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threadedComments/threadedComment8.xml" ContentType="application/vnd.ms-excel.threadedcomments+xml"/>
  <Override PartName="/xl/comments10.xml" ContentType="application/vnd.openxmlformats-officedocument.spreadsheetml.comments+xml"/>
  <Override PartName="/xl/threadedComments/threadedComment9.xml" ContentType="application/vnd.ms-excel.threadedcomments+xml"/>
  <Override PartName="/xl/comments11.xml" ContentType="application/vnd.openxmlformats-officedocument.spreadsheetml.comments+xml"/>
  <Override PartName="/xl/threadedComments/threadedComment10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alacesorg-my.sharepoint.com/personal/carlsenb_calaces_org/Documents/Documents/15 - CITs/SFY 23-24/2023-09-xx - County Cost Summary Workbook (Sept Update)/"/>
    </mc:Choice>
  </mc:AlternateContent>
  <xr:revisionPtr revIDLastSave="0" documentId="8_{E49F0359-6780-4E9D-A8D7-A5B24CADA88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TOC" sheetId="12" r:id="rId1"/>
    <sheet name="County Share Dist." sheetId="104" r:id="rId2"/>
    <sheet name="County SFY Summary" sheetId="98" r:id="rId3"/>
    <sheet name="1a 2223 Summary" sheetId="94" r:id="rId4"/>
    <sheet name="1b 2223 Sum-Prog All" sheetId="105" r:id="rId5"/>
    <sheet name="1c 2223 Admin" sheetId="110" r:id="rId6"/>
    <sheet name="1d 2324 Summary" sheetId="70" r:id="rId7"/>
    <sheet name="1e 2324 Sum-Prog All" sheetId="75" r:id="rId8"/>
    <sheet name="1f 2324 Admin" sheetId="116" r:id="rId9"/>
    <sheet name="2a CIV M&amp;O" sheetId="15" r:id="rId10"/>
    <sheet name="2b LRS M&amp;O " sheetId="53" r:id="rId11"/>
    <sheet name="2c CalSAWS DD&amp;I" sheetId="85" r:id="rId12"/>
    <sheet name="2d CalSAWS M&amp;O" sheetId="91" r:id="rId13"/>
    <sheet name="2e CS ABAWD" sheetId="73" r:id="rId14"/>
    <sheet name="2f CS CF-CW Recert Packets" sheetId="117" r:id="rId15"/>
    <sheet name="2g CS CF Repayment Agreement " sheetId="120" r:id="rId16"/>
    <sheet name="2h CS Reim for Food Ben Theft " sheetId="121" r:id="rId17"/>
    <sheet name="2i CS SAWS Shared App" sheetId="78" r:id="rId18"/>
    <sheet name="2j CS Global Tele Sign" sheetId="113" r:id="rId19"/>
    <sheet name="2k CalWIN M&amp;O" sheetId="82" r:id="rId20"/>
    <sheet name="3a CA CAP" sheetId="67" r:id="rId21"/>
    <sheet name="3b Other CAP" sheetId="65" r:id="rId22"/>
    <sheet name="3c CalWIN M&amp;O CAP" sheetId="83" r:id="rId23"/>
    <sheet name="3d CalSAWS DD&amp;I CAP" sheetId="86" r:id="rId24"/>
    <sheet name="3e CalSAWS M&amp;O CAP" sheetId="92" r:id="rId25"/>
    <sheet name="4a 1718 CS PC" sheetId="77" r:id="rId26"/>
    <sheet name="4b 1819 CS PC" sheetId="101" r:id="rId27"/>
    <sheet name="4c 1920 CS PC" sheetId="109" r:id="rId28"/>
    <sheet name="4d 2021 CS PC" sheetId="111" r:id="rId29"/>
    <sheet name="4e 2122 CS PC" sheetId="115" r:id="rId30"/>
    <sheet name="4f CalWIN 1920 Sharing Tables" sheetId="84" r:id="rId31"/>
    <sheet name="4g CalWIN 2021 Sharing Tables" sheetId="103" r:id="rId32"/>
    <sheet name="4h CalWIN 2122 Sharing Tables" sheetId="108" r:id="rId33"/>
    <sheet name="4i CalWIN 2223 Sharing Tables" sheetId="112" r:id="rId34"/>
    <sheet name="4j CalWIN 2324 Sharing Tables" sheetId="114" r:id="rId35"/>
    <sheet name="Cross-check" sheetId="102" state="hidden" r:id="rId36"/>
  </sheets>
  <definedNames>
    <definedName name="_1000___Project_Management" localSheetId="5">#REF!</definedName>
    <definedName name="_1000___Project_Management" localSheetId="8">#REF!</definedName>
    <definedName name="_1000___Project_Management" localSheetId="12">#REF!</definedName>
    <definedName name="_1000___Project_Management" localSheetId="24">#REF!</definedName>
    <definedName name="_1000___Project_Management" localSheetId="2">#REF!</definedName>
    <definedName name="_1000___Project_Management" localSheetId="1">#REF!</definedName>
    <definedName name="_1000___Project_Management">#REF!</definedName>
    <definedName name="_1100__Project_Initiation" localSheetId="5">#REF!</definedName>
    <definedName name="_1100__Project_Initiation" localSheetId="8">#REF!</definedName>
    <definedName name="_1100__Project_Initiation" localSheetId="12">#REF!</definedName>
    <definedName name="_1100__Project_Initiation" localSheetId="24">#REF!</definedName>
    <definedName name="_1100__Project_Initiation" localSheetId="2">#REF!</definedName>
    <definedName name="_1100__Project_Initiation" localSheetId="1">#REF!</definedName>
    <definedName name="_1100__Project_Initiation">#REF!</definedName>
    <definedName name="_1200__Confirm_Project_Expectations" localSheetId="5">#REF!</definedName>
    <definedName name="_1200__Confirm_Project_Expectations" localSheetId="8">#REF!</definedName>
    <definedName name="_1200__Confirm_Project_Expectations" localSheetId="12">#REF!</definedName>
    <definedName name="_1200__Confirm_Project_Expectations" localSheetId="24">#REF!</definedName>
    <definedName name="_1200__Confirm_Project_Expectations" localSheetId="2">#REF!</definedName>
    <definedName name="_1200__Confirm_Project_Expectations" localSheetId="1">#REF!</definedName>
    <definedName name="_1200__Confirm_Project_Expectations">#REF!</definedName>
    <definedName name="_1300__Project_Management_Processes" localSheetId="5">#REF!</definedName>
    <definedName name="_1300__Project_Management_Processes" localSheetId="8">#REF!</definedName>
    <definedName name="_1300__Project_Management_Processes" localSheetId="12">#REF!</definedName>
    <definedName name="_1300__Project_Management_Processes" localSheetId="24">#REF!</definedName>
    <definedName name="_1300__Project_Management_Processes" localSheetId="2">#REF!</definedName>
    <definedName name="_1300__Project_Management_Processes">#REF!</definedName>
    <definedName name="_1400__Status_Meetings" localSheetId="5">#REF!</definedName>
    <definedName name="_1400__Status_Meetings" localSheetId="8">#REF!</definedName>
    <definedName name="_1400__Status_Meetings" localSheetId="12">#REF!</definedName>
    <definedName name="_1400__Status_Meetings" localSheetId="24">#REF!</definedName>
    <definedName name="_1400__Status_Meetings" localSheetId="2">#REF!</definedName>
    <definedName name="_1400__Status_Meetings">#REF!</definedName>
    <definedName name="_1500_Change_Management" localSheetId="5">#REF!</definedName>
    <definedName name="_1500_Change_Management" localSheetId="8">#REF!</definedName>
    <definedName name="_1500_Change_Management" localSheetId="12">#REF!</definedName>
    <definedName name="_1500_Change_Management" localSheetId="24">#REF!</definedName>
    <definedName name="_1500_Change_Management" localSheetId="2">#REF!</definedName>
    <definedName name="_1500_Change_Management">#REF!</definedName>
    <definedName name="_1600_Planning" localSheetId="5">#REF!</definedName>
    <definedName name="_1600_Planning" localSheetId="8">#REF!</definedName>
    <definedName name="_1600_Planning" localSheetId="12">#REF!</definedName>
    <definedName name="_1600_Planning" localSheetId="24">#REF!</definedName>
    <definedName name="_1600_Planning" localSheetId="2">#REF!</definedName>
    <definedName name="_1600_Planning">#REF!</definedName>
    <definedName name="_1700__CQMA" localSheetId="5">#REF!</definedName>
    <definedName name="_1700__CQMA" localSheetId="8">#REF!</definedName>
    <definedName name="_1700__CQMA" localSheetId="12">#REF!</definedName>
    <definedName name="_1700__CQMA" localSheetId="24">#REF!</definedName>
    <definedName name="_1700__CQMA" localSheetId="2">#REF!</definedName>
    <definedName name="_1700__CQMA">#REF!</definedName>
    <definedName name="_1800__Certification_Support" localSheetId="5">#REF!</definedName>
    <definedName name="_1800__Certification_Support" localSheetId="8">#REF!</definedName>
    <definedName name="_1800__Certification_Support" localSheetId="12">#REF!</definedName>
    <definedName name="_1800__Certification_Support" localSheetId="24">#REF!</definedName>
    <definedName name="_1800__Certification_Support" localSheetId="2">#REF!</definedName>
    <definedName name="_1800__Certification_Support">#REF!</definedName>
    <definedName name="_1900__Project_Management_for_Tasks" localSheetId="5">#REF!</definedName>
    <definedName name="_1900__Project_Management_for_Tasks" localSheetId="8">#REF!</definedName>
    <definedName name="_1900__Project_Management_for_Tasks" localSheetId="12">#REF!</definedName>
    <definedName name="_1900__Project_Management_for_Tasks" localSheetId="24">#REF!</definedName>
    <definedName name="_1900__Project_Management_for_Tasks" localSheetId="2">#REF!</definedName>
    <definedName name="_1900__Project_Management_for_Tasks">#REF!</definedName>
    <definedName name="_2000__Site_Preparation" localSheetId="5">#REF!</definedName>
    <definedName name="_2000__Site_Preparation" localSheetId="8">#REF!</definedName>
    <definedName name="_2000__Site_Preparation" localSheetId="12">#REF!</definedName>
    <definedName name="_2000__Site_Preparation" localSheetId="24">#REF!</definedName>
    <definedName name="_2000__Site_Preparation" localSheetId="2">#REF!</definedName>
    <definedName name="_2000__Site_Preparation">#REF!</definedName>
    <definedName name="_3000__Telecommunications_Design___Install" localSheetId="5">#REF!</definedName>
    <definedName name="_3000__Telecommunications_Design___Install" localSheetId="8">#REF!</definedName>
    <definedName name="_3000__Telecommunications_Design___Install" localSheetId="12">#REF!</definedName>
    <definedName name="_3000__Telecommunications_Design___Install" localSheetId="24">#REF!</definedName>
    <definedName name="_3000__Telecommunications_Design___Install" localSheetId="2">#REF!</definedName>
    <definedName name="_3000__Telecommunications_Design___Install">#REF!</definedName>
    <definedName name="_4000__System_Design_Development_Methodology" localSheetId="5">#REF!</definedName>
    <definedName name="_4000__System_Design_Development_Methodology" localSheetId="8">#REF!</definedName>
    <definedName name="_4000__System_Design_Development_Methodology" localSheetId="12">#REF!</definedName>
    <definedName name="_4000__System_Design_Development_Methodology" localSheetId="24">#REF!</definedName>
    <definedName name="_4000__System_Design_Development_Methodology" localSheetId="2">#REF!</definedName>
    <definedName name="_4000__System_Design_Development_Methodology">#REF!</definedName>
    <definedName name="_4100_Analysis" localSheetId="5">#REF!</definedName>
    <definedName name="_4100_Analysis" localSheetId="8">#REF!</definedName>
    <definedName name="_4100_Analysis" localSheetId="12">#REF!</definedName>
    <definedName name="_4100_Analysis" localSheetId="24">#REF!</definedName>
    <definedName name="_4100_Analysis" localSheetId="2">#REF!</definedName>
    <definedName name="_4100_Analysis">#REF!</definedName>
    <definedName name="_4200__Technical_Architecture" localSheetId="5">#REF!</definedName>
    <definedName name="_4200__Technical_Architecture" localSheetId="8">#REF!</definedName>
    <definedName name="_4200__Technical_Architecture" localSheetId="12">#REF!</definedName>
    <definedName name="_4200__Technical_Architecture" localSheetId="24">#REF!</definedName>
    <definedName name="_4200__Technical_Architecture" localSheetId="2">#REF!</definedName>
    <definedName name="_4200__Technical_Architecture">#REF!</definedName>
    <definedName name="_4300__Release_1" localSheetId="5">#REF!</definedName>
    <definedName name="_4300__Release_1" localSheetId="8">#REF!</definedName>
    <definedName name="_4300__Release_1" localSheetId="12">#REF!</definedName>
    <definedName name="_4300__Release_1" localSheetId="24">#REF!</definedName>
    <definedName name="_4300__Release_1" localSheetId="2">#REF!</definedName>
    <definedName name="_4300__Release_1">#REF!</definedName>
    <definedName name="_4400__Release_2" localSheetId="5">#REF!</definedName>
    <definedName name="_4400__Release_2" localSheetId="8">#REF!</definedName>
    <definedName name="_4400__Release_2" localSheetId="12">#REF!</definedName>
    <definedName name="_4400__Release_2" localSheetId="24">#REF!</definedName>
    <definedName name="_4400__Release_2" localSheetId="2">#REF!</definedName>
    <definedName name="_4400__Release_2">#REF!</definedName>
    <definedName name="_4500__Release_3" localSheetId="5">#REF!</definedName>
    <definedName name="_4500__Release_3" localSheetId="8">#REF!</definedName>
    <definedName name="_4500__Release_3" localSheetId="12">#REF!</definedName>
    <definedName name="_4500__Release_3" localSheetId="24">#REF!</definedName>
    <definedName name="_4500__Release_3" localSheetId="2">#REF!</definedName>
    <definedName name="_4500__Release_3">#REF!</definedName>
    <definedName name="_4600__Release_4" localSheetId="5">#REF!</definedName>
    <definedName name="_4600__Release_4" localSheetId="8">#REF!</definedName>
    <definedName name="_4600__Release_4" localSheetId="12">#REF!</definedName>
    <definedName name="_4600__Release_4" localSheetId="24">#REF!</definedName>
    <definedName name="_4600__Release_4" localSheetId="2">#REF!</definedName>
    <definedName name="_4600__Release_4">#REF!</definedName>
    <definedName name="_5000__Training" localSheetId="5">#REF!</definedName>
    <definedName name="_5000__Training" localSheetId="8">#REF!</definedName>
    <definedName name="_5000__Training" localSheetId="12">#REF!</definedName>
    <definedName name="_5000__Training" localSheetId="24">#REF!</definedName>
    <definedName name="_5000__Training" localSheetId="2">#REF!</definedName>
    <definedName name="_5000__Training">#REF!</definedName>
    <definedName name="_5100___Analysis" localSheetId="5">#REF!</definedName>
    <definedName name="_5100___Analysis" localSheetId="8">#REF!</definedName>
    <definedName name="_5100___Analysis" localSheetId="12">#REF!</definedName>
    <definedName name="_5100___Analysis" localSheetId="24">#REF!</definedName>
    <definedName name="_5100___Analysis" localSheetId="2">#REF!</definedName>
    <definedName name="_5100___Analysis">#REF!</definedName>
    <definedName name="_5200___Release_1" localSheetId="5">#REF!</definedName>
    <definedName name="_5200___Release_1" localSheetId="8">#REF!</definedName>
    <definedName name="_5200___Release_1" localSheetId="12">#REF!</definedName>
    <definedName name="_5200___Release_1" localSheetId="24">#REF!</definedName>
    <definedName name="_5200___Release_1" localSheetId="2">#REF!</definedName>
    <definedName name="_5200___Release_1">#REF!</definedName>
    <definedName name="_5300___Release_2" localSheetId="5">#REF!</definedName>
    <definedName name="_5300___Release_2" localSheetId="8">#REF!</definedName>
    <definedName name="_5300___Release_2" localSheetId="12">#REF!</definedName>
    <definedName name="_5300___Release_2" localSheetId="24">#REF!</definedName>
    <definedName name="_5300___Release_2" localSheetId="2">#REF!</definedName>
    <definedName name="_5300___Release_2">#REF!</definedName>
    <definedName name="_5400___Release_3" localSheetId="5">#REF!</definedName>
    <definedName name="_5400___Release_3" localSheetId="8">#REF!</definedName>
    <definedName name="_5400___Release_3" localSheetId="12">#REF!</definedName>
    <definedName name="_5400___Release_3" localSheetId="24">#REF!</definedName>
    <definedName name="_5400___Release_3" localSheetId="2">#REF!</definedName>
    <definedName name="_5400___Release_3">#REF!</definedName>
    <definedName name="_5500___Release_4" localSheetId="5">#REF!</definedName>
    <definedName name="_5500___Release_4" localSheetId="8">#REF!</definedName>
    <definedName name="_5500___Release_4" localSheetId="12">#REF!</definedName>
    <definedName name="_5500___Release_4" localSheetId="24">#REF!</definedName>
    <definedName name="_5500___Release_4" localSheetId="2">#REF!</definedName>
    <definedName name="_5500___Release_4">#REF!</definedName>
    <definedName name="_6000__Conversion" localSheetId="5">#REF!</definedName>
    <definedName name="_6000__Conversion" localSheetId="8">#REF!</definedName>
    <definedName name="_6000__Conversion" localSheetId="12">#REF!</definedName>
    <definedName name="_6000__Conversion" localSheetId="24">#REF!</definedName>
    <definedName name="_6000__Conversion" localSheetId="2">#REF!</definedName>
    <definedName name="_6000__Conversion">#REF!</definedName>
    <definedName name="_7000__Implementation" localSheetId="5">#REF!</definedName>
    <definedName name="_7000__Implementation" localSheetId="8">#REF!</definedName>
    <definedName name="_7000__Implementation" localSheetId="12">#REF!</definedName>
    <definedName name="_7000__Implementation" localSheetId="24">#REF!</definedName>
    <definedName name="_7000__Implementation" localSheetId="2">#REF!</definedName>
    <definedName name="_7000__Implementation">#REF!</definedName>
    <definedName name="_7110__Release_1_Pilot" localSheetId="5">#REF!</definedName>
    <definedName name="_7110__Release_1_Pilot" localSheetId="8">#REF!</definedName>
    <definedName name="_7110__Release_1_Pilot" localSheetId="12">#REF!</definedName>
    <definedName name="_7110__Release_1_Pilot" localSheetId="24">#REF!</definedName>
    <definedName name="_7110__Release_1_Pilot" localSheetId="2">#REF!</definedName>
    <definedName name="_7110__Release_1_Pilot">#REF!</definedName>
    <definedName name="_7120__Release_1_Consortium_Wide" localSheetId="5">#REF!</definedName>
    <definedName name="_7120__Release_1_Consortium_Wide" localSheetId="8">#REF!</definedName>
    <definedName name="_7120__Release_1_Consortium_Wide" localSheetId="12">#REF!</definedName>
    <definedName name="_7120__Release_1_Consortium_Wide" localSheetId="24">#REF!</definedName>
    <definedName name="_7120__Release_1_Consortium_Wide" localSheetId="2">#REF!</definedName>
    <definedName name="_7120__Release_1_Consortium_Wide">#REF!</definedName>
    <definedName name="_7210__Release_2_Pilot" localSheetId="5">#REF!</definedName>
    <definedName name="_7210__Release_2_Pilot" localSheetId="8">#REF!</definedName>
    <definedName name="_7210__Release_2_Pilot" localSheetId="12">#REF!</definedName>
    <definedName name="_7210__Release_2_Pilot" localSheetId="24">#REF!</definedName>
    <definedName name="_7210__Release_2_Pilot" localSheetId="2">#REF!</definedName>
    <definedName name="_7210__Release_2_Pilot">#REF!</definedName>
    <definedName name="_7220__Release_2_Consortium_Wide" localSheetId="5">#REF!</definedName>
    <definedName name="_7220__Release_2_Consortium_Wide" localSheetId="8">#REF!</definedName>
    <definedName name="_7220__Release_2_Consortium_Wide" localSheetId="12">#REF!</definedName>
    <definedName name="_7220__Release_2_Consortium_Wide" localSheetId="24">#REF!</definedName>
    <definedName name="_7220__Release_2_Consortium_Wide" localSheetId="2">#REF!</definedName>
    <definedName name="_7220__Release_2_Consortium_Wide">#REF!</definedName>
    <definedName name="_7310__Release_3_Pilot" localSheetId="5">#REF!</definedName>
    <definedName name="_7310__Release_3_Pilot" localSheetId="8">#REF!</definedName>
    <definedName name="_7310__Release_3_Pilot" localSheetId="12">#REF!</definedName>
    <definedName name="_7310__Release_3_Pilot" localSheetId="24">#REF!</definedName>
    <definedName name="_7310__Release_3_Pilot" localSheetId="2">#REF!</definedName>
    <definedName name="_7310__Release_3_Pilot">#REF!</definedName>
    <definedName name="_7320__Release_3_Consortium_Wide" localSheetId="5">#REF!</definedName>
    <definedName name="_7320__Release_3_Consortium_Wide" localSheetId="8">#REF!</definedName>
    <definedName name="_7320__Release_3_Consortium_Wide" localSheetId="12">#REF!</definedName>
    <definedName name="_7320__Release_3_Consortium_Wide" localSheetId="24">#REF!</definedName>
    <definedName name="_7320__Release_3_Consortium_Wide" localSheetId="2">#REF!</definedName>
    <definedName name="_7320__Release_3_Consortium_Wide">#REF!</definedName>
    <definedName name="_7400__Release_4_Consortium_Wide" localSheetId="5">#REF!</definedName>
    <definedName name="_7400__Release_4_Consortium_Wide" localSheetId="8">#REF!</definedName>
    <definedName name="_7400__Release_4_Consortium_Wide" localSheetId="12">#REF!</definedName>
    <definedName name="_7400__Release_4_Consortium_Wide" localSheetId="24">#REF!</definedName>
    <definedName name="_7400__Release_4_Consortium_Wide" localSheetId="2">#REF!</definedName>
    <definedName name="_7400__Release_4_Consortium_Wide">#REF!</definedName>
    <definedName name="_8.1__Service_Operations_Stage" localSheetId="5">#REF!</definedName>
    <definedName name="_8.1__Service_Operations_Stage" localSheetId="8">#REF!</definedName>
    <definedName name="_8.1__Service_Operations_Stage" localSheetId="12">#REF!</definedName>
    <definedName name="_8.1__Service_Operations_Stage" localSheetId="24">#REF!</definedName>
    <definedName name="_8.1__Service_Operations_Stage" localSheetId="2">#REF!</definedName>
    <definedName name="_8.1__Service_Operations_Stage">#REF!</definedName>
    <definedName name="_8000___Maintenance___Operation_Support" localSheetId="5">#REF!</definedName>
    <definedName name="_8000___Maintenance___Operation_Support" localSheetId="8">#REF!</definedName>
    <definedName name="_8000___Maintenance___Operation_Support" localSheetId="12">#REF!</definedName>
    <definedName name="_8000___Maintenance___Operation_Support" localSheetId="24">#REF!</definedName>
    <definedName name="_8000___Maintenance___Operation_Support" localSheetId="2">#REF!</definedName>
    <definedName name="_8000___Maintenance___Operation_Support">#REF!</definedName>
    <definedName name="_8000x__Alternative_Maintenance___Operations_Support" localSheetId="5">#REF!</definedName>
    <definedName name="_8000x__Alternative_Maintenance___Operations_Support" localSheetId="8">#REF!</definedName>
    <definedName name="_8000x__Alternative_Maintenance___Operations_Support" localSheetId="12">#REF!</definedName>
    <definedName name="_8000x__Alternative_Maintenance___Operations_Support" localSheetId="24">#REF!</definedName>
    <definedName name="_8000x__Alternative_Maintenance___Operations_Support" localSheetId="2">#REF!</definedName>
    <definedName name="_8000x__Alternative_Maintenance___Operations_Support">#REF!</definedName>
    <definedName name="_Base_Start_Date">#REF!</definedName>
    <definedName name="_Blended_Hourly_Rate">#REF!</definedName>
    <definedName name="_Key1" localSheetId="27" hidden="1">#REF!</definedName>
    <definedName name="_Key1" localSheetId="28" hidden="1">#REF!</definedName>
    <definedName name="_Key1" localSheetId="32" hidden="1">#REF!</definedName>
    <definedName name="_Key1" localSheetId="33" hidden="1">#REF!</definedName>
    <definedName name="_Key1" localSheetId="34" hidden="1">#REF!</definedName>
    <definedName name="_Key1" hidden="1">#REF!</definedName>
    <definedName name="_Key2" localSheetId="27" hidden="1">#REF!</definedName>
    <definedName name="_Key2" localSheetId="28" hidden="1">#REF!</definedName>
    <definedName name="_Key2" localSheetId="32" hidden="1">#REF!</definedName>
    <definedName name="_Key2" localSheetId="33" hidden="1">#REF!</definedName>
    <definedName name="_Key2" localSheetId="34" hidden="1">#REF!</definedName>
    <definedName name="_Key2" hidden="1">#REF!</definedName>
    <definedName name="_Months_Btw_Trans_and_Base">#REF!</definedName>
    <definedName name="_Order1" hidden="1">255</definedName>
    <definedName name="_Order2" hidden="1">255</definedName>
    <definedName name="_Sort" hidden="1">#REF!</definedName>
    <definedName name="_Total_Allow_Monthly_Hours">#REF!</definedName>
    <definedName name="_Transition_Start_Date">#REF!</definedName>
    <definedName name="A" localSheetId="27" hidden="1">{"'Cost Centers'!$A$1:$P$373"}</definedName>
    <definedName name="A" localSheetId="28" hidden="1">{"'Cost Centers'!$A$1:$P$373"}</definedName>
    <definedName name="A" localSheetId="32" hidden="1">{"'Cost Centers'!$A$1:$P$373"}</definedName>
    <definedName name="A" localSheetId="33" hidden="1">{"'Cost Centers'!$A$1:$P$373"}</definedName>
    <definedName name="A" localSheetId="34" hidden="1">{"'Cost Centers'!$A$1:$P$373"}</definedName>
    <definedName name="A" hidden="1">{"'Cost Centers'!$A$1:$P$373"}</definedName>
    <definedName name="Accenture_Rate">#REF!</definedName>
    <definedName name="AccessDatabase" hidden="1">"C:\My Documents\Office\1997 Forecasts\Forecast Template.mdb"</definedName>
    <definedName name="AllKits" localSheetId="5">#REF!</definedName>
    <definedName name="AllKits" localSheetId="8">#REF!</definedName>
    <definedName name="AllKits" localSheetId="12">#REF!</definedName>
    <definedName name="AllKits" localSheetId="24">#REF!</definedName>
    <definedName name="AllKits" localSheetId="2">#REF!</definedName>
    <definedName name="AllKits" localSheetId="1">#REF!</definedName>
    <definedName name="AllKits">#REF!</definedName>
    <definedName name="Allocation_DB">#REF!</definedName>
    <definedName name="Allocation_Resource">#REF!</definedName>
    <definedName name="Apr17C">#REF!</definedName>
    <definedName name="Apr18C">#REF!</definedName>
    <definedName name="Apr19C">#REF!</definedName>
    <definedName name="Apr20C">#REF!</definedName>
    <definedName name="Apr21C">#REF!</definedName>
    <definedName name="Apr22C">#REF!</definedName>
    <definedName name="Aug11C">#REF!</definedName>
    <definedName name="Aug12C">#REF!</definedName>
    <definedName name="Aug13C">#REF!</definedName>
    <definedName name="Aug14C">#REF!</definedName>
    <definedName name="Aug15C">#REF!</definedName>
    <definedName name="Aug16C">#REF!</definedName>
    <definedName name="Aug17C">#REF!</definedName>
    <definedName name="Aug18C">#REF!</definedName>
    <definedName name="Aug19C">#REF!</definedName>
    <definedName name="Aug20C">#REF!</definedName>
    <definedName name="Aug21C">#REF!</definedName>
    <definedName name="Aug22C">#REF!</definedName>
    <definedName name="BA">#REF!</definedName>
    <definedName name="Batch_AT_Factor" localSheetId="5">#REF!</definedName>
    <definedName name="Batch_AT_Factor" localSheetId="8">#REF!</definedName>
    <definedName name="Batch_AT_Factor" localSheetId="12">#REF!</definedName>
    <definedName name="Batch_AT_Factor" localSheetId="24">#REF!</definedName>
    <definedName name="Batch_AT_Factor" localSheetId="2">#REF!</definedName>
    <definedName name="Batch_AT_Factor" localSheetId="1">#REF!</definedName>
    <definedName name="Batch_AT_Factor">#REF!</definedName>
    <definedName name="Batch_DAO_Factor" localSheetId="5">#REF!</definedName>
    <definedName name="Batch_DAO_Factor" localSheetId="8">#REF!</definedName>
    <definedName name="Batch_DAO_Factor" localSheetId="12">#REF!</definedName>
    <definedName name="Batch_DAO_Factor" localSheetId="24">#REF!</definedName>
    <definedName name="Batch_DAO_Factor" localSheetId="2">#REF!</definedName>
    <definedName name="Batch_DAO_Factor" localSheetId="1">#REF!</definedName>
    <definedName name="Batch_DAO_Factor">#REF!</definedName>
    <definedName name="Batch_VBean_Factor" localSheetId="5">#REF!</definedName>
    <definedName name="Batch_VBean_Factor" localSheetId="8">#REF!</definedName>
    <definedName name="Batch_VBean_Factor" localSheetId="12">#REF!</definedName>
    <definedName name="Batch_VBean_Factor" localSheetId="24">#REF!</definedName>
    <definedName name="Batch_VBean_Factor" localSheetId="2">#REF!</definedName>
    <definedName name="Batch_VBean_Factor" localSheetId="1">#REF!</definedName>
    <definedName name="Batch_VBean_Factor">#REF!</definedName>
    <definedName name="BDlist" localSheetId="5">#REF!</definedName>
    <definedName name="BDlist" localSheetId="8">#REF!</definedName>
    <definedName name="BDlist" localSheetId="12">#REF!</definedName>
    <definedName name="BDlist" localSheetId="24">#REF!</definedName>
    <definedName name="BDlist" localSheetId="2">#REF!</definedName>
    <definedName name="BDlist">#REF!</definedName>
    <definedName name="BillCodes">#REF!</definedName>
    <definedName name="BillRate">#REF!</definedName>
    <definedName name="BuildPct" localSheetId="5">#REF!</definedName>
    <definedName name="BuildPct" localSheetId="8">#REF!</definedName>
    <definedName name="BuildPct" localSheetId="12">#REF!</definedName>
    <definedName name="BuildPct" localSheetId="24">#REF!</definedName>
    <definedName name="BuildPct" localSheetId="2">#REF!</definedName>
    <definedName name="BuildPct" localSheetId="1">#REF!</definedName>
    <definedName name="BuildPct">#REF!</definedName>
    <definedName name="Case__Tiers40" localSheetId="27">#REF!</definedName>
    <definedName name="Case__Tiers40" localSheetId="28">#REF!</definedName>
    <definedName name="Case__Tiers40" localSheetId="32">#REF!</definedName>
    <definedName name="Case__Tiers40" localSheetId="33">#REF!</definedName>
    <definedName name="Case__Tiers40" localSheetId="34">#REF!</definedName>
    <definedName name="Case__Tiers40">#REF!</definedName>
    <definedName name="Case_Tiers100" localSheetId="27">#REF!</definedName>
    <definedName name="Case_Tiers100" localSheetId="28">#REF!</definedName>
    <definedName name="Case_Tiers100" localSheetId="32">#REF!</definedName>
    <definedName name="Case_Tiers100" localSheetId="33">#REF!</definedName>
    <definedName name="Case_Tiers100" localSheetId="34">#REF!</definedName>
    <definedName name="Case_Tiers100">#REF!</definedName>
    <definedName name="Case_Tiers60" localSheetId="27">#REF!</definedName>
    <definedName name="Case_Tiers60" localSheetId="28">#REF!</definedName>
    <definedName name="Case_Tiers60" localSheetId="32">#REF!</definedName>
    <definedName name="Case_Tiers60" localSheetId="33">#REF!</definedName>
    <definedName name="Case_Tiers60" localSheetId="34">#REF!</definedName>
    <definedName name="Case_Tiers60">#REF!</definedName>
    <definedName name="Case_Tiers80" localSheetId="27">#REF!</definedName>
    <definedName name="Case_Tiers80" localSheetId="28">#REF!</definedName>
    <definedName name="Case_Tiers80" localSheetId="32">#REF!</definedName>
    <definedName name="Case_Tiers80" localSheetId="33">#REF!</definedName>
    <definedName name="Case_Tiers80" localSheetId="34">#REF!</definedName>
    <definedName name="Case_Tiers80">#REF!</definedName>
    <definedName name="Category" localSheetId="5">#REF!</definedName>
    <definedName name="Category" localSheetId="8">#REF!</definedName>
    <definedName name="Category" localSheetId="12">#REF!</definedName>
    <definedName name="Category" localSheetId="24">#REF!</definedName>
    <definedName name="Category" localSheetId="2">#REF!</definedName>
    <definedName name="Category" localSheetId="1">#REF!</definedName>
    <definedName name="Category">#REF!</definedName>
    <definedName name="Class_DropDown" localSheetId="5">#REF!</definedName>
    <definedName name="Class_DropDown" localSheetId="8">#REF!</definedName>
    <definedName name="Class_DropDown" localSheetId="12">#REF!</definedName>
    <definedName name="Class_DropDown" localSheetId="24">#REF!</definedName>
    <definedName name="Class_DropDown" localSheetId="2">#REF!</definedName>
    <definedName name="Class_DropDown" localSheetId="1">#REF!</definedName>
    <definedName name="Class_DropDown">#REF!</definedName>
    <definedName name="Class_List">#REF!</definedName>
    <definedName name="Contract_Name_VPF">#REF!</definedName>
    <definedName name="Contract2">#REF!</definedName>
    <definedName name="ContractSelected">#REF!</definedName>
    <definedName name="ContractSelected2">#REF!</definedName>
    <definedName name="ContractSelected3">#REF!</definedName>
    <definedName name="ContractSelected4">#REF!</definedName>
    <definedName name="ContractStart_Month">#REF!</definedName>
    <definedName name="ContractStart_Year">#REF!</definedName>
    <definedName name="ContractSubDivisionList2">#REF!</definedName>
    <definedName name="ContractSubDivisionList3">#REF!</definedName>
    <definedName name="ContractSubDivisionList4">#REF!</definedName>
    <definedName name="ContractSubDivisionListing">#REF!</definedName>
    <definedName name="ConversionRate_SOAR_Reports">#REF!</definedName>
    <definedName name="Countries">#REF!</definedName>
    <definedName name="Dec17C">#REF!</definedName>
    <definedName name="Dec18C">#REF!</definedName>
    <definedName name="Dec19C">#REF!</definedName>
    <definedName name="Dec20C">#REF!</definedName>
    <definedName name="Dec21C">#REF!</definedName>
    <definedName name="Dec22C">#REF!</definedName>
    <definedName name="Del_Allocation_DB" localSheetId="5">#REF!</definedName>
    <definedName name="Del_Allocation_DB" localSheetId="8">#REF!</definedName>
    <definedName name="Del_Allocation_DB" localSheetId="12">#REF!</definedName>
    <definedName name="Del_Allocation_DB" localSheetId="24">#REF!</definedName>
    <definedName name="Del_Allocation_DB" localSheetId="2">#REF!</definedName>
    <definedName name="Del_Allocation_DB" localSheetId="1">#REF!</definedName>
    <definedName name="Del_Allocation_DB">#REF!</definedName>
    <definedName name="Dev_Alloc_DB" localSheetId="5">#REF!</definedName>
    <definedName name="Dev_Alloc_DB" localSheetId="8">#REF!</definedName>
    <definedName name="Dev_Alloc_DB" localSheetId="12">#REF!</definedName>
    <definedName name="Dev_Alloc_DB" localSheetId="24">#REF!</definedName>
    <definedName name="Dev_Alloc_DB" localSheetId="2">#REF!</definedName>
    <definedName name="Dev_Alloc_DB" localSheetId="1">#REF!</definedName>
    <definedName name="Dev_Alloc_DB">#REF!</definedName>
    <definedName name="Development_Phase___months">#REF!</definedName>
    <definedName name="DifAT" localSheetId="5">#REF!</definedName>
    <definedName name="DifAT" localSheetId="8">#REF!</definedName>
    <definedName name="DifAT" localSheetId="12">#REF!</definedName>
    <definedName name="DifAT" localSheetId="24">#REF!</definedName>
    <definedName name="DifAT" localSheetId="2">#REF!</definedName>
    <definedName name="DifAT" localSheetId="1">#REF!</definedName>
    <definedName name="DifAT">#REF!</definedName>
    <definedName name="DifBatch" localSheetId="5">#REF!</definedName>
    <definedName name="DifBatch" localSheetId="8">#REF!</definedName>
    <definedName name="DifBatch" localSheetId="12">#REF!</definedName>
    <definedName name="DifBatch" localSheetId="24">#REF!</definedName>
    <definedName name="DifBatch" localSheetId="2">#REF!</definedName>
    <definedName name="DifBatch" localSheetId="1">#REF!</definedName>
    <definedName name="DifBatch">#REF!</definedName>
    <definedName name="DifChg" localSheetId="5">#REF!</definedName>
    <definedName name="DifChg" localSheetId="8">#REF!</definedName>
    <definedName name="DifChg" localSheetId="12">#REF!</definedName>
    <definedName name="DifChg" localSheetId="24">#REF!</definedName>
    <definedName name="DifChg" localSheetId="2">#REF!</definedName>
    <definedName name="DifChg" localSheetId="1">#REF!</definedName>
    <definedName name="DifChg">#REF!</definedName>
    <definedName name="DifCommon" localSheetId="5">#REF!</definedName>
    <definedName name="DifCommon" localSheetId="8">#REF!</definedName>
    <definedName name="DifCommon" localSheetId="12">#REF!</definedName>
    <definedName name="DifCommon" localSheetId="24">#REF!</definedName>
    <definedName name="DifCommon" localSheetId="2">#REF!</definedName>
    <definedName name="DifCommon">#REF!</definedName>
    <definedName name="DifConv" localSheetId="5">#REF!</definedName>
    <definedName name="DifConv" localSheetId="8">#REF!</definedName>
    <definedName name="DifConv" localSheetId="12">#REF!</definedName>
    <definedName name="DifConv" localSheetId="24">#REF!</definedName>
    <definedName name="DifConv" localSheetId="2">#REF!</definedName>
    <definedName name="DifConv">#REF!</definedName>
    <definedName name="DifDAO" localSheetId="5">#REF!</definedName>
    <definedName name="DifDAO" localSheetId="8">#REF!</definedName>
    <definedName name="DifDAO" localSheetId="12">#REF!</definedName>
    <definedName name="DifDAO" localSheetId="24">#REF!</definedName>
    <definedName name="DifDAO" localSheetId="2">#REF!</definedName>
    <definedName name="DifDAO">#REF!</definedName>
    <definedName name="DifEJB" localSheetId="5">#REF!</definedName>
    <definedName name="DifEJB" localSheetId="8">#REF!</definedName>
    <definedName name="DifEJB" localSheetId="12">#REF!</definedName>
    <definedName name="DifEJB" localSheetId="24">#REF!</definedName>
    <definedName name="DifEJB" localSheetId="2">#REF!</definedName>
    <definedName name="DifEJB">#REF!</definedName>
    <definedName name="DiffChg" localSheetId="5">#REF!</definedName>
    <definedName name="DiffChg" localSheetId="8">#REF!</definedName>
    <definedName name="DiffChg" localSheetId="12">#REF!</definedName>
    <definedName name="DiffChg" localSheetId="24">#REF!</definedName>
    <definedName name="DiffChg" localSheetId="2">#REF!</definedName>
    <definedName name="DiffChg">#REF!</definedName>
    <definedName name="DiffDAO" localSheetId="5">#REF!</definedName>
    <definedName name="DiffDAO" localSheetId="8">#REF!</definedName>
    <definedName name="DiffDAO" localSheetId="12">#REF!</definedName>
    <definedName name="DiffDAO" localSheetId="24">#REF!</definedName>
    <definedName name="DiffDAO" localSheetId="2">#REF!</definedName>
    <definedName name="DiffDAO">#REF!</definedName>
    <definedName name="DifForm" localSheetId="5">#REF!</definedName>
    <definedName name="DifForm" localSheetId="8">#REF!</definedName>
    <definedName name="DifForm" localSheetId="12">#REF!</definedName>
    <definedName name="DifForm" localSheetId="24">#REF!</definedName>
    <definedName name="DifForm" localSheetId="2">#REF!</definedName>
    <definedName name="DifForm">#REF!</definedName>
    <definedName name="DifJSP" localSheetId="5">#REF!</definedName>
    <definedName name="DifJSP" localSheetId="8">#REF!</definedName>
    <definedName name="DifJSP" localSheetId="12">#REF!</definedName>
    <definedName name="DifJSP" localSheetId="24">#REF!</definedName>
    <definedName name="DifJSP" localSheetId="2">#REF!</definedName>
    <definedName name="DifJSP">#REF!</definedName>
    <definedName name="DifRpt" localSheetId="5">#REF!</definedName>
    <definedName name="DifRpt" localSheetId="8">#REF!</definedName>
    <definedName name="DifRpt" localSheetId="12">#REF!</definedName>
    <definedName name="DifRpt" localSheetId="24">#REF!</definedName>
    <definedName name="DifRpt" localSheetId="2">#REF!</definedName>
    <definedName name="DifRpt">#REF!</definedName>
    <definedName name="DifRule" localSheetId="5">#REF!</definedName>
    <definedName name="DifRule" localSheetId="8">#REF!</definedName>
    <definedName name="DifRule" localSheetId="12">#REF!</definedName>
    <definedName name="DifRule" localSheetId="24">#REF!</definedName>
    <definedName name="DifRule" localSheetId="2">#REF!</definedName>
    <definedName name="DifRule">#REF!</definedName>
    <definedName name="DifVBean" localSheetId="5">#REF!</definedName>
    <definedName name="DifVBean" localSheetId="8">#REF!</definedName>
    <definedName name="DifVBean" localSheetId="12">#REF!</definedName>
    <definedName name="DifVBean" localSheetId="24">#REF!</definedName>
    <definedName name="DifVBean" localSheetId="2">#REF!</definedName>
    <definedName name="DifVBean">#REF!</definedName>
    <definedName name="DropdownLookupArray">#REF!</definedName>
    <definedName name="ds" localSheetId="1" hidden="1">{"'Sheet1'!$B$2:$F$25"}</definedName>
    <definedName name="ds" hidden="1">{"'Sheet1'!$B$2:$F$25"}</definedName>
    <definedName name="DS3_Install" localSheetId="5">#REF!</definedName>
    <definedName name="DS3_Install" localSheetId="8">#REF!</definedName>
    <definedName name="DS3_Install" localSheetId="12">#REF!</definedName>
    <definedName name="DS3_Install" localSheetId="24">#REF!</definedName>
    <definedName name="DS3_Install" localSheetId="2">#REF!</definedName>
    <definedName name="DS3_Install">#REF!</definedName>
    <definedName name="DS3_Recurring_Cost" localSheetId="5">#REF!</definedName>
    <definedName name="DS3_Recurring_Cost" localSheetId="8">#REF!</definedName>
    <definedName name="DS3_Recurring_Cost" localSheetId="12">#REF!</definedName>
    <definedName name="DS3_Recurring_Cost" localSheetId="24">#REF!</definedName>
    <definedName name="DS3_Recurring_Cost" localSheetId="2">#REF!</definedName>
    <definedName name="DS3_Recurring_Cost">#REF!</definedName>
    <definedName name="DSL_Install" localSheetId="5">#REF!</definedName>
    <definedName name="DSL_Install" localSheetId="8">#REF!</definedName>
    <definedName name="DSL_Install" localSheetId="12">#REF!</definedName>
    <definedName name="DSL_Install" localSheetId="24">#REF!</definedName>
    <definedName name="DSL_Install" localSheetId="2">#REF!</definedName>
    <definedName name="DSL_Install">#REF!</definedName>
    <definedName name="DSL_Recurring_Cost" localSheetId="5">#REF!</definedName>
    <definedName name="DSL_Recurring_Cost" localSheetId="8">#REF!</definedName>
    <definedName name="DSL_Recurring_Cost" localSheetId="12">#REF!</definedName>
    <definedName name="DSL_Recurring_Cost" localSheetId="24">#REF!</definedName>
    <definedName name="DSL_Recurring_Cost" localSheetId="2">#REF!</definedName>
    <definedName name="DSL_Recurring_Cost">#REF!</definedName>
    <definedName name="EasyAT" localSheetId="5">#REF!</definedName>
    <definedName name="EasyAT" localSheetId="8">#REF!</definedName>
    <definedName name="EasyAT" localSheetId="12">#REF!</definedName>
    <definedName name="EasyAT" localSheetId="24">#REF!</definedName>
    <definedName name="EasyAT" localSheetId="2">#REF!</definedName>
    <definedName name="EasyAT" localSheetId="1">#REF!</definedName>
    <definedName name="EasyAT">#REF!</definedName>
    <definedName name="EasyBatch" localSheetId="5">#REF!</definedName>
    <definedName name="EasyBatch" localSheetId="8">#REF!</definedName>
    <definedName name="EasyBatch" localSheetId="12">#REF!</definedName>
    <definedName name="EasyBatch" localSheetId="24">#REF!</definedName>
    <definedName name="EasyBatch" localSheetId="2">#REF!</definedName>
    <definedName name="EasyBatch" localSheetId="1">#REF!</definedName>
    <definedName name="EasyBatch">#REF!</definedName>
    <definedName name="EasyChg" localSheetId="5">#REF!</definedName>
    <definedName name="EasyChg" localSheetId="8">#REF!</definedName>
    <definedName name="EasyChg" localSheetId="12">#REF!</definedName>
    <definedName name="EasyChg" localSheetId="24">#REF!</definedName>
    <definedName name="EasyChg" localSheetId="2">#REF!</definedName>
    <definedName name="EasyChg" localSheetId="1">#REF!</definedName>
    <definedName name="EasyChg">#REF!</definedName>
    <definedName name="EasyCommon" localSheetId="5">#REF!</definedName>
    <definedName name="EasyCommon" localSheetId="8">#REF!</definedName>
    <definedName name="EasyCommon" localSheetId="12">#REF!</definedName>
    <definedName name="EasyCommon" localSheetId="24">#REF!</definedName>
    <definedName name="EasyCommon" localSheetId="2">#REF!</definedName>
    <definedName name="EasyCommon">#REF!</definedName>
    <definedName name="EasyConv" localSheetId="5">#REF!</definedName>
    <definedName name="EasyConv" localSheetId="8">#REF!</definedName>
    <definedName name="EasyConv" localSheetId="12">#REF!</definedName>
    <definedName name="EasyConv" localSheetId="24">#REF!</definedName>
    <definedName name="EasyConv" localSheetId="2">#REF!</definedName>
    <definedName name="EasyConv">#REF!</definedName>
    <definedName name="EasyDAO" localSheetId="5">#REF!</definedName>
    <definedName name="EasyDAO" localSheetId="8">#REF!</definedName>
    <definedName name="EasyDAO" localSheetId="12">#REF!</definedName>
    <definedName name="EasyDAO" localSheetId="24">#REF!</definedName>
    <definedName name="EasyDAO" localSheetId="2">#REF!</definedName>
    <definedName name="EasyDAO">#REF!</definedName>
    <definedName name="EasyEJB" localSheetId="5">#REF!</definedName>
    <definedName name="EasyEJB" localSheetId="8">#REF!</definedName>
    <definedName name="EasyEJB" localSheetId="12">#REF!</definedName>
    <definedName name="EasyEJB" localSheetId="24">#REF!</definedName>
    <definedName name="EasyEJB" localSheetId="2">#REF!</definedName>
    <definedName name="EasyEJB">#REF!</definedName>
    <definedName name="EasyForm" localSheetId="5">#REF!</definedName>
    <definedName name="EasyForm" localSheetId="8">#REF!</definedName>
    <definedName name="EasyForm" localSheetId="12">#REF!</definedName>
    <definedName name="EasyForm" localSheetId="24">#REF!</definedName>
    <definedName name="EasyForm" localSheetId="2">#REF!</definedName>
    <definedName name="EasyForm">#REF!</definedName>
    <definedName name="EasyJSP" localSheetId="5">#REF!</definedName>
    <definedName name="EasyJSP" localSheetId="8">#REF!</definedName>
    <definedName name="EasyJSP" localSheetId="12">#REF!</definedName>
    <definedName name="EasyJSP" localSheetId="24">#REF!</definedName>
    <definedName name="EasyJSP" localSheetId="2">#REF!</definedName>
    <definedName name="EasyJSP">#REF!</definedName>
    <definedName name="EasyRpt" localSheetId="5">#REF!</definedName>
    <definedName name="EasyRpt" localSheetId="8">#REF!</definedName>
    <definedName name="EasyRpt" localSheetId="12">#REF!</definedName>
    <definedName name="EasyRpt" localSheetId="24">#REF!</definedName>
    <definedName name="EasyRpt" localSheetId="2">#REF!</definedName>
    <definedName name="EasyRpt">#REF!</definedName>
    <definedName name="EasyRule" localSheetId="5">#REF!</definedName>
    <definedName name="EasyRule" localSheetId="8">#REF!</definedName>
    <definedName name="EasyRule" localSheetId="12">#REF!</definedName>
    <definedName name="EasyRule" localSheetId="24">#REF!</definedName>
    <definedName name="EasyRule" localSheetId="2">#REF!</definedName>
    <definedName name="EasyRule">#REF!</definedName>
    <definedName name="EasyVBean" localSheetId="5">#REF!</definedName>
    <definedName name="EasyVBean" localSheetId="8">#REF!</definedName>
    <definedName name="EasyVBean" localSheetId="12">#REF!</definedName>
    <definedName name="EasyVBean" localSheetId="24">#REF!</definedName>
    <definedName name="EasyVBean" localSheetId="2">#REF!</definedName>
    <definedName name="EasyVBean">#REF!</definedName>
    <definedName name="Exchange">1.5037</definedName>
    <definedName name="Exhibit_A_DB" localSheetId="5">#REF!</definedName>
    <definedName name="Exhibit_A_DB" localSheetId="8">#REF!</definedName>
    <definedName name="Exhibit_A_DB" localSheetId="12">#REF!</definedName>
    <definedName name="Exhibit_A_DB" localSheetId="24">#REF!</definedName>
    <definedName name="Exhibit_A_DB" localSheetId="2">#REF!</definedName>
    <definedName name="Exhibit_A_DB">#REF!</definedName>
    <definedName name="f1_rate100" localSheetId="27">#REF!</definedName>
    <definedName name="f1_rate100" localSheetId="28">#REF!</definedName>
    <definedName name="f1_rate100" localSheetId="32">#REF!</definedName>
    <definedName name="f1_rate100" localSheetId="33">#REF!</definedName>
    <definedName name="f1_rate100" localSheetId="34">#REF!</definedName>
    <definedName name="f1_rate100">#REF!</definedName>
    <definedName name="f1_rate40" localSheetId="27">#REF!</definedName>
    <definedName name="f1_rate40" localSheetId="28">#REF!</definedName>
    <definedName name="f1_rate40" localSheetId="32">#REF!</definedName>
    <definedName name="f1_rate40" localSheetId="33">#REF!</definedName>
    <definedName name="f1_rate40" localSheetId="34">#REF!</definedName>
    <definedName name="f1_rate40">#REF!</definedName>
    <definedName name="f1_rate60" localSheetId="27">#REF!</definedName>
    <definedName name="f1_rate60" localSheetId="28">#REF!</definedName>
    <definedName name="f1_rate60" localSheetId="32">#REF!</definedName>
    <definedName name="f1_rate60" localSheetId="33">#REF!</definedName>
    <definedName name="f1_rate60" localSheetId="34">#REF!</definedName>
    <definedName name="f1_rate60">#REF!</definedName>
    <definedName name="f1_rate80" localSheetId="27">#REF!</definedName>
    <definedName name="f1_rate80" localSheetId="28">#REF!</definedName>
    <definedName name="f1_rate80" localSheetId="32">#REF!</definedName>
    <definedName name="f1_rate80" localSheetId="33">#REF!</definedName>
    <definedName name="f1_rate80" localSheetId="34">#REF!</definedName>
    <definedName name="f1_rate80">#REF!</definedName>
    <definedName name="f2_rate100" localSheetId="27">#REF!</definedName>
    <definedName name="f2_rate100" localSheetId="28">#REF!</definedName>
    <definedName name="f2_rate100" localSheetId="32">#REF!</definedName>
    <definedName name="f2_rate100" localSheetId="33">#REF!</definedName>
    <definedName name="f2_rate100" localSheetId="34">#REF!</definedName>
    <definedName name="f2_rate100">#REF!</definedName>
    <definedName name="f2_rate40" localSheetId="27">#REF!</definedName>
    <definedName name="f2_rate40" localSheetId="28">#REF!</definedName>
    <definedName name="f2_rate40" localSheetId="32">#REF!</definedName>
    <definedName name="f2_rate40" localSheetId="33">#REF!</definedName>
    <definedName name="f2_rate40" localSheetId="34">#REF!</definedName>
    <definedName name="f2_rate40">#REF!</definedName>
    <definedName name="f2_rate60" localSheetId="27">#REF!</definedName>
    <definedName name="f2_rate60" localSheetId="28">#REF!</definedName>
    <definedName name="f2_rate60" localSheetId="32">#REF!</definedName>
    <definedName name="f2_rate60" localSheetId="33">#REF!</definedName>
    <definedName name="f2_rate60" localSheetId="34">#REF!</definedName>
    <definedName name="f2_rate60">#REF!</definedName>
    <definedName name="f2_rate80" localSheetId="27">#REF!</definedName>
    <definedName name="f2_rate80" localSheetId="28">#REF!</definedName>
    <definedName name="f2_rate80" localSheetId="32">#REF!</definedName>
    <definedName name="f2_rate80" localSheetId="33">#REF!</definedName>
    <definedName name="f2_rate80" localSheetId="34">#REF!</definedName>
    <definedName name="f2_rate80">#REF!</definedName>
    <definedName name="f3_rate100" localSheetId="27">#REF!</definedName>
    <definedName name="f3_rate100" localSheetId="28">#REF!</definedName>
    <definedName name="f3_rate100" localSheetId="32">#REF!</definedName>
    <definedName name="f3_rate100" localSheetId="33">#REF!</definedName>
    <definedName name="f3_rate100" localSheetId="34">#REF!</definedName>
    <definedName name="f3_rate100">#REF!</definedName>
    <definedName name="f3_rate40" localSheetId="27">#REF!</definedName>
    <definedName name="f3_rate40" localSheetId="28">#REF!</definedName>
    <definedName name="f3_rate40" localSheetId="32">#REF!</definedName>
    <definedName name="f3_rate40" localSheetId="33">#REF!</definedName>
    <definedName name="f3_rate40" localSheetId="34">#REF!</definedName>
    <definedName name="f3_rate40">#REF!</definedName>
    <definedName name="f3_rate60" localSheetId="27">#REF!</definedName>
    <definedName name="f3_rate60" localSheetId="28">#REF!</definedName>
    <definedName name="f3_rate60" localSheetId="32">#REF!</definedName>
    <definedName name="f3_rate60" localSheetId="33">#REF!</definedName>
    <definedName name="f3_rate60" localSheetId="34">#REF!</definedName>
    <definedName name="f3_rate60">#REF!</definedName>
    <definedName name="f3_rate80" localSheetId="27">#REF!</definedName>
    <definedName name="f3_rate80" localSheetId="28">#REF!</definedName>
    <definedName name="f3_rate80" localSheetId="32">#REF!</definedName>
    <definedName name="f3_rate80" localSheetId="33">#REF!</definedName>
    <definedName name="f3_rate80" localSheetId="34">#REF!</definedName>
    <definedName name="f3_rate80">#REF!</definedName>
    <definedName name="f4_rate100" localSheetId="27">#REF!</definedName>
    <definedName name="f4_rate100" localSheetId="28">#REF!</definedName>
    <definedName name="f4_rate100" localSheetId="32">#REF!</definedName>
    <definedName name="f4_rate100" localSheetId="33">#REF!</definedName>
    <definedName name="f4_rate100" localSheetId="34">#REF!</definedName>
    <definedName name="f4_rate100">#REF!</definedName>
    <definedName name="f4_rate40" localSheetId="27">#REF!</definedName>
    <definedName name="f4_rate40" localSheetId="28">#REF!</definedName>
    <definedName name="f4_rate40" localSheetId="32">#REF!</definedName>
    <definedName name="f4_rate40" localSheetId="33">#REF!</definedName>
    <definedName name="f4_rate40" localSheetId="34">#REF!</definedName>
    <definedName name="f4_rate40">#REF!</definedName>
    <definedName name="f4_rate60" localSheetId="27">#REF!</definedName>
    <definedName name="f4_rate60" localSheetId="28">#REF!</definedName>
    <definedName name="f4_rate60" localSheetId="32">#REF!</definedName>
    <definedName name="f4_rate60" localSheetId="33">#REF!</definedName>
    <definedName name="f4_rate60" localSheetId="34">#REF!</definedName>
    <definedName name="f4_rate60">#REF!</definedName>
    <definedName name="f4_rate80" localSheetId="27">#REF!</definedName>
    <definedName name="f4_rate80" localSheetId="28">#REF!</definedName>
    <definedName name="f4_rate80" localSheetId="32">#REF!</definedName>
    <definedName name="f4_rate80" localSheetId="33">#REF!</definedName>
    <definedName name="f4_rate80" localSheetId="34">#REF!</definedName>
    <definedName name="f4_rate80">#REF!</definedName>
    <definedName name="Feb11c">#REF!</definedName>
    <definedName name="Feb12C">#REF!</definedName>
    <definedName name="Feb13C">#REF!</definedName>
    <definedName name="Feb14C">#REF!</definedName>
    <definedName name="Feb15C">#REF!</definedName>
    <definedName name="Feb16C">#REF!</definedName>
    <definedName name="Feb17C">#REF!</definedName>
    <definedName name="Feb18C">#REF!</definedName>
    <definedName name="Feb19C">#REF!</definedName>
    <definedName name="Feb20C">#REF!</definedName>
    <definedName name="Feb21C">#REF!</definedName>
    <definedName name="Feb22C">#REF!</definedName>
    <definedName name="Feb23C">#REF!</definedName>
    <definedName name="Form_AT_Factor" localSheetId="5">#REF!</definedName>
    <definedName name="Form_AT_Factor" localSheetId="8">#REF!</definedName>
    <definedName name="Form_AT_Factor" localSheetId="12">#REF!</definedName>
    <definedName name="Form_AT_Factor" localSheetId="24">#REF!</definedName>
    <definedName name="Form_AT_Factor" localSheetId="2">#REF!</definedName>
    <definedName name="Form_AT_Factor">#REF!</definedName>
    <definedName name="Form_DAO_Factor" localSheetId="5">#REF!</definedName>
    <definedName name="Form_DAO_Factor" localSheetId="8">#REF!</definedName>
    <definedName name="Form_DAO_Factor" localSheetId="12">#REF!</definedName>
    <definedName name="Form_DAO_Factor" localSheetId="24">#REF!</definedName>
    <definedName name="Form_DAO_Factor" localSheetId="2">#REF!</definedName>
    <definedName name="Form_DAO_Factor">#REF!</definedName>
    <definedName name="FTE_Days_Per_Month" localSheetId="5">#REF!</definedName>
    <definedName name="FTE_Days_Per_Month" localSheetId="8">#REF!</definedName>
    <definedName name="FTE_Days_Per_Month" localSheetId="12">#REF!</definedName>
    <definedName name="FTE_Days_Per_Month" localSheetId="24">#REF!</definedName>
    <definedName name="FTE_Days_Per_Month" localSheetId="2">#REF!</definedName>
    <definedName name="FTE_Days_Per_Month" localSheetId="1">#REF!</definedName>
    <definedName name="FTE_Days_Per_Month">#REF!</definedName>
    <definedName name="GBUList2">#REF!</definedName>
    <definedName name="Hours_per_month" localSheetId="5">#REF!</definedName>
    <definedName name="Hours_per_month" localSheetId="8">#REF!</definedName>
    <definedName name="Hours_per_month" localSheetId="12">#REF!</definedName>
    <definedName name="Hours_per_month" localSheetId="24">#REF!</definedName>
    <definedName name="Hours_per_month" localSheetId="2">#REF!</definedName>
    <definedName name="Hours_per_month" localSheetId="1">#REF!</definedName>
    <definedName name="Hours_per_month">#REF!</definedName>
    <definedName name="HP_Contr">#REF!</definedName>
    <definedName name="HTML_CodePage" hidden="1">1252</definedName>
    <definedName name="HTML_Control" localSheetId="20" hidden="1">{"'Sheet1'!$B$2:$F$25"}</definedName>
    <definedName name="HTML_Control" localSheetId="27" hidden="1">{"'Sheet1'!$B$2:$F$25"}</definedName>
    <definedName name="HTML_Control" localSheetId="28" hidden="1">{"'Sheet1'!$B$2:$F$25"}</definedName>
    <definedName name="HTML_Control" localSheetId="30" hidden="1">{"'Sheet1'!$B$2:$F$25"}</definedName>
    <definedName name="HTML_Control" localSheetId="31" hidden="1">{"'Sheet1'!$B$2:$F$25"}</definedName>
    <definedName name="HTML_Control" localSheetId="32" hidden="1">{"'Sheet1'!$B$2:$F$25"}</definedName>
    <definedName name="HTML_Control" localSheetId="33" hidden="1">{"'Sheet1'!$B$2:$F$25"}</definedName>
    <definedName name="HTML_Control" localSheetId="34" hidden="1">{"'Sheet1'!$B$2:$F$25"}</definedName>
    <definedName name="HTML_Control" localSheetId="1" hidden="1">{"'Sheet1'!$B$2:$F$25"}</definedName>
    <definedName name="HTML_Control" hidden="1">{"'Sheet1'!$B$2:$F$25"}</definedName>
    <definedName name="HTML_Control2" localSheetId="1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5">#REF!</definedName>
    <definedName name="IAPDU" localSheetId="8">#REF!</definedName>
    <definedName name="IAPDU" localSheetId="12">#REF!</definedName>
    <definedName name="IAPDU" localSheetId="24">#REF!</definedName>
    <definedName name="IAPDU" localSheetId="2">#REF!</definedName>
    <definedName name="IAPDU" localSheetId="1">#REF!</definedName>
    <definedName name="IAPDU">#REF!</definedName>
    <definedName name="ICRECON" localSheetId="5">#REF!</definedName>
    <definedName name="ICRECON" localSheetId="8">#REF!</definedName>
    <definedName name="ICRECON" localSheetId="12">#REF!</definedName>
    <definedName name="ICRECON" localSheetId="24">#REF!</definedName>
    <definedName name="ICRECON" localSheetId="2">#REF!</definedName>
    <definedName name="ICRECON" localSheetId="1">#REF!</definedName>
    <definedName name="ICRECON">#REF!</definedName>
    <definedName name="Implementation_Phase___months">#REF!</definedName>
    <definedName name="inactive_mult" localSheetId="27">#REF!</definedName>
    <definedName name="inactive_mult" localSheetId="28">#REF!</definedName>
    <definedName name="inactive_mult" localSheetId="32">#REF!</definedName>
    <definedName name="inactive_mult" localSheetId="33">#REF!</definedName>
    <definedName name="inactive_mult" localSheetId="34">#REF!</definedName>
    <definedName name="inactive_mult">#REF!</definedName>
    <definedName name="INDIRECT" localSheetId="5">#REF!</definedName>
    <definedName name="INDIRECT" localSheetId="8">#REF!</definedName>
    <definedName name="INDIRECT" localSheetId="12">#REF!</definedName>
    <definedName name="INDIRECT" localSheetId="24">#REF!</definedName>
    <definedName name="INDIRECT" localSheetId="2">#REF!</definedName>
    <definedName name="INDIRECT" localSheetId="1">#REF!</definedName>
    <definedName name="INDIRECT">#REF!</definedName>
    <definedName name="InputRefBSAcct">#REF!</definedName>
    <definedName name="InputRefBSAll">#REF!</definedName>
    <definedName name="InputRefGrossAcct">#REF!</definedName>
    <definedName name="InputRefNonGrossAll">#REF!</definedName>
    <definedName name="InputRefRevenueAcct">#REF!</definedName>
    <definedName name="InputRefRevenueAll">#REF!</definedName>
    <definedName name="int_ext_sel">1</definedName>
    <definedName name="Itemized_Software_Description">#REF!</definedName>
    <definedName name="ItemTagInsert">#REF!</definedName>
    <definedName name="Jan11C">#REF!</definedName>
    <definedName name="Jan12C">#REF!</definedName>
    <definedName name="Jan13C">#REF!</definedName>
    <definedName name="Jan14C">#REF!</definedName>
    <definedName name="Jan15C">#REF!</definedName>
    <definedName name="Jan16C">#REF!</definedName>
    <definedName name="Jan17C">#REF!</definedName>
    <definedName name="Jan18C">#REF!</definedName>
    <definedName name="Jan19C">#REF!</definedName>
    <definedName name="Jan20C">#REF!</definedName>
    <definedName name="Jan21C">#REF!</definedName>
    <definedName name="Jan22C">#REF!</definedName>
    <definedName name="Jan23C">#REF!</definedName>
    <definedName name="Jblank">#REF!</definedName>
    <definedName name="JCCol">#REF!</definedName>
    <definedName name="JCStart">#REF!</definedName>
    <definedName name="JobCode">#REF!</definedName>
    <definedName name="JSP_AT_Factor" localSheetId="5">#REF!</definedName>
    <definedName name="JSP_AT_Factor" localSheetId="8">#REF!</definedName>
    <definedName name="JSP_AT_Factor" localSheetId="12">#REF!</definedName>
    <definedName name="JSP_AT_Factor" localSheetId="24">#REF!</definedName>
    <definedName name="JSP_AT_Factor" localSheetId="2">#REF!</definedName>
    <definedName name="JSP_AT_Factor" localSheetId="1">#REF!</definedName>
    <definedName name="JSP_AT_Factor">#REF!</definedName>
    <definedName name="JSP_Conv_Factor" localSheetId="5">#REF!</definedName>
    <definedName name="JSP_Conv_Factor" localSheetId="8">#REF!</definedName>
    <definedName name="JSP_Conv_Factor" localSheetId="12">#REF!</definedName>
    <definedName name="JSP_Conv_Factor" localSheetId="24">#REF!</definedName>
    <definedName name="JSP_Conv_Factor" localSheetId="2">#REF!</definedName>
    <definedName name="JSP_Conv_Factor" localSheetId="1">#REF!</definedName>
    <definedName name="JSP_Conv_Factor">#REF!</definedName>
    <definedName name="JSP_DAO_Factor" localSheetId="5">#REF!</definedName>
    <definedName name="JSP_DAO_Factor" localSheetId="8">#REF!</definedName>
    <definedName name="JSP_DAO_Factor" localSheetId="12">#REF!</definedName>
    <definedName name="JSP_DAO_Factor" localSheetId="24">#REF!</definedName>
    <definedName name="JSP_DAO_Factor" localSheetId="2">#REF!</definedName>
    <definedName name="JSP_DAO_Factor" localSheetId="1">#REF!</definedName>
    <definedName name="JSP_DAO_Factor">#REF!</definedName>
    <definedName name="JSP_EJB_Factor" localSheetId="5">#REF!</definedName>
    <definedName name="JSP_EJB_Factor" localSheetId="8">#REF!</definedName>
    <definedName name="JSP_EJB_Factor" localSheetId="12">#REF!</definedName>
    <definedName name="JSP_EJB_Factor" localSheetId="24">#REF!</definedName>
    <definedName name="JSP_EJB_Factor" localSheetId="2">#REF!</definedName>
    <definedName name="JSP_EJB_Factor">#REF!</definedName>
    <definedName name="JSP_VBean_Factor" localSheetId="5">#REF!</definedName>
    <definedName name="JSP_VBean_Factor" localSheetId="8">#REF!</definedName>
    <definedName name="JSP_VBean_Factor" localSheetId="12">#REF!</definedName>
    <definedName name="JSP_VBean_Factor" localSheetId="24">#REF!</definedName>
    <definedName name="JSP_VBean_Factor" localSheetId="2">#REF!</definedName>
    <definedName name="JSP_VBean_Factor">#REF!</definedName>
    <definedName name="Jul11C">#REF!</definedName>
    <definedName name="Jul12C">#REF!</definedName>
    <definedName name="Jul13C">#REF!</definedName>
    <definedName name="Jul14C">#REF!</definedName>
    <definedName name="Jul15C">#REF!</definedName>
    <definedName name="Jul16C">#REF!</definedName>
    <definedName name="Jul17C">#REF!</definedName>
    <definedName name="Jul18C">#REF!</definedName>
    <definedName name="Jul19C">#REF!</definedName>
    <definedName name="Jul20C">#REF!</definedName>
    <definedName name="Jul21C">#REF!</definedName>
    <definedName name="Jul22C">#REF!</definedName>
    <definedName name="Jun11C">#REF!</definedName>
    <definedName name="Jun12C">#REF!</definedName>
    <definedName name="Jun13C">#REF!</definedName>
    <definedName name="Jun14C">#REF!</definedName>
    <definedName name="Jun15C">#REF!</definedName>
    <definedName name="Jun16C">#REF!</definedName>
    <definedName name="Jun17C">#REF!</definedName>
    <definedName name="Jun18C">#REF!</definedName>
    <definedName name="Jun19C">#REF!</definedName>
    <definedName name="Jun20C">#REF!</definedName>
    <definedName name="Jun21C">#REF!</definedName>
    <definedName name="Jun22C">#REF!</definedName>
    <definedName name="Last_Row">#REF!</definedName>
    <definedName name="LastRefreshed">#REF!</definedName>
    <definedName name="Locations">#REF!</definedName>
    <definedName name="Mar11C">#REF!</definedName>
    <definedName name="Mar12C">#REF!</definedName>
    <definedName name="Mar13C">#REF!</definedName>
    <definedName name="Mar14C">#REF!</definedName>
    <definedName name="Mar15C">#REF!</definedName>
    <definedName name="Mar16C">#REF!</definedName>
    <definedName name="Mar17C">#REF!</definedName>
    <definedName name="Mar18C">#REF!</definedName>
    <definedName name="Mar19C">#REF!</definedName>
    <definedName name="Mar20C">#REF!</definedName>
    <definedName name="Mar21C">#REF!</definedName>
    <definedName name="Mar22C">#REF!</definedName>
    <definedName name="Mar23C">#REF!</definedName>
    <definedName name="Margin" localSheetId="27">#REF!</definedName>
    <definedName name="Margin" localSheetId="28">#REF!</definedName>
    <definedName name="Margin" localSheetId="31">#REF!</definedName>
    <definedName name="Margin" localSheetId="32">#REF!</definedName>
    <definedName name="Margin" localSheetId="33">#REF!</definedName>
    <definedName name="Margin" localSheetId="34">#REF!</definedName>
    <definedName name="Margin">#REF!</definedName>
    <definedName name="MarginCalc">#REF!</definedName>
    <definedName name="May11C">#REF!</definedName>
    <definedName name="May12C">#REF!</definedName>
    <definedName name="May13C">#REF!</definedName>
    <definedName name="May14C">#REF!</definedName>
    <definedName name="May15C">#REF!</definedName>
    <definedName name="May16C">#REF!</definedName>
    <definedName name="May17C">#REF!</definedName>
    <definedName name="May18C">#REF!</definedName>
    <definedName name="May19C">#REF!</definedName>
    <definedName name="May20C">#REF!</definedName>
    <definedName name="May21C">#REF!</definedName>
    <definedName name="May22C">#REF!</definedName>
    <definedName name="MedAT" localSheetId="5">#REF!</definedName>
    <definedName name="MedAT" localSheetId="8">#REF!</definedName>
    <definedName name="MedAT" localSheetId="12">#REF!</definedName>
    <definedName name="MedAT" localSheetId="24">#REF!</definedName>
    <definedName name="MedAT" localSheetId="2">#REF!</definedName>
    <definedName name="MedAT" localSheetId="1">#REF!</definedName>
    <definedName name="MedAT">#REF!</definedName>
    <definedName name="MedBatch" localSheetId="5">#REF!</definedName>
    <definedName name="MedBatch" localSheetId="8">#REF!</definedName>
    <definedName name="MedBatch" localSheetId="12">#REF!</definedName>
    <definedName name="MedBatch" localSheetId="24">#REF!</definedName>
    <definedName name="MedBatch" localSheetId="2">#REF!</definedName>
    <definedName name="MedBatch" localSheetId="1">#REF!</definedName>
    <definedName name="MedBatch">#REF!</definedName>
    <definedName name="MedChg" localSheetId="5">#REF!</definedName>
    <definedName name="MedChg" localSheetId="8">#REF!</definedName>
    <definedName name="MedChg" localSheetId="12">#REF!</definedName>
    <definedName name="MedChg" localSheetId="24">#REF!</definedName>
    <definedName name="MedChg" localSheetId="2">#REF!</definedName>
    <definedName name="MedChg" localSheetId="1">#REF!</definedName>
    <definedName name="MedChg">#REF!</definedName>
    <definedName name="MedCommon" localSheetId="5">#REF!</definedName>
    <definedName name="MedCommon" localSheetId="8">#REF!</definedName>
    <definedName name="MedCommon" localSheetId="12">#REF!</definedName>
    <definedName name="MedCommon" localSheetId="24">#REF!</definedName>
    <definedName name="MedCommon" localSheetId="2">#REF!</definedName>
    <definedName name="MedCommon">#REF!</definedName>
    <definedName name="MedConv" localSheetId="5">#REF!</definedName>
    <definedName name="MedConv" localSheetId="8">#REF!</definedName>
    <definedName name="MedConv" localSheetId="12">#REF!</definedName>
    <definedName name="MedConv" localSheetId="24">#REF!</definedName>
    <definedName name="MedConv" localSheetId="2">#REF!</definedName>
    <definedName name="MedConv">#REF!</definedName>
    <definedName name="MedDAO" localSheetId="5">#REF!</definedName>
    <definedName name="MedDAO" localSheetId="8">#REF!</definedName>
    <definedName name="MedDAO" localSheetId="12">#REF!</definedName>
    <definedName name="MedDAO" localSheetId="24">#REF!</definedName>
    <definedName name="MedDAO" localSheetId="2">#REF!</definedName>
    <definedName name="MedDAO">#REF!</definedName>
    <definedName name="MedEJB" localSheetId="5">#REF!</definedName>
    <definedName name="MedEJB" localSheetId="8">#REF!</definedName>
    <definedName name="MedEJB" localSheetId="12">#REF!</definedName>
    <definedName name="MedEJB" localSheetId="24">#REF!</definedName>
    <definedName name="MedEJB" localSheetId="2">#REF!</definedName>
    <definedName name="MedEJB">#REF!</definedName>
    <definedName name="MedForm" localSheetId="5">#REF!</definedName>
    <definedName name="MedForm" localSheetId="8">#REF!</definedName>
    <definedName name="MedForm" localSheetId="12">#REF!</definedName>
    <definedName name="MedForm" localSheetId="24">#REF!</definedName>
    <definedName name="MedForm" localSheetId="2">#REF!</definedName>
    <definedName name="MedForm">#REF!</definedName>
    <definedName name="MedJSP" localSheetId="5">#REF!</definedName>
    <definedName name="MedJSP" localSheetId="8">#REF!</definedName>
    <definedName name="MedJSP" localSheetId="12">#REF!</definedName>
    <definedName name="MedJSP" localSheetId="24">#REF!</definedName>
    <definedName name="MedJSP" localSheetId="2">#REF!</definedName>
    <definedName name="MedJSP">#REF!</definedName>
    <definedName name="MedRpt" localSheetId="5">#REF!</definedName>
    <definedName name="MedRpt" localSheetId="8">#REF!</definedName>
    <definedName name="MedRpt" localSheetId="12">#REF!</definedName>
    <definedName name="MedRpt" localSheetId="24">#REF!</definedName>
    <definedName name="MedRpt" localSheetId="2">#REF!</definedName>
    <definedName name="MedRpt">#REF!</definedName>
    <definedName name="MedRule" localSheetId="5">#REF!</definedName>
    <definedName name="MedRule" localSheetId="8">#REF!</definedName>
    <definedName name="MedRule" localSheetId="12">#REF!</definedName>
    <definedName name="MedRule" localSheetId="24">#REF!</definedName>
    <definedName name="MedRule" localSheetId="2">#REF!</definedName>
    <definedName name="MedRule">#REF!</definedName>
    <definedName name="MedVBean" localSheetId="5">#REF!</definedName>
    <definedName name="MedVBean" localSheetId="8">#REF!</definedName>
    <definedName name="MedVBean" localSheetId="12">#REF!</definedName>
    <definedName name="MedVBean" localSheetId="24">#REF!</definedName>
    <definedName name="MedVBean" localSheetId="2">#REF!</definedName>
    <definedName name="MedVBean">#REF!</definedName>
    <definedName name="MIS" localSheetId="27" hidden="1">{"'Overview'!$A$2:$E$37"}</definedName>
    <definedName name="MIS" localSheetId="28" hidden="1">{"'Overview'!$A$2:$E$37"}</definedName>
    <definedName name="MIS" localSheetId="32" hidden="1">{"'Overview'!$A$2:$E$37"}</definedName>
    <definedName name="MIS" localSheetId="33" hidden="1">{"'Overview'!$A$2:$E$37"}</definedName>
    <definedName name="MIS" localSheetId="34" hidden="1">{"'Overview'!$A$2:$E$37"}</definedName>
    <definedName name="MIS" hidden="1">{"'Overview'!$A$2:$E$37"}</definedName>
    <definedName name="Months_SS">#REF!</definedName>
    <definedName name="Months_Total">#REF!</definedName>
    <definedName name="Months_Trans">#REF!</definedName>
    <definedName name="Months_Transformation">#REF!</definedName>
    <definedName name="MONTHSUM" localSheetId="5">#REF!</definedName>
    <definedName name="MONTHSUM" localSheetId="8">#REF!</definedName>
    <definedName name="MONTHSUM" localSheetId="12">#REF!</definedName>
    <definedName name="MONTHSUM" localSheetId="24">#REF!</definedName>
    <definedName name="MONTHSUM" localSheetId="2">#REF!</definedName>
    <definedName name="MONTHSUM">#REF!</definedName>
    <definedName name="Moody_s_ratings">#REF!</definedName>
    <definedName name="myRange">#REF!</definedName>
    <definedName name="Neg_PCT" localSheetId="27">#REF!</definedName>
    <definedName name="Neg_PCT" localSheetId="28">#REF!</definedName>
    <definedName name="Neg_PCT" localSheetId="32">#REF!</definedName>
    <definedName name="Neg_PCT" localSheetId="33">#REF!</definedName>
    <definedName name="Neg_PCT" localSheetId="34">#REF!</definedName>
    <definedName name="Neg_PCT">#REF!</definedName>
    <definedName name="new">#REF!</definedName>
    <definedName name="Nov10C">#REF!</definedName>
    <definedName name="Nov11C">#REF!</definedName>
    <definedName name="Nov12C">#REF!</definedName>
    <definedName name="Nov13C">#REF!</definedName>
    <definedName name="Nov14C">#REF!</definedName>
    <definedName name="Nov15C">#REF!</definedName>
    <definedName name="Nov16C">#REF!</definedName>
    <definedName name="nov17C">#REF!</definedName>
    <definedName name="Nov18C">#REF!</definedName>
    <definedName name="Nov19C">#REF!</definedName>
    <definedName name="Nov20C">#REF!</definedName>
    <definedName name="Nov21C">#REF!</definedName>
    <definedName name="Nov22C">#REF!</definedName>
    <definedName name="NPV_HurdleRate">#REF!</definedName>
    <definedName name="Number_of_users_to_be_supported_during_implementation">#REF!</definedName>
    <definedName name="Oct11c">#REF!</definedName>
    <definedName name="Oct12C">#REF!</definedName>
    <definedName name="Oct13C">#REF!</definedName>
    <definedName name="Oct14C">#REF!</definedName>
    <definedName name="Oct15C">#REF!</definedName>
    <definedName name="Oct16C">#REF!</definedName>
    <definedName name="Oct17C">#REF!</definedName>
    <definedName name="Oct18C">#REF!</definedName>
    <definedName name="Oct19C">#REF!</definedName>
    <definedName name="Oct20C">#REF!</definedName>
    <definedName name="Oct21C">#REF!</definedName>
    <definedName name="Oct22C">#REF!</definedName>
    <definedName name="of_Application_Teams_AD" localSheetId="5">#REF!</definedName>
    <definedName name="of_Application_Teams_AD" localSheetId="8">#REF!</definedName>
    <definedName name="of_Application_Teams_AD" localSheetId="12">#REF!</definedName>
    <definedName name="of_Application_Teams_AD" localSheetId="24">#REF!</definedName>
    <definedName name="of_Application_Teams_AD" localSheetId="2">#REF!</definedName>
    <definedName name="of_Application_Teams_AD" localSheetId="1">#REF!</definedName>
    <definedName name="of_Application_Teams_AD">#REF!</definedName>
    <definedName name="of_Application_Teams_FA" localSheetId="5">#REF!</definedName>
    <definedName name="of_Application_Teams_FA" localSheetId="8">#REF!</definedName>
    <definedName name="of_Application_Teams_FA" localSheetId="12">#REF!</definedName>
    <definedName name="of_Application_Teams_FA" localSheetId="24">#REF!</definedName>
    <definedName name="of_Application_Teams_FA" localSheetId="2">#REF!</definedName>
    <definedName name="of_Application_Teams_FA" localSheetId="1">#REF!</definedName>
    <definedName name="of_Application_Teams_FA">#REF!</definedName>
    <definedName name="of_Application_Teams_SF" localSheetId="5">#REF!</definedName>
    <definedName name="of_Application_Teams_SF" localSheetId="8">#REF!</definedName>
    <definedName name="of_Application_Teams_SF" localSheetId="12">#REF!</definedName>
    <definedName name="of_Application_Teams_SF" localSheetId="24">#REF!</definedName>
    <definedName name="of_Application_Teams_SF" localSheetId="2">#REF!</definedName>
    <definedName name="of_Application_Teams_SF" localSheetId="1">#REF!</definedName>
    <definedName name="of_Application_Teams_SF">#REF!</definedName>
    <definedName name="of_Application_Teams_SR" localSheetId="5">#REF!</definedName>
    <definedName name="of_Application_Teams_SR" localSheetId="8">#REF!</definedName>
    <definedName name="of_Application_Teams_SR" localSheetId="12">#REF!</definedName>
    <definedName name="of_Application_Teams_SR" localSheetId="24">#REF!</definedName>
    <definedName name="of_Application_Teams_SR" localSheetId="2">#REF!</definedName>
    <definedName name="of_Application_Teams_SR">#REF!</definedName>
    <definedName name="of_Applications_AD" localSheetId="5">#REF!</definedName>
    <definedName name="of_Applications_AD" localSheetId="8">#REF!</definedName>
    <definedName name="of_Applications_AD" localSheetId="12">#REF!</definedName>
    <definedName name="of_Applications_AD" localSheetId="24">#REF!</definedName>
    <definedName name="of_Applications_AD" localSheetId="2">#REF!</definedName>
    <definedName name="of_Applications_AD">#REF!</definedName>
    <definedName name="of_Applications_FA" localSheetId="5">#REF!</definedName>
    <definedName name="of_Applications_FA" localSheetId="8">#REF!</definedName>
    <definedName name="of_Applications_FA" localSheetId="12">#REF!</definedName>
    <definedName name="of_Applications_FA" localSheetId="24">#REF!</definedName>
    <definedName name="of_Applications_FA" localSheetId="2">#REF!</definedName>
    <definedName name="of_Applications_FA">#REF!</definedName>
    <definedName name="of_Applications_SF" localSheetId="5">#REF!</definedName>
    <definedName name="of_Applications_SF" localSheetId="8">#REF!</definedName>
    <definedName name="of_Applications_SF" localSheetId="12">#REF!</definedName>
    <definedName name="of_Applications_SF" localSheetId="24">#REF!</definedName>
    <definedName name="of_Applications_SF" localSheetId="2">#REF!</definedName>
    <definedName name="of_Applications_SF">#REF!</definedName>
    <definedName name="of_Applications_SR" localSheetId="5">#REF!</definedName>
    <definedName name="of_Applications_SR" localSheetId="8">#REF!</definedName>
    <definedName name="of_Applications_SR" localSheetId="12">#REF!</definedName>
    <definedName name="of_Applications_SR" localSheetId="24">#REF!</definedName>
    <definedName name="of_Applications_SR" localSheetId="2">#REF!</definedName>
    <definedName name="of_Applications_SR">#REF!</definedName>
    <definedName name="of_Conversions_AD" localSheetId="5">#REF!</definedName>
    <definedName name="of_Conversions_AD" localSheetId="8">#REF!</definedName>
    <definedName name="of_Conversions_AD" localSheetId="12">#REF!</definedName>
    <definedName name="of_Conversions_AD" localSheetId="24">#REF!</definedName>
    <definedName name="of_Conversions_AD" localSheetId="2">#REF!</definedName>
    <definedName name="of_Conversions_AD">#REF!</definedName>
    <definedName name="of_Conversions_FA" localSheetId="5">#REF!</definedName>
    <definedName name="of_Conversions_FA" localSheetId="8">#REF!</definedName>
    <definedName name="of_Conversions_FA" localSheetId="12">#REF!</definedName>
    <definedName name="of_Conversions_FA" localSheetId="24">#REF!</definedName>
    <definedName name="of_Conversions_FA" localSheetId="2">#REF!</definedName>
    <definedName name="of_Conversions_FA">#REF!</definedName>
    <definedName name="of_Conversions_SF" localSheetId="5">#REF!</definedName>
    <definedName name="of_Conversions_SF" localSheetId="8">#REF!</definedName>
    <definedName name="of_Conversions_SF" localSheetId="12">#REF!</definedName>
    <definedName name="of_Conversions_SF" localSheetId="24">#REF!</definedName>
    <definedName name="of_Conversions_SF" localSheetId="2">#REF!</definedName>
    <definedName name="of_Conversions_SF">#REF!</definedName>
    <definedName name="of_Conversions_SR" localSheetId="5">#REF!</definedName>
    <definedName name="of_Conversions_SR" localSheetId="8">#REF!</definedName>
    <definedName name="of_Conversions_SR" localSheetId="12">#REF!</definedName>
    <definedName name="of_Conversions_SR" localSheetId="24">#REF!</definedName>
    <definedName name="of_Conversions_SR" localSheetId="2">#REF!</definedName>
    <definedName name="of_Conversions_SR">#REF!</definedName>
    <definedName name="of_Current_Business_Processes_AD" localSheetId="5">#REF!</definedName>
    <definedName name="of_Current_Business_Processes_AD" localSheetId="8">#REF!</definedName>
    <definedName name="of_Current_Business_Processes_AD" localSheetId="12">#REF!</definedName>
    <definedName name="of_Current_Business_Processes_AD" localSheetId="24">#REF!</definedName>
    <definedName name="of_Current_Business_Processes_AD" localSheetId="2">#REF!</definedName>
    <definedName name="of_Current_Business_Processes_AD">#REF!</definedName>
    <definedName name="of_Current_Business_Processes_FA" localSheetId="5">#REF!</definedName>
    <definedName name="of_Current_Business_Processes_FA" localSheetId="8">#REF!</definedName>
    <definedName name="of_Current_Business_Processes_FA" localSheetId="12">#REF!</definedName>
    <definedName name="of_Current_Business_Processes_FA" localSheetId="24">#REF!</definedName>
    <definedName name="of_Current_Business_Processes_FA" localSheetId="2">#REF!</definedName>
    <definedName name="of_Current_Business_Processes_FA">#REF!</definedName>
    <definedName name="of_Current_Business_Processes_SF" localSheetId="5">#REF!</definedName>
    <definedName name="of_Current_Business_Processes_SF" localSheetId="8">#REF!</definedName>
    <definedName name="of_Current_Business_Processes_SF" localSheetId="12">#REF!</definedName>
    <definedName name="of_Current_Business_Processes_SF" localSheetId="24">#REF!</definedName>
    <definedName name="of_Current_Business_Processes_SF" localSheetId="2">#REF!</definedName>
    <definedName name="of_Current_Business_Processes_SF">#REF!</definedName>
    <definedName name="of_Current_Business_Processes_SR" localSheetId="5">#REF!</definedName>
    <definedName name="of_Current_Business_Processes_SR" localSheetId="8">#REF!</definedName>
    <definedName name="of_Current_Business_Processes_SR" localSheetId="12">#REF!</definedName>
    <definedName name="of_Current_Business_Processes_SR" localSheetId="24">#REF!</definedName>
    <definedName name="of_Current_Business_Processes_SR" localSheetId="2">#REF!</definedName>
    <definedName name="of_Current_Business_Processes_SR">#REF!</definedName>
    <definedName name="of_Current_Interfaces_AD" localSheetId="5">#REF!</definedName>
    <definedName name="of_Current_Interfaces_AD" localSheetId="8">#REF!</definedName>
    <definedName name="of_Current_Interfaces_AD" localSheetId="12">#REF!</definedName>
    <definedName name="of_Current_Interfaces_AD" localSheetId="24">#REF!</definedName>
    <definedName name="of_Current_Interfaces_AD" localSheetId="2">#REF!</definedName>
    <definedName name="of_Current_Interfaces_AD">#REF!</definedName>
    <definedName name="of_Current_Interfaces_FA" localSheetId="5">#REF!</definedName>
    <definedName name="of_Current_Interfaces_FA" localSheetId="8">#REF!</definedName>
    <definedName name="of_Current_Interfaces_FA" localSheetId="12">#REF!</definedName>
    <definedName name="of_Current_Interfaces_FA" localSheetId="24">#REF!</definedName>
    <definedName name="of_Current_Interfaces_FA" localSheetId="2">#REF!</definedName>
    <definedName name="of_Current_Interfaces_FA">#REF!</definedName>
    <definedName name="of_Current_Interfaces_SF" localSheetId="5">#REF!</definedName>
    <definedName name="of_Current_Interfaces_SF" localSheetId="8">#REF!</definedName>
    <definedName name="of_Current_Interfaces_SF" localSheetId="12">#REF!</definedName>
    <definedName name="of_Current_Interfaces_SF" localSheetId="24">#REF!</definedName>
    <definedName name="of_Current_Interfaces_SF" localSheetId="2">#REF!</definedName>
    <definedName name="of_Current_Interfaces_SF">#REF!</definedName>
    <definedName name="of_Current_Interfaces_SR" localSheetId="5">#REF!</definedName>
    <definedName name="of_Current_Interfaces_SR" localSheetId="8">#REF!</definedName>
    <definedName name="of_Current_Interfaces_SR" localSheetId="12">#REF!</definedName>
    <definedName name="of_Current_Interfaces_SR" localSheetId="24">#REF!</definedName>
    <definedName name="of_Current_Interfaces_SR" localSheetId="2">#REF!</definedName>
    <definedName name="of_Current_Interfaces_SR">#REF!</definedName>
    <definedName name="of_Current_Systems_AD" localSheetId="5">#REF!</definedName>
    <definedName name="of_Current_Systems_AD" localSheetId="8">#REF!</definedName>
    <definedName name="of_Current_Systems_AD" localSheetId="12">#REF!</definedName>
    <definedName name="of_Current_Systems_AD" localSheetId="24">#REF!</definedName>
    <definedName name="of_Current_Systems_AD" localSheetId="2">#REF!</definedName>
    <definedName name="of_Current_Systems_AD">#REF!</definedName>
    <definedName name="of_Current_Systems_FA" localSheetId="5">#REF!</definedName>
    <definedName name="of_Current_Systems_FA" localSheetId="8">#REF!</definedName>
    <definedName name="of_Current_Systems_FA" localSheetId="12">#REF!</definedName>
    <definedName name="of_Current_Systems_FA" localSheetId="24">#REF!</definedName>
    <definedName name="of_Current_Systems_FA" localSheetId="2">#REF!</definedName>
    <definedName name="of_Current_Systems_FA">#REF!</definedName>
    <definedName name="of_Current_Systems_SF" localSheetId="5">#REF!</definedName>
    <definedName name="of_Current_Systems_SF" localSheetId="8">#REF!</definedName>
    <definedName name="of_Current_Systems_SF" localSheetId="12">#REF!</definedName>
    <definedName name="of_Current_Systems_SF" localSheetId="24">#REF!</definedName>
    <definedName name="of_Current_Systems_SF" localSheetId="2">#REF!</definedName>
    <definedName name="of_Current_Systems_SF">#REF!</definedName>
    <definedName name="of_Current_Systems_SR" localSheetId="5">#REF!</definedName>
    <definedName name="of_Current_Systems_SR" localSheetId="8">#REF!</definedName>
    <definedName name="of_Current_Systems_SR" localSheetId="12">#REF!</definedName>
    <definedName name="of_Current_Systems_SR" localSheetId="24">#REF!</definedName>
    <definedName name="of_Current_Systems_SR" localSheetId="2">#REF!</definedName>
    <definedName name="of_Current_Systems_SR">#REF!</definedName>
    <definedName name="of_Custom_Forms_AD" localSheetId="5">#REF!</definedName>
    <definedName name="of_Custom_Forms_AD" localSheetId="8">#REF!</definedName>
    <definedName name="of_Custom_Forms_AD" localSheetId="12">#REF!</definedName>
    <definedName name="of_Custom_Forms_AD" localSheetId="24">#REF!</definedName>
    <definedName name="of_Custom_Forms_AD" localSheetId="2">#REF!</definedName>
    <definedName name="of_Custom_Forms_AD">#REF!</definedName>
    <definedName name="of_Custom_Forms_FA" localSheetId="5">#REF!</definedName>
    <definedName name="of_Custom_Forms_FA" localSheetId="8">#REF!</definedName>
    <definedName name="of_Custom_Forms_FA" localSheetId="12">#REF!</definedName>
    <definedName name="of_Custom_Forms_FA" localSheetId="24">#REF!</definedName>
    <definedName name="of_Custom_Forms_FA" localSheetId="2">#REF!</definedName>
    <definedName name="of_Custom_Forms_FA">#REF!</definedName>
    <definedName name="of_Custom_Forms_SF" localSheetId="5">#REF!</definedName>
    <definedName name="of_Custom_Forms_SF" localSheetId="8">#REF!</definedName>
    <definedName name="of_Custom_Forms_SF" localSheetId="12">#REF!</definedName>
    <definedName name="of_Custom_Forms_SF" localSheetId="24">#REF!</definedName>
    <definedName name="of_Custom_Forms_SF" localSheetId="2">#REF!</definedName>
    <definedName name="of_Custom_Forms_SF">#REF!</definedName>
    <definedName name="of_Custom_Forms_SR" localSheetId="5">#REF!</definedName>
    <definedName name="of_Custom_Forms_SR" localSheetId="8">#REF!</definedName>
    <definedName name="of_Custom_Forms_SR" localSheetId="12">#REF!</definedName>
    <definedName name="of_Custom_Forms_SR" localSheetId="24">#REF!</definedName>
    <definedName name="of_Custom_Forms_SR" localSheetId="2">#REF!</definedName>
    <definedName name="of_Custom_Forms_SR">#REF!</definedName>
    <definedName name="of_Custom_Menus_AD" localSheetId="5">#REF!</definedName>
    <definedName name="of_Custom_Menus_AD" localSheetId="8">#REF!</definedName>
    <definedName name="of_Custom_Menus_AD" localSheetId="12">#REF!</definedName>
    <definedName name="of_Custom_Menus_AD" localSheetId="24">#REF!</definedName>
    <definedName name="of_Custom_Menus_AD" localSheetId="2">#REF!</definedName>
    <definedName name="of_Custom_Menus_AD">#REF!</definedName>
    <definedName name="of_Custom_Menus_FA" localSheetId="5">#REF!</definedName>
    <definedName name="of_Custom_Menus_FA" localSheetId="8">#REF!</definedName>
    <definedName name="of_Custom_Menus_FA" localSheetId="12">#REF!</definedName>
    <definedName name="of_Custom_Menus_FA" localSheetId="24">#REF!</definedName>
    <definedName name="of_Custom_Menus_FA" localSheetId="2">#REF!</definedName>
    <definedName name="of_Custom_Menus_FA">#REF!</definedName>
    <definedName name="of_Custom_Menus_SF" localSheetId="5">#REF!</definedName>
    <definedName name="of_Custom_Menus_SF" localSheetId="8">#REF!</definedName>
    <definedName name="of_Custom_Menus_SF" localSheetId="12">#REF!</definedName>
    <definedName name="of_Custom_Menus_SF" localSheetId="24">#REF!</definedName>
    <definedName name="of_Custom_Menus_SF" localSheetId="2">#REF!</definedName>
    <definedName name="of_Custom_Menus_SF">#REF!</definedName>
    <definedName name="of_Custom_Menus_SR" localSheetId="5">#REF!</definedName>
    <definedName name="of_Custom_Menus_SR" localSheetId="8">#REF!</definedName>
    <definedName name="of_Custom_Menus_SR" localSheetId="12">#REF!</definedName>
    <definedName name="of_Custom_Menus_SR" localSheetId="24">#REF!</definedName>
    <definedName name="of_Custom_Menus_SR" localSheetId="2">#REF!</definedName>
    <definedName name="of_Custom_Menus_SR">#REF!</definedName>
    <definedName name="of_Custom_Panel_Groups_AD" localSheetId="5">#REF!</definedName>
    <definedName name="of_Custom_Panel_Groups_AD" localSheetId="8">#REF!</definedName>
    <definedName name="of_Custom_Panel_Groups_AD" localSheetId="12">#REF!</definedName>
    <definedName name="of_Custom_Panel_Groups_AD" localSheetId="24">#REF!</definedName>
    <definedName name="of_Custom_Panel_Groups_AD" localSheetId="2">#REF!</definedName>
    <definedName name="of_Custom_Panel_Groups_AD">#REF!</definedName>
    <definedName name="of_Custom_Panel_Groups_FA" localSheetId="5">#REF!</definedName>
    <definedName name="of_Custom_Panel_Groups_FA" localSheetId="8">#REF!</definedName>
    <definedName name="of_Custom_Panel_Groups_FA" localSheetId="12">#REF!</definedName>
    <definedName name="of_Custom_Panel_Groups_FA" localSheetId="24">#REF!</definedName>
    <definedName name="of_Custom_Panel_Groups_FA" localSheetId="2">#REF!</definedName>
    <definedName name="of_Custom_Panel_Groups_FA">#REF!</definedName>
    <definedName name="of_Custom_Panel_Groups_SF" localSheetId="5">#REF!</definedName>
    <definedName name="of_Custom_Panel_Groups_SF" localSheetId="8">#REF!</definedName>
    <definedName name="of_Custom_Panel_Groups_SF" localSheetId="12">#REF!</definedName>
    <definedName name="of_Custom_Panel_Groups_SF" localSheetId="24">#REF!</definedName>
    <definedName name="of_Custom_Panel_Groups_SF" localSheetId="2">#REF!</definedName>
    <definedName name="of_Custom_Panel_Groups_SF">#REF!</definedName>
    <definedName name="of_Custom_Panel_Groups_SR" localSheetId="5">#REF!</definedName>
    <definedName name="of_Custom_Panel_Groups_SR" localSheetId="8">#REF!</definedName>
    <definedName name="of_Custom_Panel_Groups_SR" localSheetId="12">#REF!</definedName>
    <definedName name="of_Custom_Panel_Groups_SR" localSheetId="24">#REF!</definedName>
    <definedName name="of_Custom_Panel_Groups_SR" localSheetId="2">#REF!</definedName>
    <definedName name="of_Custom_Panel_Groups_SR">#REF!</definedName>
    <definedName name="of_Custom_Reports_AD" localSheetId="5">#REF!</definedName>
    <definedName name="of_Custom_Reports_AD" localSheetId="8">#REF!</definedName>
    <definedName name="of_Custom_Reports_AD" localSheetId="12">#REF!</definedName>
    <definedName name="of_Custom_Reports_AD" localSheetId="24">#REF!</definedName>
    <definedName name="of_Custom_Reports_AD" localSheetId="2">#REF!</definedName>
    <definedName name="of_Custom_Reports_AD">#REF!</definedName>
    <definedName name="of_Custom_Reports_FA" localSheetId="5">#REF!</definedName>
    <definedName name="of_Custom_Reports_FA" localSheetId="8">#REF!</definedName>
    <definedName name="of_Custom_Reports_FA" localSheetId="12">#REF!</definedName>
    <definedName name="of_Custom_Reports_FA" localSheetId="24">#REF!</definedName>
    <definedName name="of_Custom_Reports_FA" localSheetId="2">#REF!</definedName>
    <definedName name="of_Custom_Reports_FA">#REF!</definedName>
    <definedName name="of_Custom_Reports_SF" localSheetId="5">#REF!</definedName>
    <definedName name="of_Custom_Reports_SF" localSheetId="8">#REF!</definedName>
    <definedName name="of_Custom_Reports_SF" localSheetId="12">#REF!</definedName>
    <definedName name="of_Custom_Reports_SF" localSheetId="24">#REF!</definedName>
    <definedName name="of_Custom_Reports_SF" localSheetId="2">#REF!</definedName>
    <definedName name="of_Custom_Reports_SF">#REF!</definedName>
    <definedName name="of_Custom_Reports_SR" localSheetId="5">#REF!</definedName>
    <definedName name="of_Custom_Reports_SR" localSheetId="8">#REF!</definedName>
    <definedName name="of_Custom_Reports_SR" localSheetId="12">#REF!</definedName>
    <definedName name="of_Custom_Reports_SR" localSheetId="24">#REF!</definedName>
    <definedName name="of_Custom_Reports_SR" localSheetId="2">#REF!</definedName>
    <definedName name="of_Custom_Reports_SR">#REF!</definedName>
    <definedName name="of_Design_Duration_AD" localSheetId="5">#REF!</definedName>
    <definedName name="of_Design_Duration_AD" localSheetId="8">#REF!</definedName>
    <definedName name="of_Design_Duration_AD" localSheetId="12">#REF!</definedName>
    <definedName name="of_Design_Duration_AD" localSheetId="24">#REF!</definedName>
    <definedName name="of_Design_Duration_AD" localSheetId="2">#REF!</definedName>
    <definedName name="of_Design_Duration_AD">#REF!</definedName>
    <definedName name="of_Design_Duration_FA" localSheetId="5">#REF!</definedName>
    <definedName name="of_Design_Duration_FA" localSheetId="8">#REF!</definedName>
    <definedName name="of_Design_Duration_FA" localSheetId="12">#REF!</definedName>
    <definedName name="of_Design_Duration_FA" localSheetId="24">#REF!</definedName>
    <definedName name="of_Design_Duration_FA" localSheetId="2">#REF!</definedName>
    <definedName name="of_Design_Duration_FA">#REF!</definedName>
    <definedName name="of_Design_Duration_SF" localSheetId="5">#REF!</definedName>
    <definedName name="of_Design_Duration_SF" localSheetId="8">#REF!</definedName>
    <definedName name="of_Design_Duration_SF" localSheetId="12">#REF!</definedName>
    <definedName name="of_Design_Duration_SF" localSheetId="24">#REF!</definedName>
    <definedName name="of_Design_Duration_SF" localSheetId="2">#REF!</definedName>
    <definedName name="of_Design_Duration_SF">#REF!</definedName>
    <definedName name="of_Design_Duration_SR" localSheetId="5">#REF!</definedName>
    <definedName name="of_Design_Duration_SR" localSheetId="8">#REF!</definedName>
    <definedName name="of_Design_Duration_SR" localSheetId="12">#REF!</definedName>
    <definedName name="of_Design_Duration_SR" localSheetId="24">#REF!</definedName>
    <definedName name="of_Design_Duration_SR" localSheetId="2">#REF!</definedName>
    <definedName name="of_Design_Duration_SR">#REF!</definedName>
    <definedName name="of_Design_Team_Members_AD" localSheetId="5">#REF!</definedName>
    <definedName name="of_Design_Team_Members_AD" localSheetId="8">#REF!</definedName>
    <definedName name="of_Design_Team_Members_AD" localSheetId="12">#REF!</definedName>
    <definedName name="of_Design_Team_Members_AD" localSheetId="24">#REF!</definedName>
    <definedName name="of_Design_Team_Members_AD" localSheetId="2">#REF!</definedName>
    <definedName name="of_Design_Team_Members_AD">#REF!</definedName>
    <definedName name="of_Design_Team_Members_FA" localSheetId="5">#REF!</definedName>
    <definedName name="of_Design_Team_Members_FA" localSheetId="8">#REF!</definedName>
    <definedName name="of_Design_Team_Members_FA" localSheetId="12">#REF!</definedName>
    <definedName name="of_Design_Team_Members_FA" localSheetId="24">#REF!</definedName>
    <definedName name="of_Design_Team_Members_FA" localSheetId="2">#REF!</definedName>
    <definedName name="of_Design_Team_Members_FA">#REF!</definedName>
    <definedName name="of_Design_Team_Members_SF" localSheetId="5">#REF!</definedName>
    <definedName name="of_Design_Team_Members_SF" localSheetId="8">#REF!</definedName>
    <definedName name="of_Design_Team_Members_SF" localSheetId="12">#REF!</definedName>
    <definedName name="of_Design_Team_Members_SF" localSheetId="24">#REF!</definedName>
    <definedName name="of_Design_Team_Members_SF" localSheetId="2">#REF!</definedName>
    <definedName name="of_Design_Team_Members_SF">#REF!</definedName>
    <definedName name="of_Design_Team_Members_SR" localSheetId="5">#REF!</definedName>
    <definedName name="of_Design_Team_Members_SR" localSheetId="8">#REF!</definedName>
    <definedName name="of_Design_Team_Members_SR" localSheetId="12">#REF!</definedName>
    <definedName name="of_Design_Team_Members_SR" localSheetId="24">#REF!</definedName>
    <definedName name="of_Design_Team_Members_SR" localSheetId="2">#REF!</definedName>
    <definedName name="of_Design_Team_Members_SR">#REF!</definedName>
    <definedName name="of_Files_Tables_Convert_AD" localSheetId="5">#REF!</definedName>
    <definedName name="of_Files_Tables_Convert_AD" localSheetId="8">#REF!</definedName>
    <definedName name="of_Files_Tables_Convert_AD" localSheetId="12">#REF!</definedName>
    <definedName name="of_Files_Tables_Convert_AD" localSheetId="24">#REF!</definedName>
    <definedName name="of_Files_Tables_Convert_AD" localSheetId="2">#REF!</definedName>
    <definedName name="of_Files_Tables_Convert_AD">#REF!</definedName>
    <definedName name="of_Files_Tables_Convert_FA" localSheetId="5">#REF!</definedName>
    <definedName name="of_Files_Tables_Convert_FA" localSheetId="8">#REF!</definedName>
    <definedName name="of_Files_Tables_Convert_FA" localSheetId="12">#REF!</definedName>
    <definedName name="of_Files_Tables_Convert_FA" localSheetId="24">#REF!</definedName>
    <definedName name="of_Files_Tables_Convert_FA" localSheetId="2">#REF!</definedName>
    <definedName name="of_Files_Tables_Convert_FA">#REF!</definedName>
    <definedName name="of_Files_Tables_Convert_SF" localSheetId="5">#REF!</definedName>
    <definedName name="of_Files_Tables_Convert_SF" localSheetId="8">#REF!</definedName>
    <definedName name="of_Files_Tables_Convert_SF" localSheetId="12">#REF!</definedName>
    <definedName name="of_Files_Tables_Convert_SF" localSheetId="24">#REF!</definedName>
    <definedName name="of_Files_Tables_Convert_SF" localSheetId="2">#REF!</definedName>
    <definedName name="of_Files_Tables_Convert_SF">#REF!</definedName>
    <definedName name="of_Files_Tables_Convert_SR" localSheetId="5">#REF!</definedName>
    <definedName name="of_Files_Tables_Convert_SR" localSheetId="8">#REF!</definedName>
    <definedName name="of_Files_Tables_Convert_SR" localSheetId="12">#REF!</definedName>
    <definedName name="of_Files_Tables_Convert_SR" localSheetId="24">#REF!</definedName>
    <definedName name="of_Files_Tables_Convert_SR" localSheetId="2">#REF!</definedName>
    <definedName name="of_Files_Tables_Convert_SR">#REF!</definedName>
    <definedName name="of_Functional_Teams_AD" localSheetId="5">#REF!</definedName>
    <definedName name="of_Functional_Teams_AD" localSheetId="8">#REF!</definedName>
    <definedName name="of_Functional_Teams_AD" localSheetId="12">#REF!</definedName>
    <definedName name="of_Functional_Teams_AD" localSheetId="24">#REF!</definedName>
    <definedName name="of_Functional_Teams_AD" localSheetId="2">#REF!</definedName>
    <definedName name="of_Functional_Teams_AD">#REF!</definedName>
    <definedName name="of_Functional_Teams_FA" localSheetId="5">#REF!</definedName>
    <definedName name="of_Functional_Teams_FA" localSheetId="8">#REF!</definedName>
    <definedName name="of_Functional_Teams_FA" localSheetId="12">#REF!</definedName>
    <definedName name="of_Functional_Teams_FA" localSheetId="24">#REF!</definedName>
    <definedName name="of_Functional_Teams_FA" localSheetId="2">#REF!</definedName>
    <definedName name="of_Functional_Teams_FA">#REF!</definedName>
    <definedName name="of_Functional_Teams_SF" localSheetId="5">#REF!</definedName>
    <definedName name="of_Functional_Teams_SF" localSheetId="8">#REF!</definedName>
    <definedName name="of_Functional_Teams_SF" localSheetId="12">#REF!</definedName>
    <definedName name="of_Functional_Teams_SF" localSheetId="24">#REF!</definedName>
    <definedName name="of_Functional_Teams_SF" localSheetId="2">#REF!</definedName>
    <definedName name="of_Functional_Teams_SF">#REF!</definedName>
    <definedName name="of_Functional_Teams_SR" localSheetId="5">#REF!</definedName>
    <definedName name="of_Functional_Teams_SR" localSheetId="8">#REF!</definedName>
    <definedName name="of_Functional_Teams_SR" localSheetId="12">#REF!</definedName>
    <definedName name="of_Functional_Teams_SR" localSheetId="24">#REF!</definedName>
    <definedName name="of_Functional_Teams_SR" localSheetId="2">#REF!</definedName>
    <definedName name="of_Functional_Teams_SR">#REF!</definedName>
    <definedName name="of_Future_Business_Processes_AD" localSheetId="5">#REF!</definedName>
    <definedName name="of_Future_Business_Processes_AD" localSheetId="8">#REF!</definedName>
    <definedName name="of_Future_Business_Processes_AD" localSheetId="12">#REF!</definedName>
    <definedName name="of_Future_Business_Processes_AD" localSheetId="24">#REF!</definedName>
    <definedName name="of_Future_Business_Processes_AD" localSheetId="2">#REF!</definedName>
    <definedName name="of_Future_Business_Processes_AD">#REF!</definedName>
    <definedName name="of_Future_Business_Processes_FA" localSheetId="5">#REF!</definedName>
    <definedName name="of_Future_Business_Processes_FA" localSheetId="8">#REF!</definedName>
    <definedName name="of_Future_Business_Processes_FA" localSheetId="12">#REF!</definedName>
    <definedName name="of_Future_Business_Processes_FA" localSheetId="24">#REF!</definedName>
    <definedName name="of_Future_Business_Processes_FA" localSheetId="2">#REF!</definedName>
    <definedName name="of_Future_Business_Processes_FA">#REF!</definedName>
    <definedName name="of_Future_Business_Processes_SF" localSheetId="5">#REF!</definedName>
    <definedName name="of_Future_Business_Processes_SF" localSheetId="8">#REF!</definedName>
    <definedName name="of_Future_Business_Processes_SF" localSheetId="12">#REF!</definedName>
    <definedName name="of_Future_Business_Processes_SF" localSheetId="24">#REF!</definedName>
    <definedName name="of_Future_Business_Processes_SF" localSheetId="2">#REF!</definedName>
    <definedName name="of_Future_Business_Processes_SF">#REF!</definedName>
    <definedName name="of_Future_Business_Processes_SR" localSheetId="5">#REF!</definedName>
    <definedName name="of_Future_Business_Processes_SR" localSheetId="8">#REF!</definedName>
    <definedName name="of_Future_Business_Processes_SR" localSheetId="12">#REF!</definedName>
    <definedName name="of_Future_Business_Processes_SR" localSheetId="24">#REF!</definedName>
    <definedName name="of_Future_Business_Processes_SR" localSheetId="2">#REF!</definedName>
    <definedName name="of_Future_Business_Processes_SR">#REF!</definedName>
    <definedName name="of_Impacted_Organizations_AD" localSheetId="5">#REF!</definedName>
    <definedName name="of_Impacted_Organizations_AD" localSheetId="8">#REF!</definedName>
    <definedName name="of_Impacted_Organizations_AD" localSheetId="12">#REF!</definedName>
    <definedName name="of_Impacted_Organizations_AD" localSheetId="24">#REF!</definedName>
    <definedName name="of_Impacted_Organizations_AD" localSheetId="2">#REF!</definedName>
    <definedName name="of_Impacted_Organizations_AD">#REF!</definedName>
    <definedName name="of_Impacted_Organizations_FA" localSheetId="5">#REF!</definedName>
    <definedName name="of_Impacted_Organizations_FA" localSheetId="8">#REF!</definedName>
    <definedName name="of_Impacted_Organizations_FA" localSheetId="12">#REF!</definedName>
    <definedName name="of_Impacted_Organizations_FA" localSheetId="24">#REF!</definedName>
    <definedName name="of_Impacted_Organizations_FA" localSheetId="2">#REF!</definedName>
    <definedName name="of_Impacted_Organizations_FA">#REF!</definedName>
    <definedName name="of_Impacted_Organizations_SF" localSheetId="5">#REF!</definedName>
    <definedName name="of_Impacted_Organizations_SF" localSheetId="8">#REF!</definedName>
    <definedName name="of_Impacted_Organizations_SF" localSheetId="12">#REF!</definedName>
    <definedName name="of_Impacted_Organizations_SF" localSheetId="24">#REF!</definedName>
    <definedName name="of_Impacted_Organizations_SF" localSheetId="2">#REF!</definedName>
    <definedName name="of_Impacted_Organizations_SF">#REF!</definedName>
    <definedName name="of_Impacted_Organizations_SR" localSheetId="5">#REF!</definedName>
    <definedName name="of_Impacted_Organizations_SR" localSheetId="8">#REF!</definedName>
    <definedName name="of_Impacted_Organizations_SR" localSheetId="12">#REF!</definedName>
    <definedName name="of_Impacted_Organizations_SR" localSheetId="24">#REF!</definedName>
    <definedName name="of_Impacted_Organizations_SR" localSheetId="2">#REF!</definedName>
    <definedName name="of_Impacted_Organizations_SR">#REF!</definedName>
    <definedName name="of_Implementation_Duration_AD" localSheetId="5">#REF!</definedName>
    <definedName name="of_Implementation_Duration_AD" localSheetId="8">#REF!</definedName>
    <definedName name="of_Implementation_Duration_AD" localSheetId="12">#REF!</definedName>
    <definedName name="of_Implementation_Duration_AD" localSheetId="24">#REF!</definedName>
    <definedName name="of_Implementation_Duration_AD" localSheetId="2">#REF!</definedName>
    <definedName name="of_Implementation_Duration_AD">#REF!</definedName>
    <definedName name="of_Implementation_Duration_FA" localSheetId="5">#REF!</definedName>
    <definedName name="of_Implementation_Duration_FA" localSheetId="8">#REF!</definedName>
    <definedName name="of_Implementation_Duration_FA" localSheetId="12">#REF!</definedName>
    <definedName name="of_Implementation_Duration_FA" localSheetId="24">#REF!</definedName>
    <definedName name="of_Implementation_Duration_FA" localSheetId="2">#REF!</definedName>
    <definedName name="of_Implementation_Duration_FA">#REF!</definedName>
    <definedName name="of_Implementation_Duration_SF" localSheetId="5">#REF!</definedName>
    <definedName name="of_Implementation_Duration_SF" localSheetId="8">#REF!</definedName>
    <definedName name="of_Implementation_Duration_SF" localSheetId="12">#REF!</definedName>
    <definedName name="of_Implementation_Duration_SF" localSheetId="24">#REF!</definedName>
    <definedName name="of_Implementation_Duration_SF" localSheetId="2">#REF!</definedName>
    <definedName name="of_Implementation_Duration_SF">#REF!</definedName>
    <definedName name="of_Implementation_Duration_SR" localSheetId="5">#REF!</definedName>
    <definedName name="of_Implementation_Duration_SR" localSheetId="8">#REF!</definedName>
    <definedName name="of_Implementation_Duration_SR" localSheetId="12">#REF!</definedName>
    <definedName name="of_Implementation_Duration_SR" localSheetId="24">#REF!</definedName>
    <definedName name="of_Implementation_Duration_SR" localSheetId="2">#REF!</definedName>
    <definedName name="of_Implementation_Duration_SR">#REF!</definedName>
    <definedName name="of_Key_Files_Tables_AD" localSheetId="5">#REF!</definedName>
    <definedName name="of_Key_Files_Tables_AD" localSheetId="8">#REF!</definedName>
    <definedName name="of_Key_Files_Tables_AD" localSheetId="12">#REF!</definedName>
    <definedName name="of_Key_Files_Tables_AD" localSheetId="24">#REF!</definedName>
    <definedName name="of_Key_Files_Tables_AD" localSheetId="2">#REF!</definedName>
    <definedName name="of_Key_Files_Tables_AD">#REF!</definedName>
    <definedName name="of_Key_Files_Tables_FA" localSheetId="5">#REF!</definedName>
    <definedName name="of_Key_Files_Tables_FA" localSheetId="8">#REF!</definedName>
    <definedName name="of_Key_Files_Tables_FA" localSheetId="12">#REF!</definedName>
    <definedName name="of_Key_Files_Tables_FA" localSheetId="24">#REF!</definedName>
    <definedName name="of_Key_Files_Tables_FA" localSheetId="2">#REF!</definedName>
    <definedName name="of_Key_Files_Tables_FA">#REF!</definedName>
    <definedName name="of_Key_Files_Tables_SF" localSheetId="5">#REF!</definedName>
    <definedName name="of_Key_Files_Tables_SF" localSheetId="8">#REF!</definedName>
    <definedName name="of_Key_Files_Tables_SF" localSheetId="12">#REF!</definedName>
    <definedName name="of_Key_Files_Tables_SF" localSheetId="24">#REF!</definedName>
    <definedName name="of_Key_Files_Tables_SF" localSheetId="2">#REF!</definedName>
    <definedName name="of_Key_Files_Tables_SF">#REF!</definedName>
    <definedName name="of_Key_Files_Tables_SR" localSheetId="5">#REF!</definedName>
    <definedName name="of_Key_Files_Tables_SR" localSheetId="8">#REF!</definedName>
    <definedName name="of_Key_Files_Tables_SR" localSheetId="12">#REF!</definedName>
    <definedName name="of_Key_Files_Tables_SR" localSheetId="24">#REF!</definedName>
    <definedName name="of_Key_Files_Tables_SR" localSheetId="2">#REF!</definedName>
    <definedName name="of_Key_Files_Tables_SR">#REF!</definedName>
    <definedName name="of_Mgt_FTEs_Design" localSheetId="5">#REF!</definedName>
    <definedName name="of_Mgt_FTEs_Design" localSheetId="8">#REF!</definedName>
    <definedName name="of_Mgt_FTEs_Design" localSheetId="12">#REF!</definedName>
    <definedName name="of_Mgt_FTEs_Design" localSheetId="24">#REF!</definedName>
    <definedName name="of_Mgt_FTEs_Design" localSheetId="2">#REF!</definedName>
    <definedName name="of_Mgt_FTEs_Design">#REF!</definedName>
    <definedName name="of_Mgt_FTEs_Implementation" localSheetId="5">#REF!</definedName>
    <definedName name="of_Mgt_FTEs_Implementation" localSheetId="8">#REF!</definedName>
    <definedName name="of_Mgt_FTEs_Implementation" localSheetId="12">#REF!</definedName>
    <definedName name="of_Mgt_FTEs_Implementation" localSheetId="24">#REF!</definedName>
    <definedName name="of_Mgt_FTEs_Implementation" localSheetId="2">#REF!</definedName>
    <definedName name="of_Mgt_FTEs_Implementation">#REF!</definedName>
    <definedName name="of_New_Batch_Processes_AD" localSheetId="5">#REF!</definedName>
    <definedName name="of_New_Batch_Processes_AD" localSheetId="8">#REF!</definedName>
    <definedName name="of_New_Batch_Processes_AD" localSheetId="12">#REF!</definedName>
    <definedName name="of_New_Batch_Processes_AD" localSheetId="24">#REF!</definedName>
    <definedName name="of_New_Batch_Processes_AD" localSheetId="2">#REF!</definedName>
    <definedName name="of_New_Batch_Processes_AD">#REF!</definedName>
    <definedName name="of_New_Batch_Processes_FA" localSheetId="5">#REF!</definedName>
    <definedName name="of_New_Batch_Processes_FA" localSheetId="8">#REF!</definedName>
    <definedName name="of_New_Batch_Processes_FA" localSheetId="12">#REF!</definedName>
    <definedName name="of_New_Batch_Processes_FA" localSheetId="24">#REF!</definedName>
    <definedName name="of_New_Batch_Processes_FA" localSheetId="2">#REF!</definedName>
    <definedName name="of_New_Batch_Processes_FA">#REF!</definedName>
    <definedName name="of_New_Batch_Processes_SF" localSheetId="5">#REF!</definedName>
    <definedName name="of_New_Batch_Processes_SF" localSheetId="8">#REF!</definedName>
    <definedName name="of_New_Batch_Processes_SF" localSheetId="12">#REF!</definedName>
    <definedName name="of_New_Batch_Processes_SF" localSheetId="24">#REF!</definedName>
    <definedName name="of_New_Batch_Processes_SF" localSheetId="2">#REF!</definedName>
    <definedName name="of_New_Batch_Processes_SF">#REF!</definedName>
    <definedName name="of_New_Batch_Processes_SR" localSheetId="5">#REF!</definedName>
    <definedName name="of_New_Batch_Processes_SR" localSheetId="8">#REF!</definedName>
    <definedName name="of_New_Batch_Processes_SR" localSheetId="12">#REF!</definedName>
    <definedName name="of_New_Batch_Processes_SR" localSheetId="24">#REF!</definedName>
    <definedName name="of_New_Batch_Processes_SR" localSheetId="2">#REF!</definedName>
    <definedName name="of_New_Batch_Processes_SR">#REF!</definedName>
    <definedName name="of_New_Impl_Team_Mbrs_AD" localSheetId="5">#REF!</definedName>
    <definedName name="of_New_Impl_Team_Mbrs_AD" localSheetId="8">#REF!</definedName>
    <definedName name="of_New_Impl_Team_Mbrs_AD" localSheetId="12">#REF!</definedName>
    <definedName name="of_New_Impl_Team_Mbrs_AD" localSheetId="24">#REF!</definedName>
    <definedName name="of_New_Impl_Team_Mbrs_AD" localSheetId="2">#REF!</definedName>
    <definedName name="of_New_Impl_Team_Mbrs_AD">#REF!</definedName>
    <definedName name="of_New_Impl_Team_Mbrs_FA" localSheetId="5">#REF!</definedName>
    <definedName name="of_New_Impl_Team_Mbrs_FA" localSheetId="8">#REF!</definedName>
    <definedName name="of_New_Impl_Team_Mbrs_FA" localSheetId="12">#REF!</definedName>
    <definedName name="of_New_Impl_Team_Mbrs_FA" localSheetId="24">#REF!</definedName>
    <definedName name="of_New_Impl_Team_Mbrs_FA" localSheetId="2">#REF!</definedName>
    <definedName name="of_New_Impl_Team_Mbrs_FA">#REF!</definedName>
    <definedName name="of_New_Impl_Team_Mbrs_No_PC_AD" localSheetId="5">#REF!</definedName>
    <definedName name="of_New_Impl_Team_Mbrs_No_PC_AD" localSheetId="8">#REF!</definedName>
    <definedName name="of_New_Impl_Team_Mbrs_No_PC_AD" localSheetId="12">#REF!</definedName>
    <definedName name="of_New_Impl_Team_Mbrs_No_PC_AD" localSheetId="24">#REF!</definedName>
    <definedName name="of_New_Impl_Team_Mbrs_No_PC_AD" localSheetId="2">#REF!</definedName>
    <definedName name="of_New_Impl_Team_Mbrs_No_PC_AD">#REF!</definedName>
    <definedName name="of_New_Impl_Team_Mbrs_No_PC_FA" localSheetId="5">#REF!</definedName>
    <definedName name="of_New_Impl_Team_Mbrs_No_PC_FA" localSheetId="8">#REF!</definedName>
    <definedName name="of_New_Impl_Team_Mbrs_No_PC_FA" localSheetId="12">#REF!</definedName>
    <definedName name="of_New_Impl_Team_Mbrs_No_PC_FA" localSheetId="24">#REF!</definedName>
    <definedName name="of_New_Impl_Team_Mbrs_No_PC_FA" localSheetId="2">#REF!</definedName>
    <definedName name="of_New_Impl_Team_Mbrs_No_PC_FA">#REF!</definedName>
    <definedName name="of_New_Impl_Team_Mbrs_No_PC_SF" localSheetId="5">#REF!</definedName>
    <definedName name="of_New_Impl_Team_Mbrs_No_PC_SF" localSheetId="8">#REF!</definedName>
    <definedName name="of_New_Impl_Team_Mbrs_No_PC_SF" localSheetId="12">#REF!</definedName>
    <definedName name="of_New_Impl_Team_Mbrs_No_PC_SF" localSheetId="24">#REF!</definedName>
    <definedName name="of_New_Impl_Team_Mbrs_No_PC_SF" localSheetId="2">#REF!</definedName>
    <definedName name="of_New_Impl_Team_Mbrs_No_PC_SF">#REF!</definedName>
    <definedName name="of_New_Impl_Team_Mbrs_No_PC_SR" localSheetId="5">#REF!</definedName>
    <definedName name="of_New_Impl_Team_Mbrs_No_PC_SR" localSheetId="8">#REF!</definedName>
    <definedName name="of_New_Impl_Team_Mbrs_No_PC_SR" localSheetId="12">#REF!</definedName>
    <definedName name="of_New_Impl_Team_Mbrs_No_PC_SR" localSheetId="24">#REF!</definedName>
    <definedName name="of_New_Impl_Team_Mbrs_No_PC_SR" localSheetId="2">#REF!</definedName>
    <definedName name="of_New_Impl_Team_Mbrs_No_PC_SR">#REF!</definedName>
    <definedName name="of_New_Impl_Team_Mbrs_SF" localSheetId="5">#REF!</definedName>
    <definedName name="of_New_Impl_Team_Mbrs_SF" localSheetId="8">#REF!</definedName>
    <definedName name="of_New_Impl_Team_Mbrs_SF" localSheetId="12">#REF!</definedName>
    <definedName name="of_New_Impl_Team_Mbrs_SF" localSheetId="24">#REF!</definedName>
    <definedName name="of_New_Impl_Team_Mbrs_SF" localSheetId="2">#REF!</definedName>
    <definedName name="of_New_Impl_Team_Mbrs_SF">#REF!</definedName>
    <definedName name="of_New_Impl_Team_Mbrs_SR" localSheetId="5">#REF!</definedName>
    <definedName name="of_New_Impl_Team_Mbrs_SR" localSheetId="8">#REF!</definedName>
    <definedName name="of_New_Impl_Team_Mbrs_SR" localSheetId="12">#REF!</definedName>
    <definedName name="of_New_Impl_Team_Mbrs_SR" localSheetId="24">#REF!</definedName>
    <definedName name="of_New_Impl_Team_Mbrs_SR" localSheetId="2">#REF!</definedName>
    <definedName name="of_New_Impl_Team_Mbrs_SR">#REF!</definedName>
    <definedName name="of_New_Panels_AD" localSheetId="5">#REF!</definedName>
    <definedName name="of_New_Panels_AD" localSheetId="8">#REF!</definedName>
    <definedName name="of_New_Panels_AD" localSheetId="12">#REF!</definedName>
    <definedName name="of_New_Panels_AD" localSheetId="24">#REF!</definedName>
    <definedName name="of_New_Panels_AD" localSheetId="2">#REF!</definedName>
    <definedName name="of_New_Panels_AD">#REF!</definedName>
    <definedName name="of_New_Panels_FA" localSheetId="5">#REF!</definedName>
    <definedName name="of_New_Panels_FA" localSheetId="8">#REF!</definedName>
    <definedName name="of_New_Panels_FA" localSheetId="12">#REF!</definedName>
    <definedName name="of_New_Panels_FA" localSheetId="24">#REF!</definedName>
    <definedName name="of_New_Panels_FA" localSheetId="2">#REF!</definedName>
    <definedName name="of_New_Panels_FA">#REF!</definedName>
    <definedName name="of_New_Panels_SF" localSheetId="5">#REF!</definedName>
    <definedName name="of_New_Panels_SF" localSheetId="8">#REF!</definedName>
    <definedName name="of_New_Panels_SF" localSheetId="12">#REF!</definedName>
    <definedName name="of_New_Panels_SF" localSheetId="24">#REF!</definedName>
    <definedName name="of_New_Panels_SF" localSheetId="2">#REF!</definedName>
    <definedName name="of_New_Panels_SF">#REF!</definedName>
    <definedName name="of_New_Panels_SR" localSheetId="5">#REF!</definedName>
    <definedName name="of_New_Panels_SR" localSheetId="8">#REF!</definedName>
    <definedName name="of_New_Panels_SR" localSheetId="12">#REF!</definedName>
    <definedName name="of_New_Panels_SR" localSheetId="24">#REF!</definedName>
    <definedName name="of_New_Panels_SR" localSheetId="2">#REF!</definedName>
    <definedName name="of_New_Panels_SR">#REF!</definedName>
    <definedName name="of_Panel_Group_Mods_AD" localSheetId="5">#REF!</definedName>
    <definedName name="of_Panel_Group_Mods_AD" localSheetId="8">#REF!</definedName>
    <definedName name="of_Panel_Group_Mods_AD" localSheetId="12">#REF!</definedName>
    <definedName name="of_Panel_Group_Mods_AD" localSheetId="24">#REF!</definedName>
    <definedName name="of_Panel_Group_Mods_AD" localSheetId="2">#REF!</definedName>
    <definedName name="of_Panel_Group_Mods_AD">#REF!</definedName>
    <definedName name="of_Panel_Group_Mods_FA" localSheetId="5">#REF!</definedName>
    <definedName name="of_Panel_Group_Mods_FA" localSheetId="8">#REF!</definedName>
    <definedName name="of_Panel_Group_Mods_FA" localSheetId="12">#REF!</definedName>
    <definedName name="of_Panel_Group_Mods_FA" localSheetId="24">#REF!</definedName>
    <definedName name="of_Panel_Group_Mods_FA" localSheetId="2">#REF!</definedName>
    <definedName name="of_Panel_Group_Mods_FA">#REF!</definedName>
    <definedName name="of_Panel_Group_Mods_SF" localSheetId="5">#REF!</definedName>
    <definedName name="of_Panel_Group_Mods_SF" localSheetId="8">#REF!</definedName>
    <definedName name="of_Panel_Group_Mods_SF" localSheetId="12">#REF!</definedName>
    <definedName name="of_Panel_Group_Mods_SF" localSheetId="24">#REF!</definedName>
    <definedName name="of_Panel_Group_Mods_SF" localSheetId="2">#REF!</definedName>
    <definedName name="of_Panel_Group_Mods_SF">#REF!</definedName>
    <definedName name="of_Panel_Group_Mods_SR" localSheetId="5">#REF!</definedName>
    <definedName name="of_Panel_Group_Mods_SR" localSheetId="8">#REF!</definedName>
    <definedName name="of_Panel_Group_Mods_SR" localSheetId="12">#REF!</definedName>
    <definedName name="of_Panel_Group_Mods_SR" localSheetId="24">#REF!</definedName>
    <definedName name="of_Panel_Group_Mods_SR" localSheetId="2">#REF!</definedName>
    <definedName name="of_Panel_Group_Mods_SR">#REF!</definedName>
    <definedName name="of_Panel_Mods_AD" localSheetId="5">#REF!</definedName>
    <definedName name="of_Panel_Mods_AD" localSheetId="8">#REF!</definedName>
    <definedName name="of_Panel_Mods_AD" localSheetId="12">#REF!</definedName>
    <definedName name="of_Panel_Mods_AD" localSheetId="24">#REF!</definedName>
    <definedName name="of_Panel_Mods_AD" localSheetId="2">#REF!</definedName>
    <definedName name="of_Panel_Mods_AD">#REF!</definedName>
    <definedName name="of_Panel_Mods_FA" localSheetId="5">#REF!</definedName>
    <definedName name="of_Panel_Mods_FA" localSheetId="8">#REF!</definedName>
    <definedName name="of_Panel_Mods_FA" localSheetId="12">#REF!</definedName>
    <definedName name="of_Panel_Mods_FA" localSheetId="24">#REF!</definedName>
    <definedName name="of_Panel_Mods_FA" localSheetId="2">#REF!</definedName>
    <definedName name="of_Panel_Mods_FA">#REF!</definedName>
    <definedName name="of_Panel_Mods_SF" localSheetId="5">#REF!</definedName>
    <definedName name="of_Panel_Mods_SF" localSheetId="8">#REF!</definedName>
    <definedName name="of_Panel_Mods_SF" localSheetId="12">#REF!</definedName>
    <definedName name="of_Panel_Mods_SF" localSheetId="24">#REF!</definedName>
    <definedName name="of_Panel_Mods_SF" localSheetId="2">#REF!</definedName>
    <definedName name="of_Panel_Mods_SF">#REF!</definedName>
    <definedName name="of_Panel_Mods_SR" localSheetId="5">#REF!</definedName>
    <definedName name="of_Panel_Mods_SR" localSheetId="8">#REF!</definedName>
    <definedName name="of_Panel_Mods_SR" localSheetId="12">#REF!</definedName>
    <definedName name="of_Panel_Mods_SR" localSheetId="24">#REF!</definedName>
    <definedName name="of_Panel_Mods_SR" localSheetId="2">#REF!</definedName>
    <definedName name="of_Panel_Mods_SR">#REF!</definedName>
    <definedName name="of_Post_Conv_Team_Mbrs_AD" localSheetId="5">#REF!</definedName>
    <definedName name="of_Post_Conv_Team_Mbrs_AD" localSheetId="8">#REF!</definedName>
    <definedName name="of_Post_Conv_Team_Mbrs_AD" localSheetId="12">#REF!</definedName>
    <definedName name="of_Post_Conv_Team_Mbrs_AD" localSheetId="24">#REF!</definedName>
    <definedName name="of_Post_Conv_Team_Mbrs_AD" localSheetId="2">#REF!</definedName>
    <definedName name="of_Post_Conv_Team_Mbrs_AD">#REF!</definedName>
    <definedName name="of_Post_Conv_Team_Mbrs_FA" localSheetId="5">#REF!</definedName>
    <definedName name="of_Post_Conv_Team_Mbrs_FA" localSheetId="8">#REF!</definedName>
    <definedName name="of_Post_Conv_Team_Mbrs_FA" localSheetId="12">#REF!</definedName>
    <definedName name="of_Post_Conv_Team_Mbrs_FA" localSheetId="24">#REF!</definedName>
    <definedName name="of_Post_Conv_Team_Mbrs_FA" localSheetId="2">#REF!</definedName>
    <definedName name="of_Post_Conv_Team_Mbrs_FA">#REF!</definedName>
    <definedName name="of_Post_Conv_Team_Mbrs_SF" localSheetId="5">#REF!</definedName>
    <definedName name="of_Post_Conv_Team_Mbrs_SF" localSheetId="8">#REF!</definedName>
    <definedName name="of_Post_Conv_Team_Mbrs_SF" localSheetId="12">#REF!</definedName>
    <definedName name="of_Post_Conv_Team_Mbrs_SF" localSheetId="24">#REF!</definedName>
    <definedName name="of_Post_Conv_Team_Mbrs_SF" localSheetId="2">#REF!</definedName>
    <definedName name="of_Post_Conv_Team_Mbrs_SF">#REF!</definedName>
    <definedName name="of_Post_Conv_Team_Mbrs_SR" localSheetId="5">#REF!</definedName>
    <definedName name="of_Post_Conv_Team_Mbrs_SR" localSheetId="8">#REF!</definedName>
    <definedName name="of_Post_Conv_Team_Mbrs_SR" localSheetId="12">#REF!</definedName>
    <definedName name="of_Post_Conv_Team_Mbrs_SR" localSheetId="24">#REF!</definedName>
    <definedName name="of_Post_Conv_Team_Mbrs_SR" localSheetId="2">#REF!</definedName>
    <definedName name="of_Post_Conv_Team_Mbrs_SR">#REF!</definedName>
    <definedName name="of_Product_Test_Participants_AD" localSheetId="5">#REF!</definedName>
    <definedName name="of_Product_Test_Participants_AD" localSheetId="8">#REF!</definedName>
    <definedName name="of_Product_Test_Participants_AD" localSheetId="12">#REF!</definedName>
    <definedName name="of_Product_Test_Participants_AD" localSheetId="24">#REF!</definedName>
    <definedName name="of_Product_Test_Participants_AD" localSheetId="2">#REF!</definedName>
    <definedName name="of_Product_Test_Participants_AD">#REF!</definedName>
    <definedName name="of_Product_Test_Participants_FA" localSheetId="5">#REF!</definedName>
    <definedName name="of_Product_Test_Participants_FA" localSheetId="8">#REF!</definedName>
    <definedName name="of_Product_Test_Participants_FA" localSheetId="12">#REF!</definedName>
    <definedName name="of_Product_Test_Participants_FA" localSheetId="24">#REF!</definedName>
    <definedName name="of_Product_Test_Participants_FA" localSheetId="2">#REF!</definedName>
    <definedName name="of_Product_Test_Participants_FA">#REF!</definedName>
    <definedName name="of_Product_Test_Participants_SF" localSheetId="5">#REF!</definedName>
    <definedName name="of_Product_Test_Participants_SF" localSheetId="8">#REF!</definedName>
    <definedName name="of_Product_Test_Participants_SF" localSheetId="12">#REF!</definedName>
    <definedName name="of_Product_Test_Participants_SF" localSheetId="24">#REF!</definedName>
    <definedName name="of_Product_Test_Participants_SF" localSheetId="2">#REF!</definedName>
    <definedName name="of_Product_Test_Participants_SF">#REF!</definedName>
    <definedName name="of_Product_Test_Participants_SR" localSheetId="5">#REF!</definedName>
    <definedName name="of_Product_Test_Participants_SR" localSheetId="8">#REF!</definedName>
    <definedName name="of_Product_Test_Participants_SR" localSheetId="12">#REF!</definedName>
    <definedName name="of_Product_Test_Participants_SR" localSheetId="24">#REF!</definedName>
    <definedName name="of_Product_Test_Participants_SR" localSheetId="2">#REF!</definedName>
    <definedName name="of_Product_Test_Participants_SR">#REF!</definedName>
    <definedName name="of_Report_Mods_AD" localSheetId="5">#REF!</definedName>
    <definedName name="of_Report_Mods_AD" localSheetId="8">#REF!</definedName>
    <definedName name="of_Report_Mods_AD" localSheetId="12">#REF!</definedName>
    <definedName name="of_Report_Mods_AD" localSheetId="24">#REF!</definedName>
    <definedName name="of_Report_Mods_AD" localSheetId="2">#REF!</definedName>
    <definedName name="of_Report_Mods_AD">#REF!</definedName>
    <definedName name="of_Report_Mods_FA" localSheetId="5">#REF!</definedName>
    <definedName name="of_Report_Mods_FA" localSheetId="8">#REF!</definedName>
    <definedName name="of_Report_Mods_FA" localSheetId="12">#REF!</definedName>
    <definedName name="of_Report_Mods_FA" localSheetId="24">#REF!</definedName>
    <definedName name="of_Report_Mods_FA" localSheetId="2">#REF!</definedName>
    <definedName name="of_Report_Mods_FA">#REF!</definedName>
    <definedName name="of_Report_Mods_SF" localSheetId="5">#REF!</definedName>
    <definedName name="of_Report_Mods_SF" localSheetId="8">#REF!</definedName>
    <definedName name="of_Report_Mods_SF" localSheetId="12">#REF!</definedName>
    <definedName name="of_Report_Mods_SF" localSheetId="24">#REF!</definedName>
    <definedName name="of_Report_Mods_SF" localSheetId="2">#REF!</definedName>
    <definedName name="of_Report_Mods_SF">#REF!</definedName>
    <definedName name="of_Report_Mods_SR" localSheetId="5">#REF!</definedName>
    <definedName name="of_Report_Mods_SR" localSheetId="8">#REF!</definedName>
    <definedName name="of_Report_Mods_SR" localSheetId="12">#REF!</definedName>
    <definedName name="of_Report_Mods_SR" localSheetId="24">#REF!</definedName>
    <definedName name="of_Report_Mods_SR" localSheetId="2">#REF!</definedName>
    <definedName name="of_Report_Mods_SR">#REF!</definedName>
    <definedName name="of_Reporting_Tools_AD" localSheetId="5">#REF!</definedName>
    <definedName name="of_Reporting_Tools_AD" localSheetId="8">#REF!</definedName>
    <definedName name="of_Reporting_Tools_AD" localSheetId="12">#REF!</definedName>
    <definedName name="of_Reporting_Tools_AD" localSheetId="24">#REF!</definedName>
    <definedName name="of_Reporting_Tools_AD" localSheetId="2">#REF!</definedName>
    <definedName name="of_Reporting_Tools_AD">#REF!</definedName>
    <definedName name="of_Reporting_Tools_FA" localSheetId="5">#REF!</definedName>
    <definedName name="of_Reporting_Tools_FA" localSheetId="8">#REF!</definedName>
    <definedName name="of_Reporting_Tools_FA" localSheetId="12">#REF!</definedName>
    <definedName name="of_Reporting_Tools_FA" localSheetId="24">#REF!</definedName>
    <definedName name="of_Reporting_Tools_FA" localSheetId="2">#REF!</definedName>
    <definedName name="of_Reporting_Tools_FA">#REF!</definedName>
    <definedName name="of_Reporting_Tools_SF" localSheetId="5">#REF!</definedName>
    <definedName name="of_Reporting_Tools_SF" localSheetId="8">#REF!</definedName>
    <definedName name="of_Reporting_Tools_SF" localSheetId="12">#REF!</definedName>
    <definedName name="of_Reporting_Tools_SF" localSheetId="24">#REF!</definedName>
    <definedName name="of_Reporting_Tools_SF" localSheetId="2">#REF!</definedName>
    <definedName name="of_Reporting_Tools_SF">#REF!</definedName>
    <definedName name="of_Reporting_Tools_SR" localSheetId="5">#REF!</definedName>
    <definedName name="of_Reporting_Tools_SR" localSheetId="8">#REF!</definedName>
    <definedName name="of_Reporting_Tools_SR" localSheetId="12">#REF!</definedName>
    <definedName name="of_Reporting_Tools_SR" localSheetId="24">#REF!</definedName>
    <definedName name="of_Reporting_Tools_SR" localSheetId="2">#REF!</definedName>
    <definedName name="of_Reporting_Tools_SR">#REF!</definedName>
    <definedName name="of_Review_Mtgs_During_CRP_AD" localSheetId="5">#REF!</definedName>
    <definedName name="of_Review_Mtgs_During_CRP_AD" localSheetId="8">#REF!</definedName>
    <definedName name="of_Review_Mtgs_During_CRP_AD" localSheetId="12">#REF!</definedName>
    <definedName name="of_Review_Mtgs_During_CRP_AD" localSheetId="24">#REF!</definedName>
    <definedName name="of_Review_Mtgs_During_CRP_AD" localSheetId="2">#REF!</definedName>
    <definedName name="of_Review_Mtgs_During_CRP_AD">#REF!</definedName>
    <definedName name="of_Review_Mtgs_During_CRP_FA" localSheetId="5">#REF!</definedName>
    <definedName name="of_Review_Mtgs_During_CRP_FA" localSheetId="8">#REF!</definedName>
    <definedName name="of_Review_Mtgs_During_CRP_FA" localSheetId="12">#REF!</definedName>
    <definedName name="of_Review_Mtgs_During_CRP_FA" localSheetId="24">#REF!</definedName>
    <definedName name="of_Review_Mtgs_During_CRP_FA" localSheetId="2">#REF!</definedName>
    <definedName name="of_Review_Mtgs_During_CRP_FA">#REF!</definedName>
    <definedName name="of_Review_Mtgs_During_CRP_SF" localSheetId="5">#REF!</definedName>
    <definedName name="of_Review_Mtgs_During_CRP_SF" localSheetId="8">#REF!</definedName>
    <definedName name="of_Review_Mtgs_During_CRP_SF" localSheetId="12">#REF!</definedName>
    <definedName name="of_Review_Mtgs_During_CRP_SF" localSheetId="24">#REF!</definedName>
    <definedName name="of_Review_Mtgs_During_CRP_SF" localSheetId="2">#REF!</definedName>
    <definedName name="of_Review_Mtgs_During_CRP_SF">#REF!</definedName>
    <definedName name="of_Review_Mtgs_During_CRP_SR" localSheetId="5">#REF!</definedName>
    <definedName name="of_Review_Mtgs_During_CRP_SR" localSheetId="8">#REF!</definedName>
    <definedName name="of_Review_Mtgs_During_CRP_SR" localSheetId="12">#REF!</definedName>
    <definedName name="of_Review_Mtgs_During_CRP_SR" localSheetId="24">#REF!</definedName>
    <definedName name="of_Review_Mtgs_During_CRP_SR" localSheetId="2">#REF!</definedName>
    <definedName name="of_Review_Mtgs_During_CRP_SR">#REF!</definedName>
    <definedName name="of_Software_Parameter_Categories_AD" localSheetId="5">#REF!</definedName>
    <definedName name="of_Software_Parameter_Categories_AD" localSheetId="8">#REF!</definedName>
    <definedName name="of_Software_Parameter_Categories_AD" localSheetId="12">#REF!</definedName>
    <definedName name="of_Software_Parameter_Categories_AD" localSheetId="24">#REF!</definedName>
    <definedName name="of_Software_Parameter_Categories_AD" localSheetId="2">#REF!</definedName>
    <definedName name="of_Software_Parameter_Categories_AD">#REF!</definedName>
    <definedName name="of_Software_Parameter_Categories_FA" localSheetId="5">#REF!</definedName>
    <definedName name="of_Software_Parameter_Categories_FA" localSheetId="8">#REF!</definedName>
    <definedName name="of_Software_Parameter_Categories_FA" localSheetId="12">#REF!</definedName>
    <definedName name="of_Software_Parameter_Categories_FA" localSheetId="24">#REF!</definedName>
    <definedName name="of_Software_Parameter_Categories_FA" localSheetId="2">#REF!</definedName>
    <definedName name="of_Software_Parameter_Categories_FA">#REF!</definedName>
    <definedName name="of_Software_Parameter_Categories_SF" localSheetId="5">#REF!</definedName>
    <definedName name="of_Software_Parameter_Categories_SF" localSheetId="8">#REF!</definedName>
    <definedName name="of_Software_Parameter_Categories_SF" localSheetId="12">#REF!</definedName>
    <definedName name="of_Software_Parameter_Categories_SF" localSheetId="24">#REF!</definedName>
    <definedName name="of_Software_Parameter_Categories_SF" localSheetId="2">#REF!</definedName>
    <definedName name="of_Software_Parameter_Categories_SF">#REF!</definedName>
    <definedName name="of_Software_Parameter_Categories_SR" localSheetId="5">#REF!</definedName>
    <definedName name="of_Software_Parameter_Categories_SR" localSheetId="8">#REF!</definedName>
    <definedName name="of_Software_Parameter_Categories_SR" localSheetId="12">#REF!</definedName>
    <definedName name="of_Software_Parameter_Categories_SR" localSheetId="24">#REF!</definedName>
    <definedName name="of_Software_Parameter_Categories_SR" localSheetId="2">#REF!</definedName>
    <definedName name="of_Software_Parameter_Categories_SR">#REF!</definedName>
    <definedName name="of_Software_Releases_AD" localSheetId="5">#REF!</definedName>
    <definedName name="of_Software_Releases_AD" localSheetId="8">#REF!</definedName>
    <definedName name="of_Software_Releases_AD" localSheetId="12">#REF!</definedName>
    <definedName name="of_Software_Releases_AD" localSheetId="24">#REF!</definedName>
    <definedName name="of_Software_Releases_AD" localSheetId="2">#REF!</definedName>
    <definedName name="of_Software_Releases_AD">#REF!</definedName>
    <definedName name="of_Software_Releases_FA" localSheetId="5">#REF!</definedName>
    <definedName name="of_Software_Releases_FA" localSheetId="8">#REF!</definedName>
    <definedName name="of_Software_Releases_FA" localSheetId="12">#REF!</definedName>
    <definedName name="of_Software_Releases_FA" localSheetId="24">#REF!</definedName>
    <definedName name="of_Software_Releases_FA" localSheetId="2">#REF!</definedName>
    <definedName name="of_Software_Releases_FA">#REF!</definedName>
    <definedName name="of_Software_Releases_SF" localSheetId="5">#REF!</definedName>
    <definedName name="of_Software_Releases_SF" localSheetId="8">#REF!</definedName>
    <definedName name="of_Software_Releases_SF" localSheetId="12">#REF!</definedName>
    <definedName name="of_Software_Releases_SF" localSheetId="24">#REF!</definedName>
    <definedName name="of_Software_Releases_SF" localSheetId="2">#REF!</definedName>
    <definedName name="of_Software_Releases_SF">#REF!</definedName>
    <definedName name="of_Software_Releases_SR" localSheetId="5">#REF!</definedName>
    <definedName name="of_Software_Releases_SR" localSheetId="8">#REF!</definedName>
    <definedName name="of_Software_Releases_SR" localSheetId="12">#REF!</definedName>
    <definedName name="of_Software_Releases_SR" localSheetId="24">#REF!</definedName>
    <definedName name="of_Software_Releases_SR" localSheetId="2">#REF!</definedName>
    <definedName name="of_Software_Releases_SR">#REF!</definedName>
    <definedName name="of_Temporary_Interfaces_AD" localSheetId="5">#REF!</definedName>
    <definedName name="of_Temporary_Interfaces_AD" localSheetId="8">#REF!</definedName>
    <definedName name="of_Temporary_Interfaces_AD" localSheetId="12">#REF!</definedName>
    <definedName name="of_Temporary_Interfaces_AD" localSheetId="24">#REF!</definedName>
    <definedName name="of_Temporary_Interfaces_AD" localSheetId="2">#REF!</definedName>
    <definedName name="of_Temporary_Interfaces_AD">#REF!</definedName>
    <definedName name="of_Temporary_Interfaces_FA" localSheetId="5">#REF!</definedName>
    <definedName name="of_Temporary_Interfaces_FA" localSheetId="8">#REF!</definedName>
    <definedName name="of_Temporary_Interfaces_FA" localSheetId="12">#REF!</definedName>
    <definedName name="of_Temporary_Interfaces_FA" localSheetId="24">#REF!</definedName>
    <definedName name="of_Temporary_Interfaces_FA" localSheetId="2">#REF!</definedName>
    <definedName name="of_Temporary_Interfaces_FA">#REF!</definedName>
    <definedName name="of_Temporary_Interfaces_SF" localSheetId="5">#REF!</definedName>
    <definedName name="of_Temporary_Interfaces_SF" localSheetId="8">#REF!</definedName>
    <definedName name="of_Temporary_Interfaces_SF" localSheetId="12">#REF!</definedName>
    <definedName name="of_Temporary_Interfaces_SF" localSheetId="24">#REF!</definedName>
    <definedName name="of_Temporary_Interfaces_SF" localSheetId="2">#REF!</definedName>
    <definedName name="of_Temporary_Interfaces_SF">#REF!</definedName>
    <definedName name="of_Temporary_Interfaces_SR" localSheetId="5">#REF!</definedName>
    <definedName name="of_Temporary_Interfaces_SR" localSheetId="8">#REF!</definedName>
    <definedName name="of_Temporary_Interfaces_SR" localSheetId="12">#REF!</definedName>
    <definedName name="of_Temporary_Interfaces_SR" localSheetId="24">#REF!</definedName>
    <definedName name="of_Temporary_Interfaces_SR" localSheetId="2">#REF!</definedName>
    <definedName name="of_Temporary_Interfaces_SR">#REF!</definedName>
    <definedName name="of_Test_Cycles_AD" localSheetId="5">#REF!</definedName>
    <definedName name="of_Test_Cycles_AD" localSheetId="8">#REF!</definedName>
    <definedName name="of_Test_Cycles_AD" localSheetId="12">#REF!</definedName>
    <definedName name="of_Test_Cycles_AD" localSheetId="24">#REF!</definedName>
    <definedName name="of_Test_Cycles_AD" localSheetId="2">#REF!</definedName>
    <definedName name="of_Test_Cycles_AD">#REF!</definedName>
    <definedName name="of_Test_Cycles_FA" localSheetId="5">#REF!</definedName>
    <definedName name="of_Test_Cycles_FA" localSheetId="8">#REF!</definedName>
    <definedName name="of_Test_Cycles_FA" localSheetId="12">#REF!</definedName>
    <definedName name="of_Test_Cycles_FA" localSheetId="24">#REF!</definedName>
    <definedName name="of_Test_Cycles_FA" localSheetId="2">#REF!</definedName>
    <definedName name="of_Test_Cycles_FA">#REF!</definedName>
    <definedName name="of_Test_Cycles_SF" localSheetId="5">#REF!</definedName>
    <definedName name="of_Test_Cycles_SF" localSheetId="8">#REF!</definedName>
    <definedName name="of_Test_Cycles_SF" localSheetId="12">#REF!</definedName>
    <definedName name="of_Test_Cycles_SF" localSheetId="24">#REF!</definedName>
    <definedName name="of_Test_Cycles_SF" localSheetId="2">#REF!</definedName>
    <definedName name="of_Test_Cycles_SF">#REF!</definedName>
    <definedName name="of_Test_Cycles_SR" localSheetId="5">#REF!</definedName>
    <definedName name="of_Test_Cycles_SR" localSheetId="8">#REF!</definedName>
    <definedName name="of_Test_Cycles_SR" localSheetId="12">#REF!</definedName>
    <definedName name="of_Test_Cycles_SR" localSheetId="24">#REF!</definedName>
    <definedName name="of_Test_Cycles_SR" localSheetId="2">#REF!</definedName>
    <definedName name="of_Test_Cycles_SR">#REF!</definedName>
    <definedName name="of_Test_Environments_AD" localSheetId="5">#REF!</definedName>
    <definedName name="of_Test_Environments_AD" localSheetId="8">#REF!</definedName>
    <definedName name="of_Test_Environments_AD" localSheetId="12">#REF!</definedName>
    <definedName name="of_Test_Environments_AD" localSheetId="24">#REF!</definedName>
    <definedName name="of_Test_Environments_AD" localSheetId="2">#REF!</definedName>
    <definedName name="of_Test_Environments_AD">#REF!</definedName>
    <definedName name="of_Test_Environments_FA" localSheetId="5">#REF!</definedName>
    <definedName name="of_Test_Environments_FA" localSheetId="8">#REF!</definedName>
    <definedName name="of_Test_Environments_FA" localSheetId="12">#REF!</definedName>
    <definedName name="of_Test_Environments_FA" localSheetId="24">#REF!</definedName>
    <definedName name="of_Test_Environments_FA" localSheetId="2">#REF!</definedName>
    <definedName name="of_Test_Environments_FA">#REF!</definedName>
    <definedName name="of_Test_Environments_SF" localSheetId="5">#REF!</definedName>
    <definedName name="of_Test_Environments_SF" localSheetId="8">#REF!</definedName>
    <definedName name="of_Test_Environments_SF" localSheetId="12">#REF!</definedName>
    <definedName name="of_Test_Environments_SF" localSheetId="24">#REF!</definedName>
    <definedName name="of_Test_Environments_SF" localSheetId="2">#REF!</definedName>
    <definedName name="of_Test_Environments_SF">#REF!</definedName>
    <definedName name="of_Test_Environments_SR" localSheetId="5">#REF!</definedName>
    <definedName name="of_Test_Environments_SR" localSheetId="8">#REF!</definedName>
    <definedName name="of_Test_Environments_SR" localSheetId="12">#REF!</definedName>
    <definedName name="of_Test_Environments_SR" localSheetId="24">#REF!</definedName>
    <definedName name="of_Test_Environments_SR" localSheetId="2">#REF!</definedName>
    <definedName name="of_Test_Environments_SR">#REF!</definedName>
    <definedName name="of_To_Be_Interfaces_AD" localSheetId="5">#REF!</definedName>
    <definedName name="of_To_Be_Interfaces_AD" localSheetId="8">#REF!</definedName>
    <definedName name="of_To_Be_Interfaces_AD" localSheetId="12">#REF!</definedName>
    <definedName name="of_To_Be_Interfaces_AD" localSheetId="24">#REF!</definedName>
    <definedName name="of_To_Be_Interfaces_AD" localSheetId="2">#REF!</definedName>
    <definedName name="of_To_Be_Interfaces_AD">#REF!</definedName>
    <definedName name="of_To_Be_Interfaces_FA" localSheetId="5">#REF!</definedName>
    <definedName name="of_To_Be_Interfaces_FA" localSheetId="8">#REF!</definedName>
    <definedName name="of_To_Be_Interfaces_FA" localSheetId="12">#REF!</definedName>
    <definedName name="of_To_Be_Interfaces_FA" localSheetId="24">#REF!</definedName>
    <definedName name="of_To_Be_Interfaces_FA" localSheetId="2">#REF!</definedName>
    <definedName name="of_To_Be_Interfaces_FA">#REF!</definedName>
    <definedName name="of_To_Be_Interfaces_SF" localSheetId="5">#REF!</definedName>
    <definedName name="of_To_Be_Interfaces_SF" localSheetId="8">#REF!</definedName>
    <definedName name="of_To_Be_Interfaces_SF" localSheetId="12">#REF!</definedName>
    <definedName name="of_To_Be_Interfaces_SF" localSheetId="24">#REF!</definedName>
    <definedName name="of_To_Be_Interfaces_SF" localSheetId="2">#REF!</definedName>
    <definedName name="of_To_Be_Interfaces_SF">#REF!</definedName>
    <definedName name="of_To_Be_Interfaces_SR" localSheetId="5">#REF!</definedName>
    <definedName name="of_To_Be_Interfaces_SR" localSheetId="8">#REF!</definedName>
    <definedName name="of_To_Be_Interfaces_SR" localSheetId="12">#REF!</definedName>
    <definedName name="of_To_Be_Interfaces_SR" localSheetId="24">#REF!</definedName>
    <definedName name="of_To_Be_Interfaces_SR" localSheetId="2">#REF!</definedName>
    <definedName name="of_To_Be_Interfaces_SR">#REF!</definedName>
    <definedName name="of_User_Interfaces_AD" localSheetId="5">#REF!</definedName>
    <definedName name="of_User_Interfaces_AD" localSheetId="8">#REF!</definedName>
    <definedName name="of_User_Interfaces_AD" localSheetId="12">#REF!</definedName>
    <definedName name="of_User_Interfaces_AD" localSheetId="24">#REF!</definedName>
    <definedName name="of_User_Interfaces_AD" localSheetId="2">#REF!</definedName>
    <definedName name="of_User_Interfaces_AD">#REF!</definedName>
    <definedName name="of_User_Interfaces_FA" localSheetId="5">#REF!</definedName>
    <definedName name="of_User_Interfaces_FA" localSheetId="8">#REF!</definedName>
    <definedName name="of_User_Interfaces_FA" localSheetId="12">#REF!</definedName>
    <definedName name="of_User_Interfaces_FA" localSheetId="24">#REF!</definedName>
    <definedName name="of_User_Interfaces_FA" localSheetId="2">#REF!</definedName>
    <definedName name="of_User_Interfaces_FA">#REF!</definedName>
    <definedName name="of_User_Interfaces_SF" localSheetId="5">#REF!</definedName>
    <definedName name="of_User_Interfaces_SF" localSheetId="8">#REF!</definedName>
    <definedName name="of_User_Interfaces_SF" localSheetId="12">#REF!</definedName>
    <definedName name="of_User_Interfaces_SF" localSheetId="24">#REF!</definedName>
    <definedName name="of_User_Interfaces_SF" localSheetId="2">#REF!</definedName>
    <definedName name="of_User_Interfaces_SF">#REF!</definedName>
    <definedName name="of_User_Interfaces_SR" localSheetId="5">#REF!</definedName>
    <definedName name="of_User_Interfaces_SR" localSheetId="8">#REF!</definedName>
    <definedName name="of_User_Interfaces_SR" localSheetId="12">#REF!</definedName>
    <definedName name="of_User_Interfaces_SR" localSheetId="24">#REF!</definedName>
    <definedName name="of_User_Interfaces_SR" localSheetId="2">#REF!</definedName>
    <definedName name="of_User_Interfaces_SR">#REF!</definedName>
    <definedName name="of_Workflow_Code_Test_AD" localSheetId="5">#REF!</definedName>
    <definedName name="of_Workflow_Code_Test_AD" localSheetId="8">#REF!</definedName>
    <definedName name="of_Workflow_Code_Test_AD" localSheetId="12">#REF!</definedName>
    <definedName name="of_Workflow_Code_Test_AD" localSheetId="24">#REF!</definedName>
    <definedName name="of_Workflow_Code_Test_AD" localSheetId="2">#REF!</definedName>
    <definedName name="of_Workflow_Code_Test_AD">#REF!</definedName>
    <definedName name="of_Workflow_Code_Test_FA" localSheetId="5">#REF!</definedName>
    <definedName name="of_Workflow_Code_Test_FA" localSheetId="8">#REF!</definedName>
    <definedName name="of_Workflow_Code_Test_FA" localSheetId="12">#REF!</definedName>
    <definedName name="of_Workflow_Code_Test_FA" localSheetId="24">#REF!</definedName>
    <definedName name="of_Workflow_Code_Test_FA" localSheetId="2">#REF!</definedName>
    <definedName name="of_Workflow_Code_Test_FA">#REF!</definedName>
    <definedName name="of_Workflow_Code_Test_SF" localSheetId="5">#REF!</definedName>
    <definedName name="of_Workflow_Code_Test_SF" localSheetId="8">#REF!</definedName>
    <definedName name="of_Workflow_Code_Test_SF" localSheetId="12">#REF!</definedName>
    <definedName name="of_Workflow_Code_Test_SF" localSheetId="24">#REF!</definedName>
    <definedName name="of_Workflow_Code_Test_SF" localSheetId="2">#REF!</definedName>
    <definedName name="of_Workflow_Code_Test_SF">#REF!</definedName>
    <definedName name="of_Workflow_Code_Test_SR" localSheetId="5">#REF!</definedName>
    <definedName name="of_Workflow_Code_Test_SR" localSheetId="8">#REF!</definedName>
    <definedName name="of_Workflow_Code_Test_SR" localSheetId="12">#REF!</definedName>
    <definedName name="of_Workflow_Code_Test_SR" localSheetId="24">#REF!</definedName>
    <definedName name="of_Workflow_Code_Test_SR" localSheetId="2">#REF!</definedName>
    <definedName name="of_Workflow_Code_Test_SR">#REF!</definedName>
    <definedName name="of_Workflow_Design_AD" localSheetId="5">#REF!</definedName>
    <definedName name="of_Workflow_Design_AD" localSheetId="8">#REF!</definedName>
    <definedName name="of_Workflow_Design_AD" localSheetId="12">#REF!</definedName>
    <definedName name="of_Workflow_Design_AD" localSheetId="24">#REF!</definedName>
    <definedName name="of_Workflow_Design_AD" localSheetId="2">#REF!</definedName>
    <definedName name="of_Workflow_Design_AD">#REF!</definedName>
    <definedName name="of_Workflow_Design_FA" localSheetId="5">#REF!</definedName>
    <definedName name="of_Workflow_Design_FA" localSheetId="8">#REF!</definedName>
    <definedName name="of_Workflow_Design_FA" localSheetId="12">#REF!</definedName>
    <definedName name="of_Workflow_Design_FA" localSheetId="24">#REF!</definedName>
    <definedName name="of_Workflow_Design_FA" localSheetId="2">#REF!</definedName>
    <definedName name="of_Workflow_Design_FA">#REF!</definedName>
    <definedName name="of_Workflow_Design_SF" localSheetId="5">#REF!</definedName>
    <definedName name="of_Workflow_Design_SF" localSheetId="8">#REF!</definedName>
    <definedName name="of_Workflow_Design_SF" localSheetId="12">#REF!</definedName>
    <definedName name="of_Workflow_Design_SF" localSheetId="24">#REF!</definedName>
    <definedName name="of_Workflow_Design_SF" localSheetId="2">#REF!</definedName>
    <definedName name="of_Workflow_Design_SF">#REF!</definedName>
    <definedName name="of_Workflow_Design_SR" localSheetId="5">#REF!</definedName>
    <definedName name="of_Workflow_Design_SR" localSheetId="8">#REF!</definedName>
    <definedName name="of_Workflow_Design_SR" localSheetId="12">#REF!</definedName>
    <definedName name="of_Workflow_Design_SR" localSheetId="24">#REF!</definedName>
    <definedName name="of_Workflow_Design_SR" localSheetId="2">#REF!</definedName>
    <definedName name="of_Workflow_Design_SR">#REF!</definedName>
    <definedName name="of_Workflows_AD" localSheetId="5">#REF!</definedName>
    <definedName name="of_Workflows_AD" localSheetId="8">#REF!</definedName>
    <definedName name="of_Workflows_AD" localSheetId="12">#REF!</definedName>
    <definedName name="of_Workflows_AD" localSheetId="24">#REF!</definedName>
    <definedName name="of_Workflows_AD" localSheetId="2">#REF!</definedName>
    <definedName name="of_Workflows_AD">#REF!</definedName>
    <definedName name="of_Workflows_FA" localSheetId="5">#REF!</definedName>
    <definedName name="of_Workflows_FA" localSheetId="8">#REF!</definedName>
    <definedName name="of_Workflows_FA" localSheetId="12">#REF!</definedName>
    <definedName name="of_Workflows_FA" localSheetId="24">#REF!</definedName>
    <definedName name="of_Workflows_FA" localSheetId="2">#REF!</definedName>
    <definedName name="of_Workflows_FA">#REF!</definedName>
    <definedName name="of_Workflows_SF" localSheetId="5">#REF!</definedName>
    <definedName name="of_Workflows_SF" localSheetId="8">#REF!</definedName>
    <definedName name="of_Workflows_SF" localSheetId="12">#REF!</definedName>
    <definedName name="of_Workflows_SF" localSheetId="24">#REF!</definedName>
    <definedName name="of_Workflows_SF" localSheetId="2">#REF!</definedName>
    <definedName name="of_Workflows_SF">#REF!</definedName>
    <definedName name="of_Workflows_SR" localSheetId="5">#REF!</definedName>
    <definedName name="of_Workflows_SR" localSheetId="8">#REF!</definedName>
    <definedName name="of_Workflows_SR" localSheetId="12">#REF!</definedName>
    <definedName name="of_Workflows_SR" localSheetId="24">#REF!</definedName>
    <definedName name="of_Workflows_SR" localSheetId="2">#REF!</definedName>
    <definedName name="of_Workflows_SR">#REF!</definedName>
    <definedName name="one">#REF!,#REF!</definedName>
    <definedName name="OpenviewStdRates">#REF!</definedName>
    <definedName name="Organization">#REF!</definedName>
    <definedName name="OS_GoalSeekAllowance">#REF!</definedName>
    <definedName name="OS_Ops_GoalSeekAllowance">#REF!</definedName>
    <definedName name="OS_TargetGM">#REF!</definedName>
    <definedName name="Output_Currency">#REF!</definedName>
    <definedName name="PCHierarchy">#REF!</definedName>
    <definedName name="PCNode">#REF!</definedName>
    <definedName name="PeopleForm.Revenue">#REF!</definedName>
    <definedName name="_xlnm.Print_Area" localSheetId="31">'4g CalWIN 2021 Sharing Tables'!$A$1:$M$25</definedName>
    <definedName name="_xlnm.Print_Area" localSheetId="32">'4h CalWIN 2122 Sharing Tables'!$A$1:$M$25</definedName>
    <definedName name="_xlnm.Print_Area" localSheetId="33">'4i CalWIN 2223 Sharing Tables'!$A$1:$M$25</definedName>
    <definedName name="_xlnm.Print_Area" localSheetId="34">'4j CalWIN 2324 Sharing Tables'!$A$1:$M$25</definedName>
    <definedName name="_xlnm.Print_Titles" localSheetId="3">'1a 2223 Summary'!$1:$4</definedName>
    <definedName name="_xlnm.Print_Titles" localSheetId="6">'1d 2324 Summary'!$1:$4</definedName>
    <definedName name="_xlnm.Print_Titles" localSheetId="13">'2e CS ABAWD'!$A:$A</definedName>
    <definedName name="_xlnm.Print_Titles" localSheetId="19">'2k CalWIN M&amp;O'!$A:$A</definedName>
    <definedName name="_xlnm.Print_Titles" localSheetId="2">'County SFY Summary'!$1:$4</definedName>
    <definedName name="Prior_Flash">#REF!</definedName>
    <definedName name="Prod">#REF!</definedName>
    <definedName name="Prod_Codes">#REF!</definedName>
    <definedName name="Prod1">#REF!</definedName>
    <definedName name="Product_Codes">#REF!</definedName>
    <definedName name="ProductDepMethodInsert">#REF!</definedName>
    <definedName name="ProductFamilyInsert">#REF!</definedName>
    <definedName name="Project_Yr">#REF!</definedName>
    <definedName name="ProjectDiscount" localSheetId="5">#REF!</definedName>
    <definedName name="ProjectDiscount" localSheetId="8">#REF!</definedName>
    <definedName name="ProjectDiscount" localSheetId="12">#REF!</definedName>
    <definedName name="ProjectDiscount" localSheetId="24">#REF!</definedName>
    <definedName name="ProjectDiscount" localSheetId="2">#REF!</definedName>
    <definedName name="ProjectDiscount" localSheetId="1">#REF!</definedName>
    <definedName name="ProjectDiscount">#REF!</definedName>
    <definedName name="PY_Hours">#REF!</definedName>
    <definedName name="PY_Hours_DB">#REF!</definedName>
    <definedName name="PY_Name">#REF!</definedName>
    <definedName name="PY_Percent_DB" localSheetId="5">#REF!</definedName>
    <definedName name="PY_Percent_DB" localSheetId="8">#REF!</definedName>
    <definedName name="PY_Percent_DB" localSheetId="12">#REF!</definedName>
    <definedName name="PY_Percent_DB" localSheetId="24">#REF!</definedName>
    <definedName name="PY_Percent_DB" localSheetId="2">#REF!</definedName>
    <definedName name="PY_Percent_DB" localSheetId="1">#REF!</definedName>
    <definedName name="PY_Percent_DB">#REF!</definedName>
    <definedName name="QA_Rate">#REF!</definedName>
    <definedName name="QTRALLOC">#N/A</definedName>
    <definedName name="rate100" localSheetId="27">#REF!</definedName>
    <definedName name="rate100" localSheetId="28">#REF!</definedName>
    <definedName name="rate100" localSheetId="32">#REF!</definedName>
    <definedName name="rate100" localSheetId="33">#REF!</definedName>
    <definedName name="rate100" localSheetId="34">#REF!</definedName>
    <definedName name="rate100">#REF!</definedName>
    <definedName name="rate40" localSheetId="27">#REF!</definedName>
    <definedName name="rate40" localSheetId="28">#REF!</definedName>
    <definedName name="rate40" localSheetId="32">#REF!</definedName>
    <definedName name="rate40" localSheetId="33">#REF!</definedName>
    <definedName name="rate40" localSheetId="34">#REF!</definedName>
    <definedName name="rate40">#REF!</definedName>
    <definedName name="rate60" localSheetId="27">#REF!</definedName>
    <definedName name="rate60" localSheetId="28">#REF!</definedName>
    <definedName name="rate60" localSheetId="32">#REF!</definedName>
    <definedName name="rate60" localSheetId="33">#REF!</definedName>
    <definedName name="rate60" localSheetId="34">#REF!</definedName>
    <definedName name="rate60">#REF!</definedName>
    <definedName name="rate80" localSheetId="27">#REF!</definedName>
    <definedName name="rate80" localSheetId="28">#REF!</definedName>
    <definedName name="rate80" localSheetId="32">#REF!</definedName>
    <definedName name="rate80" localSheetId="33">#REF!</definedName>
    <definedName name="rate80" localSheetId="34">#REF!</definedName>
    <definedName name="rate80">#REF!</definedName>
    <definedName name="RateCard">#REF!</definedName>
    <definedName name="RatesLook">#REF!</definedName>
    <definedName name="_xlnm.Recorder">#REF!</definedName>
    <definedName name="RevenueCalc">#REF!</definedName>
    <definedName name="RFPRole">#REF!</definedName>
    <definedName name="rolelookup">#REF!</definedName>
    <definedName name="Rpt_AT_Factor" localSheetId="5">#REF!</definedName>
    <definedName name="Rpt_AT_Factor" localSheetId="8">#REF!</definedName>
    <definedName name="Rpt_AT_Factor" localSheetId="12">#REF!</definedName>
    <definedName name="Rpt_AT_Factor" localSheetId="24">#REF!</definedName>
    <definedName name="Rpt_AT_Factor" localSheetId="2">#REF!</definedName>
    <definedName name="Rpt_AT_Factor" localSheetId="1">#REF!</definedName>
    <definedName name="Rpt_AT_Factor">#REF!</definedName>
    <definedName name="Rule_AT_Factor" localSheetId="5">#REF!</definedName>
    <definedName name="Rule_AT_Factor" localSheetId="8">#REF!</definedName>
    <definedName name="Rule_AT_Factor" localSheetId="12">#REF!</definedName>
    <definedName name="Rule_AT_Factor" localSheetId="24">#REF!</definedName>
    <definedName name="Rule_AT_Factor" localSheetId="2">#REF!</definedName>
    <definedName name="Rule_AT_Factor" localSheetId="1">#REF!</definedName>
    <definedName name="Rule_AT_Factor">#REF!</definedName>
    <definedName name="Rule_DAO_Factor" localSheetId="5">#REF!</definedName>
    <definedName name="Rule_DAO_Factor" localSheetId="8">#REF!</definedName>
    <definedName name="Rule_DAO_Factor" localSheetId="12">#REF!</definedName>
    <definedName name="Rule_DAO_Factor" localSheetId="24">#REF!</definedName>
    <definedName name="Rule_DAO_Factor" localSheetId="2">#REF!</definedName>
    <definedName name="Rule_DAO_Factor" localSheetId="1">#REF!</definedName>
    <definedName name="Rule_DAO_Factor">#REF!</definedName>
    <definedName name="Rule_VBean_Factor" localSheetId="5">#REF!</definedName>
    <definedName name="Rule_VBean_Factor" localSheetId="8">#REF!</definedName>
    <definedName name="Rule_VBean_Factor" localSheetId="12">#REF!</definedName>
    <definedName name="Rule_VBean_Factor" localSheetId="24">#REF!</definedName>
    <definedName name="Rule_VBean_Factor" localSheetId="2">#REF!</definedName>
    <definedName name="Rule_VBean_Factor">#REF!</definedName>
    <definedName name="sacs" localSheetId="5">#REF!</definedName>
    <definedName name="sacs" localSheetId="8">#REF!</definedName>
    <definedName name="sacs" localSheetId="12">#REF!</definedName>
    <definedName name="sacs" localSheetId="24">#REF!</definedName>
    <definedName name="sacs" localSheetId="2">#REF!</definedName>
    <definedName name="sacs">#REF!</definedName>
    <definedName name="SalaryLevelInsert">#REF!</definedName>
    <definedName name="SalaryTable">#REF!</definedName>
    <definedName name="SalaryTable_Americas">#REF!</definedName>
    <definedName name="Sales_Tax">#REF!</definedName>
    <definedName name="SAPBEXdnldView" hidden="1">"42FRL1IA2P41AEC9LS67ZMQWU"</definedName>
    <definedName name="SAPBEXhrIndnt" hidden="1">1</definedName>
    <definedName name="SAPBEXrevision" hidden="1">1</definedName>
    <definedName name="SAPBEXsysID" hidden="1">"PW2"</definedName>
    <definedName name="SAPBEXwbID" hidden="1">"3HJAM0C8PHGQV7UK9SXG1J1DV"</definedName>
    <definedName name="Schedule" localSheetId="5">#REF!</definedName>
    <definedName name="Schedule" localSheetId="8">#REF!</definedName>
    <definedName name="Schedule" localSheetId="12">#REF!</definedName>
    <definedName name="Schedule" localSheetId="24">#REF!</definedName>
    <definedName name="Schedule" localSheetId="2">#REF!</definedName>
    <definedName name="Schedule" localSheetId="1">#REF!</definedName>
    <definedName name="Schedule">#REF!</definedName>
    <definedName name="sdd">#REF!</definedName>
    <definedName name="SECAIB">#REF!</definedName>
    <definedName name="Sep17C">#REF!</definedName>
    <definedName name="Sep18C">#REF!</definedName>
    <definedName name="Sep19C">#REF!</definedName>
    <definedName name="Sep20C">#REF!</definedName>
    <definedName name="Sep21C">#REF!</definedName>
    <definedName name="Sep22C">#REF!</definedName>
    <definedName name="Sep23C">#REF!</definedName>
    <definedName name="Serv_Line">#REF!</definedName>
    <definedName name="Service_Line">#REF!</definedName>
    <definedName name="ServicesHours">#REF!</definedName>
    <definedName name="ShiftCodeUplift">#REF!</definedName>
    <definedName name="Shipping">#REF!</definedName>
    <definedName name="SIFTCAT2">#REF!</definedName>
    <definedName name="SiteLocation">#REF!</definedName>
    <definedName name="SO_ALL">#REF!</definedName>
    <definedName name="SO_Tbl">#REF!</definedName>
    <definedName name="Soar_ID">#REF!</definedName>
    <definedName name="Spec_pct" localSheetId="27">#REF!</definedName>
    <definedName name="Spec_pct" localSheetId="28">#REF!</definedName>
    <definedName name="Spec_pct" localSheetId="32">#REF!</definedName>
    <definedName name="Spec_pct" localSheetId="33">#REF!</definedName>
    <definedName name="Spec_pct" localSheetId="34">#REF!</definedName>
    <definedName name="Spec_pct">#REF!</definedName>
    <definedName name="State">#REF!</definedName>
    <definedName name="StdPaymentOption">#REF!</definedName>
    <definedName name="String2">#REF!</definedName>
    <definedName name="StringA">#REF!</definedName>
    <definedName name="SubDivisionList">#REF!</definedName>
    <definedName name="SUPPLIES" localSheetId="5">#REF!</definedName>
    <definedName name="SUPPLIES" localSheetId="8">#REF!</definedName>
    <definedName name="SUPPLIES" localSheetId="12">#REF!</definedName>
    <definedName name="SUPPLIES" localSheetId="24">#REF!</definedName>
    <definedName name="SUPPLIES" localSheetId="2">#REF!</definedName>
    <definedName name="SUPPLIES" localSheetId="1">#REF!</definedName>
    <definedName name="SUPPLIES">#REF!</definedName>
    <definedName name="SystemData115">#REF!</definedName>
    <definedName name="SystemTest" localSheetId="5">#REF!</definedName>
    <definedName name="SystemTest" localSheetId="8">#REF!</definedName>
    <definedName name="SystemTest" localSheetId="12">#REF!</definedName>
    <definedName name="SystemTest" localSheetId="24">#REF!</definedName>
    <definedName name="SystemTest" localSheetId="2">#REF!</definedName>
    <definedName name="SystemTest" localSheetId="1">#REF!</definedName>
    <definedName name="SystemTest">#REF!</definedName>
    <definedName name="t_channels" localSheetId="5">#REF!</definedName>
    <definedName name="t_channels" localSheetId="8">#REF!</definedName>
    <definedName name="t_channels" localSheetId="12">#REF!</definedName>
    <definedName name="t_channels" localSheetId="24">#REF!</definedName>
    <definedName name="t_channels" localSheetId="2">#REF!</definedName>
    <definedName name="t_channels" localSheetId="1">#REF!</definedName>
    <definedName name="t_channels">#REF!</definedName>
    <definedName name="t_seats" localSheetId="5">#REF!</definedName>
    <definedName name="t_seats" localSheetId="8">#REF!</definedName>
    <definedName name="t_seats" localSheetId="12">#REF!</definedName>
    <definedName name="t_seats" localSheetId="24">#REF!</definedName>
    <definedName name="t_seats" localSheetId="2">#REF!</definedName>
    <definedName name="t_seats" localSheetId="1">#REF!</definedName>
    <definedName name="t_seats">#REF!</definedName>
    <definedName name="T1_Install" localSheetId="5">#REF!</definedName>
    <definedName name="T1_Install" localSheetId="8">#REF!</definedName>
    <definedName name="T1_Install" localSheetId="12">#REF!</definedName>
    <definedName name="T1_Install" localSheetId="24">#REF!</definedName>
    <definedName name="T1_Install" localSheetId="2">#REF!</definedName>
    <definedName name="T1_Install" localSheetId="1">#REF!</definedName>
    <definedName name="T1_Install">#REF!</definedName>
    <definedName name="T1_Recurring_Cost" localSheetId="5">#REF!</definedName>
    <definedName name="T1_Recurring_Cost" localSheetId="8">#REF!</definedName>
    <definedName name="T1_Recurring_Cost" localSheetId="12">#REF!</definedName>
    <definedName name="T1_Recurring_Cost" localSheetId="24">#REF!</definedName>
    <definedName name="T1_Recurring_Cost" localSheetId="2">#REF!</definedName>
    <definedName name="T1_Recurring_Cost" localSheetId="1">#REF!</definedName>
    <definedName name="T1_Recurring_Cost">#REF!</definedName>
    <definedName name="Tables4" localSheetId="1" hidden="1">{"'Sheet1'!$B$2:$F$25"}</definedName>
    <definedName name="Tables4" hidden="1">{"'Sheet1'!$B$2:$F$25"}</definedName>
    <definedName name="TagsUsed">#REF!</definedName>
    <definedName name="Tasks" localSheetId="5">#REF!</definedName>
    <definedName name="Tasks" localSheetId="8">#REF!</definedName>
    <definedName name="Tasks" localSheetId="12">#REF!</definedName>
    <definedName name="Tasks" localSheetId="24">#REF!</definedName>
    <definedName name="Tasks" localSheetId="2">#REF!</definedName>
    <definedName name="Tasks">#REF!</definedName>
    <definedName name="Team" localSheetId="5">#REF!</definedName>
    <definedName name="Team" localSheetId="8">#REF!</definedName>
    <definedName name="Team" localSheetId="12">#REF!</definedName>
    <definedName name="Team" localSheetId="24">#REF!</definedName>
    <definedName name="Team" localSheetId="2">#REF!</definedName>
    <definedName name="Team">#REF!</definedName>
    <definedName name="TestPct" localSheetId="5">#REF!</definedName>
    <definedName name="TestPct" localSheetId="8">#REF!</definedName>
    <definedName name="TestPct" localSheetId="12">#REF!</definedName>
    <definedName name="TestPct" localSheetId="24">#REF!</definedName>
    <definedName name="TestPct" localSheetId="2">#REF!</definedName>
    <definedName name="TestPct">#REF!</definedName>
    <definedName name="Tiers100" localSheetId="27">#REF!</definedName>
    <definedName name="Tiers100" localSheetId="28">#REF!</definedName>
    <definedName name="Tiers100" localSheetId="32">#REF!</definedName>
    <definedName name="Tiers100" localSheetId="33">#REF!</definedName>
    <definedName name="Tiers100" localSheetId="34">#REF!</definedName>
    <definedName name="Tiers100">#REF!</definedName>
    <definedName name="Tiers40" localSheetId="27">#REF!</definedName>
    <definedName name="Tiers40" localSheetId="28">#REF!</definedName>
    <definedName name="Tiers40" localSheetId="32">#REF!</definedName>
    <definedName name="Tiers40" localSheetId="33">#REF!</definedName>
    <definedName name="Tiers40" localSheetId="34">#REF!</definedName>
    <definedName name="Tiers40">#REF!</definedName>
    <definedName name="Tiers60" localSheetId="27">#REF!</definedName>
    <definedName name="Tiers60" localSheetId="28">#REF!</definedName>
    <definedName name="Tiers60" localSheetId="32">#REF!</definedName>
    <definedName name="Tiers60" localSheetId="33">#REF!</definedName>
    <definedName name="Tiers60" localSheetId="34">#REF!</definedName>
    <definedName name="Tiers60">#REF!</definedName>
    <definedName name="Tiers80" localSheetId="27">#REF!</definedName>
    <definedName name="Tiers80" localSheetId="28">#REF!</definedName>
    <definedName name="Tiers80" localSheetId="32">#REF!</definedName>
    <definedName name="Tiers80" localSheetId="33">#REF!</definedName>
    <definedName name="Tiers80" localSheetId="34">#REF!</definedName>
    <definedName name="Tiers80">#REF!</definedName>
    <definedName name="Title">#REF!</definedName>
    <definedName name="Trans">#REF!</definedName>
    <definedName name="us">1.5037</definedName>
    <definedName name="USASourceList">#REF!</definedName>
    <definedName name="V" localSheetId="27">#REF!</definedName>
    <definedName name="V" localSheetId="28">#REF!</definedName>
    <definedName name="V" localSheetId="32">#REF!</definedName>
    <definedName name="V" localSheetId="33">#REF!</definedName>
    <definedName name="V" localSheetId="34">#REF!</definedName>
    <definedName name="V">#REF!</definedName>
    <definedName name="ValidResources">#REF!</definedName>
    <definedName name="VARTYPE2">#REF!</definedName>
    <definedName name="Version">#REF!</definedName>
    <definedName name="WorkforceList" localSheetId="5">#REF!</definedName>
    <definedName name="WorkforceList" localSheetId="8">#REF!</definedName>
    <definedName name="WorkforceList" localSheetId="12">#REF!</definedName>
    <definedName name="WorkforceList" localSheetId="24">#REF!</definedName>
    <definedName name="WorkforceList" localSheetId="2">#REF!</definedName>
    <definedName name="WorkforceList" localSheetId="1">#REF!</definedName>
    <definedName name="WorkforceList">#REF!</definedName>
    <definedName name="xxx" localSheetId="27">#REF!</definedName>
    <definedName name="xxx" localSheetId="28">#REF!</definedName>
    <definedName name="xxx" localSheetId="32">#REF!</definedName>
    <definedName name="xxx" localSheetId="33">#REF!</definedName>
    <definedName name="xxx" localSheetId="34">#REF!</definedName>
    <definedName name="xxx">#REF!</definedName>
    <definedName name="ZLE" localSheetId="27" hidden="1">{"'Overview'!$A$2:$E$37"}</definedName>
    <definedName name="ZLE" localSheetId="28" hidden="1">{"'Overview'!$A$2:$E$37"}</definedName>
    <definedName name="ZLE" localSheetId="32" hidden="1">{"'Overview'!$A$2:$E$37"}</definedName>
    <definedName name="ZLE" localSheetId="33" hidden="1">{"'Overview'!$A$2:$E$37"}</definedName>
    <definedName name="ZLE" localSheetId="34" hidden="1">{"'Overview'!$A$2:$E$37"}</definedName>
    <definedName name="ZLE" hidden="1">{"'Overview'!$A$2:$E$37"}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302" i="85" l="1"/>
  <c r="N302" i="85"/>
  <c r="O302" i="85"/>
  <c r="M240" i="85"/>
  <c r="N240" i="85"/>
  <c r="O240" i="85"/>
  <c r="AB51" i="73" l="1"/>
  <c r="AB52" i="73"/>
  <c r="AB53" i="73"/>
  <c r="AB54" i="73"/>
  <c r="AB109" i="73" s="1"/>
  <c r="AB55" i="73"/>
  <c r="AB56" i="73"/>
  <c r="AB57" i="73"/>
  <c r="AB58" i="73"/>
  <c r="AB59" i="73"/>
  <c r="AB60" i="73"/>
  <c r="AB61" i="73"/>
  <c r="AB62" i="73"/>
  <c r="AB63" i="73"/>
  <c r="AB64" i="73"/>
  <c r="AB65" i="73"/>
  <c r="AB66" i="73"/>
  <c r="AB67" i="73"/>
  <c r="AB68" i="73"/>
  <c r="AB69" i="73"/>
  <c r="AB70" i="73"/>
  <c r="AB71" i="73"/>
  <c r="AB72" i="73"/>
  <c r="AB73" i="73"/>
  <c r="AB74" i="73"/>
  <c r="AB75" i="73"/>
  <c r="AB76" i="73"/>
  <c r="AB77" i="73"/>
  <c r="AB78" i="73"/>
  <c r="AB79" i="73"/>
  <c r="AB80" i="73"/>
  <c r="AB81" i="73"/>
  <c r="AB82" i="73"/>
  <c r="AB83" i="73"/>
  <c r="AB84" i="73"/>
  <c r="AB85" i="73"/>
  <c r="AB86" i="73"/>
  <c r="AB87" i="73"/>
  <c r="AB88" i="73"/>
  <c r="AB89" i="73"/>
  <c r="AB90" i="73"/>
  <c r="AB91" i="73"/>
  <c r="AB92" i="73"/>
  <c r="AB93" i="73"/>
  <c r="AB94" i="73"/>
  <c r="AB95" i="73"/>
  <c r="AB96" i="73"/>
  <c r="AB97" i="73"/>
  <c r="AB98" i="73"/>
  <c r="AB99" i="73"/>
  <c r="AB100" i="73"/>
  <c r="AB101" i="73"/>
  <c r="AB102" i="73"/>
  <c r="AB103" i="73"/>
  <c r="AB104" i="73"/>
  <c r="AB105" i="73"/>
  <c r="AB106" i="73"/>
  <c r="AB107" i="73"/>
  <c r="AB108" i="73"/>
  <c r="AA108" i="73"/>
  <c r="BB108" i="73" s="1"/>
  <c r="AA107" i="73"/>
  <c r="AA106" i="73"/>
  <c r="AA105" i="73"/>
  <c r="AU105" i="73" s="1"/>
  <c r="AA103" i="73"/>
  <c r="BB103" i="73" s="1"/>
  <c r="AA102" i="73"/>
  <c r="AU102" i="73" s="1"/>
  <c r="AA101" i="73"/>
  <c r="AU101" i="73" s="1"/>
  <c r="AA100" i="73"/>
  <c r="AO100" i="73" s="1"/>
  <c r="AA99" i="73"/>
  <c r="AA98" i="73"/>
  <c r="AA97" i="73"/>
  <c r="AA96" i="73"/>
  <c r="AA95" i="73"/>
  <c r="AU95" i="73" s="1"/>
  <c r="AA94" i="73"/>
  <c r="AA93" i="73"/>
  <c r="AA92" i="73"/>
  <c r="AA91" i="73"/>
  <c r="AA90" i="73"/>
  <c r="AA89" i="73"/>
  <c r="BB89" i="73" s="1"/>
  <c r="AA88" i="73"/>
  <c r="AA87" i="73"/>
  <c r="AA86" i="73"/>
  <c r="BB86" i="73" s="1"/>
  <c r="AA85" i="73"/>
  <c r="AA84" i="73"/>
  <c r="AU84" i="73" s="1"/>
  <c r="AA83" i="73"/>
  <c r="AA82" i="73"/>
  <c r="BB82" i="73" s="1"/>
  <c r="AA81" i="73"/>
  <c r="AA80" i="73"/>
  <c r="AA79" i="73"/>
  <c r="AU79" i="73" s="1"/>
  <c r="AA78" i="73"/>
  <c r="AU78" i="73" s="1"/>
  <c r="AA77" i="73"/>
  <c r="AA76" i="73"/>
  <c r="AA75" i="73"/>
  <c r="AU75" i="73" s="1"/>
  <c r="AA74" i="73"/>
  <c r="AA73" i="73"/>
  <c r="BB73" i="73" s="1"/>
  <c r="AA72" i="73"/>
  <c r="AA71" i="73"/>
  <c r="AA70" i="73"/>
  <c r="BB70" i="73" s="1"/>
  <c r="AA69" i="73"/>
  <c r="BB69" i="73" s="1"/>
  <c r="AA68" i="73"/>
  <c r="AA67" i="73"/>
  <c r="AA66" i="73"/>
  <c r="AA65" i="73"/>
  <c r="AU65" i="73" s="1"/>
  <c r="AA64" i="73"/>
  <c r="AA63" i="73"/>
  <c r="AA62" i="73"/>
  <c r="AA61" i="73"/>
  <c r="BB61" i="73" s="1"/>
  <c r="AA60" i="73"/>
  <c r="AA59" i="73"/>
  <c r="BB59" i="73" s="1"/>
  <c r="AA58" i="73"/>
  <c r="AA57" i="73"/>
  <c r="AA55" i="73"/>
  <c r="AU55" i="73" s="1"/>
  <c r="AA54" i="73"/>
  <c r="AA53" i="73"/>
  <c r="AU53" i="73" s="1"/>
  <c r="AA52" i="73"/>
  <c r="AA51" i="73"/>
  <c r="AA56" i="73"/>
  <c r="AU56" i="73" s="1"/>
  <c r="AM792" i="85"/>
  <c r="AM780" i="85"/>
  <c r="AM765" i="85"/>
  <c r="AM762" i="85"/>
  <c r="AM757" i="85"/>
  <c r="AM739" i="85"/>
  <c r="AM732" i="85"/>
  <c r="AM714" i="85"/>
  <c r="AM709" i="85"/>
  <c r="AM706" i="85"/>
  <c r="AM683" i="85"/>
  <c r="AM653" i="85"/>
  <c r="AM633" i="85"/>
  <c r="AM540" i="85"/>
  <c r="AM491" i="85"/>
  <c r="AM465" i="85"/>
  <c r="AM464" i="85"/>
  <c r="AM447" i="85"/>
  <c r="AM385" i="85"/>
  <c r="AM288" i="85"/>
  <c r="AM275" i="85"/>
  <c r="AM257" i="85"/>
  <c r="AM301" i="85" s="1"/>
  <c r="AM239" i="85"/>
  <c r="AM220" i="85"/>
  <c r="AM185" i="85"/>
  <c r="AM109" i="85"/>
  <c r="AM21" i="85"/>
  <c r="AM29" i="85"/>
  <c r="AM48" i="85"/>
  <c r="AM80" i="85"/>
  <c r="AC7" i="91"/>
  <c r="AC16" i="91"/>
  <c r="AU247" i="82"/>
  <c r="AG136" i="82"/>
  <c r="AJ136" i="82"/>
  <c r="AG92" i="82"/>
  <c r="AG224" i="82"/>
  <c r="AH224" i="82"/>
  <c r="AJ224" i="82"/>
  <c r="AK224" i="82"/>
  <c r="AM224" i="82"/>
  <c r="AG202" i="82"/>
  <c r="AH202" i="82"/>
  <c r="AJ202" i="82"/>
  <c r="AK202" i="82"/>
  <c r="AM202" i="82"/>
  <c r="AG180" i="82"/>
  <c r="AH180" i="82"/>
  <c r="AJ180" i="82"/>
  <c r="AO69" i="73" l="1"/>
  <c r="AU59" i="73"/>
  <c r="AU86" i="73"/>
  <c r="BB95" i="73"/>
  <c r="AU89" i="73"/>
  <c r="AO86" i="73"/>
  <c r="AU69" i="73"/>
  <c r="BB55" i="73"/>
  <c r="AO84" i="73"/>
  <c r="AU70" i="73"/>
  <c r="BB53" i="73"/>
  <c r="BB78" i="73"/>
  <c r="AU108" i="73"/>
  <c r="AN52" i="82"/>
  <c r="AN51" i="82"/>
  <c r="AN48" i="82"/>
  <c r="AN46" i="82"/>
  <c r="AN44" i="82"/>
  <c r="AN43" i="82"/>
  <c r="AN42" i="82"/>
  <c r="AN41" i="82"/>
  <c r="AN40" i="82"/>
  <c r="AN38" i="82"/>
  <c r="AN37" i="82"/>
  <c r="AN36" i="82"/>
  <c r="AN13" i="82"/>
  <c r="AN9" i="82"/>
  <c r="AN7" i="82"/>
  <c r="BL151" i="91" l="1"/>
  <c r="BM151" i="91"/>
  <c r="BK151" i="91"/>
  <c r="BK122" i="91"/>
  <c r="BK125" i="91"/>
  <c r="BK132" i="91"/>
  <c r="BK130" i="91"/>
  <c r="BL154" i="91"/>
  <c r="BM154" i="91"/>
  <c r="BK154" i="91"/>
  <c r="BF156" i="91"/>
  <c r="BG156" i="91"/>
  <c r="BH156" i="91"/>
  <c r="BI156" i="91"/>
  <c r="BJ156" i="91"/>
  <c r="BE156" i="91"/>
  <c r="BF143" i="91"/>
  <c r="BG143" i="91"/>
  <c r="BH143" i="91"/>
  <c r="BI143" i="91"/>
  <c r="BJ143" i="91"/>
  <c r="BE143" i="91"/>
  <c r="BC143" i="91"/>
  <c r="BB143" i="91"/>
  <c r="BC99" i="91"/>
  <c r="BB99" i="91"/>
  <c r="BC108" i="91"/>
  <c r="BB108" i="91"/>
  <c r="BD152" i="91"/>
  <c r="BC154" i="91"/>
  <c r="BD154" i="91"/>
  <c r="BB154" i="91"/>
  <c r="BK167" i="91"/>
  <c r="BL167" i="91"/>
  <c r="BM167" i="91"/>
  <c r="BI227" i="91"/>
  <c r="BJ227" i="91"/>
  <c r="BK227" i="91"/>
  <c r="BL227" i="91"/>
  <c r="BM227" i="91"/>
  <c r="BH227" i="91"/>
  <c r="BC167" i="91"/>
  <c r="BD167" i="91"/>
  <c r="BE167" i="91"/>
  <c r="BF167" i="91"/>
  <c r="BG167" i="91"/>
  <c r="BH167" i="91"/>
  <c r="BI167" i="91"/>
  <c r="BJ167" i="91"/>
  <c r="BB167" i="91"/>
  <c r="AZ154" i="91"/>
  <c r="BA154" i="91"/>
  <c r="AY154" i="91"/>
  <c r="AZ203" i="91"/>
  <c r="BA203" i="91"/>
  <c r="AY203" i="91"/>
  <c r="AZ214" i="91"/>
  <c r="BA214" i="91"/>
  <c r="AY214" i="91"/>
  <c r="AZ279" i="91"/>
  <c r="BA279" i="91"/>
  <c r="AY279" i="91"/>
  <c r="AQ210" i="91"/>
  <c r="AR210" i="91"/>
  <c r="AS210" i="91"/>
  <c r="AT210" i="91"/>
  <c r="AU210" i="91"/>
  <c r="AV210" i="91"/>
  <c r="AW210" i="91"/>
  <c r="AX210" i="91"/>
  <c r="AP210" i="91"/>
  <c r="AQ118" i="91"/>
  <c r="AR118" i="91"/>
  <c r="AS118" i="91"/>
  <c r="AT118" i="91"/>
  <c r="AU118" i="91"/>
  <c r="AV118" i="91"/>
  <c r="AW118" i="91"/>
  <c r="AX118" i="91"/>
  <c r="AP118" i="91"/>
  <c r="AO128" i="91"/>
  <c r="AK107" i="91"/>
  <c r="AL107" i="91"/>
  <c r="AM107" i="91"/>
  <c r="AN107" i="91"/>
  <c r="AO107" i="91"/>
  <c r="AJ107" i="91"/>
  <c r="AJ105" i="91"/>
  <c r="AE151" i="91"/>
  <c r="AF151" i="91"/>
  <c r="AG151" i="91"/>
  <c r="AH151" i="91"/>
  <c r="AI151" i="91"/>
  <c r="AD151" i="91"/>
  <c r="AE148" i="91"/>
  <c r="AF148" i="91"/>
  <c r="AG148" i="91"/>
  <c r="AH148" i="91"/>
  <c r="AI148" i="91"/>
  <c r="AD148" i="91"/>
  <c r="AE113" i="91"/>
  <c r="AF113" i="91"/>
  <c r="AG113" i="91"/>
  <c r="AH113" i="91"/>
  <c r="AI113" i="91"/>
  <c r="AD113" i="91"/>
  <c r="AE210" i="91"/>
  <c r="AF210" i="91"/>
  <c r="AG210" i="91"/>
  <c r="AD210" i="91"/>
  <c r="AF246" i="91"/>
  <c r="AG246" i="91"/>
  <c r="AH246" i="91"/>
  <c r="AI246" i="91"/>
  <c r="AE246" i="91"/>
  <c r="AF251" i="91"/>
  <c r="AG251" i="91"/>
  <c r="AH251" i="91"/>
  <c r="AI251" i="91"/>
  <c r="AE251" i="91"/>
  <c r="AF258" i="91"/>
  <c r="AG258" i="91"/>
  <c r="AH258" i="91"/>
  <c r="AI258" i="91"/>
  <c r="AE258" i="91"/>
  <c r="AF261" i="91"/>
  <c r="AG261" i="91"/>
  <c r="AH261" i="91"/>
  <c r="AI261" i="91"/>
  <c r="AE261" i="91"/>
  <c r="AF267" i="91"/>
  <c r="AG267" i="91"/>
  <c r="AH267" i="91"/>
  <c r="AI267" i="91"/>
  <c r="AE267" i="91"/>
  <c r="AF272" i="91"/>
  <c r="AG272" i="91"/>
  <c r="AH272" i="91"/>
  <c r="AI272" i="91"/>
  <c r="AE272" i="91"/>
  <c r="AD246" i="91"/>
  <c r="AD251" i="91"/>
  <c r="AD258" i="91"/>
  <c r="AD261" i="91"/>
  <c r="AD267" i="91"/>
  <c r="AD272" i="91"/>
  <c r="BG19" i="91"/>
  <c r="BE19" i="91"/>
  <c r="BC19" i="91"/>
  <c r="AU19" i="91"/>
  <c r="AE19" i="91"/>
  <c r="AF19" i="91"/>
  <c r="AG19" i="91"/>
  <c r="AH19" i="91"/>
  <c r="AI19" i="91"/>
  <c r="AD19" i="91"/>
  <c r="AC15" i="91" l="1"/>
  <c r="AC14" i="91"/>
  <c r="AC13" i="91"/>
  <c r="AC11" i="91"/>
  <c r="AC9" i="91"/>
  <c r="AM76" i="85"/>
  <c r="AM75" i="85"/>
  <c r="AM74" i="85"/>
  <c r="AM45" i="85"/>
  <c r="AM44" i="85"/>
  <c r="AM43" i="85"/>
  <c r="AM28" i="85"/>
  <c r="AM23" i="85"/>
  <c r="AM22" i="85"/>
  <c r="AM7" i="85"/>
  <c r="AM68" i="85"/>
  <c r="AM71" i="85" s="1"/>
  <c r="AM70" i="85"/>
  <c r="AM9" i="85"/>
  <c r="AM10" i="85" s="1"/>
  <c r="AC18" i="91" l="1"/>
  <c r="AM82" i="85"/>
  <c r="AM83" i="85" s="1"/>
  <c r="AM50" i="85"/>
  <c r="AM51" i="85" s="1"/>
  <c r="AM31" i="85"/>
  <c r="AM12" i="85"/>
  <c r="AM11" i="85"/>
  <c r="AN55" i="82"/>
  <c r="AN17" i="82"/>
  <c r="C16" i="104"/>
  <c r="D16" i="104"/>
  <c r="AN20" i="82" l="1"/>
  <c r="AN19" i="82"/>
  <c r="AN58" i="82"/>
  <c r="AN56" i="82"/>
  <c r="AM32" i="85"/>
  <c r="AM94" i="85" s="1"/>
  <c r="AM34" i="85"/>
  <c r="AC20" i="91"/>
  <c r="AC19" i="91"/>
  <c r="AC21" i="91"/>
  <c r="AC22" i="91" s="1"/>
  <c r="AC24" i="91" s="1"/>
  <c r="AM84" i="85"/>
  <c r="AM85" i="85"/>
  <c r="AM86" i="85" s="1"/>
  <c r="AM88" i="85" s="1"/>
  <c r="AM91" i="85" s="1"/>
  <c r="AM52" i="85"/>
  <c r="AM53" i="85"/>
  <c r="AM54" i="85" s="1"/>
  <c r="AM56" i="85" s="1"/>
  <c r="AM33" i="85"/>
  <c r="AM39" i="85" s="1"/>
  <c r="AM36" i="85"/>
  <c r="AM93" i="85"/>
  <c r="AM13" i="85"/>
  <c r="AM15" i="85" s="1"/>
  <c r="AM14" i="85"/>
  <c r="AM17" i="85"/>
  <c r="AV56" i="73"/>
  <c r="BC108" i="73"/>
  <c r="BC71" i="73"/>
  <c r="AA33" i="73"/>
  <c r="AA34" i="73"/>
  <c r="AA35" i="73"/>
  <c r="AA36" i="73"/>
  <c r="AA37" i="73"/>
  <c r="AA38" i="73"/>
  <c r="AA39" i="73"/>
  <c r="AA46" i="73" s="1"/>
  <c r="AA42" i="73"/>
  <c r="AA43" i="73"/>
  <c r="AA11" i="73"/>
  <c r="AA13" i="73" s="1"/>
  <c r="AA14" i="73"/>
  <c r="AA15" i="73"/>
  <c r="AD83" i="113"/>
  <c r="AC83" i="113"/>
  <c r="AC84" i="113"/>
  <c r="AD84" i="113"/>
  <c r="AC78" i="113"/>
  <c r="AC74" i="113"/>
  <c r="AC71" i="113"/>
  <c r="AC69" i="113"/>
  <c r="AC68" i="113"/>
  <c r="AC66" i="113"/>
  <c r="AC63" i="113"/>
  <c r="AC60" i="113"/>
  <c r="AC59" i="113"/>
  <c r="AD49" i="113"/>
  <c r="AC47" i="113"/>
  <c r="AD44" i="113"/>
  <c r="AC41" i="113"/>
  <c r="AC36" i="113"/>
  <c r="AC33" i="113"/>
  <c r="AC27" i="113"/>
  <c r="Y73" i="113"/>
  <c r="Z84" i="113"/>
  <c r="Z83" i="113"/>
  <c r="Y78" i="113"/>
  <c r="Z80" i="113"/>
  <c r="Z78" i="113"/>
  <c r="Z73" i="113"/>
  <c r="Z49" i="113"/>
  <c r="Z44" i="113"/>
  <c r="Z42" i="113"/>
  <c r="V78" i="113"/>
  <c r="V84" i="113"/>
  <c r="V83" i="113"/>
  <c r="V64" i="113"/>
  <c r="V66" i="113"/>
  <c r="V69" i="113"/>
  <c r="V80" i="113"/>
  <c r="V76" i="113"/>
  <c r="V71" i="113"/>
  <c r="V14" i="113"/>
  <c r="H86" i="113"/>
  <c r="H26" i="113"/>
  <c r="H27" i="113"/>
  <c r="H28" i="113"/>
  <c r="H29" i="113"/>
  <c r="H30" i="113"/>
  <c r="H31" i="113"/>
  <c r="H32" i="113"/>
  <c r="H33" i="113"/>
  <c r="H34" i="113"/>
  <c r="H35" i="113"/>
  <c r="H36" i="113"/>
  <c r="H37" i="113"/>
  <c r="H38" i="113"/>
  <c r="H39" i="113"/>
  <c r="H40" i="113"/>
  <c r="H41" i="113"/>
  <c r="H42" i="113"/>
  <c r="H43" i="113"/>
  <c r="H44" i="113"/>
  <c r="H45" i="113"/>
  <c r="H46" i="113"/>
  <c r="H47" i="113"/>
  <c r="H48" i="113"/>
  <c r="H49" i="113"/>
  <c r="H50" i="113"/>
  <c r="H51" i="113"/>
  <c r="H52" i="113"/>
  <c r="H53" i="113"/>
  <c r="H54" i="113"/>
  <c r="H55" i="113"/>
  <c r="H56" i="113"/>
  <c r="H57" i="113"/>
  <c r="H58" i="113"/>
  <c r="H59" i="113"/>
  <c r="H60" i="113"/>
  <c r="H61" i="113"/>
  <c r="H62" i="113"/>
  <c r="H63" i="113"/>
  <c r="H64" i="113"/>
  <c r="H65" i="113"/>
  <c r="H66" i="113"/>
  <c r="H67" i="113"/>
  <c r="H68" i="113"/>
  <c r="H69" i="113"/>
  <c r="H70" i="113"/>
  <c r="H71" i="113"/>
  <c r="H72" i="113"/>
  <c r="H73" i="113"/>
  <c r="H74" i="113"/>
  <c r="H75" i="113"/>
  <c r="H76" i="113"/>
  <c r="H77" i="113"/>
  <c r="H78" i="113"/>
  <c r="H79" i="113"/>
  <c r="H80" i="113"/>
  <c r="H81" i="113"/>
  <c r="H82" i="113"/>
  <c r="H83" i="113"/>
  <c r="H84" i="113"/>
  <c r="H85" i="113"/>
  <c r="H22" i="113"/>
  <c r="H23" i="113"/>
  <c r="H14" i="113"/>
  <c r="H10" i="113"/>
  <c r="O10" i="102"/>
  <c r="O9" i="102"/>
  <c r="O8" i="102"/>
  <c r="X8" i="102"/>
  <c r="X9" i="102"/>
  <c r="X10" i="102"/>
  <c r="L8" i="102"/>
  <c r="Z8" i="102" s="1"/>
  <c r="L9" i="102"/>
  <c r="Z9" i="102" s="1"/>
  <c r="L10" i="102"/>
  <c r="Z10" i="102" s="1"/>
  <c r="E16" i="104"/>
  <c r="F16" i="104"/>
  <c r="G16" i="104"/>
  <c r="H16" i="104"/>
  <c r="I16" i="104"/>
  <c r="J16" i="104"/>
  <c r="Q24" i="121"/>
  <c r="R24" i="121"/>
  <c r="S24" i="121"/>
  <c r="T24" i="121"/>
  <c r="U24" i="121"/>
  <c r="V24" i="121"/>
  <c r="W24" i="121"/>
  <c r="X24" i="121"/>
  <c r="Y24" i="121"/>
  <c r="Z24" i="121"/>
  <c r="AA24" i="121"/>
  <c r="AB24" i="121"/>
  <c r="C28" i="113"/>
  <c r="C29" i="113"/>
  <c r="C30" i="113"/>
  <c r="C31" i="113"/>
  <c r="C32" i="113"/>
  <c r="C33" i="113"/>
  <c r="C34" i="113"/>
  <c r="C35" i="113"/>
  <c r="C36" i="113"/>
  <c r="C37" i="113"/>
  <c r="C38" i="113"/>
  <c r="C39" i="113"/>
  <c r="C40" i="113"/>
  <c r="C41" i="113"/>
  <c r="C42" i="113"/>
  <c r="C43" i="113"/>
  <c r="C44" i="113"/>
  <c r="C45" i="113"/>
  <c r="C46" i="113"/>
  <c r="C47" i="113"/>
  <c r="C48" i="113"/>
  <c r="C49" i="113"/>
  <c r="C50" i="113"/>
  <c r="C51" i="113"/>
  <c r="C52" i="113"/>
  <c r="C53" i="113"/>
  <c r="C54" i="113"/>
  <c r="C55" i="113"/>
  <c r="C56" i="113"/>
  <c r="C57" i="113"/>
  <c r="C58" i="113"/>
  <c r="C59" i="113"/>
  <c r="C60" i="113"/>
  <c r="C61" i="113"/>
  <c r="C62" i="113"/>
  <c r="C63" i="113"/>
  <c r="C64" i="113"/>
  <c r="C65" i="113"/>
  <c r="C66" i="113"/>
  <c r="C67" i="113"/>
  <c r="C68" i="113"/>
  <c r="C69" i="113"/>
  <c r="C70" i="113"/>
  <c r="C71" i="113"/>
  <c r="C72" i="113"/>
  <c r="C73" i="113"/>
  <c r="C74" i="113"/>
  <c r="C75" i="113"/>
  <c r="C76" i="113"/>
  <c r="C77" i="113"/>
  <c r="C78" i="113"/>
  <c r="C79" i="113"/>
  <c r="C80" i="113"/>
  <c r="C81" i="113"/>
  <c r="C82" i="113"/>
  <c r="C83" i="113"/>
  <c r="C84" i="113"/>
  <c r="C27" i="113"/>
  <c r="AP59" i="115"/>
  <c r="AP61" i="115"/>
  <c r="AP4" i="115"/>
  <c r="AP5" i="115"/>
  <c r="AP6" i="115"/>
  <c r="AP7" i="115"/>
  <c r="AP8" i="115"/>
  <c r="AP9" i="115"/>
  <c r="AP10" i="115"/>
  <c r="AP11" i="115"/>
  <c r="AP12" i="115"/>
  <c r="AP13" i="115"/>
  <c r="AP14" i="115"/>
  <c r="AP15" i="115"/>
  <c r="AP16" i="115"/>
  <c r="AP17" i="115"/>
  <c r="AP18" i="115"/>
  <c r="AP19" i="115"/>
  <c r="AP20" i="115"/>
  <c r="AP21" i="115"/>
  <c r="AP22" i="115"/>
  <c r="AP23" i="115"/>
  <c r="AP24" i="115"/>
  <c r="AP25" i="115"/>
  <c r="AP26" i="115"/>
  <c r="AP27" i="115"/>
  <c r="AP28" i="115"/>
  <c r="AP29" i="115"/>
  <c r="AP30" i="115"/>
  <c r="AP31" i="115"/>
  <c r="AP32" i="115"/>
  <c r="AP33" i="115"/>
  <c r="AP34" i="115"/>
  <c r="AP35" i="115"/>
  <c r="AP36" i="115"/>
  <c r="AP37" i="115"/>
  <c r="AP38" i="115"/>
  <c r="AP39" i="115"/>
  <c r="AP40" i="115"/>
  <c r="AP41" i="115"/>
  <c r="AP42" i="115"/>
  <c r="AP43" i="115"/>
  <c r="AP44" i="115"/>
  <c r="AP45" i="115"/>
  <c r="AP46" i="115"/>
  <c r="AP47" i="115"/>
  <c r="AP48" i="115"/>
  <c r="AP49" i="115"/>
  <c r="AP50" i="115"/>
  <c r="AP51" i="115"/>
  <c r="AP53" i="115"/>
  <c r="AP54" i="115"/>
  <c r="AP55" i="115"/>
  <c r="AP56" i="115"/>
  <c r="AP57" i="115"/>
  <c r="AP58" i="115"/>
  <c r="AP60" i="115"/>
  <c r="AP3" i="115"/>
  <c r="B29" i="121"/>
  <c r="B30" i="121"/>
  <c r="B31" i="121"/>
  <c r="B32" i="121"/>
  <c r="B33" i="121"/>
  <c r="B34" i="121"/>
  <c r="B35" i="121"/>
  <c r="B36" i="121"/>
  <c r="B37" i="121"/>
  <c r="B38" i="121"/>
  <c r="B39" i="121"/>
  <c r="B40" i="121"/>
  <c r="B41" i="121"/>
  <c r="B42" i="121"/>
  <c r="B43" i="121"/>
  <c r="B44" i="121"/>
  <c r="B45" i="121"/>
  <c r="B46" i="121"/>
  <c r="B47" i="121"/>
  <c r="B48" i="121"/>
  <c r="B49" i="121"/>
  <c r="B50" i="121"/>
  <c r="B51" i="121"/>
  <c r="B52" i="121"/>
  <c r="B53" i="121"/>
  <c r="B54" i="121"/>
  <c r="B55" i="121"/>
  <c r="B56" i="121"/>
  <c r="B57" i="121"/>
  <c r="B58" i="121"/>
  <c r="B59" i="121"/>
  <c r="B60" i="121"/>
  <c r="B61" i="121"/>
  <c r="B62" i="121"/>
  <c r="B63" i="121"/>
  <c r="B64" i="121"/>
  <c r="B65" i="121"/>
  <c r="B66" i="121"/>
  <c r="B67" i="121"/>
  <c r="B68" i="121"/>
  <c r="B69" i="121"/>
  <c r="B70" i="121"/>
  <c r="B71" i="121"/>
  <c r="P71" i="121" s="1"/>
  <c r="B72" i="121"/>
  <c r="B73" i="121"/>
  <c r="B74" i="121"/>
  <c r="B75" i="121"/>
  <c r="B76" i="121"/>
  <c r="B77" i="121"/>
  <c r="B78" i="121"/>
  <c r="B79" i="121"/>
  <c r="B80" i="121"/>
  <c r="B81" i="121"/>
  <c r="P81" i="121" s="1"/>
  <c r="B82" i="121"/>
  <c r="B83" i="121"/>
  <c r="B84" i="121"/>
  <c r="B85" i="121"/>
  <c r="B28" i="121"/>
  <c r="B29" i="120"/>
  <c r="B30" i="120"/>
  <c r="B31" i="120"/>
  <c r="B32" i="120"/>
  <c r="B33" i="120"/>
  <c r="B34" i="120"/>
  <c r="B35" i="120"/>
  <c r="B36" i="120"/>
  <c r="B37" i="120"/>
  <c r="B38" i="120"/>
  <c r="B39" i="120"/>
  <c r="B40" i="120"/>
  <c r="B41" i="120"/>
  <c r="B42" i="120"/>
  <c r="B43" i="120"/>
  <c r="B44" i="120"/>
  <c r="B45" i="120"/>
  <c r="B46" i="120"/>
  <c r="B47" i="120"/>
  <c r="B48" i="120"/>
  <c r="B49" i="120"/>
  <c r="B50" i="120"/>
  <c r="B51" i="120"/>
  <c r="B52" i="120"/>
  <c r="B53" i="120"/>
  <c r="B54" i="120"/>
  <c r="B55" i="120"/>
  <c r="B56" i="120"/>
  <c r="B57" i="120"/>
  <c r="B58" i="120"/>
  <c r="B59" i="120"/>
  <c r="B60" i="120"/>
  <c r="B61" i="120"/>
  <c r="B62" i="120"/>
  <c r="B63" i="120"/>
  <c r="B64" i="120"/>
  <c r="B65" i="120"/>
  <c r="B66" i="120"/>
  <c r="B67" i="120"/>
  <c r="B68" i="120"/>
  <c r="B69" i="120"/>
  <c r="B70" i="120"/>
  <c r="B71" i="120"/>
  <c r="B72" i="120"/>
  <c r="B73" i="120"/>
  <c r="B74" i="120"/>
  <c r="B75" i="120"/>
  <c r="B76" i="120"/>
  <c r="B77" i="120"/>
  <c r="B78" i="120"/>
  <c r="B79" i="120"/>
  <c r="B80" i="120"/>
  <c r="B81" i="120"/>
  <c r="B82" i="120"/>
  <c r="B83" i="120"/>
  <c r="B84" i="120"/>
  <c r="B85" i="120"/>
  <c r="B28" i="120"/>
  <c r="B32" i="117"/>
  <c r="B33" i="117"/>
  <c r="B34" i="117"/>
  <c r="B35" i="117"/>
  <c r="B36" i="117"/>
  <c r="B37" i="117"/>
  <c r="B38" i="117"/>
  <c r="B39" i="117"/>
  <c r="B40" i="117"/>
  <c r="B41" i="117"/>
  <c r="B42" i="117"/>
  <c r="B43" i="117"/>
  <c r="B44" i="117"/>
  <c r="B45" i="117"/>
  <c r="B46" i="117"/>
  <c r="B47" i="117"/>
  <c r="B48" i="117"/>
  <c r="B49" i="117"/>
  <c r="B50" i="117"/>
  <c r="B51" i="117"/>
  <c r="B52" i="117"/>
  <c r="B53" i="117"/>
  <c r="B54" i="117"/>
  <c r="B55" i="117"/>
  <c r="B56" i="117"/>
  <c r="B57" i="117"/>
  <c r="B58" i="117"/>
  <c r="B59" i="117"/>
  <c r="B60" i="117"/>
  <c r="B61" i="117"/>
  <c r="B62" i="117"/>
  <c r="B63" i="117"/>
  <c r="B64" i="117"/>
  <c r="B65" i="117"/>
  <c r="B66" i="117"/>
  <c r="B67" i="117"/>
  <c r="B68" i="117"/>
  <c r="B69" i="117"/>
  <c r="B70" i="117"/>
  <c r="B71" i="117"/>
  <c r="B72" i="117"/>
  <c r="B73" i="117"/>
  <c r="B74" i="117"/>
  <c r="B75" i="117"/>
  <c r="B76" i="117"/>
  <c r="B77" i="117"/>
  <c r="B78" i="117"/>
  <c r="B79" i="117"/>
  <c r="P79" i="117" s="1"/>
  <c r="B80" i="117"/>
  <c r="B81" i="117"/>
  <c r="B82" i="117"/>
  <c r="B83" i="117"/>
  <c r="B84" i="117"/>
  <c r="B85" i="117"/>
  <c r="B29" i="117"/>
  <c r="B30" i="117"/>
  <c r="B31" i="117"/>
  <c r="B28" i="117"/>
  <c r="AK24" i="117"/>
  <c r="AJ24" i="117"/>
  <c r="AC87" i="117"/>
  <c r="AH15" i="121"/>
  <c r="AG15" i="121"/>
  <c r="Q15" i="121"/>
  <c r="R15" i="121"/>
  <c r="S15" i="121"/>
  <c r="T15" i="121"/>
  <c r="U15" i="121"/>
  <c r="V15" i="121"/>
  <c r="W15" i="121"/>
  <c r="X15" i="121"/>
  <c r="Y15" i="121"/>
  <c r="Z15" i="121"/>
  <c r="AA15" i="121"/>
  <c r="AB15" i="121"/>
  <c r="F12" i="121"/>
  <c r="G12" i="121"/>
  <c r="H12" i="121"/>
  <c r="I12" i="121"/>
  <c r="J12" i="121"/>
  <c r="K12" i="121"/>
  <c r="L12" i="121"/>
  <c r="M12" i="121"/>
  <c r="N12" i="121"/>
  <c r="O12" i="121"/>
  <c r="P12" i="121"/>
  <c r="F13" i="121"/>
  <c r="G13" i="121"/>
  <c r="H13" i="121"/>
  <c r="I13" i="121"/>
  <c r="J13" i="121"/>
  <c r="K13" i="121"/>
  <c r="L13" i="121"/>
  <c r="M13" i="121"/>
  <c r="N13" i="121"/>
  <c r="O13" i="121"/>
  <c r="P13" i="121"/>
  <c r="F14" i="121"/>
  <c r="G14" i="121"/>
  <c r="H14" i="121"/>
  <c r="I14" i="121"/>
  <c r="J14" i="121"/>
  <c r="K14" i="121"/>
  <c r="L14" i="121"/>
  <c r="M14" i="121"/>
  <c r="N14" i="121"/>
  <c r="O14" i="121"/>
  <c r="P14" i="121"/>
  <c r="F15" i="121"/>
  <c r="G15" i="121"/>
  <c r="H15" i="121"/>
  <c r="I15" i="121"/>
  <c r="J15" i="121"/>
  <c r="K15" i="121"/>
  <c r="L15" i="121"/>
  <c r="M15" i="121"/>
  <c r="N15" i="121"/>
  <c r="O15" i="121"/>
  <c r="P15" i="121"/>
  <c r="E15" i="121"/>
  <c r="E14" i="121"/>
  <c r="E13" i="121"/>
  <c r="E12" i="121"/>
  <c r="AL85" i="121"/>
  <c r="AH85" i="121"/>
  <c r="AL84" i="121"/>
  <c r="AH84" i="121"/>
  <c r="AL83" i="121"/>
  <c r="AH83" i="121"/>
  <c r="AL82" i="121"/>
  <c r="AH82" i="121"/>
  <c r="AL81" i="121"/>
  <c r="AH81" i="121"/>
  <c r="AL80" i="121"/>
  <c r="AH80" i="121"/>
  <c r="AL79" i="121"/>
  <c r="AH79" i="121"/>
  <c r="AL78" i="121"/>
  <c r="AH78" i="121"/>
  <c r="AL77" i="121"/>
  <c r="AH77" i="121"/>
  <c r="AL76" i="121"/>
  <c r="AH76" i="121"/>
  <c r="AL75" i="121"/>
  <c r="AH75" i="121"/>
  <c r="AL74" i="121"/>
  <c r="AH74" i="121"/>
  <c r="AL73" i="121"/>
  <c r="AH73" i="121"/>
  <c r="AL72" i="121"/>
  <c r="AH72" i="121"/>
  <c r="AL71" i="121"/>
  <c r="AH71" i="121"/>
  <c r="AL70" i="121"/>
  <c r="AH70" i="121"/>
  <c r="AL69" i="121"/>
  <c r="AH69" i="121"/>
  <c r="AL68" i="121"/>
  <c r="AH68" i="121"/>
  <c r="AL67" i="121"/>
  <c r="AH67" i="121"/>
  <c r="AL66" i="121"/>
  <c r="AH66" i="121"/>
  <c r="AL65" i="121"/>
  <c r="AH65" i="121"/>
  <c r="AL64" i="121"/>
  <c r="AH64" i="121"/>
  <c r="AL63" i="121"/>
  <c r="AH63" i="121"/>
  <c r="AL62" i="121"/>
  <c r="AH62" i="121"/>
  <c r="AL61" i="121"/>
  <c r="AH61" i="121"/>
  <c r="AL60" i="121"/>
  <c r="AH60" i="121"/>
  <c r="AL59" i="121"/>
  <c r="AH59" i="121"/>
  <c r="AL58" i="121"/>
  <c r="AH58" i="121"/>
  <c r="AL57" i="121"/>
  <c r="AH57" i="121"/>
  <c r="AL56" i="121"/>
  <c r="AH56" i="121"/>
  <c r="AL55" i="121"/>
  <c r="AH55" i="121"/>
  <c r="AL54" i="121"/>
  <c r="AH54" i="121"/>
  <c r="AL53" i="121"/>
  <c r="AH53" i="121"/>
  <c r="AL52" i="121"/>
  <c r="AH52" i="121"/>
  <c r="AL51" i="121"/>
  <c r="AH51" i="121"/>
  <c r="AL50" i="121"/>
  <c r="AH50" i="121"/>
  <c r="AL49" i="121"/>
  <c r="AH49" i="121"/>
  <c r="AL48" i="121"/>
  <c r="AH48" i="121"/>
  <c r="AL47" i="121"/>
  <c r="AH47" i="121"/>
  <c r="AL46" i="121"/>
  <c r="AH46" i="121"/>
  <c r="AL45" i="121"/>
  <c r="AH45" i="121"/>
  <c r="AL44" i="121"/>
  <c r="AH44" i="121"/>
  <c r="AL43" i="121"/>
  <c r="AH43" i="121"/>
  <c r="AL42" i="121"/>
  <c r="AH42" i="121"/>
  <c r="AL41" i="121"/>
  <c r="AH41" i="121"/>
  <c r="AL40" i="121"/>
  <c r="AH40" i="121"/>
  <c r="AL39" i="121"/>
  <c r="AH39" i="121"/>
  <c r="AL38" i="121"/>
  <c r="AH38" i="121"/>
  <c r="AL37" i="121"/>
  <c r="AH37" i="121"/>
  <c r="AL36" i="121"/>
  <c r="AH36" i="121"/>
  <c r="AL35" i="121"/>
  <c r="AH35" i="121"/>
  <c r="AL34" i="121"/>
  <c r="AH34" i="121"/>
  <c r="AL33" i="121"/>
  <c r="AH33" i="121"/>
  <c r="AL32" i="121"/>
  <c r="AH32" i="121"/>
  <c r="AL31" i="121"/>
  <c r="AH31" i="121"/>
  <c r="AL30" i="121"/>
  <c r="AH30" i="121"/>
  <c r="AL29" i="121"/>
  <c r="AH29" i="121"/>
  <c r="AL28" i="121"/>
  <c r="AL86" i="121" s="1"/>
  <c r="AH28" i="121"/>
  <c r="AH86" i="121" s="1"/>
  <c r="B86" i="121"/>
  <c r="AL23" i="121"/>
  <c r="AH23" i="121"/>
  <c r="AH16" i="121"/>
  <c r="AD15" i="121"/>
  <c r="AH14" i="121"/>
  <c r="AH13" i="121"/>
  <c r="AH12" i="121"/>
  <c r="AB11" i="121"/>
  <c r="AA11" i="121"/>
  <c r="Z11" i="121"/>
  <c r="Y11" i="121"/>
  <c r="X11" i="121"/>
  <c r="W11" i="121"/>
  <c r="V11" i="121"/>
  <c r="U11" i="121"/>
  <c r="T11" i="121"/>
  <c r="S11" i="121"/>
  <c r="R11" i="121"/>
  <c r="Q11" i="121"/>
  <c r="P11" i="121"/>
  <c r="O11" i="121"/>
  <c r="N11" i="121"/>
  <c r="M11" i="121"/>
  <c r="L11" i="121"/>
  <c r="K11" i="121"/>
  <c r="J11" i="121"/>
  <c r="I11" i="121"/>
  <c r="H11" i="121"/>
  <c r="G11" i="121"/>
  <c r="F11" i="121"/>
  <c r="E11" i="121"/>
  <c r="AM9" i="121"/>
  <c r="AF9" i="121"/>
  <c r="AL8" i="121"/>
  <c r="AK8" i="121"/>
  <c r="AJ8" i="121"/>
  <c r="AH8" i="121"/>
  <c r="AG8" i="121"/>
  <c r="AM8" i="121" s="1"/>
  <c r="AD8" i="121"/>
  <c r="AF8" i="121" s="1"/>
  <c r="AL7" i="121"/>
  <c r="AK7" i="121"/>
  <c r="AJ7" i="121"/>
  <c r="AH7" i="121"/>
  <c r="AG7" i="121"/>
  <c r="AM7" i="121" s="1"/>
  <c r="AD7" i="121"/>
  <c r="J169" i="65"/>
  <c r="F23" i="120"/>
  <c r="G23" i="120"/>
  <c r="H23" i="120"/>
  <c r="I23" i="120"/>
  <c r="J23" i="120"/>
  <c r="K23" i="120"/>
  <c r="L23" i="120"/>
  <c r="M23" i="120"/>
  <c r="N23" i="120"/>
  <c r="O23" i="120"/>
  <c r="P23" i="120"/>
  <c r="Q23" i="120"/>
  <c r="R23" i="120"/>
  <c r="S23" i="120"/>
  <c r="T23" i="120"/>
  <c r="U23" i="120"/>
  <c r="V23" i="120"/>
  <c r="W23" i="120"/>
  <c r="X23" i="120"/>
  <c r="Y23" i="120"/>
  <c r="Z23" i="120"/>
  <c r="AA23" i="120"/>
  <c r="AB23" i="120"/>
  <c r="E23" i="120"/>
  <c r="AL15" i="120"/>
  <c r="AH15" i="120"/>
  <c r="AG15" i="120"/>
  <c r="F12" i="120"/>
  <c r="G12" i="120"/>
  <c r="H12" i="120"/>
  <c r="I12" i="120"/>
  <c r="J12" i="120"/>
  <c r="K12" i="120"/>
  <c r="L12" i="120"/>
  <c r="M12" i="120"/>
  <c r="N12" i="120"/>
  <c r="O12" i="120"/>
  <c r="P12" i="120"/>
  <c r="Q12" i="120"/>
  <c r="R12" i="120"/>
  <c r="S12" i="120"/>
  <c r="T12" i="120"/>
  <c r="U12" i="120"/>
  <c r="V12" i="120"/>
  <c r="W12" i="120"/>
  <c r="X12" i="120"/>
  <c r="Y12" i="120"/>
  <c r="Z12" i="120"/>
  <c r="AA12" i="120"/>
  <c r="AB12" i="120"/>
  <c r="F13" i="120"/>
  <c r="G13" i="120"/>
  <c r="H13" i="120"/>
  <c r="I13" i="120"/>
  <c r="J13" i="120"/>
  <c r="K13" i="120"/>
  <c r="L13" i="120"/>
  <c r="M13" i="120"/>
  <c r="N13" i="120"/>
  <c r="O13" i="120"/>
  <c r="P13" i="120"/>
  <c r="Q13" i="120"/>
  <c r="R13" i="120"/>
  <c r="S13" i="120"/>
  <c r="T13" i="120"/>
  <c r="U13" i="120"/>
  <c r="V13" i="120"/>
  <c r="W13" i="120"/>
  <c r="X13" i="120"/>
  <c r="Y13" i="120"/>
  <c r="Z13" i="120"/>
  <c r="AA13" i="120"/>
  <c r="AB13" i="120"/>
  <c r="F14" i="120"/>
  <c r="G14" i="120"/>
  <c r="H14" i="120"/>
  <c r="I14" i="120"/>
  <c r="J14" i="120"/>
  <c r="K14" i="120"/>
  <c r="L14" i="120"/>
  <c r="M14" i="120"/>
  <c r="N14" i="120"/>
  <c r="O14" i="120"/>
  <c r="P14" i="120"/>
  <c r="Q14" i="120"/>
  <c r="R14" i="120"/>
  <c r="S14" i="120"/>
  <c r="T14" i="120"/>
  <c r="U14" i="120"/>
  <c r="V14" i="120"/>
  <c r="W14" i="120"/>
  <c r="X14" i="120"/>
  <c r="Y14" i="120"/>
  <c r="Z14" i="120"/>
  <c r="AA14" i="120"/>
  <c r="AB14" i="120"/>
  <c r="F15" i="120"/>
  <c r="G15" i="120"/>
  <c r="H15" i="120"/>
  <c r="I15" i="120"/>
  <c r="J15" i="120"/>
  <c r="K15" i="120"/>
  <c r="L15" i="120"/>
  <c r="M15" i="120"/>
  <c r="N15" i="120"/>
  <c r="O15" i="120"/>
  <c r="P15" i="120"/>
  <c r="Q15" i="120"/>
  <c r="R15" i="120"/>
  <c r="S15" i="120"/>
  <c r="T15" i="120"/>
  <c r="U15" i="120"/>
  <c r="V15" i="120"/>
  <c r="W15" i="120"/>
  <c r="X15" i="120"/>
  <c r="Y15" i="120"/>
  <c r="Z15" i="120"/>
  <c r="AA15" i="120"/>
  <c r="AB15" i="120"/>
  <c r="E15" i="120"/>
  <c r="E14" i="120"/>
  <c r="E13" i="120"/>
  <c r="E12" i="120"/>
  <c r="AL85" i="120"/>
  <c r="AH85" i="120"/>
  <c r="AL84" i="120"/>
  <c r="AH84" i="120"/>
  <c r="AL83" i="120"/>
  <c r="AH83" i="120"/>
  <c r="AL82" i="120"/>
  <c r="AH82" i="120"/>
  <c r="AL81" i="120"/>
  <c r="AH81" i="120"/>
  <c r="AL80" i="120"/>
  <c r="AH80" i="120"/>
  <c r="AL79" i="120"/>
  <c r="AH79" i="120"/>
  <c r="AL78" i="120"/>
  <c r="AH78" i="120"/>
  <c r="AL77" i="120"/>
  <c r="AH77" i="120"/>
  <c r="AL76" i="120"/>
  <c r="AH76" i="120"/>
  <c r="AL75" i="120"/>
  <c r="AH75" i="120"/>
  <c r="AL74" i="120"/>
  <c r="AH74" i="120"/>
  <c r="AL73" i="120"/>
  <c r="AH73" i="120"/>
  <c r="AL72" i="120"/>
  <c r="AH72" i="120"/>
  <c r="AL71" i="120"/>
  <c r="AH71" i="120"/>
  <c r="AL70" i="120"/>
  <c r="AH70" i="120"/>
  <c r="AL69" i="120"/>
  <c r="AH69" i="120"/>
  <c r="AL68" i="120"/>
  <c r="AH68" i="120"/>
  <c r="AL67" i="120"/>
  <c r="AH67" i="120"/>
  <c r="AL66" i="120"/>
  <c r="AH66" i="120"/>
  <c r="AL65" i="120"/>
  <c r="AH65" i="120"/>
  <c r="AL64" i="120"/>
  <c r="AH64" i="120"/>
  <c r="AL63" i="120"/>
  <c r="AH63" i="120"/>
  <c r="AL62" i="120"/>
  <c r="AH62" i="120"/>
  <c r="AL61" i="120"/>
  <c r="AH61" i="120"/>
  <c r="AL60" i="120"/>
  <c r="AH60" i="120"/>
  <c r="AL59" i="120"/>
  <c r="AH59" i="120"/>
  <c r="AL58" i="120"/>
  <c r="AH58" i="120"/>
  <c r="AL57" i="120"/>
  <c r="AH57" i="120"/>
  <c r="AL56" i="120"/>
  <c r="AH56" i="120"/>
  <c r="AL55" i="120"/>
  <c r="AH55" i="120"/>
  <c r="AL54" i="120"/>
  <c r="AH54" i="120"/>
  <c r="AL53" i="120"/>
  <c r="AH53" i="120"/>
  <c r="AL52" i="120"/>
  <c r="AH52" i="120"/>
  <c r="AL51" i="120"/>
  <c r="AH51" i="120"/>
  <c r="AL50" i="120"/>
  <c r="AH50" i="120"/>
  <c r="AL49" i="120"/>
  <c r="AH49" i="120"/>
  <c r="AL48" i="120"/>
  <c r="AH48" i="120"/>
  <c r="AL47" i="120"/>
  <c r="AH47" i="120"/>
  <c r="AL46" i="120"/>
  <c r="AH46" i="120"/>
  <c r="AL45" i="120"/>
  <c r="AH45" i="120"/>
  <c r="AL44" i="120"/>
  <c r="AH44" i="120"/>
  <c r="AL43" i="120"/>
  <c r="AH43" i="120"/>
  <c r="AL42" i="120"/>
  <c r="AH42" i="120"/>
  <c r="AL41" i="120"/>
  <c r="AH41" i="120"/>
  <c r="AL40" i="120"/>
  <c r="AH40" i="120"/>
  <c r="AL39" i="120"/>
  <c r="AH39" i="120"/>
  <c r="AL38" i="120"/>
  <c r="AH38" i="120"/>
  <c r="AL37" i="120"/>
  <c r="AH37" i="120"/>
  <c r="AL36" i="120"/>
  <c r="AH36" i="120"/>
  <c r="AL35" i="120"/>
  <c r="AH35" i="120"/>
  <c r="AL34" i="120"/>
  <c r="AH34" i="120"/>
  <c r="AL33" i="120"/>
  <c r="AH33" i="120"/>
  <c r="AL32" i="120"/>
  <c r="AH32" i="120"/>
  <c r="AL31" i="120"/>
  <c r="AH31" i="120"/>
  <c r="AL30" i="120"/>
  <c r="AH30" i="120"/>
  <c r="AL29" i="120"/>
  <c r="AH29" i="120"/>
  <c r="AL28" i="120"/>
  <c r="AL86" i="120" s="1"/>
  <c r="AH28" i="120"/>
  <c r="AH86" i="120" s="1"/>
  <c r="AB27" i="120"/>
  <c r="AA27" i="120"/>
  <c r="Z27" i="120"/>
  <c r="Y27" i="120"/>
  <c r="X27" i="120"/>
  <c r="W27" i="120"/>
  <c r="V27" i="120"/>
  <c r="U27" i="120"/>
  <c r="T27" i="120"/>
  <c r="S27" i="120"/>
  <c r="R27" i="120"/>
  <c r="Q27" i="120"/>
  <c r="AL23" i="120"/>
  <c r="AH23" i="120"/>
  <c r="AH16" i="120"/>
  <c r="AD15" i="120"/>
  <c r="AH14" i="120"/>
  <c r="AH13" i="120"/>
  <c r="AH12" i="120"/>
  <c r="AB11" i="120"/>
  <c r="AA11" i="120"/>
  <c r="Z11" i="120"/>
  <c r="Y11" i="120"/>
  <c r="X11" i="120"/>
  <c r="W11" i="120"/>
  <c r="V11" i="120"/>
  <c r="U11" i="120"/>
  <c r="T11" i="120"/>
  <c r="S11" i="120"/>
  <c r="R11" i="120"/>
  <c r="Q11" i="120"/>
  <c r="P11" i="120"/>
  <c r="O11" i="120"/>
  <c r="N11" i="120"/>
  <c r="M11" i="120"/>
  <c r="L11" i="120"/>
  <c r="K11" i="120"/>
  <c r="J11" i="120"/>
  <c r="I11" i="120"/>
  <c r="H11" i="120"/>
  <c r="G11" i="120"/>
  <c r="F11" i="120"/>
  <c r="E11" i="120"/>
  <c r="AM9" i="120"/>
  <c r="AF9" i="120"/>
  <c r="AL8" i="120"/>
  <c r="AK8" i="120"/>
  <c r="AJ8" i="120"/>
  <c r="AH8" i="120"/>
  <c r="AG8" i="120"/>
  <c r="AM8" i="120" s="1"/>
  <c r="AD8" i="120"/>
  <c r="AF8" i="120" s="1"/>
  <c r="AL7" i="120"/>
  <c r="AK7" i="120"/>
  <c r="AJ7" i="120"/>
  <c r="AH7" i="120"/>
  <c r="AG7" i="120"/>
  <c r="AM7" i="120" s="1"/>
  <c r="AD7" i="120"/>
  <c r="AL8" i="117"/>
  <c r="AL7" i="117"/>
  <c r="AK8" i="117"/>
  <c r="AK7" i="117"/>
  <c r="AJ8" i="117"/>
  <c r="AJ7" i="117"/>
  <c r="H170" i="65"/>
  <c r="E170" i="65"/>
  <c r="G170" i="65"/>
  <c r="F170" i="65"/>
  <c r="R11" i="117"/>
  <c r="S11" i="117"/>
  <c r="T11" i="117"/>
  <c r="U11" i="117"/>
  <c r="V11" i="117"/>
  <c r="W11" i="117"/>
  <c r="X11" i="117"/>
  <c r="Y11" i="117"/>
  <c r="Z11" i="117"/>
  <c r="AA11" i="117"/>
  <c r="AB11" i="117"/>
  <c r="Q11" i="117"/>
  <c r="AH28" i="117"/>
  <c r="AH29" i="117"/>
  <c r="AH30" i="117"/>
  <c r="AH31" i="117"/>
  <c r="AH32" i="117"/>
  <c r="AH33" i="117"/>
  <c r="AH34" i="117"/>
  <c r="AH35" i="117"/>
  <c r="AH36" i="117"/>
  <c r="AH37" i="117"/>
  <c r="AH38" i="117"/>
  <c r="AH39" i="117"/>
  <c r="AH40" i="117"/>
  <c r="AH41" i="117"/>
  <c r="AH42" i="117"/>
  <c r="AH43" i="117"/>
  <c r="AH44" i="117"/>
  <c r="AH45" i="117"/>
  <c r="AH46" i="117"/>
  <c r="AH47" i="117"/>
  <c r="AH48" i="117"/>
  <c r="AH49" i="117"/>
  <c r="AH50" i="117"/>
  <c r="AH51" i="117"/>
  <c r="AH52" i="117"/>
  <c r="AH53" i="117"/>
  <c r="AH54" i="117"/>
  <c r="AH55" i="117"/>
  <c r="AH56" i="117"/>
  <c r="AH57" i="117"/>
  <c r="AH58" i="117"/>
  <c r="AH59" i="117"/>
  <c r="AH60" i="117"/>
  <c r="AH61" i="117"/>
  <c r="AH62" i="117"/>
  <c r="AH63" i="117"/>
  <c r="AH64" i="117"/>
  <c r="AH65" i="117"/>
  <c r="AH66" i="117"/>
  <c r="AH67" i="117"/>
  <c r="AH68" i="117"/>
  <c r="AH69" i="117"/>
  <c r="AH70" i="117"/>
  <c r="AH71" i="117"/>
  <c r="AH72" i="117"/>
  <c r="AH73" i="117"/>
  <c r="AH74" i="117"/>
  <c r="AH75" i="117"/>
  <c r="AH76" i="117"/>
  <c r="AH77" i="117"/>
  <c r="AH78" i="117"/>
  <c r="AH79" i="117"/>
  <c r="AH80" i="117"/>
  <c r="AH81" i="117"/>
  <c r="AH82" i="117"/>
  <c r="AH83" i="117"/>
  <c r="AH84" i="117"/>
  <c r="AH85" i="117"/>
  <c r="AH86" i="117"/>
  <c r="AH87" i="117" s="1"/>
  <c r="AH23" i="117"/>
  <c r="AH27" i="117" s="1"/>
  <c r="AH24" i="117"/>
  <c r="AL28" i="117"/>
  <c r="AL29" i="117"/>
  <c r="AL30" i="117"/>
  <c r="AL31" i="117"/>
  <c r="AL32" i="117"/>
  <c r="AL33" i="117"/>
  <c r="AL34" i="117"/>
  <c r="AL35" i="117"/>
  <c r="AL36" i="117"/>
  <c r="AL37" i="117"/>
  <c r="AL38" i="117"/>
  <c r="AL39" i="117"/>
  <c r="AL40" i="117"/>
  <c r="AL41" i="117"/>
  <c r="AL42" i="117"/>
  <c r="AL43" i="117"/>
  <c r="AL44" i="117"/>
  <c r="AL45" i="117"/>
  <c r="AL46" i="117"/>
  <c r="AL47" i="117"/>
  <c r="AL48" i="117"/>
  <c r="AL49" i="117"/>
  <c r="AL50" i="117"/>
  <c r="AL51" i="117"/>
  <c r="AL52" i="117"/>
  <c r="AL53" i="117"/>
  <c r="AL54" i="117"/>
  <c r="AL55" i="117"/>
  <c r="AL56" i="117"/>
  <c r="AL57" i="117"/>
  <c r="AL58" i="117"/>
  <c r="AL59" i="117"/>
  <c r="AL60" i="117"/>
  <c r="AL61" i="117"/>
  <c r="AL62" i="117"/>
  <c r="AL63" i="117"/>
  <c r="AL64" i="117"/>
  <c r="AL65" i="117"/>
  <c r="AL66" i="117"/>
  <c r="AL67" i="117"/>
  <c r="AL68" i="117"/>
  <c r="AL69" i="117"/>
  <c r="AL70" i="117"/>
  <c r="AL71" i="117"/>
  <c r="AL72" i="117"/>
  <c r="AL73" i="117"/>
  <c r="AL74" i="117"/>
  <c r="AL75" i="117"/>
  <c r="AL76" i="117"/>
  <c r="AL77" i="117"/>
  <c r="AL78" i="117"/>
  <c r="AL79" i="117"/>
  <c r="AL80" i="117"/>
  <c r="AL81" i="117"/>
  <c r="AL82" i="117"/>
  <c r="AL83" i="117"/>
  <c r="AL84" i="117"/>
  <c r="AL85" i="117"/>
  <c r="AL86" i="117"/>
  <c r="AL87" i="117" s="1"/>
  <c r="AL23" i="117"/>
  <c r="AL27" i="117" s="1"/>
  <c r="AL24" i="117"/>
  <c r="AL15" i="117"/>
  <c r="AH11" i="117"/>
  <c r="AH8" i="117"/>
  <c r="AH7" i="117"/>
  <c r="AH12" i="117"/>
  <c r="AH13" i="117"/>
  <c r="AH14" i="117"/>
  <c r="AH16" i="117"/>
  <c r="B86" i="117"/>
  <c r="P11" i="117"/>
  <c r="O11" i="117"/>
  <c r="N11" i="117"/>
  <c r="M11" i="117"/>
  <c r="L11" i="117"/>
  <c r="K11" i="117"/>
  <c r="J11" i="117"/>
  <c r="I11" i="117"/>
  <c r="H11" i="117"/>
  <c r="G11" i="117"/>
  <c r="F11" i="117"/>
  <c r="E11" i="117"/>
  <c r="E13" i="117" s="1"/>
  <c r="AM9" i="117"/>
  <c r="AF9" i="117"/>
  <c r="AG8" i="117"/>
  <c r="AM8" i="117"/>
  <c r="AD8" i="117"/>
  <c r="AF8" i="117" s="1"/>
  <c r="AG7" i="117"/>
  <c r="AM7" i="117"/>
  <c r="AD7" i="117"/>
  <c r="C191" i="65"/>
  <c r="C180" i="65"/>
  <c r="H156" i="65"/>
  <c r="G155" i="65"/>
  <c r="F154" i="65"/>
  <c r="F153" i="65"/>
  <c r="F151" i="65"/>
  <c r="G150" i="65"/>
  <c r="F148" i="65"/>
  <c r="E146" i="65"/>
  <c r="C168" i="65"/>
  <c r="C169" i="65"/>
  <c r="AC31" i="91" l="1"/>
  <c r="AC32" i="91"/>
  <c r="AM59" i="85"/>
  <c r="AA17" i="73"/>
  <c r="AA12" i="73"/>
  <c r="AC26" i="91"/>
  <c r="AC23" i="91"/>
  <c r="AC27" i="91"/>
  <c r="AC222" i="91"/>
  <c r="AM87" i="85"/>
  <c r="AM90" i="85"/>
  <c r="AM58" i="85"/>
  <c r="AM55" i="85"/>
  <c r="AM35" i="85"/>
  <c r="AM37" i="85" s="1"/>
  <c r="AM96" i="85"/>
  <c r="AM97" i="85" s="1"/>
  <c r="AM99" i="85" s="1"/>
  <c r="AM102" i="85" s="1"/>
  <c r="AM95" i="85"/>
  <c r="AM18" i="85"/>
  <c r="AM108" i="85"/>
  <c r="AM490" i="85" s="1"/>
  <c r="AM552" i="85"/>
  <c r="AM110" i="85"/>
  <c r="AM242" i="85" s="1"/>
  <c r="AM111" i="85"/>
  <c r="AM614" i="85" s="1"/>
  <c r="AM112" i="85"/>
  <c r="AM676" i="85" s="1"/>
  <c r="AM105" i="85"/>
  <c r="AM113" i="85"/>
  <c r="AM738" i="85" s="1"/>
  <c r="AM106" i="85"/>
  <c r="AM180" i="85" s="1"/>
  <c r="AM107" i="85"/>
  <c r="AM428" i="85" s="1"/>
  <c r="AA16" i="73"/>
  <c r="AA23" i="73"/>
  <c r="AA20" i="73"/>
  <c r="AA19" i="73"/>
  <c r="AA47" i="73"/>
  <c r="H11" i="113"/>
  <c r="H12" i="113"/>
  <c r="H13" i="113"/>
  <c r="C85" i="113"/>
  <c r="F77" i="117"/>
  <c r="G77" i="117"/>
  <c r="H77" i="117"/>
  <c r="I77" i="117"/>
  <c r="J77" i="117"/>
  <c r="K77" i="117"/>
  <c r="L77" i="117"/>
  <c r="M77" i="117"/>
  <c r="N77" i="117"/>
  <c r="O77" i="117"/>
  <c r="P77" i="117"/>
  <c r="Q77" i="117"/>
  <c r="R77" i="117"/>
  <c r="S77" i="117"/>
  <c r="T77" i="117"/>
  <c r="U77" i="117"/>
  <c r="V77" i="117"/>
  <c r="W77" i="117"/>
  <c r="X77" i="117"/>
  <c r="Y77" i="117"/>
  <c r="Z77" i="117"/>
  <c r="AA77" i="117"/>
  <c r="AB77" i="117"/>
  <c r="E77" i="117"/>
  <c r="P75" i="117"/>
  <c r="F75" i="117"/>
  <c r="G75" i="117"/>
  <c r="H75" i="117"/>
  <c r="I75" i="117"/>
  <c r="J75" i="117"/>
  <c r="K75" i="117"/>
  <c r="L75" i="117"/>
  <c r="M75" i="117"/>
  <c r="N75" i="117"/>
  <c r="O75" i="117"/>
  <c r="E75" i="117"/>
  <c r="F81" i="120"/>
  <c r="G81" i="120"/>
  <c r="H81" i="120"/>
  <c r="I81" i="120"/>
  <c r="J81" i="120"/>
  <c r="K81" i="120"/>
  <c r="L81" i="120"/>
  <c r="M81" i="120"/>
  <c r="N81" i="120"/>
  <c r="O81" i="120"/>
  <c r="P81" i="120"/>
  <c r="Q81" i="120"/>
  <c r="R81" i="120"/>
  <c r="S81" i="120"/>
  <c r="T81" i="120"/>
  <c r="U81" i="120"/>
  <c r="V81" i="120"/>
  <c r="W81" i="120"/>
  <c r="X81" i="120"/>
  <c r="Y81" i="120"/>
  <c r="Z81" i="120"/>
  <c r="AA81" i="120"/>
  <c r="AB81" i="120"/>
  <c r="E81" i="120"/>
  <c r="F77" i="120"/>
  <c r="G77" i="120"/>
  <c r="H77" i="120"/>
  <c r="I77" i="120"/>
  <c r="J77" i="120"/>
  <c r="K77" i="120"/>
  <c r="L77" i="120"/>
  <c r="M77" i="120"/>
  <c r="N77" i="120"/>
  <c r="O77" i="120"/>
  <c r="E77" i="120"/>
  <c r="E75" i="120"/>
  <c r="P75" i="120"/>
  <c r="F63" i="120"/>
  <c r="G63" i="120"/>
  <c r="H63" i="120"/>
  <c r="I63" i="120"/>
  <c r="J63" i="120"/>
  <c r="K63" i="120"/>
  <c r="L63" i="120"/>
  <c r="M63" i="120"/>
  <c r="N63" i="120"/>
  <c r="O63" i="120"/>
  <c r="E63" i="120"/>
  <c r="F78" i="121"/>
  <c r="G78" i="121"/>
  <c r="H78" i="121"/>
  <c r="I78" i="121"/>
  <c r="J78" i="121"/>
  <c r="K78" i="121"/>
  <c r="L78" i="121"/>
  <c r="M78" i="121"/>
  <c r="N78" i="121"/>
  <c r="O78" i="121"/>
  <c r="Q77" i="121"/>
  <c r="R77" i="121"/>
  <c r="S77" i="121"/>
  <c r="T77" i="121"/>
  <c r="U77" i="121"/>
  <c r="V77" i="121"/>
  <c r="W77" i="121"/>
  <c r="X77" i="121"/>
  <c r="Y77" i="121"/>
  <c r="Z77" i="121"/>
  <c r="AA77" i="121"/>
  <c r="AB77" i="121"/>
  <c r="F77" i="121"/>
  <c r="G77" i="121"/>
  <c r="H77" i="121"/>
  <c r="I77" i="121"/>
  <c r="J77" i="121"/>
  <c r="K77" i="121"/>
  <c r="L77" i="121"/>
  <c r="M77" i="121"/>
  <c r="N77" i="121"/>
  <c r="O77" i="121"/>
  <c r="P77" i="121"/>
  <c r="E77" i="121"/>
  <c r="P76" i="121"/>
  <c r="F76" i="121"/>
  <c r="G76" i="121"/>
  <c r="H76" i="121"/>
  <c r="I76" i="121"/>
  <c r="J76" i="121"/>
  <c r="K76" i="121"/>
  <c r="L76" i="121"/>
  <c r="M76" i="121"/>
  <c r="N76" i="121"/>
  <c r="O76" i="121"/>
  <c r="E76" i="121"/>
  <c r="P75" i="121"/>
  <c r="F75" i="121"/>
  <c r="G75" i="121"/>
  <c r="H75" i="121"/>
  <c r="I75" i="121"/>
  <c r="J75" i="121"/>
  <c r="K75" i="121"/>
  <c r="L75" i="121"/>
  <c r="M75" i="121"/>
  <c r="N75" i="121"/>
  <c r="O75" i="121"/>
  <c r="E75" i="121"/>
  <c r="F29" i="121"/>
  <c r="G29" i="121"/>
  <c r="H29" i="121"/>
  <c r="I29" i="121"/>
  <c r="J29" i="121"/>
  <c r="K29" i="121"/>
  <c r="L29" i="121"/>
  <c r="M29" i="121"/>
  <c r="N29" i="121"/>
  <c r="O29" i="121"/>
  <c r="P29" i="121"/>
  <c r="Q29" i="121"/>
  <c r="R29" i="121"/>
  <c r="S29" i="121"/>
  <c r="T29" i="121"/>
  <c r="U29" i="121"/>
  <c r="V29" i="121"/>
  <c r="W29" i="121"/>
  <c r="X29" i="121"/>
  <c r="Y29" i="121"/>
  <c r="Z29" i="121"/>
  <c r="AA29" i="121"/>
  <c r="AB29" i="121"/>
  <c r="E29" i="121"/>
  <c r="F75" i="120"/>
  <c r="G75" i="120"/>
  <c r="H75" i="120"/>
  <c r="I75" i="120"/>
  <c r="J75" i="120"/>
  <c r="K75" i="120"/>
  <c r="L75" i="120"/>
  <c r="M75" i="120"/>
  <c r="N75" i="120"/>
  <c r="O75" i="120"/>
  <c r="F79" i="120"/>
  <c r="G79" i="120"/>
  <c r="H79" i="120"/>
  <c r="I79" i="120"/>
  <c r="J79" i="120"/>
  <c r="K79" i="120"/>
  <c r="L79" i="120"/>
  <c r="M79" i="120"/>
  <c r="N79" i="120"/>
  <c r="O79" i="120"/>
  <c r="P79" i="120"/>
  <c r="E79" i="120"/>
  <c r="F70" i="121"/>
  <c r="G70" i="121"/>
  <c r="H70" i="121"/>
  <c r="I70" i="121"/>
  <c r="J70" i="121"/>
  <c r="K70" i="121"/>
  <c r="L70" i="121"/>
  <c r="M70" i="121"/>
  <c r="N70" i="121"/>
  <c r="O70" i="121"/>
  <c r="P70" i="121"/>
  <c r="F71" i="121"/>
  <c r="G71" i="121"/>
  <c r="H71" i="121"/>
  <c r="I71" i="121"/>
  <c r="J71" i="121"/>
  <c r="K71" i="121"/>
  <c r="L71" i="121"/>
  <c r="M71" i="121"/>
  <c r="N71" i="121"/>
  <c r="O71" i="121"/>
  <c r="F72" i="121"/>
  <c r="G72" i="121"/>
  <c r="H72" i="121"/>
  <c r="I72" i="121"/>
  <c r="J72" i="121"/>
  <c r="K72" i="121"/>
  <c r="L72" i="121"/>
  <c r="M72" i="121"/>
  <c r="N72" i="121"/>
  <c r="O72" i="121"/>
  <c r="P72" i="121"/>
  <c r="F73" i="121"/>
  <c r="G73" i="121"/>
  <c r="H73" i="121"/>
  <c r="I73" i="121"/>
  <c r="J73" i="121"/>
  <c r="K73" i="121"/>
  <c r="L73" i="121"/>
  <c r="M73" i="121"/>
  <c r="N73" i="121"/>
  <c r="O73" i="121"/>
  <c r="P73" i="121"/>
  <c r="F74" i="121"/>
  <c r="G74" i="121"/>
  <c r="H74" i="121"/>
  <c r="I74" i="121"/>
  <c r="J74" i="121"/>
  <c r="K74" i="121"/>
  <c r="L74" i="121"/>
  <c r="M74" i="121"/>
  <c r="N74" i="121"/>
  <c r="O74" i="121"/>
  <c r="P74" i="121"/>
  <c r="P78" i="121"/>
  <c r="F79" i="121"/>
  <c r="G79" i="121"/>
  <c r="H79" i="121"/>
  <c r="I79" i="121"/>
  <c r="J79" i="121"/>
  <c r="K79" i="121"/>
  <c r="L79" i="121"/>
  <c r="M79" i="121"/>
  <c r="N79" i="121"/>
  <c r="O79" i="121"/>
  <c r="P79" i="121"/>
  <c r="F80" i="121"/>
  <c r="G80" i="121"/>
  <c r="H80" i="121"/>
  <c r="I80" i="121"/>
  <c r="J80" i="121"/>
  <c r="K80" i="121"/>
  <c r="L80" i="121"/>
  <c r="M80" i="121"/>
  <c r="N80" i="121"/>
  <c r="O80" i="121"/>
  <c r="P80" i="121"/>
  <c r="F81" i="121"/>
  <c r="G81" i="121"/>
  <c r="H81" i="121"/>
  <c r="I81" i="121"/>
  <c r="J81" i="121"/>
  <c r="K81" i="121"/>
  <c r="L81" i="121"/>
  <c r="M81" i="121"/>
  <c r="N81" i="121"/>
  <c r="O81" i="121"/>
  <c r="F82" i="121"/>
  <c r="G82" i="121"/>
  <c r="H82" i="121"/>
  <c r="I82" i="121"/>
  <c r="J82" i="121"/>
  <c r="K82" i="121"/>
  <c r="L82" i="121"/>
  <c r="M82" i="121"/>
  <c r="N82" i="121"/>
  <c r="O82" i="121"/>
  <c r="P82" i="121"/>
  <c r="P83" i="121"/>
  <c r="F83" i="121"/>
  <c r="G83" i="121"/>
  <c r="H83" i="121"/>
  <c r="I83" i="121"/>
  <c r="J83" i="121"/>
  <c r="K83" i="121"/>
  <c r="L83" i="121"/>
  <c r="M83" i="121"/>
  <c r="N83" i="121"/>
  <c r="O83" i="121"/>
  <c r="P84" i="121"/>
  <c r="F84" i="121"/>
  <c r="G84" i="121"/>
  <c r="H84" i="121"/>
  <c r="I84" i="121"/>
  <c r="J84" i="121"/>
  <c r="K84" i="121"/>
  <c r="L84" i="121"/>
  <c r="M84" i="121"/>
  <c r="N84" i="121"/>
  <c r="O84" i="121"/>
  <c r="F85" i="121"/>
  <c r="G85" i="121"/>
  <c r="H85" i="121"/>
  <c r="I85" i="121"/>
  <c r="J85" i="121"/>
  <c r="K85" i="121"/>
  <c r="L85" i="121"/>
  <c r="M85" i="121"/>
  <c r="N85" i="121"/>
  <c r="O85" i="121"/>
  <c r="P85" i="121"/>
  <c r="AD11" i="121"/>
  <c r="AF7" i="121"/>
  <c r="E17" i="121"/>
  <c r="AJ11" i="121"/>
  <c r="AG11" i="121"/>
  <c r="F17" i="121"/>
  <c r="F23" i="121" s="1"/>
  <c r="F19" i="121"/>
  <c r="G17" i="121"/>
  <c r="G23" i="121" s="1"/>
  <c r="G19" i="121"/>
  <c r="H17" i="121"/>
  <c r="H23" i="121" s="1"/>
  <c r="H19" i="121"/>
  <c r="I17" i="121"/>
  <c r="I23" i="121" s="1"/>
  <c r="I19" i="121"/>
  <c r="J17" i="121"/>
  <c r="J23" i="121" s="1"/>
  <c r="J19" i="121"/>
  <c r="K17" i="121"/>
  <c r="AK11" i="121"/>
  <c r="L17" i="121"/>
  <c r="L23" i="121" s="1"/>
  <c r="L19" i="121"/>
  <c r="M17" i="121"/>
  <c r="M23" i="121" s="1"/>
  <c r="M19" i="121"/>
  <c r="N17" i="121"/>
  <c r="N23" i="121" s="1"/>
  <c r="N19" i="121"/>
  <c r="O17" i="121"/>
  <c r="O23" i="121" s="1"/>
  <c r="O19" i="121"/>
  <c r="P17" i="121"/>
  <c r="P23" i="121" s="1"/>
  <c r="P19" i="121"/>
  <c r="Q17" i="121"/>
  <c r="Q14" i="121"/>
  <c r="Q13" i="121"/>
  <c r="Q12" i="121"/>
  <c r="Q19" i="121" s="1"/>
  <c r="AH11" i="121"/>
  <c r="R17" i="121"/>
  <c r="R23" i="121" s="1"/>
  <c r="R14" i="121"/>
  <c r="R13" i="121"/>
  <c r="R12" i="121"/>
  <c r="R19" i="121" s="1"/>
  <c r="S17" i="121"/>
  <c r="S23" i="121" s="1"/>
  <c r="S14" i="121"/>
  <c r="S13" i="121"/>
  <c r="S12" i="121"/>
  <c r="S19" i="121" s="1"/>
  <c r="T17" i="121"/>
  <c r="T23" i="121" s="1"/>
  <c r="T14" i="121"/>
  <c r="T13" i="121"/>
  <c r="T12" i="121"/>
  <c r="T19" i="121" s="1"/>
  <c r="U17" i="121"/>
  <c r="U23" i="121" s="1"/>
  <c r="U14" i="121"/>
  <c r="U13" i="121"/>
  <c r="U12" i="121"/>
  <c r="U19" i="121" s="1"/>
  <c r="V17" i="121"/>
  <c r="V23" i="121" s="1"/>
  <c r="V14" i="121"/>
  <c r="V13" i="121"/>
  <c r="V12" i="121"/>
  <c r="V19" i="121" s="1"/>
  <c r="W17" i="121"/>
  <c r="W14" i="121"/>
  <c r="W13" i="121"/>
  <c r="W12" i="121"/>
  <c r="AL11" i="121"/>
  <c r="X17" i="121"/>
  <c r="X23" i="121" s="1"/>
  <c r="X14" i="121"/>
  <c r="X13" i="121"/>
  <c r="X12" i="121"/>
  <c r="X19" i="121" s="1"/>
  <c r="Y17" i="121"/>
  <c r="Y23" i="121" s="1"/>
  <c r="Y14" i="121"/>
  <c r="Y13" i="121"/>
  <c r="Y12" i="121"/>
  <c r="Y19" i="121" s="1"/>
  <c r="Z17" i="121"/>
  <c r="Z23" i="121" s="1"/>
  <c r="Z14" i="121"/>
  <c r="Z13" i="121"/>
  <c r="Z12" i="121"/>
  <c r="Z19" i="121" s="1"/>
  <c r="AA17" i="121"/>
  <c r="AA23" i="121" s="1"/>
  <c r="AA14" i="121"/>
  <c r="AA13" i="121"/>
  <c r="AA12" i="121"/>
  <c r="AA19" i="121" s="1"/>
  <c r="AB17" i="121"/>
  <c r="AB23" i="121" s="1"/>
  <c r="AB14" i="121"/>
  <c r="AB13" i="121"/>
  <c r="AB12" i="121"/>
  <c r="AB19" i="121" s="1"/>
  <c r="AH19" i="121"/>
  <c r="AL15" i="121"/>
  <c r="AK15" i="121"/>
  <c r="AJ15" i="121"/>
  <c r="AH27" i="121"/>
  <c r="AH87" i="121" s="1"/>
  <c r="AH24" i="121"/>
  <c r="AL27" i="121"/>
  <c r="AL87" i="121" s="1"/>
  <c r="AL24" i="121"/>
  <c r="F12" i="117"/>
  <c r="F13" i="117"/>
  <c r="F14" i="117"/>
  <c r="G12" i="117"/>
  <c r="G13" i="117"/>
  <c r="G14" i="117"/>
  <c r="H12" i="117"/>
  <c r="H13" i="117"/>
  <c r="H14" i="117"/>
  <c r="I12" i="117"/>
  <c r="I13" i="117"/>
  <c r="I14" i="117"/>
  <c r="J12" i="117"/>
  <c r="J13" i="117"/>
  <c r="J14" i="117"/>
  <c r="AK11" i="117"/>
  <c r="K12" i="117"/>
  <c r="K13" i="117"/>
  <c r="K14" i="117"/>
  <c r="L12" i="117"/>
  <c r="L13" i="117"/>
  <c r="L14" i="117"/>
  <c r="M12" i="117"/>
  <c r="M13" i="117"/>
  <c r="M14" i="117"/>
  <c r="N12" i="117"/>
  <c r="N13" i="117"/>
  <c r="N14" i="117"/>
  <c r="O12" i="117"/>
  <c r="O13" i="117"/>
  <c r="O14" i="117"/>
  <c r="P12" i="117"/>
  <c r="P13" i="117"/>
  <c r="P14" i="117"/>
  <c r="Q12" i="117"/>
  <c r="Q13" i="117"/>
  <c r="Q14" i="117"/>
  <c r="AB12" i="117"/>
  <c r="AB13" i="117"/>
  <c r="AB14" i="117"/>
  <c r="AA12" i="117"/>
  <c r="AA13" i="117"/>
  <c r="AA14" i="117"/>
  <c r="Z12" i="117"/>
  <c r="Z13" i="117"/>
  <c r="Z14" i="117"/>
  <c r="Y12" i="117"/>
  <c r="Y13" i="117"/>
  <c r="Y14" i="117"/>
  <c r="X12" i="117"/>
  <c r="X13" i="117"/>
  <c r="X14" i="117"/>
  <c r="AL11" i="117"/>
  <c r="W12" i="117"/>
  <c r="AL12" i="117" s="1"/>
  <c r="W13" i="117"/>
  <c r="AL13" i="117" s="1"/>
  <c r="W14" i="117"/>
  <c r="AL14" i="117" s="1"/>
  <c r="V12" i="117"/>
  <c r="V13" i="117"/>
  <c r="V14" i="117"/>
  <c r="U12" i="117"/>
  <c r="U13" i="117"/>
  <c r="U14" i="117"/>
  <c r="T12" i="117"/>
  <c r="T13" i="117"/>
  <c r="T14" i="117"/>
  <c r="S12" i="117"/>
  <c r="S13" i="117"/>
  <c r="S14" i="117"/>
  <c r="R12" i="117"/>
  <c r="R13" i="117"/>
  <c r="R14" i="117"/>
  <c r="AD11" i="120"/>
  <c r="AF7" i="120"/>
  <c r="E17" i="120"/>
  <c r="AJ11" i="120"/>
  <c r="AG11" i="120"/>
  <c r="F17" i="120"/>
  <c r="F19" i="120"/>
  <c r="G17" i="120"/>
  <c r="G19" i="120"/>
  <c r="H17" i="120"/>
  <c r="H19" i="120"/>
  <c r="I17" i="120"/>
  <c r="I19" i="120"/>
  <c r="J17" i="120"/>
  <c r="J19" i="120"/>
  <c r="K17" i="120"/>
  <c r="AK11" i="120"/>
  <c r="L17" i="120"/>
  <c r="L19" i="120"/>
  <c r="M17" i="120"/>
  <c r="M19" i="120"/>
  <c r="N17" i="120"/>
  <c r="N19" i="120"/>
  <c r="O17" i="120"/>
  <c r="O19" i="120"/>
  <c r="P17" i="120"/>
  <c r="P19" i="120"/>
  <c r="Q17" i="120"/>
  <c r="Q19" i="120"/>
  <c r="AH11" i="120"/>
  <c r="R17" i="120"/>
  <c r="R19" i="120"/>
  <c r="S17" i="120"/>
  <c r="S19" i="120"/>
  <c r="T17" i="120"/>
  <c r="T19" i="120"/>
  <c r="U17" i="120"/>
  <c r="U19" i="120"/>
  <c r="V17" i="120"/>
  <c r="V19" i="120"/>
  <c r="W17" i="120"/>
  <c r="AL11" i="120"/>
  <c r="X17" i="120"/>
  <c r="X19" i="120"/>
  <c r="Y17" i="120"/>
  <c r="Y19" i="120"/>
  <c r="Z17" i="120"/>
  <c r="Z19" i="120"/>
  <c r="AA17" i="120"/>
  <c r="AA19" i="120"/>
  <c r="AB17" i="120"/>
  <c r="AB19" i="120"/>
  <c r="AH19" i="120"/>
  <c r="AK15" i="120"/>
  <c r="AJ15" i="120"/>
  <c r="AH27" i="120"/>
  <c r="AH87" i="120" s="1"/>
  <c r="AH24" i="120"/>
  <c r="AL27" i="120"/>
  <c r="AL87" i="120" s="1"/>
  <c r="AL24" i="120"/>
  <c r="B86" i="120"/>
  <c r="AB28" i="120"/>
  <c r="AA28" i="120"/>
  <c r="Z28" i="120"/>
  <c r="Y28" i="120"/>
  <c r="X28" i="120"/>
  <c r="W28" i="120"/>
  <c r="V28" i="120"/>
  <c r="U28" i="120"/>
  <c r="T28" i="120"/>
  <c r="S28" i="120"/>
  <c r="R28" i="120"/>
  <c r="Q28" i="120"/>
  <c r="AB29" i="120"/>
  <c r="AA29" i="120"/>
  <c r="Z29" i="120"/>
  <c r="Y29" i="120"/>
  <c r="X29" i="120"/>
  <c r="W29" i="120"/>
  <c r="V29" i="120"/>
  <c r="U29" i="120"/>
  <c r="T29" i="120"/>
  <c r="S29" i="120"/>
  <c r="R29" i="120"/>
  <c r="Q29" i="120"/>
  <c r="AB30" i="120"/>
  <c r="AA30" i="120"/>
  <c r="Z30" i="120"/>
  <c r="Y30" i="120"/>
  <c r="X30" i="120"/>
  <c r="W30" i="120"/>
  <c r="V30" i="120"/>
  <c r="U30" i="120"/>
  <c r="T30" i="120"/>
  <c r="S30" i="120"/>
  <c r="R30" i="120"/>
  <c r="Q30" i="120"/>
  <c r="AB31" i="120"/>
  <c r="AA31" i="120"/>
  <c r="Z31" i="120"/>
  <c r="Y31" i="120"/>
  <c r="X31" i="120"/>
  <c r="W31" i="120"/>
  <c r="V31" i="120"/>
  <c r="U31" i="120"/>
  <c r="T31" i="120"/>
  <c r="S31" i="120"/>
  <c r="R31" i="120"/>
  <c r="Q31" i="120"/>
  <c r="AB32" i="120"/>
  <c r="AA32" i="120"/>
  <c r="Z32" i="120"/>
  <c r="Y32" i="120"/>
  <c r="X32" i="120"/>
  <c r="W32" i="120"/>
  <c r="V32" i="120"/>
  <c r="U32" i="120"/>
  <c r="T32" i="120"/>
  <c r="S32" i="120"/>
  <c r="R32" i="120"/>
  <c r="Q32" i="120"/>
  <c r="AB33" i="120"/>
  <c r="AA33" i="120"/>
  <c r="Z33" i="120"/>
  <c r="Y33" i="120"/>
  <c r="X33" i="120"/>
  <c r="W33" i="120"/>
  <c r="V33" i="120"/>
  <c r="U33" i="120"/>
  <c r="T33" i="120"/>
  <c r="S33" i="120"/>
  <c r="R33" i="120"/>
  <c r="Q33" i="120"/>
  <c r="AB34" i="120"/>
  <c r="AA34" i="120"/>
  <c r="Z34" i="120"/>
  <c r="Y34" i="120"/>
  <c r="X34" i="120"/>
  <c r="W34" i="120"/>
  <c r="V34" i="120"/>
  <c r="U34" i="120"/>
  <c r="T34" i="120"/>
  <c r="S34" i="120"/>
  <c r="R34" i="120"/>
  <c r="Q34" i="120"/>
  <c r="AB35" i="120"/>
  <c r="AA35" i="120"/>
  <c r="Z35" i="120"/>
  <c r="Y35" i="120"/>
  <c r="X35" i="120"/>
  <c r="W35" i="120"/>
  <c r="V35" i="120"/>
  <c r="U35" i="120"/>
  <c r="T35" i="120"/>
  <c r="S35" i="120"/>
  <c r="R35" i="120"/>
  <c r="Q35" i="120"/>
  <c r="AB36" i="120"/>
  <c r="AA36" i="120"/>
  <c r="Z36" i="120"/>
  <c r="Y36" i="120"/>
  <c r="X36" i="120"/>
  <c r="W36" i="120"/>
  <c r="V36" i="120"/>
  <c r="U36" i="120"/>
  <c r="T36" i="120"/>
  <c r="S36" i="120"/>
  <c r="R36" i="120"/>
  <c r="Q36" i="120"/>
  <c r="AB37" i="120"/>
  <c r="AA37" i="120"/>
  <c r="Z37" i="120"/>
  <c r="Y37" i="120"/>
  <c r="X37" i="120"/>
  <c r="W37" i="120"/>
  <c r="V37" i="120"/>
  <c r="U37" i="120"/>
  <c r="T37" i="120"/>
  <c r="S37" i="120"/>
  <c r="R37" i="120"/>
  <c r="Q37" i="120"/>
  <c r="AB38" i="120"/>
  <c r="AA38" i="120"/>
  <c r="Z38" i="120"/>
  <c r="Y38" i="120"/>
  <c r="X38" i="120"/>
  <c r="W38" i="120"/>
  <c r="V38" i="120"/>
  <c r="U38" i="120"/>
  <c r="T38" i="120"/>
  <c r="S38" i="120"/>
  <c r="R38" i="120"/>
  <c r="Q38" i="120"/>
  <c r="AB39" i="120"/>
  <c r="AA39" i="120"/>
  <c r="Z39" i="120"/>
  <c r="Y39" i="120"/>
  <c r="X39" i="120"/>
  <c r="W39" i="120"/>
  <c r="V39" i="120"/>
  <c r="U39" i="120"/>
  <c r="T39" i="120"/>
  <c r="S39" i="120"/>
  <c r="R39" i="120"/>
  <c r="Q39" i="120"/>
  <c r="AB40" i="120"/>
  <c r="AA40" i="120"/>
  <c r="Z40" i="120"/>
  <c r="Y40" i="120"/>
  <c r="X40" i="120"/>
  <c r="W40" i="120"/>
  <c r="V40" i="120"/>
  <c r="U40" i="120"/>
  <c r="T40" i="120"/>
  <c r="S40" i="120"/>
  <c r="R40" i="120"/>
  <c r="Q40" i="120"/>
  <c r="AB41" i="120"/>
  <c r="AA41" i="120"/>
  <c r="Z41" i="120"/>
  <c r="Y41" i="120"/>
  <c r="X41" i="120"/>
  <c r="W41" i="120"/>
  <c r="V41" i="120"/>
  <c r="U41" i="120"/>
  <c r="T41" i="120"/>
  <c r="S41" i="120"/>
  <c r="R41" i="120"/>
  <c r="Q41" i="120"/>
  <c r="AB42" i="120"/>
  <c r="AA42" i="120"/>
  <c r="Z42" i="120"/>
  <c r="Y42" i="120"/>
  <c r="X42" i="120"/>
  <c r="W42" i="120"/>
  <c r="V42" i="120"/>
  <c r="U42" i="120"/>
  <c r="T42" i="120"/>
  <c r="S42" i="120"/>
  <c r="R42" i="120"/>
  <c r="Q42" i="120"/>
  <c r="AB43" i="120"/>
  <c r="AA43" i="120"/>
  <c r="Z43" i="120"/>
  <c r="Y43" i="120"/>
  <c r="X43" i="120"/>
  <c r="W43" i="120"/>
  <c r="V43" i="120"/>
  <c r="U43" i="120"/>
  <c r="T43" i="120"/>
  <c r="S43" i="120"/>
  <c r="R43" i="120"/>
  <c r="Q43" i="120"/>
  <c r="AB44" i="120"/>
  <c r="AA44" i="120"/>
  <c r="Z44" i="120"/>
  <c r="Y44" i="120"/>
  <c r="X44" i="120"/>
  <c r="W44" i="120"/>
  <c r="V44" i="120"/>
  <c r="U44" i="120"/>
  <c r="T44" i="120"/>
  <c r="S44" i="120"/>
  <c r="R44" i="120"/>
  <c r="Q44" i="120"/>
  <c r="AB45" i="120"/>
  <c r="AA45" i="120"/>
  <c r="Z45" i="120"/>
  <c r="Y45" i="120"/>
  <c r="X45" i="120"/>
  <c r="W45" i="120"/>
  <c r="V45" i="120"/>
  <c r="U45" i="120"/>
  <c r="T45" i="120"/>
  <c r="S45" i="120"/>
  <c r="R45" i="120"/>
  <c r="Q45" i="120"/>
  <c r="AB46" i="120"/>
  <c r="AA46" i="120"/>
  <c r="Z46" i="120"/>
  <c r="Y46" i="120"/>
  <c r="X46" i="120"/>
  <c r="W46" i="120"/>
  <c r="V46" i="120"/>
  <c r="U46" i="120"/>
  <c r="T46" i="120"/>
  <c r="S46" i="120"/>
  <c r="R46" i="120"/>
  <c r="Q46" i="120"/>
  <c r="AB47" i="120"/>
  <c r="AA47" i="120"/>
  <c r="Z47" i="120"/>
  <c r="Y47" i="120"/>
  <c r="X47" i="120"/>
  <c r="W47" i="120"/>
  <c r="V47" i="120"/>
  <c r="U47" i="120"/>
  <c r="T47" i="120"/>
  <c r="S47" i="120"/>
  <c r="R47" i="120"/>
  <c r="Q47" i="120"/>
  <c r="AB48" i="120"/>
  <c r="AA48" i="120"/>
  <c r="Z48" i="120"/>
  <c r="Y48" i="120"/>
  <c r="X48" i="120"/>
  <c r="W48" i="120"/>
  <c r="V48" i="120"/>
  <c r="U48" i="120"/>
  <c r="T48" i="120"/>
  <c r="S48" i="120"/>
  <c r="R48" i="120"/>
  <c r="Q48" i="120"/>
  <c r="AB49" i="120"/>
  <c r="AA49" i="120"/>
  <c r="Z49" i="120"/>
  <c r="Y49" i="120"/>
  <c r="X49" i="120"/>
  <c r="W49" i="120"/>
  <c r="V49" i="120"/>
  <c r="U49" i="120"/>
  <c r="T49" i="120"/>
  <c r="S49" i="120"/>
  <c r="R49" i="120"/>
  <c r="Q49" i="120"/>
  <c r="AB50" i="120"/>
  <c r="AA50" i="120"/>
  <c r="Z50" i="120"/>
  <c r="Y50" i="120"/>
  <c r="X50" i="120"/>
  <c r="W50" i="120"/>
  <c r="V50" i="120"/>
  <c r="U50" i="120"/>
  <c r="T50" i="120"/>
  <c r="S50" i="120"/>
  <c r="R50" i="120"/>
  <c r="Q50" i="120"/>
  <c r="AB51" i="120"/>
  <c r="AA51" i="120"/>
  <c r="Z51" i="120"/>
  <c r="Y51" i="120"/>
  <c r="X51" i="120"/>
  <c r="W51" i="120"/>
  <c r="V51" i="120"/>
  <c r="U51" i="120"/>
  <c r="T51" i="120"/>
  <c r="S51" i="120"/>
  <c r="R51" i="120"/>
  <c r="Q51" i="120"/>
  <c r="AB52" i="120"/>
  <c r="AA52" i="120"/>
  <c r="Z52" i="120"/>
  <c r="Y52" i="120"/>
  <c r="X52" i="120"/>
  <c r="W52" i="120"/>
  <c r="V52" i="120"/>
  <c r="U52" i="120"/>
  <c r="T52" i="120"/>
  <c r="S52" i="120"/>
  <c r="R52" i="120"/>
  <c r="Q52" i="120"/>
  <c r="AB53" i="120"/>
  <c r="AA53" i="120"/>
  <c r="Z53" i="120"/>
  <c r="Y53" i="120"/>
  <c r="X53" i="120"/>
  <c r="W53" i="120"/>
  <c r="V53" i="120"/>
  <c r="U53" i="120"/>
  <c r="T53" i="120"/>
  <c r="S53" i="120"/>
  <c r="R53" i="120"/>
  <c r="Q53" i="120"/>
  <c r="AB54" i="120"/>
  <c r="AA54" i="120"/>
  <c r="Z54" i="120"/>
  <c r="Y54" i="120"/>
  <c r="X54" i="120"/>
  <c r="W54" i="120"/>
  <c r="V54" i="120"/>
  <c r="U54" i="120"/>
  <c r="T54" i="120"/>
  <c r="S54" i="120"/>
  <c r="R54" i="120"/>
  <c r="Q54" i="120"/>
  <c r="AB55" i="120"/>
  <c r="AA55" i="120"/>
  <c r="Z55" i="120"/>
  <c r="Y55" i="120"/>
  <c r="X55" i="120"/>
  <c r="W55" i="120"/>
  <c r="V55" i="120"/>
  <c r="U55" i="120"/>
  <c r="T55" i="120"/>
  <c r="S55" i="120"/>
  <c r="R55" i="120"/>
  <c r="Q55" i="120"/>
  <c r="AB56" i="120"/>
  <c r="AA56" i="120"/>
  <c r="Z56" i="120"/>
  <c r="Y56" i="120"/>
  <c r="X56" i="120"/>
  <c r="W56" i="120"/>
  <c r="V56" i="120"/>
  <c r="U56" i="120"/>
  <c r="T56" i="120"/>
  <c r="S56" i="120"/>
  <c r="R56" i="120"/>
  <c r="Q56" i="120"/>
  <c r="AB57" i="120"/>
  <c r="AA57" i="120"/>
  <c r="Z57" i="120"/>
  <c r="Y57" i="120"/>
  <c r="X57" i="120"/>
  <c r="W57" i="120"/>
  <c r="V57" i="120"/>
  <c r="U57" i="120"/>
  <c r="T57" i="120"/>
  <c r="S57" i="120"/>
  <c r="R57" i="120"/>
  <c r="Q57" i="120"/>
  <c r="AB58" i="120"/>
  <c r="AA58" i="120"/>
  <c r="Z58" i="120"/>
  <c r="Y58" i="120"/>
  <c r="X58" i="120"/>
  <c r="W58" i="120"/>
  <c r="V58" i="120"/>
  <c r="U58" i="120"/>
  <c r="T58" i="120"/>
  <c r="S58" i="120"/>
  <c r="R58" i="120"/>
  <c r="Q58" i="120"/>
  <c r="AB59" i="120"/>
  <c r="AA59" i="120"/>
  <c r="Z59" i="120"/>
  <c r="Y59" i="120"/>
  <c r="X59" i="120"/>
  <c r="W59" i="120"/>
  <c r="V59" i="120"/>
  <c r="U59" i="120"/>
  <c r="T59" i="120"/>
  <c r="S59" i="120"/>
  <c r="R59" i="120"/>
  <c r="Q59" i="120"/>
  <c r="AB60" i="120"/>
  <c r="AA60" i="120"/>
  <c r="Z60" i="120"/>
  <c r="Y60" i="120"/>
  <c r="X60" i="120"/>
  <c r="W60" i="120"/>
  <c r="V60" i="120"/>
  <c r="U60" i="120"/>
  <c r="T60" i="120"/>
  <c r="S60" i="120"/>
  <c r="R60" i="120"/>
  <c r="Q60" i="120"/>
  <c r="AB61" i="120"/>
  <c r="AA61" i="120"/>
  <c r="Z61" i="120"/>
  <c r="Y61" i="120"/>
  <c r="X61" i="120"/>
  <c r="W61" i="120"/>
  <c r="V61" i="120"/>
  <c r="U61" i="120"/>
  <c r="T61" i="120"/>
  <c r="S61" i="120"/>
  <c r="R61" i="120"/>
  <c r="Q61" i="120"/>
  <c r="AB62" i="120"/>
  <c r="AA62" i="120"/>
  <c r="Z62" i="120"/>
  <c r="Y62" i="120"/>
  <c r="X62" i="120"/>
  <c r="W62" i="120"/>
  <c r="V62" i="120"/>
  <c r="U62" i="120"/>
  <c r="T62" i="120"/>
  <c r="S62" i="120"/>
  <c r="R62" i="120"/>
  <c r="Q62" i="120"/>
  <c r="AB63" i="120"/>
  <c r="AA63" i="120"/>
  <c r="Z63" i="120"/>
  <c r="Y63" i="120"/>
  <c r="X63" i="120"/>
  <c r="W63" i="120"/>
  <c r="V63" i="120"/>
  <c r="U63" i="120"/>
  <c r="T63" i="120"/>
  <c r="S63" i="120"/>
  <c r="R63" i="120"/>
  <c r="Q63" i="120"/>
  <c r="AB64" i="120"/>
  <c r="AA64" i="120"/>
  <c r="Z64" i="120"/>
  <c r="Y64" i="120"/>
  <c r="X64" i="120"/>
  <c r="W64" i="120"/>
  <c r="V64" i="120"/>
  <c r="U64" i="120"/>
  <c r="T64" i="120"/>
  <c r="S64" i="120"/>
  <c r="R64" i="120"/>
  <c r="Q64" i="120"/>
  <c r="AB65" i="120"/>
  <c r="AA65" i="120"/>
  <c r="Z65" i="120"/>
  <c r="Y65" i="120"/>
  <c r="X65" i="120"/>
  <c r="W65" i="120"/>
  <c r="V65" i="120"/>
  <c r="U65" i="120"/>
  <c r="T65" i="120"/>
  <c r="S65" i="120"/>
  <c r="R65" i="120"/>
  <c r="Q65" i="120"/>
  <c r="AB66" i="120"/>
  <c r="AA66" i="120"/>
  <c r="Z66" i="120"/>
  <c r="Y66" i="120"/>
  <c r="X66" i="120"/>
  <c r="W66" i="120"/>
  <c r="V66" i="120"/>
  <c r="U66" i="120"/>
  <c r="T66" i="120"/>
  <c r="S66" i="120"/>
  <c r="R66" i="120"/>
  <c r="Q66" i="120"/>
  <c r="AB67" i="120"/>
  <c r="AA67" i="120"/>
  <c r="Z67" i="120"/>
  <c r="Y67" i="120"/>
  <c r="X67" i="120"/>
  <c r="W67" i="120"/>
  <c r="V67" i="120"/>
  <c r="U67" i="120"/>
  <c r="T67" i="120"/>
  <c r="S67" i="120"/>
  <c r="R67" i="120"/>
  <c r="Q67" i="120"/>
  <c r="AB68" i="120"/>
  <c r="AA68" i="120"/>
  <c r="Z68" i="120"/>
  <c r="Y68" i="120"/>
  <c r="X68" i="120"/>
  <c r="W68" i="120"/>
  <c r="V68" i="120"/>
  <c r="U68" i="120"/>
  <c r="T68" i="120"/>
  <c r="S68" i="120"/>
  <c r="R68" i="120"/>
  <c r="Q68" i="120"/>
  <c r="AB69" i="120"/>
  <c r="AA69" i="120"/>
  <c r="Z69" i="120"/>
  <c r="Y69" i="120"/>
  <c r="X69" i="120"/>
  <c r="W69" i="120"/>
  <c r="V69" i="120"/>
  <c r="U69" i="120"/>
  <c r="T69" i="120"/>
  <c r="S69" i="120"/>
  <c r="R69" i="120"/>
  <c r="Q69" i="120"/>
  <c r="AB70" i="120"/>
  <c r="AA70" i="120"/>
  <c r="Z70" i="120"/>
  <c r="Y70" i="120"/>
  <c r="X70" i="120"/>
  <c r="W70" i="120"/>
  <c r="V70" i="120"/>
  <c r="U70" i="120"/>
  <c r="T70" i="120"/>
  <c r="S70" i="120"/>
  <c r="R70" i="120"/>
  <c r="Q70" i="120"/>
  <c r="AB71" i="120"/>
  <c r="AA71" i="120"/>
  <c r="Z71" i="120"/>
  <c r="Y71" i="120"/>
  <c r="X71" i="120"/>
  <c r="W71" i="120"/>
  <c r="V71" i="120"/>
  <c r="U71" i="120"/>
  <c r="T71" i="120"/>
  <c r="S71" i="120"/>
  <c r="R71" i="120"/>
  <c r="Q71" i="120"/>
  <c r="AB72" i="120"/>
  <c r="AA72" i="120"/>
  <c r="Z72" i="120"/>
  <c r="Y72" i="120"/>
  <c r="X72" i="120"/>
  <c r="W72" i="120"/>
  <c r="V72" i="120"/>
  <c r="U72" i="120"/>
  <c r="T72" i="120"/>
  <c r="S72" i="120"/>
  <c r="R72" i="120"/>
  <c r="Q72" i="120"/>
  <c r="AB73" i="120"/>
  <c r="AA73" i="120"/>
  <c r="Z73" i="120"/>
  <c r="Y73" i="120"/>
  <c r="X73" i="120"/>
  <c r="W73" i="120"/>
  <c r="V73" i="120"/>
  <c r="U73" i="120"/>
  <c r="T73" i="120"/>
  <c r="S73" i="120"/>
  <c r="R73" i="120"/>
  <c r="Q73" i="120"/>
  <c r="AB74" i="120"/>
  <c r="AA74" i="120"/>
  <c r="Z74" i="120"/>
  <c r="Y74" i="120"/>
  <c r="X74" i="120"/>
  <c r="W74" i="120"/>
  <c r="V74" i="120"/>
  <c r="U74" i="120"/>
  <c r="T74" i="120"/>
  <c r="S74" i="120"/>
  <c r="R74" i="120"/>
  <c r="Q74" i="120"/>
  <c r="AB75" i="120"/>
  <c r="AA75" i="120"/>
  <c r="Z75" i="120"/>
  <c r="Y75" i="120"/>
  <c r="X75" i="120"/>
  <c r="W75" i="120"/>
  <c r="V75" i="120"/>
  <c r="U75" i="120"/>
  <c r="T75" i="120"/>
  <c r="S75" i="120"/>
  <c r="R75" i="120"/>
  <c r="Q75" i="120"/>
  <c r="AB76" i="120"/>
  <c r="AA76" i="120"/>
  <c r="Z76" i="120"/>
  <c r="Y76" i="120"/>
  <c r="X76" i="120"/>
  <c r="W76" i="120"/>
  <c r="V76" i="120"/>
  <c r="U76" i="120"/>
  <c r="T76" i="120"/>
  <c r="S76" i="120"/>
  <c r="R76" i="120"/>
  <c r="Q76" i="120"/>
  <c r="AB77" i="120"/>
  <c r="AA77" i="120"/>
  <c r="Z77" i="120"/>
  <c r="Y77" i="120"/>
  <c r="X77" i="120"/>
  <c r="W77" i="120"/>
  <c r="V77" i="120"/>
  <c r="U77" i="120"/>
  <c r="T77" i="120"/>
  <c r="S77" i="120"/>
  <c r="R77" i="120"/>
  <c r="Q77" i="120"/>
  <c r="AB78" i="120"/>
  <c r="AA78" i="120"/>
  <c r="Z78" i="120"/>
  <c r="Y78" i="120"/>
  <c r="X78" i="120"/>
  <c r="W78" i="120"/>
  <c r="V78" i="120"/>
  <c r="U78" i="120"/>
  <c r="T78" i="120"/>
  <c r="S78" i="120"/>
  <c r="R78" i="120"/>
  <c r="Q78" i="120"/>
  <c r="AB79" i="120"/>
  <c r="AA79" i="120"/>
  <c r="Z79" i="120"/>
  <c r="Y79" i="120"/>
  <c r="X79" i="120"/>
  <c r="W79" i="120"/>
  <c r="V79" i="120"/>
  <c r="U79" i="120"/>
  <c r="T79" i="120"/>
  <c r="S79" i="120"/>
  <c r="R79" i="120"/>
  <c r="Q79" i="120"/>
  <c r="AB80" i="120"/>
  <c r="AA80" i="120"/>
  <c r="Z80" i="120"/>
  <c r="Y80" i="120"/>
  <c r="X80" i="120"/>
  <c r="W80" i="120"/>
  <c r="V80" i="120"/>
  <c r="U80" i="120"/>
  <c r="T80" i="120"/>
  <c r="S80" i="120"/>
  <c r="R80" i="120"/>
  <c r="Q80" i="120"/>
  <c r="AB82" i="120"/>
  <c r="AA82" i="120"/>
  <c r="Z82" i="120"/>
  <c r="Y82" i="120"/>
  <c r="X82" i="120"/>
  <c r="W82" i="120"/>
  <c r="V82" i="120"/>
  <c r="U82" i="120"/>
  <c r="T82" i="120"/>
  <c r="S82" i="120"/>
  <c r="R82" i="120"/>
  <c r="Q82" i="120"/>
  <c r="AB83" i="120"/>
  <c r="AA83" i="120"/>
  <c r="Z83" i="120"/>
  <c r="Y83" i="120"/>
  <c r="X83" i="120"/>
  <c r="W83" i="120"/>
  <c r="V83" i="120"/>
  <c r="U83" i="120"/>
  <c r="T83" i="120"/>
  <c r="S83" i="120"/>
  <c r="R83" i="120"/>
  <c r="Q83" i="120"/>
  <c r="AB84" i="120"/>
  <c r="AA84" i="120"/>
  <c r="Z84" i="120"/>
  <c r="Y84" i="120"/>
  <c r="X84" i="120"/>
  <c r="W84" i="120"/>
  <c r="V84" i="120"/>
  <c r="U84" i="120"/>
  <c r="T84" i="120"/>
  <c r="S84" i="120"/>
  <c r="R84" i="120"/>
  <c r="Q84" i="120"/>
  <c r="AB85" i="120"/>
  <c r="AA85" i="120"/>
  <c r="Z85" i="120"/>
  <c r="Y85" i="120"/>
  <c r="X85" i="120"/>
  <c r="W85" i="120"/>
  <c r="V85" i="120"/>
  <c r="U85" i="120"/>
  <c r="T85" i="120"/>
  <c r="S85" i="120"/>
  <c r="R85" i="120"/>
  <c r="Q85" i="120"/>
  <c r="AH19" i="117"/>
  <c r="AL19" i="117"/>
  <c r="AD11" i="117"/>
  <c r="AF7" i="117"/>
  <c r="AJ11" i="117"/>
  <c r="AG11" i="117"/>
  <c r="G191" i="65"/>
  <c r="G192" i="65" s="1"/>
  <c r="G193" i="65" s="1"/>
  <c r="F191" i="65"/>
  <c r="F192" i="65" s="1"/>
  <c r="F193" i="65" s="1"/>
  <c r="E191" i="65"/>
  <c r="H169" i="65"/>
  <c r="G169" i="65"/>
  <c r="F169" i="65"/>
  <c r="E169" i="65"/>
  <c r="G168" i="65"/>
  <c r="G171" i="65" s="1"/>
  <c r="F168" i="65"/>
  <c r="G180" i="65"/>
  <c r="G181" i="65" s="1"/>
  <c r="G182" i="65" s="1"/>
  <c r="F180" i="65"/>
  <c r="F181" i="65" s="1"/>
  <c r="F182" i="65" s="1"/>
  <c r="E180" i="65"/>
  <c r="E168" i="65"/>
  <c r="H168" i="65" s="1"/>
  <c r="AM40" i="85" l="1"/>
  <c r="AM358" i="85"/>
  <c r="AM304" i="85"/>
  <c r="AM346" i="85"/>
  <c r="AM343" i="85"/>
  <c r="AM328" i="85"/>
  <c r="AM331" i="85"/>
  <c r="AM308" i="85"/>
  <c r="AM309" i="85"/>
  <c r="AM305" i="85"/>
  <c r="AM595" i="85"/>
  <c r="AM553" i="85"/>
  <c r="AM602" i="85"/>
  <c r="AM114" i="85"/>
  <c r="AC273" i="91"/>
  <c r="AC267" i="91"/>
  <c r="AC258" i="91"/>
  <c r="AC255" i="91"/>
  <c r="AC234" i="91"/>
  <c r="AC280" i="91"/>
  <c r="AC30" i="91"/>
  <c r="AC160" i="91"/>
  <c r="AM115" i="85"/>
  <c r="AM98" i="85"/>
  <c r="AM101" i="85"/>
  <c r="AM366" i="85"/>
  <c r="AA24" i="73"/>
  <c r="H15" i="113"/>
  <c r="H16" i="113" s="1"/>
  <c r="H19" i="113" s="1"/>
  <c r="H18" i="113"/>
  <c r="AB20" i="121"/>
  <c r="AB16" i="121"/>
  <c r="AB85" i="121"/>
  <c r="AB84" i="121"/>
  <c r="AB83" i="121"/>
  <c r="AB82" i="121"/>
  <c r="AB81" i="121"/>
  <c r="AB80" i="121"/>
  <c r="AB79" i="121"/>
  <c r="AB78" i="121"/>
  <c r="AB76" i="121"/>
  <c r="AB75" i="121"/>
  <c r="AB74" i="121"/>
  <c r="AB73" i="121"/>
  <c r="AB72" i="121"/>
  <c r="AB71" i="121"/>
  <c r="AB70" i="121"/>
  <c r="AB69" i="121"/>
  <c r="AB68" i="121"/>
  <c r="AB67" i="121"/>
  <c r="AB66" i="121"/>
  <c r="AB65" i="121"/>
  <c r="AB64" i="121"/>
  <c r="AB63" i="121"/>
  <c r="AB62" i="121"/>
  <c r="AB61" i="121"/>
  <c r="AB60" i="121"/>
  <c r="AB59" i="121"/>
  <c r="AB58" i="121"/>
  <c r="AB57" i="121"/>
  <c r="AB56" i="121"/>
  <c r="AB55" i="121"/>
  <c r="AB54" i="121"/>
  <c r="AB53" i="121"/>
  <c r="AB52" i="121"/>
  <c r="AB51" i="121"/>
  <c r="AB50" i="121"/>
  <c r="AB49" i="121"/>
  <c r="AB48" i="121"/>
  <c r="AB47" i="121"/>
  <c r="AB46" i="121"/>
  <c r="AB45" i="121"/>
  <c r="AB44" i="121"/>
  <c r="AB43" i="121"/>
  <c r="AB42" i="121"/>
  <c r="AB41" i="121"/>
  <c r="AB40" i="121"/>
  <c r="AB39" i="121"/>
  <c r="AB38" i="121"/>
  <c r="AB37" i="121"/>
  <c r="AB36" i="121"/>
  <c r="AB35" i="121"/>
  <c r="AB34" i="121"/>
  <c r="AB33" i="121"/>
  <c r="AB32" i="121"/>
  <c r="AB31" i="121"/>
  <c r="AB30" i="121"/>
  <c r="AB28" i="121"/>
  <c r="AB86" i="121" s="1"/>
  <c r="AB27" i="121"/>
  <c r="AB87" i="121" s="1"/>
  <c r="AA20" i="121"/>
  <c r="AA16" i="121"/>
  <c r="AA85" i="121"/>
  <c r="AA84" i="121"/>
  <c r="AA83" i="121"/>
  <c r="AA82" i="121"/>
  <c r="AA81" i="121"/>
  <c r="AA80" i="121"/>
  <c r="AA79" i="121"/>
  <c r="AA78" i="121"/>
  <c r="AA76" i="121"/>
  <c r="AA75" i="121"/>
  <c r="AA74" i="121"/>
  <c r="AA73" i="121"/>
  <c r="AA72" i="121"/>
  <c r="AA71" i="121"/>
  <c r="AA70" i="121"/>
  <c r="AA69" i="121"/>
  <c r="AA68" i="121"/>
  <c r="AA67" i="121"/>
  <c r="AA66" i="121"/>
  <c r="AA65" i="121"/>
  <c r="AA64" i="121"/>
  <c r="AA63" i="121"/>
  <c r="AA62" i="121"/>
  <c r="AA61" i="121"/>
  <c r="AA60" i="121"/>
  <c r="AA59" i="121"/>
  <c r="AA58" i="121"/>
  <c r="AA57" i="121"/>
  <c r="AA56" i="121"/>
  <c r="AA55" i="121"/>
  <c r="AA54" i="121"/>
  <c r="AA53" i="121"/>
  <c r="AA52" i="121"/>
  <c r="AA51" i="121"/>
  <c r="AA50" i="121"/>
  <c r="AA49" i="121"/>
  <c r="AA48" i="121"/>
  <c r="AA47" i="121"/>
  <c r="AA46" i="121"/>
  <c r="AA45" i="121"/>
  <c r="AA44" i="121"/>
  <c r="AA43" i="121"/>
  <c r="AA42" i="121"/>
  <c r="AA41" i="121"/>
  <c r="AA40" i="121"/>
  <c r="AA39" i="121"/>
  <c r="AA38" i="121"/>
  <c r="AA37" i="121"/>
  <c r="AA36" i="121"/>
  <c r="AA35" i="121"/>
  <c r="AA34" i="121"/>
  <c r="AA33" i="121"/>
  <c r="AA32" i="121"/>
  <c r="AA31" i="121"/>
  <c r="AA30" i="121"/>
  <c r="AA28" i="121"/>
  <c r="AA86" i="121" s="1"/>
  <c r="AA27" i="121"/>
  <c r="AA87" i="121" s="1"/>
  <c r="Z20" i="121"/>
  <c r="Z16" i="121"/>
  <c r="Z85" i="121"/>
  <c r="Z84" i="121"/>
  <c r="Z83" i="121"/>
  <c r="Z82" i="121"/>
  <c r="Z81" i="121"/>
  <c r="Z80" i="121"/>
  <c r="Z79" i="121"/>
  <c r="Z78" i="121"/>
  <c r="Z76" i="121"/>
  <c r="Z75" i="121"/>
  <c r="Z74" i="121"/>
  <c r="Z73" i="121"/>
  <c r="Z72" i="121"/>
  <c r="Z71" i="121"/>
  <c r="Z70" i="121"/>
  <c r="Z69" i="121"/>
  <c r="Z68" i="121"/>
  <c r="Z67" i="121"/>
  <c r="Z66" i="121"/>
  <c r="Z65" i="121"/>
  <c r="Z64" i="121"/>
  <c r="Z63" i="121"/>
  <c r="Z62" i="121"/>
  <c r="Z61" i="121"/>
  <c r="Z60" i="121"/>
  <c r="Z59" i="121"/>
  <c r="Z58" i="121"/>
  <c r="Z57" i="121"/>
  <c r="Z56" i="121"/>
  <c r="Z55" i="121"/>
  <c r="Z54" i="121"/>
  <c r="Z53" i="121"/>
  <c r="Z52" i="121"/>
  <c r="Z51" i="121"/>
  <c r="Z50" i="121"/>
  <c r="Z49" i="121"/>
  <c r="Z48" i="121"/>
  <c r="Z47" i="121"/>
  <c r="Z46" i="121"/>
  <c r="Z45" i="121"/>
  <c r="Z44" i="121"/>
  <c r="Z43" i="121"/>
  <c r="Z42" i="121"/>
  <c r="Z41" i="121"/>
  <c r="Z40" i="121"/>
  <c r="Z39" i="121"/>
  <c r="Z38" i="121"/>
  <c r="Z37" i="121"/>
  <c r="Z36" i="121"/>
  <c r="Z35" i="121"/>
  <c r="Z34" i="121"/>
  <c r="Z33" i="121"/>
  <c r="Z32" i="121"/>
  <c r="Z31" i="121"/>
  <c r="Z30" i="121"/>
  <c r="Z28" i="121"/>
  <c r="Z86" i="121" s="1"/>
  <c r="Z27" i="121"/>
  <c r="Z87" i="121" s="1"/>
  <c r="Y20" i="121"/>
  <c r="Y16" i="121"/>
  <c r="Y85" i="121"/>
  <c r="Y84" i="121"/>
  <c r="Y83" i="121"/>
  <c r="Y82" i="121"/>
  <c r="Y81" i="121"/>
  <c r="Y80" i="121"/>
  <c r="Y79" i="121"/>
  <c r="Y78" i="121"/>
  <c r="Y76" i="121"/>
  <c r="Y75" i="121"/>
  <c r="Y74" i="121"/>
  <c r="Y73" i="121"/>
  <c r="Y72" i="121"/>
  <c r="Y71" i="121"/>
  <c r="Y70" i="121"/>
  <c r="Y69" i="121"/>
  <c r="Y68" i="121"/>
  <c r="Y67" i="121"/>
  <c r="Y66" i="121"/>
  <c r="Y65" i="121"/>
  <c r="Y64" i="121"/>
  <c r="Y63" i="121"/>
  <c r="Y62" i="121"/>
  <c r="Y61" i="121"/>
  <c r="Y60" i="121"/>
  <c r="Y59" i="121"/>
  <c r="Y58" i="121"/>
  <c r="Y57" i="121"/>
  <c r="Y56" i="121"/>
  <c r="Y55" i="121"/>
  <c r="Y54" i="121"/>
  <c r="Y53" i="121"/>
  <c r="Y52" i="121"/>
  <c r="Y51" i="121"/>
  <c r="Y50" i="121"/>
  <c r="Y49" i="121"/>
  <c r="Y48" i="121"/>
  <c r="Y47" i="121"/>
  <c r="Y46" i="121"/>
  <c r="Y45" i="121"/>
  <c r="Y44" i="121"/>
  <c r="Y43" i="121"/>
  <c r="Y42" i="121"/>
  <c r="Y41" i="121"/>
  <c r="Y40" i="121"/>
  <c r="Y39" i="121"/>
  <c r="Y38" i="121"/>
  <c r="Y37" i="121"/>
  <c r="Y36" i="121"/>
  <c r="Y35" i="121"/>
  <c r="Y34" i="121"/>
  <c r="Y33" i="121"/>
  <c r="Y32" i="121"/>
  <c r="Y31" i="121"/>
  <c r="Y30" i="121"/>
  <c r="Y28" i="121"/>
  <c r="Y86" i="121" s="1"/>
  <c r="Y27" i="121"/>
  <c r="Y87" i="121" s="1"/>
  <c r="X20" i="121"/>
  <c r="X16" i="121"/>
  <c r="X85" i="121"/>
  <c r="X84" i="121"/>
  <c r="X83" i="121"/>
  <c r="X82" i="121"/>
  <c r="X81" i="121"/>
  <c r="X80" i="121"/>
  <c r="X79" i="121"/>
  <c r="X78" i="121"/>
  <c r="X76" i="121"/>
  <c r="X75" i="121"/>
  <c r="X74" i="121"/>
  <c r="X73" i="121"/>
  <c r="X72" i="121"/>
  <c r="X71" i="121"/>
  <c r="X70" i="121"/>
  <c r="X69" i="121"/>
  <c r="X68" i="121"/>
  <c r="X67" i="121"/>
  <c r="X66" i="121"/>
  <c r="X65" i="121"/>
  <c r="X64" i="121"/>
  <c r="X63" i="121"/>
  <c r="X62" i="121"/>
  <c r="X61" i="121"/>
  <c r="X60" i="121"/>
  <c r="X59" i="121"/>
  <c r="X58" i="121"/>
  <c r="X57" i="121"/>
  <c r="X56" i="121"/>
  <c r="X55" i="121"/>
  <c r="X54" i="121"/>
  <c r="X53" i="121"/>
  <c r="X52" i="121"/>
  <c r="X51" i="121"/>
  <c r="X50" i="121"/>
  <c r="X49" i="121"/>
  <c r="X48" i="121"/>
  <c r="X47" i="121"/>
  <c r="X46" i="121"/>
  <c r="X45" i="121"/>
  <c r="X44" i="121"/>
  <c r="X43" i="121"/>
  <c r="X42" i="121"/>
  <c r="X41" i="121"/>
  <c r="X40" i="121"/>
  <c r="X39" i="121"/>
  <c r="X38" i="121"/>
  <c r="X37" i="121"/>
  <c r="X36" i="121"/>
  <c r="X35" i="121"/>
  <c r="X34" i="121"/>
  <c r="X33" i="121"/>
  <c r="X32" i="121"/>
  <c r="X31" i="121"/>
  <c r="X30" i="121"/>
  <c r="X28" i="121"/>
  <c r="X86" i="121" s="1"/>
  <c r="X27" i="121"/>
  <c r="X87" i="121" s="1"/>
  <c r="W19" i="121"/>
  <c r="AL12" i="121"/>
  <c r="AL13" i="121"/>
  <c r="W20" i="121"/>
  <c r="W16" i="121"/>
  <c r="AL16" i="121" s="1"/>
  <c r="AL14" i="121"/>
  <c r="W23" i="121"/>
  <c r="AL17" i="121"/>
  <c r="V20" i="121"/>
  <c r="V16" i="121"/>
  <c r="V85" i="121"/>
  <c r="V84" i="121"/>
  <c r="V83" i="121"/>
  <c r="V82" i="121"/>
  <c r="V81" i="121"/>
  <c r="V80" i="121"/>
  <c r="V79" i="121"/>
  <c r="V78" i="121"/>
  <c r="V76" i="121"/>
  <c r="V75" i="121"/>
  <c r="V74" i="121"/>
  <c r="V73" i="121"/>
  <c r="V72" i="121"/>
  <c r="V71" i="121"/>
  <c r="V70" i="121"/>
  <c r="V69" i="121"/>
  <c r="V68" i="121"/>
  <c r="V67" i="121"/>
  <c r="V66" i="121"/>
  <c r="V65" i="121"/>
  <c r="V64" i="121"/>
  <c r="V63" i="121"/>
  <c r="V62" i="121"/>
  <c r="V61" i="121"/>
  <c r="V60" i="121"/>
  <c r="V59" i="121"/>
  <c r="V58" i="121"/>
  <c r="V57" i="121"/>
  <c r="V56" i="121"/>
  <c r="V55" i="121"/>
  <c r="V54" i="121"/>
  <c r="V53" i="121"/>
  <c r="V52" i="121"/>
  <c r="V51" i="121"/>
  <c r="V50" i="121"/>
  <c r="V49" i="121"/>
  <c r="V48" i="121"/>
  <c r="V47" i="121"/>
  <c r="V46" i="121"/>
  <c r="V45" i="121"/>
  <c r="V44" i="121"/>
  <c r="V43" i="121"/>
  <c r="V42" i="121"/>
  <c r="V41" i="121"/>
  <c r="V40" i="121"/>
  <c r="V39" i="121"/>
  <c r="V38" i="121"/>
  <c r="V37" i="121"/>
  <c r="V36" i="121"/>
  <c r="V35" i="121"/>
  <c r="V34" i="121"/>
  <c r="V33" i="121"/>
  <c r="V32" i="121"/>
  <c r="V31" i="121"/>
  <c r="V30" i="121"/>
  <c r="V28" i="121"/>
  <c r="V86" i="121" s="1"/>
  <c r="V27" i="121"/>
  <c r="V87" i="121" s="1"/>
  <c r="U20" i="121"/>
  <c r="U16" i="121"/>
  <c r="U85" i="121"/>
  <c r="U84" i="121"/>
  <c r="U83" i="121"/>
  <c r="U82" i="121"/>
  <c r="U81" i="121"/>
  <c r="U80" i="121"/>
  <c r="U79" i="121"/>
  <c r="U78" i="121"/>
  <c r="U76" i="121"/>
  <c r="U75" i="121"/>
  <c r="U74" i="121"/>
  <c r="U73" i="121"/>
  <c r="U72" i="121"/>
  <c r="U71" i="121"/>
  <c r="U70" i="121"/>
  <c r="U69" i="121"/>
  <c r="U68" i="121"/>
  <c r="U67" i="121"/>
  <c r="U66" i="121"/>
  <c r="U65" i="121"/>
  <c r="U64" i="121"/>
  <c r="U63" i="121"/>
  <c r="U62" i="121"/>
  <c r="U61" i="121"/>
  <c r="U60" i="121"/>
  <c r="U59" i="121"/>
  <c r="U58" i="121"/>
  <c r="U57" i="121"/>
  <c r="U56" i="121"/>
  <c r="U55" i="121"/>
  <c r="U54" i="121"/>
  <c r="U53" i="121"/>
  <c r="U52" i="121"/>
  <c r="U51" i="121"/>
  <c r="U50" i="121"/>
  <c r="U49" i="121"/>
  <c r="U48" i="121"/>
  <c r="U47" i="121"/>
  <c r="U46" i="121"/>
  <c r="U45" i="121"/>
  <c r="U44" i="121"/>
  <c r="U43" i="121"/>
  <c r="U42" i="121"/>
  <c r="U41" i="121"/>
  <c r="U40" i="121"/>
  <c r="U39" i="121"/>
  <c r="U38" i="121"/>
  <c r="U37" i="121"/>
  <c r="U36" i="121"/>
  <c r="U35" i="121"/>
  <c r="U34" i="121"/>
  <c r="U33" i="121"/>
  <c r="U32" i="121"/>
  <c r="U31" i="121"/>
  <c r="U30" i="121"/>
  <c r="U28" i="121"/>
  <c r="U86" i="121" s="1"/>
  <c r="U27" i="121"/>
  <c r="U87" i="121" s="1"/>
  <c r="T20" i="121"/>
  <c r="T16" i="121"/>
  <c r="T85" i="121"/>
  <c r="T84" i="121"/>
  <c r="T83" i="121"/>
  <c r="T82" i="121"/>
  <c r="T81" i="121"/>
  <c r="T80" i="121"/>
  <c r="T79" i="121"/>
  <c r="T78" i="121"/>
  <c r="T76" i="121"/>
  <c r="T75" i="121"/>
  <c r="T74" i="121"/>
  <c r="T73" i="121"/>
  <c r="T72" i="121"/>
  <c r="T71" i="121"/>
  <c r="T70" i="121"/>
  <c r="T69" i="121"/>
  <c r="T68" i="121"/>
  <c r="T67" i="121"/>
  <c r="T66" i="121"/>
  <c r="T65" i="121"/>
  <c r="T64" i="121"/>
  <c r="T63" i="121"/>
  <c r="T62" i="121"/>
  <c r="T61" i="121"/>
  <c r="T60" i="121"/>
  <c r="T59" i="121"/>
  <c r="T58" i="121"/>
  <c r="T57" i="121"/>
  <c r="T56" i="121"/>
  <c r="T55" i="121"/>
  <c r="T54" i="121"/>
  <c r="T53" i="121"/>
  <c r="T52" i="121"/>
  <c r="T51" i="121"/>
  <c r="T50" i="121"/>
  <c r="T49" i="121"/>
  <c r="T48" i="121"/>
  <c r="T47" i="121"/>
  <c r="T46" i="121"/>
  <c r="T45" i="121"/>
  <c r="T44" i="121"/>
  <c r="T43" i="121"/>
  <c r="T42" i="121"/>
  <c r="T41" i="121"/>
  <c r="T40" i="121"/>
  <c r="T39" i="121"/>
  <c r="T38" i="121"/>
  <c r="T37" i="121"/>
  <c r="T36" i="121"/>
  <c r="T35" i="121"/>
  <c r="T34" i="121"/>
  <c r="T33" i="121"/>
  <c r="T32" i="121"/>
  <c r="T31" i="121"/>
  <c r="T30" i="121"/>
  <c r="T28" i="121"/>
  <c r="T86" i="121" s="1"/>
  <c r="T27" i="121"/>
  <c r="T87" i="121" s="1"/>
  <c r="S20" i="121"/>
  <c r="S16" i="121"/>
  <c r="S85" i="121"/>
  <c r="S84" i="121"/>
  <c r="S83" i="121"/>
  <c r="S82" i="121"/>
  <c r="S81" i="121"/>
  <c r="S80" i="121"/>
  <c r="S79" i="121"/>
  <c r="S78" i="121"/>
  <c r="S76" i="121"/>
  <c r="S75" i="121"/>
  <c r="S74" i="121"/>
  <c r="S73" i="121"/>
  <c r="S72" i="121"/>
  <c r="S71" i="121"/>
  <c r="S70" i="121"/>
  <c r="S69" i="121"/>
  <c r="S68" i="121"/>
  <c r="S67" i="121"/>
  <c r="S66" i="121"/>
  <c r="S65" i="121"/>
  <c r="S64" i="121"/>
  <c r="S63" i="121"/>
  <c r="S62" i="121"/>
  <c r="S61" i="121"/>
  <c r="S60" i="121"/>
  <c r="S59" i="121"/>
  <c r="S58" i="121"/>
  <c r="S57" i="121"/>
  <c r="S56" i="121"/>
  <c r="S55" i="121"/>
  <c r="S54" i="121"/>
  <c r="S53" i="121"/>
  <c r="S52" i="121"/>
  <c r="S51" i="121"/>
  <c r="S50" i="121"/>
  <c r="S49" i="121"/>
  <c r="S48" i="121"/>
  <c r="S47" i="121"/>
  <c r="S46" i="121"/>
  <c r="S45" i="121"/>
  <c r="S44" i="121"/>
  <c r="S43" i="121"/>
  <c r="S42" i="121"/>
  <c r="S41" i="121"/>
  <c r="S40" i="121"/>
  <c r="S39" i="121"/>
  <c r="S38" i="121"/>
  <c r="S37" i="121"/>
  <c r="S36" i="121"/>
  <c r="S35" i="121"/>
  <c r="S34" i="121"/>
  <c r="S33" i="121"/>
  <c r="S32" i="121"/>
  <c r="S31" i="121"/>
  <c r="S30" i="121"/>
  <c r="S28" i="121"/>
  <c r="S86" i="121" s="1"/>
  <c r="S27" i="121"/>
  <c r="S87" i="121" s="1"/>
  <c r="R20" i="121"/>
  <c r="R16" i="121"/>
  <c r="R85" i="121"/>
  <c r="R84" i="121"/>
  <c r="R83" i="121"/>
  <c r="R82" i="121"/>
  <c r="R81" i="121"/>
  <c r="R80" i="121"/>
  <c r="R79" i="121"/>
  <c r="R78" i="121"/>
  <c r="R76" i="121"/>
  <c r="R75" i="121"/>
  <c r="R74" i="121"/>
  <c r="R73" i="121"/>
  <c r="R72" i="121"/>
  <c r="R71" i="121"/>
  <c r="R70" i="121"/>
  <c r="R69" i="121"/>
  <c r="R68" i="121"/>
  <c r="R67" i="121"/>
  <c r="R66" i="121"/>
  <c r="R65" i="121"/>
  <c r="R64" i="121"/>
  <c r="R63" i="121"/>
  <c r="R62" i="121"/>
  <c r="R61" i="121"/>
  <c r="R60" i="121"/>
  <c r="R59" i="121"/>
  <c r="R58" i="121"/>
  <c r="R57" i="121"/>
  <c r="R56" i="121"/>
  <c r="R55" i="121"/>
  <c r="R54" i="121"/>
  <c r="R53" i="121"/>
  <c r="R52" i="121"/>
  <c r="R51" i="121"/>
  <c r="R50" i="121"/>
  <c r="R49" i="121"/>
  <c r="R48" i="121"/>
  <c r="R47" i="121"/>
  <c r="R46" i="121"/>
  <c r="R45" i="121"/>
  <c r="R44" i="121"/>
  <c r="R43" i="121"/>
  <c r="R42" i="121"/>
  <c r="R41" i="121"/>
  <c r="R40" i="121"/>
  <c r="R39" i="121"/>
  <c r="R38" i="121"/>
  <c r="R37" i="121"/>
  <c r="R36" i="121"/>
  <c r="R35" i="121"/>
  <c r="R34" i="121"/>
  <c r="R33" i="121"/>
  <c r="R32" i="121"/>
  <c r="R31" i="121"/>
  <c r="R30" i="121"/>
  <c r="R28" i="121"/>
  <c r="R86" i="121" s="1"/>
  <c r="R27" i="121"/>
  <c r="R87" i="121" s="1"/>
  <c r="Q20" i="121"/>
  <c r="Q16" i="121"/>
  <c r="Q23" i="121"/>
  <c r="AH17" i="121"/>
  <c r="AH20" i="121" s="1"/>
  <c r="P20" i="121"/>
  <c r="P16" i="121"/>
  <c r="P69" i="121"/>
  <c r="P68" i="121"/>
  <c r="P67" i="121"/>
  <c r="P66" i="121"/>
  <c r="P65" i="121"/>
  <c r="P64" i="121"/>
  <c r="P63" i="121"/>
  <c r="P62" i="121"/>
  <c r="P61" i="121"/>
  <c r="P60" i="121"/>
  <c r="P59" i="121"/>
  <c r="P58" i="121"/>
  <c r="P57" i="121"/>
  <c r="P56" i="121"/>
  <c r="P55" i="121"/>
  <c r="P54" i="121"/>
  <c r="P53" i="121"/>
  <c r="P52" i="121"/>
  <c r="P51" i="121"/>
  <c r="P50" i="121"/>
  <c r="P49" i="121"/>
  <c r="P48" i="121"/>
  <c r="P47" i="121"/>
  <c r="P46" i="121"/>
  <c r="P45" i="121"/>
  <c r="P44" i="121"/>
  <c r="P43" i="121"/>
  <c r="P42" i="121"/>
  <c r="P41" i="121"/>
  <c r="P40" i="121"/>
  <c r="P39" i="121"/>
  <c r="P38" i="121"/>
  <c r="P37" i="121"/>
  <c r="P36" i="121"/>
  <c r="P35" i="121"/>
  <c r="P34" i="121"/>
  <c r="P33" i="121"/>
  <c r="P32" i="121"/>
  <c r="P31" i="121"/>
  <c r="P30" i="121"/>
  <c r="P28" i="121"/>
  <c r="P86" i="121" s="1"/>
  <c r="P27" i="121"/>
  <c r="P87" i="121" s="1"/>
  <c r="P24" i="121"/>
  <c r="O20" i="121"/>
  <c r="O16" i="121"/>
  <c r="O69" i="121"/>
  <c r="O68" i="121"/>
  <c r="O67" i="121"/>
  <c r="O66" i="121"/>
  <c r="O65" i="121"/>
  <c r="O64" i="121"/>
  <c r="O63" i="121"/>
  <c r="O62" i="121"/>
  <c r="O61" i="121"/>
  <c r="O60" i="121"/>
  <c r="O59" i="121"/>
  <c r="O58" i="121"/>
  <c r="O57" i="121"/>
  <c r="O56" i="121"/>
  <c r="O55" i="121"/>
  <c r="O54" i="121"/>
  <c r="O53" i="121"/>
  <c r="O52" i="121"/>
  <c r="O51" i="121"/>
  <c r="O50" i="121"/>
  <c r="O49" i="121"/>
  <c r="O48" i="121"/>
  <c r="O47" i="121"/>
  <c r="O46" i="121"/>
  <c r="O45" i="121"/>
  <c r="O44" i="121"/>
  <c r="O43" i="121"/>
  <c r="O42" i="121"/>
  <c r="O41" i="121"/>
  <c r="O40" i="121"/>
  <c r="O39" i="121"/>
  <c r="O38" i="121"/>
  <c r="O37" i="121"/>
  <c r="O36" i="121"/>
  <c r="O35" i="121"/>
  <c r="O34" i="121"/>
  <c r="O33" i="121"/>
  <c r="O32" i="121"/>
  <c r="O31" i="121"/>
  <c r="O30" i="121"/>
  <c r="O28" i="121"/>
  <c r="O86" i="121" s="1"/>
  <c r="O27" i="121"/>
  <c r="O87" i="121" s="1"/>
  <c r="O24" i="121"/>
  <c r="N20" i="121"/>
  <c r="N16" i="121"/>
  <c r="N69" i="121"/>
  <c r="N68" i="121"/>
  <c r="N67" i="121"/>
  <c r="N66" i="121"/>
  <c r="N65" i="121"/>
  <c r="N64" i="121"/>
  <c r="N63" i="121"/>
  <c r="N62" i="121"/>
  <c r="N61" i="121"/>
  <c r="N60" i="121"/>
  <c r="N59" i="121"/>
  <c r="N58" i="121"/>
  <c r="N57" i="121"/>
  <c r="N56" i="121"/>
  <c r="N55" i="121"/>
  <c r="N54" i="121"/>
  <c r="N53" i="121"/>
  <c r="N52" i="121"/>
  <c r="N51" i="121"/>
  <c r="N50" i="121"/>
  <c r="N49" i="121"/>
  <c r="N48" i="121"/>
  <c r="N47" i="121"/>
  <c r="N46" i="121"/>
  <c r="N45" i="121"/>
  <c r="N44" i="121"/>
  <c r="N43" i="121"/>
  <c r="N42" i="121"/>
  <c r="N41" i="121"/>
  <c r="N40" i="121"/>
  <c r="N39" i="121"/>
  <c r="N38" i="121"/>
  <c r="N37" i="121"/>
  <c r="N36" i="121"/>
  <c r="N35" i="121"/>
  <c r="N34" i="121"/>
  <c r="N33" i="121"/>
  <c r="N32" i="121"/>
  <c r="N31" i="121"/>
  <c r="N30" i="121"/>
  <c r="N28" i="121"/>
  <c r="N86" i="121" s="1"/>
  <c r="N27" i="121"/>
  <c r="N87" i="121" s="1"/>
  <c r="N24" i="121"/>
  <c r="M20" i="121"/>
  <c r="M16" i="121"/>
  <c r="M69" i="121"/>
  <c r="M68" i="121"/>
  <c r="M67" i="121"/>
  <c r="M66" i="121"/>
  <c r="M65" i="121"/>
  <c r="M64" i="121"/>
  <c r="M63" i="121"/>
  <c r="M62" i="121"/>
  <c r="M61" i="121"/>
  <c r="M60" i="121"/>
  <c r="M59" i="121"/>
  <c r="M58" i="121"/>
  <c r="M57" i="121"/>
  <c r="M56" i="121"/>
  <c r="M55" i="121"/>
  <c r="M54" i="121"/>
  <c r="M53" i="121"/>
  <c r="M52" i="121"/>
  <c r="M51" i="121"/>
  <c r="M50" i="121"/>
  <c r="M49" i="121"/>
  <c r="M48" i="121"/>
  <c r="M47" i="121"/>
  <c r="M46" i="121"/>
  <c r="M45" i="121"/>
  <c r="M44" i="121"/>
  <c r="M43" i="121"/>
  <c r="M42" i="121"/>
  <c r="M41" i="121"/>
  <c r="M40" i="121"/>
  <c r="M39" i="121"/>
  <c r="M38" i="121"/>
  <c r="M37" i="121"/>
  <c r="M36" i="121"/>
  <c r="M35" i="121"/>
  <c r="M34" i="121"/>
  <c r="M33" i="121"/>
  <c r="M32" i="121"/>
  <c r="M31" i="121"/>
  <c r="M30" i="121"/>
  <c r="M28" i="121"/>
  <c r="M86" i="121" s="1"/>
  <c r="M27" i="121"/>
  <c r="M87" i="121" s="1"/>
  <c r="M24" i="121"/>
  <c r="L20" i="121"/>
  <c r="L16" i="121"/>
  <c r="L69" i="121"/>
  <c r="L68" i="121"/>
  <c r="L67" i="121"/>
  <c r="L66" i="121"/>
  <c r="L65" i="121"/>
  <c r="L64" i="121"/>
  <c r="L63" i="121"/>
  <c r="L62" i="121"/>
  <c r="L61" i="121"/>
  <c r="L60" i="121"/>
  <c r="L59" i="121"/>
  <c r="L58" i="121"/>
  <c r="L57" i="121"/>
  <c r="L56" i="121"/>
  <c r="L55" i="121"/>
  <c r="L54" i="121"/>
  <c r="L53" i="121"/>
  <c r="L52" i="121"/>
  <c r="L51" i="121"/>
  <c r="L50" i="121"/>
  <c r="L49" i="121"/>
  <c r="L48" i="121"/>
  <c r="L47" i="121"/>
  <c r="L46" i="121"/>
  <c r="L45" i="121"/>
  <c r="L44" i="121"/>
  <c r="L43" i="121"/>
  <c r="L42" i="121"/>
  <c r="L41" i="121"/>
  <c r="L40" i="121"/>
  <c r="L39" i="121"/>
  <c r="L38" i="121"/>
  <c r="L37" i="121"/>
  <c r="L36" i="121"/>
  <c r="L35" i="121"/>
  <c r="L34" i="121"/>
  <c r="L33" i="121"/>
  <c r="L32" i="121"/>
  <c r="L31" i="121"/>
  <c r="L30" i="121"/>
  <c r="L28" i="121"/>
  <c r="L86" i="121" s="1"/>
  <c r="L27" i="121"/>
  <c r="L87" i="121" s="1"/>
  <c r="L24" i="121"/>
  <c r="K19" i="121"/>
  <c r="AK12" i="121"/>
  <c r="AK13" i="121"/>
  <c r="K20" i="121"/>
  <c r="K16" i="121"/>
  <c r="AK16" i="121" s="1"/>
  <c r="AK14" i="121"/>
  <c r="K23" i="121"/>
  <c r="AK17" i="121"/>
  <c r="J20" i="121"/>
  <c r="J16" i="121"/>
  <c r="J69" i="121"/>
  <c r="J68" i="121"/>
  <c r="J67" i="121"/>
  <c r="J66" i="121"/>
  <c r="J65" i="121"/>
  <c r="J64" i="121"/>
  <c r="J63" i="121"/>
  <c r="J62" i="121"/>
  <c r="J61" i="121"/>
  <c r="J60" i="121"/>
  <c r="J59" i="121"/>
  <c r="J58" i="121"/>
  <c r="J57" i="121"/>
  <c r="J56" i="121"/>
  <c r="J55" i="121"/>
  <c r="J54" i="121"/>
  <c r="J53" i="121"/>
  <c r="J52" i="121"/>
  <c r="J51" i="121"/>
  <c r="J50" i="121"/>
  <c r="J49" i="121"/>
  <c r="J48" i="121"/>
  <c r="J47" i="121"/>
  <c r="J46" i="121"/>
  <c r="J45" i="121"/>
  <c r="J44" i="121"/>
  <c r="J43" i="121"/>
  <c r="J42" i="121"/>
  <c r="J41" i="121"/>
  <c r="J40" i="121"/>
  <c r="J39" i="121"/>
  <c r="J38" i="121"/>
  <c r="J37" i="121"/>
  <c r="J36" i="121"/>
  <c r="J35" i="121"/>
  <c r="J34" i="121"/>
  <c r="J33" i="121"/>
  <c r="J32" i="121"/>
  <c r="J31" i="121"/>
  <c r="J30" i="121"/>
  <c r="J28" i="121"/>
  <c r="J86" i="121" s="1"/>
  <c r="J27" i="121"/>
  <c r="J87" i="121" s="1"/>
  <c r="J24" i="121"/>
  <c r="I20" i="121"/>
  <c r="I16" i="121"/>
  <c r="I69" i="121"/>
  <c r="I68" i="121"/>
  <c r="I67" i="121"/>
  <c r="I66" i="121"/>
  <c r="I65" i="121"/>
  <c r="I64" i="121"/>
  <c r="I63" i="121"/>
  <c r="I62" i="121"/>
  <c r="I61" i="121"/>
  <c r="I60" i="121"/>
  <c r="I59" i="121"/>
  <c r="I58" i="121"/>
  <c r="I57" i="121"/>
  <c r="I56" i="121"/>
  <c r="I55" i="121"/>
  <c r="I54" i="121"/>
  <c r="I53" i="121"/>
  <c r="I52" i="121"/>
  <c r="I51" i="121"/>
  <c r="I50" i="121"/>
  <c r="I49" i="121"/>
  <c r="I48" i="121"/>
  <c r="I47" i="121"/>
  <c r="I46" i="121"/>
  <c r="I45" i="121"/>
  <c r="I44" i="121"/>
  <c r="I43" i="121"/>
  <c r="I42" i="121"/>
  <c r="I41" i="121"/>
  <c r="I40" i="121"/>
  <c r="I39" i="121"/>
  <c r="I38" i="121"/>
  <c r="I37" i="121"/>
  <c r="I36" i="121"/>
  <c r="I35" i="121"/>
  <c r="I34" i="121"/>
  <c r="I33" i="121"/>
  <c r="I32" i="121"/>
  <c r="I31" i="121"/>
  <c r="I30" i="121"/>
  <c r="I28" i="121"/>
  <c r="I86" i="121" s="1"/>
  <c r="I27" i="121"/>
  <c r="I87" i="121" s="1"/>
  <c r="I24" i="121"/>
  <c r="H20" i="121"/>
  <c r="H16" i="121"/>
  <c r="H69" i="121"/>
  <c r="H68" i="121"/>
  <c r="H67" i="121"/>
  <c r="H66" i="121"/>
  <c r="H65" i="121"/>
  <c r="H64" i="121"/>
  <c r="H63" i="121"/>
  <c r="H62" i="121"/>
  <c r="H61" i="121"/>
  <c r="H60" i="121"/>
  <c r="H59" i="121"/>
  <c r="H58" i="121"/>
  <c r="H57" i="121"/>
  <c r="H56" i="121"/>
  <c r="H55" i="121"/>
  <c r="H54" i="121"/>
  <c r="H53" i="121"/>
  <c r="H52" i="121"/>
  <c r="H51" i="121"/>
  <c r="H50" i="121"/>
  <c r="H49" i="121"/>
  <c r="H48" i="121"/>
  <c r="H47" i="121"/>
  <c r="H46" i="121"/>
  <c r="H45" i="121"/>
  <c r="H44" i="121"/>
  <c r="H43" i="121"/>
  <c r="H42" i="121"/>
  <c r="H41" i="121"/>
  <c r="H40" i="121"/>
  <c r="H39" i="121"/>
  <c r="H38" i="121"/>
  <c r="H37" i="121"/>
  <c r="H36" i="121"/>
  <c r="H35" i="121"/>
  <c r="H34" i="121"/>
  <c r="H33" i="121"/>
  <c r="H32" i="121"/>
  <c r="H31" i="121"/>
  <c r="H30" i="121"/>
  <c r="H28" i="121"/>
  <c r="H86" i="121" s="1"/>
  <c r="H27" i="121"/>
  <c r="H87" i="121" s="1"/>
  <c r="H24" i="121"/>
  <c r="G20" i="121"/>
  <c r="G16" i="121"/>
  <c r="G69" i="121"/>
  <c r="G68" i="121"/>
  <c r="G67" i="121"/>
  <c r="G66" i="121"/>
  <c r="G65" i="121"/>
  <c r="G64" i="121"/>
  <c r="G63" i="121"/>
  <c r="G62" i="121"/>
  <c r="G61" i="121"/>
  <c r="G60" i="121"/>
  <c r="G59" i="121"/>
  <c r="G58" i="121"/>
  <c r="G57" i="121"/>
  <c r="G56" i="121"/>
  <c r="G55" i="121"/>
  <c r="G54" i="121"/>
  <c r="G53" i="121"/>
  <c r="G52" i="121"/>
  <c r="G51" i="121"/>
  <c r="G50" i="121"/>
  <c r="G49" i="121"/>
  <c r="G48" i="121"/>
  <c r="G47" i="121"/>
  <c r="G46" i="121"/>
  <c r="G45" i="121"/>
  <c r="G44" i="121"/>
  <c r="G43" i="121"/>
  <c r="G42" i="121"/>
  <c r="G41" i="121"/>
  <c r="G40" i="121"/>
  <c r="G39" i="121"/>
  <c r="G38" i="121"/>
  <c r="G37" i="121"/>
  <c r="G36" i="121"/>
  <c r="G35" i="121"/>
  <c r="G34" i="121"/>
  <c r="G33" i="121"/>
  <c r="G32" i="121"/>
  <c r="G31" i="121"/>
  <c r="G30" i="121"/>
  <c r="G28" i="121"/>
  <c r="G86" i="121" s="1"/>
  <c r="G27" i="121"/>
  <c r="G87" i="121" s="1"/>
  <c r="G24" i="121"/>
  <c r="F20" i="121"/>
  <c r="F16" i="121"/>
  <c r="F69" i="121"/>
  <c r="F68" i="121"/>
  <c r="F67" i="121"/>
  <c r="F66" i="121"/>
  <c r="F65" i="121"/>
  <c r="F64" i="121"/>
  <c r="F63" i="121"/>
  <c r="F62" i="121"/>
  <c r="F61" i="121"/>
  <c r="F60" i="121"/>
  <c r="F59" i="121"/>
  <c r="F58" i="121"/>
  <c r="F57" i="121"/>
  <c r="F56" i="121"/>
  <c r="F55" i="121"/>
  <c r="F54" i="121"/>
  <c r="F53" i="121"/>
  <c r="F52" i="121"/>
  <c r="F51" i="121"/>
  <c r="F50" i="121"/>
  <c r="F49" i="121"/>
  <c r="F48" i="121"/>
  <c r="F47" i="121"/>
  <c r="F46" i="121"/>
  <c r="F45" i="121"/>
  <c r="F44" i="121"/>
  <c r="F43" i="121"/>
  <c r="F42" i="121"/>
  <c r="F41" i="121"/>
  <c r="F40" i="121"/>
  <c r="F39" i="121"/>
  <c r="F38" i="121"/>
  <c r="F37" i="121"/>
  <c r="F36" i="121"/>
  <c r="F35" i="121"/>
  <c r="F34" i="121"/>
  <c r="F33" i="121"/>
  <c r="F32" i="121"/>
  <c r="F31" i="121"/>
  <c r="F30" i="121"/>
  <c r="F28" i="121"/>
  <c r="F86" i="121" s="1"/>
  <c r="F27" i="121"/>
  <c r="F87" i="121" s="1"/>
  <c r="F24" i="121"/>
  <c r="AM11" i="121"/>
  <c r="E19" i="121"/>
  <c r="AJ12" i="121"/>
  <c r="AG12" i="121"/>
  <c r="AD12" i="121"/>
  <c r="AJ13" i="121"/>
  <c r="AG13" i="121"/>
  <c r="AM13" i="121" s="1"/>
  <c r="AD13" i="121"/>
  <c r="AF13" i="121" s="1"/>
  <c r="E20" i="121"/>
  <c r="E16" i="121"/>
  <c r="AJ14" i="121"/>
  <c r="AG14" i="121"/>
  <c r="AD14" i="121"/>
  <c r="E23" i="121"/>
  <c r="AJ17" i="121"/>
  <c r="AG17" i="121"/>
  <c r="AM17" i="121" s="1"/>
  <c r="AD17" i="121"/>
  <c r="AF17" i="121" s="1"/>
  <c r="AF11" i="121"/>
  <c r="AK14" i="117"/>
  <c r="AK13" i="117"/>
  <c r="AK12" i="117"/>
  <c r="AJ13" i="117"/>
  <c r="Q86" i="120"/>
  <c r="Q87" i="120" s="1"/>
  <c r="R86" i="120"/>
  <c r="R87" i="120" s="1"/>
  <c r="S86" i="120"/>
  <c r="S87" i="120" s="1"/>
  <c r="T86" i="120"/>
  <c r="T87" i="120" s="1"/>
  <c r="U86" i="120"/>
  <c r="U87" i="120" s="1"/>
  <c r="V86" i="120"/>
  <c r="V87" i="120" s="1"/>
  <c r="W86" i="120"/>
  <c r="W87" i="120" s="1"/>
  <c r="X86" i="120"/>
  <c r="X87" i="120" s="1"/>
  <c r="Y86" i="120"/>
  <c r="Y87" i="120" s="1"/>
  <c r="Z86" i="120"/>
  <c r="Z87" i="120" s="1"/>
  <c r="AA86" i="120"/>
  <c r="AA87" i="120" s="1"/>
  <c r="AB86" i="120"/>
  <c r="AB87" i="120" s="1"/>
  <c r="AB20" i="120"/>
  <c r="AB16" i="120"/>
  <c r="AA20" i="120"/>
  <c r="AA16" i="120"/>
  <c r="Z20" i="120"/>
  <c r="Z16" i="120"/>
  <c r="Y20" i="120"/>
  <c r="Y16" i="120"/>
  <c r="X20" i="120"/>
  <c r="X16" i="120"/>
  <c r="W19" i="120"/>
  <c r="AL12" i="120"/>
  <c r="AL13" i="120"/>
  <c r="W20" i="120"/>
  <c r="W16" i="120"/>
  <c r="AL16" i="120" s="1"/>
  <c r="AL14" i="120"/>
  <c r="AL17" i="120"/>
  <c r="V20" i="120"/>
  <c r="V16" i="120"/>
  <c r="U20" i="120"/>
  <c r="U16" i="120"/>
  <c r="T20" i="120"/>
  <c r="T16" i="120"/>
  <c r="S20" i="120"/>
  <c r="S16" i="120"/>
  <c r="R20" i="120"/>
  <c r="R16" i="120"/>
  <c r="Q20" i="120"/>
  <c r="Q16" i="120"/>
  <c r="AH17" i="120"/>
  <c r="AH20" i="120" s="1"/>
  <c r="P20" i="120"/>
  <c r="P16" i="120"/>
  <c r="O20" i="120"/>
  <c r="O16" i="120"/>
  <c r="N20" i="120"/>
  <c r="N16" i="120"/>
  <c r="M20" i="120"/>
  <c r="M16" i="120"/>
  <c r="L20" i="120"/>
  <c r="L16" i="120"/>
  <c r="K19" i="120"/>
  <c r="AK12" i="120"/>
  <c r="AK13" i="120"/>
  <c r="K20" i="120"/>
  <c r="K16" i="120"/>
  <c r="AK16" i="120" s="1"/>
  <c r="AK14" i="120"/>
  <c r="AK17" i="120"/>
  <c r="J20" i="120"/>
  <c r="J16" i="120"/>
  <c r="I20" i="120"/>
  <c r="I16" i="120"/>
  <c r="H20" i="120"/>
  <c r="H16" i="120"/>
  <c r="G20" i="120"/>
  <c r="G16" i="120"/>
  <c r="F20" i="120"/>
  <c r="F16" i="120"/>
  <c r="AM11" i="120"/>
  <c r="E19" i="120"/>
  <c r="AJ12" i="120"/>
  <c r="AG12" i="120"/>
  <c r="AD12" i="120"/>
  <c r="AJ13" i="120"/>
  <c r="AG13" i="120"/>
  <c r="AM13" i="120" s="1"/>
  <c r="AD13" i="120"/>
  <c r="AF13" i="120" s="1"/>
  <c r="E20" i="120"/>
  <c r="E16" i="120"/>
  <c r="AJ14" i="120"/>
  <c r="AG14" i="120"/>
  <c r="AD14" i="120"/>
  <c r="AJ17" i="120"/>
  <c r="AG17" i="120"/>
  <c r="AM17" i="120" s="1"/>
  <c r="AD17" i="120"/>
  <c r="AF17" i="120" s="1"/>
  <c r="AF11" i="120"/>
  <c r="AM11" i="117"/>
  <c r="AF11" i="117"/>
  <c r="E192" i="65"/>
  <c r="E193" i="65" s="1"/>
  <c r="H191" i="65"/>
  <c r="E181" i="65"/>
  <c r="E182" i="65" s="1"/>
  <c r="H180" i="65"/>
  <c r="E171" i="65"/>
  <c r="F171" i="65"/>
  <c r="J168" i="65"/>
  <c r="AL53" i="82"/>
  <c r="AC181" i="91" l="1"/>
  <c r="AC179" i="91"/>
  <c r="AC171" i="91"/>
  <c r="AC210" i="91"/>
  <c r="AC169" i="91"/>
  <c r="AC199" i="91"/>
  <c r="AC187" i="91"/>
  <c r="AC33" i="91"/>
  <c r="AC98" i="91"/>
  <c r="AM116" i="85"/>
  <c r="AM118" i="85"/>
  <c r="AA50" i="73"/>
  <c r="E85" i="121"/>
  <c r="E84" i="121"/>
  <c r="E83" i="121"/>
  <c r="E82" i="121"/>
  <c r="E81" i="121"/>
  <c r="E80" i="121"/>
  <c r="E79" i="121"/>
  <c r="E78" i="121"/>
  <c r="E74" i="121"/>
  <c r="E73" i="121"/>
  <c r="E72" i="121"/>
  <c r="E71" i="121"/>
  <c r="E70" i="121"/>
  <c r="E69" i="121"/>
  <c r="E68" i="121"/>
  <c r="E67" i="121"/>
  <c r="E66" i="121"/>
  <c r="E65" i="121"/>
  <c r="E64" i="121"/>
  <c r="E63" i="121"/>
  <c r="E62" i="121"/>
  <c r="E61" i="121"/>
  <c r="E60" i="121"/>
  <c r="E59" i="121"/>
  <c r="E58" i="121"/>
  <c r="E57" i="121"/>
  <c r="E56" i="121"/>
  <c r="E55" i="121"/>
  <c r="E54" i="121"/>
  <c r="E53" i="121"/>
  <c r="E52" i="121"/>
  <c r="E51" i="121"/>
  <c r="E50" i="121"/>
  <c r="E49" i="121"/>
  <c r="E48" i="121"/>
  <c r="E47" i="121"/>
  <c r="E46" i="121"/>
  <c r="E45" i="121"/>
  <c r="E44" i="121"/>
  <c r="E43" i="121"/>
  <c r="E42" i="121"/>
  <c r="E41" i="121"/>
  <c r="E40" i="121"/>
  <c r="E39" i="121"/>
  <c r="E38" i="121"/>
  <c r="E37" i="121"/>
  <c r="E36" i="121"/>
  <c r="E35" i="121"/>
  <c r="E34" i="121"/>
  <c r="E33" i="121"/>
  <c r="E32" i="121"/>
  <c r="E31" i="121"/>
  <c r="E30" i="121"/>
  <c r="E28" i="121"/>
  <c r="E27" i="121"/>
  <c r="E24" i="121"/>
  <c r="AJ23" i="121"/>
  <c r="AG23" i="121"/>
  <c r="AD23" i="121"/>
  <c r="AD20" i="121"/>
  <c r="AF14" i="121"/>
  <c r="AG20" i="121"/>
  <c r="AM14" i="121"/>
  <c r="AJ20" i="121"/>
  <c r="AJ16" i="121"/>
  <c r="AG16" i="121"/>
  <c r="AM16" i="121" s="1"/>
  <c r="AD16" i="121"/>
  <c r="AF16" i="121" s="1"/>
  <c r="AD19" i="121"/>
  <c r="AF12" i="121"/>
  <c r="AG19" i="121"/>
  <c r="AM12" i="121"/>
  <c r="AJ19" i="121"/>
  <c r="AK85" i="121"/>
  <c r="AK84" i="121"/>
  <c r="AK83" i="121"/>
  <c r="AK82" i="121"/>
  <c r="AK81" i="121"/>
  <c r="AK80" i="121"/>
  <c r="AK79" i="121"/>
  <c r="AK78" i="121"/>
  <c r="AK77" i="121"/>
  <c r="AK76" i="121"/>
  <c r="AK75" i="121"/>
  <c r="AK74" i="121"/>
  <c r="AK73" i="121"/>
  <c r="AK72" i="121"/>
  <c r="AK71" i="121"/>
  <c r="AK70" i="121"/>
  <c r="K69" i="121"/>
  <c r="AK69" i="121" s="1"/>
  <c r="K68" i="121"/>
  <c r="AK68" i="121" s="1"/>
  <c r="K67" i="121"/>
  <c r="AK67" i="121" s="1"/>
  <c r="K66" i="121"/>
  <c r="AK66" i="121" s="1"/>
  <c r="K65" i="121"/>
  <c r="AK65" i="121" s="1"/>
  <c r="K64" i="121"/>
  <c r="AK64" i="121" s="1"/>
  <c r="K63" i="121"/>
  <c r="AK63" i="121" s="1"/>
  <c r="K62" i="121"/>
  <c r="AK62" i="121" s="1"/>
  <c r="K61" i="121"/>
  <c r="AK61" i="121" s="1"/>
  <c r="K60" i="121"/>
  <c r="AK60" i="121" s="1"/>
  <c r="K59" i="121"/>
  <c r="AK59" i="121" s="1"/>
  <c r="K58" i="121"/>
  <c r="AK58" i="121" s="1"/>
  <c r="K57" i="121"/>
  <c r="AK57" i="121" s="1"/>
  <c r="K56" i="121"/>
  <c r="AK56" i="121" s="1"/>
  <c r="K55" i="121"/>
  <c r="AK55" i="121" s="1"/>
  <c r="K54" i="121"/>
  <c r="AK54" i="121" s="1"/>
  <c r="K53" i="121"/>
  <c r="AK53" i="121" s="1"/>
  <c r="K52" i="121"/>
  <c r="AK52" i="121" s="1"/>
  <c r="K51" i="121"/>
  <c r="AK51" i="121" s="1"/>
  <c r="K50" i="121"/>
  <c r="AK50" i="121" s="1"/>
  <c r="K49" i="121"/>
  <c r="AK49" i="121" s="1"/>
  <c r="K48" i="121"/>
  <c r="AK48" i="121" s="1"/>
  <c r="K47" i="121"/>
  <c r="AK47" i="121" s="1"/>
  <c r="K46" i="121"/>
  <c r="AK46" i="121" s="1"/>
  <c r="K45" i="121"/>
  <c r="AK45" i="121" s="1"/>
  <c r="K44" i="121"/>
  <c r="AK44" i="121" s="1"/>
  <c r="K43" i="121"/>
  <c r="AK43" i="121" s="1"/>
  <c r="K42" i="121"/>
  <c r="AK42" i="121" s="1"/>
  <c r="K41" i="121"/>
  <c r="AK41" i="121" s="1"/>
  <c r="K40" i="121"/>
  <c r="AK40" i="121" s="1"/>
  <c r="K39" i="121"/>
  <c r="AK39" i="121" s="1"/>
  <c r="K38" i="121"/>
  <c r="AK38" i="121" s="1"/>
  <c r="K37" i="121"/>
  <c r="AK37" i="121" s="1"/>
  <c r="K36" i="121"/>
  <c r="AK36" i="121" s="1"/>
  <c r="K35" i="121"/>
  <c r="AK35" i="121" s="1"/>
  <c r="K34" i="121"/>
  <c r="AK34" i="121" s="1"/>
  <c r="K33" i="121"/>
  <c r="AK33" i="121" s="1"/>
  <c r="K32" i="121"/>
  <c r="AK32" i="121" s="1"/>
  <c r="K31" i="121"/>
  <c r="AK31" i="121" s="1"/>
  <c r="K30" i="121"/>
  <c r="AK30" i="121" s="1"/>
  <c r="AK29" i="121"/>
  <c r="K28" i="121"/>
  <c r="K27" i="121"/>
  <c r="K24" i="121"/>
  <c r="AK23" i="121"/>
  <c r="AK20" i="121"/>
  <c r="AK19" i="121"/>
  <c r="Q85" i="121"/>
  <c r="Q84" i="121"/>
  <c r="Q83" i="121"/>
  <c r="Q82" i="121"/>
  <c r="Q81" i="121"/>
  <c r="Q80" i="121"/>
  <c r="Q79" i="121"/>
  <c r="Q78" i="121"/>
  <c r="Q76" i="121"/>
  <c r="Q75" i="121"/>
  <c r="Q74" i="121"/>
  <c r="Q73" i="121"/>
  <c r="Q72" i="121"/>
  <c r="Q71" i="121"/>
  <c r="Q70" i="121"/>
  <c r="Q69" i="121"/>
  <c r="Q68" i="121"/>
  <c r="Q67" i="121"/>
  <c r="Q66" i="121"/>
  <c r="Q65" i="121"/>
  <c r="Q64" i="121"/>
  <c r="Q63" i="121"/>
  <c r="Q62" i="121"/>
  <c r="Q61" i="121"/>
  <c r="Q60" i="121"/>
  <c r="Q59" i="121"/>
  <c r="Q58" i="121"/>
  <c r="Q57" i="121"/>
  <c r="Q56" i="121"/>
  <c r="Q55" i="121"/>
  <c r="Q54" i="121"/>
  <c r="Q53" i="121"/>
  <c r="Q52" i="121"/>
  <c r="Q51" i="121"/>
  <c r="Q50" i="121"/>
  <c r="Q49" i="121"/>
  <c r="Q48" i="121"/>
  <c r="Q47" i="121"/>
  <c r="Q46" i="121"/>
  <c r="Q45" i="121"/>
  <c r="Q44" i="121"/>
  <c r="Q43" i="121"/>
  <c r="Q42" i="121"/>
  <c r="Q41" i="121"/>
  <c r="Q40" i="121"/>
  <c r="Q39" i="121"/>
  <c r="Q38" i="121"/>
  <c r="Q37" i="121"/>
  <c r="Q36" i="121"/>
  <c r="Q35" i="121"/>
  <c r="Q34" i="121"/>
  <c r="Q33" i="121"/>
  <c r="Q32" i="121"/>
  <c r="Q31" i="121"/>
  <c r="Q30" i="121"/>
  <c r="Q28" i="121"/>
  <c r="Q86" i="121" s="1"/>
  <c r="Q27" i="121"/>
  <c r="Q87" i="121" s="1"/>
  <c r="W85" i="121"/>
  <c r="W84" i="121"/>
  <c r="W83" i="121"/>
  <c r="W82" i="121"/>
  <c r="W81" i="121"/>
  <c r="W80" i="121"/>
  <c r="W79" i="121"/>
  <c r="W78" i="121"/>
  <c r="W76" i="121"/>
  <c r="W75" i="121"/>
  <c r="W74" i="121"/>
  <c r="W73" i="121"/>
  <c r="W72" i="121"/>
  <c r="W71" i="121"/>
  <c r="W70" i="121"/>
  <c r="W69" i="121"/>
  <c r="W68" i="121"/>
  <c r="W67" i="121"/>
  <c r="W66" i="121"/>
  <c r="W65" i="121"/>
  <c r="W64" i="121"/>
  <c r="W63" i="121"/>
  <c r="W62" i="121"/>
  <c r="W61" i="121"/>
  <c r="W60" i="121"/>
  <c r="W59" i="121"/>
  <c r="W58" i="121"/>
  <c r="W57" i="121"/>
  <c r="W56" i="121"/>
  <c r="W55" i="121"/>
  <c r="W54" i="121"/>
  <c r="W53" i="121"/>
  <c r="W52" i="121"/>
  <c r="W51" i="121"/>
  <c r="W50" i="121"/>
  <c r="W49" i="121"/>
  <c r="W48" i="121"/>
  <c r="W47" i="121"/>
  <c r="W46" i="121"/>
  <c r="W45" i="121"/>
  <c r="W44" i="121"/>
  <c r="W43" i="121"/>
  <c r="W42" i="121"/>
  <c r="W41" i="121"/>
  <c r="W40" i="121"/>
  <c r="W39" i="121"/>
  <c r="W38" i="121"/>
  <c r="W37" i="121"/>
  <c r="W36" i="121"/>
  <c r="W35" i="121"/>
  <c r="W34" i="121"/>
  <c r="W33" i="121"/>
  <c r="W32" i="121"/>
  <c r="W31" i="121"/>
  <c r="W30" i="121"/>
  <c r="W28" i="121"/>
  <c r="W86" i="121" s="1"/>
  <c r="W27" i="121"/>
  <c r="W87" i="121" s="1"/>
  <c r="AL20" i="121"/>
  <c r="AL19" i="121"/>
  <c r="E85" i="120"/>
  <c r="E84" i="120"/>
  <c r="E83" i="120"/>
  <c r="E82" i="120"/>
  <c r="E80" i="120"/>
  <c r="E78" i="120"/>
  <c r="E76" i="120"/>
  <c r="E74" i="120"/>
  <c r="E73" i="120"/>
  <c r="E72" i="120"/>
  <c r="E71" i="120"/>
  <c r="E70" i="120"/>
  <c r="E69" i="120"/>
  <c r="E68" i="120"/>
  <c r="E67" i="120"/>
  <c r="E66" i="120"/>
  <c r="E65" i="120"/>
  <c r="E64" i="120"/>
  <c r="E62" i="120"/>
  <c r="E61" i="120"/>
  <c r="E60" i="120"/>
  <c r="E59" i="120"/>
  <c r="E58" i="120"/>
  <c r="E57" i="120"/>
  <c r="E56" i="120"/>
  <c r="E55" i="120"/>
  <c r="E54" i="120"/>
  <c r="E53" i="120"/>
  <c r="E52" i="120"/>
  <c r="E51" i="120"/>
  <c r="E50" i="120"/>
  <c r="E49" i="120"/>
  <c r="E48" i="120"/>
  <c r="E47" i="120"/>
  <c r="E46" i="120"/>
  <c r="E45" i="120"/>
  <c r="E44" i="120"/>
  <c r="E43" i="120"/>
  <c r="E42" i="120"/>
  <c r="E41" i="120"/>
  <c r="E40" i="120"/>
  <c r="E39" i="120"/>
  <c r="E38" i="120"/>
  <c r="E37" i="120"/>
  <c r="E36" i="120"/>
  <c r="E35" i="120"/>
  <c r="E34" i="120"/>
  <c r="E33" i="120"/>
  <c r="E32" i="120"/>
  <c r="E31" i="120"/>
  <c r="E30" i="120"/>
  <c r="E29" i="120"/>
  <c r="E28" i="120"/>
  <c r="E27" i="120"/>
  <c r="E24" i="120"/>
  <c r="AJ23" i="120"/>
  <c r="AG23" i="120"/>
  <c r="AD23" i="120"/>
  <c r="AD20" i="120"/>
  <c r="AF14" i="120"/>
  <c r="AG20" i="120"/>
  <c r="AM14" i="120"/>
  <c r="AJ20" i="120"/>
  <c r="AJ16" i="120"/>
  <c r="AG16" i="120"/>
  <c r="AM16" i="120" s="1"/>
  <c r="AD16" i="120"/>
  <c r="AF16" i="120" s="1"/>
  <c r="AD19" i="120"/>
  <c r="AF12" i="120"/>
  <c r="AG19" i="120"/>
  <c r="AM12" i="120"/>
  <c r="AJ19" i="120"/>
  <c r="F85" i="120"/>
  <c r="F84" i="120"/>
  <c r="F83" i="120"/>
  <c r="F82" i="120"/>
  <c r="F80" i="120"/>
  <c r="F78" i="120"/>
  <c r="F76" i="120"/>
  <c r="F74" i="120"/>
  <c r="F73" i="120"/>
  <c r="F72" i="120"/>
  <c r="F71" i="120"/>
  <c r="F70" i="120"/>
  <c r="F69" i="120"/>
  <c r="F68" i="120"/>
  <c r="F67" i="120"/>
  <c r="F66" i="120"/>
  <c r="F65" i="120"/>
  <c r="F64" i="120"/>
  <c r="F62" i="120"/>
  <c r="F61" i="120"/>
  <c r="F60" i="120"/>
  <c r="F59" i="120"/>
  <c r="F58" i="120"/>
  <c r="F57" i="120"/>
  <c r="F56" i="120"/>
  <c r="F55" i="120"/>
  <c r="F54" i="120"/>
  <c r="F53" i="120"/>
  <c r="F52" i="120"/>
  <c r="F51" i="120"/>
  <c r="F50" i="120"/>
  <c r="F49" i="120"/>
  <c r="F48" i="120"/>
  <c r="F47" i="120"/>
  <c r="F46" i="120"/>
  <c r="F45" i="120"/>
  <c r="F44" i="120"/>
  <c r="F43" i="120"/>
  <c r="F42" i="120"/>
  <c r="F41" i="120"/>
  <c r="F40" i="120"/>
  <c r="F39" i="120"/>
  <c r="F38" i="120"/>
  <c r="F37" i="120"/>
  <c r="F36" i="120"/>
  <c r="F35" i="120"/>
  <c r="F34" i="120"/>
  <c r="F33" i="120"/>
  <c r="F32" i="120"/>
  <c r="F31" i="120"/>
  <c r="F30" i="120"/>
  <c r="F29" i="120"/>
  <c r="F28" i="120"/>
  <c r="F86" i="120" s="1"/>
  <c r="F27" i="120"/>
  <c r="F87" i="120" s="1"/>
  <c r="F24" i="120"/>
  <c r="G85" i="120"/>
  <c r="G84" i="120"/>
  <c r="G83" i="120"/>
  <c r="G82" i="120"/>
  <c r="G80" i="120"/>
  <c r="G78" i="120"/>
  <c r="G76" i="120"/>
  <c r="G74" i="120"/>
  <c r="G73" i="120"/>
  <c r="G72" i="120"/>
  <c r="G71" i="120"/>
  <c r="G70" i="120"/>
  <c r="G69" i="120"/>
  <c r="G68" i="120"/>
  <c r="G67" i="120"/>
  <c r="G66" i="120"/>
  <c r="G65" i="120"/>
  <c r="G64" i="120"/>
  <c r="G62" i="120"/>
  <c r="G61" i="120"/>
  <c r="G60" i="120"/>
  <c r="G59" i="120"/>
  <c r="G58" i="120"/>
  <c r="G57" i="120"/>
  <c r="G56" i="120"/>
  <c r="G55" i="120"/>
  <c r="G54" i="120"/>
  <c r="G53" i="120"/>
  <c r="G52" i="120"/>
  <c r="G51" i="120"/>
  <c r="G50" i="120"/>
  <c r="G49" i="120"/>
  <c r="G48" i="120"/>
  <c r="G47" i="120"/>
  <c r="G46" i="120"/>
  <c r="G45" i="120"/>
  <c r="G44" i="120"/>
  <c r="G43" i="120"/>
  <c r="G42" i="120"/>
  <c r="G41" i="120"/>
  <c r="G40" i="120"/>
  <c r="G39" i="120"/>
  <c r="G38" i="120"/>
  <c r="G37" i="120"/>
  <c r="G36" i="120"/>
  <c r="G35" i="120"/>
  <c r="G34" i="120"/>
  <c r="G33" i="120"/>
  <c r="G32" i="120"/>
  <c r="G31" i="120"/>
  <c r="G30" i="120"/>
  <c r="G29" i="120"/>
  <c r="G28" i="120"/>
  <c r="G86" i="120" s="1"/>
  <c r="G27" i="120"/>
  <c r="G87" i="120" s="1"/>
  <c r="G24" i="120"/>
  <c r="H85" i="120"/>
  <c r="H84" i="120"/>
  <c r="H83" i="120"/>
  <c r="H82" i="120"/>
  <c r="H80" i="120"/>
  <c r="H78" i="120"/>
  <c r="H76" i="120"/>
  <c r="H74" i="120"/>
  <c r="H73" i="120"/>
  <c r="H72" i="120"/>
  <c r="H71" i="120"/>
  <c r="H70" i="120"/>
  <c r="H69" i="120"/>
  <c r="H68" i="120"/>
  <c r="H67" i="120"/>
  <c r="H66" i="120"/>
  <c r="H65" i="120"/>
  <c r="H64" i="120"/>
  <c r="H62" i="120"/>
  <c r="H61" i="120"/>
  <c r="H60" i="120"/>
  <c r="H59" i="120"/>
  <c r="H58" i="120"/>
  <c r="H57" i="120"/>
  <c r="H56" i="120"/>
  <c r="H55" i="120"/>
  <c r="H54" i="120"/>
  <c r="H53" i="120"/>
  <c r="H52" i="120"/>
  <c r="H51" i="120"/>
  <c r="H50" i="120"/>
  <c r="H49" i="120"/>
  <c r="H48" i="120"/>
  <c r="H47" i="120"/>
  <c r="H46" i="120"/>
  <c r="H45" i="120"/>
  <c r="H44" i="120"/>
  <c r="H43" i="120"/>
  <c r="H42" i="120"/>
  <c r="H41" i="120"/>
  <c r="H40" i="120"/>
  <c r="H39" i="120"/>
  <c r="H38" i="120"/>
  <c r="H37" i="120"/>
  <c r="H36" i="120"/>
  <c r="H35" i="120"/>
  <c r="H34" i="120"/>
  <c r="H33" i="120"/>
  <c r="H32" i="120"/>
  <c r="H31" i="120"/>
  <c r="H30" i="120"/>
  <c r="H29" i="120"/>
  <c r="H28" i="120"/>
  <c r="H86" i="120" s="1"/>
  <c r="H27" i="120"/>
  <c r="H87" i="120" s="1"/>
  <c r="H24" i="120"/>
  <c r="I85" i="120"/>
  <c r="I84" i="120"/>
  <c r="I83" i="120"/>
  <c r="I82" i="120"/>
  <c r="I80" i="120"/>
  <c r="I78" i="120"/>
  <c r="I76" i="120"/>
  <c r="I74" i="120"/>
  <c r="I73" i="120"/>
  <c r="I72" i="120"/>
  <c r="I71" i="120"/>
  <c r="I70" i="120"/>
  <c r="I69" i="120"/>
  <c r="I68" i="120"/>
  <c r="I67" i="120"/>
  <c r="I66" i="120"/>
  <c r="I65" i="120"/>
  <c r="I64" i="120"/>
  <c r="I62" i="120"/>
  <c r="I61" i="120"/>
  <c r="I60" i="120"/>
  <c r="I59" i="120"/>
  <c r="I58" i="120"/>
  <c r="I57" i="120"/>
  <c r="I56" i="120"/>
  <c r="I55" i="120"/>
  <c r="I54" i="120"/>
  <c r="I53" i="120"/>
  <c r="I52" i="120"/>
  <c r="I51" i="120"/>
  <c r="I50" i="120"/>
  <c r="I49" i="120"/>
  <c r="I48" i="120"/>
  <c r="I47" i="120"/>
  <c r="I46" i="120"/>
  <c r="I45" i="120"/>
  <c r="I44" i="120"/>
  <c r="I43" i="120"/>
  <c r="I42" i="120"/>
  <c r="I41" i="120"/>
  <c r="I40" i="120"/>
  <c r="I39" i="120"/>
  <c r="I38" i="120"/>
  <c r="I37" i="120"/>
  <c r="I36" i="120"/>
  <c r="I35" i="120"/>
  <c r="I34" i="120"/>
  <c r="I33" i="120"/>
  <c r="I32" i="120"/>
  <c r="I31" i="120"/>
  <c r="I30" i="120"/>
  <c r="I29" i="120"/>
  <c r="I28" i="120"/>
  <c r="I86" i="120" s="1"/>
  <c r="I27" i="120"/>
  <c r="I87" i="120" s="1"/>
  <c r="I24" i="120"/>
  <c r="J85" i="120"/>
  <c r="J84" i="120"/>
  <c r="J83" i="120"/>
  <c r="J82" i="120"/>
  <c r="J80" i="120"/>
  <c r="J78" i="120"/>
  <c r="J76" i="120"/>
  <c r="J74" i="120"/>
  <c r="J73" i="120"/>
  <c r="J72" i="120"/>
  <c r="J71" i="120"/>
  <c r="J70" i="120"/>
  <c r="J69" i="120"/>
  <c r="J68" i="120"/>
  <c r="J67" i="120"/>
  <c r="J66" i="120"/>
  <c r="J65" i="120"/>
  <c r="J64" i="120"/>
  <c r="J62" i="120"/>
  <c r="J61" i="120"/>
  <c r="J60" i="120"/>
  <c r="J59" i="120"/>
  <c r="J58" i="120"/>
  <c r="J57" i="120"/>
  <c r="J56" i="120"/>
  <c r="J55" i="120"/>
  <c r="J54" i="120"/>
  <c r="J53" i="120"/>
  <c r="J52" i="120"/>
  <c r="J51" i="120"/>
  <c r="J50" i="120"/>
  <c r="J49" i="120"/>
  <c r="J48" i="120"/>
  <c r="J47" i="120"/>
  <c r="J46" i="120"/>
  <c r="J45" i="120"/>
  <c r="J44" i="120"/>
  <c r="J43" i="120"/>
  <c r="J42" i="120"/>
  <c r="J41" i="120"/>
  <c r="J40" i="120"/>
  <c r="J39" i="120"/>
  <c r="J38" i="120"/>
  <c r="J37" i="120"/>
  <c r="J36" i="120"/>
  <c r="J35" i="120"/>
  <c r="J34" i="120"/>
  <c r="J33" i="120"/>
  <c r="J32" i="120"/>
  <c r="J31" i="120"/>
  <c r="J30" i="120"/>
  <c r="J29" i="120"/>
  <c r="J28" i="120"/>
  <c r="J86" i="120" s="1"/>
  <c r="J27" i="120"/>
  <c r="J87" i="120" s="1"/>
  <c r="J24" i="120"/>
  <c r="K85" i="120"/>
  <c r="K84" i="120"/>
  <c r="K83" i="120"/>
  <c r="K82" i="120"/>
  <c r="K80" i="120"/>
  <c r="K78" i="120"/>
  <c r="K76" i="120"/>
  <c r="K74" i="120"/>
  <c r="K73" i="120"/>
  <c r="K72" i="120"/>
  <c r="K71" i="120"/>
  <c r="K70" i="120"/>
  <c r="K69" i="120"/>
  <c r="K68" i="120"/>
  <c r="K67" i="120"/>
  <c r="K66" i="120"/>
  <c r="K65" i="120"/>
  <c r="K64" i="120"/>
  <c r="K62" i="120"/>
  <c r="K61" i="120"/>
  <c r="K60" i="120"/>
  <c r="K59" i="120"/>
  <c r="K58" i="120"/>
  <c r="K57" i="120"/>
  <c r="K56" i="120"/>
  <c r="K55" i="120"/>
  <c r="K54" i="120"/>
  <c r="K53" i="120"/>
  <c r="K52" i="120"/>
  <c r="K51" i="120"/>
  <c r="K50" i="120"/>
  <c r="K49" i="120"/>
  <c r="K48" i="120"/>
  <c r="K47" i="120"/>
  <c r="K46" i="120"/>
  <c r="K45" i="120"/>
  <c r="K44" i="120"/>
  <c r="K43" i="120"/>
  <c r="K42" i="120"/>
  <c r="K41" i="120"/>
  <c r="K40" i="120"/>
  <c r="K39" i="120"/>
  <c r="K38" i="120"/>
  <c r="K37" i="120"/>
  <c r="K36" i="120"/>
  <c r="K35" i="120"/>
  <c r="K34" i="120"/>
  <c r="K33" i="120"/>
  <c r="K32" i="120"/>
  <c r="K31" i="120"/>
  <c r="K30" i="120"/>
  <c r="K29" i="120"/>
  <c r="K28" i="120"/>
  <c r="K27" i="120"/>
  <c r="K24" i="120"/>
  <c r="AK23" i="120"/>
  <c r="AK20" i="120"/>
  <c r="AK19" i="120"/>
  <c r="L85" i="120"/>
  <c r="L84" i="120"/>
  <c r="L83" i="120"/>
  <c r="L82" i="120"/>
  <c r="L80" i="120"/>
  <c r="L78" i="120"/>
  <c r="L76" i="120"/>
  <c r="L74" i="120"/>
  <c r="L73" i="120"/>
  <c r="L72" i="120"/>
  <c r="L71" i="120"/>
  <c r="L70" i="120"/>
  <c r="L69" i="120"/>
  <c r="L68" i="120"/>
  <c r="L67" i="120"/>
  <c r="L66" i="120"/>
  <c r="L65" i="120"/>
  <c r="L64" i="120"/>
  <c r="L62" i="120"/>
  <c r="L61" i="120"/>
  <c r="L60" i="120"/>
  <c r="L59" i="120"/>
  <c r="L58" i="120"/>
  <c r="L57" i="120"/>
  <c r="L56" i="120"/>
  <c r="L55" i="120"/>
  <c r="L54" i="120"/>
  <c r="L53" i="120"/>
  <c r="L52" i="120"/>
  <c r="L51" i="120"/>
  <c r="L50" i="120"/>
  <c r="L49" i="120"/>
  <c r="L48" i="120"/>
  <c r="L47" i="120"/>
  <c r="L46" i="120"/>
  <c r="L45" i="120"/>
  <c r="L44" i="120"/>
  <c r="L43" i="120"/>
  <c r="L42" i="120"/>
  <c r="L41" i="120"/>
  <c r="L40" i="120"/>
  <c r="L39" i="120"/>
  <c r="L38" i="120"/>
  <c r="L37" i="120"/>
  <c r="L36" i="120"/>
  <c r="L35" i="120"/>
  <c r="L34" i="120"/>
  <c r="L33" i="120"/>
  <c r="L32" i="120"/>
  <c r="L31" i="120"/>
  <c r="L30" i="120"/>
  <c r="L29" i="120"/>
  <c r="L28" i="120"/>
  <c r="L86" i="120" s="1"/>
  <c r="L27" i="120"/>
  <c r="L87" i="120" s="1"/>
  <c r="L24" i="120"/>
  <c r="M85" i="120"/>
  <c r="M84" i="120"/>
  <c r="M83" i="120"/>
  <c r="M82" i="120"/>
  <c r="M80" i="120"/>
  <c r="M78" i="120"/>
  <c r="M76" i="120"/>
  <c r="M74" i="120"/>
  <c r="M73" i="120"/>
  <c r="M72" i="120"/>
  <c r="M71" i="120"/>
  <c r="M70" i="120"/>
  <c r="M69" i="120"/>
  <c r="M68" i="120"/>
  <c r="M67" i="120"/>
  <c r="M66" i="120"/>
  <c r="M65" i="120"/>
  <c r="M64" i="120"/>
  <c r="M62" i="120"/>
  <c r="M61" i="120"/>
  <c r="M60" i="120"/>
  <c r="M59" i="120"/>
  <c r="M58" i="120"/>
  <c r="M57" i="120"/>
  <c r="M56" i="120"/>
  <c r="M55" i="120"/>
  <c r="M54" i="120"/>
  <c r="M53" i="120"/>
  <c r="M52" i="120"/>
  <c r="M51" i="120"/>
  <c r="M50" i="120"/>
  <c r="M49" i="120"/>
  <c r="M48" i="120"/>
  <c r="M47" i="120"/>
  <c r="M46" i="120"/>
  <c r="M45" i="120"/>
  <c r="M44" i="120"/>
  <c r="M43" i="120"/>
  <c r="M42" i="120"/>
  <c r="M41" i="120"/>
  <c r="M40" i="120"/>
  <c r="M39" i="120"/>
  <c r="M38" i="120"/>
  <c r="M37" i="120"/>
  <c r="M36" i="120"/>
  <c r="M35" i="120"/>
  <c r="M34" i="120"/>
  <c r="M33" i="120"/>
  <c r="M32" i="120"/>
  <c r="M31" i="120"/>
  <c r="M30" i="120"/>
  <c r="M29" i="120"/>
  <c r="M28" i="120"/>
  <c r="M86" i="120" s="1"/>
  <c r="M27" i="120"/>
  <c r="M87" i="120" s="1"/>
  <c r="M24" i="120"/>
  <c r="N85" i="120"/>
  <c r="N84" i="120"/>
  <c r="N83" i="120"/>
  <c r="N82" i="120"/>
  <c r="N80" i="120"/>
  <c r="N78" i="120"/>
  <c r="N76" i="120"/>
  <c r="N74" i="120"/>
  <c r="N73" i="120"/>
  <c r="N72" i="120"/>
  <c r="N71" i="120"/>
  <c r="N70" i="120"/>
  <c r="N69" i="120"/>
  <c r="N68" i="120"/>
  <c r="N67" i="120"/>
  <c r="N66" i="120"/>
  <c r="N65" i="120"/>
  <c r="N64" i="120"/>
  <c r="N62" i="120"/>
  <c r="N61" i="120"/>
  <c r="N60" i="120"/>
  <c r="N59" i="120"/>
  <c r="N58" i="120"/>
  <c r="N57" i="120"/>
  <c r="N56" i="120"/>
  <c r="N55" i="120"/>
  <c r="N54" i="120"/>
  <c r="N53" i="120"/>
  <c r="N52" i="120"/>
  <c r="N51" i="120"/>
  <c r="N50" i="120"/>
  <c r="N49" i="120"/>
  <c r="N48" i="120"/>
  <c r="N47" i="120"/>
  <c r="N46" i="120"/>
  <c r="N45" i="120"/>
  <c r="N44" i="120"/>
  <c r="N43" i="120"/>
  <c r="N42" i="120"/>
  <c r="N41" i="120"/>
  <c r="N40" i="120"/>
  <c r="N39" i="120"/>
  <c r="N38" i="120"/>
  <c r="N37" i="120"/>
  <c r="N36" i="120"/>
  <c r="N35" i="120"/>
  <c r="N34" i="120"/>
  <c r="N33" i="120"/>
  <c r="N32" i="120"/>
  <c r="N31" i="120"/>
  <c r="N30" i="120"/>
  <c r="N29" i="120"/>
  <c r="N28" i="120"/>
  <c r="N86" i="120" s="1"/>
  <c r="N27" i="120"/>
  <c r="N87" i="120" s="1"/>
  <c r="N24" i="120"/>
  <c r="O85" i="120"/>
  <c r="O84" i="120"/>
  <c r="O83" i="120"/>
  <c r="O82" i="120"/>
  <c r="O80" i="120"/>
  <c r="O78" i="120"/>
  <c r="O76" i="120"/>
  <c r="O74" i="120"/>
  <c r="O73" i="120"/>
  <c r="O72" i="120"/>
  <c r="O71" i="120"/>
  <c r="O70" i="120"/>
  <c r="O69" i="120"/>
  <c r="O68" i="120"/>
  <c r="O67" i="120"/>
  <c r="O66" i="120"/>
  <c r="O65" i="120"/>
  <c r="O64" i="120"/>
  <c r="O62" i="120"/>
  <c r="O61" i="120"/>
  <c r="O60" i="120"/>
  <c r="O59" i="120"/>
  <c r="O58" i="120"/>
  <c r="O57" i="120"/>
  <c r="O56" i="120"/>
  <c r="O55" i="120"/>
  <c r="O54" i="120"/>
  <c r="O53" i="120"/>
  <c r="O52" i="120"/>
  <c r="O51" i="120"/>
  <c r="O50" i="120"/>
  <c r="O49" i="120"/>
  <c r="O48" i="120"/>
  <c r="O47" i="120"/>
  <c r="O46" i="120"/>
  <c r="O45" i="120"/>
  <c r="O44" i="120"/>
  <c r="O43" i="120"/>
  <c r="O42" i="120"/>
  <c r="O41" i="120"/>
  <c r="O40" i="120"/>
  <c r="O39" i="120"/>
  <c r="O38" i="120"/>
  <c r="O37" i="120"/>
  <c r="O36" i="120"/>
  <c r="O35" i="120"/>
  <c r="O34" i="120"/>
  <c r="O33" i="120"/>
  <c r="O32" i="120"/>
  <c r="O31" i="120"/>
  <c r="O30" i="120"/>
  <c r="O29" i="120"/>
  <c r="O28" i="120"/>
  <c r="O86" i="120" s="1"/>
  <c r="O27" i="120"/>
  <c r="O87" i="120" s="1"/>
  <c r="O24" i="120"/>
  <c r="P85" i="120"/>
  <c r="P84" i="120"/>
  <c r="P83" i="120"/>
  <c r="P82" i="120"/>
  <c r="P80" i="120"/>
  <c r="P78" i="120"/>
  <c r="P77" i="120"/>
  <c r="P76" i="120"/>
  <c r="P74" i="120"/>
  <c r="P73" i="120"/>
  <c r="P72" i="120"/>
  <c r="P71" i="120"/>
  <c r="P70" i="120"/>
  <c r="P69" i="120"/>
  <c r="P68" i="120"/>
  <c r="P67" i="120"/>
  <c r="P66" i="120"/>
  <c r="P65" i="120"/>
  <c r="P64" i="120"/>
  <c r="P63" i="120"/>
  <c r="P62" i="120"/>
  <c r="P61" i="120"/>
  <c r="P60" i="120"/>
  <c r="P59" i="120"/>
  <c r="P58" i="120"/>
  <c r="P57" i="120"/>
  <c r="P56" i="120"/>
  <c r="P55" i="120"/>
  <c r="P54" i="120"/>
  <c r="P53" i="120"/>
  <c r="P52" i="120"/>
  <c r="P51" i="120"/>
  <c r="P50" i="120"/>
  <c r="P49" i="120"/>
  <c r="P48" i="120"/>
  <c r="P47" i="120"/>
  <c r="P46" i="120"/>
  <c r="P45" i="120"/>
  <c r="P44" i="120"/>
  <c r="P43" i="120"/>
  <c r="P42" i="120"/>
  <c r="P41" i="120"/>
  <c r="P40" i="120"/>
  <c r="P39" i="120"/>
  <c r="P38" i="120"/>
  <c r="P37" i="120"/>
  <c r="P36" i="120"/>
  <c r="P35" i="120"/>
  <c r="P34" i="120"/>
  <c r="P33" i="120"/>
  <c r="P32" i="120"/>
  <c r="P31" i="120"/>
  <c r="P30" i="120"/>
  <c r="P29" i="120"/>
  <c r="P28" i="120"/>
  <c r="P86" i="120" s="1"/>
  <c r="P27" i="120"/>
  <c r="P87" i="120" s="1"/>
  <c r="P24" i="120"/>
  <c r="AL20" i="120"/>
  <c r="AL19" i="120"/>
  <c r="E12" i="117"/>
  <c r="AJ12" i="117" s="1"/>
  <c r="H192" i="65"/>
  <c r="J191" i="65"/>
  <c r="H181" i="65"/>
  <c r="J180" i="65"/>
  <c r="H171" i="65"/>
  <c r="K170" i="65"/>
  <c r="AC145" i="91" l="1"/>
  <c r="AC111" i="91"/>
  <c r="AC153" i="91"/>
  <c r="AC148" i="91"/>
  <c r="AC34" i="91"/>
  <c r="AC36" i="91"/>
  <c r="AK27" i="121"/>
  <c r="AK24" i="121"/>
  <c r="K86" i="121"/>
  <c r="K87" i="121" s="1"/>
  <c r="AK28" i="121"/>
  <c r="AK86" i="121" s="1"/>
  <c r="AD27" i="121"/>
  <c r="AF23" i="121"/>
  <c r="AG27" i="121"/>
  <c r="AG24" i="121"/>
  <c r="AM23" i="121"/>
  <c r="AJ27" i="121"/>
  <c r="AJ24" i="121"/>
  <c r="AD24" i="121"/>
  <c r="AF24" i="121" s="1"/>
  <c r="E86" i="121"/>
  <c r="E87" i="121" s="1"/>
  <c r="AJ28" i="121"/>
  <c r="AG28" i="121"/>
  <c r="AD28" i="121"/>
  <c r="AJ29" i="121"/>
  <c r="AG29" i="121"/>
  <c r="AM29" i="121" s="1"/>
  <c r="AD29" i="121"/>
  <c r="AF29" i="121" s="1"/>
  <c r="AJ30" i="121"/>
  <c r="AG30" i="121"/>
  <c r="AM30" i="121" s="1"/>
  <c r="AD30" i="121"/>
  <c r="AF30" i="121" s="1"/>
  <c r="AJ31" i="121"/>
  <c r="AG31" i="121"/>
  <c r="AM31" i="121" s="1"/>
  <c r="AD31" i="121"/>
  <c r="AF31" i="121" s="1"/>
  <c r="AJ32" i="121"/>
  <c r="AG32" i="121"/>
  <c r="AM32" i="121" s="1"/>
  <c r="AD32" i="121"/>
  <c r="AF32" i="121" s="1"/>
  <c r="AJ33" i="121"/>
  <c r="AG33" i="121"/>
  <c r="AM33" i="121" s="1"/>
  <c r="AD33" i="121"/>
  <c r="AF33" i="121" s="1"/>
  <c r="AJ34" i="121"/>
  <c r="AG34" i="121"/>
  <c r="AM34" i="121" s="1"/>
  <c r="AD34" i="121"/>
  <c r="AF34" i="121" s="1"/>
  <c r="AJ35" i="121"/>
  <c r="AG35" i="121"/>
  <c r="AM35" i="121" s="1"/>
  <c r="AD35" i="121"/>
  <c r="AF35" i="121" s="1"/>
  <c r="AJ36" i="121"/>
  <c r="AG36" i="121"/>
  <c r="AM36" i="121" s="1"/>
  <c r="AD36" i="121"/>
  <c r="AF36" i="121" s="1"/>
  <c r="AJ37" i="121"/>
  <c r="AG37" i="121"/>
  <c r="AM37" i="121" s="1"/>
  <c r="AD37" i="121"/>
  <c r="AF37" i="121" s="1"/>
  <c r="AJ38" i="121"/>
  <c r="AG38" i="121"/>
  <c r="AM38" i="121" s="1"/>
  <c r="AD38" i="121"/>
  <c r="AF38" i="121" s="1"/>
  <c r="AJ39" i="121"/>
  <c r="AG39" i="121"/>
  <c r="AM39" i="121" s="1"/>
  <c r="AD39" i="121"/>
  <c r="AF39" i="121" s="1"/>
  <c r="AJ40" i="121"/>
  <c r="AG40" i="121"/>
  <c r="AM40" i="121" s="1"/>
  <c r="AD40" i="121"/>
  <c r="AF40" i="121" s="1"/>
  <c r="AJ41" i="121"/>
  <c r="AG41" i="121"/>
  <c r="AM41" i="121" s="1"/>
  <c r="AD41" i="121"/>
  <c r="AF41" i="121" s="1"/>
  <c r="AJ42" i="121"/>
  <c r="AG42" i="121"/>
  <c r="AM42" i="121" s="1"/>
  <c r="AD42" i="121"/>
  <c r="AF42" i="121" s="1"/>
  <c r="AJ43" i="121"/>
  <c r="AG43" i="121"/>
  <c r="AM43" i="121" s="1"/>
  <c r="AD43" i="121"/>
  <c r="AF43" i="121" s="1"/>
  <c r="AJ44" i="121"/>
  <c r="AG44" i="121"/>
  <c r="AM44" i="121" s="1"/>
  <c r="AD44" i="121"/>
  <c r="AF44" i="121" s="1"/>
  <c r="AJ45" i="121"/>
  <c r="AG45" i="121"/>
  <c r="AM45" i="121" s="1"/>
  <c r="AD45" i="121"/>
  <c r="AF45" i="121" s="1"/>
  <c r="AJ46" i="121"/>
  <c r="AG46" i="121"/>
  <c r="AM46" i="121" s="1"/>
  <c r="AD46" i="121"/>
  <c r="AF46" i="121" s="1"/>
  <c r="AJ47" i="121"/>
  <c r="AG47" i="121"/>
  <c r="AM47" i="121" s="1"/>
  <c r="AD47" i="121"/>
  <c r="AF47" i="121" s="1"/>
  <c r="AJ48" i="121"/>
  <c r="AG48" i="121"/>
  <c r="AM48" i="121" s="1"/>
  <c r="AD48" i="121"/>
  <c r="AF48" i="121" s="1"/>
  <c r="AJ49" i="121"/>
  <c r="AG49" i="121"/>
  <c r="AM49" i="121" s="1"/>
  <c r="AD49" i="121"/>
  <c r="AF49" i="121" s="1"/>
  <c r="AJ50" i="121"/>
  <c r="AG50" i="121"/>
  <c r="AM50" i="121" s="1"/>
  <c r="AD50" i="121"/>
  <c r="AF50" i="121" s="1"/>
  <c r="AJ51" i="121"/>
  <c r="AG51" i="121"/>
  <c r="AM51" i="121" s="1"/>
  <c r="AD51" i="121"/>
  <c r="AF51" i="121" s="1"/>
  <c r="AJ52" i="121"/>
  <c r="AG52" i="121"/>
  <c r="AM52" i="121" s="1"/>
  <c r="AD52" i="121"/>
  <c r="AF52" i="121" s="1"/>
  <c r="AJ53" i="121"/>
  <c r="AG53" i="121"/>
  <c r="AM53" i="121" s="1"/>
  <c r="AD53" i="121"/>
  <c r="AF53" i="121" s="1"/>
  <c r="AJ54" i="121"/>
  <c r="AG54" i="121"/>
  <c r="AM54" i="121" s="1"/>
  <c r="AD54" i="121"/>
  <c r="AF54" i="121" s="1"/>
  <c r="AJ55" i="121"/>
  <c r="AG55" i="121"/>
  <c r="AM55" i="121" s="1"/>
  <c r="AD55" i="121"/>
  <c r="AF55" i="121" s="1"/>
  <c r="AJ56" i="121"/>
  <c r="AG56" i="121"/>
  <c r="AM56" i="121" s="1"/>
  <c r="AD56" i="121"/>
  <c r="AF56" i="121" s="1"/>
  <c r="AJ57" i="121"/>
  <c r="AG57" i="121"/>
  <c r="AM57" i="121" s="1"/>
  <c r="AD57" i="121"/>
  <c r="AF57" i="121" s="1"/>
  <c r="AJ58" i="121"/>
  <c r="AG58" i="121"/>
  <c r="AM58" i="121" s="1"/>
  <c r="AD58" i="121"/>
  <c r="AF58" i="121" s="1"/>
  <c r="AJ59" i="121"/>
  <c r="AG59" i="121"/>
  <c r="AM59" i="121" s="1"/>
  <c r="AD59" i="121"/>
  <c r="AF59" i="121" s="1"/>
  <c r="AJ60" i="121"/>
  <c r="AG60" i="121"/>
  <c r="AM60" i="121" s="1"/>
  <c r="AD60" i="121"/>
  <c r="AF60" i="121" s="1"/>
  <c r="AJ61" i="121"/>
  <c r="AG61" i="121"/>
  <c r="AM61" i="121" s="1"/>
  <c r="AD61" i="121"/>
  <c r="AF61" i="121" s="1"/>
  <c r="AJ62" i="121"/>
  <c r="AG62" i="121"/>
  <c r="AM62" i="121" s="1"/>
  <c r="AD62" i="121"/>
  <c r="AF62" i="121" s="1"/>
  <c r="AJ63" i="121"/>
  <c r="AG63" i="121"/>
  <c r="AM63" i="121" s="1"/>
  <c r="AD63" i="121"/>
  <c r="AF63" i="121" s="1"/>
  <c r="AJ64" i="121"/>
  <c r="AG64" i="121"/>
  <c r="AM64" i="121" s="1"/>
  <c r="AD64" i="121"/>
  <c r="AF64" i="121" s="1"/>
  <c r="AJ65" i="121"/>
  <c r="AG65" i="121"/>
  <c r="AM65" i="121" s="1"/>
  <c r="AD65" i="121"/>
  <c r="AF65" i="121" s="1"/>
  <c r="AJ66" i="121"/>
  <c r="AG66" i="121"/>
  <c r="AM66" i="121" s="1"/>
  <c r="AD66" i="121"/>
  <c r="AF66" i="121" s="1"/>
  <c r="AJ67" i="121"/>
  <c r="AG67" i="121"/>
  <c r="AM67" i="121" s="1"/>
  <c r="AD67" i="121"/>
  <c r="AF67" i="121" s="1"/>
  <c r="AJ68" i="121"/>
  <c r="AG68" i="121"/>
  <c r="AM68" i="121" s="1"/>
  <c r="AD68" i="121"/>
  <c r="AF68" i="121" s="1"/>
  <c r="AJ69" i="121"/>
  <c r="AG69" i="121"/>
  <c r="AM69" i="121" s="1"/>
  <c r="AD69" i="121"/>
  <c r="AF69" i="121" s="1"/>
  <c r="AJ70" i="121"/>
  <c r="AG70" i="121"/>
  <c r="AM70" i="121" s="1"/>
  <c r="AD70" i="121"/>
  <c r="AF70" i="121" s="1"/>
  <c r="AJ71" i="121"/>
  <c r="AG71" i="121"/>
  <c r="AM71" i="121" s="1"/>
  <c r="AD71" i="121"/>
  <c r="AF71" i="121" s="1"/>
  <c r="AJ72" i="121"/>
  <c r="AG72" i="121"/>
  <c r="AM72" i="121" s="1"/>
  <c r="AD72" i="121"/>
  <c r="AF72" i="121" s="1"/>
  <c r="AJ73" i="121"/>
  <c r="AG73" i="121"/>
  <c r="AM73" i="121" s="1"/>
  <c r="AD73" i="121"/>
  <c r="AF73" i="121" s="1"/>
  <c r="AJ74" i="121"/>
  <c r="AG74" i="121"/>
  <c r="AM74" i="121" s="1"/>
  <c r="AD74" i="121"/>
  <c r="AF74" i="121" s="1"/>
  <c r="AJ75" i="121"/>
  <c r="AG75" i="121"/>
  <c r="AM75" i="121" s="1"/>
  <c r="AD75" i="121"/>
  <c r="AF75" i="121" s="1"/>
  <c r="AJ76" i="121"/>
  <c r="AG76" i="121"/>
  <c r="AM76" i="121" s="1"/>
  <c r="AD76" i="121"/>
  <c r="AF76" i="121" s="1"/>
  <c r="AJ77" i="121"/>
  <c r="AG77" i="121"/>
  <c r="AM77" i="121" s="1"/>
  <c r="AD77" i="121"/>
  <c r="AF77" i="121" s="1"/>
  <c r="AJ78" i="121"/>
  <c r="AG78" i="121"/>
  <c r="AM78" i="121" s="1"/>
  <c r="AD78" i="121"/>
  <c r="AF78" i="121" s="1"/>
  <c r="AJ79" i="121"/>
  <c r="AG79" i="121"/>
  <c r="AM79" i="121" s="1"/>
  <c r="AD79" i="121"/>
  <c r="AF79" i="121" s="1"/>
  <c r="AJ80" i="121"/>
  <c r="AG80" i="121"/>
  <c r="AM80" i="121" s="1"/>
  <c r="AD80" i="121"/>
  <c r="AF80" i="121" s="1"/>
  <c r="AJ81" i="121"/>
  <c r="AG81" i="121"/>
  <c r="AM81" i="121" s="1"/>
  <c r="AD81" i="121"/>
  <c r="AF81" i="121" s="1"/>
  <c r="AJ82" i="121"/>
  <c r="AG82" i="121"/>
  <c r="AM82" i="121" s="1"/>
  <c r="AD82" i="121"/>
  <c r="AF82" i="121" s="1"/>
  <c r="AJ83" i="121"/>
  <c r="AG83" i="121"/>
  <c r="AM83" i="121" s="1"/>
  <c r="AD83" i="121"/>
  <c r="AF83" i="121" s="1"/>
  <c r="AJ84" i="121"/>
  <c r="AG84" i="121"/>
  <c r="AM84" i="121" s="1"/>
  <c r="AD84" i="121"/>
  <c r="AF84" i="121" s="1"/>
  <c r="AJ85" i="121"/>
  <c r="AG85" i="121"/>
  <c r="AM85" i="121" s="1"/>
  <c r="AD85" i="121"/>
  <c r="AF85" i="121" s="1"/>
  <c r="AK27" i="120"/>
  <c r="AK24" i="120"/>
  <c r="K86" i="120"/>
  <c r="K87" i="120" s="1"/>
  <c r="AK28" i="120"/>
  <c r="AK29" i="120"/>
  <c r="AK30" i="120"/>
  <c r="AK31" i="120"/>
  <c r="AK32" i="120"/>
  <c r="AK33" i="120"/>
  <c r="AK34" i="120"/>
  <c r="AK35" i="120"/>
  <c r="AK36" i="120"/>
  <c r="AK37" i="120"/>
  <c r="AK38" i="120"/>
  <c r="AK39" i="120"/>
  <c r="AK40" i="120"/>
  <c r="AK41" i="120"/>
  <c r="AK42" i="120"/>
  <c r="AK43" i="120"/>
  <c r="AK44" i="120"/>
  <c r="AK45" i="120"/>
  <c r="AK46" i="120"/>
  <c r="AK47" i="120"/>
  <c r="AK48" i="120"/>
  <c r="AK49" i="120"/>
  <c r="AK50" i="120"/>
  <c r="AK51" i="120"/>
  <c r="AK52" i="120"/>
  <c r="AK53" i="120"/>
  <c r="AK54" i="120"/>
  <c r="AK55" i="120"/>
  <c r="AK56" i="120"/>
  <c r="AK57" i="120"/>
  <c r="AK58" i="120"/>
  <c r="AK59" i="120"/>
  <c r="AK60" i="120"/>
  <c r="AK61" i="120"/>
  <c r="AK62" i="120"/>
  <c r="AK63" i="120"/>
  <c r="AK64" i="120"/>
  <c r="AK65" i="120"/>
  <c r="AK66" i="120"/>
  <c r="AK67" i="120"/>
  <c r="AK68" i="120"/>
  <c r="AK69" i="120"/>
  <c r="AK70" i="120"/>
  <c r="AK71" i="120"/>
  <c r="AK72" i="120"/>
  <c r="AK73" i="120"/>
  <c r="AK74" i="120"/>
  <c r="AK75" i="120"/>
  <c r="AK76" i="120"/>
  <c r="AK77" i="120"/>
  <c r="AK78" i="120"/>
  <c r="AK79" i="120"/>
  <c r="AK80" i="120"/>
  <c r="AK81" i="120"/>
  <c r="AK82" i="120"/>
  <c r="AK83" i="120"/>
  <c r="AK84" i="120"/>
  <c r="AK85" i="120"/>
  <c r="AD27" i="120"/>
  <c r="AF23" i="120"/>
  <c r="AG27" i="120"/>
  <c r="AG24" i="120"/>
  <c r="AM23" i="120"/>
  <c r="AJ27" i="120"/>
  <c r="AJ24" i="120"/>
  <c r="AD24" i="120"/>
  <c r="E86" i="120"/>
  <c r="E87" i="120" s="1"/>
  <c r="AJ28" i="120"/>
  <c r="AG28" i="120"/>
  <c r="AD28" i="120"/>
  <c r="AJ29" i="120"/>
  <c r="AG29" i="120"/>
  <c r="AM29" i="120" s="1"/>
  <c r="AD29" i="120"/>
  <c r="AF29" i="120" s="1"/>
  <c r="AJ30" i="120"/>
  <c r="AG30" i="120"/>
  <c r="AM30" i="120" s="1"/>
  <c r="AD30" i="120"/>
  <c r="AF30" i="120" s="1"/>
  <c r="AJ31" i="120"/>
  <c r="AG31" i="120"/>
  <c r="AM31" i="120" s="1"/>
  <c r="AD31" i="120"/>
  <c r="AF31" i="120" s="1"/>
  <c r="AJ32" i="120"/>
  <c r="AG32" i="120"/>
  <c r="AM32" i="120" s="1"/>
  <c r="AD32" i="120"/>
  <c r="AF32" i="120" s="1"/>
  <c r="AJ33" i="120"/>
  <c r="AG33" i="120"/>
  <c r="AM33" i="120" s="1"/>
  <c r="AD33" i="120"/>
  <c r="AF33" i="120" s="1"/>
  <c r="AJ34" i="120"/>
  <c r="AG34" i="120"/>
  <c r="AM34" i="120" s="1"/>
  <c r="AD34" i="120"/>
  <c r="AF34" i="120" s="1"/>
  <c r="AJ35" i="120"/>
  <c r="AG35" i="120"/>
  <c r="AM35" i="120" s="1"/>
  <c r="AD35" i="120"/>
  <c r="AF35" i="120" s="1"/>
  <c r="AJ36" i="120"/>
  <c r="AG36" i="120"/>
  <c r="AM36" i="120" s="1"/>
  <c r="AD36" i="120"/>
  <c r="AF36" i="120" s="1"/>
  <c r="AJ37" i="120"/>
  <c r="AG37" i="120"/>
  <c r="AM37" i="120" s="1"/>
  <c r="AD37" i="120"/>
  <c r="AF37" i="120" s="1"/>
  <c r="AJ38" i="120"/>
  <c r="AG38" i="120"/>
  <c r="AM38" i="120" s="1"/>
  <c r="AD38" i="120"/>
  <c r="AF38" i="120" s="1"/>
  <c r="AJ39" i="120"/>
  <c r="AG39" i="120"/>
  <c r="AM39" i="120" s="1"/>
  <c r="AD39" i="120"/>
  <c r="AF39" i="120" s="1"/>
  <c r="AJ40" i="120"/>
  <c r="AG40" i="120"/>
  <c r="AM40" i="120" s="1"/>
  <c r="AD40" i="120"/>
  <c r="AF40" i="120" s="1"/>
  <c r="AJ41" i="120"/>
  <c r="AG41" i="120"/>
  <c r="AM41" i="120" s="1"/>
  <c r="AD41" i="120"/>
  <c r="AF41" i="120" s="1"/>
  <c r="AJ42" i="120"/>
  <c r="AG42" i="120"/>
  <c r="AM42" i="120" s="1"/>
  <c r="AD42" i="120"/>
  <c r="AF42" i="120" s="1"/>
  <c r="AJ43" i="120"/>
  <c r="AG43" i="120"/>
  <c r="AM43" i="120" s="1"/>
  <c r="AD43" i="120"/>
  <c r="AF43" i="120" s="1"/>
  <c r="AJ44" i="120"/>
  <c r="AG44" i="120"/>
  <c r="AM44" i="120" s="1"/>
  <c r="AD44" i="120"/>
  <c r="AF44" i="120" s="1"/>
  <c r="AJ45" i="120"/>
  <c r="AG45" i="120"/>
  <c r="AM45" i="120" s="1"/>
  <c r="AD45" i="120"/>
  <c r="AF45" i="120" s="1"/>
  <c r="AJ46" i="120"/>
  <c r="AG46" i="120"/>
  <c r="AM46" i="120" s="1"/>
  <c r="AD46" i="120"/>
  <c r="AF46" i="120" s="1"/>
  <c r="AJ47" i="120"/>
  <c r="AG47" i="120"/>
  <c r="AM47" i="120" s="1"/>
  <c r="AD47" i="120"/>
  <c r="AF47" i="120" s="1"/>
  <c r="AJ48" i="120"/>
  <c r="AG48" i="120"/>
  <c r="AM48" i="120" s="1"/>
  <c r="AD48" i="120"/>
  <c r="AF48" i="120" s="1"/>
  <c r="AJ49" i="120"/>
  <c r="AG49" i="120"/>
  <c r="AM49" i="120" s="1"/>
  <c r="AD49" i="120"/>
  <c r="AF49" i="120" s="1"/>
  <c r="AJ50" i="120"/>
  <c r="AG50" i="120"/>
  <c r="AM50" i="120" s="1"/>
  <c r="AD50" i="120"/>
  <c r="AF50" i="120" s="1"/>
  <c r="AJ51" i="120"/>
  <c r="AG51" i="120"/>
  <c r="AM51" i="120" s="1"/>
  <c r="AD51" i="120"/>
  <c r="AF51" i="120" s="1"/>
  <c r="AJ52" i="120"/>
  <c r="AG52" i="120"/>
  <c r="AM52" i="120" s="1"/>
  <c r="AD52" i="120"/>
  <c r="AF52" i="120" s="1"/>
  <c r="AJ53" i="120"/>
  <c r="AG53" i="120"/>
  <c r="AM53" i="120" s="1"/>
  <c r="AD53" i="120"/>
  <c r="AF53" i="120" s="1"/>
  <c r="AJ54" i="120"/>
  <c r="AG54" i="120"/>
  <c r="AM54" i="120" s="1"/>
  <c r="AD54" i="120"/>
  <c r="AF54" i="120" s="1"/>
  <c r="AJ55" i="120"/>
  <c r="AG55" i="120"/>
  <c r="AM55" i="120" s="1"/>
  <c r="AD55" i="120"/>
  <c r="AF55" i="120" s="1"/>
  <c r="AJ56" i="120"/>
  <c r="AG56" i="120"/>
  <c r="AM56" i="120" s="1"/>
  <c r="AD56" i="120"/>
  <c r="AF56" i="120" s="1"/>
  <c r="AJ57" i="120"/>
  <c r="AG57" i="120"/>
  <c r="AM57" i="120" s="1"/>
  <c r="AD57" i="120"/>
  <c r="AF57" i="120" s="1"/>
  <c r="AJ58" i="120"/>
  <c r="AG58" i="120"/>
  <c r="AM58" i="120" s="1"/>
  <c r="AD58" i="120"/>
  <c r="AF58" i="120" s="1"/>
  <c r="AJ59" i="120"/>
  <c r="AG59" i="120"/>
  <c r="AM59" i="120" s="1"/>
  <c r="AD59" i="120"/>
  <c r="AF59" i="120" s="1"/>
  <c r="AJ60" i="120"/>
  <c r="AG60" i="120"/>
  <c r="AM60" i="120" s="1"/>
  <c r="AD60" i="120"/>
  <c r="AF60" i="120" s="1"/>
  <c r="AJ61" i="120"/>
  <c r="AG61" i="120"/>
  <c r="AM61" i="120" s="1"/>
  <c r="AD61" i="120"/>
  <c r="AF61" i="120" s="1"/>
  <c r="AJ62" i="120"/>
  <c r="AG62" i="120"/>
  <c r="AM62" i="120" s="1"/>
  <c r="AD62" i="120"/>
  <c r="AF62" i="120" s="1"/>
  <c r="AJ63" i="120"/>
  <c r="AG63" i="120"/>
  <c r="AM63" i="120" s="1"/>
  <c r="AD63" i="120"/>
  <c r="AF63" i="120" s="1"/>
  <c r="AJ64" i="120"/>
  <c r="AG64" i="120"/>
  <c r="AM64" i="120" s="1"/>
  <c r="AD64" i="120"/>
  <c r="AF64" i="120" s="1"/>
  <c r="AJ65" i="120"/>
  <c r="AG65" i="120"/>
  <c r="AM65" i="120" s="1"/>
  <c r="AD65" i="120"/>
  <c r="AF65" i="120" s="1"/>
  <c r="AJ66" i="120"/>
  <c r="AG66" i="120"/>
  <c r="AM66" i="120" s="1"/>
  <c r="AD66" i="120"/>
  <c r="AF66" i="120" s="1"/>
  <c r="AJ67" i="120"/>
  <c r="AG67" i="120"/>
  <c r="AM67" i="120" s="1"/>
  <c r="AD67" i="120"/>
  <c r="AF67" i="120" s="1"/>
  <c r="AJ68" i="120"/>
  <c r="AG68" i="120"/>
  <c r="AM68" i="120" s="1"/>
  <c r="AD68" i="120"/>
  <c r="AF68" i="120" s="1"/>
  <c r="AJ69" i="120"/>
  <c r="AG69" i="120"/>
  <c r="AM69" i="120" s="1"/>
  <c r="AD69" i="120"/>
  <c r="AF69" i="120" s="1"/>
  <c r="AJ70" i="120"/>
  <c r="AG70" i="120"/>
  <c r="AM70" i="120" s="1"/>
  <c r="AD70" i="120"/>
  <c r="AF70" i="120" s="1"/>
  <c r="AJ71" i="120"/>
  <c r="AG71" i="120"/>
  <c r="AM71" i="120" s="1"/>
  <c r="AD71" i="120"/>
  <c r="AF71" i="120" s="1"/>
  <c r="AJ72" i="120"/>
  <c r="AG72" i="120"/>
  <c r="AM72" i="120" s="1"/>
  <c r="AD72" i="120"/>
  <c r="AF72" i="120" s="1"/>
  <c r="AJ73" i="120"/>
  <c r="AG73" i="120"/>
  <c r="AM73" i="120" s="1"/>
  <c r="AD73" i="120"/>
  <c r="AF73" i="120" s="1"/>
  <c r="AJ74" i="120"/>
  <c r="AG74" i="120"/>
  <c r="AM74" i="120" s="1"/>
  <c r="AD74" i="120"/>
  <c r="AF74" i="120" s="1"/>
  <c r="AJ75" i="120"/>
  <c r="AG75" i="120"/>
  <c r="AM75" i="120" s="1"/>
  <c r="AD75" i="120"/>
  <c r="AF75" i="120" s="1"/>
  <c r="AJ76" i="120"/>
  <c r="AG76" i="120"/>
  <c r="AM76" i="120" s="1"/>
  <c r="AD76" i="120"/>
  <c r="AF76" i="120" s="1"/>
  <c r="AJ77" i="120"/>
  <c r="AG77" i="120"/>
  <c r="AM77" i="120" s="1"/>
  <c r="AD77" i="120"/>
  <c r="AF77" i="120" s="1"/>
  <c r="AJ78" i="120"/>
  <c r="AG78" i="120"/>
  <c r="AM78" i="120" s="1"/>
  <c r="AD78" i="120"/>
  <c r="AF78" i="120" s="1"/>
  <c r="AJ79" i="120"/>
  <c r="AG79" i="120"/>
  <c r="AM79" i="120" s="1"/>
  <c r="AD79" i="120"/>
  <c r="AF79" i="120" s="1"/>
  <c r="AJ80" i="120"/>
  <c r="AG80" i="120"/>
  <c r="AM80" i="120" s="1"/>
  <c r="AD80" i="120"/>
  <c r="AF80" i="120" s="1"/>
  <c r="AJ81" i="120"/>
  <c r="AG81" i="120"/>
  <c r="AM81" i="120" s="1"/>
  <c r="AD81" i="120"/>
  <c r="AF81" i="120" s="1"/>
  <c r="AJ82" i="120"/>
  <c r="AG82" i="120"/>
  <c r="AM82" i="120" s="1"/>
  <c r="AD82" i="120"/>
  <c r="AF82" i="120" s="1"/>
  <c r="AJ83" i="120"/>
  <c r="AG83" i="120"/>
  <c r="AM83" i="120" s="1"/>
  <c r="AD83" i="120"/>
  <c r="AF83" i="120" s="1"/>
  <c r="AJ84" i="120"/>
  <c r="AG84" i="120"/>
  <c r="AM84" i="120" s="1"/>
  <c r="AD84" i="120"/>
  <c r="AF84" i="120" s="1"/>
  <c r="AJ85" i="120"/>
  <c r="AG85" i="120"/>
  <c r="AM85" i="120" s="1"/>
  <c r="AD85" i="120"/>
  <c r="AF85" i="120" s="1"/>
  <c r="R15" i="117"/>
  <c r="R17" i="117" s="1"/>
  <c r="S15" i="117"/>
  <c r="S17" i="117" s="1"/>
  <c r="T15" i="117"/>
  <c r="T17" i="117" s="1"/>
  <c r="U15" i="117"/>
  <c r="U17" i="117" s="1"/>
  <c r="V15" i="117"/>
  <c r="V17" i="117" s="1"/>
  <c r="W15" i="117"/>
  <c r="W17" i="117" s="1"/>
  <c r="X15" i="117"/>
  <c r="X17" i="117" s="1"/>
  <c r="Y15" i="117"/>
  <c r="Y17" i="117" s="1"/>
  <c r="Z15" i="117"/>
  <c r="Z17" i="117" s="1"/>
  <c r="AA15" i="117"/>
  <c r="AA17" i="117" s="1"/>
  <c r="AB15" i="117"/>
  <c r="AB17" i="117" s="1"/>
  <c r="F15" i="117"/>
  <c r="F17" i="117" s="1"/>
  <c r="G15" i="117"/>
  <c r="G17" i="117" s="1"/>
  <c r="H15" i="117"/>
  <c r="H17" i="117" s="1"/>
  <c r="I15" i="117"/>
  <c r="I17" i="117" s="1"/>
  <c r="J15" i="117"/>
  <c r="J17" i="117" s="1"/>
  <c r="K15" i="117"/>
  <c r="K17" i="117" s="1"/>
  <c r="L15" i="117"/>
  <c r="L17" i="117" s="1"/>
  <c r="M15" i="117"/>
  <c r="M17" i="117" s="1"/>
  <c r="N15" i="117"/>
  <c r="N17" i="117" s="1"/>
  <c r="O15" i="117"/>
  <c r="O17" i="117" s="1"/>
  <c r="P15" i="117"/>
  <c r="Q15" i="117"/>
  <c r="Q17" i="117" s="1"/>
  <c r="E15" i="117"/>
  <c r="E17" i="117" s="1"/>
  <c r="E14" i="117"/>
  <c r="AJ14" i="117" s="1"/>
  <c r="AH15" i="117"/>
  <c r="AG15" i="117"/>
  <c r="P19" i="117"/>
  <c r="O19" i="117"/>
  <c r="N19" i="117"/>
  <c r="M19" i="117"/>
  <c r="L19" i="117"/>
  <c r="J19" i="117"/>
  <c r="I19" i="117"/>
  <c r="H19" i="117"/>
  <c r="G19" i="117"/>
  <c r="AB19" i="117"/>
  <c r="AA19" i="117"/>
  <c r="Z19" i="117"/>
  <c r="Y19" i="117"/>
  <c r="X19" i="117"/>
  <c r="W19" i="117"/>
  <c r="V19" i="117"/>
  <c r="U19" i="117"/>
  <c r="T19" i="117"/>
  <c r="S19" i="117"/>
  <c r="R19" i="117"/>
  <c r="Q19" i="117"/>
  <c r="E19" i="117"/>
  <c r="AG12" i="117"/>
  <c r="AD12" i="117"/>
  <c r="AF12" i="117" s="1"/>
  <c r="K19" i="117"/>
  <c r="F19" i="117"/>
  <c r="AG13" i="117"/>
  <c r="AD13" i="117"/>
  <c r="H193" i="65"/>
  <c r="K192" i="65"/>
  <c r="H182" i="65"/>
  <c r="K181" i="65"/>
  <c r="AD86" i="121" l="1"/>
  <c r="AF28" i="121"/>
  <c r="AG86" i="121"/>
  <c r="AM28" i="121"/>
  <c r="AJ86" i="121"/>
  <c r="AJ87" i="121"/>
  <c r="AM24" i="121"/>
  <c r="AG87" i="121"/>
  <c r="AM27" i="121"/>
  <c r="AD87" i="121"/>
  <c r="AF27" i="121"/>
  <c r="AK87" i="121"/>
  <c r="E23" i="117"/>
  <c r="E79" i="117" s="1"/>
  <c r="AH17" i="117"/>
  <c r="AH20" i="117" s="1"/>
  <c r="Q23" i="117"/>
  <c r="O23" i="117"/>
  <c r="O79" i="117" s="1"/>
  <c r="N23" i="117"/>
  <c r="N79" i="117" s="1"/>
  <c r="M23" i="117"/>
  <c r="M79" i="117" s="1"/>
  <c r="L23" i="117"/>
  <c r="L79" i="117" s="1"/>
  <c r="K23" i="117"/>
  <c r="K79" i="117" s="1"/>
  <c r="J23" i="117"/>
  <c r="J79" i="117" s="1"/>
  <c r="I23" i="117"/>
  <c r="I79" i="117" s="1"/>
  <c r="H23" i="117"/>
  <c r="H79" i="117" s="1"/>
  <c r="G23" i="117"/>
  <c r="G79" i="117" s="1"/>
  <c r="F23" i="117"/>
  <c r="F79" i="117" s="1"/>
  <c r="AB23" i="117"/>
  <c r="AA23" i="117"/>
  <c r="Z23" i="117"/>
  <c r="Y23" i="117"/>
  <c r="X23" i="117"/>
  <c r="W23" i="117"/>
  <c r="AL17" i="117"/>
  <c r="V23" i="117"/>
  <c r="U23" i="117"/>
  <c r="T23" i="117"/>
  <c r="S23" i="117"/>
  <c r="R23" i="117"/>
  <c r="AD86" i="120"/>
  <c r="AF28" i="120"/>
  <c r="AG86" i="120"/>
  <c r="AM28" i="120"/>
  <c r="AJ86" i="120"/>
  <c r="AF24" i="120"/>
  <c r="AJ87" i="120"/>
  <c r="AM24" i="120"/>
  <c r="AG87" i="120"/>
  <c r="AM27" i="120"/>
  <c r="AD87" i="120"/>
  <c r="AF27" i="120"/>
  <c r="AK86" i="120"/>
  <c r="AK87" i="120"/>
  <c r="P16" i="117"/>
  <c r="O20" i="117"/>
  <c r="O16" i="117"/>
  <c r="N20" i="117"/>
  <c r="N16" i="117"/>
  <c r="M20" i="117"/>
  <c r="M16" i="117"/>
  <c r="L20" i="117"/>
  <c r="L16" i="117"/>
  <c r="K20" i="117"/>
  <c r="K16" i="117"/>
  <c r="J20" i="117"/>
  <c r="J16" i="117"/>
  <c r="I20" i="117"/>
  <c r="I16" i="117"/>
  <c r="H20" i="117"/>
  <c r="H16" i="117"/>
  <c r="G20" i="117"/>
  <c r="G16" i="117"/>
  <c r="F20" i="117"/>
  <c r="F16" i="117"/>
  <c r="AB20" i="117"/>
  <c r="AB16" i="117"/>
  <c r="AA20" i="117"/>
  <c r="AA16" i="117"/>
  <c r="Z20" i="117"/>
  <c r="Z16" i="117"/>
  <c r="Y20" i="117"/>
  <c r="Y16" i="117"/>
  <c r="X20" i="117"/>
  <c r="X16" i="117"/>
  <c r="W20" i="117"/>
  <c r="W16" i="117"/>
  <c r="AL16" i="117" s="1"/>
  <c r="V20" i="117"/>
  <c r="V16" i="117"/>
  <c r="U20" i="117"/>
  <c r="U16" i="117"/>
  <c r="T20" i="117"/>
  <c r="T16" i="117"/>
  <c r="S20" i="117"/>
  <c r="S16" i="117"/>
  <c r="R20" i="117"/>
  <c r="R16" i="117"/>
  <c r="Q20" i="117"/>
  <c r="Q16" i="117"/>
  <c r="E20" i="117"/>
  <c r="E16" i="117"/>
  <c r="AJ16" i="117" s="1"/>
  <c r="AG14" i="117"/>
  <c r="AD14" i="117"/>
  <c r="AJ17" i="117"/>
  <c r="AD15" i="117"/>
  <c r="P17" i="117"/>
  <c r="AL20" i="117"/>
  <c r="AK17" i="117"/>
  <c r="AM12" i="117"/>
  <c r="AF13" i="117"/>
  <c r="AD19" i="117"/>
  <c r="AM13" i="117"/>
  <c r="AG19" i="117"/>
  <c r="AJ63" i="82"/>
  <c r="AL21" i="85"/>
  <c r="AB15" i="91"/>
  <c r="AB7" i="91"/>
  <c r="AM86" i="121" l="1"/>
  <c r="AF86" i="121"/>
  <c r="P23" i="117"/>
  <c r="AK16" i="117"/>
  <c r="R28" i="117"/>
  <c r="R29" i="117"/>
  <c r="R30" i="117"/>
  <c r="R31" i="117"/>
  <c r="R32" i="117"/>
  <c r="R33" i="117"/>
  <c r="R34" i="117"/>
  <c r="R35" i="117"/>
  <c r="R36" i="117"/>
  <c r="R37" i="117"/>
  <c r="R38" i="117"/>
  <c r="R39" i="117"/>
  <c r="R40" i="117"/>
  <c r="R41" i="117"/>
  <c r="R42" i="117"/>
  <c r="R43" i="117"/>
  <c r="R44" i="117"/>
  <c r="R45" i="117"/>
  <c r="R46" i="117"/>
  <c r="R47" i="117"/>
  <c r="R48" i="117"/>
  <c r="R49" i="117"/>
  <c r="R50" i="117"/>
  <c r="R51" i="117"/>
  <c r="R52" i="117"/>
  <c r="R53" i="117"/>
  <c r="R54" i="117"/>
  <c r="R55" i="117"/>
  <c r="R56" i="117"/>
  <c r="R57" i="117"/>
  <c r="R58" i="117"/>
  <c r="R59" i="117"/>
  <c r="R60" i="117"/>
  <c r="R61" i="117"/>
  <c r="R62" i="117"/>
  <c r="R63" i="117"/>
  <c r="R64" i="117"/>
  <c r="R65" i="117"/>
  <c r="R66" i="117"/>
  <c r="R67" i="117"/>
  <c r="R68" i="117"/>
  <c r="R69" i="117"/>
  <c r="R70" i="117"/>
  <c r="R71" i="117"/>
  <c r="R72" i="117"/>
  <c r="R73" i="117"/>
  <c r="R74" i="117"/>
  <c r="R75" i="117"/>
  <c r="R76" i="117"/>
  <c r="R78" i="117"/>
  <c r="R79" i="117"/>
  <c r="R80" i="117"/>
  <c r="R81" i="117"/>
  <c r="R82" i="117"/>
  <c r="R83" i="117"/>
  <c r="R84" i="117"/>
  <c r="R85" i="117"/>
  <c r="R27" i="117"/>
  <c r="S28" i="117"/>
  <c r="S29" i="117"/>
  <c r="S30" i="117"/>
  <c r="S31" i="117"/>
  <c r="S32" i="117"/>
  <c r="S33" i="117"/>
  <c r="S34" i="117"/>
  <c r="S35" i="117"/>
  <c r="S36" i="117"/>
  <c r="S37" i="117"/>
  <c r="S38" i="117"/>
  <c r="S39" i="117"/>
  <c r="S40" i="117"/>
  <c r="S41" i="117"/>
  <c r="S42" i="117"/>
  <c r="S43" i="117"/>
  <c r="S44" i="117"/>
  <c r="S45" i="117"/>
  <c r="S46" i="117"/>
  <c r="S47" i="117"/>
  <c r="S48" i="117"/>
  <c r="S49" i="117"/>
  <c r="S50" i="117"/>
  <c r="S51" i="117"/>
  <c r="S52" i="117"/>
  <c r="S53" i="117"/>
  <c r="S54" i="117"/>
  <c r="S55" i="117"/>
  <c r="S56" i="117"/>
  <c r="S57" i="117"/>
  <c r="S58" i="117"/>
  <c r="S59" i="117"/>
  <c r="S60" i="117"/>
  <c r="S61" i="117"/>
  <c r="S62" i="117"/>
  <c r="S63" i="117"/>
  <c r="S64" i="117"/>
  <c r="S65" i="117"/>
  <c r="S66" i="117"/>
  <c r="S67" i="117"/>
  <c r="S68" i="117"/>
  <c r="S69" i="117"/>
  <c r="S70" i="117"/>
  <c r="S71" i="117"/>
  <c r="S72" i="117"/>
  <c r="S73" i="117"/>
  <c r="S74" i="117"/>
  <c r="S75" i="117"/>
  <c r="S76" i="117"/>
  <c r="S78" i="117"/>
  <c r="S79" i="117"/>
  <c r="S80" i="117"/>
  <c r="S81" i="117"/>
  <c r="S82" i="117"/>
  <c r="S83" i="117"/>
  <c r="S84" i="117"/>
  <c r="S85" i="117"/>
  <c r="S27" i="117"/>
  <c r="T28" i="117"/>
  <c r="T29" i="117"/>
  <c r="T30" i="117"/>
  <c r="T31" i="117"/>
  <c r="T32" i="117"/>
  <c r="T33" i="117"/>
  <c r="T34" i="117"/>
  <c r="T35" i="117"/>
  <c r="T36" i="117"/>
  <c r="T37" i="117"/>
  <c r="T38" i="117"/>
  <c r="T39" i="117"/>
  <c r="T40" i="117"/>
  <c r="T41" i="117"/>
  <c r="T42" i="117"/>
  <c r="T43" i="117"/>
  <c r="T44" i="117"/>
  <c r="T45" i="117"/>
  <c r="T46" i="117"/>
  <c r="T47" i="117"/>
  <c r="T48" i="117"/>
  <c r="T49" i="117"/>
  <c r="T50" i="117"/>
  <c r="T51" i="117"/>
  <c r="T52" i="117"/>
  <c r="T53" i="117"/>
  <c r="T54" i="117"/>
  <c r="T55" i="117"/>
  <c r="T56" i="117"/>
  <c r="T57" i="117"/>
  <c r="T58" i="117"/>
  <c r="T59" i="117"/>
  <c r="T60" i="117"/>
  <c r="T61" i="117"/>
  <c r="T62" i="117"/>
  <c r="T63" i="117"/>
  <c r="T64" i="117"/>
  <c r="T65" i="117"/>
  <c r="T66" i="117"/>
  <c r="T67" i="117"/>
  <c r="T68" i="117"/>
  <c r="T69" i="117"/>
  <c r="T70" i="117"/>
  <c r="T71" i="117"/>
  <c r="T72" i="117"/>
  <c r="T73" i="117"/>
  <c r="T74" i="117"/>
  <c r="T75" i="117"/>
  <c r="T76" i="117"/>
  <c r="T78" i="117"/>
  <c r="T79" i="117"/>
  <c r="T80" i="117"/>
  <c r="T81" i="117"/>
  <c r="T82" i="117"/>
  <c r="T83" i="117"/>
  <c r="T84" i="117"/>
  <c r="T85" i="117"/>
  <c r="T27" i="117"/>
  <c r="U28" i="117"/>
  <c r="U29" i="117"/>
  <c r="U30" i="117"/>
  <c r="U31" i="117"/>
  <c r="U32" i="117"/>
  <c r="U33" i="117"/>
  <c r="U34" i="117"/>
  <c r="U35" i="117"/>
  <c r="U36" i="117"/>
  <c r="U37" i="117"/>
  <c r="U38" i="117"/>
  <c r="U39" i="117"/>
  <c r="U40" i="117"/>
  <c r="U41" i="117"/>
  <c r="U42" i="117"/>
  <c r="U43" i="117"/>
  <c r="U44" i="117"/>
  <c r="U45" i="117"/>
  <c r="U46" i="117"/>
  <c r="U47" i="117"/>
  <c r="U48" i="117"/>
  <c r="U49" i="117"/>
  <c r="U50" i="117"/>
  <c r="U51" i="117"/>
  <c r="U52" i="117"/>
  <c r="U53" i="117"/>
  <c r="U54" i="117"/>
  <c r="U55" i="117"/>
  <c r="U56" i="117"/>
  <c r="U57" i="117"/>
  <c r="U58" i="117"/>
  <c r="U59" i="117"/>
  <c r="U60" i="117"/>
  <c r="U61" i="117"/>
  <c r="U62" i="117"/>
  <c r="U63" i="117"/>
  <c r="U64" i="117"/>
  <c r="U65" i="117"/>
  <c r="U66" i="117"/>
  <c r="U67" i="117"/>
  <c r="U68" i="117"/>
  <c r="U69" i="117"/>
  <c r="U70" i="117"/>
  <c r="U71" i="117"/>
  <c r="U72" i="117"/>
  <c r="U73" i="117"/>
  <c r="U74" i="117"/>
  <c r="U75" i="117"/>
  <c r="U76" i="117"/>
  <c r="U78" i="117"/>
  <c r="U79" i="117"/>
  <c r="U80" i="117"/>
  <c r="U81" i="117"/>
  <c r="U82" i="117"/>
  <c r="U83" i="117"/>
  <c r="U84" i="117"/>
  <c r="U85" i="117"/>
  <c r="U27" i="117"/>
  <c r="V28" i="117"/>
  <c r="V29" i="117"/>
  <c r="V30" i="117"/>
  <c r="V31" i="117"/>
  <c r="V32" i="117"/>
  <c r="V33" i="117"/>
  <c r="V34" i="117"/>
  <c r="V35" i="117"/>
  <c r="V36" i="117"/>
  <c r="V37" i="117"/>
  <c r="V38" i="117"/>
  <c r="V39" i="117"/>
  <c r="V40" i="117"/>
  <c r="V41" i="117"/>
  <c r="V42" i="117"/>
  <c r="V43" i="117"/>
  <c r="V44" i="117"/>
  <c r="V45" i="117"/>
  <c r="V46" i="117"/>
  <c r="V47" i="117"/>
  <c r="V48" i="117"/>
  <c r="V49" i="117"/>
  <c r="V50" i="117"/>
  <c r="V51" i="117"/>
  <c r="V52" i="117"/>
  <c r="V53" i="117"/>
  <c r="V54" i="117"/>
  <c r="V55" i="117"/>
  <c r="V56" i="117"/>
  <c r="V57" i="117"/>
  <c r="V58" i="117"/>
  <c r="V59" i="117"/>
  <c r="V60" i="117"/>
  <c r="V61" i="117"/>
  <c r="V62" i="117"/>
  <c r="V63" i="117"/>
  <c r="V64" i="117"/>
  <c r="V65" i="117"/>
  <c r="V66" i="117"/>
  <c r="V67" i="117"/>
  <c r="V68" i="117"/>
  <c r="V69" i="117"/>
  <c r="V70" i="117"/>
  <c r="V71" i="117"/>
  <c r="V72" i="117"/>
  <c r="V73" i="117"/>
  <c r="V74" i="117"/>
  <c r="V75" i="117"/>
  <c r="V76" i="117"/>
  <c r="V78" i="117"/>
  <c r="V79" i="117"/>
  <c r="V80" i="117"/>
  <c r="V81" i="117"/>
  <c r="V82" i="117"/>
  <c r="V83" i="117"/>
  <c r="V84" i="117"/>
  <c r="V85" i="117"/>
  <c r="V27" i="117"/>
  <c r="W28" i="117"/>
  <c r="W29" i="117"/>
  <c r="W30" i="117"/>
  <c r="W31" i="117"/>
  <c r="W32" i="117"/>
  <c r="W33" i="117"/>
  <c r="W34" i="117"/>
  <c r="W35" i="117"/>
  <c r="W36" i="117"/>
  <c r="W37" i="117"/>
  <c r="W38" i="117"/>
  <c r="W39" i="117"/>
  <c r="W40" i="117"/>
  <c r="W41" i="117"/>
  <c r="W42" i="117"/>
  <c r="W43" i="117"/>
  <c r="W44" i="117"/>
  <c r="W45" i="117"/>
  <c r="W46" i="117"/>
  <c r="W47" i="117"/>
  <c r="W48" i="117"/>
  <c r="W49" i="117"/>
  <c r="W50" i="117"/>
  <c r="W51" i="117"/>
  <c r="W52" i="117"/>
  <c r="W53" i="117"/>
  <c r="W54" i="117"/>
  <c r="W55" i="117"/>
  <c r="W56" i="117"/>
  <c r="W57" i="117"/>
  <c r="W58" i="117"/>
  <c r="W59" i="117"/>
  <c r="W60" i="117"/>
  <c r="W61" i="117"/>
  <c r="W62" i="117"/>
  <c r="W63" i="117"/>
  <c r="W64" i="117"/>
  <c r="W65" i="117"/>
  <c r="W66" i="117"/>
  <c r="W67" i="117"/>
  <c r="W68" i="117"/>
  <c r="W69" i="117"/>
  <c r="W70" i="117"/>
  <c r="W71" i="117"/>
  <c r="W72" i="117"/>
  <c r="W73" i="117"/>
  <c r="W74" i="117"/>
  <c r="W75" i="117"/>
  <c r="W76" i="117"/>
  <c r="W78" i="117"/>
  <c r="W79" i="117"/>
  <c r="W80" i="117"/>
  <c r="W81" i="117"/>
  <c r="W82" i="117"/>
  <c r="W83" i="117"/>
  <c r="W84" i="117"/>
  <c r="W85" i="117"/>
  <c r="W27" i="117"/>
  <c r="X28" i="117"/>
  <c r="X29" i="117"/>
  <c r="X30" i="117"/>
  <c r="X31" i="117"/>
  <c r="X32" i="117"/>
  <c r="X33" i="117"/>
  <c r="X34" i="117"/>
  <c r="X35" i="117"/>
  <c r="X36" i="117"/>
  <c r="X37" i="117"/>
  <c r="X38" i="117"/>
  <c r="X39" i="117"/>
  <c r="X40" i="117"/>
  <c r="X41" i="117"/>
  <c r="X42" i="117"/>
  <c r="X43" i="117"/>
  <c r="X44" i="117"/>
  <c r="X45" i="117"/>
  <c r="X46" i="117"/>
  <c r="X47" i="117"/>
  <c r="X48" i="117"/>
  <c r="X49" i="117"/>
  <c r="X50" i="117"/>
  <c r="X51" i="117"/>
  <c r="X52" i="117"/>
  <c r="X53" i="117"/>
  <c r="X54" i="117"/>
  <c r="X55" i="117"/>
  <c r="X56" i="117"/>
  <c r="X57" i="117"/>
  <c r="X58" i="117"/>
  <c r="X59" i="117"/>
  <c r="X60" i="117"/>
  <c r="X61" i="117"/>
  <c r="X62" i="117"/>
  <c r="X63" i="117"/>
  <c r="X64" i="117"/>
  <c r="X65" i="117"/>
  <c r="X66" i="117"/>
  <c r="X67" i="117"/>
  <c r="X68" i="117"/>
  <c r="X69" i="117"/>
  <c r="X70" i="117"/>
  <c r="X71" i="117"/>
  <c r="X72" i="117"/>
  <c r="X73" i="117"/>
  <c r="X74" i="117"/>
  <c r="X75" i="117"/>
  <c r="X76" i="117"/>
  <c r="X78" i="117"/>
  <c r="X79" i="117"/>
  <c r="X80" i="117"/>
  <c r="X81" i="117"/>
  <c r="X82" i="117"/>
  <c r="X83" i="117"/>
  <c r="X84" i="117"/>
  <c r="X85" i="117"/>
  <c r="X27" i="117"/>
  <c r="Y28" i="117"/>
  <c r="Y29" i="117"/>
  <c r="Y30" i="117"/>
  <c r="Y31" i="117"/>
  <c r="Y32" i="117"/>
  <c r="Y33" i="117"/>
  <c r="Y34" i="117"/>
  <c r="Y35" i="117"/>
  <c r="Y36" i="117"/>
  <c r="Y37" i="117"/>
  <c r="Y38" i="117"/>
  <c r="Y39" i="117"/>
  <c r="Y40" i="117"/>
  <c r="Y41" i="117"/>
  <c r="Y42" i="117"/>
  <c r="Y43" i="117"/>
  <c r="Y44" i="117"/>
  <c r="Y45" i="117"/>
  <c r="Y46" i="117"/>
  <c r="Y47" i="117"/>
  <c r="Y48" i="117"/>
  <c r="Y49" i="117"/>
  <c r="Y50" i="117"/>
  <c r="Y51" i="117"/>
  <c r="Y52" i="117"/>
  <c r="Y53" i="117"/>
  <c r="Y54" i="117"/>
  <c r="Y55" i="117"/>
  <c r="Y56" i="117"/>
  <c r="Y57" i="117"/>
  <c r="Y58" i="117"/>
  <c r="Y59" i="117"/>
  <c r="Y60" i="117"/>
  <c r="Y61" i="117"/>
  <c r="Y62" i="117"/>
  <c r="Y63" i="117"/>
  <c r="Y64" i="117"/>
  <c r="Y65" i="117"/>
  <c r="Y66" i="117"/>
  <c r="Y67" i="117"/>
  <c r="Y68" i="117"/>
  <c r="Y69" i="117"/>
  <c r="Y70" i="117"/>
  <c r="Y71" i="117"/>
  <c r="Y72" i="117"/>
  <c r="Y73" i="117"/>
  <c r="Y74" i="117"/>
  <c r="Y75" i="117"/>
  <c r="Y76" i="117"/>
  <c r="Y78" i="117"/>
  <c r="Y79" i="117"/>
  <c r="Y80" i="117"/>
  <c r="Y81" i="117"/>
  <c r="Y82" i="117"/>
  <c r="Y83" i="117"/>
  <c r="Y84" i="117"/>
  <c r="Y85" i="117"/>
  <c r="Y27" i="117"/>
  <c r="Z28" i="117"/>
  <c r="Z29" i="117"/>
  <c r="Z30" i="117"/>
  <c r="Z31" i="117"/>
  <c r="Z32" i="117"/>
  <c r="Z33" i="117"/>
  <c r="Z34" i="117"/>
  <c r="Z35" i="117"/>
  <c r="Z36" i="117"/>
  <c r="Z37" i="117"/>
  <c r="Z38" i="117"/>
  <c r="Z39" i="117"/>
  <c r="Z40" i="117"/>
  <c r="Z41" i="117"/>
  <c r="Z42" i="117"/>
  <c r="Z43" i="117"/>
  <c r="Z44" i="117"/>
  <c r="Z45" i="117"/>
  <c r="Z46" i="117"/>
  <c r="Z47" i="117"/>
  <c r="Z48" i="117"/>
  <c r="Z49" i="117"/>
  <c r="Z50" i="117"/>
  <c r="Z51" i="117"/>
  <c r="Z52" i="117"/>
  <c r="Z53" i="117"/>
  <c r="Z54" i="117"/>
  <c r="Z55" i="117"/>
  <c r="Z56" i="117"/>
  <c r="Z57" i="117"/>
  <c r="Z58" i="117"/>
  <c r="Z59" i="117"/>
  <c r="Z60" i="117"/>
  <c r="Z61" i="117"/>
  <c r="Z62" i="117"/>
  <c r="Z63" i="117"/>
  <c r="Z64" i="117"/>
  <c r="Z65" i="117"/>
  <c r="Z66" i="117"/>
  <c r="Z67" i="117"/>
  <c r="Z68" i="117"/>
  <c r="Z69" i="117"/>
  <c r="Z70" i="117"/>
  <c r="Z71" i="117"/>
  <c r="Z72" i="117"/>
  <c r="Z73" i="117"/>
  <c r="Z74" i="117"/>
  <c r="Z75" i="117"/>
  <c r="Z76" i="117"/>
  <c r="Z78" i="117"/>
  <c r="Z79" i="117"/>
  <c r="Z80" i="117"/>
  <c r="Z81" i="117"/>
  <c r="Z82" i="117"/>
  <c r="Z83" i="117"/>
  <c r="Z84" i="117"/>
  <c r="Z85" i="117"/>
  <c r="Z27" i="117"/>
  <c r="AA28" i="117"/>
  <c r="AA29" i="117"/>
  <c r="AA30" i="117"/>
  <c r="AA31" i="117"/>
  <c r="AA32" i="117"/>
  <c r="AA33" i="117"/>
  <c r="AA34" i="117"/>
  <c r="AA35" i="117"/>
  <c r="AA36" i="117"/>
  <c r="AA37" i="117"/>
  <c r="AA38" i="117"/>
  <c r="AA39" i="117"/>
  <c r="AA40" i="117"/>
  <c r="AA41" i="117"/>
  <c r="AA42" i="117"/>
  <c r="AA43" i="117"/>
  <c r="AA44" i="117"/>
  <c r="AA45" i="117"/>
  <c r="AA46" i="117"/>
  <c r="AA47" i="117"/>
  <c r="AA48" i="117"/>
  <c r="AA49" i="117"/>
  <c r="AA50" i="117"/>
  <c r="AA51" i="117"/>
  <c r="AA52" i="117"/>
  <c r="AA53" i="117"/>
  <c r="AA54" i="117"/>
  <c r="AA55" i="117"/>
  <c r="AA56" i="117"/>
  <c r="AA57" i="117"/>
  <c r="AA58" i="117"/>
  <c r="AA59" i="117"/>
  <c r="AA60" i="117"/>
  <c r="AA61" i="117"/>
  <c r="AA62" i="117"/>
  <c r="AA63" i="117"/>
  <c r="AA64" i="117"/>
  <c r="AA65" i="117"/>
  <c r="AA66" i="117"/>
  <c r="AA67" i="117"/>
  <c r="AA68" i="117"/>
  <c r="AA69" i="117"/>
  <c r="AA70" i="117"/>
  <c r="AA71" i="117"/>
  <c r="AA72" i="117"/>
  <c r="AA73" i="117"/>
  <c r="AA74" i="117"/>
  <c r="AA75" i="117"/>
  <c r="AA76" i="117"/>
  <c r="AA78" i="117"/>
  <c r="AA79" i="117"/>
  <c r="AA80" i="117"/>
  <c r="AA81" i="117"/>
  <c r="AA82" i="117"/>
  <c r="AA83" i="117"/>
  <c r="AA84" i="117"/>
  <c r="AA85" i="117"/>
  <c r="AA27" i="117"/>
  <c r="AB28" i="117"/>
  <c r="AB29" i="117"/>
  <c r="AB30" i="117"/>
  <c r="AB31" i="117"/>
  <c r="AB32" i="117"/>
  <c r="AB33" i="117"/>
  <c r="AB34" i="117"/>
  <c r="AB35" i="117"/>
  <c r="AB36" i="117"/>
  <c r="AB37" i="117"/>
  <c r="AB38" i="117"/>
  <c r="AB39" i="117"/>
  <c r="AB40" i="117"/>
  <c r="AB41" i="117"/>
  <c r="AB42" i="117"/>
  <c r="AB43" i="117"/>
  <c r="AB44" i="117"/>
  <c r="AB45" i="117"/>
  <c r="AB46" i="117"/>
  <c r="AB47" i="117"/>
  <c r="AB48" i="117"/>
  <c r="AB49" i="117"/>
  <c r="AB50" i="117"/>
  <c r="AB51" i="117"/>
  <c r="AB52" i="117"/>
  <c r="AB53" i="117"/>
  <c r="AB54" i="117"/>
  <c r="AB55" i="117"/>
  <c r="AB56" i="117"/>
  <c r="AB57" i="117"/>
  <c r="AB58" i="117"/>
  <c r="AB59" i="117"/>
  <c r="AB60" i="117"/>
  <c r="AB61" i="117"/>
  <c r="AB62" i="117"/>
  <c r="AB63" i="117"/>
  <c r="AB64" i="117"/>
  <c r="AB65" i="117"/>
  <c r="AB66" i="117"/>
  <c r="AB67" i="117"/>
  <c r="AB68" i="117"/>
  <c r="AB69" i="117"/>
  <c r="AB70" i="117"/>
  <c r="AB71" i="117"/>
  <c r="AB72" i="117"/>
  <c r="AB73" i="117"/>
  <c r="AB74" i="117"/>
  <c r="AB75" i="117"/>
  <c r="AB76" i="117"/>
  <c r="AB78" i="117"/>
  <c r="AB79" i="117"/>
  <c r="AB80" i="117"/>
  <c r="AB81" i="117"/>
  <c r="AB82" i="117"/>
  <c r="AB83" i="117"/>
  <c r="AB84" i="117"/>
  <c r="AB85" i="117"/>
  <c r="AB27" i="117"/>
  <c r="Q75" i="117"/>
  <c r="Q79" i="117"/>
  <c r="Q28" i="117"/>
  <c r="Q29" i="117"/>
  <c r="Q30" i="117"/>
  <c r="Q31" i="117"/>
  <c r="Q32" i="117"/>
  <c r="Q33" i="117"/>
  <c r="Q34" i="117"/>
  <c r="Q35" i="117"/>
  <c r="Q36" i="117"/>
  <c r="Q37" i="117"/>
  <c r="Q38" i="117"/>
  <c r="Q39" i="117"/>
  <c r="Q40" i="117"/>
  <c r="Q41" i="117"/>
  <c r="Q42" i="117"/>
  <c r="Q43" i="117"/>
  <c r="Q44" i="117"/>
  <c r="Q45" i="117"/>
  <c r="Q46" i="117"/>
  <c r="Q47" i="117"/>
  <c r="Q48" i="117"/>
  <c r="Q49" i="117"/>
  <c r="Q50" i="117"/>
  <c r="Q51" i="117"/>
  <c r="Q52" i="117"/>
  <c r="Q53" i="117"/>
  <c r="Q54" i="117"/>
  <c r="Q55" i="117"/>
  <c r="Q56" i="117"/>
  <c r="Q57" i="117"/>
  <c r="Q58" i="117"/>
  <c r="Q59" i="117"/>
  <c r="Q60" i="117"/>
  <c r="Q61" i="117"/>
  <c r="Q62" i="117"/>
  <c r="Q63" i="117"/>
  <c r="Q64" i="117"/>
  <c r="Q65" i="117"/>
  <c r="Q66" i="117"/>
  <c r="Q67" i="117"/>
  <c r="Q68" i="117"/>
  <c r="Q69" i="117"/>
  <c r="Q70" i="117"/>
  <c r="Q71" i="117"/>
  <c r="Q72" i="117"/>
  <c r="Q73" i="117"/>
  <c r="Q74" i="117"/>
  <c r="Q76" i="117"/>
  <c r="Q78" i="117"/>
  <c r="Q80" i="117"/>
  <c r="Q81" i="117"/>
  <c r="Q82" i="117"/>
  <c r="Q83" i="117"/>
  <c r="Q84" i="117"/>
  <c r="Q85" i="117"/>
  <c r="Q27" i="117"/>
  <c r="AM86" i="120"/>
  <c r="AF86" i="120"/>
  <c r="F27" i="117"/>
  <c r="F28" i="117"/>
  <c r="F29" i="117"/>
  <c r="F30" i="117"/>
  <c r="F31" i="117"/>
  <c r="F32" i="117"/>
  <c r="F33" i="117"/>
  <c r="F34" i="117"/>
  <c r="F35" i="117"/>
  <c r="F36" i="117"/>
  <c r="F37" i="117"/>
  <c r="F38" i="117"/>
  <c r="F39" i="117"/>
  <c r="F40" i="117"/>
  <c r="F41" i="117"/>
  <c r="F42" i="117"/>
  <c r="F43" i="117"/>
  <c r="F44" i="117"/>
  <c r="F45" i="117"/>
  <c r="F46" i="117"/>
  <c r="F47" i="117"/>
  <c r="F48" i="117"/>
  <c r="F49" i="117"/>
  <c r="F50" i="117"/>
  <c r="F51" i="117"/>
  <c r="F52" i="117"/>
  <c r="F53" i="117"/>
  <c r="F54" i="117"/>
  <c r="F55" i="117"/>
  <c r="F56" i="117"/>
  <c r="F57" i="117"/>
  <c r="F58" i="117"/>
  <c r="F59" i="117"/>
  <c r="F60" i="117"/>
  <c r="F61" i="117"/>
  <c r="F62" i="117"/>
  <c r="F63" i="117"/>
  <c r="F64" i="117"/>
  <c r="F65" i="117"/>
  <c r="F66" i="117"/>
  <c r="F67" i="117"/>
  <c r="F68" i="117"/>
  <c r="F69" i="117"/>
  <c r="F70" i="117"/>
  <c r="F71" i="117"/>
  <c r="F72" i="117"/>
  <c r="F73" i="117"/>
  <c r="F74" i="117"/>
  <c r="F76" i="117"/>
  <c r="F78" i="117"/>
  <c r="F80" i="117"/>
  <c r="F81" i="117"/>
  <c r="F82" i="117"/>
  <c r="F83" i="117"/>
  <c r="F84" i="117"/>
  <c r="F85" i="117"/>
  <c r="F24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0" i="117"/>
  <c r="G41" i="117"/>
  <c r="G42" i="117"/>
  <c r="G43" i="117"/>
  <c r="G44" i="117"/>
  <c r="G45" i="117"/>
  <c r="G46" i="117"/>
  <c r="G47" i="117"/>
  <c r="G48" i="117"/>
  <c r="G49" i="117"/>
  <c r="G50" i="117"/>
  <c r="G51" i="117"/>
  <c r="G52" i="117"/>
  <c r="G53" i="117"/>
  <c r="G54" i="117"/>
  <c r="G55" i="117"/>
  <c r="G56" i="117"/>
  <c r="G57" i="117"/>
  <c r="G58" i="117"/>
  <c r="G59" i="117"/>
  <c r="G60" i="117"/>
  <c r="G61" i="117"/>
  <c r="G62" i="117"/>
  <c r="G63" i="117"/>
  <c r="G64" i="117"/>
  <c r="G65" i="117"/>
  <c r="G66" i="117"/>
  <c r="G67" i="117"/>
  <c r="G68" i="117"/>
  <c r="G69" i="117"/>
  <c r="G70" i="117"/>
  <c r="G71" i="117"/>
  <c r="G72" i="117"/>
  <c r="G73" i="117"/>
  <c r="G74" i="117"/>
  <c r="G76" i="117"/>
  <c r="G78" i="117"/>
  <c r="G80" i="117"/>
  <c r="G81" i="117"/>
  <c r="G82" i="117"/>
  <c r="G83" i="117"/>
  <c r="G84" i="117"/>
  <c r="G85" i="117"/>
  <c r="G24" i="117"/>
  <c r="H27" i="117"/>
  <c r="H28" i="117"/>
  <c r="H29" i="117"/>
  <c r="H30" i="117"/>
  <c r="H31" i="117"/>
  <c r="H32" i="117"/>
  <c r="H33" i="117"/>
  <c r="H34" i="117"/>
  <c r="H35" i="117"/>
  <c r="H36" i="117"/>
  <c r="H37" i="117"/>
  <c r="H38" i="117"/>
  <c r="H39" i="117"/>
  <c r="H40" i="117"/>
  <c r="H41" i="117"/>
  <c r="H42" i="117"/>
  <c r="H43" i="117"/>
  <c r="H44" i="117"/>
  <c r="H45" i="117"/>
  <c r="H46" i="117"/>
  <c r="H47" i="117"/>
  <c r="H48" i="117"/>
  <c r="H49" i="117"/>
  <c r="H50" i="117"/>
  <c r="H51" i="117"/>
  <c r="H52" i="117"/>
  <c r="H53" i="117"/>
  <c r="H54" i="117"/>
  <c r="H55" i="117"/>
  <c r="H56" i="117"/>
  <c r="H57" i="117"/>
  <c r="H58" i="117"/>
  <c r="H59" i="117"/>
  <c r="H60" i="117"/>
  <c r="H61" i="117"/>
  <c r="H62" i="117"/>
  <c r="H63" i="117"/>
  <c r="H64" i="117"/>
  <c r="H65" i="117"/>
  <c r="H66" i="117"/>
  <c r="H67" i="117"/>
  <c r="H68" i="117"/>
  <c r="H69" i="117"/>
  <c r="H70" i="117"/>
  <c r="H71" i="117"/>
  <c r="H72" i="117"/>
  <c r="H73" i="117"/>
  <c r="H74" i="117"/>
  <c r="H76" i="117"/>
  <c r="H78" i="117"/>
  <c r="H80" i="117"/>
  <c r="H81" i="117"/>
  <c r="H82" i="117"/>
  <c r="H83" i="117"/>
  <c r="H84" i="117"/>
  <c r="H85" i="117"/>
  <c r="H24" i="117"/>
  <c r="I27" i="117"/>
  <c r="I28" i="117"/>
  <c r="I29" i="117"/>
  <c r="I30" i="117"/>
  <c r="I31" i="117"/>
  <c r="I32" i="117"/>
  <c r="I33" i="117"/>
  <c r="I34" i="117"/>
  <c r="I35" i="117"/>
  <c r="I36" i="117"/>
  <c r="I37" i="117"/>
  <c r="I38" i="117"/>
  <c r="I39" i="117"/>
  <c r="I40" i="117"/>
  <c r="I41" i="117"/>
  <c r="I42" i="117"/>
  <c r="I43" i="117"/>
  <c r="I44" i="117"/>
  <c r="I45" i="117"/>
  <c r="I46" i="117"/>
  <c r="I47" i="117"/>
  <c r="I48" i="117"/>
  <c r="I49" i="117"/>
  <c r="I50" i="117"/>
  <c r="I51" i="117"/>
  <c r="I52" i="117"/>
  <c r="I53" i="117"/>
  <c r="I54" i="117"/>
  <c r="I55" i="117"/>
  <c r="I56" i="117"/>
  <c r="I57" i="117"/>
  <c r="I58" i="117"/>
  <c r="I59" i="117"/>
  <c r="I60" i="117"/>
  <c r="I61" i="117"/>
  <c r="I62" i="117"/>
  <c r="I63" i="117"/>
  <c r="I64" i="117"/>
  <c r="I65" i="117"/>
  <c r="I66" i="117"/>
  <c r="I67" i="117"/>
  <c r="I68" i="117"/>
  <c r="I69" i="117"/>
  <c r="I70" i="117"/>
  <c r="I71" i="117"/>
  <c r="I72" i="117"/>
  <c r="I73" i="117"/>
  <c r="I74" i="117"/>
  <c r="I76" i="117"/>
  <c r="I78" i="117"/>
  <c r="I80" i="117"/>
  <c r="I81" i="117"/>
  <c r="I82" i="117"/>
  <c r="I83" i="117"/>
  <c r="I84" i="117"/>
  <c r="I85" i="117"/>
  <c r="I24" i="117"/>
  <c r="J27" i="117"/>
  <c r="J28" i="117"/>
  <c r="J29" i="117"/>
  <c r="J30" i="117"/>
  <c r="J31" i="117"/>
  <c r="J32" i="117"/>
  <c r="J33" i="117"/>
  <c r="J34" i="117"/>
  <c r="J35" i="117"/>
  <c r="J36" i="117"/>
  <c r="J37" i="117"/>
  <c r="J38" i="117"/>
  <c r="J39" i="117"/>
  <c r="J40" i="117"/>
  <c r="J41" i="117"/>
  <c r="J42" i="117"/>
  <c r="J43" i="117"/>
  <c r="J44" i="117"/>
  <c r="J45" i="117"/>
  <c r="J46" i="117"/>
  <c r="J47" i="117"/>
  <c r="J48" i="117"/>
  <c r="J49" i="117"/>
  <c r="J50" i="117"/>
  <c r="J51" i="117"/>
  <c r="J52" i="117"/>
  <c r="J53" i="117"/>
  <c r="J54" i="117"/>
  <c r="J55" i="117"/>
  <c r="J56" i="117"/>
  <c r="J57" i="117"/>
  <c r="J58" i="117"/>
  <c r="J59" i="117"/>
  <c r="J60" i="117"/>
  <c r="J61" i="117"/>
  <c r="J62" i="117"/>
  <c r="J63" i="117"/>
  <c r="J64" i="117"/>
  <c r="J65" i="117"/>
  <c r="J66" i="117"/>
  <c r="J67" i="117"/>
  <c r="J68" i="117"/>
  <c r="J69" i="117"/>
  <c r="J70" i="117"/>
  <c r="J71" i="117"/>
  <c r="J72" i="117"/>
  <c r="J73" i="117"/>
  <c r="J74" i="117"/>
  <c r="J76" i="117"/>
  <c r="J78" i="117"/>
  <c r="J80" i="117"/>
  <c r="J81" i="117"/>
  <c r="J82" i="117"/>
  <c r="J83" i="117"/>
  <c r="J84" i="117"/>
  <c r="J85" i="117"/>
  <c r="J24" i="117"/>
  <c r="K27" i="117"/>
  <c r="K28" i="117"/>
  <c r="K29" i="117"/>
  <c r="K30" i="117"/>
  <c r="K31" i="117"/>
  <c r="K32" i="117"/>
  <c r="K33" i="117"/>
  <c r="K34" i="117"/>
  <c r="K35" i="117"/>
  <c r="K36" i="117"/>
  <c r="K37" i="117"/>
  <c r="K38" i="117"/>
  <c r="K39" i="117"/>
  <c r="K40" i="117"/>
  <c r="K41" i="117"/>
  <c r="K42" i="117"/>
  <c r="K43" i="117"/>
  <c r="K44" i="117"/>
  <c r="K45" i="117"/>
  <c r="K46" i="117"/>
  <c r="K47" i="117"/>
  <c r="K48" i="117"/>
  <c r="K49" i="117"/>
  <c r="K50" i="117"/>
  <c r="K51" i="117"/>
  <c r="K52" i="117"/>
  <c r="K53" i="117"/>
  <c r="K54" i="117"/>
  <c r="K55" i="117"/>
  <c r="K56" i="117"/>
  <c r="K57" i="117"/>
  <c r="K58" i="117"/>
  <c r="K59" i="117"/>
  <c r="K60" i="117"/>
  <c r="K61" i="117"/>
  <c r="K62" i="117"/>
  <c r="K63" i="117"/>
  <c r="K64" i="117"/>
  <c r="K65" i="117"/>
  <c r="K66" i="117"/>
  <c r="K67" i="117"/>
  <c r="K68" i="117"/>
  <c r="K69" i="117"/>
  <c r="K70" i="117"/>
  <c r="K71" i="117"/>
  <c r="K72" i="117"/>
  <c r="K73" i="117"/>
  <c r="K74" i="117"/>
  <c r="K76" i="117"/>
  <c r="K78" i="117"/>
  <c r="K80" i="117"/>
  <c r="K81" i="117"/>
  <c r="K82" i="117"/>
  <c r="K83" i="117"/>
  <c r="K84" i="117"/>
  <c r="K85" i="117"/>
  <c r="K24" i="117"/>
  <c r="L27" i="117"/>
  <c r="L28" i="117"/>
  <c r="L29" i="117"/>
  <c r="L30" i="117"/>
  <c r="L31" i="117"/>
  <c r="L32" i="117"/>
  <c r="L33" i="117"/>
  <c r="L34" i="117"/>
  <c r="L35" i="117"/>
  <c r="L36" i="117"/>
  <c r="L37" i="117"/>
  <c r="L38" i="117"/>
  <c r="L39" i="117"/>
  <c r="L40" i="117"/>
  <c r="L41" i="117"/>
  <c r="L42" i="117"/>
  <c r="L43" i="117"/>
  <c r="L44" i="117"/>
  <c r="L45" i="117"/>
  <c r="L46" i="117"/>
  <c r="L47" i="117"/>
  <c r="L48" i="117"/>
  <c r="L49" i="117"/>
  <c r="L50" i="117"/>
  <c r="L51" i="117"/>
  <c r="L52" i="117"/>
  <c r="L53" i="117"/>
  <c r="L54" i="117"/>
  <c r="L55" i="117"/>
  <c r="L56" i="117"/>
  <c r="L57" i="117"/>
  <c r="L58" i="117"/>
  <c r="L59" i="117"/>
  <c r="L60" i="117"/>
  <c r="L61" i="117"/>
  <c r="L62" i="117"/>
  <c r="L63" i="117"/>
  <c r="L64" i="117"/>
  <c r="L65" i="117"/>
  <c r="L66" i="117"/>
  <c r="L67" i="117"/>
  <c r="L68" i="117"/>
  <c r="L69" i="117"/>
  <c r="L70" i="117"/>
  <c r="L71" i="117"/>
  <c r="L72" i="117"/>
  <c r="L73" i="117"/>
  <c r="L74" i="117"/>
  <c r="L76" i="117"/>
  <c r="L78" i="117"/>
  <c r="L80" i="117"/>
  <c r="L81" i="117"/>
  <c r="L82" i="117"/>
  <c r="L83" i="117"/>
  <c r="L84" i="117"/>
  <c r="L85" i="117"/>
  <c r="L24" i="117"/>
  <c r="M27" i="117"/>
  <c r="M28" i="117"/>
  <c r="M29" i="117"/>
  <c r="M30" i="117"/>
  <c r="M31" i="117"/>
  <c r="M32" i="117"/>
  <c r="M33" i="117"/>
  <c r="M34" i="117"/>
  <c r="M35" i="117"/>
  <c r="M36" i="117"/>
  <c r="M37" i="117"/>
  <c r="M38" i="117"/>
  <c r="M39" i="117"/>
  <c r="M40" i="117"/>
  <c r="M41" i="117"/>
  <c r="M42" i="117"/>
  <c r="M43" i="117"/>
  <c r="M44" i="117"/>
  <c r="M45" i="117"/>
  <c r="M46" i="117"/>
  <c r="M47" i="117"/>
  <c r="M48" i="117"/>
  <c r="M49" i="117"/>
  <c r="M50" i="117"/>
  <c r="M51" i="117"/>
  <c r="M52" i="117"/>
  <c r="M53" i="117"/>
  <c r="M54" i="117"/>
  <c r="M55" i="117"/>
  <c r="M56" i="117"/>
  <c r="M57" i="117"/>
  <c r="M58" i="117"/>
  <c r="M59" i="117"/>
  <c r="M60" i="117"/>
  <c r="M61" i="117"/>
  <c r="M62" i="117"/>
  <c r="M63" i="117"/>
  <c r="M64" i="117"/>
  <c r="M65" i="117"/>
  <c r="M66" i="117"/>
  <c r="M67" i="117"/>
  <c r="M68" i="117"/>
  <c r="M69" i="117"/>
  <c r="M70" i="117"/>
  <c r="M71" i="117"/>
  <c r="M72" i="117"/>
  <c r="M73" i="117"/>
  <c r="M74" i="117"/>
  <c r="M76" i="117"/>
  <c r="M78" i="117"/>
  <c r="M80" i="117"/>
  <c r="M81" i="117"/>
  <c r="M82" i="117"/>
  <c r="M83" i="117"/>
  <c r="M84" i="117"/>
  <c r="M85" i="117"/>
  <c r="M24" i="117"/>
  <c r="N27" i="117"/>
  <c r="N28" i="117"/>
  <c r="N29" i="117"/>
  <c r="N30" i="117"/>
  <c r="N31" i="117"/>
  <c r="N32" i="117"/>
  <c r="N33" i="117"/>
  <c r="N34" i="117"/>
  <c r="N35" i="117"/>
  <c r="N36" i="117"/>
  <c r="N37" i="117"/>
  <c r="N38" i="117"/>
  <c r="N39" i="117"/>
  <c r="N40" i="117"/>
  <c r="N41" i="117"/>
  <c r="N42" i="117"/>
  <c r="N43" i="117"/>
  <c r="N44" i="117"/>
  <c r="N45" i="117"/>
  <c r="N46" i="117"/>
  <c r="N47" i="117"/>
  <c r="N48" i="117"/>
  <c r="N49" i="117"/>
  <c r="N50" i="117"/>
  <c r="N51" i="117"/>
  <c r="N52" i="117"/>
  <c r="N53" i="117"/>
  <c r="N54" i="117"/>
  <c r="N55" i="117"/>
  <c r="N56" i="117"/>
  <c r="N57" i="117"/>
  <c r="N58" i="117"/>
  <c r="N59" i="117"/>
  <c r="N60" i="117"/>
  <c r="N61" i="117"/>
  <c r="N62" i="117"/>
  <c r="N63" i="117"/>
  <c r="N64" i="117"/>
  <c r="N65" i="117"/>
  <c r="N66" i="117"/>
  <c r="N67" i="117"/>
  <c r="N68" i="117"/>
  <c r="N69" i="117"/>
  <c r="N70" i="117"/>
  <c r="N71" i="117"/>
  <c r="N72" i="117"/>
  <c r="N73" i="117"/>
  <c r="N74" i="117"/>
  <c r="N76" i="117"/>
  <c r="N78" i="117"/>
  <c r="N80" i="117"/>
  <c r="N81" i="117"/>
  <c r="N82" i="117"/>
  <c r="N83" i="117"/>
  <c r="N84" i="117"/>
  <c r="N85" i="117"/>
  <c r="N24" i="117"/>
  <c r="O27" i="117"/>
  <c r="O28" i="117"/>
  <c r="O29" i="117"/>
  <c r="O30" i="117"/>
  <c r="O31" i="117"/>
  <c r="O32" i="117"/>
  <c r="O33" i="117"/>
  <c r="O34" i="117"/>
  <c r="O35" i="117"/>
  <c r="O36" i="117"/>
  <c r="O37" i="117"/>
  <c r="O38" i="117"/>
  <c r="O39" i="117"/>
  <c r="O40" i="117"/>
  <c r="O41" i="117"/>
  <c r="O42" i="117"/>
  <c r="O43" i="117"/>
  <c r="O44" i="117"/>
  <c r="O45" i="117"/>
  <c r="O46" i="117"/>
  <c r="O47" i="117"/>
  <c r="O48" i="117"/>
  <c r="O49" i="117"/>
  <c r="O50" i="117"/>
  <c r="O51" i="117"/>
  <c r="O52" i="117"/>
  <c r="O53" i="117"/>
  <c r="O54" i="117"/>
  <c r="O55" i="117"/>
  <c r="O56" i="117"/>
  <c r="O57" i="117"/>
  <c r="O58" i="117"/>
  <c r="O59" i="117"/>
  <c r="O60" i="117"/>
  <c r="O61" i="117"/>
  <c r="O62" i="117"/>
  <c r="O63" i="117"/>
  <c r="O64" i="117"/>
  <c r="O65" i="117"/>
  <c r="O66" i="117"/>
  <c r="O67" i="117"/>
  <c r="O68" i="117"/>
  <c r="O69" i="117"/>
  <c r="O70" i="117"/>
  <c r="O71" i="117"/>
  <c r="O72" i="117"/>
  <c r="O73" i="117"/>
  <c r="O74" i="117"/>
  <c r="O76" i="117"/>
  <c r="O78" i="117"/>
  <c r="O80" i="117"/>
  <c r="O81" i="117"/>
  <c r="O82" i="117"/>
  <c r="O83" i="117"/>
  <c r="O84" i="117"/>
  <c r="O85" i="117"/>
  <c r="O24" i="117"/>
  <c r="P20" i="117"/>
  <c r="AG17" i="117"/>
  <c r="AM17" i="117" s="1"/>
  <c r="AD17" i="117"/>
  <c r="AF17" i="117" s="1"/>
  <c r="AK15" i="117"/>
  <c r="AJ15" i="117"/>
  <c r="E27" i="117"/>
  <c r="AD23" i="117"/>
  <c r="AJ23" i="117"/>
  <c r="E85" i="117"/>
  <c r="E84" i="117"/>
  <c r="E83" i="117"/>
  <c r="E82" i="117"/>
  <c r="E81" i="117"/>
  <c r="E80" i="117"/>
  <c r="E78" i="117"/>
  <c r="E76" i="117"/>
  <c r="E74" i="117"/>
  <c r="E73" i="117"/>
  <c r="E72" i="117"/>
  <c r="E71" i="117"/>
  <c r="E70" i="117"/>
  <c r="E69" i="117"/>
  <c r="E68" i="117"/>
  <c r="E67" i="117"/>
  <c r="E66" i="117"/>
  <c r="E65" i="117"/>
  <c r="E64" i="117"/>
  <c r="E63" i="117"/>
  <c r="E62" i="117"/>
  <c r="E61" i="117"/>
  <c r="E60" i="117"/>
  <c r="E59" i="117"/>
  <c r="E58" i="117"/>
  <c r="E57" i="117"/>
  <c r="E56" i="117"/>
  <c r="E55" i="117"/>
  <c r="E54" i="117"/>
  <c r="E53" i="117"/>
  <c r="E52" i="117"/>
  <c r="E51" i="117"/>
  <c r="E50" i="117"/>
  <c r="E49" i="117"/>
  <c r="E48" i="117"/>
  <c r="E47" i="117"/>
  <c r="E46" i="117"/>
  <c r="E45" i="117"/>
  <c r="E44" i="117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4" i="117"/>
  <c r="AG23" i="117"/>
  <c r="AD20" i="117"/>
  <c r="AF14" i="117"/>
  <c r="AJ20" i="117"/>
  <c r="AJ19" i="117"/>
  <c r="AM14" i="117"/>
  <c r="AG20" i="117"/>
  <c r="AG16" i="117"/>
  <c r="AD16" i="117"/>
  <c r="AF16" i="117" s="1"/>
  <c r="AK20" i="117"/>
  <c r="AK19" i="117"/>
  <c r="AM179" i="82"/>
  <c r="AM178" i="82"/>
  <c r="AM177" i="82"/>
  <c r="AM176" i="82"/>
  <c r="AM169" i="82"/>
  <c r="AM168" i="82"/>
  <c r="Q86" i="117" l="1"/>
  <c r="Q87" i="117" s="1"/>
  <c r="AB86" i="117"/>
  <c r="AB87" i="117" s="1"/>
  <c r="AA86" i="117"/>
  <c r="AA87" i="117" s="1"/>
  <c r="Z86" i="117"/>
  <c r="Z87" i="117" s="1"/>
  <c r="Y86" i="117"/>
  <c r="Y87" i="117" s="1"/>
  <c r="X86" i="117"/>
  <c r="X87" i="117" s="1"/>
  <c r="W86" i="117"/>
  <c r="W87" i="117" s="1"/>
  <c r="V86" i="117"/>
  <c r="V87" i="117" s="1"/>
  <c r="U86" i="117"/>
  <c r="U87" i="117" s="1"/>
  <c r="T86" i="117"/>
  <c r="T87" i="117" s="1"/>
  <c r="S86" i="117"/>
  <c r="S87" i="117" s="1"/>
  <c r="R86" i="117"/>
  <c r="R87" i="117" s="1"/>
  <c r="AJ37" i="117"/>
  <c r="AM16" i="117"/>
  <c r="AG27" i="117"/>
  <c r="AG24" i="117"/>
  <c r="AJ28" i="117"/>
  <c r="E86" i="117"/>
  <c r="E87" i="117" s="1"/>
  <c r="AJ29" i="117"/>
  <c r="AJ30" i="117"/>
  <c r="AJ31" i="117"/>
  <c r="AJ32" i="117"/>
  <c r="AJ33" i="117"/>
  <c r="AJ34" i="117"/>
  <c r="AJ35" i="117"/>
  <c r="AJ36" i="117"/>
  <c r="AJ38" i="117"/>
  <c r="AJ39" i="117"/>
  <c r="AJ40" i="117"/>
  <c r="AJ41" i="117"/>
  <c r="AJ42" i="117"/>
  <c r="AJ43" i="117"/>
  <c r="AJ44" i="117"/>
  <c r="AJ45" i="117"/>
  <c r="AJ46" i="117"/>
  <c r="AJ47" i="117"/>
  <c r="AJ48" i="117"/>
  <c r="AJ49" i="117"/>
  <c r="AJ50" i="117"/>
  <c r="AJ51" i="117"/>
  <c r="AJ52" i="117"/>
  <c r="AJ53" i="117"/>
  <c r="AJ54" i="117"/>
  <c r="AJ55" i="117"/>
  <c r="AJ56" i="117"/>
  <c r="AJ57" i="117"/>
  <c r="AJ58" i="117"/>
  <c r="AJ59" i="117"/>
  <c r="AJ60" i="117"/>
  <c r="AJ61" i="117"/>
  <c r="AJ62" i="117"/>
  <c r="AJ63" i="117"/>
  <c r="AJ64" i="117"/>
  <c r="AJ65" i="117"/>
  <c r="AJ66" i="117"/>
  <c r="AJ67" i="117"/>
  <c r="AJ68" i="117"/>
  <c r="AJ69" i="117"/>
  <c r="AJ70" i="117"/>
  <c r="AJ71" i="117"/>
  <c r="AJ72" i="117"/>
  <c r="AJ73" i="117"/>
  <c r="AJ74" i="117"/>
  <c r="AJ76" i="117"/>
  <c r="AJ78" i="117"/>
  <c r="AJ80" i="117"/>
  <c r="AJ81" i="117"/>
  <c r="AJ82" i="117"/>
  <c r="AJ83" i="117"/>
  <c r="AJ84" i="117"/>
  <c r="AJ85" i="117"/>
  <c r="AJ27" i="117"/>
  <c r="AD27" i="117"/>
  <c r="AF23" i="117"/>
  <c r="AJ75" i="117"/>
  <c r="AJ77" i="117"/>
  <c r="AJ79" i="117"/>
  <c r="P27" i="117"/>
  <c r="P28" i="117"/>
  <c r="P29" i="117"/>
  <c r="P30" i="117"/>
  <c r="P31" i="117"/>
  <c r="P32" i="117"/>
  <c r="P33" i="117"/>
  <c r="P34" i="117"/>
  <c r="P35" i="117"/>
  <c r="P36" i="117"/>
  <c r="P37" i="117"/>
  <c r="AD37" i="117" s="1"/>
  <c r="P38" i="117"/>
  <c r="P39" i="117"/>
  <c r="P40" i="117"/>
  <c r="P41" i="117"/>
  <c r="P42" i="117"/>
  <c r="P43" i="117"/>
  <c r="P44" i="117"/>
  <c r="P45" i="117"/>
  <c r="P46" i="117"/>
  <c r="P47" i="117"/>
  <c r="P48" i="117"/>
  <c r="P49" i="117"/>
  <c r="P50" i="117"/>
  <c r="P51" i="117"/>
  <c r="P52" i="117"/>
  <c r="P53" i="117"/>
  <c r="P54" i="117"/>
  <c r="P55" i="117"/>
  <c r="P56" i="117"/>
  <c r="P57" i="117"/>
  <c r="P58" i="117"/>
  <c r="P59" i="117"/>
  <c r="P60" i="117"/>
  <c r="P61" i="117"/>
  <c r="P62" i="117"/>
  <c r="P63" i="117"/>
  <c r="P64" i="117"/>
  <c r="P65" i="117"/>
  <c r="P66" i="117"/>
  <c r="P67" i="117"/>
  <c r="P68" i="117"/>
  <c r="P69" i="117"/>
  <c r="P70" i="117"/>
  <c r="P71" i="117"/>
  <c r="P72" i="117"/>
  <c r="P73" i="117"/>
  <c r="P74" i="117"/>
  <c r="P76" i="117"/>
  <c r="P78" i="117"/>
  <c r="P80" i="117"/>
  <c r="P81" i="117"/>
  <c r="P82" i="117"/>
  <c r="P83" i="117"/>
  <c r="P84" i="117"/>
  <c r="P85" i="117"/>
  <c r="P24" i="117"/>
  <c r="AK23" i="117"/>
  <c r="O86" i="117"/>
  <c r="O87" i="117" s="1"/>
  <c r="N86" i="117"/>
  <c r="N87" i="117" s="1"/>
  <c r="M86" i="117"/>
  <c r="M87" i="117" s="1"/>
  <c r="L86" i="117"/>
  <c r="L87" i="117" s="1"/>
  <c r="AK85" i="117"/>
  <c r="AK84" i="117"/>
  <c r="AK83" i="117"/>
  <c r="AK82" i="117"/>
  <c r="AK81" i="117"/>
  <c r="AK80" i="117"/>
  <c r="AK79" i="117"/>
  <c r="AK78" i="117"/>
  <c r="AK77" i="117"/>
  <c r="AK76" i="117"/>
  <c r="AK75" i="117"/>
  <c r="AK74" i="117"/>
  <c r="AK73" i="117"/>
  <c r="AK72" i="117"/>
  <c r="AK71" i="117"/>
  <c r="AK70" i="117"/>
  <c r="AK69" i="117"/>
  <c r="AK68" i="117"/>
  <c r="AK67" i="117"/>
  <c r="AK66" i="117"/>
  <c r="AK65" i="117"/>
  <c r="AK64" i="117"/>
  <c r="AK63" i="117"/>
  <c r="AK62" i="117"/>
  <c r="AK61" i="117"/>
  <c r="AK60" i="117"/>
  <c r="AK59" i="117"/>
  <c r="AK58" i="117"/>
  <c r="AK57" i="117"/>
  <c r="AK56" i="117"/>
  <c r="AK55" i="117"/>
  <c r="AK54" i="117"/>
  <c r="AK53" i="117"/>
  <c r="AK52" i="117"/>
  <c r="AK51" i="117"/>
  <c r="AK50" i="117"/>
  <c r="AK49" i="117"/>
  <c r="AK48" i="117"/>
  <c r="AK47" i="117"/>
  <c r="AK46" i="117"/>
  <c r="AK45" i="117"/>
  <c r="AK44" i="117"/>
  <c r="AK43" i="117"/>
  <c r="AK42" i="117"/>
  <c r="AK41" i="117"/>
  <c r="AK40" i="117"/>
  <c r="AK39" i="117"/>
  <c r="AK38" i="117"/>
  <c r="AK37" i="117"/>
  <c r="AK36" i="117"/>
  <c r="AK35" i="117"/>
  <c r="AK34" i="117"/>
  <c r="AK33" i="117"/>
  <c r="AK32" i="117"/>
  <c r="AK31" i="117"/>
  <c r="AK30" i="117"/>
  <c r="AK29" i="117"/>
  <c r="K86" i="117"/>
  <c r="K87" i="117" s="1"/>
  <c r="AK28" i="117"/>
  <c r="AK86" i="117" s="1"/>
  <c r="AK87" i="117" s="1"/>
  <c r="J86" i="117"/>
  <c r="J87" i="117" s="1"/>
  <c r="I86" i="117"/>
  <c r="I87" i="117" s="1"/>
  <c r="H86" i="117"/>
  <c r="H87" i="117" s="1"/>
  <c r="G86" i="117"/>
  <c r="G87" i="117" s="1"/>
  <c r="F86" i="117"/>
  <c r="F87" i="117" s="1"/>
  <c r="AM170" i="82"/>
  <c r="AM163" i="82"/>
  <c r="AM171" i="82"/>
  <c r="AM167" i="82"/>
  <c r="AM175" i="82"/>
  <c r="AM173" i="82"/>
  <c r="AM165" i="82"/>
  <c r="AM164" i="82"/>
  <c r="AM172" i="82"/>
  <c r="AM166" i="82"/>
  <c r="AM174" i="82"/>
  <c r="AK27" i="117" l="1"/>
  <c r="AM23" i="117"/>
  <c r="AD24" i="117"/>
  <c r="AG85" i="117"/>
  <c r="AM85" i="117" s="1"/>
  <c r="AD85" i="117"/>
  <c r="AF85" i="117" s="1"/>
  <c r="AD84" i="117"/>
  <c r="AG84" i="117"/>
  <c r="AM84" i="117" s="1"/>
  <c r="AD83" i="117"/>
  <c r="AG83" i="117"/>
  <c r="AM83" i="117" s="1"/>
  <c r="AG82" i="117"/>
  <c r="AM82" i="117" s="1"/>
  <c r="AD82" i="117"/>
  <c r="AF82" i="117" s="1"/>
  <c r="AD81" i="117"/>
  <c r="AG81" i="117"/>
  <c r="AM81" i="117" s="1"/>
  <c r="AG80" i="117"/>
  <c r="AM80" i="117" s="1"/>
  <c r="AD80" i="117"/>
  <c r="AF80" i="117" s="1"/>
  <c r="AG79" i="117"/>
  <c r="AM79" i="117" s="1"/>
  <c r="AD79" i="117"/>
  <c r="AF79" i="117" s="1"/>
  <c r="AG78" i="117"/>
  <c r="AM78" i="117" s="1"/>
  <c r="AD78" i="117"/>
  <c r="AF78" i="117" s="1"/>
  <c r="AG77" i="117"/>
  <c r="AM77" i="117" s="1"/>
  <c r="AD77" i="117"/>
  <c r="AF77" i="117" s="1"/>
  <c r="AD76" i="117"/>
  <c r="AG76" i="117"/>
  <c r="AM76" i="117" s="1"/>
  <c r="AD75" i="117"/>
  <c r="AG75" i="117"/>
  <c r="AM75" i="117" s="1"/>
  <c r="AG74" i="117"/>
  <c r="AM74" i="117" s="1"/>
  <c r="AD74" i="117"/>
  <c r="AF74" i="117" s="1"/>
  <c r="AG73" i="117"/>
  <c r="AM73" i="117" s="1"/>
  <c r="AD73" i="117"/>
  <c r="AF73" i="117" s="1"/>
  <c r="AG72" i="117"/>
  <c r="AM72" i="117" s="1"/>
  <c r="AD72" i="117"/>
  <c r="AF72" i="117" s="1"/>
  <c r="AD71" i="117"/>
  <c r="AG71" i="117"/>
  <c r="AM71" i="117" s="1"/>
  <c r="AD70" i="117"/>
  <c r="AG70" i="117"/>
  <c r="AM70" i="117" s="1"/>
  <c r="AD69" i="117"/>
  <c r="AG69" i="117"/>
  <c r="AM69" i="117" s="1"/>
  <c r="AD68" i="117"/>
  <c r="AG68" i="117"/>
  <c r="AM68" i="117" s="1"/>
  <c r="AD67" i="117"/>
  <c r="AG67" i="117"/>
  <c r="AM67" i="117" s="1"/>
  <c r="AG66" i="117"/>
  <c r="AM66" i="117" s="1"/>
  <c r="AD66" i="117"/>
  <c r="AF66" i="117" s="1"/>
  <c r="AD65" i="117"/>
  <c r="AG65" i="117"/>
  <c r="AM65" i="117" s="1"/>
  <c r="AD64" i="117"/>
  <c r="AG64" i="117"/>
  <c r="AM64" i="117" s="1"/>
  <c r="AG63" i="117"/>
  <c r="AM63" i="117" s="1"/>
  <c r="AD63" i="117"/>
  <c r="AF63" i="117" s="1"/>
  <c r="AG62" i="117"/>
  <c r="AM62" i="117" s="1"/>
  <c r="AD62" i="117"/>
  <c r="AF62" i="117" s="1"/>
  <c r="AD61" i="117"/>
  <c r="AG61" i="117"/>
  <c r="AM61" i="117" s="1"/>
  <c r="AG60" i="117"/>
  <c r="AM60" i="117" s="1"/>
  <c r="AD60" i="117"/>
  <c r="AF60" i="117" s="1"/>
  <c r="AG59" i="117"/>
  <c r="AM59" i="117" s="1"/>
  <c r="AD59" i="117"/>
  <c r="AF59" i="117" s="1"/>
  <c r="AD58" i="117"/>
  <c r="AG58" i="117"/>
  <c r="AM58" i="117" s="1"/>
  <c r="AD57" i="117"/>
  <c r="AG57" i="117"/>
  <c r="AM57" i="117" s="1"/>
  <c r="AG56" i="117"/>
  <c r="AM56" i="117" s="1"/>
  <c r="AD56" i="117"/>
  <c r="AF56" i="117" s="1"/>
  <c r="AG55" i="117"/>
  <c r="AM55" i="117" s="1"/>
  <c r="AD55" i="117"/>
  <c r="AF55" i="117" s="1"/>
  <c r="AG54" i="117"/>
  <c r="AM54" i="117" s="1"/>
  <c r="AD54" i="117"/>
  <c r="AF54" i="117" s="1"/>
  <c r="AG53" i="117"/>
  <c r="AM53" i="117" s="1"/>
  <c r="AD53" i="117"/>
  <c r="AF53" i="117" s="1"/>
  <c r="AG52" i="117"/>
  <c r="AM52" i="117" s="1"/>
  <c r="AD52" i="117"/>
  <c r="AF52" i="117" s="1"/>
  <c r="AG51" i="117"/>
  <c r="AM51" i="117" s="1"/>
  <c r="AD51" i="117"/>
  <c r="AF51" i="117" s="1"/>
  <c r="AG50" i="117"/>
  <c r="AM50" i="117" s="1"/>
  <c r="AD50" i="117"/>
  <c r="AF50" i="117" s="1"/>
  <c r="AG49" i="117"/>
  <c r="AM49" i="117" s="1"/>
  <c r="AD49" i="117"/>
  <c r="AF49" i="117" s="1"/>
  <c r="AG48" i="117"/>
  <c r="AM48" i="117" s="1"/>
  <c r="AD48" i="117"/>
  <c r="AF48" i="117" s="1"/>
  <c r="AG47" i="117"/>
  <c r="AM47" i="117" s="1"/>
  <c r="AD47" i="117"/>
  <c r="AF47" i="117" s="1"/>
  <c r="AG46" i="117"/>
  <c r="AM46" i="117" s="1"/>
  <c r="AD46" i="117"/>
  <c r="AF46" i="117" s="1"/>
  <c r="AG45" i="117"/>
  <c r="AM45" i="117" s="1"/>
  <c r="AD45" i="117"/>
  <c r="AF45" i="117" s="1"/>
  <c r="AG44" i="117"/>
  <c r="AM44" i="117" s="1"/>
  <c r="AD44" i="117"/>
  <c r="AF44" i="117" s="1"/>
  <c r="AG43" i="117"/>
  <c r="AM43" i="117" s="1"/>
  <c r="AD43" i="117"/>
  <c r="AF43" i="117" s="1"/>
  <c r="AG42" i="117"/>
  <c r="AM42" i="117" s="1"/>
  <c r="AD42" i="117"/>
  <c r="AF42" i="117" s="1"/>
  <c r="AG41" i="117"/>
  <c r="AM41" i="117" s="1"/>
  <c r="AD41" i="117"/>
  <c r="AF41" i="117" s="1"/>
  <c r="AG40" i="117"/>
  <c r="AM40" i="117" s="1"/>
  <c r="AD40" i="117"/>
  <c r="AF40" i="117" s="1"/>
  <c r="AG39" i="117"/>
  <c r="AM39" i="117" s="1"/>
  <c r="AD39" i="117"/>
  <c r="AF39" i="117" s="1"/>
  <c r="AG38" i="117"/>
  <c r="AM38" i="117" s="1"/>
  <c r="AD38" i="117"/>
  <c r="AF38" i="117" s="1"/>
  <c r="AG37" i="117"/>
  <c r="AM37" i="117" s="1"/>
  <c r="AG36" i="117"/>
  <c r="AM36" i="117" s="1"/>
  <c r="AD36" i="117"/>
  <c r="AF36" i="117" s="1"/>
  <c r="AG35" i="117"/>
  <c r="AM35" i="117" s="1"/>
  <c r="AD35" i="117"/>
  <c r="AF35" i="117" s="1"/>
  <c r="AD34" i="117"/>
  <c r="AG34" i="117"/>
  <c r="AM34" i="117" s="1"/>
  <c r="AG33" i="117"/>
  <c r="AM33" i="117" s="1"/>
  <c r="AD33" i="117"/>
  <c r="AF33" i="117" s="1"/>
  <c r="AG32" i="117"/>
  <c r="AM32" i="117" s="1"/>
  <c r="AD32" i="117"/>
  <c r="AF32" i="117" s="1"/>
  <c r="AG31" i="117"/>
  <c r="AM31" i="117" s="1"/>
  <c r="AD31" i="117"/>
  <c r="AF31" i="117" s="1"/>
  <c r="AG30" i="117"/>
  <c r="AM30" i="117" s="1"/>
  <c r="AD30" i="117"/>
  <c r="AF30" i="117" s="1"/>
  <c r="AG29" i="117"/>
  <c r="AM29" i="117" s="1"/>
  <c r="AD29" i="117"/>
  <c r="AF29" i="117" s="1"/>
  <c r="P86" i="117"/>
  <c r="P87" i="117" s="1"/>
  <c r="AD28" i="117"/>
  <c r="AG28" i="117"/>
  <c r="AF27" i="117"/>
  <c r="AJ86" i="117"/>
  <c r="AJ87" i="117" s="1"/>
  <c r="AM24" i="117"/>
  <c r="AM27" i="117"/>
  <c r="AG86" i="117" l="1"/>
  <c r="AG87" i="117" s="1"/>
  <c r="AM28" i="117"/>
  <c r="AD86" i="117"/>
  <c r="AD87" i="117" s="1"/>
  <c r="AF28" i="117"/>
  <c r="AF34" i="117"/>
  <c r="AF37" i="117"/>
  <c r="AF57" i="117"/>
  <c r="AF58" i="117"/>
  <c r="AF61" i="117"/>
  <c r="AF64" i="117"/>
  <c r="AF65" i="117"/>
  <c r="AF67" i="117"/>
  <c r="AF68" i="117"/>
  <c r="AF69" i="117"/>
  <c r="AF70" i="117"/>
  <c r="AF71" i="117"/>
  <c r="AF75" i="117"/>
  <c r="AF76" i="117"/>
  <c r="AF81" i="117"/>
  <c r="AF83" i="117"/>
  <c r="AF84" i="117"/>
  <c r="AF24" i="117"/>
  <c r="AM246" i="82"/>
  <c r="AF86" i="117" l="1"/>
  <c r="AM86" i="117"/>
  <c r="AM17" i="82"/>
  <c r="AM55" i="82" l="1"/>
  <c r="AM23" i="82"/>
  <c r="AM19" i="82"/>
  <c r="AM18" i="82"/>
  <c r="AM20" i="82"/>
  <c r="AM22" i="82" s="1"/>
  <c r="AM56" i="82" l="1"/>
  <c r="AM58" i="82"/>
  <c r="AM60" i="82" s="1"/>
  <c r="AM57" i="82"/>
  <c r="AM31" i="82"/>
  <c r="AM139" i="82" s="1"/>
  <c r="AM30" i="82"/>
  <c r="AM117" i="82" s="1"/>
  <c r="AM29" i="82"/>
  <c r="AM59" i="82" l="1"/>
  <c r="AM61" i="82" s="1"/>
  <c r="AM63" i="82"/>
  <c r="AM32" i="82"/>
  <c r="AM95" i="82"/>
  <c r="AL55" i="82"/>
  <c r="AM25" i="82"/>
  <c r="AM26" i="82"/>
  <c r="AM73" i="82" l="1"/>
  <c r="AM33" i="82"/>
  <c r="AM69" i="82"/>
  <c r="AM227" i="82" s="1"/>
  <c r="AM247" i="82" s="1"/>
  <c r="AM68" i="82"/>
  <c r="AM205" i="82" s="1"/>
  <c r="AM225" i="82" s="1"/>
  <c r="AM64" i="82"/>
  <c r="AM67" i="82"/>
  <c r="AM70" i="82" s="1"/>
  <c r="AM71" i="82" s="1"/>
  <c r="AM161" i="82" l="1"/>
  <c r="AM183" i="82"/>
  <c r="AL17" i="82" l="1"/>
  <c r="AL20" i="82" l="1"/>
  <c r="AL19" i="82"/>
  <c r="J52" i="73"/>
  <c r="J53" i="73"/>
  <c r="J54" i="73"/>
  <c r="J55" i="73"/>
  <c r="J56" i="73"/>
  <c r="J57" i="73"/>
  <c r="J58" i="73"/>
  <c r="J59" i="73"/>
  <c r="J60" i="73"/>
  <c r="J61" i="73"/>
  <c r="J62" i="73"/>
  <c r="J63" i="73"/>
  <c r="J64" i="73"/>
  <c r="J65" i="73"/>
  <c r="J66" i="73"/>
  <c r="J67" i="73"/>
  <c r="J68" i="73"/>
  <c r="J69" i="73"/>
  <c r="J70" i="73"/>
  <c r="J71" i="73"/>
  <c r="J72" i="73"/>
  <c r="J73" i="73"/>
  <c r="J74" i="73"/>
  <c r="J75" i="73"/>
  <c r="J76" i="73"/>
  <c r="J77" i="73"/>
  <c r="J78" i="73"/>
  <c r="J79" i="73"/>
  <c r="J80" i="73"/>
  <c r="J81" i="73"/>
  <c r="J82" i="73"/>
  <c r="J83" i="73"/>
  <c r="J84" i="73"/>
  <c r="J85" i="73"/>
  <c r="J86" i="73"/>
  <c r="J87" i="73"/>
  <c r="J88" i="73"/>
  <c r="J89" i="73"/>
  <c r="J90" i="73"/>
  <c r="J91" i="73"/>
  <c r="J92" i="73"/>
  <c r="J93" i="73"/>
  <c r="J94" i="73"/>
  <c r="J95" i="73"/>
  <c r="J96" i="73"/>
  <c r="J97" i="73"/>
  <c r="J98" i="73"/>
  <c r="J99" i="73"/>
  <c r="J100" i="73"/>
  <c r="J101" i="73"/>
  <c r="J102" i="73"/>
  <c r="J103" i="73"/>
  <c r="J104" i="73"/>
  <c r="J105" i="73"/>
  <c r="J106" i="73"/>
  <c r="J107" i="73"/>
  <c r="J108" i="73"/>
  <c r="J51" i="73"/>
  <c r="Z33" i="73"/>
  <c r="Z11" i="73"/>
  <c r="AB33" i="73"/>
  <c r="AC33" i="73"/>
  <c r="AD33" i="73"/>
  <c r="AE33" i="73"/>
  <c r="AF33" i="73"/>
  <c r="AG33" i="73"/>
  <c r="AH33" i="73"/>
  <c r="AI33" i="73"/>
  <c r="AJ33" i="73"/>
  <c r="AK33" i="73"/>
  <c r="AL33" i="73"/>
  <c r="AM33" i="73"/>
  <c r="BC31" i="73"/>
  <c r="BC32" i="73"/>
  <c r="AV31" i="73"/>
  <c r="AV32" i="73"/>
  <c r="BC6" i="73"/>
  <c r="BC8" i="73"/>
  <c r="BC9" i="73"/>
  <c r="BC10" i="73"/>
  <c r="BC15" i="73"/>
  <c r="AV6" i="73"/>
  <c r="AV8" i="73"/>
  <c r="AV9" i="73"/>
  <c r="AV10" i="73"/>
  <c r="AV15" i="73"/>
  <c r="AB11" i="73"/>
  <c r="AC11" i="73"/>
  <c r="AD11" i="73"/>
  <c r="AE11" i="73"/>
  <c r="AF11" i="73"/>
  <c r="AG11" i="73"/>
  <c r="AH11" i="73"/>
  <c r="AI11" i="73"/>
  <c r="AJ11" i="73"/>
  <c r="AK11" i="73"/>
  <c r="AL11" i="73"/>
  <c r="AM11" i="73"/>
  <c r="G47" i="65"/>
  <c r="G48" i="65" s="1"/>
  <c r="C46" i="65"/>
  <c r="E46" i="65" s="1"/>
  <c r="C108" i="65"/>
  <c r="C107" i="65"/>
  <c r="AJ139" i="82"/>
  <c r="AU225" i="82"/>
  <c r="AU203" i="82"/>
  <c r="AU181" i="82"/>
  <c r="AU159" i="82"/>
  <c r="AU137" i="82"/>
  <c r="AU93" i="82"/>
  <c r="AU115" i="82"/>
  <c r="J109" i="73" l="1"/>
  <c r="BC11" i="73"/>
  <c r="AV11" i="73"/>
  <c r="H46" i="65"/>
  <c r="BI94" i="85"/>
  <c r="BJ94" i="85"/>
  <c r="BK94" i="85"/>
  <c r="BL94" i="85"/>
  <c r="BM94" i="85"/>
  <c r="BN94" i="85"/>
  <c r="BO94" i="85"/>
  <c r="BP94" i="85"/>
  <c r="BQ94" i="85"/>
  <c r="BR94" i="85"/>
  <c r="BS94" i="85"/>
  <c r="BT94" i="85"/>
  <c r="BU94" i="85"/>
  <c r="BV94" i="85"/>
  <c r="BW94" i="85"/>
  <c r="BI95" i="85"/>
  <c r="BJ95" i="85"/>
  <c r="BK95" i="85"/>
  <c r="BL95" i="85"/>
  <c r="BM95" i="85"/>
  <c r="BN95" i="85"/>
  <c r="BO95" i="85"/>
  <c r="BP95" i="85"/>
  <c r="BQ95" i="85"/>
  <c r="BR95" i="85"/>
  <c r="BS95" i="85"/>
  <c r="BT95" i="85"/>
  <c r="BU95" i="85"/>
  <c r="BV95" i="85"/>
  <c r="BW95" i="85"/>
  <c r="BI96" i="85"/>
  <c r="BJ96" i="85"/>
  <c r="BK96" i="85"/>
  <c r="BL96" i="85"/>
  <c r="BM96" i="85"/>
  <c r="BN96" i="85"/>
  <c r="BO96" i="85"/>
  <c r="BP96" i="85"/>
  <c r="BQ96" i="85"/>
  <c r="BR96" i="85"/>
  <c r="BS96" i="85"/>
  <c r="BT96" i="85"/>
  <c r="BU96" i="85"/>
  <c r="BV96" i="85"/>
  <c r="BW96" i="85"/>
  <c r="BI93" i="85"/>
  <c r="BJ93" i="85"/>
  <c r="BK93" i="85"/>
  <c r="BL93" i="85"/>
  <c r="BM93" i="85"/>
  <c r="BN93" i="85"/>
  <c r="BO93" i="85"/>
  <c r="BP93" i="85"/>
  <c r="BQ93" i="85"/>
  <c r="BR93" i="85"/>
  <c r="BS93" i="85"/>
  <c r="BT93" i="85"/>
  <c r="BU93" i="85"/>
  <c r="BV93" i="85"/>
  <c r="BW93" i="85"/>
  <c r="E47" i="65" l="1"/>
  <c r="E48" i="65" s="1"/>
  <c r="F46" i="65"/>
  <c r="F47" i="65" s="1"/>
  <c r="F48" i="65" s="1"/>
  <c r="H47" i="65"/>
  <c r="J46" i="65"/>
  <c r="AJ21" i="85"/>
  <c r="AJ29" i="85"/>
  <c r="AM13" i="73" l="1"/>
  <c r="AL13" i="73"/>
  <c r="AK13" i="73"/>
  <c r="AJ13" i="73"/>
  <c r="AI13" i="73"/>
  <c r="AH13" i="73"/>
  <c r="BC13" i="73" s="1"/>
  <c r="AG13" i="73"/>
  <c r="AF13" i="73"/>
  <c r="AE13" i="73"/>
  <c r="AD13" i="73"/>
  <c r="AC13" i="73"/>
  <c r="AB13" i="73"/>
  <c r="AV13" i="73" s="1"/>
  <c r="AM12" i="73"/>
  <c r="AL12" i="73"/>
  <c r="AK12" i="73"/>
  <c r="AJ12" i="73"/>
  <c r="AI12" i="73"/>
  <c r="AH12" i="73"/>
  <c r="AG12" i="73"/>
  <c r="AF12" i="73"/>
  <c r="AE12" i="73"/>
  <c r="AD12" i="73"/>
  <c r="AC12" i="73"/>
  <c r="AB12" i="73"/>
  <c r="H48" i="65"/>
  <c r="K47" i="65"/>
  <c r="AJ27" i="85"/>
  <c r="AM37" i="73" l="1"/>
  <c r="AM39" i="73" s="1"/>
  <c r="AM46" i="73" s="1"/>
  <c r="AM47" i="73" s="1"/>
  <c r="AL37" i="73"/>
  <c r="AL39" i="73" s="1"/>
  <c r="AL46" i="73" s="1"/>
  <c r="AL47" i="73" s="1"/>
  <c r="AK37" i="73"/>
  <c r="AK39" i="73" s="1"/>
  <c r="AK46" i="73" s="1"/>
  <c r="AK47" i="73" s="1"/>
  <c r="AJ37" i="73"/>
  <c r="AJ39" i="73" s="1"/>
  <c r="AJ46" i="73" s="1"/>
  <c r="AJ47" i="73" s="1"/>
  <c r="AI37" i="73"/>
  <c r="AI39" i="73" s="1"/>
  <c r="AI46" i="73" s="1"/>
  <c r="AI47" i="73" s="1"/>
  <c r="AH37" i="73"/>
  <c r="AH39" i="73" s="1"/>
  <c r="AH46" i="73" s="1"/>
  <c r="AG37" i="73"/>
  <c r="AG39" i="73" s="1"/>
  <c r="AG46" i="73" s="1"/>
  <c r="AG47" i="73" s="1"/>
  <c r="AF37" i="73"/>
  <c r="AF39" i="73" s="1"/>
  <c r="AF46" i="73" s="1"/>
  <c r="AF47" i="73" s="1"/>
  <c r="AE37" i="73"/>
  <c r="AE39" i="73" s="1"/>
  <c r="AE46" i="73" s="1"/>
  <c r="AE47" i="73" s="1"/>
  <c r="AD37" i="73"/>
  <c r="AD39" i="73" s="1"/>
  <c r="AD46" i="73" s="1"/>
  <c r="AC37" i="73"/>
  <c r="AC39" i="73" s="1"/>
  <c r="AC46" i="73" s="1"/>
  <c r="AC47" i="73" s="1"/>
  <c r="AB37" i="73"/>
  <c r="AB39" i="73" s="1"/>
  <c r="AB46" i="73" s="1"/>
  <c r="AB47" i="73" s="1"/>
  <c r="AC15" i="73"/>
  <c r="AC17" i="73" s="1"/>
  <c r="AD15" i="73"/>
  <c r="AD17" i="73" s="1"/>
  <c r="AE15" i="73"/>
  <c r="AE17" i="73" s="1"/>
  <c r="AF15" i="73"/>
  <c r="AF17" i="73" s="1"/>
  <c r="AG15" i="73"/>
  <c r="AG17" i="73" s="1"/>
  <c r="AH15" i="73"/>
  <c r="AH17" i="73" s="1"/>
  <c r="AI15" i="73"/>
  <c r="AI17" i="73" s="1"/>
  <c r="AJ15" i="73"/>
  <c r="AJ17" i="73" s="1"/>
  <c r="AK15" i="73"/>
  <c r="AK17" i="73" s="1"/>
  <c r="AL15" i="73"/>
  <c r="AL17" i="73" s="1"/>
  <c r="AM15" i="73"/>
  <c r="AM17" i="73" s="1"/>
  <c r="AB15" i="73"/>
  <c r="AB17" i="73" s="1"/>
  <c r="AV37" i="73"/>
  <c r="AM14" i="73"/>
  <c r="AM20" i="73" s="1"/>
  <c r="AL14" i="73"/>
  <c r="AL20" i="73" s="1"/>
  <c r="AK14" i="73"/>
  <c r="AK20" i="73" s="1"/>
  <c r="AJ14" i="73"/>
  <c r="AJ20" i="73" s="1"/>
  <c r="AI14" i="73"/>
  <c r="AI20" i="73" s="1"/>
  <c r="AH14" i="73"/>
  <c r="AG14" i="73"/>
  <c r="AG20" i="73" s="1"/>
  <c r="AF14" i="73"/>
  <c r="AF20" i="73" s="1"/>
  <c r="AE14" i="73"/>
  <c r="AE20" i="73" s="1"/>
  <c r="AD14" i="73"/>
  <c r="AD20" i="73" s="1"/>
  <c r="AC14" i="73"/>
  <c r="AC20" i="73" s="1"/>
  <c r="AB14" i="73"/>
  <c r="AV12" i="73"/>
  <c r="AB19" i="73"/>
  <c r="AC19" i="73"/>
  <c r="AD19" i="73"/>
  <c r="AE19" i="73"/>
  <c r="AF19" i="73"/>
  <c r="AG19" i="73"/>
  <c r="BC12" i="73"/>
  <c r="AH19" i="73"/>
  <c r="AI19" i="73"/>
  <c r="AJ19" i="73"/>
  <c r="AK19" i="73"/>
  <c r="AL19" i="73"/>
  <c r="AM19" i="73"/>
  <c r="AV14" i="73" l="1"/>
  <c r="AB20" i="73"/>
  <c r="BC14" i="73"/>
  <c r="AH20" i="73"/>
  <c r="AB16" i="73"/>
  <c r="AV17" i="73"/>
  <c r="AB23" i="73"/>
  <c r="AM16" i="73"/>
  <c r="AM23" i="73"/>
  <c r="AM24" i="73" s="1"/>
  <c r="AM50" i="73" s="1"/>
  <c r="AL16" i="73"/>
  <c r="AL23" i="73"/>
  <c r="AL24" i="73" s="1"/>
  <c r="AL50" i="73" s="1"/>
  <c r="AK16" i="73"/>
  <c r="AK23" i="73"/>
  <c r="AK24" i="73" s="1"/>
  <c r="AK50" i="73" s="1"/>
  <c r="AJ16" i="73"/>
  <c r="AJ23" i="73"/>
  <c r="AJ24" i="73" s="1"/>
  <c r="AJ50" i="73" s="1"/>
  <c r="AI16" i="73"/>
  <c r="AI23" i="73"/>
  <c r="AI24" i="73" s="1"/>
  <c r="AI50" i="73" s="1"/>
  <c r="AH16" i="73"/>
  <c r="BC16" i="73" s="1"/>
  <c r="BC17" i="73"/>
  <c r="AH23" i="73"/>
  <c r="AG16" i="73"/>
  <c r="AG23" i="73"/>
  <c r="AG24" i="73" s="1"/>
  <c r="AG50" i="73" s="1"/>
  <c r="AF16" i="73"/>
  <c r="AF23" i="73"/>
  <c r="AF24" i="73" s="1"/>
  <c r="AF50" i="73" s="1"/>
  <c r="AE16" i="73"/>
  <c r="AE23" i="73"/>
  <c r="AE24" i="73" s="1"/>
  <c r="AE50" i="73" s="1"/>
  <c r="AD16" i="73"/>
  <c r="AD23" i="73"/>
  <c r="AD24" i="73" s="1"/>
  <c r="AC16" i="73"/>
  <c r="AC23" i="73"/>
  <c r="AC24" i="73" s="1"/>
  <c r="AC50" i="73" s="1"/>
  <c r="AV46" i="73"/>
  <c r="AV47" i="73" s="1"/>
  <c r="AD47" i="73"/>
  <c r="BC46" i="73"/>
  <c r="BC47" i="73" s="1"/>
  <c r="AH47" i="73"/>
  <c r="J401" i="83"/>
  <c r="AK173" i="82"/>
  <c r="AJ75" i="82"/>
  <c r="AJ76" i="82"/>
  <c r="AJ77" i="82"/>
  <c r="AJ78" i="82"/>
  <c r="AJ79" i="82"/>
  <c r="AJ80" i="82"/>
  <c r="AJ81" i="82"/>
  <c r="AJ82" i="82"/>
  <c r="AJ83" i="82"/>
  <c r="AJ84" i="82"/>
  <c r="AJ85" i="82"/>
  <c r="AJ86" i="82"/>
  <c r="AJ87" i="82"/>
  <c r="AJ88" i="82"/>
  <c r="AJ89" i="82"/>
  <c r="AJ90" i="82"/>
  <c r="AJ91" i="82"/>
  <c r="AJ74" i="82"/>
  <c r="AJ117" i="82"/>
  <c r="AJ158" i="82"/>
  <c r="AJ159" i="82" s="1"/>
  <c r="AJ114" i="82"/>
  <c r="AJ95" i="82"/>
  <c r="AJ32" i="82"/>
  <c r="AJ246" i="82"/>
  <c r="AJ247" i="82" s="1"/>
  <c r="AJ225" i="82"/>
  <c r="AJ203" i="82"/>
  <c r="AJ181" i="82"/>
  <c r="AJ70" i="82"/>
  <c r="AJ61" i="82"/>
  <c r="AJ23" i="82"/>
  <c r="AJ25" i="82"/>
  <c r="AJ92" i="82" l="1"/>
  <c r="AD50" i="73"/>
  <c r="BC23" i="73"/>
  <c r="BC24" i="73" s="1"/>
  <c r="BC50" i="73" s="1"/>
  <c r="AH24" i="73"/>
  <c r="AH50" i="73" s="1"/>
  <c r="AD52" i="73"/>
  <c r="AL52" i="73"/>
  <c r="AH53" i="73"/>
  <c r="AD54" i="73"/>
  <c r="AL54" i="73"/>
  <c r="AH55" i="73"/>
  <c r="AD56" i="73"/>
  <c r="AL56" i="73"/>
  <c r="AH57" i="73"/>
  <c r="AD58" i="73"/>
  <c r="AL58" i="73"/>
  <c r="AH59" i="73"/>
  <c r="AD60" i="73"/>
  <c r="AL60" i="73"/>
  <c r="AH61" i="73"/>
  <c r="AD62" i="73"/>
  <c r="AL62" i="73"/>
  <c r="AH63" i="73"/>
  <c r="AD64" i="73"/>
  <c r="AL64" i="73"/>
  <c r="AH65" i="73"/>
  <c r="AD66" i="73"/>
  <c r="AL66" i="73"/>
  <c r="AH67" i="73"/>
  <c r="AD68" i="73"/>
  <c r="AL68" i="73"/>
  <c r="AH69" i="73"/>
  <c r="AD70" i="73"/>
  <c r="AL70" i="73"/>
  <c r="AH71" i="73"/>
  <c r="AD72" i="73"/>
  <c r="AL72" i="73"/>
  <c r="AH73" i="73"/>
  <c r="AD74" i="73"/>
  <c r="AL74" i="73"/>
  <c r="AH75" i="73"/>
  <c r="AD76" i="73"/>
  <c r="AL76" i="73"/>
  <c r="AH77" i="73"/>
  <c r="AD78" i="73"/>
  <c r="AL78" i="73"/>
  <c r="AH79" i="73"/>
  <c r="AD80" i="73"/>
  <c r="AL80" i="73"/>
  <c r="AH81" i="73"/>
  <c r="AD82" i="73"/>
  <c r="AL82" i="73"/>
  <c r="AH83" i="73"/>
  <c r="AD84" i="73"/>
  <c r="AL84" i="73"/>
  <c r="AH85" i="73"/>
  <c r="AD86" i="73"/>
  <c r="AL86" i="73"/>
  <c r="AH87" i="73"/>
  <c r="AD88" i="73"/>
  <c r="AL88" i="73"/>
  <c r="AH89" i="73"/>
  <c r="AD90" i="73"/>
  <c r="AL90" i="73"/>
  <c r="AH91" i="73"/>
  <c r="AD92" i="73"/>
  <c r="AL92" i="73"/>
  <c r="AH93" i="73"/>
  <c r="AD94" i="73"/>
  <c r="AL94" i="73"/>
  <c r="AH95" i="73"/>
  <c r="AD96" i="73"/>
  <c r="AL96" i="73"/>
  <c r="AH97" i="73"/>
  <c r="AD98" i="73"/>
  <c r="AL98" i="73"/>
  <c r="AH99" i="73"/>
  <c r="AF52" i="73"/>
  <c r="AJ53" i="73"/>
  <c r="AF54" i="73"/>
  <c r="AJ55" i="73"/>
  <c r="AF56" i="73"/>
  <c r="AJ57" i="73"/>
  <c r="AF58" i="73"/>
  <c r="AJ59" i="73"/>
  <c r="AF60" i="73"/>
  <c r="AJ61" i="73"/>
  <c r="AF62" i="73"/>
  <c r="AJ63" i="73"/>
  <c r="AF64" i="73"/>
  <c r="AJ65" i="73"/>
  <c r="AF66" i="73"/>
  <c r="AJ67" i="73"/>
  <c r="AF68" i="73"/>
  <c r="AJ69" i="73"/>
  <c r="AF70" i="73"/>
  <c r="AJ71" i="73"/>
  <c r="AF72" i="73"/>
  <c r="AJ73" i="73"/>
  <c r="AF74" i="73"/>
  <c r="AJ75" i="73"/>
  <c r="AF76" i="73"/>
  <c r="AJ77" i="73"/>
  <c r="AF78" i="73"/>
  <c r="AJ79" i="73"/>
  <c r="AF80" i="73"/>
  <c r="AJ81" i="73"/>
  <c r="AF82" i="73"/>
  <c r="AJ83" i="73"/>
  <c r="AF84" i="73"/>
  <c r="AJ85" i="73"/>
  <c r="AF86" i="73"/>
  <c r="AG52" i="73"/>
  <c r="AC53" i="73"/>
  <c r="AK53" i="73"/>
  <c r="AG54" i="73"/>
  <c r="AC55" i="73"/>
  <c r="AK55" i="73"/>
  <c r="AG56" i="73"/>
  <c r="AC57" i="73"/>
  <c r="AK57" i="73"/>
  <c r="AG58" i="73"/>
  <c r="AC59" i="73"/>
  <c r="AK59" i="73"/>
  <c r="AG60" i="73"/>
  <c r="AC61" i="73"/>
  <c r="AK61" i="73"/>
  <c r="AG62" i="73"/>
  <c r="AC63" i="73"/>
  <c r="AK63" i="73"/>
  <c r="AG64" i="73"/>
  <c r="AC65" i="73"/>
  <c r="AK65" i="73"/>
  <c r="AG66" i="73"/>
  <c r="AC67" i="73"/>
  <c r="AK67" i="73"/>
  <c r="AG68" i="73"/>
  <c r="AC69" i="73"/>
  <c r="AK69" i="73"/>
  <c r="AG70" i="73"/>
  <c r="AC71" i="73"/>
  <c r="AK71" i="73"/>
  <c r="AG72" i="73"/>
  <c r="AC73" i="73"/>
  <c r="AK73" i="73"/>
  <c r="AG74" i="73"/>
  <c r="AC75" i="73"/>
  <c r="AK75" i="73"/>
  <c r="AG76" i="73"/>
  <c r="AC77" i="73"/>
  <c r="AK77" i="73"/>
  <c r="AG78" i="73"/>
  <c r="AC79" i="73"/>
  <c r="AK79" i="73"/>
  <c r="AG80" i="73"/>
  <c r="AC81" i="73"/>
  <c r="AK81" i="73"/>
  <c r="AG82" i="73"/>
  <c r="AC83" i="73"/>
  <c r="AK83" i="73"/>
  <c r="AG84" i="73"/>
  <c r="AC85" i="73"/>
  <c r="AK85" i="73"/>
  <c r="AG86" i="73"/>
  <c r="AC87" i="73"/>
  <c r="AK87" i="73"/>
  <c r="AG88" i="73"/>
  <c r="AC89" i="73"/>
  <c r="AK89" i="73"/>
  <c r="AG90" i="73"/>
  <c r="AC91" i="73"/>
  <c r="AK91" i="73"/>
  <c r="AG92" i="73"/>
  <c r="AC93" i="73"/>
  <c r="AK93" i="73"/>
  <c r="AG94" i="73"/>
  <c r="AC95" i="73"/>
  <c r="AK95" i="73"/>
  <c r="AG96" i="73"/>
  <c r="AC97" i="73"/>
  <c r="AK97" i="73"/>
  <c r="AH52" i="73"/>
  <c r="AD53" i="73"/>
  <c r="AL53" i="73"/>
  <c r="AH54" i="73"/>
  <c r="AD55" i="73"/>
  <c r="AL55" i="73"/>
  <c r="AH56" i="73"/>
  <c r="AD57" i="73"/>
  <c r="AL57" i="73"/>
  <c r="AH58" i="73"/>
  <c r="AD59" i="73"/>
  <c r="AL59" i="73"/>
  <c r="AH60" i="73"/>
  <c r="AD61" i="73"/>
  <c r="AL61" i="73"/>
  <c r="AH62" i="73"/>
  <c r="AD63" i="73"/>
  <c r="AL63" i="73"/>
  <c r="AH64" i="73"/>
  <c r="AD65" i="73"/>
  <c r="AL65" i="73"/>
  <c r="AH66" i="73"/>
  <c r="AD67" i="73"/>
  <c r="AL67" i="73"/>
  <c r="AH68" i="73"/>
  <c r="AD69" i="73"/>
  <c r="AL69" i="73"/>
  <c r="AH70" i="73"/>
  <c r="AD71" i="73"/>
  <c r="AL71" i="73"/>
  <c r="AH72" i="73"/>
  <c r="AD73" i="73"/>
  <c r="AL73" i="73"/>
  <c r="AH74" i="73"/>
  <c r="AD75" i="73"/>
  <c r="AL75" i="73"/>
  <c r="AH76" i="73"/>
  <c r="AD77" i="73"/>
  <c r="AL77" i="73"/>
  <c r="AH78" i="73"/>
  <c r="AD79" i="73"/>
  <c r="AL79" i="73"/>
  <c r="AH80" i="73"/>
  <c r="AD81" i="73"/>
  <c r="AL81" i="73"/>
  <c r="AH82" i="73"/>
  <c r="AD83" i="73"/>
  <c r="AL83" i="73"/>
  <c r="AH84" i="73"/>
  <c r="AD85" i="73"/>
  <c r="AL85" i="73"/>
  <c r="AH86" i="73"/>
  <c r="AD87" i="73"/>
  <c r="AL87" i="73"/>
  <c r="AH88" i="73"/>
  <c r="AD89" i="73"/>
  <c r="AL89" i="73"/>
  <c r="AI52" i="73"/>
  <c r="AE53" i="73"/>
  <c r="AM53" i="73"/>
  <c r="AI54" i="73"/>
  <c r="AE55" i="73"/>
  <c r="AM55" i="73"/>
  <c r="AI56" i="73"/>
  <c r="AE57" i="73"/>
  <c r="AM57" i="73"/>
  <c r="AI58" i="73"/>
  <c r="AE59" i="73"/>
  <c r="AM59" i="73"/>
  <c r="AI60" i="73"/>
  <c r="AE61" i="73"/>
  <c r="AM61" i="73"/>
  <c r="AI62" i="73"/>
  <c r="AE63" i="73"/>
  <c r="AM63" i="73"/>
  <c r="AI64" i="73"/>
  <c r="AE65" i="73"/>
  <c r="AM65" i="73"/>
  <c r="AI66" i="73"/>
  <c r="AE67" i="73"/>
  <c r="AM67" i="73"/>
  <c r="AI68" i="73"/>
  <c r="AE69" i="73"/>
  <c r="AM69" i="73"/>
  <c r="AI70" i="73"/>
  <c r="AE71" i="73"/>
  <c r="AM71" i="73"/>
  <c r="AI72" i="73"/>
  <c r="AE73" i="73"/>
  <c r="AM73" i="73"/>
  <c r="AI74" i="73"/>
  <c r="AE75" i="73"/>
  <c r="AM75" i="73"/>
  <c r="AI76" i="73"/>
  <c r="AE77" i="73"/>
  <c r="AM77" i="73"/>
  <c r="AI78" i="73"/>
  <c r="AE79" i="73"/>
  <c r="AM79" i="73"/>
  <c r="AI80" i="73"/>
  <c r="AE81" i="73"/>
  <c r="AM81" i="73"/>
  <c r="AI82" i="73"/>
  <c r="AE83" i="73"/>
  <c r="AM83" i="73"/>
  <c r="AI84" i="73"/>
  <c r="AE85" i="73"/>
  <c r="AM85" i="73"/>
  <c r="AI86" i="73"/>
  <c r="AE87" i="73"/>
  <c r="AM87" i="73"/>
  <c r="AI88" i="73"/>
  <c r="AE89" i="73"/>
  <c r="AM89" i="73"/>
  <c r="AI90" i="73"/>
  <c r="AE91" i="73"/>
  <c r="AM91" i="73"/>
  <c r="AI92" i="73"/>
  <c r="AE93" i="73"/>
  <c r="AM93" i="73"/>
  <c r="AI94" i="73"/>
  <c r="AE95" i="73"/>
  <c r="AM95" i="73"/>
  <c r="AI96" i="73"/>
  <c r="AE97" i="73"/>
  <c r="AM97" i="73"/>
  <c r="AI98" i="73"/>
  <c r="AE99" i="73"/>
  <c r="AM99" i="73"/>
  <c r="AJ52" i="73"/>
  <c r="AF53" i="73"/>
  <c r="AJ54" i="73"/>
  <c r="AF55" i="73"/>
  <c r="AJ56" i="73"/>
  <c r="AF57" i="73"/>
  <c r="AJ58" i="73"/>
  <c r="AF59" i="73"/>
  <c r="AJ60" i="73"/>
  <c r="AF61" i="73"/>
  <c r="AJ62" i="73"/>
  <c r="AF63" i="73"/>
  <c r="AJ64" i="73"/>
  <c r="AF65" i="73"/>
  <c r="AJ66" i="73"/>
  <c r="AF67" i="73"/>
  <c r="AJ68" i="73"/>
  <c r="AF69" i="73"/>
  <c r="AJ70" i="73"/>
  <c r="AF71" i="73"/>
  <c r="AJ72" i="73"/>
  <c r="AF73" i="73"/>
  <c r="AJ74" i="73"/>
  <c r="AF75" i="73"/>
  <c r="AJ76" i="73"/>
  <c r="AF77" i="73"/>
  <c r="AJ78" i="73"/>
  <c r="AF79" i="73"/>
  <c r="AJ80" i="73"/>
  <c r="AF81" i="73"/>
  <c r="AJ82" i="73"/>
  <c r="AF83" i="73"/>
  <c r="AJ84" i="73"/>
  <c r="AF85" i="73"/>
  <c r="AJ86" i="73"/>
  <c r="AF87" i="73"/>
  <c r="AJ88" i="73"/>
  <c r="AF89" i="73"/>
  <c r="AJ90" i="73"/>
  <c r="AF91" i="73"/>
  <c r="AJ92" i="73"/>
  <c r="AF93" i="73"/>
  <c r="AJ94" i="73"/>
  <c r="AF95" i="73"/>
  <c r="AJ96" i="73"/>
  <c r="AF97" i="73"/>
  <c r="AJ98" i="73"/>
  <c r="AF99" i="73"/>
  <c r="AC52" i="73"/>
  <c r="AK52" i="73"/>
  <c r="AG53" i="73"/>
  <c r="AC54" i="73"/>
  <c r="AK54" i="73"/>
  <c r="AG55" i="73"/>
  <c r="AC56" i="73"/>
  <c r="AK56" i="73"/>
  <c r="AG57" i="73"/>
  <c r="AC58" i="73"/>
  <c r="AK58" i="73"/>
  <c r="AG59" i="73"/>
  <c r="AC60" i="73"/>
  <c r="AK60" i="73"/>
  <c r="AG61" i="73"/>
  <c r="AC62" i="73"/>
  <c r="AK62" i="73"/>
  <c r="AG63" i="73"/>
  <c r="AC64" i="73"/>
  <c r="AK64" i="73"/>
  <c r="AG65" i="73"/>
  <c r="AC66" i="73"/>
  <c r="AK66" i="73"/>
  <c r="AG67" i="73"/>
  <c r="AC68" i="73"/>
  <c r="AK68" i="73"/>
  <c r="AG69" i="73"/>
  <c r="AC70" i="73"/>
  <c r="AK70" i="73"/>
  <c r="AG71" i="73"/>
  <c r="AC72" i="73"/>
  <c r="AK72" i="73"/>
  <c r="AG73" i="73"/>
  <c r="AC74" i="73"/>
  <c r="AK74" i="73"/>
  <c r="AG75" i="73"/>
  <c r="AC76" i="73"/>
  <c r="AK76" i="73"/>
  <c r="AG77" i="73"/>
  <c r="AC78" i="73"/>
  <c r="AK78" i="73"/>
  <c r="AG79" i="73"/>
  <c r="AC80" i="73"/>
  <c r="AK80" i="73"/>
  <c r="AG81" i="73"/>
  <c r="AC82" i="73"/>
  <c r="AK82" i="73"/>
  <c r="AG83" i="73"/>
  <c r="AC84" i="73"/>
  <c r="AK84" i="73"/>
  <c r="AG85" i="73"/>
  <c r="AC86" i="73"/>
  <c r="AK86" i="73"/>
  <c r="AG87" i="73"/>
  <c r="AC88" i="73"/>
  <c r="AK88" i="73"/>
  <c r="AG89" i="73"/>
  <c r="AC90" i="73"/>
  <c r="AK90" i="73"/>
  <c r="AG91" i="73"/>
  <c r="AC92" i="73"/>
  <c r="AK92" i="73"/>
  <c r="AG93" i="73"/>
  <c r="AC94" i="73"/>
  <c r="AK94" i="73"/>
  <c r="AG95" i="73"/>
  <c r="AC96" i="73"/>
  <c r="AK96" i="73"/>
  <c r="AG97" i="73"/>
  <c r="AC98" i="73"/>
  <c r="AK98" i="73"/>
  <c r="AG99" i="73"/>
  <c r="AC100" i="73"/>
  <c r="AI55" i="73"/>
  <c r="AM60" i="73"/>
  <c r="AE66" i="73"/>
  <c r="AI71" i="73"/>
  <c r="AM76" i="73"/>
  <c r="AE82" i="73"/>
  <c r="AI87" i="73"/>
  <c r="AE90" i="73"/>
  <c r="AL91" i="73"/>
  <c r="AJ93" i="73"/>
  <c r="AI95" i="73"/>
  <c r="AD97" i="73"/>
  <c r="AM98" i="73"/>
  <c r="AD100" i="73"/>
  <c r="AL100" i="73"/>
  <c r="AH101" i="73"/>
  <c r="AD102" i="73"/>
  <c r="AL102" i="73"/>
  <c r="AH103" i="73"/>
  <c r="AD104" i="73"/>
  <c r="AL104" i="73"/>
  <c r="AH105" i="73"/>
  <c r="AD106" i="73"/>
  <c r="AL106" i="73"/>
  <c r="AH107" i="73"/>
  <c r="AD108" i="73"/>
  <c r="AL108" i="73"/>
  <c r="AI51" i="73"/>
  <c r="AE56" i="73"/>
  <c r="AI61" i="73"/>
  <c r="AM66" i="73"/>
  <c r="AE72" i="73"/>
  <c r="AI77" i="73"/>
  <c r="AM82" i="73"/>
  <c r="AJ87" i="73"/>
  <c r="AF90" i="73"/>
  <c r="AE92" i="73"/>
  <c r="AL93" i="73"/>
  <c r="AJ95" i="73"/>
  <c r="AI97" i="73"/>
  <c r="AE100" i="73"/>
  <c r="AM100" i="73"/>
  <c r="AI101" i="73"/>
  <c r="AE102" i="73"/>
  <c r="AM102" i="73"/>
  <c r="AI103" i="73"/>
  <c r="AE104" i="73"/>
  <c r="AM104" i="73"/>
  <c r="AI105" i="73"/>
  <c r="AE106" i="73"/>
  <c r="AM106" i="73"/>
  <c r="AI107" i="73"/>
  <c r="AE108" i="73"/>
  <c r="AM108" i="73"/>
  <c r="AJ51" i="73"/>
  <c r="AM56" i="73"/>
  <c r="AE62" i="73"/>
  <c r="AI67" i="73"/>
  <c r="AM72" i="73"/>
  <c r="AE78" i="73"/>
  <c r="AI83" i="73"/>
  <c r="AE88" i="73"/>
  <c r="AH90" i="73"/>
  <c r="AF92" i="73"/>
  <c r="AE94" i="73"/>
  <c r="AL95" i="73"/>
  <c r="AJ97" i="73"/>
  <c r="AC99" i="73"/>
  <c r="AF100" i="73"/>
  <c r="AJ101" i="73"/>
  <c r="AF102" i="73"/>
  <c r="AJ103" i="73"/>
  <c r="AF104" i="73"/>
  <c r="AJ105" i="73"/>
  <c r="AF106" i="73"/>
  <c r="AJ107" i="73"/>
  <c r="AF108" i="73"/>
  <c r="AC51" i="73"/>
  <c r="AK51" i="73"/>
  <c r="AE52" i="73"/>
  <c r="AI57" i="73"/>
  <c r="AM62" i="73"/>
  <c r="AE68" i="73"/>
  <c r="AI73" i="73"/>
  <c r="AM78" i="73"/>
  <c r="AE84" i="73"/>
  <c r="AF88" i="73"/>
  <c r="AM90" i="73"/>
  <c r="AH92" i="73"/>
  <c r="AF94" i="73"/>
  <c r="AE96" i="73"/>
  <c r="AL97" i="73"/>
  <c r="AD99" i="73"/>
  <c r="AG100" i="73"/>
  <c r="AC101" i="73"/>
  <c r="AK101" i="73"/>
  <c r="AG102" i="73"/>
  <c r="AC103" i="73"/>
  <c r="AK103" i="73"/>
  <c r="AG104" i="73"/>
  <c r="AC105" i="73"/>
  <c r="AK105" i="73"/>
  <c r="AG106" i="73"/>
  <c r="AC107" i="73"/>
  <c r="AK107" i="73"/>
  <c r="AG108" i="73"/>
  <c r="AD51" i="73"/>
  <c r="AL51" i="73"/>
  <c r="AM52" i="73"/>
  <c r="AE58" i="73"/>
  <c r="AI63" i="73"/>
  <c r="AM68" i="73"/>
  <c r="AE74" i="73"/>
  <c r="AI79" i="73"/>
  <c r="AM84" i="73"/>
  <c r="AM88" i="73"/>
  <c r="AM92" i="73"/>
  <c r="AH94" i="73"/>
  <c r="AF96" i="73"/>
  <c r="AE98" i="73"/>
  <c r="AI99" i="73"/>
  <c r="AH100" i="73"/>
  <c r="AD101" i="73"/>
  <c r="AL101" i="73"/>
  <c r="AH102" i="73"/>
  <c r="AD103" i="73"/>
  <c r="AL103" i="73"/>
  <c r="AH104" i="73"/>
  <c r="AD105" i="73"/>
  <c r="AL105" i="73"/>
  <c r="AH106" i="73"/>
  <c r="AD107" i="73"/>
  <c r="AL107" i="73"/>
  <c r="AH108" i="73"/>
  <c r="AE51" i="73"/>
  <c r="AM51" i="73"/>
  <c r="AI53" i="73"/>
  <c r="AM58" i="73"/>
  <c r="AE64" i="73"/>
  <c r="AI69" i="73"/>
  <c r="AM74" i="73"/>
  <c r="AE80" i="73"/>
  <c r="AI85" i="73"/>
  <c r="AD91" i="73"/>
  <c r="AM94" i="73"/>
  <c r="AH96" i="73"/>
  <c r="AF98" i="73"/>
  <c r="AJ99" i="73"/>
  <c r="AI100" i="73"/>
  <c r="AE101" i="73"/>
  <c r="AM101" i="73"/>
  <c r="AI102" i="73"/>
  <c r="AE103" i="73"/>
  <c r="AM103" i="73"/>
  <c r="AI104" i="73"/>
  <c r="AE105" i="73"/>
  <c r="AM105" i="73"/>
  <c r="AI106" i="73"/>
  <c r="AE107" i="73"/>
  <c r="AM107" i="73"/>
  <c r="AI108" i="73"/>
  <c r="AF51" i="73"/>
  <c r="AE54" i="73"/>
  <c r="AI59" i="73"/>
  <c r="AM64" i="73"/>
  <c r="AE70" i="73"/>
  <c r="AI75" i="73"/>
  <c r="AM80" i="73"/>
  <c r="AE86" i="73"/>
  <c r="AI89" i="73"/>
  <c r="AI91" i="73"/>
  <c r="AD93" i="73"/>
  <c r="AM96" i="73"/>
  <c r="AG98" i="73"/>
  <c r="AK99" i="73"/>
  <c r="AJ100" i="73"/>
  <c r="AF101" i="73"/>
  <c r="AJ102" i="73"/>
  <c r="AF103" i="73"/>
  <c r="AJ104" i="73"/>
  <c r="AF105" i="73"/>
  <c r="AJ106" i="73"/>
  <c r="AF107" i="73"/>
  <c r="AJ108" i="73"/>
  <c r="AG51" i="73"/>
  <c r="AM54" i="73"/>
  <c r="AE60" i="73"/>
  <c r="AI65" i="73"/>
  <c r="AM70" i="73"/>
  <c r="AE76" i="73"/>
  <c r="AI81" i="73"/>
  <c r="AM86" i="73"/>
  <c r="AJ89" i="73"/>
  <c r="AJ91" i="73"/>
  <c r="AI93" i="73"/>
  <c r="AD95" i="73"/>
  <c r="AV97" i="73"/>
  <c r="AH98" i="73"/>
  <c r="BC98" i="73" s="1"/>
  <c r="AL99" i="73"/>
  <c r="AK100" i="73"/>
  <c r="AG101" i="73"/>
  <c r="AC102" i="73"/>
  <c r="AK102" i="73"/>
  <c r="AG103" i="73"/>
  <c r="AC104" i="73"/>
  <c r="AK104" i="73"/>
  <c r="AG105" i="73"/>
  <c r="AC106" i="73"/>
  <c r="AK106" i="73"/>
  <c r="AG107" i="73"/>
  <c r="AC108" i="73"/>
  <c r="AK108" i="73"/>
  <c r="AH51" i="73"/>
  <c r="BC51" i="73" s="1"/>
  <c r="AV23" i="73"/>
  <c r="AV24" i="73" s="1"/>
  <c r="AV50" i="73" s="1"/>
  <c r="AB24" i="73"/>
  <c r="AB50" i="73" s="1"/>
  <c r="AV16" i="73"/>
  <c r="BC20" i="73"/>
  <c r="BC19" i="73"/>
  <c r="AV20" i="73"/>
  <c r="AV19" i="73"/>
  <c r="AJ64" i="82"/>
  <c r="AJ71" i="82"/>
  <c r="AK165" i="82"/>
  <c r="AJ33" i="82"/>
  <c r="AJ115" i="82"/>
  <c r="AK176" i="82"/>
  <c r="AK168" i="82"/>
  <c r="AJ137" i="82"/>
  <c r="AK162" i="82"/>
  <c r="AK172" i="82"/>
  <c r="AK164" i="82"/>
  <c r="AK179" i="82"/>
  <c r="AK171" i="82"/>
  <c r="AK163" i="82"/>
  <c r="AJ26" i="82"/>
  <c r="AJ93" i="82"/>
  <c r="AK178" i="82"/>
  <c r="AK170" i="82"/>
  <c r="AK174" i="82"/>
  <c r="AK166" i="82"/>
  <c r="AK177" i="82"/>
  <c r="AK169" i="82"/>
  <c r="AK175" i="82"/>
  <c r="AK167" i="82"/>
  <c r="AK180" i="82" l="1"/>
  <c r="AV108" i="73"/>
  <c r="AV102" i="73"/>
  <c r="AV95" i="73"/>
  <c r="BC96" i="73"/>
  <c r="AV89" i="73"/>
  <c r="BC106" i="73"/>
  <c r="BC104" i="73"/>
  <c r="BC102" i="73"/>
  <c r="BC100" i="73"/>
  <c r="BC94" i="73"/>
  <c r="BC92" i="73"/>
  <c r="AV107" i="73"/>
  <c r="AV105" i="73"/>
  <c r="AV103" i="73"/>
  <c r="AV101" i="73"/>
  <c r="AV99" i="73"/>
  <c r="BC107" i="73"/>
  <c r="BC105" i="73"/>
  <c r="BC103" i="73"/>
  <c r="BC101" i="73"/>
  <c r="AV100" i="73"/>
  <c r="AV96" i="73"/>
  <c r="AV94" i="73"/>
  <c r="AV88" i="73"/>
  <c r="AV86" i="73"/>
  <c r="AV82" i="73"/>
  <c r="AV80" i="73"/>
  <c r="AV78" i="73"/>
  <c r="AV74" i="73"/>
  <c r="AV72" i="73"/>
  <c r="AV68" i="73"/>
  <c r="AV66" i="73"/>
  <c r="AV64" i="73"/>
  <c r="AV62" i="73"/>
  <c r="AV54" i="73"/>
  <c r="AV52" i="73"/>
  <c r="BC88" i="73"/>
  <c r="BC84" i="73"/>
  <c r="BC82" i="73"/>
  <c r="BC80" i="73"/>
  <c r="BC78" i="73"/>
  <c r="BC74" i="73"/>
  <c r="BC70" i="73"/>
  <c r="BC68" i="73"/>
  <c r="BC66" i="73"/>
  <c r="BC64" i="73"/>
  <c r="BC62" i="73"/>
  <c r="BC58" i="73"/>
  <c r="BC56" i="73"/>
  <c r="BC54" i="73"/>
  <c r="BC52" i="73"/>
  <c r="AV85" i="73"/>
  <c r="AV77" i="73"/>
  <c r="AV71" i="73"/>
  <c r="AV69" i="73"/>
  <c r="AV67" i="73"/>
  <c r="AV65" i="73"/>
  <c r="AV63" i="73"/>
  <c r="AV61" i="73"/>
  <c r="AV59" i="73"/>
  <c r="AV55" i="73"/>
  <c r="BC99" i="73"/>
  <c r="BC97" i="73"/>
  <c r="BC95" i="73"/>
  <c r="BC91" i="73"/>
  <c r="BC89" i="73"/>
  <c r="BC87" i="73"/>
  <c r="BC83" i="73"/>
  <c r="BC81" i="73"/>
  <c r="BC77" i="73"/>
  <c r="BC75" i="73"/>
  <c r="BC73" i="73"/>
  <c r="BC69" i="73"/>
  <c r="BC65" i="73"/>
  <c r="BC63" i="73"/>
  <c r="BC61" i="73"/>
  <c r="BC59" i="73"/>
  <c r="BC57" i="73"/>
  <c r="AK21" i="85"/>
  <c r="AK47" i="85" l="1"/>
  <c r="AK27" i="85"/>
  <c r="AA7" i="91" l="1"/>
  <c r="AA16" i="91"/>
  <c r="AA14" i="91"/>
  <c r="AA15" i="91"/>
  <c r="BK15" i="91" l="1"/>
  <c r="BI15" i="91"/>
  <c r="BG15" i="91"/>
  <c r="BE15" i="91"/>
  <c r="BC15" i="91"/>
  <c r="BD15" i="91"/>
  <c r="BF15" i="91"/>
  <c r="BH15" i="91"/>
  <c r="BJ15" i="91"/>
  <c r="BL15" i="91"/>
  <c r="BM15" i="91"/>
  <c r="BB15" i="91"/>
  <c r="BG14" i="91"/>
  <c r="BE14" i="91"/>
  <c r="BC14" i="91"/>
  <c r="BD14" i="91"/>
  <c r="BF14" i="91"/>
  <c r="BH14" i="91"/>
  <c r="BI14" i="91"/>
  <c r="BJ14" i="91"/>
  <c r="BK14" i="91"/>
  <c r="BL14" i="91"/>
  <c r="BM14" i="91"/>
  <c r="BB14" i="91"/>
  <c r="BI13" i="91"/>
  <c r="BG13" i="91"/>
  <c r="BE13" i="91"/>
  <c r="BC13" i="91"/>
  <c r="BD13" i="91"/>
  <c r="BF13" i="91"/>
  <c r="BH13" i="91"/>
  <c r="BJ13" i="91"/>
  <c r="BK13" i="91"/>
  <c r="BL13" i="91"/>
  <c r="BM13" i="91"/>
  <c r="BB13" i="91"/>
  <c r="BC9" i="91"/>
  <c r="BD9" i="91"/>
  <c r="BE9" i="91"/>
  <c r="BF9" i="91"/>
  <c r="BG9" i="91"/>
  <c r="BH9" i="91"/>
  <c r="BI9" i="91"/>
  <c r="BJ9" i="91"/>
  <c r="BK9" i="91"/>
  <c r="BL9" i="91"/>
  <c r="BM9" i="91"/>
  <c r="BB9" i="91"/>
  <c r="BA9" i="91"/>
  <c r="BA15" i="91"/>
  <c r="AY15" i="91"/>
  <c r="AW15" i="91"/>
  <c r="AU15" i="91"/>
  <c r="AS15" i="91"/>
  <c r="AQ15" i="91"/>
  <c r="AR15" i="91"/>
  <c r="AT15" i="91"/>
  <c r="AV15" i="91"/>
  <c r="AX15" i="91"/>
  <c r="AZ15" i="91"/>
  <c r="AP15" i="91"/>
  <c r="AW14" i="91"/>
  <c r="AU14" i="91"/>
  <c r="AS14" i="91"/>
  <c r="AQ14" i="91"/>
  <c r="AR14" i="91"/>
  <c r="AT14" i="91"/>
  <c r="AV14" i="91"/>
  <c r="AX14" i="91"/>
  <c r="AY14" i="91"/>
  <c r="AZ14" i="91"/>
  <c r="BA14" i="91"/>
  <c r="AP14" i="91"/>
  <c r="BA13" i="91"/>
  <c r="AY13" i="91"/>
  <c r="AW13" i="91"/>
  <c r="AU13" i="91"/>
  <c r="AS13" i="91"/>
  <c r="AQ13" i="91"/>
  <c r="AR13" i="91"/>
  <c r="AT13" i="91"/>
  <c r="AV13" i="91"/>
  <c r="AX13" i="91"/>
  <c r="AZ13" i="91"/>
  <c r="AP13" i="91"/>
  <c r="AS10" i="91"/>
  <c r="AQ10" i="91"/>
  <c r="AR10" i="91"/>
  <c r="AT10" i="91"/>
  <c r="AU10" i="91"/>
  <c r="AV10" i="91"/>
  <c r="AW10" i="91"/>
  <c r="AX10" i="91"/>
  <c r="AY10" i="91"/>
  <c r="AZ10" i="91"/>
  <c r="BA10" i="91"/>
  <c r="AP10" i="91"/>
  <c r="AQ9" i="91"/>
  <c r="AR9" i="91"/>
  <c r="AS9" i="91"/>
  <c r="AT9" i="91"/>
  <c r="AU9" i="91"/>
  <c r="AV9" i="91"/>
  <c r="AW9" i="91"/>
  <c r="AX9" i="91"/>
  <c r="AY9" i="91"/>
  <c r="AZ9" i="91"/>
  <c r="AP9" i="91"/>
  <c r="AO15" i="91"/>
  <c r="AE15" i="91"/>
  <c r="AF15" i="91"/>
  <c r="AG15" i="91"/>
  <c r="AH15" i="91"/>
  <c r="AI15" i="91"/>
  <c r="AJ15" i="91"/>
  <c r="AK15" i="91"/>
  <c r="AL15" i="91"/>
  <c r="AM15" i="91"/>
  <c r="AN15" i="91"/>
  <c r="AD15" i="91"/>
  <c r="AM14" i="91"/>
  <c r="AK14" i="91"/>
  <c r="AI14" i="91"/>
  <c r="AG14" i="91"/>
  <c r="AE14" i="91"/>
  <c r="AF14" i="91"/>
  <c r="AH14" i="91"/>
  <c r="AJ14" i="91"/>
  <c r="AL14" i="91"/>
  <c r="AN14" i="91"/>
  <c r="AO14" i="91"/>
  <c r="AD14" i="91"/>
  <c r="AO13" i="91"/>
  <c r="AE13" i="91"/>
  <c r="AF13" i="91"/>
  <c r="AG13" i="91"/>
  <c r="AH13" i="91"/>
  <c r="AI13" i="91"/>
  <c r="AJ13" i="91"/>
  <c r="AK13" i="91"/>
  <c r="AL13" i="91"/>
  <c r="AM13" i="91"/>
  <c r="AN13" i="91"/>
  <c r="AD13" i="91"/>
  <c r="AO10" i="91"/>
  <c r="AM10" i="91"/>
  <c r="AK10" i="91"/>
  <c r="AI10" i="91"/>
  <c r="AG10" i="91"/>
  <c r="AE10" i="91"/>
  <c r="AF10" i="91"/>
  <c r="AH10" i="91"/>
  <c r="AJ10" i="91"/>
  <c r="AL10" i="91"/>
  <c r="AN10" i="91"/>
  <c r="AD10" i="91"/>
  <c r="AI9" i="91"/>
  <c r="AG9" i="91"/>
  <c r="AE9" i="91"/>
  <c r="AF9" i="91"/>
  <c r="AH9" i="91"/>
  <c r="AJ9" i="91"/>
  <c r="AK9" i="91"/>
  <c r="AL9" i="91"/>
  <c r="AM9" i="91"/>
  <c r="AN9" i="91"/>
  <c r="AO9" i="91"/>
  <c r="AD9" i="91"/>
  <c r="AG7" i="91"/>
  <c r="AE7" i="91"/>
  <c r="AF7" i="91"/>
  <c r="AH7" i="91"/>
  <c r="AI7" i="91"/>
  <c r="AJ7" i="91"/>
  <c r="AK7" i="91"/>
  <c r="AL7" i="91"/>
  <c r="AM7" i="91"/>
  <c r="AN7" i="91"/>
  <c r="AO7" i="91"/>
  <c r="AD7" i="91"/>
  <c r="AA18" i="91" l="1"/>
  <c r="AK55" i="82"/>
  <c r="J224" i="91"/>
  <c r="K224" i="91"/>
  <c r="J225" i="91"/>
  <c r="K225" i="91"/>
  <c r="J226" i="91"/>
  <c r="K226" i="91"/>
  <c r="J227" i="91"/>
  <c r="K227" i="91"/>
  <c r="J228" i="91"/>
  <c r="K228" i="91"/>
  <c r="J229" i="91"/>
  <c r="K229" i="91"/>
  <c r="J230" i="91"/>
  <c r="K230" i="91"/>
  <c r="J231" i="91"/>
  <c r="K231" i="91"/>
  <c r="J232" i="91"/>
  <c r="K232" i="91"/>
  <c r="J233" i="91"/>
  <c r="K233" i="91"/>
  <c r="J234" i="91"/>
  <c r="K234" i="91"/>
  <c r="J235" i="91"/>
  <c r="K235" i="91"/>
  <c r="J236" i="91"/>
  <c r="K236" i="91"/>
  <c r="J237" i="91"/>
  <c r="K237" i="91"/>
  <c r="J238" i="91"/>
  <c r="K238" i="91"/>
  <c r="J239" i="91"/>
  <c r="K239" i="91"/>
  <c r="J240" i="91"/>
  <c r="K240" i="91"/>
  <c r="J241" i="91"/>
  <c r="K241" i="91"/>
  <c r="J242" i="91"/>
  <c r="K242" i="91"/>
  <c r="J243" i="91"/>
  <c r="K243" i="91"/>
  <c r="J244" i="91"/>
  <c r="K244" i="91"/>
  <c r="J245" i="91"/>
  <c r="K245" i="91"/>
  <c r="J246" i="91"/>
  <c r="K246" i="91"/>
  <c r="J247" i="91"/>
  <c r="K247" i="91"/>
  <c r="J248" i="91"/>
  <c r="K248" i="91"/>
  <c r="J249" i="91"/>
  <c r="K249" i="91"/>
  <c r="J250" i="91"/>
  <c r="K250" i="91"/>
  <c r="J251" i="91"/>
  <c r="K251" i="91"/>
  <c r="J252" i="91"/>
  <c r="K252" i="91"/>
  <c r="J253" i="91"/>
  <c r="K253" i="91"/>
  <c r="J254" i="91"/>
  <c r="K254" i="91"/>
  <c r="J255" i="91"/>
  <c r="K255" i="91"/>
  <c r="J256" i="91"/>
  <c r="K256" i="91"/>
  <c r="J257" i="91"/>
  <c r="K257" i="91"/>
  <c r="J258" i="91"/>
  <c r="K258" i="91"/>
  <c r="J259" i="91"/>
  <c r="K259" i="91"/>
  <c r="J260" i="91"/>
  <c r="K260" i="91"/>
  <c r="J261" i="91"/>
  <c r="K261" i="91"/>
  <c r="J262" i="91"/>
  <c r="K262" i="91"/>
  <c r="J263" i="91"/>
  <c r="K263" i="91"/>
  <c r="J264" i="91"/>
  <c r="K264" i="91"/>
  <c r="J265" i="91"/>
  <c r="K265" i="91"/>
  <c r="J266" i="91"/>
  <c r="K266" i="91"/>
  <c r="J267" i="91"/>
  <c r="K267" i="91"/>
  <c r="J268" i="91"/>
  <c r="K268" i="91"/>
  <c r="J269" i="91"/>
  <c r="K269" i="91"/>
  <c r="J270" i="91"/>
  <c r="K270" i="91"/>
  <c r="J271" i="91"/>
  <c r="K271" i="91"/>
  <c r="J272" i="91"/>
  <c r="K272" i="91"/>
  <c r="J273" i="91"/>
  <c r="K273" i="91"/>
  <c r="J274" i="91"/>
  <c r="K274" i="91"/>
  <c r="J275" i="91"/>
  <c r="K275" i="91"/>
  <c r="J276" i="91"/>
  <c r="K276" i="91"/>
  <c r="J277" i="91"/>
  <c r="K277" i="91"/>
  <c r="J278" i="91"/>
  <c r="K278" i="91"/>
  <c r="J279" i="91"/>
  <c r="K279" i="91"/>
  <c r="J280" i="91"/>
  <c r="K280" i="91"/>
  <c r="K223" i="91"/>
  <c r="J223" i="91"/>
  <c r="J162" i="91"/>
  <c r="K162" i="91"/>
  <c r="J163" i="91"/>
  <c r="K163" i="91"/>
  <c r="J164" i="91"/>
  <c r="K164" i="91"/>
  <c r="J165" i="91"/>
  <c r="K165" i="91"/>
  <c r="J166" i="91"/>
  <c r="K166" i="91"/>
  <c r="J167" i="91"/>
  <c r="K167" i="91"/>
  <c r="J168" i="91"/>
  <c r="K168" i="91"/>
  <c r="J169" i="91"/>
  <c r="K169" i="91"/>
  <c r="J170" i="91"/>
  <c r="K170" i="91"/>
  <c r="J171" i="91"/>
  <c r="K171" i="91"/>
  <c r="J172" i="91"/>
  <c r="K172" i="91"/>
  <c r="J173" i="91"/>
  <c r="K173" i="91"/>
  <c r="J174" i="91"/>
  <c r="K174" i="91"/>
  <c r="J175" i="91"/>
  <c r="K175" i="91"/>
  <c r="J176" i="91"/>
  <c r="K176" i="91"/>
  <c r="J177" i="91"/>
  <c r="K177" i="91"/>
  <c r="J178" i="91"/>
  <c r="K178" i="91"/>
  <c r="J179" i="91"/>
  <c r="K179" i="91"/>
  <c r="J180" i="91"/>
  <c r="K180" i="91"/>
  <c r="J181" i="91"/>
  <c r="K181" i="91"/>
  <c r="J182" i="91"/>
  <c r="K182" i="91"/>
  <c r="J183" i="91"/>
  <c r="K183" i="91"/>
  <c r="J184" i="91"/>
  <c r="K184" i="91"/>
  <c r="J185" i="91"/>
  <c r="K185" i="91"/>
  <c r="J186" i="91"/>
  <c r="K186" i="91"/>
  <c r="J187" i="91"/>
  <c r="K187" i="91"/>
  <c r="J188" i="91"/>
  <c r="K188" i="91"/>
  <c r="J189" i="91"/>
  <c r="K189" i="91"/>
  <c r="J190" i="91"/>
  <c r="K190" i="91"/>
  <c r="J191" i="91"/>
  <c r="K191" i="91"/>
  <c r="J192" i="91"/>
  <c r="K192" i="91"/>
  <c r="J193" i="91"/>
  <c r="K193" i="91"/>
  <c r="J194" i="91"/>
  <c r="K194" i="91"/>
  <c r="J195" i="91"/>
  <c r="K195" i="91"/>
  <c r="J196" i="91"/>
  <c r="K196" i="91"/>
  <c r="J197" i="91"/>
  <c r="K197" i="91"/>
  <c r="J198" i="91"/>
  <c r="K198" i="91"/>
  <c r="J199" i="91"/>
  <c r="K199" i="91"/>
  <c r="J200" i="91"/>
  <c r="K200" i="91"/>
  <c r="J201" i="91"/>
  <c r="K201" i="91"/>
  <c r="J202" i="91"/>
  <c r="K202" i="91"/>
  <c r="J203" i="91"/>
  <c r="K203" i="91"/>
  <c r="J204" i="91"/>
  <c r="K204" i="91"/>
  <c r="J205" i="91"/>
  <c r="K205" i="91"/>
  <c r="J206" i="91"/>
  <c r="K206" i="91"/>
  <c r="J207" i="91"/>
  <c r="K207" i="91"/>
  <c r="J208" i="91"/>
  <c r="K208" i="91"/>
  <c r="J209" i="91"/>
  <c r="K209" i="91"/>
  <c r="J210" i="91"/>
  <c r="K210" i="91"/>
  <c r="J211" i="91"/>
  <c r="K211" i="91"/>
  <c r="J212" i="91"/>
  <c r="K212" i="91"/>
  <c r="J213" i="91"/>
  <c r="K213" i="91"/>
  <c r="J214" i="91"/>
  <c r="K214" i="91"/>
  <c r="J215" i="91"/>
  <c r="K215" i="91"/>
  <c r="J216" i="91"/>
  <c r="K216" i="91"/>
  <c r="J217" i="91"/>
  <c r="K217" i="91"/>
  <c r="J218" i="91"/>
  <c r="K218" i="91"/>
  <c r="K161" i="91"/>
  <c r="J161" i="91"/>
  <c r="J100" i="91"/>
  <c r="K100" i="91"/>
  <c r="J101" i="91"/>
  <c r="K101" i="91"/>
  <c r="J102" i="91"/>
  <c r="K102" i="91"/>
  <c r="J103" i="91"/>
  <c r="K103" i="91"/>
  <c r="J104" i="91"/>
  <c r="K104" i="91"/>
  <c r="J105" i="91"/>
  <c r="K105" i="91"/>
  <c r="J106" i="91"/>
  <c r="K106" i="91"/>
  <c r="J107" i="91"/>
  <c r="K107" i="91"/>
  <c r="J108" i="91"/>
  <c r="K108" i="91"/>
  <c r="J109" i="91"/>
  <c r="K109" i="91"/>
  <c r="J110" i="91"/>
  <c r="K110" i="91"/>
  <c r="J111" i="91"/>
  <c r="K111" i="91"/>
  <c r="J112" i="91"/>
  <c r="K112" i="91"/>
  <c r="J113" i="91"/>
  <c r="K113" i="91"/>
  <c r="J114" i="91"/>
  <c r="K114" i="91"/>
  <c r="J115" i="91"/>
  <c r="K115" i="91"/>
  <c r="J116" i="91"/>
  <c r="K116" i="91"/>
  <c r="J117" i="91"/>
  <c r="K117" i="91"/>
  <c r="J118" i="91"/>
  <c r="K118" i="91"/>
  <c r="J119" i="91"/>
  <c r="K119" i="91"/>
  <c r="J120" i="91"/>
  <c r="K120" i="91"/>
  <c r="J121" i="91"/>
  <c r="K121" i="91"/>
  <c r="J122" i="91"/>
  <c r="K122" i="91"/>
  <c r="J123" i="91"/>
  <c r="K123" i="91"/>
  <c r="J124" i="91"/>
  <c r="K124" i="91"/>
  <c r="J125" i="91"/>
  <c r="K125" i="91"/>
  <c r="J126" i="91"/>
  <c r="K126" i="91"/>
  <c r="J127" i="91"/>
  <c r="K127" i="91"/>
  <c r="J128" i="91"/>
  <c r="K128" i="91"/>
  <c r="J129" i="91"/>
  <c r="K129" i="91"/>
  <c r="J130" i="91"/>
  <c r="K130" i="91"/>
  <c r="J131" i="91"/>
  <c r="K131" i="91"/>
  <c r="J132" i="91"/>
  <c r="K132" i="91"/>
  <c r="J133" i="91"/>
  <c r="K133" i="91"/>
  <c r="J134" i="91"/>
  <c r="K134" i="91"/>
  <c r="J135" i="91"/>
  <c r="K135" i="91"/>
  <c r="J136" i="91"/>
  <c r="K136" i="91"/>
  <c r="J137" i="91"/>
  <c r="K137" i="91"/>
  <c r="J138" i="91"/>
  <c r="K138" i="91"/>
  <c r="J139" i="91"/>
  <c r="K139" i="91"/>
  <c r="J140" i="91"/>
  <c r="K140" i="91"/>
  <c r="J141" i="91"/>
  <c r="K141" i="91"/>
  <c r="J142" i="91"/>
  <c r="K142" i="91"/>
  <c r="J143" i="91"/>
  <c r="K143" i="91"/>
  <c r="J144" i="91"/>
  <c r="K144" i="91"/>
  <c r="J145" i="91"/>
  <c r="K145" i="91"/>
  <c r="J146" i="91"/>
  <c r="K146" i="91"/>
  <c r="J147" i="91"/>
  <c r="K147" i="91"/>
  <c r="J148" i="91"/>
  <c r="K148" i="91"/>
  <c r="J149" i="91"/>
  <c r="K149" i="91"/>
  <c r="J150" i="91"/>
  <c r="K150" i="91"/>
  <c r="J151" i="91"/>
  <c r="K151" i="91"/>
  <c r="J152" i="91"/>
  <c r="K152" i="91"/>
  <c r="J153" i="91"/>
  <c r="K153" i="91"/>
  <c r="J154" i="91"/>
  <c r="K154" i="91"/>
  <c r="J155" i="91"/>
  <c r="K155" i="91"/>
  <c r="J156" i="91"/>
  <c r="K156" i="91"/>
  <c r="K99" i="91"/>
  <c r="J99" i="91"/>
  <c r="K38" i="91"/>
  <c r="K39" i="91"/>
  <c r="K40" i="91"/>
  <c r="K41" i="91"/>
  <c r="K42" i="91"/>
  <c r="K43" i="91"/>
  <c r="K44" i="91"/>
  <c r="K45" i="91"/>
  <c r="K46" i="91"/>
  <c r="K47" i="91"/>
  <c r="K48" i="91"/>
  <c r="K49" i="91"/>
  <c r="K50" i="91"/>
  <c r="K51" i="91"/>
  <c r="K52" i="91"/>
  <c r="K53" i="91"/>
  <c r="K54" i="91"/>
  <c r="K55" i="91"/>
  <c r="K56" i="91"/>
  <c r="K57" i="91"/>
  <c r="K58" i="91"/>
  <c r="K59" i="91"/>
  <c r="K60" i="91"/>
  <c r="K61" i="91"/>
  <c r="K62" i="91"/>
  <c r="K63" i="91"/>
  <c r="K64" i="91"/>
  <c r="K65" i="91"/>
  <c r="K66" i="91"/>
  <c r="K67" i="91"/>
  <c r="K68" i="91"/>
  <c r="K69" i="91"/>
  <c r="K70" i="91"/>
  <c r="K71" i="91"/>
  <c r="K72" i="91"/>
  <c r="K73" i="91"/>
  <c r="K74" i="91"/>
  <c r="K75" i="91"/>
  <c r="K76" i="91"/>
  <c r="K77" i="91"/>
  <c r="K78" i="91"/>
  <c r="K79" i="91"/>
  <c r="K80" i="91"/>
  <c r="K81" i="91"/>
  <c r="K82" i="91"/>
  <c r="K83" i="91"/>
  <c r="K84" i="91"/>
  <c r="K85" i="91"/>
  <c r="K86" i="91"/>
  <c r="K87" i="91"/>
  <c r="K88" i="91"/>
  <c r="K89" i="91"/>
  <c r="K90" i="91"/>
  <c r="K91" i="91"/>
  <c r="K92" i="91"/>
  <c r="K93" i="91"/>
  <c r="K94" i="91"/>
  <c r="K37" i="91"/>
  <c r="J38" i="91"/>
  <c r="J39" i="91"/>
  <c r="J40" i="91"/>
  <c r="J41" i="91"/>
  <c r="J42" i="91"/>
  <c r="J43" i="91"/>
  <c r="J44" i="91"/>
  <c r="J45" i="91"/>
  <c r="J46" i="91"/>
  <c r="J47" i="91"/>
  <c r="J48" i="91"/>
  <c r="J49" i="91"/>
  <c r="J50" i="91"/>
  <c r="J51" i="91"/>
  <c r="J52" i="91"/>
  <c r="J53" i="91"/>
  <c r="J54" i="91"/>
  <c r="J55" i="91"/>
  <c r="J56" i="91"/>
  <c r="J57" i="91"/>
  <c r="J58" i="91"/>
  <c r="J59" i="91"/>
  <c r="J60" i="91"/>
  <c r="J61" i="91"/>
  <c r="J62" i="91"/>
  <c r="J63" i="91"/>
  <c r="J64" i="91"/>
  <c r="J65" i="91"/>
  <c r="J66" i="91"/>
  <c r="J67" i="91"/>
  <c r="J68" i="91"/>
  <c r="J69" i="91"/>
  <c r="J70" i="91"/>
  <c r="J71" i="91"/>
  <c r="J72" i="91"/>
  <c r="J73" i="91"/>
  <c r="J74" i="91"/>
  <c r="J75" i="91"/>
  <c r="J76" i="91"/>
  <c r="J77" i="91"/>
  <c r="J78" i="91"/>
  <c r="J79" i="91"/>
  <c r="J80" i="91"/>
  <c r="J81" i="91"/>
  <c r="J82" i="91"/>
  <c r="J83" i="91"/>
  <c r="J84" i="91"/>
  <c r="J85" i="91"/>
  <c r="J86" i="91"/>
  <c r="J87" i="91"/>
  <c r="J88" i="91"/>
  <c r="J89" i="91"/>
  <c r="J90" i="91"/>
  <c r="J91" i="91"/>
  <c r="J92" i="91"/>
  <c r="J93" i="91"/>
  <c r="J94" i="91"/>
  <c r="J37" i="91"/>
  <c r="J219" i="91" l="1"/>
  <c r="AA21" i="91"/>
  <c r="AA19" i="91"/>
  <c r="AK58" i="82"/>
  <c r="AK56" i="82"/>
  <c r="AK57" i="82"/>
  <c r="AA20" i="91"/>
  <c r="K219" i="91"/>
  <c r="J157" i="91"/>
  <c r="K157" i="91"/>
  <c r="J281" i="91"/>
  <c r="K281" i="91"/>
  <c r="J95" i="91"/>
  <c r="K95" i="91"/>
  <c r="C12" i="116"/>
  <c r="C13" i="116"/>
  <c r="C14" i="116"/>
  <c r="C15" i="116"/>
  <c r="C16" i="116"/>
  <c r="C17" i="116"/>
  <c r="C18" i="116"/>
  <c r="C19" i="116"/>
  <c r="C20" i="116"/>
  <c r="C21" i="116"/>
  <c r="C22" i="116"/>
  <c r="C23" i="116"/>
  <c r="C24" i="116"/>
  <c r="C25" i="116"/>
  <c r="C26" i="116"/>
  <c r="C27" i="116"/>
  <c r="C28" i="116"/>
  <c r="C29" i="116"/>
  <c r="C30" i="116"/>
  <c r="C31" i="116"/>
  <c r="C32" i="116"/>
  <c r="C33" i="116"/>
  <c r="C34" i="116"/>
  <c r="C35" i="116"/>
  <c r="C36" i="116"/>
  <c r="C37" i="116"/>
  <c r="C38" i="116"/>
  <c r="C39" i="116"/>
  <c r="C40" i="116"/>
  <c r="C41" i="116"/>
  <c r="C42" i="116"/>
  <c r="C43" i="116"/>
  <c r="C44" i="116"/>
  <c r="C45" i="116"/>
  <c r="C46" i="116"/>
  <c r="C47" i="116"/>
  <c r="C48" i="116"/>
  <c r="C49" i="116"/>
  <c r="C50" i="116"/>
  <c r="C51" i="116"/>
  <c r="C52" i="116"/>
  <c r="C53" i="116"/>
  <c r="C54" i="116"/>
  <c r="C55" i="116"/>
  <c r="C56" i="116"/>
  <c r="C57" i="116"/>
  <c r="C58" i="116"/>
  <c r="C59" i="116"/>
  <c r="C60" i="116"/>
  <c r="C61" i="116"/>
  <c r="C62" i="116"/>
  <c r="C63" i="116"/>
  <c r="C64" i="116"/>
  <c r="C65" i="116"/>
  <c r="C66" i="116"/>
  <c r="C67" i="116"/>
  <c r="C68" i="116"/>
  <c r="C11" i="116"/>
  <c r="D10" i="116"/>
  <c r="C7" i="116"/>
  <c r="D58" i="116" s="1"/>
  <c r="M53" i="75" l="1"/>
  <c r="D53" i="70"/>
  <c r="AK60" i="82"/>
  <c r="AK59" i="82"/>
  <c r="AA26" i="91"/>
  <c r="AA23" i="91"/>
  <c r="AA22" i="91"/>
  <c r="AA24" i="91" s="1"/>
  <c r="D18" i="116"/>
  <c r="D61" i="116"/>
  <c r="D19" i="116"/>
  <c r="D30" i="116"/>
  <c r="D41" i="116"/>
  <c r="D51" i="116"/>
  <c r="D62" i="116"/>
  <c r="D38" i="116"/>
  <c r="D39" i="116"/>
  <c r="D31" i="116"/>
  <c r="D53" i="116"/>
  <c r="D63" i="116"/>
  <c r="D64" i="116"/>
  <c r="D56" i="116"/>
  <c r="D48" i="116"/>
  <c r="D40" i="116"/>
  <c r="D32" i="116"/>
  <c r="D24" i="116"/>
  <c r="D16" i="116"/>
  <c r="D22" i="116"/>
  <c r="D33" i="116"/>
  <c r="D43" i="116"/>
  <c r="D54" i="116"/>
  <c r="D65" i="116"/>
  <c r="D15" i="116"/>
  <c r="D17" i="116"/>
  <c r="D59" i="116"/>
  <c r="D29" i="116"/>
  <c r="D42" i="116"/>
  <c r="D23" i="116"/>
  <c r="D34" i="116"/>
  <c r="D45" i="116"/>
  <c r="D55" i="116"/>
  <c r="D66" i="116"/>
  <c r="D27" i="116"/>
  <c r="D50" i="116"/>
  <c r="D21" i="116"/>
  <c r="D13" i="116"/>
  <c r="D25" i="116"/>
  <c r="D35" i="116"/>
  <c r="D46" i="116"/>
  <c r="D57" i="116"/>
  <c r="D49" i="116"/>
  <c r="D14" i="116"/>
  <c r="D26" i="116"/>
  <c r="D37" i="116"/>
  <c r="D47" i="116"/>
  <c r="D68" i="116"/>
  <c r="D60" i="116"/>
  <c r="D52" i="116"/>
  <c r="D44" i="116"/>
  <c r="D36" i="116"/>
  <c r="D28" i="116"/>
  <c r="D20" i="116"/>
  <c r="D12" i="116"/>
  <c r="D67" i="116"/>
  <c r="C69" i="116"/>
  <c r="D11" i="116"/>
  <c r="AO48" i="85"/>
  <c r="AP48" i="85"/>
  <c r="AQ48" i="85"/>
  <c r="AN48" i="85"/>
  <c r="AO45" i="85"/>
  <c r="AP45" i="85"/>
  <c r="AN45" i="85"/>
  <c r="BA75" i="85"/>
  <c r="BB75" i="85"/>
  <c r="BC75" i="85"/>
  <c r="BC82" i="85" s="1"/>
  <c r="BD75" i="85"/>
  <c r="BE75" i="85"/>
  <c r="BF75" i="85"/>
  <c r="BG75" i="85"/>
  <c r="BG82" i="85" s="1"/>
  <c r="BH75" i="85"/>
  <c r="BH82" i="85" s="1"/>
  <c r="AZ75" i="85"/>
  <c r="AO75" i="85"/>
  <c r="AP75" i="85"/>
  <c r="AQ75" i="85"/>
  <c r="AR75" i="85"/>
  <c r="AS75" i="85"/>
  <c r="AT75" i="85"/>
  <c r="AT82" i="85" s="1"/>
  <c r="AT85" i="85" s="1"/>
  <c r="AU75" i="85"/>
  <c r="AU82" i="85" s="1"/>
  <c r="AU83" i="85" s="1"/>
  <c r="AV75" i="85"/>
  <c r="AV82" i="85" s="1"/>
  <c r="AW75" i="85"/>
  <c r="AW82" i="85" s="1"/>
  <c r="AW85" i="85" s="1"/>
  <c r="AX75" i="85"/>
  <c r="AX82" i="85" s="1"/>
  <c r="AY75" i="85"/>
  <c r="AN75" i="85"/>
  <c r="AQ74" i="85"/>
  <c r="AO74" i="85"/>
  <c r="AP74" i="85"/>
  <c r="AR74" i="85"/>
  <c r="AN74" i="85"/>
  <c r="AY82" i="85"/>
  <c r="AY83" i="85" s="1"/>
  <c r="AZ82" i="85"/>
  <c r="BA82" i="85"/>
  <c r="BB82" i="85"/>
  <c r="BD82" i="85"/>
  <c r="BD84" i="85" s="1"/>
  <c r="BD95" i="85" s="1"/>
  <c r="BE82" i="85"/>
  <c r="BF82" i="85"/>
  <c r="BF84" i="85" s="1"/>
  <c r="BF95" i="85" s="1"/>
  <c r="K740" i="85"/>
  <c r="K741" i="85"/>
  <c r="K742" i="85"/>
  <c r="K743" i="85"/>
  <c r="K744" i="85"/>
  <c r="K745" i="85"/>
  <c r="K746" i="85"/>
  <c r="K747" i="85"/>
  <c r="K748" i="85"/>
  <c r="K749" i="85"/>
  <c r="K750" i="85"/>
  <c r="K751" i="85"/>
  <c r="K752" i="85"/>
  <c r="K753" i="85"/>
  <c r="K754" i="85"/>
  <c r="K755" i="85"/>
  <c r="K756" i="85"/>
  <c r="K757" i="85"/>
  <c r="K758" i="85"/>
  <c r="K759" i="85"/>
  <c r="K760" i="85"/>
  <c r="K761" i="85"/>
  <c r="K762" i="85"/>
  <c r="K763" i="85"/>
  <c r="K764" i="85"/>
  <c r="K765" i="85"/>
  <c r="K766" i="85"/>
  <c r="K767" i="85"/>
  <c r="K768" i="85"/>
  <c r="K769" i="85"/>
  <c r="K770" i="85"/>
  <c r="K771" i="85"/>
  <c r="K772" i="85"/>
  <c r="K773" i="85"/>
  <c r="K774" i="85"/>
  <c r="K775" i="85"/>
  <c r="K776" i="85"/>
  <c r="K777" i="85"/>
  <c r="K778" i="85"/>
  <c r="K779" i="85"/>
  <c r="K780" i="85"/>
  <c r="K781" i="85"/>
  <c r="K782" i="85"/>
  <c r="K783" i="85"/>
  <c r="K784" i="85"/>
  <c r="K785" i="85"/>
  <c r="K786" i="85"/>
  <c r="K787" i="85"/>
  <c r="K788" i="85"/>
  <c r="K789" i="85"/>
  <c r="K790" i="85"/>
  <c r="K791" i="85"/>
  <c r="K792" i="85"/>
  <c r="K793" i="85"/>
  <c r="K794" i="85"/>
  <c r="K795" i="85"/>
  <c r="K796" i="85"/>
  <c r="K739" i="85"/>
  <c r="K678" i="85"/>
  <c r="K679" i="85"/>
  <c r="K680" i="85"/>
  <c r="K681" i="85"/>
  <c r="K682" i="85"/>
  <c r="K683" i="85"/>
  <c r="K684" i="85"/>
  <c r="K685" i="85"/>
  <c r="K686" i="85"/>
  <c r="K687" i="85"/>
  <c r="K688" i="85"/>
  <c r="K689" i="85"/>
  <c r="K690" i="85"/>
  <c r="K691" i="85"/>
  <c r="K692" i="85"/>
  <c r="K693" i="85"/>
  <c r="K694" i="85"/>
  <c r="K695" i="85"/>
  <c r="K696" i="85"/>
  <c r="K697" i="85"/>
  <c r="K698" i="85"/>
  <c r="K699" i="85"/>
  <c r="K700" i="85"/>
  <c r="K701" i="85"/>
  <c r="K702" i="85"/>
  <c r="K703" i="85"/>
  <c r="K704" i="85"/>
  <c r="K705" i="85"/>
  <c r="K706" i="85"/>
  <c r="K707" i="85"/>
  <c r="K708" i="85"/>
  <c r="K709" i="85"/>
  <c r="K710" i="85"/>
  <c r="K711" i="85"/>
  <c r="K712" i="85"/>
  <c r="K713" i="85"/>
  <c r="K714" i="85"/>
  <c r="K715" i="85"/>
  <c r="K716" i="85"/>
  <c r="K717" i="85"/>
  <c r="K718" i="85"/>
  <c r="K719" i="85"/>
  <c r="K720" i="85"/>
  <c r="K721" i="85"/>
  <c r="K722" i="85"/>
  <c r="K723" i="85"/>
  <c r="K724" i="85"/>
  <c r="K725" i="85"/>
  <c r="K726" i="85"/>
  <c r="K727" i="85"/>
  <c r="K728" i="85"/>
  <c r="K729" i="85"/>
  <c r="K730" i="85"/>
  <c r="K731" i="85"/>
  <c r="K732" i="85"/>
  <c r="K733" i="85"/>
  <c r="K734" i="85"/>
  <c r="K677" i="85"/>
  <c r="K616" i="85"/>
  <c r="K617" i="85"/>
  <c r="K618" i="85"/>
  <c r="K619" i="85"/>
  <c r="K620" i="85"/>
  <c r="K621" i="85"/>
  <c r="K622" i="85"/>
  <c r="K623" i="85"/>
  <c r="K624" i="85"/>
  <c r="K625" i="85"/>
  <c r="K626" i="85"/>
  <c r="K627" i="85"/>
  <c r="K628" i="85"/>
  <c r="K629" i="85"/>
  <c r="K630" i="85"/>
  <c r="K631" i="85"/>
  <c r="K632" i="85"/>
  <c r="K633" i="85"/>
  <c r="K634" i="85"/>
  <c r="K635" i="85"/>
  <c r="K636" i="85"/>
  <c r="K637" i="85"/>
  <c r="K638" i="85"/>
  <c r="K639" i="85"/>
  <c r="K640" i="85"/>
  <c r="K641" i="85"/>
  <c r="K642" i="85"/>
  <c r="K643" i="85"/>
  <c r="K644" i="85"/>
  <c r="K645" i="85"/>
  <c r="K646" i="85"/>
  <c r="K647" i="85"/>
  <c r="K648" i="85"/>
  <c r="K649" i="85"/>
  <c r="K650" i="85"/>
  <c r="K651" i="85"/>
  <c r="K652" i="85"/>
  <c r="K653" i="85"/>
  <c r="K654" i="85"/>
  <c r="K655" i="85"/>
  <c r="K656" i="85"/>
  <c r="K657" i="85"/>
  <c r="K658" i="85"/>
  <c r="K659" i="85"/>
  <c r="K660" i="85"/>
  <c r="K661" i="85"/>
  <c r="K662" i="85"/>
  <c r="K663" i="85"/>
  <c r="K664" i="85"/>
  <c r="K665" i="85"/>
  <c r="K666" i="85"/>
  <c r="K667" i="85"/>
  <c r="K668" i="85"/>
  <c r="K669" i="85"/>
  <c r="K670" i="85"/>
  <c r="K671" i="85"/>
  <c r="K672" i="85"/>
  <c r="K615" i="85"/>
  <c r="K554" i="85"/>
  <c r="K555" i="85"/>
  <c r="K556" i="85"/>
  <c r="K557" i="85"/>
  <c r="K558" i="85"/>
  <c r="K559" i="85"/>
  <c r="K560" i="85"/>
  <c r="K561" i="85"/>
  <c r="K562" i="85"/>
  <c r="K563" i="85"/>
  <c r="K564" i="85"/>
  <c r="K565" i="85"/>
  <c r="K566" i="85"/>
  <c r="K567" i="85"/>
  <c r="K568" i="85"/>
  <c r="K569" i="85"/>
  <c r="K570" i="85"/>
  <c r="K571" i="85"/>
  <c r="K572" i="85"/>
  <c r="K573" i="85"/>
  <c r="K574" i="85"/>
  <c r="K575" i="85"/>
  <c r="K576" i="85"/>
  <c r="K577" i="85"/>
  <c r="K578" i="85"/>
  <c r="K579" i="85"/>
  <c r="K580" i="85"/>
  <c r="K581" i="85"/>
  <c r="K582" i="85"/>
  <c r="K583" i="85"/>
  <c r="K584" i="85"/>
  <c r="K585" i="85"/>
  <c r="K586" i="85"/>
  <c r="K587" i="85"/>
  <c r="K588" i="85"/>
  <c r="K589" i="85"/>
  <c r="K590" i="85"/>
  <c r="K591" i="85"/>
  <c r="K592" i="85"/>
  <c r="K593" i="85"/>
  <c r="K594" i="85"/>
  <c r="K595" i="85"/>
  <c r="K596" i="85"/>
  <c r="K597" i="85"/>
  <c r="K598" i="85"/>
  <c r="K599" i="85"/>
  <c r="K600" i="85"/>
  <c r="K601" i="85"/>
  <c r="K602" i="85"/>
  <c r="K603" i="85"/>
  <c r="K604" i="85"/>
  <c r="K605" i="85"/>
  <c r="K606" i="85"/>
  <c r="K607" i="85"/>
  <c r="K608" i="85"/>
  <c r="K609" i="85"/>
  <c r="K610" i="85"/>
  <c r="K553" i="85"/>
  <c r="K492" i="85"/>
  <c r="K493" i="85"/>
  <c r="K494" i="85"/>
  <c r="K495" i="85"/>
  <c r="K496" i="85"/>
  <c r="K497" i="85"/>
  <c r="K498" i="85"/>
  <c r="K499" i="85"/>
  <c r="K500" i="85"/>
  <c r="K501" i="85"/>
  <c r="K502" i="85"/>
  <c r="K503" i="85"/>
  <c r="K504" i="85"/>
  <c r="K505" i="85"/>
  <c r="K506" i="85"/>
  <c r="K507" i="85"/>
  <c r="K508" i="85"/>
  <c r="K509" i="85"/>
  <c r="K510" i="85"/>
  <c r="K511" i="85"/>
  <c r="K512" i="85"/>
  <c r="K513" i="85"/>
  <c r="K514" i="85"/>
  <c r="K515" i="85"/>
  <c r="K516" i="85"/>
  <c r="K517" i="85"/>
  <c r="K518" i="85"/>
  <c r="K519" i="85"/>
  <c r="K520" i="85"/>
  <c r="K521" i="85"/>
  <c r="K522" i="85"/>
  <c r="K523" i="85"/>
  <c r="K524" i="85"/>
  <c r="K525" i="85"/>
  <c r="K526" i="85"/>
  <c r="K527" i="85"/>
  <c r="K528" i="85"/>
  <c r="K529" i="85"/>
  <c r="K530" i="85"/>
  <c r="K531" i="85"/>
  <c r="K532" i="85"/>
  <c r="K533" i="85"/>
  <c r="K534" i="85"/>
  <c r="K535" i="85"/>
  <c r="K536" i="85"/>
  <c r="K537" i="85"/>
  <c r="K538" i="85"/>
  <c r="K539" i="85"/>
  <c r="K540" i="85"/>
  <c r="K541" i="85"/>
  <c r="K542" i="85"/>
  <c r="K543" i="85"/>
  <c r="K544" i="85"/>
  <c r="K545" i="85"/>
  <c r="K546" i="85"/>
  <c r="K547" i="85"/>
  <c r="K548" i="85"/>
  <c r="K491" i="85"/>
  <c r="K430" i="85"/>
  <c r="K431" i="85"/>
  <c r="K432" i="85"/>
  <c r="K433" i="85"/>
  <c r="K434" i="85"/>
  <c r="K435" i="85"/>
  <c r="K436" i="85"/>
  <c r="K437" i="85"/>
  <c r="K438" i="85"/>
  <c r="K439" i="85"/>
  <c r="K440" i="85"/>
  <c r="K441" i="85"/>
  <c r="K442" i="85"/>
  <c r="K443" i="85"/>
  <c r="K444" i="85"/>
  <c r="K445" i="85"/>
  <c r="K446" i="85"/>
  <c r="K447" i="85"/>
  <c r="K448" i="85"/>
  <c r="K449" i="85"/>
  <c r="K450" i="85"/>
  <c r="K451" i="85"/>
  <c r="K452" i="85"/>
  <c r="K453" i="85"/>
  <c r="K454" i="85"/>
  <c r="K455" i="85"/>
  <c r="K456" i="85"/>
  <c r="K457" i="85"/>
  <c r="K458" i="85"/>
  <c r="K459" i="85"/>
  <c r="K460" i="85"/>
  <c r="K461" i="85"/>
  <c r="K462" i="85"/>
  <c r="K463" i="85"/>
  <c r="K464" i="85"/>
  <c r="K465" i="85"/>
  <c r="K466" i="85"/>
  <c r="K467" i="85"/>
  <c r="K468" i="85"/>
  <c r="K469" i="85"/>
  <c r="K470" i="85"/>
  <c r="K471" i="85"/>
  <c r="K472" i="85"/>
  <c r="K473" i="85"/>
  <c r="K474" i="85"/>
  <c r="K475" i="85"/>
  <c r="K476" i="85"/>
  <c r="K477" i="85"/>
  <c r="K478" i="85"/>
  <c r="K479" i="85"/>
  <c r="K480" i="85"/>
  <c r="K481" i="85"/>
  <c r="K482" i="85"/>
  <c r="K483" i="85"/>
  <c r="K484" i="85"/>
  <c r="K485" i="85"/>
  <c r="K486" i="85"/>
  <c r="K429" i="85"/>
  <c r="K368" i="85"/>
  <c r="K369" i="85"/>
  <c r="K370" i="85"/>
  <c r="K371" i="85"/>
  <c r="K372" i="85"/>
  <c r="K373" i="85"/>
  <c r="K374" i="85"/>
  <c r="K375" i="85"/>
  <c r="K376" i="85"/>
  <c r="K377" i="85"/>
  <c r="K378" i="85"/>
  <c r="K379" i="85"/>
  <c r="K380" i="85"/>
  <c r="K381" i="85"/>
  <c r="K382" i="85"/>
  <c r="K383" i="85"/>
  <c r="K384" i="85"/>
  <c r="K385" i="85"/>
  <c r="K386" i="85"/>
  <c r="K387" i="85"/>
  <c r="K388" i="85"/>
  <c r="K389" i="85"/>
  <c r="K390" i="85"/>
  <c r="K391" i="85"/>
  <c r="K392" i="85"/>
  <c r="K393" i="85"/>
  <c r="K394" i="85"/>
  <c r="K395" i="85"/>
  <c r="K396" i="85"/>
  <c r="K397" i="85"/>
  <c r="K398" i="85"/>
  <c r="K399" i="85"/>
  <c r="K400" i="85"/>
  <c r="K401" i="85"/>
  <c r="K402" i="85"/>
  <c r="K403" i="85"/>
  <c r="K404" i="85"/>
  <c r="K405" i="85"/>
  <c r="K406" i="85"/>
  <c r="K407" i="85"/>
  <c r="K408" i="85"/>
  <c r="K409" i="85"/>
  <c r="K410" i="85"/>
  <c r="K411" i="85"/>
  <c r="K412" i="85"/>
  <c r="K413" i="85"/>
  <c r="K414" i="85"/>
  <c r="K415" i="85"/>
  <c r="K416" i="85"/>
  <c r="K417" i="85"/>
  <c r="K418" i="85"/>
  <c r="K419" i="85"/>
  <c r="K420" i="85"/>
  <c r="K421" i="85"/>
  <c r="K422" i="85"/>
  <c r="K423" i="85"/>
  <c r="K424" i="85"/>
  <c r="K367" i="85"/>
  <c r="K306" i="85"/>
  <c r="K307" i="85"/>
  <c r="K308" i="85"/>
  <c r="K309" i="85"/>
  <c r="K310" i="85"/>
  <c r="K311" i="85"/>
  <c r="K312" i="85"/>
  <c r="K313" i="85"/>
  <c r="K314" i="85"/>
  <c r="K315" i="85"/>
  <c r="K316" i="85"/>
  <c r="K317" i="85"/>
  <c r="K318" i="85"/>
  <c r="K319" i="85"/>
  <c r="K320" i="85"/>
  <c r="K321" i="85"/>
  <c r="K322" i="85"/>
  <c r="K323" i="85"/>
  <c r="K324" i="85"/>
  <c r="K325" i="85"/>
  <c r="K326" i="85"/>
  <c r="K327" i="85"/>
  <c r="K328" i="85"/>
  <c r="K329" i="85"/>
  <c r="K330" i="85"/>
  <c r="K331" i="85"/>
  <c r="K332" i="85"/>
  <c r="K333" i="85"/>
  <c r="K334" i="85"/>
  <c r="K335" i="85"/>
  <c r="K336" i="85"/>
  <c r="K337" i="85"/>
  <c r="K338" i="85"/>
  <c r="K339" i="85"/>
  <c r="K340" i="85"/>
  <c r="K341" i="85"/>
  <c r="K342" i="85"/>
  <c r="K343" i="85"/>
  <c r="K344" i="85"/>
  <c r="K345" i="85"/>
  <c r="K346" i="85"/>
  <c r="K347" i="85"/>
  <c r="K348" i="85"/>
  <c r="K349" i="85"/>
  <c r="K350" i="85"/>
  <c r="K351" i="85"/>
  <c r="K352" i="85"/>
  <c r="K353" i="85"/>
  <c r="K354" i="85"/>
  <c r="K355" i="85"/>
  <c r="K356" i="85"/>
  <c r="K357" i="85"/>
  <c r="K358" i="85"/>
  <c r="K359" i="85"/>
  <c r="K360" i="85"/>
  <c r="K361" i="85"/>
  <c r="K362" i="85"/>
  <c r="K305" i="85"/>
  <c r="K244" i="85"/>
  <c r="K245" i="85"/>
  <c r="K246" i="85"/>
  <c r="K247" i="85"/>
  <c r="K248" i="85"/>
  <c r="K249" i="85"/>
  <c r="K250" i="85"/>
  <c r="K251" i="85"/>
  <c r="K252" i="85"/>
  <c r="K253" i="85"/>
  <c r="K254" i="85"/>
  <c r="K255" i="85"/>
  <c r="K256" i="85"/>
  <c r="K257" i="85"/>
  <c r="K258" i="85"/>
  <c r="K259" i="85"/>
  <c r="K260" i="85"/>
  <c r="K261" i="85"/>
  <c r="K262" i="85"/>
  <c r="K263" i="85"/>
  <c r="K264" i="85"/>
  <c r="K265" i="85"/>
  <c r="K266" i="85"/>
  <c r="K267" i="85"/>
  <c r="K268" i="85"/>
  <c r="K269" i="85"/>
  <c r="K270" i="85"/>
  <c r="K271" i="85"/>
  <c r="K272" i="85"/>
  <c r="K273" i="85"/>
  <c r="K274" i="85"/>
  <c r="K275" i="85"/>
  <c r="K276" i="85"/>
  <c r="K277" i="85"/>
  <c r="K278" i="85"/>
  <c r="K279" i="85"/>
  <c r="K280" i="85"/>
  <c r="K281" i="85"/>
  <c r="K282" i="85"/>
  <c r="K283" i="85"/>
  <c r="K284" i="85"/>
  <c r="K285" i="85"/>
  <c r="K286" i="85"/>
  <c r="K287" i="85"/>
  <c r="K288" i="85"/>
  <c r="K289" i="85"/>
  <c r="K290" i="85"/>
  <c r="K291" i="85"/>
  <c r="K292" i="85"/>
  <c r="K293" i="85"/>
  <c r="K294" i="85"/>
  <c r="K295" i="85"/>
  <c r="K296" i="85"/>
  <c r="K297" i="85"/>
  <c r="K298" i="85"/>
  <c r="K299" i="85"/>
  <c r="K300" i="85"/>
  <c r="K243" i="85"/>
  <c r="K182" i="85"/>
  <c r="K183" i="85"/>
  <c r="K184" i="85"/>
  <c r="K185" i="85"/>
  <c r="K186" i="85"/>
  <c r="K187" i="85"/>
  <c r="K188" i="85"/>
  <c r="K189" i="85"/>
  <c r="K190" i="85"/>
  <c r="K191" i="85"/>
  <c r="K192" i="85"/>
  <c r="K193" i="85"/>
  <c r="K194" i="85"/>
  <c r="K195" i="85"/>
  <c r="K196" i="85"/>
  <c r="K197" i="85"/>
  <c r="K198" i="85"/>
  <c r="K199" i="85"/>
  <c r="K200" i="85"/>
  <c r="K201" i="85"/>
  <c r="K202" i="85"/>
  <c r="K203" i="85"/>
  <c r="K204" i="85"/>
  <c r="K205" i="85"/>
  <c r="K206" i="85"/>
  <c r="K207" i="85"/>
  <c r="K208" i="85"/>
  <c r="K209" i="85"/>
  <c r="K210" i="85"/>
  <c r="K211" i="85"/>
  <c r="K212" i="85"/>
  <c r="K213" i="85"/>
  <c r="K214" i="85"/>
  <c r="K215" i="85"/>
  <c r="K216" i="85"/>
  <c r="K217" i="85"/>
  <c r="K218" i="85"/>
  <c r="K219" i="85"/>
  <c r="K220" i="85"/>
  <c r="K221" i="85"/>
  <c r="K222" i="85"/>
  <c r="K223" i="85"/>
  <c r="K224" i="85"/>
  <c r="K225" i="85"/>
  <c r="K226" i="85"/>
  <c r="K227" i="85"/>
  <c r="K228" i="85"/>
  <c r="K229" i="85"/>
  <c r="K230" i="85"/>
  <c r="K231" i="85"/>
  <c r="K232" i="85"/>
  <c r="K233" i="85"/>
  <c r="K234" i="85"/>
  <c r="K235" i="85"/>
  <c r="K236" i="85"/>
  <c r="K237" i="85"/>
  <c r="K238" i="85"/>
  <c r="K181" i="85"/>
  <c r="K120" i="85"/>
  <c r="K121" i="85"/>
  <c r="K122" i="85"/>
  <c r="K123" i="85"/>
  <c r="K124" i="85"/>
  <c r="K125" i="85"/>
  <c r="K126" i="85"/>
  <c r="K127" i="85"/>
  <c r="K128" i="85"/>
  <c r="K129" i="85"/>
  <c r="K130" i="85"/>
  <c r="K131" i="85"/>
  <c r="K132" i="85"/>
  <c r="K133" i="85"/>
  <c r="K134" i="85"/>
  <c r="K135" i="85"/>
  <c r="K136" i="85"/>
  <c r="K137" i="85"/>
  <c r="K138" i="85"/>
  <c r="K139" i="85"/>
  <c r="K140" i="85"/>
  <c r="K141" i="85"/>
  <c r="K142" i="85"/>
  <c r="K143" i="85"/>
  <c r="K144" i="85"/>
  <c r="K145" i="85"/>
  <c r="K146" i="85"/>
  <c r="K147" i="85"/>
  <c r="K148" i="85"/>
  <c r="K149" i="85"/>
  <c r="K150" i="85"/>
  <c r="K151" i="85"/>
  <c r="K152" i="85"/>
  <c r="K153" i="85"/>
  <c r="K154" i="85"/>
  <c r="K155" i="85"/>
  <c r="K156" i="85"/>
  <c r="K157" i="85"/>
  <c r="K158" i="85"/>
  <c r="K159" i="85"/>
  <c r="K160" i="85"/>
  <c r="K161" i="85"/>
  <c r="K162" i="85"/>
  <c r="K163" i="85"/>
  <c r="K164" i="85"/>
  <c r="K165" i="85"/>
  <c r="K166" i="85"/>
  <c r="K167" i="85"/>
  <c r="K168" i="85"/>
  <c r="K169" i="85"/>
  <c r="K170" i="85"/>
  <c r="K171" i="85"/>
  <c r="K172" i="85"/>
  <c r="K173" i="85"/>
  <c r="K174" i="85"/>
  <c r="K175" i="85"/>
  <c r="K176" i="85"/>
  <c r="K119" i="85"/>
  <c r="BD85" i="85" l="1"/>
  <c r="AX84" i="85"/>
  <c r="AX85" i="85"/>
  <c r="AX86" i="85" s="1"/>
  <c r="K177" i="85"/>
  <c r="AZ83" i="85"/>
  <c r="AZ94" i="85" s="1"/>
  <c r="AZ93" i="85"/>
  <c r="BF83" i="85"/>
  <c r="BF94" i="85" s="1"/>
  <c r="BF93" i="85"/>
  <c r="BE83" i="85"/>
  <c r="BE94" i="85" s="1"/>
  <c r="BE93" i="85"/>
  <c r="BA85" i="85"/>
  <c r="BA96" i="85" s="1"/>
  <c r="BA83" i="85"/>
  <c r="BA94" i="85" s="1"/>
  <c r="BA93" i="85"/>
  <c r="BD83" i="85"/>
  <c r="BD94" i="85" s="1"/>
  <c r="BD93" i="85"/>
  <c r="BH83" i="85"/>
  <c r="BH94" i="85" s="1"/>
  <c r="BH93" i="85"/>
  <c r="BF85" i="85"/>
  <c r="BF86" i="85" s="1"/>
  <c r="BC85" i="85"/>
  <c r="BC96" i="85" s="1"/>
  <c r="BC93" i="85"/>
  <c r="BC83" i="85"/>
  <c r="BC94" i="85" s="1"/>
  <c r="BG83" i="85"/>
  <c r="BG94" i="85" s="1"/>
  <c r="BG93" i="85"/>
  <c r="BD87" i="85"/>
  <c r="BD96" i="85"/>
  <c r="BB84" i="85"/>
  <c r="BB95" i="85" s="1"/>
  <c r="BB93" i="85"/>
  <c r="BB83" i="85"/>
  <c r="BB94" i="85" s="1"/>
  <c r="K239" i="85"/>
  <c r="K301" i="85"/>
  <c r="K363" i="85"/>
  <c r="K425" i="85"/>
  <c r="K487" i="85"/>
  <c r="K549" i="85"/>
  <c r="K611" i="85"/>
  <c r="K673" i="85"/>
  <c r="K735" i="85"/>
  <c r="K797" i="85"/>
  <c r="M6" i="75"/>
  <c r="D6" i="70"/>
  <c r="M62" i="75"/>
  <c r="D62" i="70"/>
  <c r="M7" i="75"/>
  <c r="D7" i="70"/>
  <c r="M15" i="75"/>
  <c r="D15" i="70"/>
  <c r="M23" i="75"/>
  <c r="D23" i="70"/>
  <c r="M31" i="75"/>
  <c r="D31" i="70"/>
  <c r="M39" i="75"/>
  <c r="D39" i="70"/>
  <c r="M47" i="75"/>
  <c r="D47" i="70"/>
  <c r="M55" i="75"/>
  <c r="D55" i="70"/>
  <c r="M63" i="75"/>
  <c r="D63" i="70"/>
  <c r="M42" i="75"/>
  <c r="D42" i="70"/>
  <c r="M32" i="75"/>
  <c r="D32" i="70"/>
  <c r="M21" i="75"/>
  <c r="D21" i="70"/>
  <c r="M9" i="75"/>
  <c r="D9" i="70"/>
  <c r="M44" i="75"/>
  <c r="D44" i="70"/>
  <c r="M52" i="75"/>
  <c r="D52" i="70"/>
  <c r="M41" i="75"/>
  <c r="D41" i="70"/>
  <c r="M30" i="75"/>
  <c r="D30" i="70"/>
  <c r="M20" i="75"/>
  <c r="D20" i="70"/>
  <c r="M8" i="75"/>
  <c r="D8" i="70"/>
  <c r="M16" i="75"/>
  <c r="D16" i="70"/>
  <c r="M45" i="75"/>
  <c r="D45" i="70"/>
  <c r="M22" i="75"/>
  <c r="D22" i="70"/>
  <c r="M61" i="75"/>
  <c r="D61" i="70"/>
  <c r="M50" i="75"/>
  <c r="D50" i="70"/>
  <c r="M40" i="75"/>
  <c r="D40" i="70"/>
  <c r="M29" i="75"/>
  <c r="D29" i="70"/>
  <c r="M18" i="75"/>
  <c r="D18" i="70"/>
  <c r="M37" i="75"/>
  <c r="D37" i="70"/>
  <c r="M24" i="75"/>
  <c r="D24" i="70"/>
  <c r="M54" i="75"/>
  <c r="D54" i="70"/>
  <c r="M12" i="75"/>
  <c r="D12" i="70"/>
  <c r="M10" i="75"/>
  <c r="D10" i="70"/>
  <c r="M60" i="75"/>
  <c r="D60" i="70"/>
  <c r="M49" i="75"/>
  <c r="D49" i="70"/>
  <c r="M38" i="75"/>
  <c r="D38" i="70"/>
  <c r="M28" i="75"/>
  <c r="D28" i="70"/>
  <c r="M17" i="75"/>
  <c r="D17" i="70"/>
  <c r="M11" i="75"/>
  <c r="D11" i="70"/>
  <c r="M19" i="75"/>
  <c r="D19" i="70"/>
  <c r="M27" i="75"/>
  <c r="D27" i="70"/>
  <c r="M35" i="75"/>
  <c r="D35" i="70"/>
  <c r="M43" i="75"/>
  <c r="D43" i="70"/>
  <c r="M51" i="75"/>
  <c r="D51" i="70"/>
  <c r="M59" i="75"/>
  <c r="D59" i="70"/>
  <c r="M58" i="75"/>
  <c r="D58" i="70"/>
  <c r="M48" i="75"/>
  <c r="D48" i="70"/>
  <c r="M26" i="75"/>
  <c r="D26" i="70"/>
  <c r="M34" i="75"/>
  <c r="D34" i="70"/>
  <c r="M33" i="75"/>
  <c r="D33" i="70"/>
  <c r="M57" i="75"/>
  <c r="D57" i="70"/>
  <c r="M46" i="75"/>
  <c r="D46" i="70"/>
  <c r="M36" i="75"/>
  <c r="D36" i="70"/>
  <c r="M25" i="75"/>
  <c r="D25" i="70"/>
  <c r="M14" i="75"/>
  <c r="D14" i="70"/>
  <c r="M56" i="75"/>
  <c r="D56" i="70"/>
  <c r="M13" i="75"/>
  <c r="D13" i="70"/>
  <c r="AA31" i="91"/>
  <c r="AA160" i="91" s="1"/>
  <c r="AA32" i="91"/>
  <c r="AA222" i="91" s="1"/>
  <c r="AA27" i="91"/>
  <c r="D69" i="116"/>
  <c r="BG84" i="85"/>
  <c r="BG95" i="85" s="1"/>
  <c r="BG85" i="85"/>
  <c r="BG96" i="85" s="1"/>
  <c r="AV84" i="85"/>
  <c r="AV83" i="85"/>
  <c r="AX83" i="85"/>
  <c r="BE84" i="85"/>
  <c r="BE95" i="85" s="1"/>
  <c r="BE85" i="85"/>
  <c r="AW83" i="85"/>
  <c r="BC84" i="85"/>
  <c r="BC95" i="85" s="1"/>
  <c r="AW84" i="85"/>
  <c r="AU84" i="85"/>
  <c r="AU85" i="85"/>
  <c r="AU86" i="85" s="1"/>
  <c r="BH85" i="85"/>
  <c r="BH96" i="85" s="1"/>
  <c r="BH84" i="85"/>
  <c r="BH95" i="85" s="1"/>
  <c r="AZ85" i="85"/>
  <c r="AZ84" i="85"/>
  <c r="AZ95" i="85" s="1"/>
  <c r="AY85" i="85"/>
  <c r="AY84" i="85"/>
  <c r="AW87" i="85"/>
  <c r="AW86" i="85"/>
  <c r="AV85" i="85"/>
  <c r="AV87" i="85" s="1"/>
  <c r="AT86" i="85"/>
  <c r="AT87" i="85"/>
  <c r="BB85" i="85"/>
  <c r="BB96" i="85" s="1"/>
  <c r="AT84" i="85"/>
  <c r="AT83" i="85"/>
  <c r="BD86" i="85"/>
  <c r="BA84" i="85"/>
  <c r="BA95" i="85" s="1"/>
  <c r="AJ82" i="85"/>
  <c r="AK82" i="85"/>
  <c r="AK83" i="85" s="1"/>
  <c r="AJ68" i="85"/>
  <c r="AK68" i="85"/>
  <c r="AJ70" i="85"/>
  <c r="AK70" i="85"/>
  <c r="AJ50" i="85"/>
  <c r="AK50" i="85"/>
  <c r="AJ31" i="85"/>
  <c r="AK31" i="85"/>
  <c r="AK33" i="85" s="1"/>
  <c r="AK9" i="85"/>
  <c r="AJ9" i="85"/>
  <c r="AJ10" i="85" s="1"/>
  <c r="AX87" i="85" l="1"/>
  <c r="BC87" i="85"/>
  <c r="BA87" i="85"/>
  <c r="BC86" i="85"/>
  <c r="BA86" i="85"/>
  <c r="BB98" i="85"/>
  <c r="BB97" i="85"/>
  <c r="AJ84" i="85"/>
  <c r="AJ83" i="85"/>
  <c r="AJ85" i="85"/>
  <c r="AU87" i="85"/>
  <c r="AZ86" i="85"/>
  <c r="AZ96" i="85"/>
  <c r="BG97" i="85"/>
  <c r="BG98" i="85"/>
  <c r="BE87" i="85"/>
  <c r="BE96" i="85"/>
  <c r="BH97" i="85"/>
  <c r="BH98" i="85"/>
  <c r="BF87" i="85"/>
  <c r="BF96" i="85"/>
  <c r="BC97" i="85"/>
  <c r="BC98" i="85"/>
  <c r="BA98" i="85"/>
  <c r="BA97" i="85"/>
  <c r="BD97" i="85"/>
  <c r="BD98" i="85"/>
  <c r="AJ51" i="85"/>
  <c r="AJ52" i="85"/>
  <c r="AJ53" i="85"/>
  <c r="AJ54" i="85" s="1"/>
  <c r="AJ56" i="85" s="1"/>
  <c r="AJ32" i="85"/>
  <c r="AJ34" i="85"/>
  <c r="AJ35" i="85" s="1"/>
  <c r="AJ37" i="85" s="1"/>
  <c r="AJ40" i="85" s="1"/>
  <c r="AJ33" i="85"/>
  <c r="AA30" i="91"/>
  <c r="BE86" i="85"/>
  <c r="BG87" i="85"/>
  <c r="BG86" i="85"/>
  <c r="AV86" i="85"/>
  <c r="BH87" i="85"/>
  <c r="BH86" i="85"/>
  <c r="AZ87" i="85"/>
  <c r="AY87" i="85"/>
  <c r="AY86" i="85"/>
  <c r="BB86" i="85"/>
  <c r="BB87" i="85"/>
  <c r="AK34" i="85"/>
  <c r="AK85" i="85"/>
  <c r="AK88" i="85" s="1"/>
  <c r="AK32" i="85"/>
  <c r="AK93" i="85"/>
  <c r="AJ93" i="85"/>
  <c r="AK51" i="85"/>
  <c r="AK52" i="85"/>
  <c r="AK53" i="85"/>
  <c r="AK10" i="85"/>
  <c r="AK11" i="85"/>
  <c r="AK12" i="85"/>
  <c r="AK15" i="85" s="1"/>
  <c r="AK71" i="85"/>
  <c r="AJ71" i="85"/>
  <c r="AK84" i="85"/>
  <c r="AJ12" i="85"/>
  <c r="AJ11" i="85"/>
  <c r="AJ17" i="85" s="1"/>
  <c r="BE97" i="85" l="1"/>
  <c r="BE98" i="85"/>
  <c r="BF97" i="85"/>
  <c r="BF98" i="85"/>
  <c r="AZ97" i="85"/>
  <c r="AZ98" i="85"/>
  <c r="AJ94" i="85"/>
  <c r="AJ39" i="85"/>
  <c r="AK39" i="85"/>
  <c r="AA33" i="91"/>
  <c r="AA98" i="91"/>
  <c r="AJ36" i="85"/>
  <c r="AJ58" i="85"/>
  <c r="AK87" i="85"/>
  <c r="AK91" i="85"/>
  <c r="AK14" i="85"/>
  <c r="AK35" i="85"/>
  <c r="AK37" i="85" s="1"/>
  <c r="AK40" i="85" s="1"/>
  <c r="AK36" i="85"/>
  <c r="AK90" i="85"/>
  <c r="AK95" i="85"/>
  <c r="AK58" i="85"/>
  <c r="AK94" i="85"/>
  <c r="AK18" i="85"/>
  <c r="AK112" i="85"/>
  <c r="AK676" i="85" s="1"/>
  <c r="AK105" i="85"/>
  <c r="AK113" i="85"/>
  <c r="AK738" i="85" s="1"/>
  <c r="AK106" i="85"/>
  <c r="AK180" i="85" s="1"/>
  <c r="AK108" i="85"/>
  <c r="AK490" i="85" s="1"/>
  <c r="AK111" i="85"/>
  <c r="AK614" i="85" s="1"/>
  <c r="AK107" i="85"/>
  <c r="AK428" i="85" s="1"/>
  <c r="AK109" i="85"/>
  <c r="AK552" i="85" s="1"/>
  <c r="AK110" i="85"/>
  <c r="AK242" i="85" s="1"/>
  <c r="AK55" i="85"/>
  <c r="AK54" i="85"/>
  <c r="AK56" i="85" s="1"/>
  <c r="AK96" i="85"/>
  <c r="AJ90" i="85"/>
  <c r="AJ86" i="85"/>
  <c r="AJ88" i="85" s="1"/>
  <c r="AJ96" i="85"/>
  <c r="AK17" i="85"/>
  <c r="AJ95" i="85"/>
  <c r="AJ87" i="85"/>
  <c r="AJ55" i="85"/>
  <c r="AJ59" i="85"/>
  <c r="AJ13" i="85"/>
  <c r="AJ15" i="85" s="1"/>
  <c r="AJ14" i="85"/>
  <c r="AJ114" i="85" l="1"/>
  <c r="AJ107" i="85"/>
  <c r="AJ428" i="85" s="1"/>
  <c r="AJ106" i="85"/>
  <c r="AJ180" i="85" s="1"/>
  <c r="AJ108" i="85"/>
  <c r="AJ105" i="85"/>
  <c r="AJ113" i="85"/>
  <c r="AJ110" i="85"/>
  <c r="AJ242" i="85" s="1"/>
  <c r="AJ109" i="85"/>
  <c r="AJ552" i="85" s="1"/>
  <c r="AJ111" i="85"/>
  <c r="AJ614" i="85" s="1"/>
  <c r="AJ112" i="85"/>
  <c r="AJ304" i="85"/>
  <c r="AA34" i="91"/>
  <c r="AA36" i="91"/>
  <c r="AJ101" i="85"/>
  <c r="AK101" i="85"/>
  <c r="AJ91" i="85"/>
  <c r="AK97" i="85"/>
  <c r="AK99" i="85" s="1"/>
  <c r="AK102" i="85" s="1"/>
  <c r="AK98" i="85"/>
  <c r="AJ97" i="85"/>
  <c r="AJ99" i="85" s="1"/>
  <c r="AJ98" i="85"/>
  <c r="AK114" i="85"/>
  <c r="AK115" i="85" s="1"/>
  <c r="AK304" i="85"/>
  <c r="AJ18" i="85"/>
  <c r="AJ676" i="85"/>
  <c r="AJ738" i="85"/>
  <c r="AJ490" i="85"/>
  <c r="AK366" i="85"/>
  <c r="AK59" i="85"/>
  <c r="AJ102" i="85" l="1"/>
  <c r="AK116" i="85"/>
  <c r="AK118" i="85"/>
  <c r="AJ366" i="85"/>
  <c r="AJ115" i="85"/>
  <c r="AJ116" i="85" l="1"/>
  <c r="AJ118" i="85"/>
  <c r="R59" i="115" l="1"/>
  <c r="R58" i="115"/>
  <c r="R56" i="115"/>
  <c r="R51" i="115"/>
  <c r="R50" i="115"/>
  <c r="R43" i="115"/>
  <c r="R44" i="115"/>
  <c r="R45" i="115"/>
  <c r="R46" i="115"/>
  <c r="R42" i="115"/>
  <c r="R40" i="115"/>
  <c r="R39" i="115"/>
  <c r="R36" i="115"/>
  <c r="R33" i="115"/>
  <c r="R32" i="115"/>
  <c r="R12" i="115"/>
  <c r="R9" i="115"/>
  <c r="R3" i="115"/>
  <c r="B153" i="78" l="1"/>
  <c r="B154" i="78"/>
  <c r="B155" i="78"/>
  <c r="B156" i="78"/>
  <c r="B157" i="78"/>
  <c r="B158" i="78"/>
  <c r="B159" i="78"/>
  <c r="B160" i="78"/>
  <c r="B161" i="78"/>
  <c r="B162" i="78"/>
  <c r="B163" i="78"/>
  <c r="B164" i="78"/>
  <c r="B165" i="78"/>
  <c r="B166" i="78"/>
  <c r="B167" i="78"/>
  <c r="B168" i="78"/>
  <c r="B169" i="78"/>
  <c r="B170" i="78"/>
  <c r="B171" i="78"/>
  <c r="B172" i="78"/>
  <c r="B173" i="78"/>
  <c r="B174" i="78"/>
  <c r="B175" i="78"/>
  <c r="B176" i="78"/>
  <c r="B177" i="78"/>
  <c r="B178" i="78"/>
  <c r="B179" i="78"/>
  <c r="B180" i="78"/>
  <c r="B181" i="78"/>
  <c r="B182" i="78"/>
  <c r="B183" i="78"/>
  <c r="B184" i="78"/>
  <c r="B185" i="78"/>
  <c r="B186" i="78"/>
  <c r="B187" i="78"/>
  <c r="B188" i="78"/>
  <c r="B189" i="78"/>
  <c r="B190" i="78"/>
  <c r="B191" i="78"/>
  <c r="B192" i="78"/>
  <c r="B193" i="78"/>
  <c r="B194" i="78"/>
  <c r="B195" i="78"/>
  <c r="B196" i="78"/>
  <c r="B197" i="78"/>
  <c r="B198" i="78"/>
  <c r="B199" i="78"/>
  <c r="B200" i="78"/>
  <c r="B201" i="78"/>
  <c r="B202" i="78"/>
  <c r="B203" i="78"/>
  <c r="B204" i="78"/>
  <c r="B205" i="78"/>
  <c r="B206" i="78"/>
  <c r="B207" i="78"/>
  <c r="B208" i="78"/>
  <c r="B209" i="78"/>
  <c r="B152" i="78"/>
  <c r="B91" i="78"/>
  <c r="B92" i="78"/>
  <c r="B93" i="78"/>
  <c r="B94" i="78"/>
  <c r="B95" i="78"/>
  <c r="B96" i="78"/>
  <c r="B97" i="78"/>
  <c r="B98" i="78"/>
  <c r="B99" i="78"/>
  <c r="B100" i="78"/>
  <c r="B101" i="78"/>
  <c r="B102" i="78"/>
  <c r="B103" i="78"/>
  <c r="B104" i="78"/>
  <c r="B105" i="78"/>
  <c r="B106" i="78"/>
  <c r="B107" i="78"/>
  <c r="B108" i="78"/>
  <c r="B109" i="78"/>
  <c r="B110" i="78"/>
  <c r="B111" i="78"/>
  <c r="B112" i="78"/>
  <c r="B113" i="78"/>
  <c r="B114" i="78"/>
  <c r="B115" i="78"/>
  <c r="B116" i="78"/>
  <c r="B117" i="78"/>
  <c r="B118" i="78"/>
  <c r="B119" i="78"/>
  <c r="B120" i="78"/>
  <c r="B121" i="78"/>
  <c r="B122" i="78"/>
  <c r="B123" i="78"/>
  <c r="B124" i="78"/>
  <c r="B125" i="78"/>
  <c r="B126" i="78"/>
  <c r="B127" i="78"/>
  <c r="B128" i="78"/>
  <c r="B129" i="78"/>
  <c r="B130" i="78"/>
  <c r="B131" i="78"/>
  <c r="B132" i="78"/>
  <c r="B133" i="78"/>
  <c r="B134" i="78"/>
  <c r="B135" i="78"/>
  <c r="B136" i="78"/>
  <c r="B137" i="78"/>
  <c r="B138" i="78"/>
  <c r="B139" i="78"/>
  <c r="B140" i="78"/>
  <c r="B141" i="78"/>
  <c r="B142" i="78"/>
  <c r="B143" i="78"/>
  <c r="B144" i="78"/>
  <c r="B145" i="78"/>
  <c r="B146" i="78"/>
  <c r="B147" i="78"/>
  <c r="B90" i="78"/>
  <c r="B29" i="78"/>
  <c r="B30" i="78"/>
  <c r="B31" i="78"/>
  <c r="B32" i="78"/>
  <c r="B33" i="78"/>
  <c r="B34" i="78"/>
  <c r="B35" i="78"/>
  <c r="B36" i="78"/>
  <c r="B37" i="78"/>
  <c r="B38" i="78"/>
  <c r="B39" i="78"/>
  <c r="B40" i="78"/>
  <c r="B41" i="78"/>
  <c r="B42" i="78"/>
  <c r="B43" i="78"/>
  <c r="B44" i="78"/>
  <c r="B45" i="78"/>
  <c r="B46" i="78"/>
  <c r="B47" i="78"/>
  <c r="B48" i="78"/>
  <c r="B49" i="78"/>
  <c r="B50" i="78"/>
  <c r="B51" i="78"/>
  <c r="B52" i="78"/>
  <c r="B53" i="78"/>
  <c r="B54" i="78"/>
  <c r="B55" i="78"/>
  <c r="B56" i="78"/>
  <c r="B57" i="78"/>
  <c r="B58" i="78"/>
  <c r="B59" i="78"/>
  <c r="B60" i="78"/>
  <c r="B61" i="78"/>
  <c r="B62" i="78"/>
  <c r="B63" i="78"/>
  <c r="B64" i="78"/>
  <c r="B65" i="78"/>
  <c r="B66" i="78"/>
  <c r="B67" i="78"/>
  <c r="B68" i="78"/>
  <c r="B69" i="78"/>
  <c r="B70" i="78"/>
  <c r="B71" i="78"/>
  <c r="B72" i="78"/>
  <c r="B73" i="78"/>
  <c r="B74" i="78"/>
  <c r="B75" i="78"/>
  <c r="B76" i="78"/>
  <c r="B77" i="78"/>
  <c r="B78" i="78"/>
  <c r="B79" i="78"/>
  <c r="B80" i="78"/>
  <c r="B81" i="78"/>
  <c r="B82" i="78"/>
  <c r="B83" i="78"/>
  <c r="B84" i="78"/>
  <c r="B85" i="78"/>
  <c r="B28" i="78"/>
  <c r="F74" i="115"/>
  <c r="E74" i="115"/>
  <c r="D74" i="115"/>
  <c r="G74" i="115"/>
  <c r="H74" i="115"/>
  <c r="I74" i="115"/>
  <c r="J74" i="115"/>
  <c r="K74" i="115"/>
  <c r="L74" i="115"/>
  <c r="M74" i="115"/>
  <c r="N74" i="115"/>
  <c r="O74" i="115"/>
  <c r="C74" i="115"/>
  <c r="C74" i="111"/>
  <c r="D71" i="115"/>
  <c r="E71" i="115"/>
  <c r="F71" i="115"/>
  <c r="G71" i="115"/>
  <c r="H71" i="115"/>
  <c r="I71" i="115"/>
  <c r="J71" i="115"/>
  <c r="K71" i="115"/>
  <c r="L71" i="115"/>
  <c r="M71" i="115"/>
  <c r="N71" i="115"/>
  <c r="O71" i="115"/>
  <c r="C71" i="115"/>
  <c r="AO36" i="82"/>
  <c r="AP36" i="82"/>
  <c r="AQ36" i="82"/>
  <c r="AR36" i="82"/>
  <c r="AS36" i="82"/>
  <c r="AT36" i="82"/>
  <c r="B86" i="78" l="1"/>
  <c r="B210" i="78"/>
  <c r="B148" i="78"/>
  <c r="AI55" i="82" l="1"/>
  <c r="AK17" i="82"/>
  <c r="AK63" i="82"/>
  <c r="AK61" i="82"/>
  <c r="AK20" i="82" l="1"/>
  <c r="AK22" i="82" s="1"/>
  <c r="AK19" i="82"/>
  <c r="AK18" i="82"/>
  <c r="AK67" i="82"/>
  <c r="AK69" i="82"/>
  <c r="AK227" i="82" s="1"/>
  <c r="AK68" i="82"/>
  <c r="AK205" i="82" s="1"/>
  <c r="AK23" i="82"/>
  <c r="AK64" i="82"/>
  <c r="AK29" i="82" l="1"/>
  <c r="AK31" i="82"/>
  <c r="AK139" i="82" s="1"/>
  <c r="AK30" i="82"/>
  <c r="AK117" i="82" s="1"/>
  <c r="AK70" i="82"/>
  <c r="AK71" i="82" s="1"/>
  <c r="AK183" i="82"/>
  <c r="AK95" i="82" l="1"/>
  <c r="AK32" i="82"/>
  <c r="AK161" i="82"/>
  <c r="AI17" i="82"/>
  <c r="AK73" i="82" l="1"/>
  <c r="AK33" i="82"/>
  <c r="BC24" i="82" l="1"/>
  <c r="AK25" i="82" l="1"/>
  <c r="AK26" i="82"/>
  <c r="F229" i="82" l="1"/>
  <c r="F230" i="82"/>
  <c r="F231" i="82"/>
  <c r="F232" i="82"/>
  <c r="F233" i="82"/>
  <c r="F234" i="82"/>
  <c r="F235" i="82"/>
  <c r="F236" i="82"/>
  <c r="F237" i="82"/>
  <c r="F238" i="82"/>
  <c r="F239" i="82"/>
  <c r="F240" i="82"/>
  <c r="F241" i="82"/>
  <c r="F242" i="82"/>
  <c r="F243" i="82"/>
  <c r="F244" i="82"/>
  <c r="F245" i="82"/>
  <c r="F207" i="82"/>
  <c r="F208" i="82"/>
  <c r="F209" i="82"/>
  <c r="F210" i="82"/>
  <c r="F211" i="82"/>
  <c r="F212" i="82"/>
  <c r="F213" i="82"/>
  <c r="F214" i="82"/>
  <c r="F215" i="82"/>
  <c r="F216" i="82"/>
  <c r="F217" i="82"/>
  <c r="F218" i="82"/>
  <c r="F219" i="82"/>
  <c r="F220" i="82"/>
  <c r="F221" i="82"/>
  <c r="F222" i="82"/>
  <c r="F223" i="82"/>
  <c r="F185" i="82"/>
  <c r="F186" i="82"/>
  <c r="F187" i="82"/>
  <c r="F188" i="82"/>
  <c r="F189" i="82"/>
  <c r="F190" i="82"/>
  <c r="F191" i="82"/>
  <c r="F192" i="82"/>
  <c r="F193" i="82"/>
  <c r="F194" i="82"/>
  <c r="F195" i="82"/>
  <c r="F196" i="82"/>
  <c r="F197" i="82"/>
  <c r="F198" i="82"/>
  <c r="F199" i="82"/>
  <c r="F200" i="82"/>
  <c r="F201" i="82"/>
  <c r="F163" i="82"/>
  <c r="F164" i="82"/>
  <c r="F165" i="82"/>
  <c r="F166" i="82"/>
  <c r="F167" i="82"/>
  <c r="F168" i="82"/>
  <c r="F169" i="82"/>
  <c r="F170" i="82"/>
  <c r="F171" i="82"/>
  <c r="F172" i="82"/>
  <c r="F173" i="82"/>
  <c r="F174" i="82"/>
  <c r="F175" i="82"/>
  <c r="F176" i="82"/>
  <c r="F177" i="82"/>
  <c r="F178" i="82"/>
  <c r="F179" i="82"/>
  <c r="F141" i="82"/>
  <c r="F142" i="82"/>
  <c r="F143" i="82"/>
  <c r="F144" i="82"/>
  <c r="F145" i="82"/>
  <c r="F146" i="82"/>
  <c r="F147" i="82"/>
  <c r="F148" i="82"/>
  <c r="F149" i="82"/>
  <c r="F150" i="82"/>
  <c r="F151" i="82"/>
  <c r="F152" i="82"/>
  <c r="F153" i="82"/>
  <c r="F154" i="82"/>
  <c r="F155" i="82"/>
  <c r="F156" i="82"/>
  <c r="F157" i="82"/>
  <c r="F228" i="82"/>
  <c r="F206" i="82"/>
  <c r="F184" i="82"/>
  <c r="F162" i="82"/>
  <c r="F140" i="82"/>
  <c r="F119" i="82"/>
  <c r="F120" i="82"/>
  <c r="F121" i="82"/>
  <c r="F122" i="82"/>
  <c r="F123" i="82"/>
  <c r="F124" i="82"/>
  <c r="F125" i="82"/>
  <c r="F126" i="82"/>
  <c r="F127" i="82"/>
  <c r="F128" i="82"/>
  <c r="F129" i="82"/>
  <c r="F130" i="82"/>
  <c r="F131" i="82"/>
  <c r="F132" i="82"/>
  <c r="F133" i="82"/>
  <c r="F134" i="82"/>
  <c r="F135" i="82"/>
  <c r="F118" i="82"/>
  <c r="F97" i="82"/>
  <c r="F98" i="82"/>
  <c r="F99" i="82"/>
  <c r="F100" i="82"/>
  <c r="F101" i="82"/>
  <c r="F102" i="82"/>
  <c r="F103" i="82"/>
  <c r="F104" i="82"/>
  <c r="F105" i="82"/>
  <c r="F106" i="82"/>
  <c r="F107" i="82"/>
  <c r="F108" i="82"/>
  <c r="F109" i="82"/>
  <c r="F110" i="82"/>
  <c r="F111" i="82"/>
  <c r="F112" i="82"/>
  <c r="F113" i="82"/>
  <c r="F96" i="82"/>
  <c r="F75" i="82"/>
  <c r="F76" i="82"/>
  <c r="F77" i="82"/>
  <c r="F78" i="82"/>
  <c r="F79" i="82"/>
  <c r="F80" i="82"/>
  <c r="F81" i="82"/>
  <c r="F82" i="82"/>
  <c r="F83" i="82"/>
  <c r="F84" i="82"/>
  <c r="F85" i="82"/>
  <c r="F86" i="82"/>
  <c r="F87" i="82"/>
  <c r="F88" i="82"/>
  <c r="F89" i="82"/>
  <c r="F90" i="82"/>
  <c r="F91" i="82"/>
  <c r="F74" i="82"/>
  <c r="G25" i="114"/>
  <c r="D25" i="114"/>
  <c r="C25" i="114"/>
  <c r="H24" i="114"/>
  <c r="E24" i="114"/>
  <c r="F24" i="114" s="1"/>
  <c r="I24" i="114" s="1"/>
  <c r="H23" i="114"/>
  <c r="F23" i="114"/>
  <c r="I23" i="114" s="1"/>
  <c r="E23" i="114"/>
  <c r="H22" i="114"/>
  <c r="F22" i="114"/>
  <c r="I22" i="114" s="1"/>
  <c r="E22" i="114"/>
  <c r="H21" i="114"/>
  <c r="F21" i="114"/>
  <c r="I21" i="114" s="1"/>
  <c r="E21" i="114"/>
  <c r="H20" i="114"/>
  <c r="F20" i="114"/>
  <c r="I20" i="114" s="1"/>
  <c r="E20" i="114"/>
  <c r="H19" i="114"/>
  <c r="F19" i="114"/>
  <c r="I19" i="114" s="1"/>
  <c r="E19" i="114"/>
  <c r="H18" i="114"/>
  <c r="F18" i="114"/>
  <c r="I18" i="114" s="1"/>
  <c r="E18" i="114"/>
  <c r="H17" i="114"/>
  <c r="F17" i="114"/>
  <c r="I17" i="114" s="1"/>
  <c r="E17" i="114"/>
  <c r="H16" i="114"/>
  <c r="F16" i="114"/>
  <c r="I16" i="114" s="1"/>
  <c r="E16" i="114"/>
  <c r="H15" i="114"/>
  <c r="F15" i="114"/>
  <c r="I15" i="114" s="1"/>
  <c r="E15" i="114"/>
  <c r="H14" i="114"/>
  <c r="F14" i="114"/>
  <c r="I14" i="114" s="1"/>
  <c r="E14" i="114"/>
  <c r="H13" i="114"/>
  <c r="F13" i="114"/>
  <c r="I13" i="114" s="1"/>
  <c r="E13" i="114"/>
  <c r="H12" i="114"/>
  <c r="F12" i="114"/>
  <c r="I12" i="114" s="1"/>
  <c r="E12" i="114"/>
  <c r="H11" i="114"/>
  <c r="F11" i="114"/>
  <c r="I11" i="114" s="1"/>
  <c r="E11" i="114"/>
  <c r="H10" i="114"/>
  <c r="F10" i="114"/>
  <c r="I10" i="114" s="1"/>
  <c r="E10" i="114"/>
  <c r="H9" i="114"/>
  <c r="F9" i="114"/>
  <c r="I9" i="114" s="1"/>
  <c r="E9" i="114"/>
  <c r="H8" i="114"/>
  <c r="F8" i="114"/>
  <c r="I8" i="114" s="1"/>
  <c r="E8" i="114"/>
  <c r="H7" i="114"/>
  <c r="F7" i="114"/>
  <c r="F25" i="114" s="1"/>
  <c r="E7" i="114"/>
  <c r="E25" i="114" s="1"/>
  <c r="F136" i="82" l="1"/>
  <c r="F180" i="82"/>
  <c r="F202" i="82"/>
  <c r="F224" i="82"/>
  <c r="F246" i="82"/>
  <c r="F158" i="82"/>
  <c r="K15" i="114"/>
  <c r="K23" i="114"/>
  <c r="J7" i="114"/>
  <c r="J10" i="114"/>
  <c r="K24" i="114"/>
  <c r="K16" i="114"/>
  <c r="L8" i="114"/>
  <c r="L16" i="114"/>
  <c r="K10" i="114"/>
  <c r="M10" i="114" s="1"/>
  <c r="K14" i="114"/>
  <c r="K22" i="114"/>
  <c r="K18" i="114"/>
  <c r="K9" i="114"/>
  <c r="I7" i="114"/>
  <c r="J9" i="114"/>
  <c r="L9" i="114" s="1"/>
  <c r="J11" i="114"/>
  <c r="K11" i="114" s="1"/>
  <c r="J12" i="114"/>
  <c r="L12" i="114" s="1"/>
  <c r="J13" i="114"/>
  <c r="L13" i="114" s="1"/>
  <c r="J14" i="114"/>
  <c r="L14" i="114" s="1"/>
  <c r="J15" i="114"/>
  <c r="L15" i="114" s="1"/>
  <c r="J16" i="114"/>
  <c r="J17" i="114"/>
  <c r="L17" i="114" s="1"/>
  <c r="J18" i="114"/>
  <c r="L18" i="114" s="1"/>
  <c r="J19" i="114"/>
  <c r="L19" i="114" s="1"/>
  <c r="J20" i="114"/>
  <c r="L20" i="114" s="1"/>
  <c r="J21" i="114"/>
  <c r="K21" i="114" s="1"/>
  <c r="J22" i="114"/>
  <c r="L22" i="114" s="1"/>
  <c r="J23" i="114"/>
  <c r="L23" i="114" s="1"/>
  <c r="J24" i="114"/>
  <c r="L24" i="114" s="1"/>
  <c r="J8" i="114"/>
  <c r="K8" i="114" s="1"/>
  <c r="M8" i="114" s="1"/>
  <c r="H25" i="114"/>
  <c r="L7" i="114"/>
  <c r="L10" i="114"/>
  <c r="L21" i="114" l="1"/>
  <c r="M21" i="114" s="1"/>
  <c r="J25" i="114"/>
  <c r="M18" i="114"/>
  <c r="K19" i="114"/>
  <c r="M19" i="114" s="1"/>
  <c r="M16" i="114"/>
  <c r="K12" i="114"/>
  <c r="M12" i="114" s="1"/>
  <c r="M24" i="114"/>
  <c r="M15" i="114"/>
  <c r="M22" i="114"/>
  <c r="I25" i="114"/>
  <c r="K7" i="114"/>
  <c r="M7" i="114" s="1"/>
  <c r="L11" i="114"/>
  <c r="M11" i="114" s="1"/>
  <c r="K13" i="114"/>
  <c r="M13" i="114" s="1"/>
  <c r="M23" i="114"/>
  <c r="K17" i="114"/>
  <c r="M17" i="114" s="1"/>
  <c r="K20" i="114"/>
  <c r="M20" i="114" s="1"/>
  <c r="M9" i="114"/>
  <c r="M14" i="114"/>
  <c r="U8" i="78" l="1"/>
  <c r="U7" i="78"/>
  <c r="Z7" i="113"/>
  <c r="Z8" i="113"/>
  <c r="Z9" i="113"/>
  <c r="Y9" i="113"/>
  <c r="Y8" i="113"/>
  <c r="Y7" i="113"/>
  <c r="AC9" i="113"/>
  <c r="AD9" i="113"/>
  <c r="AB9" i="113"/>
  <c r="AC8" i="113"/>
  <c r="AD8" i="113"/>
  <c r="AB8" i="113"/>
  <c r="AD7" i="113"/>
  <c r="AC7" i="113"/>
  <c r="AB7" i="113"/>
  <c r="F146" i="65"/>
  <c r="G146" i="65"/>
  <c r="H146" i="65"/>
  <c r="E147" i="65"/>
  <c r="G147" i="65"/>
  <c r="H147" i="65"/>
  <c r="E148" i="65"/>
  <c r="G148" i="65"/>
  <c r="H148" i="65"/>
  <c r="E149" i="65"/>
  <c r="F149" i="65"/>
  <c r="H149" i="65"/>
  <c r="E150" i="65"/>
  <c r="F150" i="65"/>
  <c r="H150" i="65"/>
  <c r="E151" i="65"/>
  <c r="G151" i="65"/>
  <c r="H151" i="65"/>
  <c r="E152" i="65"/>
  <c r="F152" i="65"/>
  <c r="G152" i="65"/>
  <c r="H152" i="65"/>
  <c r="E153" i="65"/>
  <c r="G153" i="65"/>
  <c r="H153" i="65"/>
  <c r="E154" i="65"/>
  <c r="G154" i="65"/>
  <c r="H154" i="65"/>
  <c r="E155" i="65"/>
  <c r="F155" i="65"/>
  <c r="H155" i="65"/>
  <c r="E156" i="65"/>
  <c r="F156" i="65"/>
  <c r="G156" i="65"/>
  <c r="J147" i="65"/>
  <c r="K156" i="65"/>
  <c r="C158" i="65"/>
  <c r="E158" i="65"/>
  <c r="H158" i="65"/>
  <c r="J156" i="65" s="1"/>
  <c r="E160" i="65"/>
  <c r="H160" i="65"/>
  <c r="I10" i="113"/>
  <c r="J10" i="113"/>
  <c r="K10" i="113"/>
  <c r="L10" i="113"/>
  <c r="M10" i="113"/>
  <c r="N10" i="113"/>
  <c r="O10" i="113"/>
  <c r="P10" i="113"/>
  <c r="Q10" i="113"/>
  <c r="R10" i="113"/>
  <c r="S10" i="113"/>
  <c r="T10" i="113"/>
  <c r="F11" i="78"/>
  <c r="G11" i="78"/>
  <c r="H11" i="78"/>
  <c r="I11" i="78"/>
  <c r="J11" i="78"/>
  <c r="K11" i="78"/>
  <c r="L11" i="78"/>
  <c r="M11" i="78"/>
  <c r="N11" i="78"/>
  <c r="O11" i="78"/>
  <c r="P11" i="78"/>
  <c r="B114" i="65"/>
  <c r="C112" i="65"/>
  <c r="H112" i="65" s="1"/>
  <c r="C111" i="65"/>
  <c r="E111" i="65" s="1"/>
  <c r="C109" i="65"/>
  <c r="E11" i="78"/>
  <c r="U9" i="78"/>
  <c r="X9" i="78"/>
  <c r="X8" i="78"/>
  <c r="W9" i="78"/>
  <c r="W8" i="78"/>
  <c r="X7" i="78"/>
  <c r="W7" i="78"/>
  <c r="Y11" i="73"/>
  <c r="Y33" i="73"/>
  <c r="X11" i="78" l="1"/>
  <c r="T11" i="113"/>
  <c r="T12" i="113"/>
  <c r="T13" i="113"/>
  <c r="S11" i="113"/>
  <c r="S12" i="113"/>
  <c r="S13" i="113"/>
  <c r="R11" i="113"/>
  <c r="R12" i="113"/>
  <c r="R13" i="113"/>
  <c r="Q11" i="113"/>
  <c r="Q12" i="113"/>
  <c r="Q13" i="113"/>
  <c r="P11" i="113"/>
  <c r="P12" i="113"/>
  <c r="P13" i="113"/>
  <c r="O11" i="113"/>
  <c r="O12" i="113"/>
  <c r="O13" i="113"/>
  <c r="N11" i="113"/>
  <c r="N12" i="113"/>
  <c r="N13" i="113"/>
  <c r="M11" i="113"/>
  <c r="M12" i="113"/>
  <c r="M13" i="113"/>
  <c r="L11" i="113"/>
  <c r="L12" i="113"/>
  <c r="L13" i="113"/>
  <c r="K11" i="113"/>
  <c r="K12" i="113"/>
  <c r="K13" i="113"/>
  <c r="J11" i="113"/>
  <c r="J12" i="113"/>
  <c r="J13" i="113"/>
  <c r="I13" i="113"/>
  <c r="I12" i="113"/>
  <c r="I11" i="113"/>
  <c r="F109" i="65"/>
  <c r="C110" i="65"/>
  <c r="G149" i="65"/>
  <c r="G158" i="65" s="1"/>
  <c r="G160" i="65" s="1"/>
  <c r="F147" i="65"/>
  <c r="F158" i="65" s="1"/>
  <c r="Z14" i="113"/>
  <c r="J14" i="113"/>
  <c r="K14" i="113"/>
  <c r="L14" i="113"/>
  <c r="M14" i="113"/>
  <c r="N14" i="113"/>
  <c r="O14" i="113"/>
  <c r="P14" i="113"/>
  <c r="Q14" i="113"/>
  <c r="R14" i="113"/>
  <c r="S14" i="113"/>
  <c r="T14" i="113"/>
  <c r="I14" i="113"/>
  <c r="AD11" i="113"/>
  <c r="AD13" i="113"/>
  <c r="Z11" i="113"/>
  <c r="U11" i="78"/>
  <c r="E107" i="65"/>
  <c r="F108" i="65"/>
  <c r="F114" i="65" s="1"/>
  <c r="F115" i="65" s="1"/>
  <c r="E108" i="65"/>
  <c r="H108" i="65" s="1"/>
  <c r="AI114" i="85"/>
  <c r="F159" i="65" l="1"/>
  <c r="F160" i="65"/>
  <c r="Z13" i="113"/>
  <c r="I15" i="113"/>
  <c r="I16" i="113" s="1"/>
  <c r="I22" i="113" s="1"/>
  <c r="H114" i="65"/>
  <c r="J108" i="65"/>
  <c r="G110" i="65"/>
  <c r="G114" i="65" s="1"/>
  <c r="G115" i="65" s="1"/>
  <c r="E110" i="65"/>
  <c r="E114" i="65" s="1"/>
  <c r="E115" i="65" s="1"/>
  <c r="Z18" i="91"/>
  <c r="Z19" i="91" s="1"/>
  <c r="BB40" i="82"/>
  <c r="BB37" i="82"/>
  <c r="AO53" i="82"/>
  <c r="AP53" i="82"/>
  <c r="AQ53" i="82"/>
  <c r="AR53" i="82"/>
  <c r="AS53" i="82"/>
  <c r="AT53" i="82"/>
  <c r="AO52" i="82"/>
  <c r="AP52" i="82"/>
  <c r="AQ52" i="82"/>
  <c r="AR52" i="82"/>
  <c r="AS52" i="82"/>
  <c r="AT52" i="82"/>
  <c r="AO51" i="82"/>
  <c r="AP51" i="82"/>
  <c r="AQ51" i="82"/>
  <c r="AR51" i="82"/>
  <c r="AS51" i="82"/>
  <c r="AT51" i="82"/>
  <c r="AO50" i="82"/>
  <c r="AP50" i="82"/>
  <c r="AQ50" i="82"/>
  <c r="AR50" i="82"/>
  <c r="AS50" i="82"/>
  <c r="AT50" i="82"/>
  <c r="AO49" i="82"/>
  <c r="AP49" i="82"/>
  <c r="AQ49" i="82"/>
  <c r="AR49" i="82"/>
  <c r="AS49" i="82"/>
  <c r="AT49" i="82"/>
  <c r="AO48" i="82"/>
  <c r="AP48" i="82"/>
  <c r="AQ48" i="82"/>
  <c r="AR48" i="82"/>
  <c r="AS48" i="82"/>
  <c r="AT48" i="82"/>
  <c r="AO47" i="82"/>
  <c r="AP47" i="82"/>
  <c r="AQ47" i="82"/>
  <c r="AR47" i="82"/>
  <c r="AS47" i="82"/>
  <c r="AT47" i="82"/>
  <c r="AO46" i="82"/>
  <c r="AP46" i="82"/>
  <c r="AQ46" i="82"/>
  <c r="AR46" i="82"/>
  <c r="AS46" i="82"/>
  <c r="AT46" i="82"/>
  <c r="AO44" i="82"/>
  <c r="AP44" i="82"/>
  <c r="AQ44" i="82"/>
  <c r="AR44" i="82"/>
  <c r="AS44" i="82"/>
  <c r="AT44" i="82"/>
  <c r="AO43" i="82"/>
  <c r="AP43" i="82"/>
  <c r="AQ43" i="82"/>
  <c r="AR43" i="82"/>
  <c r="AS43" i="82"/>
  <c r="AT43" i="82"/>
  <c r="AO42" i="82"/>
  <c r="AP42" i="82"/>
  <c r="AQ42" i="82"/>
  <c r="AR42" i="82"/>
  <c r="AS42" i="82"/>
  <c r="AT42" i="82"/>
  <c r="AO41" i="82"/>
  <c r="AP41" i="82"/>
  <c r="AQ41" i="82"/>
  <c r="AR41" i="82"/>
  <c r="AS41" i="82"/>
  <c r="AT41" i="82"/>
  <c r="AP40" i="82"/>
  <c r="AQ40" i="82"/>
  <c r="AR40" i="82"/>
  <c r="AS40" i="82"/>
  <c r="AT40" i="82"/>
  <c r="AP38" i="82"/>
  <c r="AQ38" i="82"/>
  <c r="AR38" i="82"/>
  <c r="AS38" i="82"/>
  <c r="AT38" i="82"/>
  <c r="AY36" i="82"/>
  <c r="BA36" i="82"/>
  <c r="BB36" i="82"/>
  <c r="AY37" i="82"/>
  <c r="AZ37" i="82"/>
  <c r="BA37" i="82"/>
  <c r="AY38" i="82"/>
  <c r="BA38" i="82"/>
  <c r="BB38" i="82"/>
  <c r="AY39" i="82"/>
  <c r="AZ39" i="82"/>
  <c r="BA39" i="82"/>
  <c r="BB39" i="82"/>
  <c r="AY40" i="82"/>
  <c r="AZ40" i="82"/>
  <c r="BA40" i="82"/>
  <c r="AY41" i="82"/>
  <c r="AZ41" i="82"/>
  <c r="BA41" i="82"/>
  <c r="BB41" i="82"/>
  <c r="I28" i="113" l="1"/>
  <c r="I29" i="113"/>
  <c r="I30" i="113"/>
  <c r="I31" i="113"/>
  <c r="I32" i="113"/>
  <c r="I33" i="113"/>
  <c r="I34" i="113"/>
  <c r="I35" i="113"/>
  <c r="I36" i="113"/>
  <c r="I37" i="113"/>
  <c r="I38" i="113"/>
  <c r="I39" i="113"/>
  <c r="I40" i="113"/>
  <c r="I41" i="113"/>
  <c r="I42" i="113"/>
  <c r="I43" i="113"/>
  <c r="I44" i="113"/>
  <c r="I45" i="113"/>
  <c r="I46" i="113"/>
  <c r="I47" i="113"/>
  <c r="I48" i="113"/>
  <c r="I49" i="113"/>
  <c r="I50" i="113"/>
  <c r="I51" i="113"/>
  <c r="I52" i="113"/>
  <c r="I53" i="113"/>
  <c r="I54" i="113"/>
  <c r="I55" i="113"/>
  <c r="I56" i="113"/>
  <c r="I57" i="113"/>
  <c r="I58" i="113"/>
  <c r="I59" i="113"/>
  <c r="I60" i="113"/>
  <c r="I61" i="113"/>
  <c r="I62" i="113"/>
  <c r="I63" i="113"/>
  <c r="I64" i="113"/>
  <c r="I65" i="113"/>
  <c r="I66" i="113"/>
  <c r="I67" i="113"/>
  <c r="I68" i="113"/>
  <c r="I69" i="113"/>
  <c r="I70" i="113"/>
  <c r="I71" i="113"/>
  <c r="I72" i="113"/>
  <c r="I73" i="113"/>
  <c r="I74" i="113"/>
  <c r="I75" i="113"/>
  <c r="I76" i="113"/>
  <c r="I77" i="113"/>
  <c r="I78" i="113"/>
  <c r="I79" i="113"/>
  <c r="I80" i="113"/>
  <c r="I81" i="113"/>
  <c r="I82" i="113"/>
  <c r="I83" i="113"/>
  <c r="I84" i="113"/>
  <c r="I23" i="113"/>
  <c r="I27" i="113"/>
  <c r="AD12" i="113"/>
  <c r="Z12" i="113"/>
  <c r="F12" i="78"/>
  <c r="G12" i="78"/>
  <c r="H12" i="78"/>
  <c r="I12" i="78"/>
  <c r="J12" i="78"/>
  <c r="K12" i="78"/>
  <c r="L12" i="78"/>
  <c r="M12" i="78"/>
  <c r="N12" i="78"/>
  <c r="O12" i="78"/>
  <c r="P12" i="78"/>
  <c r="E12" i="78"/>
  <c r="F13" i="78"/>
  <c r="G13" i="78"/>
  <c r="H13" i="78"/>
  <c r="I13" i="78"/>
  <c r="J13" i="78"/>
  <c r="K13" i="78"/>
  <c r="L13" i="78"/>
  <c r="M13" i="78"/>
  <c r="N13" i="78"/>
  <c r="O13" i="78"/>
  <c r="P13" i="78"/>
  <c r="E13" i="78"/>
  <c r="H115" i="65"/>
  <c r="K114" i="65"/>
  <c r="J112" i="65"/>
  <c r="J114" i="65" s="1"/>
  <c r="Z20" i="91"/>
  <c r="Z21" i="91"/>
  <c r="U13" i="78" l="1"/>
  <c r="U12" i="78"/>
  <c r="Z26" i="91"/>
  <c r="F15" i="78"/>
  <c r="F17" i="78" s="1"/>
  <c r="G15" i="78"/>
  <c r="G17" i="78" s="1"/>
  <c r="H15" i="78"/>
  <c r="H17" i="78" s="1"/>
  <c r="I15" i="78"/>
  <c r="I17" i="78" s="1"/>
  <c r="J15" i="78"/>
  <c r="J17" i="78" s="1"/>
  <c r="K15" i="78"/>
  <c r="K17" i="78" s="1"/>
  <c r="L15" i="78"/>
  <c r="L17" i="78" s="1"/>
  <c r="M15" i="78"/>
  <c r="M17" i="78" s="1"/>
  <c r="N15" i="78"/>
  <c r="N17" i="78" s="1"/>
  <c r="O15" i="78"/>
  <c r="O17" i="78" s="1"/>
  <c r="P15" i="78"/>
  <c r="E15" i="78"/>
  <c r="E17" i="78" s="1"/>
  <c r="E23" i="78" s="1"/>
  <c r="E89" i="78" s="1"/>
  <c r="U15" i="78"/>
  <c r="P14" i="78"/>
  <c r="P19" i="78" s="1"/>
  <c r="O14" i="78"/>
  <c r="O19" i="78" s="1"/>
  <c r="N14" i="78"/>
  <c r="N19" i="78" s="1"/>
  <c r="M14" i="78"/>
  <c r="L14" i="78"/>
  <c r="L19" i="78" s="1"/>
  <c r="K14" i="78"/>
  <c r="K19" i="78" s="1"/>
  <c r="J14" i="78"/>
  <c r="J19" i="78" s="1"/>
  <c r="I14" i="78"/>
  <c r="I19" i="78" s="1"/>
  <c r="H14" i="78"/>
  <c r="H19" i="78" s="1"/>
  <c r="G14" i="78"/>
  <c r="G19" i="78" s="1"/>
  <c r="F14" i="78"/>
  <c r="E14" i="78"/>
  <c r="X13" i="78"/>
  <c r="E19" i="78"/>
  <c r="M19" i="78"/>
  <c r="X12" i="78"/>
  <c r="F19" i="78"/>
  <c r="Z22" i="91"/>
  <c r="Z24" i="91" s="1"/>
  <c r="Z27" i="91" s="1"/>
  <c r="Z23" i="91"/>
  <c r="AP55" i="82"/>
  <c r="AQ55" i="82"/>
  <c r="AR55" i="82"/>
  <c r="AS55" i="82"/>
  <c r="AT55" i="82"/>
  <c r="AO55" i="82"/>
  <c r="U14" i="78" l="1"/>
  <c r="U19" i="78" s="1"/>
  <c r="P17" i="78"/>
  <c r="R15" i="78"/>
  <c r="E139" i="78"/>
  <c r="E137" i="78"/>
  <c r="E104" i="78"/>
  <c r="E127" i="78"/>
  <c r="E140" i="78"/>
  <c r="E147" i="78"/>
  <c r="E90" i="78"/>
  <c r="E95" i="78"/>
  <c r="E146" i="78"/>
  <c r="E138" i="78"/>
  <c r="E130" i="78"/>
  <c r="E122" i="78"/>
  <c r="E114" i="78"/>
  <c r="E106" i="78"/>
  <c r="E98" i="78"/>
  <c r="E145" i="78"/>
  <c r="E129" i="78"/>
  <c r="E121" i="78"/>
  <c r="E113" i="78"/>
  <c r="E105" i="78"/>
  <c r="E97" i="78"/>
  <c r="E144" i="78"/>
  <c r="E136" i="78"/>
  <c r="E128" i="78"/>
  <c r="E120" i="78"/>
  <c r="E112" i="78"/>
  <c r="E96" i="78"/>
  <c r="E103" i="78"/>
  <c r="E142" i="78"/>
  <c r="E134" i="78"/>
  <c r="E126" i="78"/>
  <c r="E118" i="78"/>
  <c r="E110" i="78"/>
  <c r="E102" i="78"/>
  <c r="E94" i="78"/>
  <c r="E143" i="78"/>
  <c r="E119" i="78"/>
  <c r="E141" i="78"/>
  <c r="E133" i="78"/>
  <c r="E125" i="78"/>
  <c r="E117" i="78"/>
  <c r="E109" i="78"/>
  <c r="E101" i="78"/>
  <c r="E93" i="78"/>
  <c r="E135" i="78"/>
  <c r="E124" i="78"/>
  <c r="E116" i="78"/>
  <c r="E100" i="78"/>
  <c r="E92" i="78"/>
  <c r="E111" i="78"/>
  <c r="E132" i="78"/>
  <c r="E108" i="78"/>
  <c r="E131" i="78"/>
  <c r="E123" i="78"/>
  <c r="E115" i="78"/>
  <c r="E107" i="78"/>
  <c r="E99" i="78"/>
  <c r="E91" i="78"/>
  <c r="AO58" i="82"/>
  <c r="BC55" i="82"/>
  <c r="AT57" i="82"/>
  <c r="AT58" i="82"/>
  <c r="AT60" i="82" s="1"/>
  <c r="AT56" i="82"/>
  <c r="AP56" i="82"/>
  <c r="AP57" i="82"/>
  <c r="AP58" i="82"/>
  <c r="AS57" i="82"/>
  <c r="AS56" i="82"/>
  <c r="AS58" i="82"/>
  <c r="AR56" i="82"/>
  <c r="AR57" i="82"/>
  <c r="AR58" i="82"/>
  <c r="AR60" i="82" s="1"/>
  <c r="AO56" i="82"/>
  <c r="AO57" i="82"/>
  <c r="AQ56" i="82"/>
  <c r="AQ57" i="82"/>
  <c r="AQ58" i="82"/>
  <c r="E16" i="78"/>
  <c r="E20" i="78"/>
  <c r="F16" i="78"/>
  <c r="F20" i="78"/>
  <c r="G16" i="78"/>
  <c r="G20" i="78"/>
  <c r="H16" i="78"/>
  <c r="H20" i="78"/>
  <c r="I16" i="78"/>
  <c r="I20" i="78"/>
  <c r="J16" i="78"/>
  <c r="J20" i="78"/>
  <c r="K16" i="78"/>
  <c r="K20" i="78"/>
  <c r="X14" i="78"/>
  <c r="L16" i="78"/>
  <c r="L20" i="78"/>
  <c r="M16" i="78"/>
  <c r="M20" i="78"/>
  <c r="N16" i="78"/>
  <c r="N20" i="78"/>
  <c r="O16" i="78"/>
  <c r="O20" i="78"/>
  <c r="P16" i="78"/>
  <c r="P20" i="78"/>
  <c r="E24" i="78"/>
  <c r="E151" i="78" s="1"/>
  <c r="U17" i="78"/>
  <c r="U20" i="78" s="1"/>
  <c r="P23" i="78"/>
  <c r="P24" i="78"/>
  <c r="P151" i="78" s="1"/>
  <c r="O23" i="78"/>
  <c r="O24" i="78"/>
  <c r="O151" i="78" s="1"/>
  <c r="N23" i="78"/>
  <c r="N24" i="78"/>
  <c r="N151" i="78" s="1"/>
  <c r="M23" i="78"/>
  <c r="M24" i="78"/>
  <c r="M151" i="78" s="1"/>
  <c r="L23" i="78"/>
  <c r="L24" i="78"/>
  <c r="L151" i="78" s="1"/>
  <c r="X17" i="78"/>
  <c r="K23" i="78"/>
  <c r="K24" i="78"/>
  <c r="K151" i="78" s="1"/>
  <c r="J23" i="78"/>
  <c r="J24" i="78"/>
  <c r="J151" i="78" s="1"/>
  <c r="I23" i="78"/>
  <c r="I24" i="78"/>
  <c r="I151" i="78" s="1"/>
  <c r="H23" i="78"/>
  <c r="H24" i="78"/>
  <c r="H151" i="78" s="1"/>
  <c r="G23" i="78"/>
  <c r="G24" i="78"/>
  <c r="G151" i="78" s="1"/>
  <c r="F23" i="78"/>
  <c r="F24" i="78"/>
  <c r="F151" i="78" s="1"/>
  <c r="Z31" i="91"/>
  <c r="Z160" i="91" s="1"/>
  <c r="Z32" i="91"/>
  <c r="AX8" i="82"/>
  <c r="BJ16" i="82"/>
  <c r="BJ8" i="82"/>
  <c r="AX16" i="82"/>
  <c r="F139" i="78" l="1"/>
  <c r="F89" i="78"/>
  <c r="J139" i="78"/>
  <c r="J89" i="78"/>
  <c r="N139" i="78"/>
  <c r="N89" i="78"/>
  <c r="G139" i="78"/>
  <c r="G89" i="78"/>
  <c r="K139" i="78"/>
  <c r="K89" i="78"/>
  <c r="I139" i="78"/>
  <c r="I89" i="78"/>
  <c r="M139" i="78"/>
  <c r="M89" i="78"/>
  <c r="O139" i="78"/>
  <c r="O89" i="78"/>
  <c r="H139" i="78"/>
  <c r="H89" i="78"/>
  <c r="L139" i="78"/>
  <c r="L89" i="78"/>
  <c r="P139" i="78"/>
  <c r="P89" i="78"/>
  <c r="F154" i="78"/>
  <c r="F199" i="78"/>
  <c r="F194" i="78"/>
  <c r="G154" i="78"/>
  <c r="G199" i="78"/>
  <c r="G194" i="78"/>
  <c r="H154" i="78"/>
  <c r="H199" i="78"/>
  <c r="H194" i="78"/>
  <c r="I154" i="78"/>
  <c r="I199" i="78"/>
  <c r="I194" i="78"/>
  <c r="J154" i="78"/>
  <c r="J199" i="78"/>
  <c r="J194" i="78"/>
  <c r="K154" i="78"/>
  <c r="K199" i="78"/>
  <c r="K194" i="78"/>
  <c r="L154" i="78"/>
  <c r="L199" i="78"/>
  <c r="L194" i="78"/>
  <c r="M154" i="78"/>
  <c r="M199" i="78"/>
  <c r="M194" i="78"/>
  <c r="N154" i="78"/>
  <c r="N199" i="78"/>
  <c r="N194" i="78"/>
  <c r="O154" i="78"/>
  <c r="O199" i="78"/>
  <c r="O194" i="78"/>
  <c r="P154" i="78"/>
  <c r="P199" i="78"/>
  <c r="P194" i="78"/>
  <c r="E199" i="78"/>
  <c r="E194" i="78"/>
  <c r="BC57" i="82"/>
  <c r="BC56" i="82"/>
  <c r="F98" i="78"/>
  <c r="F119" i="78"/>
  <c r="F126" i="78"/>
  <c r="F132" i="78"/>
  <c r="F140" i="78"/>
  <c r="F147" i="78"/>
  <c r="F90" i="78"/>
  <c r="F143" i="78"/>
  <c r="F116" i="78"/>
  <c r="F146" i="78"/>
  <c r="F138" i="78"/>
  <c r="F130" i="78"/>
  <c r="F122" i="78"/>
  <c r="F114" i="78"/>
  <c r="F106" i="78"/>
  <c r="F145" i="78"/>
  <c r="F137" i="78"/>
  <c r="F129" i="78"/>
  <c r="F121" i="78"/>
  <c r="F113" i="78"/>
  <c r="F105" i="78"/>
  <c r="F97" i="78"/>
  <c r="F144" i="78"/>
  <c r="F136" i="78"/>
  <c r="F128" i="78"/>
  <c r="F120" i="78"/>
  <c r="F112" i="78"/>
  <c r="F104" i="78"/>
  <c r="F96" i="78"/>
  <c r="F134" i="78"/>
  <c r="F110" i="78"/>
  <c r="F94" i="78"/>
  <c r="F142" i="78"/>
  <c r="F118" i="78"/>
  <c r="F127" i="78"/>
  <c r="F103" i="78"/>
  <c r="F141" i="78"/>
  <c r="F125" i="78"/>
  <c r="F109" i="78"/>
  <c r="F101" i="78"/>
  <c r="F93" i="78"/>
  <c r="F133" i="78"/>
  <c r="F102" i="78"/>
  <c r="F124" i="78"/>
  <c r="F100" i="78"/>
  <c r="F92" i="78"/>
  <c r="F117" i="78"/>
  <c r="F111" i="78"/>
  <c r="F135" i="78"/>
  <c r="F108" i="78"/>
  <c r="F131" i="78"/>
  <c r="F123" i="78"/>
  <c r="F115" i="78"/>
  <c r="F107" i="78"/>
  <c r="F99" i="78"/>
  <c r="F91" i="78"/>
  <c r="F95" i="78"/>
  <c r="G91" i="78"/>
  <c r="G103" i="78"/>
  <c r="G131" i="78"/>
  <c r="G142" i="78"/>
  <c r="G124" i="78"/>
  <c r="G119" i="78"/>
  <c r="G146" i="78"/>
  <c r="G138" i="78"/>
  <c r="G130" i="78"/>
  <c r="G122" i="78"/>
  <c r="G114" i="78"/>
  <c r="G106" i="78"/>
  <c r="G98" i="78"/>
  <c r="G145" i="78"/>
  <c r="G137" i="78"/>
  <c r="G129" i="78"/>
  <c r="G121" i="78"/>
  <c r="G113" i="78"/>
  <c r="G105" i="78"/>
  <c r="G97" i="78"/>
  <c r="G144" i="78"/>
  <c r="G136" i="78"/>
  <c r="G128" i="78"/>
  <c r="G120" i="78"/>
  <c r="G112" i="78"/>
  <c r="G104" i="78"/>
  <c r="G96" i="78"/>
  <c r="G134" i="78"/>
  <c r="G126" i="78"/>
  <c r="G118" i="78"/>
  <c r="G110" i="78"/>
  <c r="G102" i="78"/>
  <c r="G94" i="78"/>
  <c r="G143" i="78"/>
  <c r="G111" i="78"/>
  <c r="G95" i="78"/>
  <c r="G141" i="78"/>
  <c r="G133" i="78"/>
  <c r="G125" i="78"/>
  <c r="G117" i="78"/>
  <c r="G109" i="78"/>
  <c r="G101" i="78"/>
  <c r="G93" i="78"/>
  <c r="G127" i="78"/>
  <c r="G140" i="78"/>
  <c r="G116" i="78"/>
  <c r="G100" i="78"/>
  <c r="G92" i="78"/>
  <c r="G135" i="78"/>
  <c r="G90" i="78"/>
  <c r="G132" i="78"/>
  <c r="G108" i="78"/>
  <c r="G147" i="78"/>
  <c r="G123" i="78"/>
  <c r="G115" i="78"/>
  <c r="G107" i="78"/>
  <c r="G99" i="78"/>
  <c r="H110" i="78"/>
  <c r="H134" i="78"/>
  <c r="H135" i="78"/>
  <c r="H147" i="78"/>
  <c r="H127" i="78"/>
  <c r="H146" i="78"/>
  <c r="H138" i="78"/>
  <c r="H130" i="78"/>
  <c r="H122" i="78"/>
  <c r="H114" i="78"/>
  <c r="H106" i="78"/>
  <c r="H98" i="78"/>
  <c r="H145" i="78"/>
  <c r="H137" i="78"/>
  <c r="H129" i="78"/>
  <c r="H121" i="78"/>
  <c r="H113" i="78"/>
  <c r="H105" i="78"/>
  <c r="H97" i="78"/>
  <c r="H144" i="78"/>
  <c r="H136" i="78"/>
  <c r="H128" i="78"/>
  <c r="H120" i="78"/>
  <c r="H112" i="78"/>
  <c r="H104" i="78"/>
  <c r="H96" i="78"/>
  <c r="H142" i="78"/>
  <c r="H118" i="78"/>
  <c r="H102" i="78"/>
  <c r="H94" i="78"/>
  <c r="H143" i="78"/>
  <c r="H119" i="78"/>
  <c r="H103" i="78"/>
  <c r="H95" i="78"/>
  <c r="H141" i="78"/>
  <c r="H133" i="78"/>
  <c r="H125" i="78"/>
  <c r="H117" i="78"/>
  <c r="H109" i="78"/>
  <c r="H101" i="78"/>
  <c r="H93" i="78"/>
  <c r="H111" i="78"/>
  <c r="H140" i="78"/>
  <c r="H124" i="78"/>
  <c r="H116" i="78"/>
  <c r="H100" i="78"/>
  <c r="H90" i="78"/>
  <c r="H108" i="78"/>
  <c r="H131" i="78"/>
  <c r="H123" i="78"/>
  <c r="H115" i="78"/>
  <c r="H107" i="78"/>
  <c r="H99" i="78"/>
  <c r="H91" i="78"/>
  <c r="H132" i="78"/>
  <c r="H126" i="78"/>
  <c r="H92" i="78"/>
  <c r="I91" i="78"/>
  <c r="I100" i="78"/>
  <c r="I118" i="78"/>
  <c r="I125" i="78"/>
  <c r="I134" i="78"/>
  <c r="I142" i="78"/>
  <c r="I143" i="78"/>
  <c r="I113" i="78"/>
  <c r="I99" i="78"/>
  <c r="I146" i="78"/>
  <c r="I138" i="78"/>
  <c r="I130" i="78"/>
  <c r="I122" i="78"/>
  <c r="I114" i="78"/>
  <c r="I106" i="78"/>
  <c r="I98" i="78"/>
  <c r="I145" i="78"/>
  <c r="I137" i="78"/>
  <c r="I129" i="78"/>
  <c r="I121" i="78"/>
  <c r="I105" i="78"/>
  <c r="I97" i="78"/>
  <c r="I144" i="78"/>
  <c r="I136" i="78"/>
  <c r="I128" i="78"/>
  <c r="I120" i="78"/>
  <c r="U120" i="78" s="1"/>
  <c r="I112" i="78"/>
  <c r="I104" i="78"/>
  <c r="I96" i="78"/>
  <c r="I126" i="78"/>
  <c r="I110" i="78"/>
  <c r="I102" i="78"/>
  <c r="I94" i="78"/>
  <c r="I127" i="78"/>
  <c r="I119" i="78"/>
  <c r="I111" i="78"/>
  <c r="I103" i="78"/>
  <c r="I95" i="78"/>
  <c r="I133" i="78"/>
  <c r="I117" i="78"/>
  <c r="I109" i="78"/>
  <c r="I101" i="78"/>
  <c r="I93" i="78"/>
  <c r="I141" i="78"/>
  <c r="I140" i="78"/>
  <c r="I124" i="78"/>
  <c r="I116" i="78"/>
  <c r="I92" i="78"/>
  <c r="I135" i="78"/>
  <c r="I90" i="78"/>
  <c r="I132" i="78"/>
  <c r="I108" i="78"/>
  <c r="I147" i="78"/>
  <c r="I131" i="78"/>
  <c r="I123" i="78"/>
  <c r="I115" i="78"/>
  <c r="I107" i="78"/>
  <c r="J90" i="78"/>
  <c r="J107" i="78"/>
  <c r="J146" i="78"/>
  <c r="J138" i="78"/>
  <c r="J130" i="78"/>
  <c r="J122" i="78"/>
  <c r="J114" i="78"/>
  <c r="J106" i="78"/>
  <c r="J98" i="78"/>
  <c r="J145" i="78"/>
  <c r="J137" i="78"/>
  <c r="J129" i="78"/>
  <c r="J121" i="78"/>
  <c r="J113" i="78"/>
  <c r="J105" i="78"/>
  <c r="J97" i="78"/>
  <c r="J144" i="78"/>
  <c r="J136" i="78"/>
  <c r="J128" i="78"/>
  <c r="J120" i="78"/>
  <c r="J112" i="78"/>
  <c r="J104" i="78"/>
  <c r="J96" i="78"/>
  <c r="J142" i="78"/>
  <c r="J134" i="78"/>
  <c r="J118" i="78"/>
  <c r="J110" i="78"/>
  <c r="J102" i="78"/>
  <c r="J94" i="78"/>
  <c r="J99" i="78"/>
  <c r="J143" i="78"/>
  <c r="J127" i="78"/>
  <c r="J119" i="78"/>
  <c r="J111" i="78"/>
  <c r="J103" i="78"/>
  <c r="J95" i="78"/>
  <c r="J141" i="78"/>
  <c r="J133" i="78"/>
  <c r="J125" i="78"/>
  <c r="J117" i="78"/>
  <c r="J109" i="78"/>
  <c r="J101" i="78"/>
  <c r="J93" i="78"/>
  <c r="J140" i="78"/>
  <c r="J124" i="78"/>
  <c r="J116" i="78"/>
  <c r="J100" i="78"/>
  <c r="J92" i="78"/>
  <c r="J126" i="78"/>
  <c r="J135" i="78"/>
  <c r="J132" i="78"/>
  <c r="J108" i="78"/>
  <c r="J147" i="78"/>
  <c r="J131" i="78"/>
  <c r="J123" i="78"/>
  <c r="J115" i="78"/>
  <c r="J91" i="78"/>
  <c r="K91" i="78"/>
  <c r="K94" i="78"/>
  <c r="K115" i="78"/>
  <c r="K119" i="78"/>
  <c r="K134" i="78"/>
  <c r="K145" i="78"/>
  <c r="K133" i="78"/>
  <c r="K93" i="78"/>
  <c r="K146" i="78"/>
  <c r="K138" i="78"/>
  <c r="K130" i="78"/>
  <c r="K122" i="78"/>
  <c r="K114" i="78"/>
  <c r="K106" i="78"/>
  <c r="K98" i="78"/>
  <c r="K137" i="78"/>
  <c r="K129" i="78"/>
  <c r="K121" i="78"/>
  <c r="K113" i="78"/>
  <c r="K105" i="78"/>
  <c r="K97" i="78"/>
  <c r="K144" i="78"/>
  <c r="K136" i="78"/>
  <c r="K128" i="78"/>
  <c r="K120" i="78"/>
  <c r="K112" i="78"/>
  <c r="K104" i="78"/>
  <c r="K96" i="78"/>
  <c r="K142" i="78"/>
  <c r="K126" i="78"/>
  <c r="K118" i="78"/>
  <c r="K110" i="78"/>
  <c r="K102" i="78"/>
  <c r="K143" i="78"/>
  <c r="K127" i="78"/>
  <c r="K111" i="78"/>
  <c r="K103" i="78"/>
  <c r="K95" i="78"/>
  <c r="K141" i="78"/>
  <c r="K125" i="78"/>
  <c r="K117" i="78"/>
  <c r="K109" i="78"/>
  <c r="K101" i="78"/>
  <c r="K140" i="78"/>
  <c r="K124" i="78"/>
  <c r="K116" i="78"/>
  <c r="K100" i="78"/>
  <c r="K92" i="78"/>
  <c r="K90" i="78"/>
  <c r="K132" i="78"/>
  <c r="K108" i="78"/>
  <c r="K147" i="78"/>
  <c r="K131" i="78"/>
  <c r="K123" i="78"/>
  <c r="K99" i="78"/>
  <c r="K135" i="78"/>
  <c r="K107" i="78"/>
  <c r="L93" i="78"/>
  <c r="L99" i="78"/>
  <c r="L115" i="78"/>
  <c r="L123" i="78"/>
  <c r="L108" i="78"/>
  <c r="L100" i="78"/>
  <c r="L146" i="78"/>
  <c r="L138" i="78"/>
  <c r="L130" i="78"/>
  <c r="L122" i="78"/>
  <c r="L114" i="78"/>
  <c r="L106" i="78"/>
  <c r="L98" i="78"/>
  <c r="L145" i="78"/>
  <c r="L137" i="78"/>
  <c r="L129" i="78"/>
  <c r="L121" i="78"/>
  <c r="L113" i="78"/>
  <c r="L105" i="78"/>
  <c r="L97" i="78"/>
  <c r="L144" i="78"/>
  <c r="L136" i="78"/>
  <c r="L128" i="78"/>
  <c r="L120" i="78"/>
  <c r="L112" i="78"/>
  <c r="L104" i="78"/>
  <c r="L96" i="78"/>
  <c r="L142" i="78"/>
  <c r="L134" i="78"/>
  <c r="L126" i="78"/>
  <c r="L118" i="78"/>
  <c r="L110" i="78"/>
  <c r="L102" i="78"/>
  <c r="L94" i="78"/>
  <c r="L127" i="78"/>
  <c r="L119" i="78"/>
  <c r="L111" i="78"/>
  <c r="L103" i="78"/>
  <c r="L95" i="78"/>
  <c r="L141" i="78"/>
  <c r="L133" i="78"/>
  <c r="L125" i="78"/>
  <c r="L117" i="78"/>
  <c r="L109" i="78"/>
  <c r="L140" i="78"/>
  <c r="L124" i="78"/>
  <c r="L116" i="78"/>
  <c r="L92" i="78"/>
  <c r="L135" i="78"/>
  <c r="L90" i="78"/>
  <c r="L132" i="78"/>
  <c r="L147" i="78"/>
  <c r="L131" i="78"/>
  <c r="L107" i="78"/>
  <c r="L91" i="78"/>
  <c r="L143" i="78"/>
  <c r="L101" i="78"/>
  <c r="M109" i="78"/>
  <c r="M128" i="78"/>
  <c r="M122" i="78"/>
  <c r="M146" i="78"/>
  <c r="M138" i="78"/>
  <c r="M130" i="78"/>
  <c r="M114" i="78"/>
  <c r="M106" i="78"/>
  <c r="M98" i="78"/>
  <c r="M145" i="78"/>
  <c r="M137" i="78"/>
  <c r="M129" i="78"/>
  <c r="M121" i="78"/>
  <c r="M113" i="78"/>
  <c r="M105" i="78"/>
  <c r="M97" i="78"/>
  <c r="M144" i="78"/>
  <c r="M136" i="78"/>
  <c r="M120" i="78"/>
  <c r="M112" i="78"/>
  <c r="M104" i="78"/>
  <c r="M96" i="78"/>
  <c r="M127" i="78"/>
  <c r="M142" i="78"/>
  <c r="M134" i="78"/>
  <c r="M126" i="78"/>
  <c r="M118" i="78"/>
  <c r="M110" i="78"/>
  <c r="M102" i="78"/>
  <c r="M94" i="78"/>
  <c r="M143" i="78"/>
  <c r="M119" i="78"/>
  <c r="M111" i="78"/>
  <c r="M103" i="78"/>
  <c r="M95" i="78"/>
  <c r="M141" i="78"/>
  <c r="M133" i="78"/>
  <c r="M125" i="78"/>
  <c r="M117" i="78"/>
  <c r="M93" i="78"/>
  <c r="M140" i="78"/>
  <c r="M124" i="78"/>
  <c r="M116" i="78"/>
  <c r="M100" i="78"/>
  <c r="M92" i="78"/>
  <c r="M101" i="78"/>
  <c r="M135" i="78"/>
  <c r="M90" i="78"/>
  <c r="M132" i="78"/>
  <c r="M108" i="78"/>
  <c r="M131" i="78"/>
  <c r="M123" i="78"/>
  <c r="M115" i="78"/>
  <c r="M107" i="78"/>
  <c r="M99" i="78"/>
  <c r="M91" i="78"/>
  <c r="M147" i="78"/>
  <c r="N93" i="78"/>
  <c r="N94" i="78"/>
  <c r="N109" i="78"/>
  <c r="N116" i="78"/>
  <c r="N147" i="78"/>
  <c r="N135" i="78"/>
  <c r="N92" i="78"/>
  <c r="N146" i="78"/>
  <c r="N138" i="78"/>
  <c r="N130" i="78"/>
  <c r="N122" i="78"/>
  <c r="N114" i="78"/>
  <c r="N106" i="78"/>
  <c r="N98" i="78"/>
  <c r="N145" i="78"/>
  <c r="N137" i="78"/>
  <c r="N129" i="78"/>
  <c r="N121" i="78"/>
  <c r="N113" i="78"/>
  <c r="N105" i="78"/>
  <c r="N97" i="78"/>
  <c r="N144" i="78"/>
  <c r="N136" i="78"/>
  <c r="N128" i="78"/>
  <c r="N120" i="78"/>
  <c r="N112" i="78"/>
  <c r="N104" i="78"/>
  <c r="N96" i="78"/>
  <c r="N142" i="78"/>
  <c r="N134" i="78"/>
  <c r="N126" i="78"/>
  <c r="N118" i="78"/>
  <c r="N110" i="78"/>
  <c r="N108" i="78"/>
  <c r="N102" i="78"/>
  <c r="N143" i="78"/>
  <c r="N127" i="78"/>
  <c r="N119" i="78"/>
  <c r="N111" i="78"/>
  <c r="N103" i="78"/>
  <c r="N141" i="78"/>
  <c r="N133" i="78"/>
  <c r="N125" i="78"/>
  <c r="N101" i="78"/>
  <c r="N117" i="78"/>
  <c r="N124" i="78"/>
  <c r="N100" i="78"/>
  <c r="N95" i="78"/>
  <c r="N90" i="78"/>
  <c r="N132" i="78"/>
  <c r="N131" i="78"/>
  <c r="N123" i="78"/>
  <c r="N115" i="78"/>
  <c r="N107" i="78"/>
  <c r="N99" i="78"/>
  <c r="N91" i="78"/>
  <c r="N140" i="78"/>
  <c r="O100" i="78"/>
  <c r="O124" i="78"/>
  <c r="O131" i="78"/>
  <c r="O107" i="78"/>
  <c r="O103" i="78"/>
  <c r="O146" i="78"/>
  <c r="O138" i="78"/>
  <c r="O130" i="78"/>
  <c r="O122" i="78"/>
  <c r="O114" i="78"/>
  <c r="O106" i="78"/>
  <c r="O98" i="78"/>
  <c r="O145" i="78"/>
  <c r="O137" i="78"/>
  <c r="O129" i="78"/>
  <c r="O121" i="78"/>
  <c r="O113" i="78"/>
  <c r="O105" i="78"/>
  <c r="O97" i="78"/>
  <c r="O144" i="78"/>
  <c r="O136" i="78"/>
  <c r="O128" i="78"/>
  <c r="O120" i="78"/>
  <c r="O112" i="78"/>
  <c r="O104" i="78"/>
  <c r="O96" i="78"/>
  <c r="O142" i="78"/>
  <c r="O134" i="78"/>
  <c r="O126" i="78"/>
  <c r="O118" i="78"/>
  <c r="O110" i="78"/>
  <c r="O102" i="78"/>
  <c r="O94" i="78"/>
  <c r="O143" i="78"/>
  <c r="O127" i="78"/>
  <c r="O119" i="78"/>
  <c r="O111" i="78"/>
  <c r="O141" i="78"/>
  <c r="O133" i="78"/>
  <c r="O125" i="78"/>
  <c r="O117" i="78"/>
  <c r="O109" i="78"/>
  <c r="O101" i="78"/>
  <c r="O93" i="78"/>
  <c r="O123" i="78"/>
  <c r="O95" i="78"/>
  <c r="O92" i="78"/>
  <c r="O140" i="78"/>
  <c r="O135" i="78"/>
  <c r="O90" i="78"/>
  <c r="O132" i="78"/>
  <c r="O108" i="78"/>
  <c r="O147" i="78"/>
  <c r="O115" i="78"/>
  <c r="O99" i="78"/>
  <c r="O91" i="78"/>
  <c r="O116" i="78"/>
  <c r="P102" i="78"/>
  <c r="P103" i="78"/>
  <c r="P108" i="78"/>
  <c r="P124" i="78"/>
  <c r="P132" i="78"/>
  <c r="P111" i="78"/>
  <c r="P146" i="78"/>
  <c r="P138" i="78"/>
  <c r="P130" i="78"/>
  <c r="P122" i="78"/>
  <c r="P114" i="78"/>
  <c r="P106" i="78"/>
  <c r="P98" i="78"/>
  <c r="P145" i="78"/>
  <c r="P137" i="78"/>
  <c r="P129" i="78"/>
  <c r="P121" i="78"/>
  <c r="P113" i="78"/>
  <c r="P105" i="78"/>
  <c r="P97" i="78"/>
  <c r="P144" i="78"/>
  <c r="P136" i="78"/>
  <c r="P128" i="78"/>
  <c r="P120" i="78"/>
  <c r="P112" i="78"/>
  <c r="P104" i="78"/>
  <c r="P96" i="78"/>
  <c r="P142" i="78"/>
  <c r="P134" i="78"/>
  <c r="P126" i="78"/>
  <c r="P118" i="78"/>
  <c r="P94" i="78"/>
  <c r="P143" i="78"/>
  <c r="P127" i="78"/>
  <c r="P119" i="78"/>
  <c r="P95" i="78"/>
  <c r="P141" i="78"/>
  <c r="P133" i="78"/>
  <c r="P125" i="78"/>
  <c r="P117" i="78"/>
  <c r="P109" i="78"/>
  <c r="P101" i="78"/>
  <c r="P93" i="78"/>
  <c r="P147" i="78"/>
  <c r="P140" i="78"/>
  <c r="P116" i="78"/>
  <c r="P100" i="78"/>
  <c r="P92" i="78"/>
  <c r="P135" i="78"/>
  <c r="P90" i="78"/>
  <c r="P131" i="78"/>
  <c r="P123" i="78"/>
  <c r="P115" i="78"/>
  <c r="P107" i="78"/>
  <c r="P99" i="78"/>
  <c r="P91" i="78"/>
  <c r="P110" i="78"/>
  <c r="E209" i="78"/>
  <c r="E208" i="78"/>
  <c r="E207" i="78"/>
  <c r="E205" i="78"/>
  <c r="E201" i="78"/>
  <c r="E152" i="78"/>
  <c r="E154" i="78"/>
  <c r="AT59" i="82"/>
  <c r="AT61" i="82" s="1"/>
  <c r="AT64" i="82" s="1"/>
  <c r="F152" i="78"/>
  <c r="F153" i="78"/>
  <c r="F155" i="78"/>
  <c r="F156" i="78"/>
  <c r="F157" i="78"/>
  <c r="F158" i="78"/>
  <c r="F159" i="78"/>
  <c r="F160" i="78"/>
  <c r="F161" i="78"/>
  <c r="F162" i="78"/>
  <c r="F163" i="78"/>
  <c r="F164" i="78"/>
  <c r="F165" i="78"/>
  <c r="F166" i="78"/>
  <c r="F167" i="78"/>
  <c r="F168" i="78"/>
  <c r="F169" i="78"/>
  <c r="F170" i="78"/>
  <c r="F171" i="78"/>
  <c r="F172" i="78"/>
  <c r="F173" i="78"/>
  <c r="F174" i="78"/>
  <c r="F175" i="78"/>
  <c r="F176" i="78"/>
  <c r="F177" i="78"/>
  <c r="F178" i="78"/>
  <c r="F179" i="78"/>
  <c r="F180" i="78"/>
  <c r="F181" i="78"/>
  <c r="F182" i="78"/>
  <c r="F183" i="78"/>
  <c r="F184" i="78"/>
  <c r="F185" i="78"/>
  <c r="F186" i="78"/>
  <c r="F187" i="78"/>
  <c r="F188" i="78"/>
  <c r="F189" i="78"/>
  <c r="F190" i="78"/>
  <c r="F191" i="78"/>
  <c r="F192" i="78"/>
  <c r="F193" i="78"/>
  <c r="F195" i="78"/>
  <c r="F196" i="78"/>
  <c r="F197" i="78"/>
  <c r="F198" i="78"/>
  <c r="F200" i="78"/>
  <c r="F201" i="78"/>
  <c r="F202" i="78"/>
  <c r="F203" i="78"/>
  <c r="F204" i="78"/>
  <c r="F205" i="78"/>
  <c r="F206" i="78"/>
  <c r="F207" i="78"/>
  <c r="F208" i="78"/>
  <c r="F209" i="78"/>
  <c r="U23" i="78"/>
  <c r="U89" i="78" s="1"/>
  <c r="G152" i="78"/>
  <c r="G153" i="78"/>
  <c r="G155" i="78"/>
  <c r="G156" i="78"/>
  <c r="G157" i="78"/>
  <c r="G158" i="78"/>
  <c r="G159" i="78"/>
  <c r="G160" i="78"/>
  <c r="G161" i="78"/>
  <c r="G162" i="78"/>
  <c r="G163" i="78"/>
  <c r="G164" i="78"/>
  <c r="G165" i="78"/>
  <c r="G166" i="78"/>
  <c r="G167" i="78"/>
  <c r="G168" i="78"/>
  <c r="G169" i="78"/>
  <c r="G170" i="78"/>
  <c r="G171" i="78"/>
  <c r="G172" i="78"/>
  <c r="G173" i="78"/>
  <c r="G174" i="78"/>
  <c r="G175" i="78"/>
  <c r="G176" i="78"/>
  <c r="G177" i="78"/>
  <c r="G178" i="78"/>
  <c r="G179" i="78"/>
  <c r="G180" i="78"/>
  <c r="G181" i="78"/>
  <c r="G182" i="78"/>
  <c r="G183" i="78"/>
  <c r="G184" i="78"/>
  <c r="G185" i="78"/>
  <c r="G186" i="78"/>
  <c r="G187" i="78"/>
  <c r="G188" i="78"/>
  <c r="G189" i="78"/>
  <c r="G190" i="78"/>
  <c r="G191" i="78"/>
  <c r="G192" i="78"/>
  <c r="G193" i="78"/>
  <c r="G195" i="78"/>
  <c r="G196" i="78"/>
  <c r="G197" i="78"/>
  <c r="G198" i="78"/>
  <c r="G200" i="78"/>
  <c r="G201" i="78"/>
  <c r="G202" i="78"/>
  <c r="G203" i="78"/>
  <c r="G204" i="78"/>
  <c r="G205" i="78"/>
  <c r="G206" i="78"/>
  <c r="G207" i="78"/>
  <c r="G208" i="78"/>
  <c r="G209" i="78"/>
  <c r="H152" i="78"/>
  <c r="H153" i="78"/>
  <c r="H155" i="78"/>
  <c r="H156" i="78"/>
  <c r="H157" i="78"/>
  <c r="H158" i="78"/>
  <c r="H159" i="78"/>
  <c r="H160" i="78"/>
  <c r="H161" i="78"/>
  <c r="H162" i="78"/>
  <c r="H163" i="78"/>
  <c r="H164" i="78"/>
  <c r="H165" i="78"/>
  <c r="H166" i="78"/>
  <c r="H167" i="78"/>
  <c r="H168" i="78"/>
  <c r="H169" i="78"/>
  <c r="H170" i="78"/>
  <c r="H171" i="78"/>
  <c r="H172" i="78"/>
  <c r="H173" i="78"/>
  <c r="H174" i="78"/>
  <c r="H175" i="78"/>
  <c r="H176" i="78"/>
  <c r="H177" i="78"/>
  <c r="H178" i="78"/>
  <c r="H179" i="78"/>
  <c r="H180" i="78"/>
  <c r="H181" i="78"/>
  <c r="H182" i="78"/>
  <c r="H183" i="78"/>
  <c r="H184" i="78"/>
  <c r="H185" i="78"/>
  <c r="H186" i="78"/>
  <c r="H187" i="78"/>
  <c r="H188" i="78"/>
  <c r="H189" i="78"/>
  <c r="H190" i="78"/>
  <c r="H191" i="78"/>
  <c r="H192" i="78"/>
  <c r="H193" i="78"/>
  <c r="H195" i="78"/>
  <c r="H196" i="78"/>
  <c r="H197" i="78"/>
  <c r="H198" i="78"/>
  <c r="H200" i="78"/>
  <c r="H201" i="78"/>
  <c r="H202" i="78"/>
  <c r="H203" i="78"/>
  <c r="H204" i="78"/>
  <c r="H205" i="78"/>
  <c r="H206" i="78"/>
  <c r="H207" i="78"/>
  <c r="H208" i="78"/>
  <c r="H209" i="78"/>
  <c r="I152" i="78"/>
  <c r="I153" i="78"/>
  <c r="I155" i="78"/>
  <c r="I156" i="78"/>
  <c r="I157" i="78"/>
  <c r="I158" i="78"/>
  <c r="I159" i="78"/>
  <c r="I160" i="78"/>
  <c r="I161" i="78"/>
  <c r="I162" i="78"/>
  <c r="I163" i="78"/>
  <c r="I164" i="78"/>
  <c r="I165" i="78"/>
  <c r="I166" i="78"/>
  <c r="I167" i="78"/>
  <c r="I168" i="78"/>
  <c r="I169" i="78"/>
  <c r="I170" i="78"/>
  <c r="I171" i="78"/>
  <c r="I172" i="78"/>
  <c r="I173" i="78"/>
  <c r="I174" i="78"/>
  <c r="I175" i="78"/>
  <c r="I176" i="78"/>
  <c r="I177" i="78"/>
  <c r="I178" i="78"/>
  <c r="I179" i="78"/>
  <c r="I180" i="78"/>
  <c r="I181" i="78"/>
  <c r="I182" i="78"/>
  <c r="I183" i="78"/>
  <c r="I184" i="78"/>
  <c r="I185" i="78"/>
  <c r="I186" i="78"/>
  <c r="I187" i="78"/>
  <c r="I188" i="78"/>
  <c r="I189" i="78"/>
  <c r="I190" i="78"/>
  <c r="I191" i="78"/>
  <c r="I192" i="78"/>
  <c r="I193" i="78"/>
  <c r="I195" i="78"/>
  <c r="I196" i="78"/>
  <c r="I197" i="78"/>
  <c r="I198" i="78"/>
  <c r="I200" i="78"/>
  <c r="I201" i="78"/>
  <c r="I202" i="78"/>
  <c r="I203" i="78"/>
  <c r="I204" i="78"/>
  <c r="I205" i="78"/>
  <c r="I206" i="78"/>
  <c r="I207" i="78"/>
  <c r="I208" i="78"/>
  <c r="I209" i="78"/>
  <c r="J152" i="78"/>
  <c r="J153" i="78"/>
  <c r="J155" i="78"/>
  <c r="J156" i="78"/>
  <c r="J157" i="78"/>
  <c r="J158" i="78"/>
  <c r="J159" i="78"/>
  <c r="J160" i="78"/>
  <c r="J161" i="78"/>
  <c r="J162" i="78"/>
  <c r="J163" i="78"/>
  <c r="J164" i="78"/>
  <c r="J165" i="78"/>
  <c r="J166" i="78"/>
  <c r="J167" i="78"/>
  <c r="J168" i="78"/>
  <c r="J169" i="78"/>
  <c r="J170" i="78"/>
  <c r="J171" i="78"/>
  <c r="J172" i="78"/>
  <c r="J173" i="78"/>
  <c r="J174" i="78"/>
  <c r="J175" i="78"/>
  <c r="J176" i="78"/>
  <c r="J177" i="78"/>
  <c r="J178" i="78"/>
  <c r="J179" i="78"/>
  <c r="J180" i="78"/>
  <c r="J181" i="78"/>
  <c r="J182" i="78"/>
  <c r="J183" i="78"/>
  <c r="J184" i="78"/>
  <c r="J185" i="78"/>
  <c r="J186" i="78"/>
  <c r="J187" i="78"/>
  <c r="J188" i="78"/>
  <c r="J189" i="78"/>
  <c r="J190" i="78"/>
  <c r="J191" i="78"/>
  <c r="J192" i="78"/>
  <c r="J193" i="78"/>
  <c r="J195" i="78"/>
  <c r="J196" i="78"/>
  <c r="J197" i="78"/>
  <c r="J198" i="78"/>
  <c r="J200" i="78"/>
  <c r="J201" i="78"/>
  <c r="J202" i="78"/>
  <c r="J203" i="78"/>
  <c r="J204" i="78"/>
  <c r="J205" i="78"/>
  <c r="J206" i="78"/>
  <c r="J207" i="78"/>
  <c r="J208" i="78"/>
  <c r="J209" i="78"/>
  <c r="K152" i="78"/>
  <c r="K153" i="78"/>
  <c r="K155" i="78"/>
  <c r="K156" i="78"/>
  <c r="K157" i="78"/>
  <c r="K158" i="78"/>
  <c r="K159" i="78"/>
  <c r="K160" i="78"/>
  <c r="K161" i="78"/>
  <c r="K162" i="78"/>
  <c r="K163" i="78"/>
  <c r="K164" i="78"/>
  <c r="K165" i="78"/>
  <c r="K166" i="78"/>
  <c r="K167" i="78"/>
  <c r="K168" i="78"/>
  <c r="K169" i="78"/>
  <c r="K170" i="78"/>
  <c r="K171" i="78"/>
  <c r="K172" i="78"/>
  <c r="K173" i="78"/>
  <c r="K174" i="78"/>
  <c r="K175" i="78"/>
  <c r="K176" i="78"/>
  <c r="K177" i="78"/>
  <c r="K178" i="78"/>
  <c r="K179" i="78"/>
  <c r="K180" i="78"/>
  <c r="K181" i="78"/>
  <c r="K182" i="78"/>
  <c r="K183" i="78"/>
  <c r="K184" i="78"/>
  <c r="K185" i="78"/>
  <c r="K186" i="78"/>
  <c r="K187" i="78"/>
  <c r="K188" i="78"/>
  <c r="K189" i="78"/>
  <c r="K190" i="78"/>
  <c r="K191" i="78"/>
  <c r="K192" i="78"/>
  <c r="K193" i="78"/>
  <c r="K195" i="78"/>
  <c r="K196" i="78"/>
  <c r="K197" i="78"/>
  <c r="K198" i="78"/>
  <c r="K200" i="78"/>
  <c r="K201" i="78"/>
  <c r="K202" i="78"/>
  <c r="K203" i="78"/>
  <c r="K204" i="78"/>
  <c r="K205" i="78"/>
  <c r="K206" i="78"/>
  <c r="K207" i="78"/>
  <c r="K208" i="78"/>
  <c r="K209" i="78"/>
  <c r="L152" i="78"/>
  <c r="L153" i="78"/>
  <c r="L155" i="78"/>
  <c r="L156" i="78"/>
  <c r="L157" i="78"/>
  <c r="L158" i="78"/>
  <c r="L159" i="78"/>
  <c r="L160" i="78"/>
  <c r="L161" i="78"/>
  <c r="L162" i="78"/>
  <c r="L163" i="78"/>
  <c r="L164" i="78"/>
  <c r="L165" i="78"/>
  <c r="L166" i="78"/>
  <c r="L167" i="78"/>
  <c r="L168" i="78"/>
  <c r="L169" i="78"/>
  <c r="L170" i="78"/>
  <c r="L171" i="78"/>
  <c r="L172" i="78"/>
  <c r="L173" i="78"/>
  <c r="L174" i="78"/>
  <c r="L175" i="78"/>
  <c r="L176" i="78"/>
  <c r="L177" i="78"/>
  <c r="L178" i="78"/>
  <c r="L179" i="78"/>
  <c r="L180" i="78"/>
  <c r="L181" i="78"/>
  <c r="L182" i="78"/>
  <c r="L183" i="78"/>
  <c r="L184" i="78"/>
  <c r="L185" i="78"/>
  <c r="L186" i="78"/>
  <c r="L187" i="78"/>
  <c r="L188" i="78"/>
  <c r="L189" i="78"/>
  <c r="L190" i="78"/>
  <c r="L191" i="78"/>
  <c r="L192" i="78"/>
  <c r="L193" i="78"/>
  <c r="L195" i="78"/>
  <c r="L196" i="78"/>
  <c r="L197" i="78"/>
  <c r="L198" i="78"/>
  <c r="L200" i="78"/>
  <c r="L201" i="78"/>
  <c r="L202" i="78"/>
  <c r="L203" i="78"/>
  <c r="L204" i="78"/>
  <c r="L205" i="78"/>
  <c r="L206" i="78"/>
  <c r="L207" i="78"/>
  <c r="L208" i="78"/>
  <c r="L209" i="78"/>
  <c r="M152" i="78"/>
  <c r="M153" i="78"/>
  <c r="M155" i="78"/>
  <c r="M156" i="78"/>
  <c r="M157" i="78"/>
  <c r="M158" i="78"/>
  <c r="M159" i="78"/>
  <c r="M160" i="78"/>
  <c r="M161" i="78"/>
  <c r="M162" i="78"/>
  <c r="M163" i="78"/>
  <c r="M164" i="78"/>
  <c r="M165" i="78"/>
  <c r="M166" i="78"/>
  <c r="M167" i="78"/>
  <c r="M168" i="78"/>
  <c r="M169" i="78"/>
  <c r="M170" i="78"/>
  <c r="M171" i="78"/>
  <c r="M172" i="78"/>
  <c r="M173" i="78"/>
  <c r="M174" i="78"/>
  <c r="M175" i="78"/>
  <c r="M176" i="78"/>
  <c r="M177" i="78"/>
  <c r="M178" i="78"/>
  <c r="M179" i="78"/>
  <c r="M180" i="78"/>
  <c r="M181" i="78"/>
  <c r="M182" i="78"/>
  <c r="M183" i="78"/>
  <c r="M184" i="78"/>
  <c r="M185" i="78"/>
  <c r="M186" i="78"/>
  <c r="M187" i="78"/>
  <c r="M188" i="78"/>
  <c r="M189" i="78"/>
  <c r="M190" i="78"/>
  <c r="M191" i="78"/>
  <c r="M192" i="78"/>
  <c r="M193" i="78"/>
  <c r="M195" i="78"/>
  <c r="M196" i="78"/>
  <c r="M197" i="78"/>
  <c r="M198" i="78"/>
  <c r="M200" i="78"/>
  <c r="M201" i="78"/>
  <c r="M202" i="78"/>
  <c r="M203" i="78"/>
  <c r="M204" i="78"/>
  <c r="M205" i="78"/>
  <c r="M206" i="78"/>
  <c r="M207" i="78"/>
  <c r="M208" i="78"/>
  <c r="M209" i="78"/>
  <c r="N152" i="78"/>
  <c r="N153" i="78"/>
  <c r="N155" i="78"/>
  <c r="N156" i="78"/>
  <c r="N157" i="78"/>
  <c r="N158" i="78"/>
  <c r="N159" i="78"/>
  <c r="N160" i="78"/>
  <c r="N161" i="78"/>
  <c r="N162" i="78"/>
  <c r="N163" i="78"/>
  <c r="N164" i="78"/>
  <c r="N165" i="78"/>
  <c r="N166" i="78"/>
  <c r="N167" i="78"/>
  <c r="N168" i="78"/>
  <c r="N169" i="78"/>
  <c r="N170" i="78"/>
  <c r="N171" i="78"/>
  <c r="N172" i="78"/>
  <c r="N173" i="78"/>
  <c r="N174" i="78"/>
  <c r="N175" i="78"/>
  <c r="N176" i="78"/>
  <c r="N177" i="78"/>
  <c r="N178" i="78"/>
  <c r="N179" i="78"/>
  <c r="N180" i="78"/>
  <c r="N181" i="78"/>
  <c r="N182" i="78"/>
  <c r="N183" i="78"/>
  <c r="N184" i="78"/>
  <c r="N185" i="78"/>
  <c r="N186" i="78"/>
  <c r="N187" i="78"/>
  <c r="N188" i="78"/>
  <c r="N189" i="78"/>
  <c r="N190" i="78"/>
  <c r="N191" i="78"/>
  <c r="N192" i="78"/>
  <c r="N193" i="78"/>
  <c r="N195" i="78"/>
  <c r="N196" i="78"/>
  <c r="N197" i="78"/>
  <c r="N198" i="78"/>
  <c r="N200" i="78"/>
  <c r="N201" i="78"/>
  <c r="N202" i="78"/>
  <c r="N203" i="78"/>
  <c r="N204" i="78"/>
  <c r="N205" i="78"/>
  <c r="N206" i="78"/>
  <c r="N207" i="78"/>
  <c r="N208" i="78"/>
  <c r="N209" i="78"/>
  <c r="O152" i="78"/>
  <c r="O153" i="78"/>
  <c r="O155" i="78"/>
  <c r="O156" i="78"/>
  <c r="O157" i="78"/>
  <c r="O158" i="78"/>
  <c r="O159" i="78"/>
  <c r="O160" i="78"/>
  <c r="O161" i="78"/>
  <c r="O162" i="78"/>
  <c r="O163" i="78"/>
  <c r="O164" i="78"/>
  <c r="O165" i="78"/>
  <c r="O166" i="78"/>
  <c r="O167" i="78"/>
  <c r="O168" i="78"/>
  <c r="O169" i="78"/>
  <c r="O170" i="78"/>
  <c r="O171" i="78"/>
  <c r="O172" i="78"/>
  <c r="O173" i="78"/>
  <c r="O174" i="78"/>
  <c r="O175" i="78"/>
  <c r="O176" i="78"/>
  <c r="O177" i="78"/>
  <c r="O178" i="78"/>
  <c r="O179" i="78"/>
  <c r="O180" i="78"/>
  <c r="O181" i="78"/>
  <c r="O182" i="78"/>
  <c r="O183" i="78"/>
  <c r="O184" i="78"/>
  <c r="O185" i="78"/>
  <c r="O186" i="78"/>
  <c r="O187" i="78"/>
  <c r="O188" i="78"/>
  <c r="O189" i="78"/>
  <c r="O190" i="78"/>
  <c r="O191" i="78"/>
  <c r="O192" i="78"/>
  <c r="O193" i="78"/>
  <c r="O195" i="78"/>
  <c r="O196" i="78"/>
  <c r="O197" i="78"/>
  <c r="O198" i="78"/>
  <c r="O200" i="78"/>
  <c r="O201" i="78"/>
  <c r="O202" i="78"/>
  <c r="O203" i="78"/>
  <c r="O204" i="78"/>
  <c r="O205" i="78"/>
  <c r="O206" i="78"/>
  <c r="O207" i="78"/>
  <c r="O208" i="78"/>
  <c r="O209" i="78"/>
  <c r="P152" i="78"/>
  <c r="P153" i="78"/>
  <c r="P155" i="78"/>
  <c r="P156" i="78"/>
  <c r="P157" i="78"/>
  <c r="P158" i="78"/>
  <c r="P159" i="78"/>
  <c r="P160" i="78"/>
  <c r="P161" i="78"/>
  <c r="P162" i="78"/>
  <c r="P163" i="78"/>
  <c r="P164" i="78"/>
  <c r="P165" i="78"/>
  <c r="P166" i="78"/>
  <c r="P167" i="78"/>
  <c r="P168" i="78"/>
  <c r="P169" i="78"/>
  <c r="P170" i="78"/>
  <c r="P171" i="78"/>
  <c r="P172" i="78"/>
  <c r="P173" i="78"/>
  <c r="P174" i="78"/>
  <c r="P175" i="78"/>
  <c r="P176" i="78"/>
  <c r="P177" i="78"/>
  <c r="P178" i="78"/>
  <c r="P179" i="78"/>
  <c r="P180" i="78"/>
  <c r="P181" i="78"/>
  <c r="P182" i="78"/>
  <c r="P183" i="78"/>
  <c r="P184" i="78"/>
  <c r="P185" i="78"/>
  <c r="P186" i="78"/>
  <c r="P187" i="78"/>
  <c r="P188" i="78"/>
  <c r="P189" i="78"/>
  <c r="P190" i="78"/>
  <c r="P191" i="78"/>
  <c r="P192" i="78"/>
  <c r="P193" i="78"/>
  <c r="P195" i="78"/>
  <c r="P196" i="78"/>
  <c r="P197" i="78"/>
  <c r="P198" i="78"/>
  <c r="P200" i="78"/>
  <c r="P201" i="78"/>
  <c r="P202" i="78"/>
  <c r="P203" i="78"/>
  <c r="P204" i="78"/>
  <c r="P205" i="78"/>
  <c r="P206" i="78"/>
  <c r="P207" i="78"/>
  <c r="P208" i="78"/>
  <c r="P209" i="78"/>
  <c r="E200" i="78"/>
  <c r="E195" i="78"/>
  <c r="E193" i="78"/>
  <c r="E192" i="78"/>
  <c r="E191" i="78"/>
  <c r="E189" i="78"/>
  <c r="E188" i="78"/>
  <c r="E185" i="78"/>
  <c r="E182" i="78"/>
  <c r="E181" i="78"/>
  <c r="E161" i="78"/>
  <c r="E158" i="78"/>
  <c r="U24" i="78"/>
  <c r="U151" i="78" s="1"/>
  <c r="U16" i="78"/>
  <c r="E148" i="78"/>
  <c r="F25" i="78"/>
  <c r="F27" i="78" s="1"/>
  <c r="G25" i="78"/>
  <c r="G27" i="78" s="1"/>
  <c r="H25" i="78"/>
  <c r="H27" i="78" s="1"/>
  <c r="I25" i="78"/>
  <c r="I27" i="78" s="1"/>
  <c r="J25" i="78"/>
  <c r="J27" i="78" s="1"/>
  <c r="X24" i="78"/>
  <c r="X151" i="78" s="1"/>
  <c r="X23" i="78"/>
  <c r="X89" i="78" s="1"/>
  <c r="K25" i="78"/>
  <c r="K27" i="78" s="1"/>
  <c r="L25" i="78"/>
  <c r="L27" i="78" s="1"/>
  <c r="M25" i="78"/>
  <c r="M27" i="78" s="1"/>
  <c r="N25" i="78"/>
  <c r="N27" i="78" s="1"/>
  <c r="O25" i="78"/>
  <c r="O27" i="78" s="1"/>
  <c r="P25" i="78"/>
  <c r="P27" i="78" s="1"/>
  <c r="E206" i="78"/>
  <c r="E204" i="78"/>
  <c r="E203" i="78"/>
  <c r="E202" i="78"/>
  <c r="E198" i="78"/>
  <c r="E197" i="78"/>
  <c r="E196" i="78"/>
  <c r="E190" i="78"/>
  <c r="E187" i="78"/>
  <c r="E186" i="78"/>
  <c r="E184" i="78"/>
  <c r="E183" i="78"/>
  <c r="E180" i="78"/>
  <c r="E179" i="78"/>
  <c r="E178" i="78"/>
  <c r="E177" i="78"/>
  <c r="E176" i="78"/>
  <c r="E175" i="78"/>
  <c r="E174" i="78"/>
  <c r="E173" i="78"/>
  <c r="E172" i="78"/>
  <c r="E171" i="78"/>
  <c r="E170" i="78"/>
  <c r="E169" i="78"/>
  <c r="E168" i="78"/>
  <c r="E167" i="78"/>
  <c r="E166" i="78"/>
  <c r="E165" i="78"/>
  <c r="E164" i="78"/>
  <c r="E163" i="78"/>
  <c r="E162" i="78"/>
  <c r="E160" i="78"/>
  <c r="E159" i="78"/>
  <c r="E157" i="78"/>
  <c r="E156" i="78"/>
  <c r="E155" i="78"/>
  <c r="E153" i="78"/>
  <c r="E25" i="78"/>
  <c r="E27" i="78" s="1"/>
  <c r="X20" i="78"/>
  <c r="X19" i="78"/>
  <c r="X16" i="78"/>
  <c r="Z30" i="91"/>
  <c r="Z222" i="91"/>
  <c r="AO60" i="82"/>
  <c r="BC58" i="82"/>
  <c r="AO59" i="82"/>
  <c r="AT63" i="82"/>
  <c r="AO63" i="82"/>
  <c r="AR63" i="82"/>
  <c r="AR59" i="82"/>
  <c r="AR61" i="82" s="1"/>
  <c r="AP63" i="82"/>
  <c r="AQ63" i="82"/>
  <c r="AS63" i="82"/>
  <c r="AS59" i="82"/>
  <c r="AS61" i="82" s="1"/>
  <c r="AS60" i="82"/>
  <c r="AP60" i="82"/>
  <c r="AP59" i="82"/>
  <c r="AP61" i="82" s="1"/>
  <c r="AQ60" i="82"/>
  <c r="AQ59" i="82"/>
  <c r="AQ61" i="82" s="1"/>
  <c r="U139" i="78" l="1"/>
  <c r="U97" i="78"/>
  <c r="U98" i="78"/>
  <c r="U115" i="78"/>
  <c r="U133" i="78"/>
  <c r="U142" i="78"/>
  <c r="U107" i="78"/>
  <c r="U137" i="78"/>
  <c r="U144" i="78"/>
  <c r="U128" i="78"/>
  <c r="U114" i="78"/>
  <c r="U117" i="78"/>
  <c r="U136" i="78"/>
  <c r="U92" i="78"/>
  <c r="U93" i="78"/>
  <c r="U110" i="78"/>
  <c r="U90" i="78"/>
  <c r="U101" i="78"/>
  <c r="U143" i="78"/>
  <c r="U104" i="78"/>
  <c r="U113" i="78"/>
  <c r="U122" i="78"/>
  <c r="U103" i="78"/>
  <c r="U131" i="78"/>
  <c r="U102" i="78"/>
  <c r="U127" i="78"/>
  <c r="U112" i="78"/>
  <c r="U121" i="78"/>
  <c r="U138" i="78"/>
  <c r="U126" i="78"/>
  <c r="U194" i="78"/>
  <c r="U95" i="78"/>
  <c r="U145" i="78"/>
  <c r="U125" i="78"/>
  <c r="U154" i="78"/>
  <c r="U147" i="78"/>
  <c r="U124" i="78"/>
  <c r="U134" i="78"/>
  <c r="U116" i="78"/>
  <c r="U99" i="78"/>
  <c r="U135" i="78"/>
  <c r="U109" i="78"/>
  <c r="U94" i="78"/>
  <c r="U130" i="78"/>
  <c r="U91" i="78"/>
  <c r="U108" i="78"/>
  <c r="U118" i="78"/>
  <c r="U129" i="78"/>
  <c r="U146" i="78"/>
  <c r="U119" i="78"/>
  <c r="U111" i="78"/>
  <c r="U105" i="78"/>
  <c r="U141" i="78"/>
  <c r="U96" i="78"/>
  <c r="U132" i="78"/>
  <c r="U140" i="78"/>
  <c r="U106" i="78"/>
  <c r="U100" i="78"/>
  <c r="U123" i="78"/>
  <c r="U164" i="78"/>
  <c r="U172" i="78"/>
  <c r="E149" i="78"/>
  <c r="U181" i="78"/>
  <c r="E70" i="78"/>
  <c r="E75" i="78"/>
  <c r="E76" i="78"/>
  <c r="E81" i="78"/>
  <c r="P81" i="78"/>
  <c r="P75" i="78"/>
  <c r="O81" i="78"/>
  <c r="O75" i="78"/>
  <c r="N75" i="78"/>
  <c r="N81" i="78"/>
  <c r="M81" i="78"/>
  <c r="M75" i="78"/>
  <c r="L81" i="78"/>
  <c r="L75" i="78"/>
  <c r="K81" i="78"/>
  <c r="K75" i="78"/>
  <c r="J75" i="78"/>
  <c r="J81" i="78"/>
  <c r="I75" i="78"/>
  <c r="I81" i="78"/>
  <c r="H75" i="78"/>
  <c r="H81" i="78"/>
  <c r="G75" i="78"/>
  <c r="G81" i="78"/>
  <c r="F75" i="78"/>
  <c r="F81" i="78"/>
  <c r="U208" i="78"/>
  <c r="U207" i="78"/>
  <c r="U201" i="78"/>
  <c r="U209" i="78"/>
  <c r="U205" i="78"/>
  <c r="AS67" i="82"/>
  <c r="AS69" i="82"/>
  <c r="AS227" i="82" s="1"/>
  <c r="AQ67" i="82"/>
  <c r="AQ69" i="82"/>
  <c r="AQ227" i="82" s="1"/>
  <c r="AT67" i="82"/>
  <c r="AT69" i="82"/>
  <c r="AT227" i="82" s="1"/>
  <c r="AP67" i="82"/>
  <c r="AP69" i="82"/>
  <c r="AP227" i="82" s="1"/>
  <c r="AR67" i="82"/>
  <c r="AR183" i="82" s="1"/>
  <c r="AR69" i="82"/>
  <c r="AR227" i="82" s="1"/>
  <c r="U156" i="78"/>
  <c r="U188" i="78"/>
  <c r="U184" i="78"/>
  <c r="U199" i="78"/>
  <c r="U157" i="78"/>
  <c r="U167" i="78"/>
  <c r="U203" i="78"/>
  <c r="U200" i="78"/>
  <c r="U168" i="78"/>
  <c r="U204" i="78"/>
  <c r="U189" i="78"/>
  <c r="U165" i="78"/>
  <c r="U183" i="78"/>
  <c r="U195" i="78"/>
  <c r="U166" i="78"/>
  <c r="U185" i="78"/>
  <c r="U175" i="78"/>
  <c r="U159" i="78"/>
  <c r="U176" i="78"/>
  <c r="U187" i="78"/>
  <c r="U160" i="78"/>
  <c r="U169" i="78"/>
  <c r="U177" i="78"/>
  <c r="U190" i="78"/>
  <c r="U206" i="78"/>
  <c r="U152" i="78"/>
  <c r="U191" i="78"/>
  <c r="U180" i="78"/>
  <c r="U198" i="78"/>
  <c r="U155" i="78"/>
  <c r="U174" i="78"/>
  <c r="U186" i="78"/>
  <c r="U162" i="78"/>
  <c r="U178" i="78"/>
  <c r="U196" i="78"/>
  <c r="U158" i="78"/>
  <c r="U173" i="78"/>
  <c r="U182" i="78"/>
  <c r="U202" i="78"/>
  <c r="U170" i="78"/>
  <c r="U192" i="78"/>
  <c r="U153" i="78"/>
  <c r="U163" i="78"/>
  <c r="U171" i="78"/>
  <c r="U179" i="78"/>
  <c r="U197" i="78"/>
  <c r="U161" i="78"/>
  <c r="U193" i="78"/>
  <c r="AT68" i="82"/>
  <c r="AT205" i="82" s="1"/>
  <c r="AS171" i="82"/>
  <c r="AS237" i="82" s="1"/>
  <c r="AO165" i="82"/>
  <c r="AR171" i="82"/>
  <c r="AR237" i="82" s="1"/>
  <c r="AP178" i="82"/>
  <c r="AP244" i="82" s="1"/>
  <c r="AT167" i="82"/>
  <c r="AT233" i="82" s="1"/>
  <c r="AS165" i="82"/>
  <c r="AS231" i="82" s="1"/>
  <c r="AR162" i="82"/>
  <c r="AR228" i="82" s="1"/>
  <c r="AR172" i="82"/>
  <c r="AR238" i="82" s="1"/>
  <c r="AQ170" i="82"/>
  <c r="AQ236" i="82" s="1"/>
  <c r="AP179" i="82"/>
  <c r="AP245" i="82" s="1"/>
  <c r="AP170" i="82"/>
  <c r="AP236" i="82" s="1"/>
  <c r="AO167" i="82"/>
  <c r="AO233" i="82" s="1"/>
  <c r="AT170" i="82"/>
  <c r="AT236" i="82" s="1"/>
  <c r="AS168" i="82"/>
  <c r="AS234" i="82" s="1"/>
  <c r="AQ165" i="82"/>
  <c r="AQ231" i="82" s="1"/>
  <c r="AT171" i="82"/>
  <c r="AT237" i="82" s="1"/>
  <c r="AR168" i="82"/>
  <c r="AR234" i="82" s="1"/>
  <c r="AP166" i="82"/>
  <c r="AS170" i="82"/>
  <c r="AS236" i="82" s="1"/>
  <c r="AR169" i="82"/>
  <c r="AP167" i="82"/>
  <c r="AP233" i="82" s="1"/>
  <c r="AP165" i="82"/>
  <c r="AP231" i="82" s="1"/>
  <c r="AP168" i="82"/>
  <c r="AP234" i="82" s="1"/>
  <c r="AT166" i="82"/>
  <c r="AS162" i="82"/>
  <c r="AS228" i="82" s="1"/>
  <c r="AT168" i="82"/>
  <c r="AT234" i="82" s="1"/>
  <c r="AS166" i="82"/>
  <c r="AR165" i="82"/>
  <c r="AR231" i="82" s="1"/>
  <c r="AR173" i="82"/>
  <c r="AQ171" i="82"/>
  <c r="AQ237" i="82" s="1"/>
  <c r="AP173" i="82"/>
  <c r="AP171" i="82"/>
  <c r="AP237" i="82" s="1"/>
  <c r="AO162" i="82"/>
  <c r="AO228" i="82" s="1"/>
  <c r="AP163" i="82"/>
  <c r="AP229" i="82" s="1"/>
  <c r="AT165" i="82"/>
  <c r="AT231" i="82" s="1"/>
  <c r="AR170" i="82"/>
  <c r="AR236" i="82" s="1"/>
  <c r="AP177" i="82"/>
  <c r="AP243" i="82" s="1"/>
  <c r="AQ169" i="82"/>
  <c r="AO166" i="82"/>
  <c r="AT169" i="82"/>
  <c r="AS167" i="82"/>
  <c r="AS233" i="82" s="1"/>
  <c r="AR166" i="82"/>
  <c r="AQ162" i="82"/>
  <c r="AQ228" i="82" s="1"/>
  <c r="AQ172" i="82"/>
  <c r="AQ238" i="82" s="1"/>
  <c r="AP174" i="82"/>
  <c r="AP240" i="82" s="1"/>
  <c r="AP172" i="82"/>
  <c r="AP238" i="82" s="1"/>
  <c r="AR167" i="82"/>
  <c r="AR233" i="82" s="1"/>
  <c r="AQ173" i="82"/>
  <c r="AP175" i="82"/>
  <c r="AP241" i="82" s="1"/>
  <c r="AS169" i="82"/>
  <c r="AQ166" i="82"/>
  <c r="AP162" i="82"/>
  <c r="AP228" i="82" s="1"/>
  <c r="AP164" i="82"/>
  <c r="AP230" i="82" s="1"/>
  <c r="AT172" i="82"/>
  <c r="AT238" i="82" s="1"/>
  <c r="AQ167" i="82"/>
  <c r="AQ233" i="82" s="1"/>
  <c r="AP176" i="82"/>
  <c r="AP242" i="82" s="1"/>
  <c r="AT162" i="82"/>
  <c r="AT228" i="82" s="1"/>
  <c r="AQ168" i="82"/>
  <c r="AQ234" i="82" s="1"/>
  <c r="AS172" i="82"/>
  <c r="AS238" i="82" s="1"/>
  <c r="AP169" i="82"/>
  <c r="AQ68" i="82"/>
  <c r="AQ205" i="82" s="1"/>
  <c r="AO61" i="82"/>
  <c r="AO169" i="82"/>
  <c r="AR164" i="82"/>
  <c r="AR230" i="82" s="1"/>
  <c r="AO168" i="82"/>
  <c r="AO234" i="82" s="1"/>
  <c r="AQ179" i="82"/>
  <c r="AQ245" i="82" s="1"/>
  <c r="AR174" i="82"/>
  <c r="AR240" i="82" s="1"/>
  <c r="AS173" i="82"/>
  <c r="AT164" i="82"/>
  <c r="AT230" i="82" s="1"/>
  <c r="AO177" i="82"/>
  <c r="AO243" i="82" s="1"/>
  <c r="AO176" i="82"/>
  <c r="AR175" i="82"/>
  <c r="AR241" i="82" s="1"/>
  <c r="AT173" i="82"/>
  <c r="AT178" i="82"/>
  <c r="AT244" i="82" s="1"/>
  <c r="AS164" i="82"/>
  <c r="AS230" i="82" s="1"/>
  <c r="AO163" i="82"/>
  <c r="AQ174" i="82"/>
  <c r="AQ240" i="82" s="1"/>
  <c r="AT176" i="82"/>
  <c r="AT242" i="82" s="1"/>
  <c r="AT163" i="82"/>
  <c r="AT229" i="82" s="1"/>
  <c r="AT179" i="82"/>
  <c r="AT245" i="82" s="1"/>
  <c r="AR179" i="82"/>
  <c r="AR245" i="82" s="1"/>
  <c r="AT175" i="82"/>
  <c r="AT241" i="82" s="1"/>
  <c r="AO170" i="82"/>
  <c r="AT177" i="82"/>
  <c r="AT243" i="82" s="1"/>
  <c r="AO175" i="82"/>
  <c r="AR177" i="82"/>
  <c r="AR243" i="82" s="1"/>
  <c r="AQ175" i="82"/>
  <c r="AQ241" i="82" s="1"/>
  <c r="AO179" i="82"/>
  <c r="AO245" i="82" s="1"/>
  <c r="AR163" i="82"/>
  <c r="AR229" i="82" s="1"/>
  <c r="AO178" i="82"/>
  <c r="AO244" i="82" s="1"/>
  <c r="AO171" i="82"/>
  <c r="AS163" i="82"/>
  <c r="AS229" i="82" s="1"/>
  <c r="AO173" i="82"/>
  <c r="AO172" i="82"/>
  <c r="AO238" i="82" s="1"/>
  <c r="AO174" i="82"/>
  <c r="AR178" i="82"/>
  <c r="AR244" i="82" s="1"/>
  <c r="AS177" i="82"/>
  <c r="AS243" i="82" s="1"/>
  <c r="AQ176" i="82"/>
  <c r="AQ242" i="82" s="1"/>
  <c r="AO164" i="82"/>
  <c r="AS176" i="82"/>
  <c r="AS242" i="82" s="1"/>
  <c r="AS178" i="82"/>
  <c r="AS244" i="82" s="1"/>
  <c r="AQ164" i="82"/>
  <c r="AQ230" i="82" s="1"/>
  <c r="AS175" i="82"/>
  <c r="AS241" i="82" s="1"/>
  <c r="AQ163" i="82"/>
  <c r="AQ229" i="82" s="1"/>
  <c r="AS174" i="82"/>
  <c r="AS240" i="82" s="1"/>
  <c r="AQ177" i="82"/>
  <c r="AQ243" i="82" s="1"/>
  <c r="AQ178" i="82"/>
  <c r="AQ244" i="82" s="1"/>
  <c r="AT174" i="82"/>
  <c r="AT240" i="82" s="1"/>
  <c r="AS179" i="82"/>
  <c r="AS245" i="82" s="1"/>
  <c r="AR176" i="82"/>
  <c r="AR242" i="82" s="1"/>
  <c r="AP68" i="82"/>
  <c r="AP205" i="82" s="1"/>
  <c r="AR68" i="82"/>
  <c r="AR205" i="82" s="1"/>
  <c r="AS68" i="82"/>
  <c r="AS205" i="82" s="1"/>
  <c r="E84" i="78"/>
  <c r="E83" i="78"/>
  <c r="E71" i="78"/>
  <c r="E69" i="78"/>
  <c r="E68" i="78"/>
  <c r="E67" i="78"/>
  <c r="E65" i="78"/>
  <c r="E64" i="78"/>
  <c r="E61" i="78"/>
  <c r="E58" i="78"/>
  <c r="E57" i="78"/>
  <c r="E37" i="78"/>
  <c r="E34" i="78"/>
  <c r="E28" i="78"/>
  <c r="P28" i="78"/>
  <c r="P29" i="78"/>
  <c r="P30" i="78"/>
  <c r="P31" i="78"/>
  <c r="P32" i="78"/>
  <c r="P33" i="78"/>
  <c r="P34" i="78"/>
  <c r="P35" i="78"/>
  <c r="P36" i="78"/>
  <c r="P37" i="78"/>
  <c r="P38" i="78"/>
  <c r="P39" i="78"/>
  <c r="P40" i="78"/>
  <c r="P41" i="78"/>
  <c r="P42" i="78"/>
  <c r="P43" i="78"/>
  <c r="P44" i="78"/>
  <c r="P45" i="78"/>
  <c r="P46" i="78"/>
  <c r="P47" i="78"/>
  <c r="P48" i="78"/>
  <c r="P49" i="78"/>
  <c r="P50" i="78"/>
  <c r="P51" i="78"/>
  <c r="P52" i="78"/>
  <c r="P53" i="78"/>
  <c r="P54" i="78"/>
  <c r="P55" i="78"/>
  <c r="P56" i="78"/>
  <c r="P57" i="78"/>
  <c r="P58" i="78"/>
  <c r="P59" i="78"/>
  <c r="P60" i="78"/>
  <c r="P61" i="78"/>
  <c r="P62" i="78"/>
  <c r="P63" i="78"/>
  <c r="P64" i="78"/>
  <c r="P65" i="78"/>
  <c r="P66" i="78"/>
  <c r="P67" i="78"/>
  <c r="P68" i="78"/>
  <c r="P69" i="78"/>
  <c r="P70" i="78"/>
  <c r="P71" i="78"/>
  <c r="P72" i="78"/>
  <c r="P73" i="78"/>
  <c r="P74" i="78"/>
  <c r="P76" i="78"/>
  <c r="P77" i="78"/>
  <c r="P78" i="78"/>
  <c r="P79" i="78"/>
  <c r="P80" i="78"/>
  <c r="P82" i="78"/>
  <c r="P83" i="78"/>
  <c r="P84" i="78"/>
  <c r="P85" i="78"/>
  <c r="O28" i="78"/>
  <c r="O29" i="78"/>
  <c r="O30" i="78"/>
  <c r="O31" i="78"/>
  <c r="O32" i="78"/>
  <c r="O33" i="78"/>
  <c r="O34" i="78"/>
  <c r="O35" i="78"/>
  <c r="O36" i="78"/>
  <c r="O37" i="78"/>
  <c r="O38" i="78"/>
  <c r="O39" i="78"/>
  <c r="O40" i="78"/>
  <c r="O41" i="78"/>
  <c r="O42" i="78"/>
  <c r="O43" i="78"/>
  <c r="O44" i="78"/>
  <c r="O45" i="78"/>
  <c r="O46" i="78"/>
  <c r="O47" i="78"/>
  <c r="O48" i="78"/>
  <c r="O49" i="78"/>
  <c r="O50" i="78"/>
  <c r="O51" i="78"/>
  <c r="O52" i="78"/>
  <c r="O53" i="78"/>
  <c r="O54" i="78"/>
  <c r="O55" i="78"/>
  <c r="O56" i="78"/>
  <c r="O57" i="78"/>
  <c r="O58" i="78"/>
  <c r="O59" i="78"/>
  <c r="O60" i="78"/>
  <c r="O61" i="78"/>
  <c r="O62" i="78"/>
  <c r="O63" i="78"/>
  <c r="O64" i="78"/>
  <c r="O65" i="78"/>
  <c r="O66" i="78"/>
  <c r="O67" i="78"/>
  <c r="O68" i="78"/>
  <c r="O69" i="78"/>
  <c r="O70" i="78"/>
  <c r="O71" i="78"/>
  <c r="O72" i="78"/>
  <c r="O73" i="78"/>
  <c r="O74" i="78"/>
  <c r="O76" i="78"/>
  <c r="O77" i="78"/>
  <c r="O78" i="78"/>
  <c r="O79" i="78"/>
  <c r="O80" i="78"/>
  <c r="O82" i="78"/>
  <c r="O83" i="78"/>
  <c r="O84" i="78"/>
  <c r="O85" i="78"/>
  <c r="N28" i="78"/>
  <c r="N29" i="78"/>
  <c r="N30" i="78"/>
  <c r="N31" i="78"/>
  <c r="N32" i="78"/>
  <c r="N33" i="78"/>
  <c r="N34" i="78"/>
  <c r="N35" i="78"/>
  <c r="N36" i="78"/>
  <c r="N37" i="78"/>
  <c r="N38" i="78"/>
  <c r="N39" i="78"/>
  <c r="N40" i="78"/>
  <c r="N41" i="78"/>
  <c r="N42" i="78"/>
  <c r="N43" i="78"/>
  <c r="N44" i="78"/>
  <c r="N45" i="78"/>
  <c r="N46" i="78"/>
  <c r="N47" i="78"/>
  <c r="N48" i="78"/>
  <c r="N49" i="78"/>
  <c r="N50" i="78"/>
  <c r="N51" i="78"/>
  <c r="N52" i="78"/>
  <c r="N53" i="78"/>
  <c r="N54" i="78"/>
  <c r="N55" i="78"/>
  <c r="N56" i="78"/>
  <c r="N57" i="78"/>
  <c r="N58" i="78"/>
  <c r="N59" i="78"/>
  <c r="N60" i="78"/>
  <c r="N61" i="78"/>
  <c r="N62" i="78"/>
  <c r="N63" i="78"/>
  <c r="N64" i="78"/>
  <c r="N65" i="78"/>
  <c r="N66" i="78"/>
  <c r="N67" i="78"/>
  <c r="N68" i="78"/>
  <c r="N69" i="78"/>
  <c r="N70" i="78"/>
  <c r="N71" i="78"/>
  <c r="N72" i="78"/>
  <c r="N73" i="78"/>
  <c r="N74" i="78"/>
  <c r="N76" i="78"/>
  <c r="N77" i="78"/>
  <c r="N78" i="78"/>
  <c r="N79" i="78"/>
  <c r="N80" i="78"/>
  <c r="N82" i="78"/>
  <c r="N83" i="78"/>
  <c r="N84" i="78"/>
  <c r="N85" i="78"/>
  <c r="M28" i="78"/>
  <c r="M29" i="78"/>
  <c r="M30" i="78"/>
  <c r="M31" i="78"/>
  <c r="M32" i="78"/>
  <c r="M33" i="78"/>
  <c r="M34" i="78"/>
  <c r="M35" i="78"/>
  <c r="M36" i="78"/>
  <c r="M37" i="78"/>
  <c r="M38" i="78"/>
  <c r="M39" i="78"/>
  <c r="M40" i="78"/>
  <c r="M41" i="78"/>
  <c r="M42" i="78"/>
  <c r="M43" i="78"/>
  <c r="M44" i="78"/>
  <c r="M45" i="78"/>
  <c r="M46" i="78"/>
  <c r="M47" i="78"/>
  <c r="M48" i="78"/>
  <c r="M49" i="78"/>
  <c r="M50" i="78"/>
  <c r="M51" i="78"/>
  <c r="M52" i="78"/>
  <c r="M53" i="78"/>
  <c r="M54" i="78"/>
  <c r="M55" i="78"/>
  <c r="M56" i="78"/>
  <c r="M57" i="78"/>
  <c r="M58" i="78"/>
  <c r="M59" i="78"/>
  <c r="M60" i="78"/>
  <c r="M61" i="78"/>
  <c r="M62" i="78"/>
  <c r="M63" i="78"/>
  <c r="M64" i="78"/>
  <c r="M65" i="78"/>
  <c r="M66" i="78"/>
  <c r="M67" i="78"/>
  <c r="M68" i="78"/>
  <c r="M69" i="78"/>
  <c r="M70" i="78"/>
  <c r="M71" i="78"/>
  <c r="M72" i="78"/>
  <c r="M73" i="78"/>
  <c r="M74" i="78"/>
  <c r="M76" i="78"/>
  <c r="M77" i="78"/>
  <c r="M78" i="78"/>
  <c r="M79" i="78"/>
  <c r="M80" i="78"/>
  <c r="M82" i="78"/>
  <c r="M83" i="78"/>
  <c r="M84" i="78"/>
  <c r="M85" i="78"/>
  <c r="L28" i="78"/>
  <c r="L29" i="78"/>
  <c r="L30" i="78"/>
  <c r="L31" i="78"/>
  <c r="L32" i="78"/>
  <c r="L33" i="78"/>
  <c r="L34" i="78"/>
  <c r="L35" i="78"/>
  <c r="L36" i="78"/>
  <c r="L37" i="78"/>
  <c r="L38" i="78"/>
  <c r="L39" i="78"/>
  <c r="L40" i="78"/>
  <c r="L41" i="78"/>
  <c r="L42" i="78"/>
  <c r="L43" i="78"/>
  <c r="L44" i="78"/>
  <c r="L45" i="78"/>
  <c r="L46" i="78"/>
  <c r="L47" i="78"/>
  <c r="L48" i="78"/>
  <c r="L49" i="78"/>
  <c r="L50" i="78"/>
  <c r="L51" i="78"/>
  <c r="L52" i="78"/>
  <c r="L53" i="78"/>
  <c r="L54" i="78"/>
  <c r="L55" i="78"/>
  <c r="L56" i="78"/>
  <c r="L57" i="78"/>
  <c r="L58" i="78"/>
  <c r="L59" i="78"/>
  <c r="L60" i="78"/>
  <c r="L61" i="78"/>
  <c r="L62" i="78"/>
  <c r="L63" i="78"/>
  <c r="L64" i="78"/>
  <c r="L65" i="78"/>
  <c r="L66" i="78"/>
  <c r="L67" i="78"/>
  <c r="L68" i="78"/>
  <c r="L69" i="78"/>
  <c r="L70" i="78"/>
  <c r="L71" i="78"/>
  <c r="L72" i="78"/>
  <c r="L73" i="78"/>
  <c r="L74" i="78"/>
  <c r="L76" i="78"/>
  <c r="L77" i="78"/>
  <c r="L78" i="78"/>
  <c r="L79" i="78"/>
  <c r="L80" i="78"/>
  <c r="L82" i="78"/>
  <c r="L83" i="78"/>
  <c r="L84" i="78"/>
  <c r="L85" i="78"/>
  <c r="K28" i="78"/>
  <c r="K29" i="78"/>
  <c r="X29" i="78" s="1"/>
  <c r="K30" i="78"/>
  <c r="X30" i="78" s="1"/>
  <c r="K31" i="78"/>
  <c r="X31" i="78" s="1"/>
  <c r="K32" i="78"/>
  <c r="X32" i="78" s="1"/>
  <c r="K33" i="78"/>
  <c r="K34" i="78"/>
  <c r="X34" i="78" s="1"/>
  <c r="K35" i="78"/>
  <c r="X35" i="78" s="1"/>
  <c r="K36" i="78"/>
  <c r="X36" i="78" s="1"/>
  <c r="K37" i="78"/>
  <c r="X37" i="78" s="1"/>
  <c r="K38" i="78"/>
  <c r="X38" i="78" s="1"/>
  <c r="K39" i="78"/>
  <c r="X39" i="78" s="1"/>
  <c r="K40" i="78"/>
  <c r="X40" i="78" s="1"/>
  <c r="K41" i="78"/>
  <c r="K42" i="78"/>
  <c r="X42" i="78" s="1"/>
  <c r="K43" i="78"/>
  <c r="X43" i="78" s="1"/>
  <c r="K44" i="78"/>
  <c r="X44" i="78" s="1"/>
  <c r="K45" i="78"/>
  <c r="X45" i="78" s="1"/>
  <c r="K46" i="78"/>
  <c r="X46" i="78" s="1"/>
  <c r="K47" i="78"/>
  <c r="X47" i="78" s="1"/>
  <c r="K48" i="78"/>
  <c r="X48" i="78" s="1"/>
  <c r="K49" i="78"/>
  <c r="K50" i="78"/>
  <c r="K51" i="78"/>
  <c r="X51" i="78" s="1"/>
  <c r="K52" i="78"/>
  <c r="X52" i="78" s="1"/>
  <c r="K53" i="78"/>
  <c r="X53" i="78" s="1"/>
  <c r="K54" i="78"/>
  <c r="X54" i="78" s="1"/>
  <c r="K55" i="78"/>
  <c r="X55" i="78" s="1"/>
  <c r="K56" i="78"/>
  <c r="X56" i="78" s="1"/>
  <c r="K57" i="78"/>
  <c r="K58" i="78"/>
  <c r="K59" i="78"/>
  <c r="X59" i="78" s="1"/>
  <c r="K60" i="78"/>
  <c r="K61" i="78"/>
  <c r="X61" i="78" s="1"/>
  <c r="K62" i="78"/>
  <c r="K63" i="78"/>
  <c r="X63" i="78" s="1"/>
  <c r="K64" i="78"/>
  <c r="K65" i="78"/>
  <c r="K66" i="78"/>
  <c r="X66" i="78" s="1"/>
  <c r="K67" i="78"/>
  <c r="X67" i="78" s="1"/>
  <c r="K68" i="78"/>
  <c r="X68" i="78" s="1"/>
  <c r="K69" i="78"/>
  <c r="X69" i="78" s="1"/>
  <c r="K70" i="78"/>
  <c r="X70" i="78" s="1"/>
  <c r="K71" i="78"/>
  <c r="X71" i="78" s="1"/>
  <c r="K72" i="78"/>
  <c r="X72" i="78" s="1"/>
  <c r="K73" i="78"/>
  <c r="K74" i="78"/>
  <c r="K76" i="78"/>
  <c r="X76" i="78" s="1"/>
  <c r="K77" i="78"/>
  <c r="X77" i="78" s="1"/>
  <c r="K78" i="78"/>
  <c r="X78" i="78" s="1"/>
  <c r="K79" i="78"/>
  <c r="X79" i="78" s="1"/>
  <c r="K80" i="78"/>
  <c r="X80" i="78" s="1"/>
  <c r="K82" i="78"/>
  <c r="X82" i="78" s="1"/>
  <c r="K83" i="78"/>
  <c r="K84" i="78"/>
  <c r="X84" i="78" s="1"/>
  <c r="K85" i="78"/>
  <c r="J28" i="78"/>
  <c r="J29" i="78"/>
  <c r="J30" i="78"/>
  <c r="J31" i="78"/>
  <c r="J32" i="78"/>
  <c r="J33" i="78"/>
  <c r="J34" i="78"/>
  <c r="J35" i="78"/>
  <c r="J36" i="78"/>
  <c r="J37" i="78"/>
  <c r="J38" i="78"/>
  <c r="J39" i="78"/>
  <c r="J40" i="78"/>
  <c r="J41" i="78"/>
  <c r="J42" i="78"/>
  <c r="J43" i="78"/>
  <c r="J44" i="78"/>
  <c r="J45" i="78"/>
  <c r="J46" i="78"/>
  <c r="J47" i="78"/>
  <c r="J48" i="78"/>
  <c r="J49" i="78"/>
  <c r="J50" i="78"/>
  <c r="J51" i="78"/>
  <c r="J52" i="78"/>
  <c r="J53" i="78"/>
  <c r="J54" i="78"/>
  <c r="J55" i="78"/>
  <c r="J56" i="78"/>
  <c r="J57" i="78"/>
  <c r="J58" i="78"/>
  <c r="J59" i="78"/>
  <c r="J60" i="78"/>
  <c r="J61" i="78"/>
  <c r="J62" i="78"/>
  <c r="J63" i="78"/>
  <c r="J64" i="78"/>
  <c r="J65" i="78"/>
  <c r="J66" i="78"/>
  <c r="J67" i="78"/>
  <c r="J68" i="78"/>
  <c r="J69" i="78"/>
  <c r="J70" i="78"/>
  <c r="J71" i="78"/>
  <c r="J72" i="78"/>
  <c r="J73" i="78"/>
  <c r="J74" i="78"/>
  <c r="J76" i="78"/>
  <c r="J77" i="78"/>
  <c r="J78" i="78"/>
  <c r="J79" i="78"/>
  <c r="J80" i="78"/>
  <c r="J82" i="78"/>
  <c r="J83" i="78"/>
  <c r="J84" i="78"/>
  <c r="J85" i="78"/>
  <c r="I28" i="78"/>
  <c r="I29" i="78"/>
  <c r="I30" i="78"/>
  <c r="I31" i="78"/>
  <c r="I32" i="78"/>
  <c r="I33" i="78"/>
  <c r="I34" i="78"/>
  <c r="I35" i="78"/>
  <c r="I36" i="78"/>
  <c r="I37" i="78"/>
  <c r="I38" i="78"/>
  <c r="I39" i="78"/>
  <c r="I40" i="78"/>
  <c r="I41" i="78"/>
  <c r="I42" i="78"/>
  <c r="I43" i="78"/>
  <c r="I44" i="78"/>
  <c r="I45" i="78"/>
  <c r="I46" i="78"/>
  <c r="I47" i="78"/>
  <c r="I48" i="78"/>
  <c r="I49" i="78"/>
  <c r="I50" i="78"/>
  <c r="I51" i="78"/>
  <c r="I52" i="78"/>
  <c r="I53" i="78"/>
  <c r="I54" i="78"/>
  <c r="I55" i="78"/>
  <c r="I56" i="78"/>
  <c r="I57" i="78"/>
  <c r="I58" i="78"/>
  <c r="I59" i="78"/>
  <c r="I60" i="78"/>
  <c r="I61" i="78"/>
  <c r="I62" i="78"/>
  <c r="I63" i="78"/>
  <c r="I64" i="78"/>
  <c r="I65" i="78"/>
  <c r="I66" i="78"/>
  <c r="I67" i="78"/>
  <c r="I68" i="78"/>
  <c r="I69" i="78"/>
  <c r="I70" i="78"/>
  <c r="I71" i="78"/>
  <c r="I72" i="78"/>
  <c r="I73" i="78"/>
  <c r="I74" i="78"/>
  <c r="I76" i="78"/>
  <c r="I77" i="78"/>
  <c r="I78" i="78"/>
  <c r="I79" i="78"/>
  <c r="I80" i="78"/>
  <c r="I82" i="78"/>
  <c r="I83" i="78"/>
  <c r="I84" i="78"/>
  <c r="I85" i="78"/>
  <c r="H28" i="78"/>
  <c r="H29" i="78"/>
  <c r="H30" i="78"/>
  <c r="H31" i="78"/>
  <c r="H32" i="78"/>
  <c r="H33" i="78"/>
  <c r="H34" i="78"/>
  <c r="H35" i="78"/>
  <c r="H36" i="78"/>
  <c r="H37" i="78"/>
  <c r="H38" i="78"/>
  <c r="H39" i="78"/>
  <c r="H40" i="78"/>
  <c r="H41" i="78"/>
  <c r="H42" i="78"/>
  <c r="H43" i="78"/>
  <c r="H44" i="78"/>
  <c r="H45" i="78"/>
  <c r="H46" i="78"/>
  <c r="H47" i="78"/>
  <c r="H48" i="78"/>
  <c r="H49" i="78"/>
  <c r="H50" i="78"/>
  <c r="H51" i="78"/>
  <c r="H52" i="78"/>
  <c r="H53" i="78"/>
  <c r="H54" i="78"/>
  <c r="H55" i="78"/>
  <c r="H56" i="78"/>
  <c r="H57" i="78"/>
  <c r="H58" i="78"/>
  <c r="H59" i="78"/>
  <c r="H60" i="78"/>
  <c r="H61" i="78"/>
  <c r="H62" i="78"/>
  <c r="H63" i="78"/>
  <c r="H64" i="78"/>
  <c r="H65" i="78"/>
  <c r="H66" i="78"/>
  <c r="H67" i="78"/>
  <c r="H68" i="78"/>
  <c r="H69" i="78"/>
  <c r="H70" i="78"/>
  <c r="H71" i="78"/>
  <c r="H72" i="78"/>
  <c r="H73" i="78"/>
  <c r="H74" i="78"/>
  <c r="H76" i="78"/>
  <c r="H77" i="78"/>
  <c r="H78" i="78"/>
  <c r="H79" i="78"/>
  <c r="H80" i="78"/>
  <c r="H82" i="78"/>
  <c r="H83" i="78"/>
  <c r="H84" i="78"/>
  <c r="H85" i="78"/>
  <c r="G28" i="78"/>
  <c r="G29" i="78"/>
  <c r="G30" i="78"/>
  <c r="G31" i="78"/>
  <c r="G32" i="78"/>
  <c r="G33" i="78"/>
  <c r="G34" i="78"/>
  <c r="G35" i="78"/>
  <c r="G36" i="78"/>
  <c r="G37" i="78"/>
  <c r="G38" i="78"/>
  <c r="G39" i="78"/>
  <c r="G40" i="78"/>
  <c r="G41" i="78"/>
  <c r="G42" i="78"/>
  <c r="G43" i="78"/>
  <c r="G44" i="78"/>
  <c r="G45" i="78"/>
  <c r="G46" i="78"/>
  <c r="G47" i="78"/>
  <c r="G48" i="78"/>
  <c r="G49" i="78"/>
  <c r="G50" i="78"/>
  <c r="G51" i="78"/>
  <c r="G52" i="78"/>
  <c r="G53" i="78"/>
  <c r="G54" i="78"/>
  <c r="G55" i="78"/>
  <c r="G56" i="78"/>
  <c r="G57" i="78"/>
  <c r="G58" i="78"/>
  <c r="G59" i="78"/>
  <c r="G60" i="78"/>
  <c r="G61" i="78"/>
  <c r="G62" i="78"/>
  <c r="G63" i="78"/>
  <c r="G64" i="78"/>
  <c r="G65" i="78"/>
  <c r="G66" i="78"/>
  <c r="G67" i="78"/>
  <c r="G68" i="78"/>
  <c r="G69" i="78"/>
  <c r="G70" i="78"/>
  <c r="G71" i="78"/>
  <c r="G72" i="78"/>
  <c r="G73" i="78"/>
  <c r="G74" i="78"/>
  <c r="G76" i="78"/>
  <c r="G77" i="78"/>
  <c r="G78" i="78"/>
  <c r="G79" i="78"/>
  <c r="G80" i="78"/>
  <c r="G82" i="78"/>
  <c r="G83" i="78"/>
  <c r="G84" i="78"/>
  <c r="G85" i="78"/>
  <c r="F28" i="78"/>
  <c r="F29" i="78"/>
  <c r="F30" i="78"/>
  <c r="F31" i="78"/>
  <c r="F32" i="78"/>
  <c r="F33" i="78"/>
  <c r="F34" i="78"/>
  <c r="F35" i="78"/>
  <c r="F36" i="78"/>
  <c r="F37" i="78"/>
  <c r="F38" i="78"/>
  <c r="F39" i="78"/>
  <c r="F40" i="78"/>
  <c r="F41" i="78"/>
  <c r="F42" i="78"/>
  <c r="F43" i="78"/>
  <c r="F44" i="78"/>
  <c r="F45" i="78"/>
  <c r="F46" i="78"/>
  <c r="F47" i="78"/>
  <c r="F48" i="78"/>
  <c r="F49" i="78"/>
  <c r="F50" i="78"/>
  <c r="F51" i="78"/>
  <c r="F52" i="78"/>
  <c r="F53" i="78"/>
  <c r="F54" i="78"/>
  <c r="F55" i="78"/>
  <c r="F56" i="78"/>
  <c r="F57" i="78"/>
  <c r="F58" i="78"/>
  <c r="F59" i="78"/>
  <c r="F60" i="78"/>
  <c r="F61" i="78"/>
  <c r="F62" i="78"/>
  <c r="F63" i="78"/>
  <c r="F64" i="78"/>
  <c r="F65" i="78"/>
  <c r="F66" i="78"/>
  <c r="F67" i="78"/>
  <c r="F68" i="78"/>
  <c r="F69" i="78"/>
  <c r="F70" i="78"/>
  <c r="F71" i="78"/>
  <c r="F72" i="78"/>
  <c r="F73" i="78"/>
  <c r="F74" i="78"/>
  <c r="F76" i="78"/>
  <c r="F77" i="78"/>
  <c r="F78" i="78"/>
  <c r="F79" i="78"/>
  <c r="F80" i="78"/>
  <c r="F82" i="78"/>
  <c r="F83" i="78"/>
  <c r="F84" i="78"/>
  <c r="F85" i="78"/>
  <c r="P210" i="78"/>
  <c r="O210" i="78"/>
  <c r="O211" i="78" s="1"/>
  <c r="N210" i="78"/>
  <c r="N211" i="78" s="1"/>
  <c r="M210" i="78"/>
  <c r="M211" i="78" s="1"/>
  <c r="L210" i="78"/>
  <c r="L211" i="78" s="1"/>
  <c r="K210" i="78"/>
  <c r="K211" i="78" s="1"/>
  <c r="J210" i="78"/>
  <c r="J211" i="78" s="1"/>
  <c r="I210" i="78"/>
  <c r="I211" i="78" s="1"/>
  <c r="H210" i="78"/>
  <c r="G210" i="78"/>
  <c r="G211" i="78" s="1"/>
  <c r="U25" i="78"/>
  <c r="U27" i="78" s="1"/>
  <c r="F210" i="78"/>
  <c r="F211" i="78" s="1"/>
  <c r="E85" i="78"/>
  <c r="E82" i="78"/>
  <c r="E80" i="78"/>
  <c r="E79" i="78"/>
  <c r="E78" i="78"/>
  <c r="E77" i="78"/>
  <c r="E74" i="78"/>
  <c r="E73" i="78"/>
  <c r="E72" i="78"/>
  <c r="E66" i="78"/>
  <c r="E63" i="78"/>
  <c r="E62" i="78"/>
  <c r="E60" i="78"/>
  <c r="E59" i="78"/>
  <c r="E56" i="78"/>
  <c r="E55" i="78"/>
  <c r="E54" i="78"/>
  <c r="E53" i="78"/>
  <c r="E52" i="78"/>
  <c r="E51" i="78"/>
  <c r="E50" i="78"/>
  <c r="E49" i="78"/>
  <c r="U49" i="78" s="1"/>
  <c r="E48" i="78"/>
  <c r="E47" i="78"/>
  <c r="E46" i="78"/>
  <c r="E45" i="78"/>
  <c r="U45" i="78" s="1"/>
  <c r="E44" i="78"/>
  <c r="E43" i="78"/>
  <c r="E42" i="78"/>
  <c r="E41" i="78"/>
  <c r="U41" i="78" s="1"/>
  <c r="E40" i="78"/>
  <c r="E39" i="78"/>
  <c r="E38" i="78"/>
  <c r="E36" i="78"/>
  <c r="E35" i="78"/>
  <c r="E33" i="78"/>
  <c r="U33" i="78" s="1"/>
  <c r="E32" i="78"/>
  <c r="E31" i="78"/>
  <c r="E30" i="78"/>
  <c r="E29" i="78"/>
  <c r="X33" i="78"/>
  <c r="X41" i="78"/>
  <c r="X49" i="78"/>
  <c r="X50" i="78"/>
  <c r="X60" i="78"/>
  <c r="X73" i="78"/>
  <c r="X74" i="78"/>
  <c r="X25" i="78"/>
  <c r="X27" i="78" s="1"/>
  <c r="X147" i="78"/>
  <c r="X144" i="78"/>
  <c r="X142" i="78"/>
  <c r="X141" i="78"/>
  <c r="X140" i="78"/>
  <c r="X139" i="78"/>
  <c r="X136" i="78"/>
  <c r="X135" i="78"/>
  <c r="X134" i="78"/>
  <c r="X128" i="78"/>
  <c r="X125" i="78"/>
  <c r="X124" i="78"/>
  <c r="X122" i="78"/>
  <c r="X121" i="78"/>
  <c r="X118" i="78"/>
  <c r="X117" i="78"/>
  <c r="X116" i="78"/>
  <c r="X115" i="78"/>
  <c r="X114" i="78"/>
  <c r="X113" i="78"/>
  <c r="X112" i="78"/>
  <c r="X111" i="78"/>
  <c r="X110" i="78"/>
  <c r="X109" i="78"/>
  <c r="X108" i="78"/>
  <c r="X107" i="78"/>
  <c r="X106" i="78"/>
  <c r="X105" i="78"/>
  <c r="X104" i="78"/>
  <c r="X103" i="78"/>
  <c r="X102" i="78"/>
  <c r="X101" i="78"/>
  <c r="X100" i="78"/>
  <c r="X98" i="78"/>
  <c r="X97" i="78"/>
  <c r="X95" i="78"/>
  <c r="X94" i="78"/>
  <c r="X93" i="78"/>
  <c r="X92" i="78"/>
  <c r="X91" i="78"/>
  <c r="X209" i="78"/>
  <c r="X206" i="78"/>
  <c r="X204" i="78"/>
  <c r="X203" i="78"/>
  <c r="X202" i="78"/>
  <c r="X201" i="78"/>
  <c r="X198" i="78"/>
  <c r="X197" i="78"/>
  <c r="X196" i="78"/>
  <c r="X190" i="78"/>
  <c r="X187" i="78"/>
  <c r="X186" i="78"/>
  <c r="X184" i="78"/>
  <c r="X183" i="78"/>
  <c r="X180" i="78"/>
  <c r="X179" i="78"/>
  <c r="X178" i="78"/>
  <c r="X177" i="78"/>
  <c r="X176" i="78"/>
  <c r="X175" i="78"/>
  <c r="X174" i="78"/>
  <c r="X173" i="78"/>
  <c r="X172" i="78"/>
  <c r="X171" i="78"/>
  <c r="X170" i="78"/>
  <c r="X169" i="78"/>
  <c r="X168" i="78"/>
  <c r="X167" i="78"/>
  <c r="X166" i="78"/>
  <c r="X165" i="78"/>
  <c r="X164" i="78"/>
  <c r="X163" i="78"/>
  <c r="X162" i="78"/>
  <c r="X160" i="78"/>
  <c r="X159" i="78"/>
  <c r="X157" i="78"/>
  <c r="X156" i="78"/>
  <c r="X155" i="78"/>
  <c r="X154" i="78"/>
  <c r="X153" i="78"/>
  <c r="E210" i="78"/>
  <c r="E211" i="78" s="1"/>
  <c r="P148" i="78"/>
  <c r="P149" i="78" s="1"/>
  <c r="P211" i="78"/>
  <c r="O148" i="78"/>
  <c r="O149" i="78" s="1"/>
  <c r="N148" i="78"/>
  <c r="N149" i="78" s="1"/>
  <c r="M148" i="78"/>
  <c r="M149" i="78" s="1"/>
  <c r="L148" i="78"/>
  <c r="L149" i="78" s="1"/>
  <c r="X57" i="78"/>
  <c r="X58" i="78"/>
  <c r="X64" i="78"/>
  <c r="X65" i="78"/>
  <c r="X83" i="78"/>
  <c r="X182" i="78"/>
  <c r="X146" i="78"/>
  <c r="X145" i="78"/>
  <c r="X143" i="78"/>
  <c r="X138" i="78"/>
  <c r="X137" i="78"/>
  <c r="X133" i="78"/>
  <c r="X132" i="78"/>
  <c r="X131" i="78"/>
  <c r="X130" i="78"/>
  <c r="X129" i="78"/>
  <c r="X127" i="78"/>
  <c r="X126" i="78"/>
  <c r="X123" i="78"/>
  <c r="X120" i="78"/>
  <c r="X119" i="78"/>
  <c r="X99" i="78"/>
  <c r="X96" i="78"/>
  <c r="K148" i="78"/>
  <c r="K149" i="78" s="1"/>
  <c r="X90" i="78"/>
  <c r="X208" i="78"/>
  <c r="X207" i="78"/>
  <c r="X205" i="78"/>
  <c r="X200" i="78"/>
  <c r="X199" i="78"/>
  <c r="X195" i="78"/>
  <c r="X194" i="78"/>
  <c r="X193" i="78"/>
  <c r="X192" i="78"/>
  <c r="X191" i="78"/>
  <c r="X189" i="78"/>
  <c r="X188" i="78"/>
  <c r="X185" i="78"/>
  <c r="X181" i="78"/>
  <c r="X161" i="78"/>
  <c r="X158" i="78"/>
  <c r="X152" i="78"/>
  <c r="J148" i="78"/>
  <c r="J149" i="78" s="1"/>
  <c r="I148" i="78"/>
  <c r="I149" i="78" s="1"/>
  <c r="H148" i="78"/>
  <c r="H149" i="78" s="1"/>
  <c r="H211" i="78"/>
  <c r="G148" i="78"/>
  <c r="G149" i="78" s="1"/>
  <c r="F148" i="78"/>
  <c r="F149" i="78" s="1"/>
  <c r="Z33" i="91"/>
  <c r="Z98" i="91"/>
  <c r="AP64" i="82"/>
  <c r="AQ64" i="82"/>
  <c r="AS64" i="82"/>
  <c r="AR64" i="82"/>
  <c r="U31" i="78" l="1"/>
  <c r="R77" i="78"/>
  <c r="U77" i="78"/>
  <c r="X62" i="78"/>
  <c r="X85" i="78"/>
  <c r="X75" i="78"/>
  <c r="U85" i="78"/>
  <c r="X81" i="78"/>
  <c r="U148" i="78"/>
  <c r="U78" i="78"/>
  <c r="U36" i="78"/>
  <c r="U53" i="78"/>
  <c r="U29" i="78"/>
  <c r="U62" i="78"/>
  <c r="U79" i="78"/>
  <c r="U46" i="78"/>
  <c r="U39" i="78"/>
  <c r="U47" i="78"/>
  <c r="U55" i="78"/>
  <c r="X210" i="78"/>
  <c r="X211" i="78" s="1"/>
  <c r="U210" i="78"/>
  <c r="U211" i="78" s="1"/>
  <c r="BC163" i="82"/>
  <c r="BC162" i="82"/>
  <c r="AT70" i="82"/>
  <c r="AT161" i="82" s="1"/>
  <c r="AT183" i="82"/>
  <c r="BC174" i="82"/>
  <c r="AO240" i="82"/>
  <c r="AO242" i="82"/>
  <c r="BC176" i="82"/>
  <c r="BC169" i="82"/>
  <c r="AO235" i="82"/>
  <c r="AQ195" i="82"/>
  <c r="AQ239" i="82"/>
  <c r="AT191" i="82"/>
  <c r="AT235" i="82"/>
  <c r="AT210" i="82"/>
  <c r="AT232" i="82"/>
  <c r="AO67" i="82"/>
  <c r="AO69" i="82"/>
  <c r="AO227" i="82" s="1"/>
  <c r="AQ189" i="82"/>
  <c r="AR189" i="82"/>
  <c r="AO210" i="82"/>
  <c r="BC166" i="82"/>
  <c r="AO232" i="82"/>
  <c r="AP195" i="82"/>
  <c r="AP239" i="82"/>
  <c r="AO195" i="82"/>
  <c r="BC173" i="82"/>
  <c r="AO239" i="82"/>
  <c r="AO241" i="82"/>
  <c r="BC175" i="82"/>
  <c r="AQ191" i="82"/>
  <c r="AQ235" i="82"/>
  <c r="AO229" i="82"/>
  <c r="AS195" i="82"/>
  <c r="AS239" i="82"/>
  <c r="AR195" i="82"/>
  <c r="AR239" i="82"/>
  <c r="AP189" i="82"/>
  <c r="AT189" i="82"/>
  <c r="AO186" i="82"/>
  <c r="BC164" i="82"/>
  <c r="AO230" i="82"/>
  <c r="AO237" i="82"/>
  <c r="BC171" i="82"/>
  <c r="BC170" i="82"/>
  <c r="AO236" i="82"/>
  <c r="AP191" i="82"/>
  <c r="AP235" i="82"/>
  <c r="AR191" i="82"/>
  <c r="AR235" i="82"/>
  <c r="AO189" i="82"/>
  <c r="BC167" i="82"/>
  <c r="AQ210" i="82"/>
  <c r="AQ232" i="82"/>
  <c r="AS210" i="82"/>
  <c r="AS232" i="82"/>
  <c r="AT195" i="82"/>
  <c r="AT239" i="82"/>
  <c r="BC168" i="82"/>
  <c r="AS191" i="82"/>
  <c r="AS235" i="82"/>
  <c r="AR210" i="82"/>
  <c r="AR232" i="82"/>
  <c r="AP210" i="82"/>
  <c r="AP232" i="82"/>
  <c r="BC165" i="82"/>
  <c r="AO231" i="82"/>
  <c r="AS189" i="82"/>
  <c r="U66" i="78"/>
  <c r="U38" i="78"/>
  <c r="U28" i="78"/>
  <c r="U73" i="78"/>
  <c r="X148" i="78"/>
  <c r="X149" i="78" s="1"/>
  <c r="U30" i="78"/>
  <c r="U40" i="78"/>
  <c r="U48" i="78"/>
  <c r="U56" i="78"/>
  <c r="U74" i="78"/>
  <c r="U82" i="78"/>
  <c r="U54" i="78"/>
  <c r="E86" i="78"/>
  <c r="E87" i="78" s="1"/>
  <c r="U32" i="78"/>
  <c r="U42" i="78"/>
  <c r="U50" i="78"/>
  <c r="U60" i="78"/>
  <c r="U149" i="78"/>
  <c r="U59" i="78"/>
  <c r="U43" i="78"/>
  <c r="U51" i="78"/>
  <c r="U72" i="78"/>
  <c r="U35" i="78"/>
  <c r="U44" i="78"/>
  <c r="U52" i="78"/>
  <c r="U63" i="78"/>
  <c r="U80" i="78"/>
  <c r="AO64" i="82"/>
  <c r="AR200" i="82"/>
  <c r="AR222" i="82"/>
  <c r="AT193" i="82"/>
  <c r="AT215" i="82"/>
  <c r="AQ211" i="82"/>
  <c r="AO211" i="82"/>
  <c r="AP221" i="82"/>
  <c r="AP199" i="82"/>
  <c r="AS213" i="82"/>
  <c r="AP211" i="82"/>
  <c r="AS185" i="82"/>
  <c r="AS207" i="82"/>
  <c r="AT184" i="82"/>
  <c r="AT206" i="82"/>
  <c r="AQ215" i="82"/>
  <c r="AQ193" i="82"/>
  <c r="AR184" i="82"/>
  <c r="AR206" i="82"/>
  <c r="AR187" i="82"/>
  <c r="AR209" i="82"/>
  <c r="AT200" i="82"/>
  <c r="AT222" i="82"/>
  <c r="AO198" i="82"/>
  <c r="AO220" i="82"/>
  <c r="AQ184" i="82"/>
  <c r="AQ206" i="82"/>
  <c r="AO206" i="82"/>
  <c r="AO184" i="82"/>
  <c r="AQ219" i="82"/>
  <c r="AQ197" i="82"/>
  <c r="AS217" i="82"/>
  <c r="AS223" i="82"/>
  <c r="AS201" i="82"/>
  <c r="AP223" i="82"/>
  <c r="AP201" i="82"/>
  <c r="AS197" i="82"/>
  <c r="AS219" i="82"/>
  <c r="AO208" i="82"/>
  <c r="AO218" i="82"/>
  <c r="AO196" i="82"/>
  <c r="AO215" i="82"/>
  <c r="AO193" i="82"/>
  <c r="AR199" i="82"/>
  <c r="AR221" i="82"/>
  <c r="AT197" i="82"/>
  <c r="AT219" i="82"/>
  <c r="AP186" i="82"/>
  <c r="AP208" i="82"/>
  <c r="AQ196" i="82"/>
  <c r="AQ218" i="82"/>
  <c r="AR211" i="82"/>
  <c r="AO221" i="82"/>
  <c r="AO199" i="82"/>
  <c r="AR196" i="82"/>
  <c r="AR218" i="82"/>
  <c r="AO213" i="82"/>
  <c r="AO191" i="82"/>
  <c r="AQ222" i="82"/>
  <c r="AQ200" i="82"/>
  <c r="AO188" i="82"/>
  <c r="AP215" i="82"/>
  <c r="AP193" i="82"/>
  <c r="AT213" i="82"/>
  <c r="AQ186" i="82"/>
  <c r="AQ208" i="82"/>
  <c r="AQ220" i="82"/>
  <c r="AQ198" i="82"/>
  <c r="AO194" i="82"/>
  <c r="AO216" i="82"/>
  <c r="AO222" i="82"/>
  <c r="AO200" i="82"/>
  <c r="AP188" i="82"/>
  <c r="AR223" i="82"/>
  <c r="AR201" i="82"/>
  <c r="AT216" i="82"/>
  <c r="AT194" i="82"/>
  <c r="AO185" i="82"/>
  <c r="AO207" i="82"/>
  <c r="AS212" i="82"/>
  <c r="AS190" i="82"/>
  <c r="AP214" i="82"/>
  <c r="AP192" i="82"/>
  <c r="AP207" i="82"/>
  <c r="AP185" i="82"/>
  <c r="AP187" i="82"/>
  <c r="AP209" i="82"/>
  <c r="AR217" i="82"/>
  <c r="AT196" i="82"/>
  <c r="AT218" i="82"/>
  <c r="AQ199" i="82"/>
  <c r="AQ221" i="82"/>
  <c r="AP206" i="82"/>
  <c r="AP184" i="82"/>
  <c r="AP222" i="82"/>
  <c r="AP200" i="82"/>
  <c r="AS184" i="82"/>
  <c r="AS206" i="82"/>
  <c r="AQ214" i="82"/>
  <c r="AQ192" i="82"/>
  <c r="AO197" i="82"/>
  <c r="AO219" i="82"/>
  <c r="AP190" i="82"/>
  <c r="AP212" i="82"/>
  <c r="AT201" i="82"/>
  <c r="AT223" i="82"/>
  <c r="AP219" i="82"/>
  <c r="AP197" i="82"/>
  <c r="AS215" i="82"/>
  <c r="AS193" i="82"/>
  <c r="AR212" i="82"/>
  <c r="AR190" i="82"/>
  <c r="AQ223" i="82"/>
  <c r="AQ201" i="82"/>
  <c r="AO68" i="82"/>
  <c r="AO205" i="82" s="1"/>
  <c r="AS220" i="82"/>
  <c r="AS198" i="82"/>
  <c r="AT220" i="82"/>
  <c r="AT198" i="82"/>
  <c r="AR192" i="82"/>
  <c r="AR214" i="82"/>
  <c r="AS196" i="82"/>
  <c r="AS218" i="82"/>
  <c r="AS200" i="82"/>
  <c r="AS222" i="82"/>
  <c r="AT212" i="82"/>
  <c r="AT190" i="82"/>
  <c r="AQ187" i="82"/>
  <c r="AQ209" i="82"/>
  <c r="AS188" i="82"/>
  <c r="AS209" i="82"/>
  <c r="AS187" i="82"/>
  <c r="AQ217" i="82"/>
  <c r="AS211" i="82"/>
  <c r="AT209" i="82"/>
  <c r="AT187" i="82"/>
  <c r="AR216" i="82"/>
  <c r="AR194" i="82"/>
  <c r="AS216" i="82"/>
  <c r="AS194" i="82"/>
  <c r="AO190" i="82"/>
  <c r="AO212" i="82"/>
  <c r="AR198" i="82"/>
  <c r="AR220" i="82"/>
  <c r="AR215" i="82"/>
  <c r="AR193" i="82"/>
  <c r="AO214" i="82"/>
  <c r="AO192" i="82"/>
  <c r="AO187" i="82"/>
  <c r="AO209" i="82"/>
  <c r="AQ207" i="82"/>
  <c r="AQ185" i="82"/>
  <c r="AQ212" i="82"/>
  <c r="AQ190" i="82"/>
  <c r="AS199" i="82"/>
  <c r="AS221" i="82"/>
  <c r="AT192" i="82"/>
  <c r="AT214" i="82"/>
  <c r="AR207" i="82"/>
  <c r="AR185" i="82"/>
  <c r="AT221" i="82"/>
  <c r="AT199" i="82"/>
  <c r="AQ216" i="82"/>
  <c r="AQ194" i="82"/>
  <c r="AT185" i="82"/>
  <c r="AT207" i="82"/>
  <c r="AS208" i="82"/>
  <c r="AS186" i="82"/>
  <c r="AT217" i="82"/>
  <c r="AP218" i="82"/>
  <c r="AP196" i="82"/>
  <c r="AR186" i="82"/>
  <c r="AR208" i="82"/>
  <c r="AO217" i="82"/>
  <c r="AT188" i="82"/>
  <c r="AR213" i="82"/>
  <c r="AQ213" i="82"/>
  <c r="AP213" i="82"/>
  <c r="AQ188" i="82"/>
  <c r="AT211" i="82"/>
  <c r="AO223" i="82"/>
  <c r="AO201" i="82"/>
  <c r="AR188" i="82"/>
  <c r="AP217" i="82"/>
  <c r="AP194" i="82"/>
  <c r="AP216" i="82"/>
  <c r="AS192" i="82"/>
  <c r="AS214" i="82"/>
  <c r="AR219" i="82"/>
  <c r="AR197" i="82"/>
  <c r="AT208" i="82"/>
  <c r="AT186" i="82"/>
  <c r="AP198" i="82"/>
  <c r="AP220" i="82"/>
  <c r="U34" i="78"/>
  <c r="U37" i="78"/>
  <c r="U57" i="78"/>
  <c r="U58" i="78"/>
  <c r="U61" i="78"/>
  <c r="U64" i="78"/>
  <c r="U65" i="78"/>
  <c r="U67" i="78"/>
  <c r="U68" i="78"/>
  <c r="U69" i="78"/>
  <c r="U70" i="78"/>
  <c r="U71" i="78"/>
  <c r="U75" i="78"/>
  <c r="U76" i="78"/>
  <c r="U81" i="78"/>
  <c r="U83" i="78"/>
  <c r="U84" i="78"/>
  <c r="F86" i="78"/>
  <c r="F87" i="78" s="1"/>
  <c r="G86" i="78"/>
  <c r="G87" i="78" s="1"/>
  <c r="H86" i="78"/>
  <c r="H87" i="78" s="1"/>
  <c r="I86" i="78"/>
  <c r="I87" i="78" s="1"/>
  <c r="J86" i="78"/>
  <c r="J87" i="78" s="1"/>
  <c r="X28" i="78"/>
  <c r="K86" i="78"/>
  <c r="K87" i="78" s="1"/>
  <c r="L86" i="78"/>
  <c r="L87" i="78" s="1"/>
  <c r="M86" i="78"/>
  <c r="M87" i="78" s="1"/>
  <c r="N86" i="78"/>
  <c r="N87" i="78" s="1"/>
  <c r="O86" i="78"/>
  <c r="O87" i="78" s="1"/>
  <c r="P86" i="78"/>
  <c r="P87" i="78" s="1"/>
  <c r="Z36" i="91"/>
  <c r="Z34" i="91"/>
  <c r="AR70" i="82"/>
  <c r="AQ183" i="82"/>
  <c r="AQ70" i="82"/>
  <c r="AS70" i="82"/>
  <c r="AS183" i="82"/>
  <c r="AP70" i="82"/>
  <c r="AP183" i="82"/>
  <c r="BC193" i="82" l="1"/>
  <c r="BC191" i="82"/>
  <c r="BC192" i="82"/>
  <c r="BC206" i="82"/>
  <c r="BC189" i="82"/>
  <c r="X86" i="78"/>
  <c r="X87" i="78" s="1"/>
  <c r="AT71" i="82"/>
  <c r="AO183" i="82"/>
  <c r="BC67" i="82"/>
  <c r="AO70" i="82"/>
  <c r="BC213" i="82"/>
  <c r="BC210" i="82"/>
  <c r="U86" i="78"/>
  <c r="U87" i="78" s="1"/>
  <c r="AQ161" i="82"/>
  <c r="AQ71" i="82"/>
  <c r="AS161" i="82"/>
  <c r="AS71" i="82"/>
  <c r="AP161" i="82"/>
  <c r="AP71" i="82"/>
  <c r="AR161" i="82"/>
  <c r="AR71" i="82"/>
  <c r="AO161" i="82" l="1"/>
  <c r="BC70" i="82"/>
  <c r="BC161" i="82" s="1"/>
  <c r="AO71" i="82"/>
  <c r="AR17" i="82" l="1"/>
  <c r="AR18" i="82" s="1"/>
  <c r="AO17" i="82"/>
  <c r="AO18" i="82" s="1"/>
  <c r="AT17" i="82"/>
  <c r="AS17" i="82"/>
  <c r="AQ17" i="82"/>
  <c r="AP17" i="82"/>
  <c r="AP18" i="82" s="1"/>
  <c r="BC17" i="82"/>
  <c r="AQ18" i="82" l="1"/>
  <c r="AQ20" i="82"/>
  <c r="AS20" i="82"/>
  <c r="AS18" i="82"/>
  <c r="AT20" i="82"/>
  <c r="AT18" i="82"/>
  <c r="AP20" i="82"/>
  <c r="AR20" i="82"/>
  <c r="AR21" i="82" s="1"/>
  <c r="AR23" i="82" s="1"/>
  <c r="AR29" i="82" s="1"/>
  <c r="AS19" i="82"/>
  <c r="AT19" i="82"/>
  <c r="AQ21" i="82"/>
  <c r="AQ23" i="82" s="1"/>
  <c r="AQ29" i="82" s="1"/>
  <c r="AQ19" i="82"/>
  <c r="AO19" i="82"/>
  <c r="BI19" i="82" s="1"/>
  <c r="AO20" i="82"/>
  <c r="AR19" i="82"/>
  <c r="AP19" i="82"/>
  <c r="AS22" i="82"/>
  <c r="AQ31" i="82" l="1"/>
  <c r="AQ139" i="82" s="1"/>
  <c r="AQ140" i="82" s="1"/>
  <c r="AQ95" i="82"/>
  <c r="AR95" i="82"/>
  <c r="AR31" i="82"/>
  <c r="AR25" i="82"/>
  <c r="AR26" i="82"/>
  <c r="AR30" i="82"/>
  <c r="AR117" i="82" s="1"/>
  <c r="AQ26" i="82"/>
  <c r="AQ30" i="82"/>
  <c r="AR22" i="82"/>
  <c r="AP25" i="82"/>
  <c r="AT25" i="82"/>
  <c r="AS25" i="82"/>
  <c r="AO25" i="82"/>
  <c r="AQ25" i="82"/>
  <c r="AS21" i="82"/>
  <c r="AS23" i="82" s="1"/>
  <c r="AS29" i="82" s="1"/>
  <c r="AQ22" i="82"/>
  <c r="AP21" i="82"/>
  <c r="AP23" i="82" s="1"/>
  <c r="AO21" i="82"/>
  <c r="AO23" i="82" s="1"/>
  <c r="AP22" i="82"/>
  <c r="AO22" i="82"/>
  <c r="AT21" i="82"/>
  <c r="AT23" i="82" s="1"/>
  <c r="AT22" i="82"/>
  <c r="AT30" i="82" l="1"/>
  <c r="AT31" i="82"/>
  <c r="AT29" i="82"/>
  <c r="AT32" i="82" s="1"/>
  <c r="AP29" i="82"/>
  <c r="AP31" i="82"/>
  <c r="AQ117" i="82"/>
  <c r="AQ120" i="82" s="1"/>
  <c r="AR106" i="82"/>
  <c r="AR107" i="82"/>
  <c r="AR96" i="82"/>
  <c r="AQ106" i="82"/>
  <c r="AQ96" i="82"/>
  <c r="AQ107" i="82"/>
  <c r="AT95" i="82"/>
  <c r="AT139" i="82"/>
  <c r="AT140" i="82" s="1"/>
  <c r="AQ145" i="82"/>
  <c r="AP139" i="82"/>
  <c r="AP95" i="82"/>
  <c r="AS95" i="82"/>
  <c r="AS31" i="82"/>
  <c r="AS139" i="82" s="1"/>
  <c r="AS140" i="82" s="1"/>
  <c r="AO29" i="82"/>
  <c r="BC29" i="82" s="1"/>
  <c r="AO31" i="82"/>
  <c r="AO139" i="82" s="1"/>
  <c r="AQ112" i="82"/>
  <c r="AQ108" i="82"/>
  <c r="AQ104" i="82"/>
  <c r="AQ100" i="82"/>
  <c r="AQ111" i="82"/>
  <c r="AQ113" i="82"/>
  <c r="AQ109" i="82"/>
  <c r="AQ105" i="82"/>
  <c r="AQ101" i="82"/>
  <c r="AQ97" i="82"/>
  <c r="AQ110" i="82"/>
  <c r="AQ102" i="82"/>
  <c r="AQ98" i="82"/>
  <c r="AQ103" i="82"/>
  <c r="AQ99" i="82"/>
  <c r="AQ156" i="82"/>
  <c r="AQ152" i="82"/>
  <c r="AQ148" i="82"/>
  <c r="AQ144" i="82"/>
  <c r="AQ151" i="82"/>
  <c r="AQ143" i="82"/>
  <c r="AQ155" i="82"/>
  <c r="AQ157" i="82"/>
  <c r="AQ153" i="82"/>
  <c r="AQ149" i="82"/>
  <c r="AQ141" i="82"/>
  <c r="AQ154" i="82"/>
  <c r="AQ150" i="82"/>
  <c r="AQ146" i="82"/>
  <c r="AQ142" i="82"/>
  <c r="AQ147" i="82"/>
  <c r="AQ132" i="82"/>
  <c r="AQ124" i="82"/>
  <c r="AQ121" i="82"/>
  <c r="AQ131" i="82"/>
  <c r="AQ127" i="82"/>
  <c r="AR132" i="82"/>
  <c r="AR128" i="82"/>
  <c r="AR124" i="82"/>
  <c r="AR120" i="82"/>
  <c r="AR133" i="82"/>
  <c r="AR129" i="82"/>
  <c r="AR125" i="82"/>
  <c r="AR121" i="82"/>
  <c r="AR134" i="82"/>
  <c r="AR130" i="82"/>
  <c r="AR126" i="82"/>
  <c r="AR122" i="82"/>
  <c r="AR118" i="82"/>
  <c r="AR135" i="82"/>
  <c r="AR131" i="82"/>
  <c r="AR127" i="82"/>
  <c r="AR123" i="82"/>
  <c r="AR119" i="82"/>
  <c r="AO26" i="82"/>
  <c r="AO30" i="82"/>
  <c r="BC30" i="82" s="1"/>
  <c r="AP26" i="82"/>
  <c r="AP30" i="82"/>
  <c r="AP117" i="82" s="1"/>
  <c r="AP118" i="82" s="1"/>
  <c r="AR112" i="82"/>
  <c r="AR108" i="82"/>
  <c r="AR104" i="82"/>
  <c r="AR100" i="82"/>
  <c r="AR113" i="82"/>
  <c r="AR109" i="82"/>
  <c r="AR105" i="82"/>
  <c r="AR101" i="82"/>
  <c r="AR97" i="82"/>
  <c r="AR110" i="82"/>
  <c r="AR102" i="82"/>
  <c r="AR98" i="82"/>
  <c r="AR111" i="82"/>
  <c r="AR103" i="82"/>
  <c r="AR99" i="82"/>
  <c r="AS26" i="82"/>
  <c r="AS30" i="82"/>
  <c r="AS117" i="82" s="1"/>
  <c r="AT117" i="82"/>
  <c r="AT135" i="82" s="1"/>
  <c r="AR32" i="82"/>
  <c r="AR73" i="82" s="1"/>
  <c r="AQ32" i="82"/>
  <c r="AQ73" i="82" s="1"/>
  <c r="AT26" i="82"/>
  <c r="AR139" i="82"/>
  <c r="AR140" i="82" s="1"/>
  <c r="AH55" i="82"/>
  <c r="AR87" i="82" l="1"/>
  <c r="AR74" i="82"/>
  <c r="AQ119" i="82"/>
  <c r="AQ128" i="82"/>
  <c r="AQ118" i="82"/>
  <c r="AQ125" i="82"/>
  <c r="AQ123" i="82"/>
  <c r="AQ122" i="82"/>
  <c r="AQ129" i="82"/>
  <c r="AQ126" i="82"/>
  <c r="AQ133" i="82"/>
  <c r="AQ130" i="82"/>
  <c r="AQ135" i="82"/>
  <c r="AQ134" i="82"/>
  <c r="AQ74" i="82"/>
  <c r="AQ87" i="82"/>
  <c r="AT96" i="82"/>
  <c r="AT107" i="82"/>
  <c r="AT106" i="82"/>
  <c r="AS107" i="82"/>
  <c r="AS106" i="82"/>
  <c r="AS96" i="82"/>
  <c r="AP96" i="82"/>
  <c r="AP107" i="82"/>
  <c r="AP106" i="82"/>
  <c r="AO117" i="82"/>
  <c r="AO118" i="82" s="1"/>
  <c r="AS145" i="82"/>
  <c r="AT145" i="82"/>
  <c r="AP145" i="82"/>
  <c r="AR145" i="82"/>
  <c r="AO145" i="82"/>
  <c r="AQ33" i="82"/>
  <c r="AR33" i="82"/>
  <c r="AP155" i="82"/>
  <c r="AP151" i="82"/>
  <c r="AP147" i="82"/>
  <c r="AP143" i="82"/>
  <c r="AP156" i="82"/>
  <c r="AP152" i="82"/>
  <c r="AP148" i="82"/>
  <c r="AP144" i="82"/>
  <c r="AP140" i="82"/>
  <c r="AP157" i="82"/>
  <c r="AP153" i="82"/>
  <c r="AP149" i="82"/>
  <c r="AP141" i="82"/>
  <c r="AP154" i="82"/>
  <c r="AP150" i="82"/>
  <c r="AP146" i="82"/>
  <c r="AP142" i="82"/>
  <c r="AT113" i="82"/>
  <c r="AT109" i="82"/>
  <c r="AT105" i="82"/>
  <c r="AT101" i="82"/>
  <c r="AT97" i="82"/>
  <c r="AT110" i="82"/>
  <c r="AT102" i="82"/>
  <c r="AT98" i="82"/>
  <c r="AT111" i="82"/>
  <c r="AT103" i="82"/>
  <c r="AT99" i="82"/>
  <c r="AT112" i="82"/>
  <c r="AT108" i="82"/>
  <c r="AT104" i="82"/>
  <c r="AT100" i="82"/>
  <c r="AS157" i="82"/>
  <c r="AS153" i="82"/>
  <c r="AS149" i="82"/>
  <c r="AS141" i="82"/>
  <c r="AS154" i="82"/>
  <c r="AS150" i="82"/>
  <c r="AS146" i="82"/>
  <c r="AS142" i="82"/>
  <c r="AS156" i="82"/>
  <c r="AS148" i="82"/>
  <c r="AS155" i="82"/>
  <c r="AS151" i="82"/>
  <c r="AS147" i="82"/>
  <c r="AS143" i="82"/>
  <c r="AS152" i="82"/>
  <c r="AS144" i="82"/>
  <c r="AS133" i="82"/>
  <c r="AS129" i="82"/>
  <c r="AS125" i="82"/>
  <c r="AS121" i="82"/>
  <c r="AS124" i="82"/>
  <c r="AS120" i="82"/>
  <c r="AS134" i="82"/>
  <c r="AS130" i="82"/>
  <c r="AS126" i="82"/>
  <c r="AS122" i="82"/>
  <c r="AS118" i="82"/>
  <c r="AS135" i="82"/>
  <c r="AS131" i="82"/>
  <c r="AS127" i="82"/>
  <c r="AS123" i="82"/>
  <c r="AS119" i="82"/>
  <c r="AS132" i="82"/>
  <c r="AS128" i="82"/>
  <c r="AT133" i="82"/>
  <c r="AT129" i="82"/>
  <c r="AT125" i="82"/>
  <c r="AT121" i="82"/>
  <c r="AT134" i="82"/>
  <c r="AT130" i="82"/>
  <c r="AT126" i="82"/>
  <c r="AT122" i="82"/>
  <c r="AT118" i="82"/>
  <c r="AT131" i="82"/>
  <c r="AT127" i="82"/>
  <c r="AT123" i="82"/>
  <c r="AT119" i="82"/>
  <c r="AT132" i="82"/>
  <c r="AT128" i="82"/>
  <c r="AT124" i="82"/>
  <c r="AT120" i="82"/>
  <c r="AR156" i="82"/>
  <c r="AR152" i="82"/>
  <c r="AR148" i="82"/>
  <c r="AR144" i="82"/>
  <c r="AR157" i="82"/>
  <c r="AR153" i="82"/>
  <c r="AR149" i="82"/>
  <c r="AR141" i="82"/>
  <c r="AR154" i="82"/>
  <c r="AR150" i="82"/>
  <c r="AR146" i="82"/>
  <c r="AR142" i="82"/>
  <c r="AR155" i="82"/>
  <c r="AR151" i="82"/>
  <c r="AR147" i="82"/>
  <c r="AR143" i="82"/>
  <c r="AT157" i="82"/>
  <c r="AT153" i="82"/>
  <c r="AT149" i="82"/>
  <c r="AT141" i="82"/>
  <c r="AT154" i="82"/>
  <c r="AT150" i="82"/>
  <c r="AT146" i="82"/>
  <c r="AT142" i="82"/>
  <c r="AT155" i="82"/>
  <c r="AT151" i="82"/>
  <c r="AT147" i="82"/>
  <c r="AT143" i="82"/>
  <c r="AT156" i="82"/>
  <c r="AT152" i="82"/>
  <c r="AT148" i="82"/>
  <c r="AT144" i="82"/>
  <c r="AO154" i="82"/>
  <c r="AO155" i="82"/>
  <c r="AO151" i="82"/>
  <c r="AO147" i="82"/>
  <c r="AO143" i="82"/>
  <c r="AO146" i="82"/>
  <c r="AO156" i="82"/>
  <c r="AO152" i="82"/>
  <c r="AO148" i="82"/>
  <c r="AO144" i="82"/>
  <c r="AO140" i="82"/>
  <c r="AO157" i="82"/>
  <c r="AO153" i="82"/>
  <c r="AO149" i="82"/>
  <c r="AO141" i="82"/>
  <c r="AO150" i="82"/>
  <c r="AO142" i="82"/>
  <c r="AP135" i="82"/>
  <c r="AP131" i="82"/>
  <c r="AP127" i="82"/>
  <c r="AP123" i="82"/>
  <c r="AP119" i="82"/>
  <c r="AP132" i="82"/>
  <c r="AP128" i="82"/>
  <c r="AP124" i="82"/>
  <c r="AP120" i="82"/>
  <c r="AP133" i="82"/>
  <c r="AP129" i="82"/>
  <c r="AP125" i="82"/>
  <c r="AP121" i="82"/>
  <c r="AP134" i="82"/>
  <c r="AP130" i="82"/>
  <c r="AP126" i="82"/>
  <c r="AP122" i="82"/>
  <c r="AS104" i="82"/>
  <c r="AS113" i="82"/>
  <c r="AS109" i="82"/>
  <c r="AS105" i="82"/>
  <c r="AS101" i="82"/>
  <c r="AS97" i="82"/>
  <c r="AS100" i="82"/>
  <c r="AS110" i="82"/>
  <c r="AS102" i="82"/>
  <c r="AS98" i="82"/>
  <c r="AS111" i="82"/>
  <c r="AS103" i="82"/>
  <c r="AS99" i="82"/>
  <c r="AS108" i="82"/>
  <c r="AS112" i="82"/>
  <c r="AO123" i="82"/>
  <c r="AP111" i="82"/>
  <c r="AP103" i="82"/>
  <c r="AP99" i="82"/>
  <c r="AP112" i="82"/>
  <c r="AP108" i="82"/>
  <c r="AP104" i="82"/>
  <c r="AP100" i="82"/>
  <c r="AP113" i="82"/>
  <c r="AP109" i="82"/>
  <c r="AP105" i="82"/>
  <c r="AP101" i="82"/>
  <c r="AP97" i="82"/>
  <c r="AP110" i="82"/>
  <c r="AP102" i="82"/>
  <c r="AP98" i="82"/>
  <c r="AS32" i="82"/>
  <c r="AH56" i="82"/>
  <c r="AH57" i="82"/>
  <c r="AH58" i="82"/>
  <c r="AP32" i="82"/>
  <c r="AO95" i="82"/>
  <c r="AO106" i="82" s="1"/>
  <c r="AO32" i="82"/>
  <c r="BC118" i="82" l="1"/>
  <c r="AT73" i="82"/>
  <c r="AT78" i="82" s="1"/>
  <c r="BC32" i="82"/>
  <c r="BC73" i="82" s="1"/>
  <c r="AO122" i="82"/>
  <c r="AO120" i="82"/>
  <c r="AO127" i="82"/>
  <c r="BC106" i="82"/>
  <c r="AQ88" i="82"/>
  <c r="AO126" i="82"/>
  <c r="AO128" i="82"/>
  <c r="AO135" i="82"/>
  <c r="AO121" i="82"/>
  <c r="AO132" i="82"/>
  <c r="AO125" i="82"/>
  <c r="AO130" i="82"/>
  <c r="AO131" i="82"/>
  <c r="AO129" i="82"/>
  <c r="AO134" i="82"/>
  <c r="AR81" i="82"/>
  <c r="AO124" i="82"/>
  <c r="AO133" i="82"/>
  <c r="AO119" i="82"/>
  <c r="AQ78" i="82"/>
  <c r="AQ86" i="82"/>
  <c r="AQ90" i="82"/>
  <c r="AQ85" i="82"/>
  <c r="AQ84" i="82"/>
  <c r="AQ80" i="82"/>
  <c r="AR78" i="82"/>
  <c r="AR82" i="82"/>
  <c r="AR85" i="82"/>
  <c r="AR76" i="82"/>
  <c r="BC135" i="82"/>
  <c r="AT33" i="82"/>
  <c r="AQ91" i="82"/>
  <c r="AQ75" i="82"/>
  <c r="AQ76" i="82"/>
  <c r="AR80" i="82"/>
  <c r="AR91" i="82"/>
  <c r="AR89" i="82"/>
  <c r="AR86" i="82"/>
  <c r="AR84" i="82"/>
  <c r="AR75" i="82"/>
  <c r="AR90" i="82"/>
  <c r="AR88" i="82"/>
  <c r="AR79" i="82"/>
  <c r="AR77" i="82"/>
  <c r="AR83" i="82"/>
  <c r="AQ79" i="82"/>
  <c r="AQ77" i="82"/>
  <c r="AQ83" i="82"/>
  <c r="AQ81" i="82"/>
  <c r="AQ82" i="82"/>
  <c r="AQ89" i="82"/>
  <c r="AO73" i="82"/>
  <c r="AO33" i="82"/>
  <c r="AP73" i="82"/>
  <c r="AP87" i="82" s="1"/>
  <c r="AP33" i="82"/>
  <c r="AS73" i="82"/>
  <c r="AS33" i="82"/>
  <c r="AO107" i="82"/>
  <c r="AO111" i="82"/>
  <c r="AO103" i="82"/>
  <c r="AO99" i="82"/>
  <c r="AO98" i="82"/>
  <c r="AO112" i="82"/>
  <c r="AO108" i="82"/>
  <c r="AO104" i="82"/>
  <c r="AO100" i="82"/>
  <c r="BC100" i="82" s="1"/>
  <c r="AO96" i="82"/>
  <c r="BC96" i="82" s="1"/>
  <c r="AO110" i="82"/>
  <c r="AO102" i="82"/>
  <c r="AO113" i="82"/>
  <c r="AO109" i="82"/>
  <c r="AO105" i="82"/>
  <c r="AO101" i="82"/>
  <c r="AO97" i="82"/>
  <c r="AT77" i="82"/>
  <c r="AT90" i="82"/>
  <c r="AT86" i="82"/>
  <c r="AT82" i="82"/>
  <c r="AT91" i="82"/>
  <c r="AT83" i="82"/>
  <c r="AT79" i="82"/>
  <c r="AT75" i="82"/>
  <c r="AT88" i="82"/>
  <c r="AT84" i="82"/>
  <c r="AT80" i="82"/>
  <c r="AT76" i="82"/>
  <c r="AH63" i="82"/>
  <c r="AH59" i="82"/>
  <c r="AH61" i="82" s="1"/>
  <c r="AH60" i="82"/>
  <c r="AS74" i="82" l="1"/>
  <c r="AS87" i="82"/>
  <c r="AT81" i="82"/>
  <c r="AT85" i="82"/>
  <c r="AT89" i="82"/>
  <c r="AT87" i="82"/>
  <c r="AT74" i="82"/>
  <c r="AO78" i="82"/>
  <c r="AO74" i="82"/>
  <c r="AO75" i="82"/>
  <c r="AS86" i="82"/>
  <c r="AS88" i="82"/>
  <c r="AO79" i="82"/>
  <c r="AO85" i="82"/>
  <c r="AO89" i="82"/>
  <c r="AP91" i="82"/>
  <c r="AO90" i="82"/>
  <c r="AO76" i="82"/>
  <c r="AP89" i="82"/>
  <c r="AO82" i="82"/>
  <c r="AP82" i="82"/>
  <c r="BC82" i="82" s="1"/>
  <c r="AP84" i="82"/>
  <c r="BC84" i="82" s="1"/>
  <c r="AP80" i="82"/>
  <c r="AP88" i="82"/>
  <c r="BC88" i="82" s="1"/>
  <c r="AP90" i="82"/>
  <c r="BC90" i="82" s="1"/>
  <c r="AP79" i="82"/>
  <c r="AP86" i="82"/>
  <c r="AP81" i="82"/>
  <c r="AP83" i="82"/>
  <c r="BC83" i="82" s="1"/>
  <c r="AP76" i="82"/>
  <c r="AP78" i="82"/>
  <c r="AP85" i="82"/>
  <c r="AS79" i="82"/>
  <c r="AS83" i="82"/>
  <c r="AS78" i="82"/>
  <c r="AO80" i="82"/>
  <c r="AO83" i="82"/>
  <c r="AO86" i="82"/>
  <c r="AO84" i="82"/>
  <c r="AO87" i="82"/>
  <c r="AS84" i="82"/>
  <c r="AO77" i="82"/>
  <c r="AO88" i="82"/>
  <c r="AO91" i="82"/>
  <c r="AS77" i="82"/>
  <c r="AP74" i="82"/>
  <c r="AP77" i="82"/>
  <c r="AP75" i="82"/>
  <c r="BC75" i="82" s="1"/>
  <c r="AO81" i="82"/>
  <c r="AS76" i="82"/>
  <c r="AS81" i="82"/>
  <c r="AS91" i="82"/>
  <c r="AS85" i="82"/>
  <c r="AS89" i="82"/>
  <c r="AS82" i="82"/>
  <c r="AS80" i="82"/>
  <c r="AS75" i="82"/>
  <c r="AS90" i="82"/>
  <c r="AH68" i="82"/>
  <c r="AH205" i="82" s="1"/>
  <c r="AH69" i="82"/>
  <c r="AH227" i="82" s="1"/>
  <c r="AH67" i="82"/>
  <c r="AH183" i="82" s="1"/>
  <c r="AH64" i="82"/>
  <c r="BC77" i="82" l="1"/>
  <c r="BC87" i="82"/>
  <c r="BC81" i="82"/>
  <c r="BC86" i="82"/>
  <c r="BC89" i="82"/>
  <c r="BC76" i="82"/>
  <c r="BC80" i="82"/>
  <c r="BC91" i="82"/>
  <c r="BC79" i="82"/>
  <c r="BC85" i="82"/>
  <c r="BC78" i="82"/>
  <c r="AH70" i="82"/>
  <c r="AH71" i="82" s="1"/>
  <c r="C459" i="83"/>
  <c r="C460" i="83"/>
  <c r="C456" i="83"/>
  <c r="C455" i="83"/>
  <c r="C454" i="83"/>
  <c r="C453" i="83"/>
  <c r="C452" i="83"/>
  <c r="C451" i="83"/>
  <c r="C432" i="83"/>
  <c r="C431" i="83"/>
  <c r="C433" i="83"/>
  <c r="C422" i="83"/>
  <c r="C421" i="83"/>
  <c r="C420" i="83"/>
  <c r="C401" i="83"/>
  <c r="C400" i="83"/>
  <c r="C399" i="83"/>
  <c r="C398" i="83"/>
  <c r="C397" i="83"/>
  <c r="C396" i="83"/>
  <c r="C395" i="83"/>
  <c r="C394" i="83"/>
  <c r="C393" i="83"/>
  <c r="C392" i="83"/>
  <c r="AH161" i="82" l="1"/>
  <c r="C476" i="83"/>
  <c r="C419" i="83"/>
  <c r="C457" i="83"/>
  <c r="C458" i="83"/>
  <c r="B461" i="83" l="1"/>
  <c r="H460" i="83"/>
  <c r="G460" i="83"/>
  <c r="G480" i="83" s="1"/>
  <c r="I460" i="83"/>
  <c r="F459" i="83"/>
  <c r="F479" i="83" s="1"/>
  <c r="E459" i="83"/>
  <c r="I459" i="83"/>
  <c r="G458" i="83"/>
  <c r="I457" i="83"/>
  <c r="H457" i="83"/>
  <c r="F457" i="83"/>
  <c r="E457" i="83"/>
  <c r="H456" i="83"/>
  <c r="G456" i="83"/>
  <c r="I456" i="83"/>
  <c r="F455" i="83"/>
  <c r="E455" i="83"/>
  <c r="E474" i="83" s="1"/>
  <c r="I455" i="83"/>
  <c r="G454" i="83"/>
  <c r="G473" i="83" s="1"/>
  <c r="I453" i="83"/>
  <c r="H453" i="83"/>
  <c r="F453" i="83"/>
  <c r="E453" i="83"/>
  <c r="H452" i="83"/>
  <c r="H471" i="83" s="1"/>
  <c r="G452" i="83"/>
  <c r="G471" i="83" s="1"/>
  <c r="I452" i="83"/>
  <c r="F451" i="83"/>
  <c r="E451" i="83"/>
  <c r="I451" i="83"/>
  <c r="C450" i="83"/>
  <c r="G450" i="83" s="1"/>
  <c r="H442" i="83"/>
  <c r="F442" i="83"/>
  <c r="B442" i="83"/>
  <c r="C441" i="83"/>
  <c r="I441" i="83" s="1"/>
  <c r="I442" i="83" s="1"/>
  <c r="B433" i="83"/>
  <c r="G432" i="83"/>
  <c r="I431" i="83"/>
  <c r="H431" i="83"/>
  <c r="F431" i="83"/>
  <c r="E431" i="83"/>
  <c r="B422" i="83"/>
  <c r="C477" i="83"/>
  <c r="I420" i="83"/>
  <c r="H420" i="83"/>
  <c r="G420" i="83"/>
  <c r="E420" i="83"/>
  <c r="F420" i="83"/>
  <c r="I419" i="83"/>
  <c r="H419" i="83"/>
  <c r="G419" i="83"/>
  <c r="F419" i="83"/>
  <c r="E419" i="83"/>
  <c r="B411" i="83"/>
  <c r="C410" i="83"/>
  <c r="I410" i="83" s="1"/>
  <c r="I411" i="83" s="1"/>
  <c r="B402" i="83"/>
  <c r="I401" i="83"/>
  <c r="I480" i="83" s="1"/>
  <c r="I400" i="83"/>
  <c r="C479" i="83"/>
  <c r="G399" i="83"/>
  <c r="I399" i="83"/>
  <c r="I398" i="83"/>
  <c r="G397" i="83"/>
  <c r="E397" i="83"/>
  <c r="C474" i="83"/>
  <c r="I395" i="83"/>
  <c r="C473" i="83"/>
  <c r="I394" i="83"/>
  <c r="I472" i="83" s="1"/>
  <c r="G394" i="83"/>
  <c r="F394" i="83"/>
  <c r="E394" i="83"/>
  <c r="H394" i="83"/>
  <c r="I393" i="83"/>
  <c r="I471" i="83" s="1"/>
  <c r="F393" i="83"/>
  <c r="I392" i="83"/>
  <c r="F392" i="83"/>
  <c r="F470" i="83" s="1"/>
  <c r="C391" i="83"/>
  <c r="E476" i="83" l="1"/>
  <c r="F476" i="83"/>
  <c r="H476" i="83"/>
  <c r="I476" i="83"/>
  <c r="I470" i="83"/>
  <c r="F472" i="83"/>
  <c r="E441" i="83"/>
  <c r="E442" i="83" s="1"/>
  <c r="G441" i="83"/>
  <c r="G442" i="83" s="1"/>
  <c r="F443" i="83" s="1"/>
  <c r="I391" i="83"/>
  <c r="E391" i="83"/>
  <c r="C469" i="83"/>
  <c r="G469" i="83"/>
  <c r="G478" i="83"/>
  <c r="I479" i="83"/>
  <c r="H472" i="83"/>
  <c r="E472" i="83"/>
  <c r="I421" i="83"/>
  <c r="I422" i="83" s="1"/>
  <c r="H432" i="83"/>
  <c r="H450" i="83"/>
  <c r="H454" i="83"/>
  <c r="H473" i="83" s="1"/>
  <c r="H458" i="83"/>
  <c r="H478" i="83" s="1"/>
  <c r="C472" i="83"/>
  <c r="F396" i="83"/>
  <c r="F474" i="83" s="1"/>
  <c r="F410" i="83"/>
  <c r="C430" i="83"/>
  <c r="E392" i="83"/>
  <c r="F395" i="83"/>
  <c r="I397" i="83"/>
  <c r="E400" i="83"/>
  <c r="E479" i="83" s="1"/>
  <c r="G431" i="83"/>
  <c r="I432" i="83"/>
  <c r="I450" i="83"/>
  <c r="E452" i="83"/>
  <c r="E471" i="83" s="1"/>
  <c r="G453" i="83"/>
  <c r="G472" i="83" s="1"/>
  <c r="I454" i="83"/>
  <c r="I473" i="83" s="1"/>
  <c r="E456" i="83"/>
  <c r="G457" i="83"/>
  <c r="I458" i="83"/>
  <c r="I478" i="83" s="1"/>
  <c r="E460" i="83"/>
  <c r="E480" i="83" s="1"/>
  <c r="C480" i="83"/>
  <c r="F452" i="83"/>
  <c r="F471" i="83" s="1"/>
  <c r="F456" i="83"/>
  <c r="F460" i="83"/>
  <c r="F480" i="83" s="1"/>
  <c r="C471" i="83"/>
  <c r="C470" i="83"/>
  <c r="C475" i="83"/>
  <c r="H401" i="83"/>
  <c r="E421" i="83"/>
  <c r="I396" i="83"/>
  <c r="I474" i="83" s="1"/>
  <c r="G410" i="83"/>
  <c r="G411" i="83" s="1"/>
  <c r="F421" i="83"/>
  <c r="F422" i="83" s="1"/>
  <c r="E432" i="83"/>
  <c r="E450" i="83"/>
  <c r="G451" i="83"/>
  <c r="G470" i="83" s="1"/>
  <c r="E454" i="83"/>
  <c r="E473" i="83" s="1"/>
  <c r="G455" i="83"/>
  <c r="G474" i="83" s="1"/>
  <c r="E458" i="83"/>
  <c r="E478" i="83" s="1"/>
  <c r="G459" i="83"/>
  <c r="G479" i="83" s="1"/>
  <c r="C478" i="83"/>
  <c r="G398" i="83"/>
  <c r="G421" i="83"/>
  <c r="G477" i="83" s="1"/>
  <c r="F432" i="83"/>
  <c r="F450" i="83"/>
  <c r="H451" i="83"/>
  <c r="F454" i="83"/>
  <c r="H455" i="83"/>
  <c r="H474" i="83" s="1"/>
  <c r="F458" i="83"/>
  <c r="F478" i="83" s="1"/>
  <c r="H459" i="83"/>
  <c r="H479" i="83" s="1"/>
  <c r="E410" i="83"/>
  <c r="E411" i="83" s="1"/>
  <c r="H410" i="83"/>
  <c r="H421" i="83"/>
  <c r="H422" i="83" s="1"/>
  <c r="G476" i="83" l="1"/>
  <c r="H477" i="83"/>
  <c r="E422" i="83"/>
  <c r="E477" i="83"/>
  <c r="E470" i="83"/>
  <c r="H392" i="83"/>
  <c r="H461" i="83"/>
  <c r="H469" i="83"/>
  <c r="F469" i="83"/>
  <c r="F461" i="83"/>
  <c r="H480" i="83"/>
  <c r="I461" i="83"/>
  <c r="H430" i="83"/>
  <c r="H433" i="83" s="1"/>
  <c r="G430" i="83"/>
  <c r="G433" i="83" s="1"/>
  <c r="I430" i="83"/>
  <c r="I433" i="83" s="1"/>
  <c r="F430" i="83"/>
  <c r="F433" i="83" s="1"/>
  <c r="E430" i="83"/>
  <c r="E433" i="83" s="1"/>
  <c r="F473" i="83"/>
  <c r="H411" i="83"/>
  <c r="F402" i="83"/>
  <c r="F404" i="83" s="1"/>
  <c r="I477" i="83"/>
  <c r="G461" i="83"/>
  <c r="E461" i="83"/>
  <c r="F411" i="83"/>
  <c r="F412" i="83" s="1"/>
  <c r="G422" i="83"/>
  <c r="F423" i="83" s="1"/>
  <c r="G402" i="83"/>
  <c r="C481" i="83"/>
  <c r="F477" i="83"/>
  <c r="E402" i="83"/>
  <c r="E404" i="83" s="1"/>
  <c r="E469" i="83"/>
  <c r="I402" i="83"/>
  <c r="I469" i="83"/>
  <c r="F434" i="83" l="1"/>
  <c r="E475" i="83"/>
  <c r="E481" i="83" s="1"/>
  <c r="G475" i="83"/>
  <c r="G481" i="83" s="1"/>
  <c r="H475" i="83"/>
  <c r="F403" i="83"/>
  <c r="H470" i="83"/>
  <c r="H402" i="83"/>
  <c r="H404" i="83" s="1"/>
  <c r="I475" i="83"/>
  <c r="I481" i="83" s="1"/>
  <c r="F475" i="83"/>
  <c r="F481" i="83" s="1"/>
  <c r="F462" i="83"/>
  <c r="F482" i="83" l="1"/>
  <c r="K403" i="83"/>
  <c r="J394" i="83"/>
  <c r="J392" i="83"/>
  <c r="H481" i="83"/>
  <c r="K481" i="83" l="1"/>
  <c r="J472" i="83"/>
  <c r="J480" i="83"/>
  <c r="J470" i="83"/>
  <c r="AH17" i="82" l="1"/>
  <c r="AH20" i="82" l="1"/>
  <c r="AH19" i="82"/>
  <c r="AH18" i="82"/>
  <c r="AH23" i="82"/>
  <c r="AH31" i="82" l="1"/>
  <c r="AH139" i="82" s="1"/>
  <c r="AH30" i="82"/>
  <c r="AH117" i="82" s="1"/>
  <c r="AH25" i="82"/>
  <c r="AH22" i="82"/>
  <c r="AH26" i="82"/>
  <c r="AH29" i="82"/>
  <c r="AH95" i="82" s="1"/>
  <c r="AH32" i="82" l="1"/>
  <c r="BC69" i="82"/>
  <c r="BC227" i="82" s="1"/>
  <c r="BC68" i="82"/>
  <c r="BC205" i="82" s="1"/>
  <c r="BC183" i="82"/>
  <c r="BC61" i="82"/>
  <c r="BC71" i="82" s="1"/>
  <c r="BC60" i="82"/>
  <c r="BC36" i="82"/>
  <c r="BC37" i="82"/>
  <c r="BC38" i="82"/>
  <c r="BC39" i="82"/>
  <c r="BC40" i="82"/>
  <c r="BC41" i="82"/>
  <c r="BC42" i="82"/>
  <c r="BC43" i="82"/>
  <c r="BC44" i="82"/>
  <c r="BC45" i="82"/>
  <c r="BC46" i="82"/>
  <c r="BC47" i="82"/>
  <c r="BC48" i="82"/>
  <c r="BC49" i="82"/>
  <c r="BC50" i="82"/>
  <c r="BC51" i="82"/>
  <c r="BC52" i="82"/>
  <c r="BC53" i="82"/>
  <c r="BC95" i="82"/>
  <c r="BC117" i="82"/>
  <c r="BC31" i="82"/>
  <c r="BC139" i="82" s="1"/>
  <c r="BC19" i="82"/>
  <c r="BC23" i="82"/>
  <c r="BC33" i="82" s="1"/>
  <c r="BC22" i="82"/>
  <c r="BC20" i="82"/>
  <c r="BC18" i="82"/>
  <c r="BC9" i="82"/>
  <c r="BC10" i="82"/>
  <c r="BC11" i="82"/>
  <c r="BC12" i="82"/>
  <c r="BC13" i="82"/>
  <c r="BC14" i="82"/>
  <c r="BC15" i="82"/>
  <c r="BC7" i="82"/>
  <c r="BC26" i="82" l="1"/>
  <c r="AH73" i="82"/>
  <c r="AH33" i="82"/>
  <c r="BC25" i="82"/>
  <c r="BC63" i="82"/>
  <c r="BC64" i="82"/>
  <c r="BC59" i="82"/>
  <c r="BC21" i="82"/>
  <c r="CG100" i="85" l="1"/>
  <c r="BC10" i="91"/>
  <c r="BD10" i="91"/>
  <c r="BE10" i="91"/>
  <c r="BF10" i="91"/>
  <c r="BG10" i="91"/>
  <c r="BH10" i="91"/>
  <c r="BI10" i="91"/>
  <c r="BJ10" i="91"/>
  <c r="BK10" i="91"/>
  <c r="BL10" i="91"/>
  <c r="BM10" i="91"/>
  <c r="BB10" i="91"/>
  <c r="I439" i="86" l="1"/>
  <c r="J439" i="86" s="1"/>
  <c r="H439" i="86"/>
  <c r="F439" i="86"/>
  <c r="E439" i="86"/>
  <c r="J438" i="86"/>
  <c r="I421" i="86"/>
  <c r="H421" i="86"/>
  <c r="F421" i="86"/>
  <c r="E421" i="86"/>
  <c r="J420" i="86"/>
  <c r="I403" i="86"/>
  <c r="H403" i="86"/>
  <c r="F403" i="86"/>
  <c r="E403" i="86"/>
  <c r="J402" i="86"/>
  <c r="J403" i="86" l="1"/>
  <c r="J421" i="86"/>
  <c r="Y18" i="91"/>
  <c r="Y20" i="91" s="1"/>
  <c r="AI82" i="85"/>
  <c r="AI68" i="85"/>
  <c r="AI70" i="85"/>
  <c r="AI50" i="85"/>
  <c r="AI31" i="85"/>
  <c r="AI32" i="85" s="1"/>
  <c r="AI9" i="85"/>
  <c r="AI10" i="85" s="1"/>
  <c r="AH82" i="85"/>
  <c r="AH68" i="85"/>
  <c r="AH70" i="85"/>
  <c r="AH50" i="85"/>
  <c r="AH31" i="85"/>
  <c r="AH9" i="85"/>
  <c r="W6" i="102"/>
  <c r="W4" i="102"/>
  <c r="S6" i="102"/>
  <c r="S4" i="102"/>
  <c r="O6" i="102"/>
  <c r="O4" i="102"/>
  <c r="K6" i="102"/>
  <c r="K4" i="102"/>
  <c r="G6" i="102"/>
  <c r="G4" i="102"/>
  <c r="C6" i="102"/>
  <c r="C4" i="102"/>
  <c r="Y21" i="91" l="1"/>
  <c r="Y19" i="91"/>
  <c r="AI34" i="85"/>
  <c r="AI71" i="85"/>
  <c r="AH32" i="85"/>
  <c r="AH34" i="85"/>
  <c r="AH71" i="85"/>
  <c r="AI93" i="85"/>
  <c r="AH93" i="85"/>
  <c r="E10" i="113"/>
  <c r="X33" i="73"/>
  <c r="X11" i="73"/>
  <c r="C9" i="65"/>
  <c r="C18" i="65"/>
  <c r="Y26" i="91" l="1"/>
  <c r="Y22" i="91"/>
  <c r="Y24" i="91" s="1"/>
  <c r="Y32" i="91" s="1"/>
  <c r="Y23" i="91"/>
  <c r="Y31" i="91" l="1"/>
  <c r="Y222" i="91"/>
  <c r="Y27" i="91"/>
  <c r="AG21" i="85"/>
  <c r="Y30" i="91" l="1"/>
  <c r="Y160" i="91"/>
  <c r="X7" i="91"/>
  <c r="F114" i="82"/>
  <c r="F92" i="82"/>
  <c r="Y33" i="91" l="1"/>
  <c r="Y98" i="91"/>
  <c r="X15" i="91"/>
  <c r="Y34" i="91" l="1"/>
  <c r="Y36" i="91"/>
  <c r="BI38" i="82"/>
  <c r="BI49" i="82"/>
  <c r="BI11" i="82"/>
  <c r="BI10" i="82"/>
  <c r="BI9" i="82"/>
  <c r="BI7" i="82"/>
  <c r="BG53" i="82" l="1"/>
  <c r="BE53" i="82"/>
  <c r="BG52" i="82"/>
  <c r="BF52" i="82"/>
  <c r="BE52" i="82"/>
  <c r="BG51" i="82"/>
  <c r="BF51" i="82"/>
  <c r="BE51" i="82"/>
  <c r="BG50" i="82"/>
  <c r="BF50" i="82"/>
  <c r="BE50" i="82"/>
  <c r="BF49" i="82"/>
  <c r="BE49" i="82"/>
  <c r="BG48" i="82"/>
  <c r="BF48" i="82"/>
  <c r="BE48" i="82"/>
  <c r="BG47" i="82"/>
  <c r="BF47" i="82"/>
  <c r="BE47" i="82"/>
  <c r="BG46" i="82"/>
  <c r="BF46" i="82"/>
  <c r="BE46" i="82"/>
  <c r="BG45" i="82"/>
  <c r="BF45" i="82"/>
  <c r="BE45" i="82"/>
  <c r="BG44" i="82"/>
  <c r="BF44" i="82"/>
  <c r="BE44" i="82"/>
  <c r="BF43" i="82"/>
  <c r="BE43" i="82"/>
  <c r="BG42" i="82"/>
  <c r="BF42" i="82"/>
  <c r="BE42" i="82"/>
  <c r="BG41" i="82"/>
  <c r="BF41" i="82"/>
  <c r="BE41" i="82"/>
  <c r="BG40" i="82"/>
  <c r="BF40" i="82"/>
  <c r="BE40" i="82"/>
  <c r="BG39" i="82"/>
  <c r="BF39" i="82"/>
  <c r="BE39" i="82"/>
  <c r="BE38" i="82"/>
  <c r="BG37" i="82"/>
  <c r="BF37" i="82"/>
  <c r="BE37" i="82"/>
  <c r="BE36" i="82"/>
  <c r="BB49" i="82" l="1"/>
  <c r="AZ42" i="82"/>
  <c r="AZ44" i="82"/>
  <c r="AZ45" i="82"/>
  <c r="AZ46" i="82"/>
  <c r="AZ47" i="82"/>
  <c r="AZ48" i="82"/>
  <c r="AZ50" i="82"/>
  <c r="AZ51" i="82"/>
  <c r="AZ52" i="82"/>
  <c r="AY42" i="82"/>
  <c r="AY43" i="82"/>
  <c r="AY44" i="82"/>
  <c r="AY45" i="82"/>
  <c r="AY46" i="82"/>
  <c r="AY47" i="82"/>
  <c r="AY48" i="82"/>
  <c r="AY49" i="82"/>
  <c r="AY50" i="82"/>
  <c r="AY51" i="82"/>
  <c r="AY52" i="82"/>
  <c r="AY53" i="82"/>
  <c r="BG15" i="82"/>
  <c r="BG14" i="82"/>
  <c r="BG13" i="82"/>
  <c r="BG12" i="82"/>
  <c r="BG11" i="82"/>
  <c r="BG10" i="82"/>
  <c r="BG9" i="82"/>
  <c r="BG7" i="82"/>
  <c r="BF15" i="82"/>
  <c r="BF14" i="82"/>
  <c r="BF13" i="82"/>
  <c r="BF12" i="82"/>
  <c r="BF11" i="82"/>
  <c r="BF10" i="82"/>
  <c r="BF9" i="82"/>
  <c r="BF7" i="82"/>
  <c r="BE15" i="82"/>
  <c r="BE14" i="82"/>
  <c r="BE13" i="82"/>
  <c r="BE12" i="82"/>
  <c r="BE11" i="82"/>
  <c r="BE10" i="82"/>
  <c r="BE9" i="82"/>
  <c r="BE7" i="82"/>
  <c r="BB11" i="82"/>
  <c r="BB10" i="82"/>
  <c r="BB9" i="82"/>
  <c r="BB7" i="82"/>
  <c r="AZ15" i="82"/>
  <c r="AZ14" i="82"/>
  <c r="AZ13" i="82"/>
  <c r="AZ12" i="82"/>
  <c r="AZ11" i="82"/>
  <c r="AZ10" i="82"/>
  <c r="AZ9" i="82"/>
  <c r="AZ7" i="82"/>
  <c r="AY15" i="82"/>
  <c r="AY14" i="82"/>
  <c r="AY13" i="82"/>
  <c r="AY12" i="82"/>
  <c r="AY10" i="82"/>
  <c r="AY9" i="82"/>
  <c r="AY7" i="82"/>
  <c r="BH38" i="82" l="1"/>
  <c r="BA47" i="82"/>
  <c r="BA48" i="82"/>
  <c r="BA46" i="82"/>
  <c r="BH49" i="82"/>
  <c r="BA49" i="82"/>
  <c r="BA42" i="82"/>
  <c r="BA50" i="82"/>
  <c r="BA43" i="82"/>
  <c r="BA51" i="82"/>
  <c r="BA44" i="82"/>
  <c r="BA52" i="82"/>
  <c r="BA45" i="82"/>
  <c r="BA53" i="82"/>
  <c r="BA11" i="82" l="1"/>
  <c r="BH11" i="82"/>
  <c r="BA15" i="82"/>
  <c r="BA14" i="82"/>
  <c r="BA7" i="82"/>
  <c r="BH7" i="82"/>
  <c r="BA12" i="82"/>
  <c r="BA9" i="82"/>
  <c r="BH9" i="82"/>
  <c r="BA13" i="82"/>
  <c r="BA10" i="82"/>
  <c r="BH10" i="82"/>
  <c r="AF17" i="82"/>
  <c r="AF55" i="82"/>
  <c r="AF20" i="82" l="1"/>
  <c r="AF18" i="82"/>
  <c r="AF58" i="82"/>
  <c r="AF56" i="82"/>
  <c r="BJ10" i="82"/>
  <c r="BJ9" i="82"/>
  <c r="BJ7" i="82"/>
  <c r="AF19" i="82"/>
  <c r="AF57" i="82"/>
  <c r="AF25" i="82" l="1"/>
  <c r="AF63" i="82"/>
  <c r="AF22" i="82"/>
  <c r="AF21" i="82"/>
  <c r="AF23" i="82" s="1"/>
  <c r="AF60" i="82"/>
  <c r="AF59" i="82"/>
  <c r="AF29" i="82" l="1"/>
  <c r="AF95" i="82" s="1"/>
  <c r="AF26" i="82"/>
  <c r="AF31" i="82"/>
  <c r="AF139" i="82" s="1"/>
  <c r="AF30" i="82"/>
  <c r="AF117" i="82" s="1"/>
  <c r="AF61" i="82"/>
  <c r="AF179" i="82"/>
  <c r="AF175" i="82"/>
  <c r="AF178" i="82"/>
  <c r="AF176" i="82"/>
  <c r="AF163" i="82"/>
  <c r="AF164" i="82"/>
  <c r="AF168" i="82"/>
  <c r="AF172" i="82"/>
  <c r="AF162" i="82"/>
  <c r="AF165" i="82"/>
  <c r="AF169" i="82"/>
  <c r="AF173" i="82"/>
  <c r="AF177" i="82"/>
  <c r="AF170" i="82"/>
  <c r="AF166" i="82"/>
  <c r="AF171" i="82"/>
  <c r="AF174" i="82"/>
  <c r="AF167" i="82"/>
  <c r="AF180" i="82" l="1"/>
  <c r="AF64" i="82"/>
  <c r="AF32" i="82"/>
  <c r="AF210" i="82"/>
  <c r="AF188" i="82"/>
  <c r="AF232" i="82"/>
  <c r="AF243" i="82"/>
  <c r="AF199" i="82"/>
  <c r="AF221" i="82"/>
  <c r="AF185" i="82"/>
  <c r="AF207" i="82"/>
  <c r="AF229" i="82"/>
  <c r="AF242" i="82"/>
  <c r="AF220" i="82"/>
  <c r="AF198" i="82"/>
  <c r="AF208" i="82"/>
  <c r="AF230" i="82"/>
  <c r="AF186" i="82"/>
  <c r="AF244" i="82"/>
  <c r="AF222" i="82"/>
  <c r="AF200" i="82"/>
  <c r="AF234" i="82"/>
  <c r="AF212" i="82"/>
  <c r="AF190" i="82"/>
  <c r="AF217" i="82"/>
  <c r="AF239" i="82"/>
  <c r="AF195" i="82"/>
  <c r="AF191" i="82"/>
  <c r="AF235" i="82"/>
  <c r="AF213" i="82"/>
  <c r="AF211" i="82"/>
  <c r="AF189" i="82"/>
  <c r="AF233" i="82"/>
  <c r="AF209" i="82"/>
  <c r="AF231" i="82"/>
  <c r="AF187" i="82"/>
  <c r="AF241" i="82"/>
  <c r="AF219" i="82"/>
  <c r="AF197" i="82"/>
  <c r="AF240" i="82"/>
  <c r="AF218" i="82"/>
  <c r="AF196" i="82"/>
  <c r="AF245" i="82"/>
  <c r="AF201" i="82"/>
  <c r="AF223" i="82"/>
  <c r="AF192" i="82"/>
  <c r="AF236" i="82"/>
  <c r="AF214" i="82"/>
  <c r="AF184" i="82"/>
  <c r="AF206" i="82"/>
  <c r="AF228" i="82"/>
  <c r="AF193" i="82"/>
  <c r="AF237" i="82"/>
  <c r="AF215" i="82"/>
  <c r="AF216" i="82"/>
  <c r="AF238" i="82"/>
  <c r="AF194" i="82"/>
  <c r="AF69" i="82"/>
  <c r="AF227" i="82" s="1"/>
  <c r="AF68" i="82"/>
  <c r="AF205" i="82" s="1"/>
  <c r="AF67" i="82"/>
  <c r="AF202" i="82" l="1"/>
  <c r="AF224" i="82"/>
  <c r="AF73" i="82"/>
  <c r="AF33" i="82"/>
  <c r="AF246" i="82"/>
  <c r="AF247" i="82" s="1"/>
  <c r="AF225" i="82"/>
  <c r="AF183" i="82"/>
  <c r="AF70" i="82"/>
  <c r="AF161" i="82" l="1"/>
  <c r="AF181" i="82" s="1"/>
  <c r="AF71" i="82"/>
  <c r="AF203" i="82"/>
  <c r="CL7" i="85"/>
  <c r="CM7" i="85"/>
  <c r="CN7" i="85"/>
  <c r="CO7" i="85"/>
  <c r="CP7" i="85"/>
  <c r="CQ7" i="85"/>
  <c r="CR7" i="85"/>
  <c r="CL8" i="85"/>
  <c r="CM8" i="85"/>
  <c r="CN8" i="85"/>
  <c r="CO8" i="85"/>
  <c r="CP8" i="85"/>
  <c r="CQ8" i="85"/>
  <c r="CR8" i="85"/>
  <c r="CP9" i="85"/>
  <c r="CQ9" i="85"/>
  <c r="CR9" i="85"/>
  <c r="CP10" i="85"/>
  <c r="CQ10" i="85"/>
  <c r="CR10" i="85"/>
  <c r="CP11" i="85"/>
  <c r="CQ11" i="85"/>
  <c r="CR11" i="85"/>
  <c r="CP12" i="85"/>
  <c r="CQ12" i="85"/>
  <c r="CR12" i="85"/>
  <c r="CP14" i="85"/>
  <c r="CQ14" i="85"/>
  <c r="CR14" i="85"/>
  <c r="CP21" i="85"/>
  <c r="CQ21" i="85"/>
  <c r="CR21" i="85"/>
  <c r="CN22" i="85"/>
  <c r="CO22" i="85"/>
  <c r="CP22" i="85"/>
  <c r="CQ22" i="85"/>
  <c r="CR22" i="85"/>
  <c r="CL23" i="85"/>
  <c r="CM23" i="85"/>
  <c r="CO23" i="85"/>
  <c r="CP23" i="85"/>
  <c r="CQ23" i="85"/>
  <c r="CR23" i="85"/>
  <c r="CL24" i="85"/>
  <c r="CM24" i="85"/>
  <c r="CN24" i="85"/>
  <c r="CO24" i="85"/>
  <c r="CP24" i="85"/>
  <c r="CQ24" i="85"/>
  <c r="CR24" i="85"/>
  <c r="CL25" i="85"/>
  <c r="CM25" i="85"/>
  <c r="CN25" i="85"/>
  <c r="CO25" i="85"/>
  <c r="CP25" i="85"/>
  <c r="CQ25" i="85"/>
  <c r="CR25" i="85"/>
  <c r="CM26" i="85"/>
  <c r="CN26" i="85"/>
  <c r="CO26" i="85"/>
  <c r="CP26" i="85"/>
  <c r="CQ26" i="85"/>
  <c r="CR26" i="85"/>
  <c r="CM27" i="85"/>
  <c r="CN27" i="85"/>
  <c r="CO27" i="85"/>
  <c r="CP27" i="85"/>
  <c r="CQ27" i="85"/>
  <c r="CR27" i="85"/>
  <c r="CO28" i="85"/>
  <c r="CP28" i="85"/>
  <c r="CQ28" i="85"/>
  <c r="CR28" i="85"/>
  <c r="CN29" i="85"/>
  <c r="CO29" i="85"/>
  <c r="CP29" i="85"/>
  <c r="CQ29" i="85"/>
  <c r="CR29" i="85"/>
  <c r="CL30" i="85"/>
  <c r="CM30" i="85"/>
  <c r="CN30" i="85"/>
  <c r="CO30" i="85"/>
  <c r="CP30" i="85"/>
  <c r="CQ30" i="85"/>
  <c r="CR30" i="85"/>
  <c r="CQ31" i="85"/>
  <c r="CR31" i="85"/>
  <c r="CQ32" i="85"/>
  <c r="CR32" i="85"/>
  <c r="CQ33" i="85"/>
  <c r="CR33" i="85"/>
  <c r="CQ34" i="85"/>
  <c r="CR34" i="85"/>
  <c r="CQ36" i="85"/>
  <c r="CR36" i="85"/>
  <c r="CL43" i="85"/>
  <c r="CO43" i="85"/>
  <c r="CP43" i="85"/>
  <c r="CQ43" i="85"/>
  <c r="CR43" i="85"/>
  <c r="CL44" i="85"/>
  <c r="CM44" i="85"/>
  <c r="CN44" i="85"/>
  <c r="CO44" i="85"/>
  <c r="CP44" i="85"/>
  <c r="CQ44" i="85"/>
  <c r="CR44" i="85"/>
  <c r="CL45" i="85"/>
  <c r="CM45" i="85"/>
  <c r="CN45" i="85"/>
  <c r="CO45" i="85"/>
  <c r="CP45" i="85"/>
  <c r="CQ45" i="85"/>
  <c r="CR45" i="85"/>
  <c r="CL46" i="85"/>
  <c r="CM46" i="85"/>
  <c r="CN46" i="85"/>
  <c r="CO46" i="85"/>
  <c r="CP46" i="85"/>
  <c r="CQ46" i="85"/>
  <c r="CR46" i="85"/>
  <c r="CL47" i="85"/>
  <c r="CM47" i="85"/>
  <c r="CN47" i="85"/>
  <c r="CO47" i="85"/>
  <c r="CP47" i="85"/>
  <c r="CQ47" i="85"/>
  <c r="CR47" i="85"/>
  <c r="CL48" i="85"/>
  <c r="CM48" i="85"/>
  <c r="CN48" i="85"/>
  <c r="CO48" i="85"/>
  <c r="CP48" i="85"/>
  <c r="CQ48" i="85"/>
  <c r="CR48" i="85"/>
  <c r="CQ50" i="85"/>
  <c r="CR50" i="85"/>
  <c r="CQ51" i="85"/>
  <c r="CR51" i="85"/>
  <c r="CQ52" i="85"/>
  <c r="CR52" i="85"/>
  <c r="CQ53" i="85"/>
  <c r="CR53" i="85"/>
  <c r="CQ55" i="85"/>
  <c r="CR55" i="85"/>
  <c r="CL62" i="85"/>
  <c r="CM62" i="85"/>
  <c r="CN62" i="85"/>
  <c r="CO62" i="85"/>
  <c r="CP62" i="85"/>
  <c r="CQ62" i="85"/>
  <c r="CR62" i="85"/>
  <c r="CO64" i="85"/>
  <c r="CP64" i="85"/>
  <c r="CQ64" i="85"/>
  <c r="CR64" i="85"/>
  <c r="CO65" i="85"/>
  <c r="CP65" i="85"/>
  <c r="CQ65" i="85"/>
  <c r="CR65" i="85"/>
  <c r="CO67" i="85"/>
  <c r="CP67" i="85"/>
  <c r="CQ67" i="85"/>
  <c r="CR67" i="85"/>
  <c r="CL74" i="85"/>
  <c r="CN74" i="85"/>
  <c r="CO74" i="85"/>
  <c r="CP74" i="85"/>
  <c r="CQ74" i="85"/>
  <c r="CR74" i="85"/>
  <c r="CL75" i="85"/>
  <c r="CN75" i="85"/>
  <c r="CO75" i="85"/>
  <c r="CP75" i="85"/>
  <c r="CQ75" i="85"/>
  <c r="CR75" i="85"/>
  <c r="CL76" i="85"/>
  <c r="CM76" i="85"/>
  <c r="CN76" i="85"/>
  <c r="CO76" i="85"/>
  <c r="CP76" i="85"/>
  <c r="CQ76" i="85"/>
  <c r="CR76" i="85"/>
  <c r="CL77" i="85"/>
  <c r="CM77" i="85"/>
  <c r="CN77" i="85"/>
  <c r="CO77" i="85"/>
  <c r="CP77" i="85"/>
  <c r="CQ77" i="85"/>
  <c r="CR77" i="85"/>
  <c r="CL78" i="85"/>
  <c r="CM78" i="85"/>
  <c r="CN78" i="85"/>
  <c r="CO78" i="85"/>
  <c r="CP78" i="85"/>
  <c r="CQ78" i="85"/>
  <c r="CR78" i="85"/>
  <c r="CL79" i="85"/>
  <c r="CM79" i="85"/>
  <c r="CN79" i="85"/>
  <c r="CO79" i="85"/>
  <c r="CP79" i="85"/>
  <c r="CQ79" i="85"/>
  <c r="CR79" i="85"/>
  <c r="CL80" i="85"/>
  <c r="CM80" i="85"/>
  <c r="CN80" i="85"/>
  <c r="CO80" i="85"/>
  <c r="CP80" i="85"/>
  <c r="CQ80" i="85"/>
  <c r="CR80" i="85"/>
  <c r="CP82" i="85"/>
  <c r="CQ82" i="85"/>
  <c r="CR82" i="85"/>
  <c r="CP83" i="85"/>
  <c r="CQ83" i="85"/>
  <c r="CR83" i="85"/>
  <c r="CP84" i="85"/>
  <c r="CQ84" i="85"/>
  <c r="CR84" i="85"/>
  <c r="CP85" i="85"/>
  <c r="CQ85" i="85"/>
  <c r="CR85" i="85"/>
  <c r="CP87" i="85"/>
  <c r="CQ87" i="85"/>
  <c r="CR87" i="85"/>
  <c r="CQ98" i="85"/>
  <c r="CR98" i="85"/>
  <c r="CQ93" i="85"/>
  <c r="CR93" i="85"/>
  <c r="CQ94" i="85"/>
  <c r="CR94" i="85"/>
  <c r="CQ95" i="85"/>
  <c r="CR95" i="85"/>
  <c r="CQ96" i="85"/>
  <c r="CR96" i="85"/>
  <c r="CL109" i="85"/>
  <c r="CL552" i="85" s="1"/>
  <c r="CK109" i="85"/>
  <c r="CK552" i="85" s="1"/>
  <c r="CK80" i="85"/>
  <c r="CK79" i="85"/>
  <c r="CK78" i="85"/>
  <c r="CK77" i="85"/>
  <c r="CK76" i="85"/>
  <c r="CK75" i="85"/>
  <c r="CK74" i="85"/>
  <c r="CK65" i="85"/>
  <c r="CK62" i="85"/>
  <c r="CK48" i="85"/>
  <c r="CK47" i="85"/>
  <c r="CK46" i="85"/>
  <c r="CK45" i="85"/>
  <c r="CK44" i="85"/>
  <c r="CK43" i="85"/>
  <c r="CK30" i="85"/>
  <c r="CK28" i="85"/>
  <c r="CK27" i="85"/>
  <c r="CK26" i="85"/>
  <c r="CK25" i="85"/>
  <c r="CK24" i="85"/>
  <c r="CK23" i="85"/>
  <c r="CK22" i="85"/>
  <c r="CK21" i="85"/>
  <c r="CK8" i="85"/>
  <c r="CK7" i="85"/>
  <c r="AZ101" i="85"/>
  <c r="BA101" i="85"/>
  <c r="BB101" i="85"/>
  <c r="BC101" i="85"/>
  <c r="BD101" i="85"/>
  <c r="BE101" i="85"/>
  <c r="BF101" i="85"/>
  <c r="BG101" i="85"/>
  <c r="BH101" i="85"/>
  <c r="BI101" i="85"/>
  <c r="BJ101" i="85"/>
  <c r="BK101" i="85"/>
  <c r="BL101" i="85"/>
  <c r="BM101" i="85"/>
  <c r="BN101" i="85"/>
  <c r="BO101" i="85"/>
  <c r="BP101" i="85"/>
  <c r="BQ101" i="85"/>
  <c r="BR101" i="85"/>
  <c r="BS101" i="85"/>
  <c r="BT101" i="85"/>
  <c r="BU101" i="85"/>
  <c r="BV101" i="85"/>
  <c r="BW101" i="85"/>
  <c r="BX101" i="85"/>
  <c r="BX102" i="85"/>
  <c r="T90" i="85"/>
  <c r="U90" i="85"/>
  <c r="AT90" i="85"/>
  <c r="AU90" i="85"/>
  <c r="AV90" i="85"/>
  <c r="AW90" i="85"/>
  <c r="AX90" i="85"/>
  <c r="AY90" i="85"/>
  <c r="AZ90" i="85"/>
  <c r="BA90" i="85"/>
  <c r="BB90" i="85"/>
  <c r="BC90" i="85"/>
  <c r="BD90" i="85"/>
  <c r="BE90" i="85"/>
  <c r="BF90" i="85"/>
  <c r="BG90" i="85"/>
  <c r="BH90" i="85"/>
  <c r="BI90" i="85"/>
  <c r="BJ90" i="85"/>
  <c r="BK90" i="85"/>
  <c r="BL90" i="85"/>
  <c r="BM90" i="85"/>
  <c r="BN90" i="85"/>
  <c r="BO90" i="85"/>
  <c r="BP90" i="85"/>
  <c r="BQ90" i="85"/>
  <c r="BR90" i="85"/>
  <c r="BS90" i="85"/>
  <c r="BT90" i="85"/>
  <c r="BU90" i="85"/>
  <c r="BV90" i="85"/>
  <c r="BW90" i="85"/>
  <c r="BX90" i="85"/>
  <c r="BX91" i="85"/>
  <c r="T70" i="85"/>
  <c r="U70" i="85"/>
  <c r="AL70" i="85"/>
  <c r="AN70" i="85"/>
  <c r="AO70" i="85"/>
  <c r="AP70" i="85"/>
  <c r="AQ70" i="85"/>
  <c r="AR70" i="85"/>
  <c r="AS70" i="85"/>
  <c r="AT70" i="85"/>
  <c r="AU70" i="85"/>
  <c r="AV70" i="85"/>
  <c r="AW70" i="85"/>
  <c r="AX70" i="85"/>
  <c r="AY70" i="85"/>
  <c r="AZ70" i="85"/>
  <c r="BA70" i="85"/>
  <c r="BB70" i="85"/>
  <c r="BC70" i="85"/>
  <c r="BD70" i="85"/>
  <c r="BE70" i="85"/>
  <c r="BF70" i="85"/>
  <c r="BG70" i="85"/>
  <c r="BH70" i="85"/>
  <c r="BI70" i="85"/>
  <c r="BJ70" i="85"/>
  <c r="BK70" i="85"/>
  <c r="BL70" i="85"/>
  <c r="BM70" i="85"/>
  <c r="BN70" i="85"/>
  <c r="BO70" i="85"/>
  <c r="BP70" i="85"/>
  <c r="BQ70" i="85"/>
  <c r="BR70" i="85"/>
  <c r="BS70" i="85"/>
  <c r="BT70" i="85"/>
  <c r="BU70" i="85"/>
  <c r="BV70" i="85"/>
  <c r="BW70" i="85"/>
  <c r="BX70" i="85"/>
  <c r="BX71" i="85"/>
  <c r="T58" i="85"/>
  <c r="U58" i="85"/>
  <c r="AZ58" i="85"/>
  <c r="BA58" i="85"/>
  <c r="BB58" i="85"/>
  <c r="BC58" i="85"/>
  <c r="BD58" i="85"/>
  <c r="BE58" i="85"/>
  <c r="BF58" i="85"/>
  <c r="BG58" i="85"/>
  <c r="BH58" i="85"/>
  <c r="BI58" i="85"/>
  <c r="BJ58" i="85"/>
  <c r="BK58" i="85"/>
  <c r="BL58" i="85"/>
  <c r="BM58" i="85"/>
  <c r="BN58" i="85"/>
  <c r="BO58" i="85"/>
  <c r="BP58" i="85"/>
  <c r="BQ58" i="85"/>
  <c r="BR58" i="85"/>
  <c r="BS58" i="85"/>
  <c r="BT58" i="85"/>
  <c r="BU58" i="85"/>
  <c r="BV58" i="85"/>
  <c r="BW58" i="85"/>
  <c r="BX58" i="85"/>
  <c r="BX59" i="85"/>
  <c r="AZ39" i="85"/>
  <c r="BA39" i="85"/>
  <c r="BB39" i="85"/>
  <c r="BC39" i="85"/>
  <c r="BD39" i="85"/>
  <c r="BE39" i="85"/>
  <c r="BF39" i="85"/>
  <c r="BG39" i="85"/>
  <c r="BH39" i="85"/>
  <c r="BI39" i="85"/>
  <c r="BJ39" i="85"/>
  <c r="BK39" i="85"/>
  <c r="BL39" i="85"/>
  <c r="BM39" i="85"/>
  <c r="BN39" i="85"/>
  <c r="BO39" i="85"/>
  <c r="BP39" i="85"/>
  <c r="BQ39" i="85"/>
  <c r="BR39" i="85"/>
  <c r="BS39" i="85"/>
  <c r="BT39" i="85"/>
  <c r="BU39" i="85"/>
  <c r="BV39" i="85"/>
  <c r="BW39" i="85"/>
  <c r="BX39" i="85"/>
  <c r="BX40" i="85"/>
  <c r="T17" i="85"/>
  <c r="U17" i="85"/>
  <c r="AO17" i="85"/>
  <c r="AP17" i="85"/>
  <c r="AQ17" i="85"/>
  <c r="AR17" i="85"/>
  <c r="AS17" i="85"/>
  <c r="AT17" i="85"/>
  <c r="AU17" i="85"/>
  <c r="AV17" i="85"/>
  <c r="AW17" i="85"/>
  <c r="AX17" i="85"/>
  <c r="AY17" i="85"/>
  <c r="AZ17" i="85"/>
  <c r="BA17" i="85"/>
  <c r="BB17" i="85"/>
  <c r="BC17" i="85"/>
  <c r="BD17" i="85"/>
  <c r="BE17" i="85"/>
  <c r="BF17" i="85"/>
  <c r="BG17" i="85"/>
  <c r="BH17" i="85"/>
  <c r="BI17" i="85"/>
  <c r="BJ17" i="85"/>
  <c r="BK17" i="85"/>
  <c r="BL17" i="85"/>
  <c r="BM17" i="85"/>
  <c r="BN17" i="85"/>
  <c r="BO17" i="85"/>
  <c r="BP17" i="85"/>
  <c r="BQ17" i="85"/>
  <c r="BR17" i="85"/>
  <c r="BS17" i="85"/>
  <c r="BT17" i="85"/>
  <c r="BU17" i="85"/>
  <c r="BV17" i="85"/>
  <c r="BW17" i="85"/>
  <c r="BX17" i="85"/>
  <c r="BX18" i="85"/>
  <c r="CC109" i="85" l="1"/>
  <c r="CD109" i="85"/>
  <c r="CH98" i="85"/>
  <c r="CI98" i="85"/>
  <c r="CH93" i="85"/>
  <c r="CI93" i="85"/>
  <c r="CH94" i="85"/>
  <c r="CI94" i="85"/>
  <c r="CH95" i="85"/>
  <c r="CI95" i="85"/>
  <c r="CH96" i="85"/>
  <c r="CI96" i="85"/>
  <c r="CH87" i="85"/>
  <c r="CI87" i="85"/>
  <c r="CH83" i="85"/>
  <c r="CI83" i="85"/>
  <c r="CH84" i="85"/>
  <c r="CI84" i="85"/>
  <c r="CH85" i="85"/>
  <c r="CI85" i="85"/>
  <c r="CH82" i="85"/>
  <c r="CI82" i="85"/>
  <c r="CC74" i="85"/>
  <c r="CD74" i="85"/>
  <c r="CF74" i="85"/>
  <c r="CG74" i="85"/>
  <c r="CH74" i="85"/>
  <c r="CI74" i="85"/>
  <c r="CC75" i="85"/>
  <c r="CD75" i="85"/>
  <c r="CF75" i="85"/>
  <c r="CG75" i="85"/>
  <c r="CH75" i="85"/>
  <c r="CI75" i="85"/>
  <c r="CC76" i="85"/>
  <c r="CD76" i="85"/>
  <c r="CE76" i="85"/>
  <c r="CF76" i="85"/>
  <c r="CG76" i="85"/>
  <c r="CH76" i="85"/>
  <c r="CI76" i="85"/>
  <c r="CC77" i="85"/>
  <c r="CD77" i="85"/>
  <c r="CE77" i="85"/>
  <c r="CF77" i="85"/>
  <c r="CG77" i="85"/>
  <c r="CH77" i="85"/>
  <c r="CI77" i="85"/>
  <c r="CC78" i="85"/>
  <c r="CD78" i="85"/>
  <c r="CE78" i="85"/>
  <c r="CF78" i="85"/>
  <c r="CG78" i="85"/>
  <c r="CH78" i="85"/>
  <c r="CI78" i="85"/>
  <c r="CC79" i="85"/>
  <c r="CD79" i="85"/>
  <c r="CE79" i="85"/>
  <c r="CF79" i="85"/>
  <c r="CG79" i="85"/>
  <c r="CH79" i="85"/>
  <c r="CI79" i="85"/>
  <c r="CC80" i="85"/>
  <c r="CD80" i="85"/>
  <c r="CE80" i="85"/>
  <c r="CF80" i="85"/>
  <c r="CG80" i="85"/>
  <c r="CH80" i="85"/>
  <c r="CI80" i="85"/>
  <c r="CF67" i="85"/>
  <c r="CG67" i="85"/>
  <c r="CH67" i="85"/>
  <c r="CI67" i="85"/>
  <c r="CC65" i="85"/>
  <c r="CF65" i="85"/>
  <c r="CG65" i="85"/>
  <c r="CH65" i="85"/>
  <c r="CI65" i="85"/>
  <c r="CF64" i="85"/>
  <c r="CG64" i="85"/>
  <c r="CH64" i="85"/>
  <c r="CI64" i="85"/>
  <c r="CC62" i="85"/>
  <c r="CD62" i="85"/>
  <c r="CE62" i="85"/>
  <c r="CF62" i="85"/>
  <c r="CG62" i="85"/>
  <c r="CH62" i="85"/>
  <c r="CI62" i="85"/>
  <c r="CH55" i="85"/>
  <c r="CI55" i="85"/>
  <c r="CH51" i="85"/>
  <c r="CI51" i="85"/>
  <c r="CH52" i="85"/>
  <c r="CI52" i="85"/>
  <c r="CH53" i="85"/>
  <c r="CI53" i="85"/>
  <c r="CH50" i="85"/>
  <c r="CI50" i="85"/>
  <c r="CC43" i="85"/>
  <c r="CD43" i="85"/>
  <c r="CF43" i="85"/>
  <c r="CG43" i="85"/>
  <c r="CH43" i="85"/>
  <c r="CI43" i="85"/>
  <c r="CC44" i="85"/>
  <c r="CD44" i="85"/>
  <c r="CE44" i="85"/>
  <c r="CF44" i="85"/>
  <c r="CG44" i="85"/>
  <c r="CH44" i="85"/>
  <c r="CI44" i="85"/>
  <c r="CC45" i="85"/>
  <c r="CD45" i="85"/>
  <c r="CE45" i="85"/>
  <c r="CF45" i="85"/>
  <c r="CG45" i="85"/>
  <c r="CH45" i="85"/>
  <c r="CI45" i="85"/>
  <c r="CC46" i="85"/>
  <c r="CD46" i="85"/>
  <c r="CE46" i="85"/>
  <c r="CF46" i="85"/>
  <c r="CG46" i="85"/>
  <c r="CH46" i="85"/>
  <c r="CI46" i="85"/>
  <c r="CC47" i="85"/>
  <c r="CD47" i="85"/>
  <c r="CE47" i="85"/>
  <c r="CF47" i="85"/>
  <c r="CG47" i="85"/>
  <c r="CH47" i="85"/>
  <c r="CI47" i="85"/>
  <c r="CC48" i="85"/>
  <c r="CD48" i="85"/>
  <c r="CE48" i="85"/>
  <c r="CF48" i="85"/>
  <c r="CG48" i="85"/>
  <c r="CH48" i="85"/>
  <c r="CI48" i="85"/>
  <c r="CH31" i="85"/>
  <c r="CI31" i="85"/>
  <c r="CH36" i="85"/>
  <c r="CI36" i="85"/>
  <c r="CH32" i="85"/>
  <c r="CI32" i="85"/>
  <c r="CH33" i="85"/>
  <c r="CI33" i="85"/>
  <c r="CH34" i="85"/>
  <c r="CI34" i="85"/>
  <c r="CG21" i="85"/>
  <c r="CH21" i="85"/>
  <c r="CI21" i="85"/>
  <c r="CD22" i="85"/>
  <c r="CF22" i="85"/>
  <c r="CG22" i="85"/>
  <c r="CH22" i="85"/>
  <c r="CI22" i="85"/>
  <c r="CC23" i="85"/>
  <c r="CD23" i="85"/>
  <c r="CF23" i="85"/>
  <c r="CG23" i="85"/>
  <c r="CH23" i="85"/>
  <c r="CI23" i="85"/>
  <c r="CC24" i="85"/>
  <c r="CD24" i="85"/>
  <c r="CE24" i="85"/>
  <c r="CF24" i="85"/>
  <c r="CG24" i="85"/>
  <c r="CH24" i="85"/>
  <c r="CI24" i="85"/>
  <c r="CC25" i="85"/>
  <c r="CD25" i="85"/>
  <c r="CE25" i="85"/>
  <c r="CF25" i="85"/>
  <c r="CG25" i="85"/>
  <c r="CH25" i="85"/>
  <c r="CI25" i="85"/>
  <c r="CD26" i="85"/>
  <c r="CE26" i="85"/>
  <c r="CF26" i="85"/>
  <c r="CG26" i="85"/>
  <c r="CH26" i="85"/>
  <c r="CI26" i="85"/>
  <c r="CD27" i="85"/>
  <c r="CE27" i="85"/>
  <c r="CF27" i="85"/>
  <c r="CG27" i="85"/>
  <c r="CH27" i="85"/>
  <c r="CI27" i="85"/>
  <c r="CD28" i="85"/>
  <c r="CF28" i="85"/>
  <c r="CG28" i="85"/>
  <c r="CH28" i="85"/>
  <c r="CI28" i="85"/>
  <c r="CD29" i="85"/>
  <c r="CF29" i="85"/>
  <c r="CG29" i="85"/>
  <c r="CH29" i="85"/>
  <c r="CI29" i="85"/>
  <c r="CC30" i="85"/>
  <c r="CD30" i="85"/>
  <c r="CE30" i="85"/>
  <c r="CF30" i="85"/>
  <c r="CG30" i="85"/>
  <c r="CH30" i="85"/>
  <c r="CI30" i="85"/>
  <c r="CH14" i="85"/>
  <c r="CI14" i="85"/>
  <c r="CH10" i="85"/>
  <c r="CI10" i="85"/>
  <c r="CH11" i="85"/>
  <c r="CI11" i="85"/>
  <c r="CH12" i="85"/>
  <c r="CI12" i="85"/>
  <c r="CH9" i="85"/>
  <c r="CI9" i="85"/>
  <c r="CC7" i="85"/>
  <c r="CD7" i="85"/>
  <c r="CE7" i="85"/>
  <c r="CF7" i="85"/>
  <c r="CG7" i="85"/>
  <c r="CH7" i="85"/>
  <c r="CI7" i="85"/>
  <c r="CC8" i="85"/>
  <c r="CD8" i="85"/>
  <c r="CE8" i="85"/>
  <c r="CF8" i="85"/>
  <c r="CG8" i="85"/>
  <c r="CH8" i="85"/>
  <c r="CI8" i="85"/>
  <c r="CB109" i="85"/>
  <c r="CB80" i="85"/>
  <c r="CB79" i="85"/>
  <c r="CB78" i="85"/>
  <c r="CB77" i="85"/>
  <c r="CB76" i="85"/>
  <c r="CB75" i="85"/>
  <c r="CB74" i="85"/>
  <c r="CB65" i="85"/>
  <c r="CB62" i="85"/>
  <c r="CB53" i="85"/>
  <c r="CB52" i="85"/>
  <c r="CB51" i="85"/>
  <c r="CB48" i="85"/>
  <c r="CB47" i="85"/>
  <c r="CB46" i="85"/>
  <c r="CB45" i="85"/>
  <c r="CB44" i="85"/>
  <c r="CB43" i="85"/>
  <c r="CB30" i="85"/>
  <c r="CB28" i="85"/>
  <c r="CB27" i="85"/>
  <c r="CB26" i="85"/>
  <c r="CB25" i="85"/>
  <c r="CB24" i="85"/>
  <c r="CB23" i="85"/>
  <c r="CB22" i="85"/>
  <c r="CB21" i="85"/>
  <c r="CB8" i="85"/>
  <c r="CB7" i="85"/>
  <c r="CH101" i="85" l="1"/>
  <c r="CI101" i="85"/>
  <c r="CF70" i="85"/>
  <c r="CH58" i="85"/>
  <c r="CI39" i="85"/>
  <c r="CH39" i="85"/>
  <c r="CI90" i="85"/>
  <c r="CH90" i="85"/>
  <c r="CG70" i="85"/>
  <c r="CI70" i="85"/>
  <c r="CI58" i="85"/>
  <c r="CH70" i="85"/>
  <c r="CI17" i="85"/>
  <c r="CH17" i="85"/>
  <c r="H134" i="65"/>
  <c r="G134" i="65"/>
  <c r="F134" i="65"/>
  <c r="E134" i="65"/>
  <c r="H133" i="65"/>
  <c r="G133" i="65"/>
  <c r="F133" i="65"/>
  <c r="E133" i="65"/>
  <c r="H132" i="65"/>
  <c r="G132" i="65"/>
  <c r="F132" i="65"/>
  <c r="E132" i="65"/>
  <c r="H131" i="65"/>
  <c r="G131" i="65"/>
  <c r="F131" i="65"/>
  <c r="E131" i="65"/>
  <c r="H130" i="65"/>
  <c r="G130" i="65"/>
  <c r="F130" i="65"/>
  <c r="E130" i="65"/>
  <c r="H129" i="65"/>
  <c r="G129" i="65"/>
  <c r="F129" i="65"/>
  <c r="E129" i="65"/>
  <c r="H128" i="65"/>
  <c r="G128" i="65"/>
  <c r="F128" i="65"/>
  <c r="E128" i="65"/>
  <c r="H127" i="65"/>
  <c r="G127" i="65"/>
  <c r="F127" i="65"/>
  <c r="E127" i="65"/>
  <c r="H126" i="65"/>
  <c r="G126" i="65"/>
  <c r="F126" i="65"/>
  <c r="E126" i="65"/>
  <c r="H125" i="65"/>
  <c r="G125" i="65"/>
  <c r="F125" i="65"/>
  <c r="E125" i="65"/>
  <c r="H124" i="65"/>
  <c r="G124" i="65"/>
  <c r="G136" i="65" s="1"/>
  <c r="F124" i="65"/>
  <c r="F136" i="65" s="1"/>
  <c r="E124" i="65"/>
  <c r="E136" i="65" s="1"/>
  <c r="F137" i="65" l="1"/>
  <c r="H136" i="65"/>
  <c r="J125" i="65"/>
  <c r="K134" i="65"/>
  <c r="E14" i="113" s="1"/>
  <c r="J134" i="65"/>
  <c r="B84" i="113"/>
  <c r="B81" i="113"/>
  <c r="B79" i="113"/>
  <c r="B78" i="113"/>
  <c r="B77" i="113"/>
  <c r="B76" i="113"/>
  <c r="B73" i="113"/>
  <c r="B72" i="113"/>
  <c r="B71" i="113"/>
  <c r="B65" i="113"/>
  <c r="B62" i="113"/>
  <c r="B61" i="113"/>
  <c r="B59" i="113"/>
  <c r="B58" i="113"/>
  <c r="B55" i="113"/>
  <c r="B54" i="113"/>
  <c r="B53" i="113"/>
  <c r="B52" i="113"/>
  <c r="B51" i="113"/>
  <c r="B50" i="113"/>
  <c r="B49" i="113"/>
  <c r="B48" i="113"/>
  <c r="B47" i="113"/>
  <c r="B46" i="113"/>
  <c r="B45" i="113"/>
  <c r="B44" i="113"/>
  <c r="B43" i="113"/>
  <c r="B42" i="113"/>
  <c r="B41" i="113"/>
  <c r="B40" i="113"/>
  <c r="B39" i="113"/>
  <c r="B38" i="113"/>
  <c r="B37" i="113"/>
  <c r="B35" i="113"/>
  <c r="B34" i="113"/>
  <c r="B32" i="113"/>
  <c r="B31" i="113"/>
  <c r="B30" i="113"/>
  <c r="B29" i="113"/>
  <c r="B28" i="113"/>
  <c r="I85" i="113" s="1"/>
  <c r="Y14" i="113" l="1"/>
  <c r="F14" i="113"/>
  <c r="G14" i="113"/>
  <c r="AD14" i="113"/>
  <c r="F10" i="113"/>
  <c r="I26" i="113"/>
  <c r="I86" i="113" s="1"/>
  <c r="J15" i="113"/>
  <c r="J16" i="113" s="1"/>
  <c r="J22" i="113" s="1"/>
  <c r="K15" i="113"/>
  <c r="K16" i="113" s="1"/>
  <c r="K22" i="113" s="1"/>
  <c r="L15" i="113"/>
  <c r="L16" i="113" s="1"/>
  <c r="L22" i="113" s="1"/>
  <c r="M15" i="113"/>
  <c r="M16" i="113" s="1"/>
  <c r="M22" i="113" s="1"/>
  <c r="N15" i="113"/>
  <c r="N16" i="113" s="1"/>
  <c r="N22" i="113" s="1"/>
  <c r="O15" i="113"/>
  <c r="O16" i="113" s="1"/>
  <c r="O22" i="113" s="1"/>
  <c r="P15" i="113"/>
  <c r="P16" i="113" s="1"/>
  <c r="P22" i="113" s="1"/>
  <c r="Q15" i="113"/>
  <c r="Q16" i="113" s="1"/>
  <c r="Q22" i="113" s="1"/>
  <c r="R15" i="113"/>
  <c r="R16" i="113" s="1"/>
  <c r="R22" i="113" s="1"/>
  <c r="S15" i="113"/>
  <c r="S16" i="113" s="1"/>
  <c r="S22" i="113" s="1"/>
  <c r="T15" i="113"/>
  <c r="T16" i="113" s="1"/>
  <c r="T22" i="113" s="1"/>
  <c r="I18" i="113"/>
  <c r="J18" i="113"/>
  <c r="K18" i="113"/>
  <c r="L18" i="113"/>
  <c r="M18" i="113"/>
  <c r="N18" i="113"/>
  <c r="O18" i="113"/>
  <c r="P18" i="113"/>
  <c r="Q18" i="113"/>
  <c r="R18" i="113"/>
  <c r="S18" i="113"/>
  <c r="T18" i="113"/>
  <c r="V9" i="113"/>
  <c r="Z10" i="113"/>
  <c r="AG82" i="85"/>
  <c r="AG64" i="85"/>
  <c r="AG50" i="85"/>
  <c r="AG31" i="85"/>
  <c r="AG9" i="85"/>
  <c r="X18" i="91"/>
  <c r="CG16" i="91"/>
  <c r="CF16" i="91"/>
  <c r="CE16" i="91"/>
  <c r="CD16" i="91"/>
  <c r="CC16" i="91"/>
  <c r="CB16" i="91"/>
  <c r="CA16" i="91"/>
  <c r="BZ16" i="91"/>
  <c r="CB15" i="91"/>
  <c r="BZ15" i="91"/>
  <c r="CB14" i="91"/>
  <c r="CA14" i="91"/>
  <c r="BZ14" i="91"/>
  <c r="CB13" i="91"/>
  <c r="CA13" i="91"/>
  <c r="BZ13" i="91"/>
  <c r="CG12" i="91"/>
  <c r="CF12" i="91"/>
  <c r="CE12" i="91"/>
  <c r="CD12" i="91"/>
  <c r="CC12" i="91"/>
  <c r="CB12" i="91"/>
  <c r="CA12" i="91"/>
  <c r="BZ12" i="91"/>
  <c r="CG11" i="91"/>
  <c r="CF11" i="91"/>
  <c r="CE11" i="91"/>
  <c r="CD11" i="91"/>
  <c r="CC11" i="91"/>
  <c r="CB11" i="91"/>
  <c r="CA11" i="91"/>
  <c r="BZ11" i="91"/>
  <c r="CG10" i="91"/>
  <c r="CF10" i="91"/>
  <c r="CE10" i="91"/>
  <c r="CD10" i="91"/>
  <c r="CC10" i="91"/>
  <c r="CB10" i="91"/>
  <c r="CA10" i="91"/>
  <c r="BZ10" i="91"/>
  <c r="CG9" i="91"/>
  <c r="CF9" i="91"/>
  <c r="CE9" i="91"/>
  <c r="CD9" i="91"/>
  <c r="CB9" i="91"/>
  <c r="CA9" i="91"/>
  <c r="BZ9" i="91"/>
  <c r="CA7" i="91"/>
  <c r="CB7" i="91"/>
  <c r="BZ7" i="91"/>
  <c r="BX16" i="91"/>
  <c r="BW16" i="91"/>
  <c r="BV16" i="91"/>
  <c r="BU16" i="91"/>
  <c r="BT16" i="91"/>
  <c r="BS16" i="91"/>
  <c r="BR16" i="91"/>
  <c r="BT15" i="91"/>
  <c r="BS15" i="91"/>
  <c r="BT14" i="91"/>
  <c r="BS14" i="91"/>
  <c r="BR14" i="91"/>
  <c r="BS13" i="91"/>
  <c r="BR13" i="91"/>
  <c r="BX12" i="91"/>
  <c r="BW12" i="91"/>
  <c r="BV12" i="91"/>
  <c r="BU12" i="91"/>
  <c r="BT12" i="91"/>
  <c r="BS12" i="91"/>
  <c r="BR12" i="91"/>
  <c r="BX11" i="91"/>
  <c r="BW11" i="91"/>
  <c r="BV11" i="91"/>
  <c r="BU11" i="91"/>
  <c r="BT11" i="91"/>
  <c r="BS11" i="91"/>
  <c r="BR11" i="91"/>
  <c r="BX10" i="91"/>
  <c r="BW10" i="91"/>
  <c r="BV10" i="91"/>
  <c r="BU10" i="91"/>
  <c r="BT10" i="91"/>
  <c r="BS10" i="91"/>
  <c r="BR10" i="91"/>
  <c r="BX9" i="91"/>
  <c r="BW9" i="91"/>
  <c r="BV9" i="91"/>
  <c r="BU9" i="91"/>
  <c r="BS9" i="91"/>
  <c r="BR9" i="91"/>
  <c r="BS7" i="91"/>
  <c r="BR7" i="91"/>
  <c r="W33" i="73"/>
  <c r="W11" i="73"/>
  <c r="AY31" i="73"/>
  <c r="AZ31" i="73"/>
  <c r="AY32" i="73"/>
  <c r="AZ32" i="73"/>
  <c r="BA32" i="73"/>
  <c r="BB32" i="73"/>
  <c r="AY8" i="73"/>
  <c r="AZ8" i="73"/>
  <c r="AY9" i="73"/>
  <c r="AZ9" i="73"/>
  <c r="AY10" i="73"/>
  <c r="AZ10" i="73"/>
  <c r="BA10" i="73"/>
  <c r="BB10" i="73"/>
  <c r="AY6" i="73"/>
  <c r="AZ6" i="73"/>
  <c r="AX8" i="73"/>
  <c r="AS31" i="73"/>
  <c r="AT31" i="73"/>
  <c r="AS32" i="73"/>
  <c r="AT32" i="73"/>
  <c r="AU32" i="73"/>
  <c r="AT8" i="73"/>
  <c r="AT9" i="73"/>
  <c r="AT10" i="73"/>
  <c r="AU10" i="73"/>
  <c r="AS8" i="73"/>
  <c r="AS9" i="73"/>
  <c r="AS10" i="73"/>
  <c r="AT6" i="73"/>
  <c r="AR6" i="73"/>
  <c r="AS6" i="73"/>
  <c r="AX32" i="73"/>
  <c r="AX31" i="73"/>
  <c r="AX10" i="73"/>
  <c r="AX9" i="73"/>
  <c r="AX6" i="73"/>
  <c r="AR32" i="73"/>
  <c r="AR31" i="73"/>
  <c r="AR10" i="73"/>
  <c r="AR9" i="73"/>
  <c r="AR8" i="73"/>
  <c r="AZ4" i="111"/>
  <c r="AZ5" i="111"/>
  <c r="AZ6" i="111"/>
  <c r="AZ7" i="111"/>
  <c r="AZ8" i="111"/>
  <c r="AZ9" i="111"/>
  <c r="AZ10" i="111"/>
  <c r="AZ11" i="111"/>
  <c r="AZ12" i="111"/>
  <c r="AZ13" i="111"/>
  <c r="AZ14" i="111"/>
  <c r="AZ15" i="111"/>
  <c r="AZ16" i="111"/>
  <c r="AZ17" i="111"/>
  <c r="AZ18" i="111"/>
  <c r="AZ19" i="111"/>
  <c r="AZ20" i="111"/>
  <c r="AZ21" i="111"/>
  <c r="AZ22" i="111"/>
  <c r="AZ23" i="111"/>
  <c r="AZ24" i="111"/>
  <c r="AZ25" i="111"/>
  <c r="AZ26" i="111"/>
  <c r="AZ27" i="111"/>
  <c r="AZ28" i="111"/>
  <c r="AZ29" i="111"/>
  <c r="AZ30" i="111"/>
  <c r="AZ31" i="111"/>
  <c r="AZ32" i="111"/>
  <c r="AZ33" i="111"/>
  <c r="AZ34" i="111"/>
  <c r="AZ35" i="111"/>
  <c r="AZ36" i="111"/>
  <c r="AZ37" i="111"/>
  <c r="AZ38" i="111"/>
  <c r="AZ39" i="111"/>
  <c r="AZ40" i="111"/>
  <c r="AZ41" i="111"/>
  <c r="AZ42" i="111"/>
  <c r="AZ43" i="111"/>
  <c r="AZ44" i="111"/>
  <c r="AZ45" i="111"/>
  <c r="AZ46" i="111"/>
  <c r="AZ47" i="111"/>
  <c r="AZ48" i="111"/>
  <c r="AZ49" i="111"/>
  <c r="AZ50" i="111"/>
  <c r="AZ51" i="111"/>
  <c r="AZ52" i="111"/>
  <c r="AZ53" i="111"/>
  <c r="AZ54" i="111"/>
  <c r="AZ55" i="111"/>
  <c r="AZ56" i="111"/>
  <c r="AZ57" i="111"/>
  <c r="AZ58" i="111"/>
  <c r="AZ59" i="111"/>
  <c r="AZ60" i="111"/>
  <c r="AZ3" i="111"/>
  <c r="Y10" i="78" l="1"/>
  <c r="T27" i="113"/>
  <c r="T28" i="113"/>
  <c r="T29" i="113"/>
  <c r="T30" i="113"/>
  <c r="T31" i="113"/>
  <c r="T32" i="113"/>
  <c r="T33" i="113"/>
  <c r="T34" i="113"/>
  <c r="T35" i="113"/>
  <c r="T36" i="113"/>
  <c r="T37" i="113"/>
  <c r="T38" i="113"/>
  <c r="T39" i="113"/>
  <c r="T40" i="113"/>
  <c r="T41" i="113"/>
  <c r="T42" i="113"/>
  <c r="T43" i="113"/>
  <c r="T44" i="113"/>
  <c r="T45" i="113"/>
  <c r="T46" i="113"/>
  <c r="T47" i="113"/>
  <c r="T48" i="113"/>
  <c r="T49" i="113"/>
  <c r="T50" i="113"/>
  <c r="T51" i="113"/>
  <c r="T52" i="113"/>
  <c r="T53" i="113"/>
  <c r="T54" i="113"/>
  <c r="T55" i="113"/>
  <c r="T56" i="113"/>
  <c r="T57" i="113"/>
  <c r="T58" i="113"/>
  <c r="T59" i="113"/>
  <c r="T60" i="113"/>
  <c r="T61" i="113"/>
  <c r="T62" i="113"/>
  <c r="T63" i="113"/>
  <c r="T64" i="113"/>
  <c r="T65" i="113"/>
  <c r="T66" i="113"/>
  <c r="T67" i="113"/>
  <c r="T68" i="113"/>
  <c r="T69" i="113"/>
  <c r="T70" i="113"/>
  <c r="T71" i="113"/>
  <c r="T72" i="113"/>
  <c r="T73" i="113"/>
  <c r="T74" i="113"/>
  <c r="T75" i="113"/>
  <c r="T76" i="113"/>
  <c r="T77" i="113"/>
  <c r="T78" i="113"/>
  <c r="T79" i="113"/>
  <c r="T80" i="113"/>
  <c r="T81" i="113"/>
  <c r="T82" i="113"/>
  <c r="T83" i="113"/>
  <c r="T84" i="113"/>
  <c r="T23" i="113"/>
  <c r="T26" i="113"/>
  <c r="S27" i="113"/>
  <c r="S28" i="113"/>
  <c r="S29" i="113"/>
  <c r="S30" i="113"/>
  <c r="S31" i="113"/>
  <c r="S32" i="113"/>
  <c r="S33" i="113"/>
  <c r="S34" i="113"/>
  <c r="S35" i="113"/>
  <c r="S36" i="113"/>
  <c r="S37" i="113"/>
  <c r="S38" i="113"/>
  <c r="S39" i="113"/>
  <c r="S40" i="113"/>
  <c r="S41" i="113"/>
  <c r="S42" i="113"/>
  <c r="S43" i="113"/>
  <c r="S44" i="113"/>
  <c r="S45" i="113"/>
  <c r="S46" i="113"/>
  <c r="S47" i="113"/>
  <c r="S48" i="113"/>
  <c r="S49" i="113"/>
  <c r="S50" i="113"/>
  <c r="S51" i="113"/>
  <c r="S52" i="113"/>
  <c r="S53" i="113"/>
  <c r="S54" i="113"/>
  <c r="S55" i="113"/>
  <c r="S56" i="113"/>
  <c r="S57" i="113"/>
  <c r="S58" i="113"/>
  <c r="S59" i="113"/>
  <c r="S60" i="113"/>
  <c r="S61" i="113"/>
  <c r="S62" i="113"/>
  <c r="S63" i="113"/>
  <c r="S64" i="113"/>
  <c r="S65" i="113"/>
  <c r="S66" i="113"/>
  <c r="S67" i="113"/>
  <c r="S68" i="113"/>
  <c r="S69" i="113"/>
  <c r="S70" i="113"/>
  <c r="S71" i="113"/>
  <c r="S72" i="113"/>
  <c r="S73" i="113"/>
  <c r="S74" i="113"/>
  <c r="S75" i="113"/>
  <c r="S76" i="113"/>
  <c r="S77" i="113"/>
  <c r="S78" i="113"/>
  <c r="S79" i="113"/>
  <c r="S80" i="113"/>
  <c r="S81" i="113"/>
  <c r="S82" i="113"/>
  <c r="S83" i="113"/>
  <c r="S84" i="113"/>
  <c r="S23" i="113"/>
  <c r="S26" i="113"/>
  <c r="R27" i="113"/>
  <c r="R28" i="113"/>
  <c r="R29" i="113"/>
  <c r="R30" i="113"/>
  <c r="R31" i="113"/>
  <c r="R32" i="113"/>
  <c r="R33" i="113"/>
  <c r="R34" i="113"/>
  <c r="R35" i="113"/>
  <c r="R36" i="113"/>
  <c r="R37" i="113"/>
  <c r="R38" i="113"/>
  <c r="R39" i="113"/>
  <c r="R40" i="113"/>
  <c r="R41" i="113"/>
  <c r="R42" i="113"/>
  <c r="R43" i="113"/>
  <c r="R44" i="113"/>
  <c r="R45" i="113"/>
  <c r="R46" i="113"/>
  <c r="R47" i="113"/>
  <c r="R48" i="113"/>
  <c r="R49" i="113"/>
  <c r="R50" i="113"/>
  <c r="R51" i="113"/>
  <c r="R52" i="113"/>
  <c r="R53" i="113"/>
  <c r="R54" i="113"/>
  <c r="R55" i="113"/>
  <c r="R56" i="113"/>
  <c r="R57" i="113"/>
  <c r="R58" i="113"/>
  <c r="R59" i="113"/>
  <c r="R60" i="113"/>
  <c r="R61" i="113"/>
  <c r="R62" i="113"/>
  <c r="R63" i="113"/>
  <c r="R64" i="113"/>
  <c r="R65" i="113"/>
  <c r="R66" i="113"/>
  <c r="R67" i="113"/>
  <c r="R68" i="113"/>
  <c r="R69" i="113"/>
  <c r="R70" i="113"/>
  <c r="R71" i="113"/>
  <c r="R72" i="113"/>
  <c r="R73" i="113"/>
  <c r="R74" i="113"/>
  <c r="R75" i="113"/>
  <c r="R76" i="113"/>
  <c r="R77" i="113"/>
  <c r="R78" i="113"/>
  <c r="R79" i="113"/>
  <c r="R80" i="113"/>
  <c r="R81" i="113"/>
  <c r="R82" i="113"/>
  <c r="R83" i="113"/>
  <c r="R84" i="113"/>
  <c r="R23" i="113"/>
  <c r="R26" i="113"/>
  <c r="Q27" i="113"/>
  <c r="Q28" i="113"/>
  <c r="Q29" i="113"/>
  <c r="Q30" i="113"/>
  <c r="Q31" i="113"/>
  <c r="Q32" i="113"/>
  <c r="Q33" i="113"/>
  <c r="Q34" i="113"/>
  <c r="Q35" i="113"/>
  <c r="Q36" i="113"/>
  <c r="Q37" i="113"/>
  <c r="Q38" i="113"/>
  <c r="Q39" i="113"/>
  <c r="Q40" i="113"/>
  <c r="Q41" i="113"/>
  <c r="Q42" i="113"/>
  <c r="Q43" i="113"/>
  <c r="Q44" i="113"/>
  <c r="Q45" i="113"/>
  <c r="Q46" i="113"/>
  <c r="Q47" i="113"/>
  <c r="Q48" i="113"/>
  <c r="Q49" i="113"/>
  <c r="Q50" i="113"/>
  <c r="Q51" i="113"/>
  <c r="Q52" i="113"/>
  <c r="Q53" i="113"/>
  <c r="Q54" i="113"/>
  <c r="Q55" i="113"/>
  <c r="Q56" i="113"/>
  <c r="Q57" i="113"/>
  <c r="Q58" i="113"/>
  <c r="Q59" i="113"/>
  <c r="Q60" i="113"/>
  <c r="Q61" i="113"/>
  <c r="Q62" i="113"/>
  <c r="Q63" i="113"/>
  <c r="Q64" i="113"/>
  <c r="Q65" i="113"/>
  <c r="Q66" i="113"/>
  <c r="Q67" i="113"/>
  <c r="Q68" i="113"/>
  <c r="Q69" i="113"/>
  <c r="Q70" i="113"/>
  <c r="Q71" i="113"/>
  <c r="Q72" i="113"/>
  <c r="Q73" i="113"/>
  <c r="Q74" i="113"/>
  <c r="Q75" i="113"/>
  <c r="Q76" i="113"/>
  <c r="Q77" i="113"/>
  <c r="Q78" i="113"/>
  <c r="Q79" i="113"/>
  <c r="Q80" i="113"/>
  <c r="Q81" i="113"/>
  <c r="Q82" i="113"/>
  <c r="Q83" i="113"/>
  <c r="Q84" i="113"/>
  <c r="Q23" i="113"/>
  <c r="Q26" i="113"/>
  <c r="P27" i="113"/>
  <c r="P28" i="113"/>
  <c r="P29" i="113"/>
  <c r="P30" i="113"/>
  <c r="P31" i="113"/>
  <c r="P32" i="113"/>
  <c r="P33" i="113"/>
  <c r="P34" i="113"/>
  <c r="P35" i="113"/>
  <c r="P36" i="113"/>
  <c r="P37" i="113"/>
  <c r="P38" i="113"/>
  <c r="P39" i="113"/>
  <c r="P40" i="113"/>
  <c r="P41" i="113"/>
  <c r="P42" i="113"/>
  <c r="P43" i="113"/>
  <c r="P44" i="113"/>
  <c r="P45" i="113"/>
  <c r="P46" i="113"/>
  <c r="P47" i="113"/>
  <c r="P48" i="113"/>
  <c r="P49" i="113"/>
  <c r="P50" i="113"/>
  <c r="P51" i="113"/>
  <c r="P52" i="113"/>
  <c r="P53" i="113"/>
  <c r="P54" i="113"/>
  <c r="P55" i="113"/>
  <c r="P56" i="113"/>
  <c r="P57" i="113"/>
  <c r="P58" i="113"/>
  <c r="P59" i="113"/>
  <c r="P60" i="113"/>
  <c r="P61" i="113"/>
  <c r="P62" i="113"/>
  <c r="P63" i="113"/>
  <c r="P64" i="113"/>
  <c r="P65" i="113"/>
  <c r="P66" i="113"/>
  <c r="P67" i="113"/>
  <c r="P68" i="113"/>
  <c r="P69" i="113"/>
  <c r="P70" i="113"/>
  <c r="P71" i="113"/>
  <c r="P72" i="113"/>
  <c r="P73" i="113"/>
  <c r="P74" i="113"/>
  <c r="P75" i="113"/>
  <c r="P76" i="113"/>
  <c r="P77" i="113"/>
  <c r="P78" i="113"/>
  <c r="P79" i="113"/>
  <c r="P80" i="113"/>
  <c r="P81" i="113"/>
  <c r="P82" i="113"/>
  <c r="P83" i="113"/>
  <c r="P84" i="113"/>
  <c r="P23" i="113"/>
  <c r="P26" i="113"/>
  <c r="O27" i="113"/>
  <c r="O28" i="113"/>
  <c r="AD28" i="113" s="1"/>
  <c r="O29" i="113"/>
  <c r="AD29" i="113" s="1"/>
  <c r="O30" i="113"/>
  <c r="AD30" i="113" s="1"/>
  <c r="O31" i="113"/>
  <c r="AD31" i="113" s="1"/>
  <c r="O32" i="113"/>
  <c r="AD32" i="113" s="1"/>
  <c r="O33" i="113"/>
  <c r="AD33" i="113" s="1"/>
  <c r="O34" i="113"/>
  <c r="AD34" i="113" s="1"/>
  <c r="O35" i="113"/>
  <c r="AD35" i="113" s="1"/>
  <c r="O36" i="113"/>
  <c r="AD36" i="113" s="1"/>
  <c r="O37" i="113"/>
  <c r="AD37" i="113" s="1"/>
  <c r="O38" i="113"/>
  <c r="AD38" i="113" s="1"/>
  <c r="O39" i="113"/>
  <c r="AD39" i="113" s="1"/>
  <c r="O40" i="113"/>
  <c r="AD40" i="113" s="1"/>
  <c r="O41" i="113"/>
  <c r="AD41" i="113" s="1"/>
  <c r="O42" i="113"/>
  <c r="AD42" i="113" s="1"/>
  <c r="O43" i="113"/>
  <c r="AD43" i="113" s="1"/>
  <c r="O44" i="113"/>
  <c r="O45" i="113"/>
  <c r="AD45" i="113" s="1"/>
  <c r="O46" i="113"/>
  <c r="AD46" i="113" s="1"/>
  <c r="O47" i="113"/>
  <c r="AD47" i="113" s="1"/>
  <c r="O48" i="113"/>
  <c r="AD48" i="113" s="1"/>
  <c r="O49" i="113"/>
  <c r="O50" i="113"/>
  <c r="AD50" i="113" s="1"/>
  <c r="O51" i="113"/>
  <c r="AD51" i="113" s="1"/>
  <c r="O52" i="113"/>
  <c r="AD52" i="113" s="1"/>
  <c r="O53" i="113"/>
  <c r="AD53" i="113" s="1"/>
  <c r="O54" i="113"/>
  <c r="AD54" i="113" s="1"/>
  <c r="O55" i="113"/>
  <c r="AD55" i="113" s="1"/>
  <c r="O56" i="113"/>
  <c r="AD56" i="113" s="1"/>
  <c r="O57" i="113"/>
  <c r="AD57" i="113" s="1"/>
  <c r="O58" i="113"/>
  <c r="AD58" i="113" s="1"/>
  <c r="O59" i="113"/>
  <c r="AD59" i="113" s="1"/>
  <c r="O60" i="113"/>
  <c r="AD60" i="113" s="1"/>
  <c r="O61" i="113"/>
  <c r="AD61" i="113" s="1"/>
  <c r="O62" i="113"/>
  <c r="AD62" i="113" s="1"/>
  <c r="O63" i="113"/>
  <c r="AD63" i="113" s="1"/>
  <c r="O64" i="113"/>
  <c r="AD64" i="113" s="1"/>
  <c r="O65" i="113"/>
  <c r="AD65" i="113" s="1"/>
  <c r="O66" i="113"/>
  <c r="AD66" i="113" s="1"/>
  <c r="O67" i="113"/>
  <c r="AD67" i="113" s="1"/>
  <c r="O68" i="113"/>
  <c r="AD68" i="113" s="1"/>
  <c r="O69" i="113"/>
  <c r="AD69" i="113" s="1"/>
  <c r="O70" i="113"/>
  <c r="AD70" i="113" s="1"/>
  <c r="O71" i="113"/>
  <c r="AD71" i="113" s="1"/>
  <c r="O72" i="113"/>
  <c r="AD72" i="113" s="1"/>
  <c r="O73" i="113"/>
  <c r="AD73" i="113" s="1"/>
  <c r="O74" i="113"/>
  <c r="AD74" i="113" s="1"/>
  <c r="O75" i="113"/>
  <c r="AD75" i="113" s="1"/>
  <c r="O76" i="113"/>
  <c r="AD76" i="113" s="1"/>
  <c r="O77" i="113"/>
  <c r="AD77" i="113" s="1"/>
  <c r="O78" i="113"/>
  <c r="AD78" i="113" s="1"/>
  <c r="O79" i="113"/>
  <c r="AD79" i="113" s="1"/>
  <c r="O80" i="113"/>
  <c r="AD80" i="113" s="1"/>
  <c r="O81" i="113"/>
  <c r="AD81" i="113" s="1"/>
  <c r="O82" i="113"/>
  <c r="AD82" i="113" s="1"/>
  <c r="O83" i="113"/>
  <c r="O84" i="113"/>
  <c r="O23" i="113"/>
  <c r="AD22" i="113"/>
  <c r="O26" i="113"/>
  <c r="N27" i="113"/>
  <c r="N28" i="113"/>
  <c r="N29" i="113"/>
  <c r="N30" i="113"/>
  <c r="N31" i="113"/>
  <c r="N32" i="113"/>
  <c r="N33" i="113"/>
  <c r="N34" i="113"/>
  <c r="N35" i="113"/>
  <c r="N36" i="113"/>
  <c r="N37" i="113"/>
  <c r="N38" i="113"/>
  <c r="N39" i="113"/>
  <c r="N40" i="113"/>
  <c r="N41" i="113"/>
  <c r="N42" i="113"/>
  <c r="N43" i="113"/>
  <c r="N44" i="113"/>
  <c r="N45" i="113"/>
  <c r="N46" i="113"/>
  <c r="N47" i="113"/>
  <c r="N48" i="113"/>
  <c r="N49" i="113"/>
  <c r="N50" i="113"/>
  <c r="N51" i="113"/>
  <c r="N52" i="113"/>
  <c r="N53" i="113"/>
  <c r="N54" i="113"/>
  <c r="N55" i="113"/>
  <c r="N56" i="113"/>
  <c r="N57" i="113"/>
  <c r="N58" i="113"/>
  <c r="N59" i="113"/>
  <c r="N60" i="113"/>
  <c r="N61" i="113"/>
  <c r="N62" i="113"/>
  <c r="N63" i="113"/>
  <c r="N64" i="113"/>
  <c r="N65" i="113"/>
  <c r="N66" i="113"/>
  <c r="N67" i="113"/>
  <c r="N68" i="113"/>
  <c r="N69" i="113"/>
  <c r="N70" i="113"/>
  <c r="N71" i="113"/>
  <c r="N72" i="113"/>
  <c r="N73" i="113"/>
  <c r="N74" i="113"/>
  <c r="N75" i="113"/>
  <c r="N76" i="113"/>
  <c r="N77" i="113"/>
  <c r="N78" i="113"/>
  <c r="N79" i="113"/>
  <c r="N80" i="113"/>
  <c r="N81" i="113"/>
  <c r="N82" i="113"/>
  <c r="N83" i="113"/>
  <c r="N84" i="113"/>
  <c r="N23" i="113"/>
  <c r="N26" i="113"/>
  <c r="M27" i="113"/>
  <c r="M28" i="113"/>
  <c r="M29" i="113"/>
  <c r="M30" i="113"/>
  <c r="M31" i="113"/>
  <c r="M32" i="113"/>
  <c r="M33" i="113"/>
  <c r="M34" i="113"/>
  <c r="M35" i="113"/>
  <c r="M36" i="113"/>
  <c r="M37" i="113"/>
  <c r="M38" i="113"/>
  <c r="M39" i="113"/>
  <c r="M40" i="113"/>
  <c r="M41" i="113"/>
  <c r="M42" i="113"/>
  <c r="M43" i="113"/>
  <c r="M44" i="113"/>
  <c r="M45" i="113"/>
  <c r="M46" i="113"/>
  <c r="M47" i="113"/>
  <c r="M48" i="113"/>
  <c r="M49" i="113"/>
  <c r="M50" i="113"/>
  <c r="M51" i="113"/>
  <c r="M52" i="113"/>
  <c r="M53" i="113"/>
  <c r="M54" i="113"/>
  <c r="M55" i="113"/>
  <c r="M56" i="113"/>
  <c r="M57" i="113"/>
  <c r="M58" i="113"/>
  <c r="M59" i="113"/>
  <c r="M60" i="113"/>
  <c r="M61" i="113"/>
  <c r="M62" i="113"/>
  <c r="M63" i="113"/>
  <c r="M64" i="113"/>
  <c r="M65" i="113"/>
  <c r="M66" i="113"/>
  <c r="M67" i="113"/>
  <c r="M68" i="113"/>
  <c r="M69" i="113"/>
  <c r="M70" i="113"/>
  <c r="M71" i="113"/>
  <c r="M72" i="113"/>
  <c r="M73" i="113"/>
  <c r="M74" i="113"/>
  <c r="M75" i="113"/>
  <c r="M76" i="113"/>
  <c r="M77" i="113"/>
  <c r="M78" i="113"/>
  <c r="M79" i="113"/>
  <c r="M80" i="113"/>
  <c r="M81" i="113"/>
  <c r="M82" i="113"/>
  <c r="M83" i="113"/>
  <c r="M84" i="113"/>
  <c r="M23" i="113"/>
  <c r="M26" i="113"/>
  <c r="L27" i="113"/>
  <c r="L28" i="113"/>
  <c r="L29" i="113"/>
  <c r="L30" i="113"/>
  <c r="L31" i="113"/>
  <c r="L32" i="113"/>
  <c r="L33" i="113"/>
  <c r="L34" i="113"/>
  <c r="L35" i="113"/>
  <c r="L36" i="113"/>
  <c r="L37" i="113"/>
  <c r="L38" i="113"/>
  <c r="L39" i="113"/>
  <c r="L40" i="113"/>
  <c r="L41" i="113"/>
  <c r="L42" i="113"/>
  <c r="L43" i="113"/>
  <c r="L44" i="113"/>
  <c r="L45" i="113"/>
  <c r="L46" i="113"/>
  <c r="L47" i="113"/>
  <c r="L48" i="113"/>
  <c r="L49" i="113"/>
  <c r="L50" i="113"/>
  <c r="L51" i="113"/>
  <c r="L52" i="113"/>
  <c r="L53" i="113"/>
  <c r="L54" i="113"/>
  <c r="L55" i="113"/>
  <c r="L56" i="113"/>
  <c r="L57" i="113"/>
  <c r="L58" i="113"/>
  <c r="L59" i="113"/>
  <c r="L60" i="113"/>
  <c r="L61" i="113"/>
  <c r="L62" i="113"/>
  <c r="L63" i="113"/>
  <c r="L64" i="113"/>
  <c r="L65" i="113"/>
  <c r="L66" i="113"/>
  <c r="L67" i="113"/>
  <c r="L68" i="113"/>
  <c r="L69" i="113"/>
  <c r="L70" i="113"/>
  <c r="L71" i="113"/>
  <c r="L72" i="113"/>
  <c r="L73" i="113"/>
  <c r="L74" i="113"/>
  <c r="L75" i="113"/>
  <c r="L76" i="113"/>
  <c r="L77" i="113"/>
  <c r="L78" i="113"/>
  <c r="L79" i="113"/>
  <c r="L80" i="113"/>
  <c r="L81" i="113"/>
  <c r="L82" i="113"/>
  <c r="L83" i="113"/>
  <c r="L84" i="113"/>
  <c r="L23" i="113"/>
  <c r="L26" i="113"/>
  <c r="K27" i="113"/>
  <c r="K28" i="113"/>
  <c r="K29" i="113"/>
  <c r="K30" i="113"/>
  <c r="K31" i="113"/>
  <c r="K32" i="113"/>
  <c r="K33" i="113"/>
  <c r="K34" i="113"/>
  <c r="K35" i="113"/>
  <c r="K36" i="113"/>
  <c r="K37" i="113"/>
  <c r="K38" i="113"/>
  <c r="K39" i="113"/>
  <c r="K40" i="113"/>
  <c r="K41" i="113"/>
  <c r="K42" i="113"/>
  <c r="K43" i="113"/>
  <c r="K44" i="113"/>
  <c r="K45" i="113"/>
  <c r="K46" i="113"/>
  <c r="K47" i="113"/>
  <c r="K48" i="113"/>
  <c r="K49" i="113"/>
  <c r="K50" i="113"/>
  <c r="K51" i="113"/>
  <c r="K52" i="113"/>
  <c r="K53" i="113"/>
  <c r="K54" i="113"/>
  <c r="K55" i="113"/>
  <c r="K56" i="113"/>
  <c r="K57" i="113"/>
  <c r="K58" i="113"/>
  <c r="K59" i="113"/>
  <c r="K60" i="113"/>
  <c r="K61" i="113"/>
  <c r="K62" i="113"/>
  <c r="K63" i="113"/>
  <c r="K64" i="113"/>
  <c r="K65" i="113"/>
  <c r="K66" i="113"/>
  <c r="K67" i="113"/>
  <c r="K68" i="113"/>
  <c r="K69" i="113"/>
  <c r="K70" i="113"/>
  <c r="K71" i="113"/>
  <c r="K72" i="113"/>
  <c r="K73" i="113"/>
  <c r="K74" i="113"/>
  <c r="K75" i="113"/>
  <c r="K76" i="113"/>
  <c r="K77" i="113"/>
  <c r="K78" i="113"/>
  <c r="K79" i="113"/>
  <c r="K80" i="113"/>
  <c r="K81" i="113"/>
  <c r="K82" i="113"/>
  <c r="K83" i="113"/>
  <c r="K84" i="113"/>
  <c r="K23" i="113"/>
  <c r="K26" i="113"/>
  <c r="J27" i="113"/>
  <c r="J28" i="113"/>
  <c r="J29" i="113"/>
  <c r="J30" i="113"/>
  <c r="J31" i="113"/>
  <c r="J32" i="113"/>
  <c r="J33" i="113"/>
  <c r="J34" i="113"/>
  <c r="J35" i="113"/>
  <c r="J36" i="113"/>
  <c r="J37" i="113"/>
  <c r="J38" i="113"/>
  <c r="J39" i="113"/>
  <c r="J40" i="113"/>
  <c r="J41" i="113"/>
  <c r="J42" i="113"/>
  <c r="J43" i="113"/>
  <c r="J44" i="113"/>
  <c r="J45" i="113"/>
  <c r="J46" i="113"/>
  <c r="J47" i="113"/>
  <c r="J48" i="113"/>
  <c r="J49" i="113"/>
  <c r="J50" i="113"/>
  <c r="J51" i="113"/>
  <c r="J52" i="113"/>
  <c r="J53" i="113"/>
  <c r="J54" i="113"/>
  <c r="J55" i="113"/>
  <c r="J56" i="113"/>
  <c r="J57" i="113"/>
  <c r="J58" i="113"/>
  <c r="J59" i="113"/>
  <c r="J60" i="113"/>
  <c r="J61" i="113"/>
  <c r="J62" i="113"/>
  <c r="J63" i="113"/>
  <c r="J64" i="113"/>
  <c r="J65" i="113"/>
  <c r="J66" i="113"/>
  <c r="J67" i="113"/>
  <c r="J68" i="113"/>
  <c r="J69" i="113"/>
  <c r="J70" i="113"/>
  <c r="J71" i="113"/>
  <c r="J72" i="113"/>
  <c r="J73" i="113"/>
  <c r="J74" i="113"/>
  <c r="J75" i="113"/>
  <c r="J76" i="113"/>
  <c r="J77" i="113"/>
  <c r="J78" i="113"/>
  <c r="J79" i="113"/>
  <c r="J80" i="113"/>
  <c r="J81" i="113"/>
  <c r="J82" i="113"/>
  <c r="J83" i="113"/>
  <c r="J84" i="113"/>
  <c r="J23" i="113"/>
  <c r="Z22" i="113"/>
  <c r="J26" i="113"/>
  <c r="BD32" i="73"/>
  <c r="AD15" i="113"/>
  <c r="Z15" i="113"/>
  <c r="Y7" i="78"/>
  <c r="Y9" i="78"/>
  <c r="Y8" i="78"/>
  <c r="X19" i="91"/>
  <c r="X21" i="91"/>
  <c r="X22" i="91" s="1"/>
  <c r="X24" i="91" s="1"/>
  <c r="G10" i="113"/>
  <c r="AD10" i="113"/>
  <c r="V8" i="113"/>
  <c r="X20" i="91"/>
  <c r="AC10" i="113"/>
  <c r="AB10" i="113"/>
  <c r="V7" i="113"/>
  <c r="V10" i="113" s="1"/>
  <c r="AE8" i="113"/>
  <c r="AE9" i="113"/>
  <c r="AB14" i="113"/>
  <c r="X9" i="113"/>
  <c r="AC14" i="113"/>
  <c r="X8" i="113"/>
  <c r="B85" i="113"/>
  <c r="AG93" i="85"/>
  <c r="AZ61" i="111"/>
  <c r="BA42" i="111" s="1"/>
  <c r="Z82" i="113" l="1"/>
  <c r="Z81" i="113"/>
  <c r="Z79" i="113"/>
  <c r="Z77" i="113"/>
  <c r="Z76" i="113"/>
  <c r="Z75" i="113"/>
  <c r="Z74" i="113"/>
  <c r="Z72" i="113"/>
  <c r="Z71" i="113"/>
  <c r="Z70" i="113"/>
  <c r="Z69" i="113"/>
  <c r="Z68" i="113"/>
  <c r="Z67" i="113"/>
  <c r="Z66" i="113"/>
  <c r="Z65" i="113"/>
  <c r="Z64" i="113"/>
  <c r="Z63" i="113"/>
  <c r="Z62" i="113"/>
  <c r="Z61" i="113"/>
  <c r="Z60" i="113"/>
  <c r="Z59" i="113"/>
  <c r="Z58" i="113"/>
  <c r="Z57" i="113"/>
  <c r="Z56" i="113"/>
  <c r="Z55" i="113"/>
  <c r="Z54" i="113"/>
  <c r="Z53" i="113"/>
  <c r="Z52" i="113"/>
  <c r="Z51" i="113"/>
  <c r="Z50" i="113"/>
  <c r="Z48" i="113"/>
  <c r="Z47" i="113"/>
  <c r="Z46" i="113"/>
  <c r="Z45" i="113"/>
  <c r="Z43" i="113"/>
  <c r="Z41" i="113"/>
  <c r="Z40" i="113"/>
  <c r="Z39" i="113"/>
  <c r="Z38" i="113"/>
  <c r="Z37" i="113"/>
  <c r="Z36" i="113"/>
  <c r="Z35" i="113"/>
  <c r="Z34" i="113"/>
  <c r="Z33" i="113"/>
  <c r="Z32" i="113"/>
  <c r="Z31" i="113"/>
  <c r="Z30" i="113"/>
  <c r="Z29" i="113"/>
  <c r="Z28" i="113"/>
  <c r="J85" i="113"/>
  <c r="J86" i="113" s="1"/>
  <c r="Z27" i="113"/>
  <c r="K85" i="113"/>
  <c r="K86" i="113" s="1"/>
  <c r="L85" i="113"/>
  <c r="L86" i="113" s="1"/>
  <c r="M85" i="113"/>
  <c r="M86" i="113" s="1"/>
  <c r="N85" i="113"/>
  <c r="N86" i="113" s="1"/>
  <c r="AD27" i="113"/>
  <c r="AD85" i="113" s="1"/>
  <c r="O85" i="113"/>
  <c r="O86" i="113" s="1"/>
  <c r="P85" i="113"/>
  <c r="P86" i="113" s="1"/>
  <c r="Q85" i="113"/>
  <c r="Q86" i="113" s="1"/>
  <c r="R85" i="113"/>
  <c r="R86" i="113" s="1"/>
  <c r="S85" i="113"/>
  <c r="S86" i="113" s="1"/>
  <c r="T85" i="113"/>
  <c r="T86" i="113" s="1"/>
  <c r="X32" i="91"/>
  <c r="X222" i="91" s="1"/>
  <c r="X31" i="91"/>
  <c r="X160" i="91" s="1"/>
  <c r="X26" i="91"/>
  <c r="X23" i="91"/>
  <c r="X27" i="91"/>
  <c r="X7" i="113"/>
  <c r="Y10" i="113"/>
  <c r="AE7" i="113"/>
  <c r="X10" i="113"/>
  <c r="AE10" i="113"/>
  <c r="AD16" i="113"/>
  <c r="BA49" i="111"/>
  <c r="BA26" i="111"/>
  <c r="BA19" i="111"/>
  <c r="BA23" i="111"/>
  <c r="BA17" i="111"/>
  <c r="BA47" i="111"/>
  <c r="BA48" i="111"/>
  <c r="BA41" i="111"/>
  <c r="BA51" i="111"/>
  <c r="BA6" i="111"/>
  <c r="BA20" i="111"/>
  <c r="BA53" i="111"/>
  <c r="BA45" i="111"/>
  <c r="BA14" i="111"/>
  <c r="BA22" i="111"/>
  <c r="BA18" i="111"/>
  <c r="BA16" i="111"/>
  <c r="BA13" i="111"/>
  <c r="BA50" i="111"/>
  <c r="BA21" i="111"/>
  <c r="BA44" i="111"/>
  <c r="BA43" i="111"/>
  <c r="BA46" i="111"/>
  <c r="BA15" i="111"/>
  <c r="BA52" i="111"/>
  <c r="BA38" i="111"/>
  <c r="BA56" i="111"/>
  <c r="BA35" i="111"/>
  <c r="BA4" i="111"/>
  <c r="BA39" i="111"/>
  <c r="BA27" i="111"/>
  <c r="BA5" i="111"/>
  <c r="BA10" i="111"/>
  <c r="BA31" i="111"/>
  <c r="BA57" i="111"/>
  <c r="BA32" i="111"/>
  <c r="BA55" i="111"/>
  <c r="BA30" i="111"/>
  <c r="BA40" i="111"/>
  <c r="BA3" i="111"/>
  <c r="BA11" i="111"/>
  <c r="BA33" i="111"/>
  <c r="BA24" i="111"/>
  <c r="BA25" i="111"/>
  <c r="BA29" i="111"/>
  <c r="BA9" i="111"/>
  <c r="BA34" i="111"/>
  <c r="BA12" i="111"/>
  <c r="BA60" i="111"/>
  <c r="BA58" i="111"/>
  <c r="BA54" i="111"/>
  <c r="BA36" i="111"/>
  <c r="BA7" i="111"/>
  <c r="BA59" i="111"/>
  <c r="BA37" i="111"/>
  <c r="BA28" i="111"/>
  <c r="BA8" i="111"/>
  <c r="Z85" i="113" l="1"/>
  <c r="X30" i="91"/>
  <c r="X98" i="91" s="1"/>
  <c r="AD19" i="113"/>
  <c r="Z18" i="113"/>
  <c r="AD18" i="113"/>
  <c r="Z26" i="113"/>
  <c r="Z16" i="113"/>
  <c r="Z19" i="113" s="1"/>
  <c r="BA61" i="111"/>
  <c r="X33" i="91" l="1"/>
  <c r="X34" i="91" s="1"/>
  <c r="AD26" i="113"/>
  <c r="AD23" i="113"/>
  <c r="Z23" i="113"/>
  <c r="X36" i="91" l="1"/>
  <c r="AD86" i="113"/>
  <c r="Z86" i="113" l="1"/>
  <c r="AA55" i="82"/>
  <c r="AA56" i="82" s="1"/>
  <c r="AC55" i="82"/>
  <c r="AE55" i="82"/>
  <c r="AE57" i="82" s="1"/>
  <c r="AA17" i="82"/>
  <c r="AC17" i="82"/>
  <c r="AE17" i="82"/>
  <c r="AA18" i="82" l="1"/>
  <c r="AA19" i="82"/>
  <c r="AA20" i="82"/>
  <c r="AC19" i="82"/>
  <c r="AC20" i="82"/>
  <c r="AC18" i="82"/>
  <c r="AE19" i="82"/>
  <c r="AE18" i="82"/>
  <c r="AE20" i="82"/>
  <c r="AE58" i="82"/>
  <c r="AA58" i="82"/>
  <c r="AA57" i="82"/>
  <c r="AC56" i="82"/>
  <c r="AC57" i="82"/>
  <c r="AC58" i="82"/>
  <c r="AE56" i="82"/>
  <c r="AE23" i="82"/>
  <c r="AC23" i="82"/>
  <c r="AA23" i="82"/>
  <c r="AA22" i="82"/>
  <c r="AE25" i="82" l="1"/>
  <c r="AC25" i="82"/>
  <c r="AE63" i="82"/>
  <c r="AA25" i="82"/>
  <c r="AA63" i="82"/>
  <c r="AC22" i="82"/>
  <c r="AC26" i="82"/>
  <c r="AA26" i="82"/>
  <c r="AE60" i="82"/>
  <c r="AC63" i="82"/>
  <c r="AE26" i="82"/>
  <c r="AE59" i="82"/>
  <c r="AE61" i="82" s="1"/>
  <c r="AA60" i="82"/>
  <c r="AA59" i="82"/>
  <c r="AA61" i="82" s="1"/>
  <c r="AA64" i="82" s="1"/>
  <c r="AE22" i="82"/>
  <c r="AC59" i="82"/>
  <c r="AC61" i="82" s="1"/>
  <c r="AC60" i="82"/>
  <c r="AE30" i="82"/>
  <c r="AE29" i="82"/>
  <c r="AE31" i="82"/>
  <c r="AA31" i="82"/>
  <c r="AA139" i="82" s="1"/>
  <c r="AA29" i="82"/>
  <c r="AA95" i="82" s="1"/>
  <c r="AA30" i="82"/>
  <c r="AA117" i="82" s="1"/>
  <c r="AC29" i="82"/>
  <c r="AC95" i="82" s="1"/>
  <c r="AC30" i="82"/>
  <c r="AC117" i="82" s="1"/>
  <c r="AC31" i="82"/>
  <c r="AC139" i="82" s="1"/>
  <c r="AE68" i="82" l="1"/>
  <c r="AE205" i="82" s="1"/>
  <c r="AC64" i="82"/>
  <c r="AE64" i="82"/>
  <c r="AE69" i="82"/>
  <c r="AE227" i="82" s="1"/>
  <c r="AE236" i="82" s="1"/>
  <c r="AE67" i="82"/>
  <c r="AE183" i="82" s="1"/>
  <c r="AE139" i="82"/>
  <c r="AE95" i="82"/>
  <c r="AE117" i="82"/>
  <c r="AC67" i="82"/>
  <c r="AC69" i="82"/>
  <c r="AC227" i="82" s="1"/>
  <c r="AC68" i="82"/>
  <c r="AC205" i="82" s="1"/>
  <c r="AE223" i="82"/>
  <c r="AE215" i="82"/>
  <c r="AE207" i="82"/>
  <c r="AE222" i="82"/>
  <c r="AE214" i="82"/>
  <c r="AE206" i="82"/>
  <c r="AE221" i="82"/>
  <c r="AE213" i="82"/>
  <c r="AE220" i="82"/>
  <c r="AE212" i="82"/>
  <c r="AE219" i="82"/>
  <c r="AE211" i="82"/>
  <c r="AE218" i="82"/>
  <c r="AE210" i="82"/>
  <c r="AE217" i="82"/>
  <c r="AE209" i="82"/>
  <c r="AE216" i="82"/>
  <c r="AE208" i="82"/>
  <c r="AA68" i="82"/>
  <c r="AA205" i="82" s="1"/>
  <c r="AA67" i="82"/>
  <c r="AA69" i="82"/>
  <c r="AA227" i="82" s="1"/>
  <c r="AC32" i="82"/>
  <c r="AA32" i="82"/>
  <c r="AE32" i="82"/>
  <c r="AE33" i="82" s="1"/>
  <c r="AE224" i="82" l="1"/>
  <c r="AE239" i="82"/>
  <c r="AE232" i="82"/>
  <c r="AE233" i="82"/>
  <c r="AE241" i="82"/>
  <c r="AA244" i="82"/>
  <c r="AE234" i="82"/>
  <c r="AA214" i="82"/>
  <c r="AE237" i="82"/>
  <c r="AA73" i="82"/>
  <c r="AA33" i="82"/>
  <c r="AC73" i="82"/>
  <c r="AC33" i="82"/>
  <c r="AE242" i="82"/>
  <c r="AE244" i="82"/>
  <c r="AE240" i="82"/>
  <c r="AE229" i="82"/>
  <c r="AE245" i="82"/>
  <c r="AE70" i="82"/>
  <c r="AE231" i="82"/>
  <c r="AE235" i="82"/>
  <c r="AE230" i="82"/>
  <c r="AE243" i="82"/>
  <c r="AE238" i="82"/>
  <c r="AE228" i="82"/>
  <c r="AA241" i="82"/>
  <c r="AA237" i="82"/>
  <c r="AA245" i="82"/>
  <c r="AA228" i="82"/>
  <c r="AA230" i="82"/>
  <c r="AA240" i="82"/>
  <c r="AA229" i="82"/>
  <c r="AA232" i="82"/>
  <c r="AA223" i="82"/>
  <c r="AA233" i="82"/>
  <c r="AA231" i="82"/>
  <c r="AA235" i="82"/>
  <c r="AA243" i="82"/>
  <c r="AA220" i="82"/>
  <c r="AA208" i="82"/>
  <c r="AA216" i="82"/>
  <c r="AA209" i="82"/>
  <c r="AA212" i="82"/>
  <c r="AE73" i="82"/>
  <c r="AA238" i="82"/>
  <c r="AA242" i="82"/>
  <c r="AA215" i="82"/>
  <c r="AA219" i="82"/>
  <c r="AA222" i="82"/>
  <c r="AE199" i="82"/>
  <c r="AE191" i="82"/>
  <c r="AE198" i="82"/>
  <c r="AE190" i="82"/>
  <c r="AE197" i="82"/>
  <c r="AE189" i="82"/>
  <c r="AE196" i="82"/>
  <c r="AE188" i="82"/>
  <c r="AE195" i="82"/>
  <c r="AE187" i="82"/>
  <c r="AE194" i="82"/>
  <c r="AE186" i="82"/>
  <c r="AE201" i="82"/>
  <c r="AE193" i="82"/>
  <c r="AE185" i="82"/>
  <c r="AE200" i="82"/>
  <c r="AE192" i="82"/>
  <c r="AE184" i="82"/>
  <c r="AC241" i="82"/>
  <c r="AC233" i="82"/>
  <c r="AC240" i="82"/>
  <c r="AC232" i="82"/>
  <c r="AC239" i="82"/>
  <c r="AC231" i="82"/>
  <c r="AC238" i="82"/>
  <c r="AC230" i="82"/>
  <c r="AC245" i="82"/>
  <c r="AC237" i="82"/>
  <c r="AC229" i="82"/>
  <c r="AC244" i="82"/>
  <c r="AC236" i="82"/>
  <c r="AC228" i="82"/>
  <c r="AC243" i="82"/>
  <c r="AC235" i="82"/>
  <c r="AC242" i="82"/>
  <c r="AC234" i="82"/>
  <c r="AE225" i="82"/>
  <c r="AC183" i="82"/>
  <c r="AC70" i="82"/>
  <c r="AA70" i="82"/>
  <c r="AA161" i="82" s="1"/>
  <c r="AA183" i="82"/>
  <c r="AA239" i="82"/>
  <c r="AA234" i="82"/>
  <c r="AA210" i="82"/>
  <c r="AA213" i="82"/>
  <c r="AA236" i="82"/>
  <c r="AA218" i="82"/>
  <c r="AA221" i="82"/>
  <c r="AA217" i="82"/>
  <c r="AA206" i="82"/>
  <c r="AA207" i="82"/>
  <c r="AA211" i="82"/>
  <c r="AC217" i="82"/>
  <c r="AC209" i="82"/>
  <c r="AC216" i="82"/>
  <c r="AC208" i="82"/>
  <c r="AC223" i="82"/>
  <c r="AC215" i="82"/>
  <c r="AC207" i="82"/>
  <c r="AC222" i="82"/>
  <c r="AC214" i="82"/>
  <c r="AC206" i="82"/>
  <c r="AC221" i="82"/>
  <c r="AC213" i="82"/>
  <c r="AC220" i="82"/>
  <c r="AC212" i="82"/>
  <c r="AC219" i="82"/>
  <c r="AC211" i="82"/>
  <c r="AC218" i="82"/>
  <c r="AC210" i="82"/>
  <c r="AC224" i="82" l="1"/>
  <c r="AA224" i="82"/>
  <c r="AE202" i="82"/>
  <c r="AC161" i="82"/>
  <c r="AC162" i="82" s="1"/>
  <c r="AC71" i="82"/>
  <c r="AE161" i="82"/>
  <c r="AE162" i="82" s="1"/>
  <c r="AE71" i="82"/>
  <c r="AA170" i="82"/>
  <c r="AE246" i="82"/>
  <c r="AE247" i="82" s="1"/>
  <c r="AC246" i="82"/>
  <c r="AC247" i="82" s="1"/>
  <c r="AA246" i="82"/>
  <c r="AA247" i="82" s="1"/>
  <c r="AA171" i="82"/>
  <c r="AA172" i="82"/>
  <c r="AA175" i="82"/>
  <c r="AA179" i="82"/>
  <c r="AA173" i="82"/>
  <c r="AA176" i="82"/>
  <c r="AA178" i="82"/>
  <c r="AA225" i="82"/>
  <c r="AA164" i="82"/>
  <c r="AA168" i="82"/>
  <c r="AA166" i="82"/>
  <c r="AA169" i="82"/>
  <c r="AA174" i="82"/>
  <c r="AA177" i="82"/>
  <c r="AA165" i="82"/>
  <c r="AA162" i="82"/>
  <c r="AA163" i="82"/>
  <c r="AA167" i="82"/>
  <c r="AC170" i="82"/>
  <c r="AC174" i="82"/>
  <c r="AC201" i="82"/>
  <c r="AC193" i="82"/>
  <c r="AC185" i="82"/>
  <c r="AC200" i="82"/>
  <c r="AC192" i="82"/>
  <c r="AC184" i="82"/>
  <c r="AC199" i="82"/>
  <c r="AC191" i="82"/>
  <c r="AC198" i="82"/>
  <c r="AC190" i="82"/>
  <c r="AC197" i="82"/>
  <c r="AC189" i="82"/>
  <c r="AC196" i="82"/>
  <c r="AC188" i="82"/>
  <c r="AC195" i="82"/>
  <c r="AC187" i="82"/>
  <c r="AC194" i="82"/>
  <c r="AC186" i="82"/>
  <c r="AE203" i="82"/>
  <c r="AA188" i="82"/>
  <c r="AA201" i="82"/>
  <c r="AA197" i="82"/>
  <c r="AA190" i="82"/>
  <c r="AA195" i="82"/>
  <c r="AA193" i="82"/>
  <c r="AA192" i="82"/>
  <c r="AA187" i="82"/>
  <c r="AA185" i="82"/>
  <c r="AA194" i="82"/>
  <c r="AA199" i="82"/>
  <c r="AA186" i="82"/>
  <c r="AA191" i="82"/>
  <c r="AA200" i="82"/>
  <c r="AA189" i="82"/>
  <c r="AA196" i="82"/>
  <c r="AA184" i="82"/>
  <c r="AA198" i="82"/>
  <c r="AC225" i="82"/>
  <c r="AA202" i="82" l="1"/>
  <c r="AA180" i="82"/>
  <c r="AE179" i="82"/>
  <c r="AE167" i="82"/>
  <c r="AE177" i="82"/>
  <c r="AC202" i="82"/>
  <c r="AC203" i="82" s="1"/>
  <c r="AE169" i="82"/>
  <c r="AE175" i="82"/>
  <c r="AE176" i="82"/>
  <c r="AE171" i="82"/>
  <c r="AE168" i="82"/>
  <c r="AE174" i="82"/>
  <c r="AE163" i="82"/>
  <c r="AC175" i="82"/>
  <c r="AC163" i="82"/>
  <c r="AC168" i="82"/>
  <c r="AC171" i="82"/>
  <c r="AC172" i="82"/>
  <c r="AC176" i="82"/>
  <c r="AC179" i="82"/>
  <c r="AC167" i="82"/>
  <c r="AC164" i="82"/>
  <c r="AC165" i="82"/>
  <c r="AC169" i="82"/>
  <c r="AC173" i="82"/>
  <c r="AC177" i="82"/>
  <c r="AC178" i="82"/>
  <c r="AC166" i="82"/>
  <c r="AE173" i="82"/>
  <c r="AE170" i="82"/>
  <c r="AE166" i="82"/>
  <c r="AE165" i="82"/>
  <c r="AE172" i="82"/>
  <c r="AE164" i="82"/>
  <c r="AE178" i="82"/>
  <c r="AA181" i="82"/>
  <c r="AA203" i="82"/>
  <c r="AC180" i="82" l="1"/>
  <c r="AE180" i="82"/>
  <c r="AC181" i="82"/>
  <c r="AE181" i="82"/>
  <c r="K171" i="92"/>
  <c r="J167" i="92"/>
  <c r="J162" i="92"/>
  <c r="J158" i="92"/>
  <c r="K154" i="92"/>
  <c r="J150" i="92"/>
  <c r="J145" i="92"/>
  <c r="J141" i="92"/>
  <c r="K136" i="92"/>
  <c r="J172" i="92"/>
  <c r="J155" i="92"/>
  <c r="J137" i="92"/>
  <c r="J132" i="92"/>
  <c r="J127" i="92"/>
  <c r="J123" i="92"/>
  <c r="J136" i="92" s="1"/>
  <c r="I170" i="92"/>
  <c r="H170" i="92"/>
  <c r="F170" i="92"/>
  <c r="E170" i="92"/>
  <c r="I153" i="92"/>
  <c r="H153" i="92"/>
  <c r="F153" i="92"/>
  <c r="E153" i="92"/>
  <c r="J171" i="92" l="1"/>
  <c r="J154" i="92"/>
  <c r="AF21" i="85" l="1"/>
  <c r="CO21" i="85" l="1"/>
  <c r="CN43" i="85"/>
  <c r="CN28" i="85"/>
  <c r="CF21" i="85" l="1"/>
  <c r="CN21" i="85"/>
  <c r="CG15" i="91"/>
  <c r="CF15" i="91"/>
  <c r="CE15" i="91"/>
  <c r="CE7" i="91"/>
  <c r="CD15" i="91"/>
  <c r="CD13" i="91"/>
  <c r="CE13" i="91" l="1"/>
  <c r="CF14" i="91"/>
  <c r="CG13" i="91"/>
  <c r="CF13" i="91"/>
  <c r="CE23" i="85"/>
  <c r="CN23" i="85"/>
  <c r="CF7" i="91"/>
  <c r="CC15" i="91"/>
  <c r="BU15" i="91"/>
  <c r="BV15" i="91"/>
  <c r="BW15" i="91"/>
  <c r="BX15" i="91"/>
  <c r="BU13" i="91"/>
  <c r="BV13" i="91"/>
  <c r="BW13" i="91"/>
  <c r="BX13" i="91"/>
  <c r="CC7" i="91"/>
  <c r="BT7" i="91"/>
  <c r="CD7" i="91"/>
  <c r="CG14" i="91"/>
  <c r="CC9" i="91"/>
  <c r="BT9" i="91"/>
  <c r="CD14" i="91"/>
  <c r="CG7" i="91"/>
  <c r="CC13" i="91"/>
  <c r="BT13" i="91"/>
  <c r="BV7" i="91"/>
  <c r="BV14" i="91"/>
  <c r="BW14" i="91"/>
  <c r="BX14" i="91"/>
  <c r="CE14" i="91"/>
  <c r="BU7" i="91"/>
  <c r="CC14" i="91"/>
  <c r="BU14" i="91"/>
  <c r="BW7" i="91"/>
  <c r="BX7" i="91"/>
  <c r="Q18" i="15"/>
  <c r="AD17" i="82" l="1"/>
  <c r="AD55" i="82"/>
  <c r="AD56" i="82" s="1"/>
  <c r="AD19" i="82" l="1"/>
  <c r="AD20" i="82"/>
  <c r="AD22" i="82" s="1"/>
  <c r="AD18" i="82"/>
  <c r="AD58" i="82"/>
  <c r="AD57" i="82"/>
  <c r="V33" i="73"/>
  <c r="V11" i="73"/>
  <c r="W18" i="91"/>
  <c r="W19" i="91" s="1"/>
  <c r="AF82" i="85"/>
  <c r="AF64" i="85"/>
  <c r="AF50" i="85"/>
  <c r="AF31" i="85"/>
  <c r="AF9" i="85"/>
  <c r="O18" i="53"/>
  <c r="AD25" i="82" l="1"/>
  <c r="AD63" i="82"/>
  <c r="AD21" i="82"/>
  <c r="AD23" i="82" s="1"/>
  <c r="AF93" i="85"/>
  <c r="AD59" i="82"/>
  <c r="AD170" i="82" s="1"/>
  <c r="AD60" i="82"/>
  <c r="AD31" i="82" l="1"/>
  <c r="AD139" i="82" s="1"/>
  <c r="AD30" i="82"/>
  <c r="AD29" i="82"/>
  <c r="AD95" i="82" s="1"/>
  <c r="AD26" i="82"/>
  <c r="AD236" i="82"/>
  <c r="AD192" i="82"/>
  <c r="AD214" i="82"/>
  <c r="AD179" i="82"/>
  <c r="AD178" i="82"/>
  <c r="AD176" i="82"/>
  <c r="AD177" i="82"/>
  <c r="AD174" i="82"/>
  <c r="AD175" i="82"/>
  <c r="AD173" i="82"/>
  <c r="AD171" i="82"/>
  <c r="AD172" i="82"/>
  <c r="AD169" i="82"/>
  <c r="AD168" i="82"/>
  <c r="AD167" i="82"/>
  <c r="AD165" i="82"/>
  <c r="AD166" i="82"/>
  <c r="AD164" i="82"/>
  <c r="AD162" i="82"/>
  <c r="AD163" i="82"/>
  <c r="AD61" i="82"/>
  <c r="AD180" i="82" l="1"/>
  <c r="AD64" i="82"/>
  <c r="AD32" i="82"/>
  <c r="AD33" i="82" s="1"/>
  <c r="AD117" i="82"/>
  <c r="AD230" i="82"/>
  <c r="AD232" i="82"/>
  <c r="AD231" i="82"/>
  <c r="AD244" i="82"/>
  <c r="AD243" i="82"/>
  <c r="AD235" i="82"/>
  <c r="AD234" i="82"/>
  <c r="AD229" i="82"/>
  <c r="AD245" i="82"/>
  <c r="AD67" i="82"/>
  <c r="AD239" i="82"/>
  <c r="AD213" i="82"/>
  <c r="AD222" i="82"/>
  <c r="AD216" i="82"/>
  <c r="AD238" i="82"/>
  <c r="AD206" i="82"/>
  <c r="AD228" i="82"/>
  <c r="AD215" i="82"/>
  <c r="AD237" i="82"/>
  <c r="AD207" i="82"/>
  <c r="AD217" i="82"/>
  <c r="AD219" i="82"/>
  <c r="AD241" i="82"/>
  <c r="AD218" i="82"/>
  <c r="AD240" i="82"/>
  <c r="AD211" i="82"/>
  <c r="AD233" i="82"/>
  <c r="AD220" i="82"/>
  <c r="AD242" i="82"/>
  <c r="AD189" i="82"/>
  <c r="AD191" i="82"/>
  <c r="AD200" i="82"/>
  <c r="AD185" i="82"/>
  <c r="AD194" i="82"/>
  <c r="AD201" i="82"/>
  <c r="AD223" i="82"/>
  <c r="AD186" i="82"/>
  <c r="AD208" i="82"/>
  <c r="AD195" i="82"/>
  <c r="AD184" i="82"/>
  <c r="AD188" i="82"/>
  <c r="AD210" i="82"/>
  <c r="AD197" i="82"/>
  <c r="AD193" i="82"/>
  <c r="AD187" i="82"/>
  <c r="AD209" i="82"/>
  <c r="AD196" i="82"/>
  <c r="AD199" i="82"/>
  <c r="AD221" i="82"/>
  <c r="AD190" i="82"/>
  <c r="AD212" i="82"/>
  <c r="AD198" i="82"/>
  <c r="AD69" i="82"/>
  <c r="AD68" i="82"/>
  <c r="E494" i="67"/>
  <c r="F494" i="67"/>
  <c r="H494" i="67"/>
  <c r="I494" i="67"/>
  <c r="C494" i="67"/>
  <c r="C475" i="67"/>
  <c r="G475" i="67" s="1"/>
  <c r="G452" i="67"/>
  <c r="C452" i="67"/>
  <c r="C438" i="67"/>
  <c r="G438" i="67" s="1"/>
  <c r="C426" i="67"/>
  <c r="C425" i="67"/>
  <c r="C422" i="67"/>
  <c r="G422" i="67" s="1"/>
  <c r="G494" i="67" s="1"/>
  <c r="AD202" i="82" l="1"/>
  <c r="AD224" i="82"/>
  <c r="AD73" i="82"/>
  <c r="AD246" i="82"/>
  <c r="AD227" i="82"/>
  <c r="AD183" i="82"/>
  <c r="AD70" i="82"/>
  <c r="AD71" i="82" s="1"/>
  <c r="AD205" i="82"/>
  <c r="M18" i="53"/>
  <c r="AD225" i="82" l="1"/>
  <c r="AD203" i="82"/>
  <c r="AD247" i="82"/>
  <c r="AD161" i="82"/>
  <c r="AD181" i="82" s="1"/>
  <c r="C333" i="83"/>
  <c r="H333" i="83" s="1"/>
  <c r="C322" i="83"/>
  <c r="I333" i="83" l="1"/>
  <c r="G333" i="83"/>
  <c r="E333" i="83"/>
  <c r="F333" i="83"/>
  <c r="F322" i="83"/>
  <c r="G322" i="83"/>
  <c r="H322" i="83"/>
  <c r="E322" i="83"/>
  <c r="I322" i="83"/>
  <c r="CN64" i="85" l="1"/>
  <c r="K117" i="92" l="1"/>
  <c r="J113" i="92"/>
  <c r="J108" i="92"/>
  <c r="J104" i="92"/>
  <c r="J117" i="92" s="1"/>
  <c r="I136" i="92"/>
  <c r="H136" i="92"/>
  <c r="F136" i="92"/>
  <c r="E136" i="92"/>
  <c r="I118" i="92"/>
  <c r="H118" i="92"/>
  <c r="F118" i="92"/>
  <c r="E118" i="92"/>
  <c r="J118" i="92" l="1"/>
  <c r="D234" i="82"/>
  <c r="E234" i="82"/>
  <c r="D235" i="82"/>
  <c r="E235" i="82"/>
  <c r="D236" i="82"/>
  <c r="E236" i="82"/>
  <c r="D237" i="82"/>
  <c r="E237" i="82"/>
  <c r="D238" i="82"/>
  <c r="E238" i="82"/>
  <c r="D239" i="82"/>
  <c r="E239" i="82"/>
  <c r="D240" i="82"/>
  <c r="E240" i="82"/>
  <c r="D241" i="82"/>
  <c r="E241" i="82"/>
  <c r="D242" i="82"/>
  <c r="E242" i="82"/>
  <c r="D243" i="82"/>
  <c r="E243" i="82"/>
  <c r="D244" i="82"/>
  <c r="E244" i="82"/>
  <c r="D245" i="82"/>
  <c r="E245" i="82"/>
  <c r="D229" i="82"/>
  <c r="E229" i="82"/>
  <c r="D230" i="82"/>
  <c r="E230" i="82"/>
  <c r="D231" i="82"/>
  <c r="E231" i="82"/>
  <c r="D232" i="82"/>
  <c r="E232" i="82"/>
  <c r="D233" i="82"/>
  <c r="E233" i="82"/>
  <c r="E228" i="82"/>
  <c r="D228" i="82"/>
  <c r="D207" i="82"/>
  <c r="E207" i="82"/>
  <c r="D208" i="82"/>
  <c r="E208" i="82"/>
  <c r="D209" i="82"/>
  <c r="E209" i="82"/>
  <c r="D210" i="82"/>
  <c r="E210" i="82"/>
  <c r="D211" i="82"/>
  <c r="E211" i="82"/>
  <c r="D212" i="82"/>
  <c r="E212" i="82"/>
  <c r="D213" i="82"/>
  <c r="E213" i="82"/>
  <c r="D214" i="82"/>
  <c r="E214" i="82"/>
  <c r="D215" i="82"/>
  <c r="E215" i="82"/>
  <c r="D216" i="82"/>
  <c r="E216" i="82"/>
  <c r="D217" i="82"/>
  <c r="E217" i="82"/>
  <c r="D218" i="82"/>
  <c r="E218" i="82"/>
  <c r="D219" i="82"/>
  <c r="E219" i="82"/>
  <c r="D220" i="82"/>
  <c r="E220" i="82"/>
  <c r="D221" i="82"/>
  <c r="E221" i="82"/>
  <c r="D222" i="82"/>
  <c r="E222" i="82"/>
  <c r="D223" i="82"/>
  <c r="E223" i="82"/>
  <c r="E206" i="82"/>
  <c r="D206" i="82"/>
  <c r="D185" i="82"/>
  <c r="E185" i="82"/>
  <c r="D186" i="82"/>
  <c r="E186" i="82"/>
  <c r="D187" i="82"/>
  <c r="E187" i="82"/>
  <c r="D188" i="82"/>
  <c r="E188" i="82"/>
  <c r="D189" i="82"/>
  <c r="E189" i="82"/>
  <c r="D190" i="82"/>
  <c r="E190" i="82"/>
  <c r="D191" i="82"/>
  <c r="E191" i="82"/>
  <c r="D192" i="82"/>
  <c r="E192" i="82"/>
  <c r="D193" i="82"/>
  <c r="E193" i="82"/>
  <c r="D194" i="82"/>
  <c r="E194" i="82"/>
  <c r="D195" i="82"/>
  <c r="E195" i="82"/>
  <c r="D196" i="82"/>
  <c r="E196" i="82"/>
  <c r="D197" i="82"/>
  <c r="E197" i="82"/>
  <c r="D198" i="82"/>
  <c r="E198" i="82"/>
  <c r="D199" i="82"/>
  <c r="E199" i="82"/>
  <c r="D200" i="82"/>
  <c r="E200" i="82"/>
  <c r="D201" i="82"/>
  <c r="E201" i="82"/>
  <c r="E184" i="82"/>
  <c r="D184" i="82"/>
  <c r="D163" i="82"/>
  <c r="E163" i="82"/>
  <c r="D164" i="82"/>
  <c r="E164" i="82"/>
  <c r="D165" i="82"/>
  <c r="E165" i="82"/>
  <c r="D166" i="82"/>
  <c r="E166" i="82"/>
  <c r="D167" i="82"/>
  <c r="E167" i="82"/>
  <c r="D168" i="82"/>
  <c r="E168" i="82"/>
  <c r="D169" i="82"/>
  <c r="E169" i="82"/>
  <c r="D170" i="82"/>
  <c r="E170" i="82"/>
  <c r="D171" i="82"/>
  <c r="E171" i="82"/>
  <c r="D172" i="82"/>
  <c r="E172" i="82"/>
  <c r="D173" i="82"/>
  <c r="E173" i="82"/>
  <c r="D174" i="82"/>
  <c r="E174" i="82"/>
  <c r="D175" i="82"/>
  <c r="E175" i="82"/>
  <c r="D176" i="82"/>
  <c r="E176" i="82"/>
  <c r="D177" i="82"/>
  <c r="E177" i="82"/>
  <c r="D178" i="82"/>
  <c r="E178" i="82"/>
  <c r="D179" i="82"/>
  <c r="E179" i="82"/>
  <c r="D162" i="82"/>
  <c r="E162" i="82"/>
  <c r="D141" i="82"/>
  <c r="D142" i="82"/>
  <c r="D143" i="82"/>
  <c r="D144" i="82"/>
  <c r="D145" i="82"/>
  <c r="D146" i="82"/>
  <c r="D147" i="82"/>
  <c r="D148" i="82"/>
  <c r="D149" i="82"/>
  <c r="D150" i="82"/>
  <c r="D151" i="82"/>
  <c r="D152" i="82"/>
  <c r="D153" i="82"/>
  <c r="D154" i="82"/>
  <c r="D155" i="82"/>
  <c r="D156" i="82"/>
  <c r="D157" i="82"/>
  <c r="D119" i="82"/>
  <c r="D120" i="82"/>
  <c r="D121" i="82"/>
  <c r="D122" i="82"/>
  <c r="D123" i="82"/>
  <c r="D124" i="82"/>
  <c r="D125" i="82"/>
  <c r="D126" i="82"/>
  <c r="D127" i="82"/>
  <c r="D128" i="82"/>
  <c r="D129" i="82"/>
  <c r="D130" i="82"/>
  <c r="D131" i="82"/>
  <c r="D132" i="82"/>
  <c r="D133" i="82"/>
  <c r="D134" i="82"/>
  <c r="D135" i="82"/>
  <c r="D97" i="82"/>
  <c r="D98" i="82"/>
  <c r="D99" i="82"/>
  <c r="D100" i="82"/>
  <c r="D101" i="82"/>
  <c r="D102" i="82"/>
  <c r="D103" i="82"/>
  <c r="D104" i="82"/>
  <c r="D105" i="82"/>
  <c r="D106" i="82"/>
  <c r="D107" i="82"/>
  <c r="D108" i="82"/>
  <c r="D109" i="82"/>
  <c r="D110" i="82"/>
  <c r="D111" i="82"/>
  <c r="D112" i="82"/>
  <c r="D113" i="82"/>
  <c r="D140" i="82"/>
  <c r="D118" i="82"/>
  <c r="E141" i="82"/>
  <c r="E142" i="82"/>
  <c r="E143" i="82"/>
  <c r="E144" i="82"/>
  <c r="E145" i="82"/>
  <c r="E146" i="82"/>
  <c r="E147" i="82"/>
  <c r="E148" i="82"/>
  <c r="E149" i="82"/>
  <c r="E150" i="82"/>
  <c r="E151" i="82"/>
  <c r="E152" i="82"/>
  <c r="E153" i="82"/>
  <c r="E154" i="82"/>
  <c r="E155" i="82"/>
  <c r="E156" i="82"/>
  <c r="E157" i="82"/>
  <c r="E140" i="82"/>
  <c r="E119" i="82"/>
  <c r="E120" i="82"/>
  <c r="E121" i="82"/>
  <c r="E122" i="82"/>
  <c r="E123" i="82"/>
  <c r="E124" i="82"/>
  <c r="E125" i="82"/>
  <c r="E126" i="82"/>
  <c r="E127" i="82"/>
  <c r="E128" i="82"/>
  <c r="E129" i="82"/>
  <c r="E130" i="82"/>
  <c r="E131" i="82"/>
  <c r="E132" i="82"/>
  <c r="E133" i="82"/>
  <c r="E134" i="82"/>
  <c r="E135" i="82"/>
  <c r="E118" i="82"/>
  <c r="E97" i="82"/>
  <c r="E98" i="82"/>
  <c r="E99" i="82"/>
  <c r="E100" i="82"/>
  <c r="E101" i="82"/>
  <c r="E102" i="82"/>
  <c r="E103" i="82"/>
  <c r="E104" i="82"/>
  <c r="E105" i="82"/>
  <c r="E106" i="82"/>
  <c r="E107" i="82"/>
  <c r="E108" i="82"/>
  <c r="E109" i="82"/>
  <c r="E110" i="82"/>
  <c r="E111" i="82"/>
  <c r="E112" i="82"/>
  <c r="E113" i="82"/>
  <c r="E96" i="82"/>
  <c r="D96" i="82"/>
  <c r="E75" i="82"/>
  <c r="E76" i="82"/>
  <c r="E77" i="82"/>
  <c r="E78" i="82"/>
  <c r="E79" i="82"/>
  <c r="E80" i="82"/>
  <c r="E81" i="82"/>
  <c r="E82" i="82"/>
  <c r="E83" i="82"/>
  <c r="E84" i="82"/>
  <c r="E85" i="82"/>
  <c r="E86" i="82"/>
  <c r="E87" i="82"/>
  <c r="E88" i="82"/>
  <c r="E89" i="82"/>
  <c r="E90" i="82"/>
  <c r="E91" i="82"/>
  <c r="E74" i="82"/>
  <c r="K98" i="92"/>
  <c r="J94" i="92"/>
  <c r="J89" i="92"/>
  <c r="J85" i="92"/>
  <c r="I99" i="92"/>
  <c r="H99" i="92"/>
  <c r="F99" i="92"/>
  <c r="E99" i="92"/>
  <c r="J99" i="92" s="1"/>
  <c r="J346" i="86"/>
  <c r="K346" i="86" s="1"/>
  <c r="J337" i="86"/>
  <c r="K337" i="86" s="1"/>
  <c r="J338" i="86"/>
  <c r="K338" i="86" s="1"/>
  <c r="J339" i="86"/>
  <c r="K339" i="86" s="1"/>
  <c r="J340" i="86"/>
  <c r="K340" i="86" s="1"/>
  <c r="J341" i="86"/>
  <c r="K341" i="86" s="1"/>
  <c r="J342" i="86"/>
  <c r="K342" i="86" s="1"/>
  <c r="J343" i="86"/>
  <c r="K343" i="86" s="1"/>
  <c r="J344" i="86"/>
  <c r="K344" i="86" s="1"/>
  <c r="J345" i="86"/>
  <c r="K345" i="86" s="1"/>
  <c r="J336" i="86"/>
  <c r="K336" i="86" s="1"/>
  <c r="J384" i="86"/>
  <c r="J367" i="86"/>
  <c r="J350" i="86"/>
  <c r="J331" i="86"/>
  <c r="H385" i="86"/>
  <c r="AH85" i="85" s="1"/>
  <c r="I385" i="86"/>
  <c r="E385" i="86"/>
  <c r="F385" i="86"/>
  <c r="AH84" i="85" s="1"/>
  <c r="H368" i="86"/>
  <c r="AH53" i="85" s="1"/>
  <c r="I368" i="86"/>
  <c r="E368" i="86"/>
  <c r="F368" i="86"/>
  <c r="AH52" i="85" s="1"/>
  <c r="H351" i="86"/>
  <c r="AH12" i="85" s="1"/>
  <c r="I351" i="86"/>
  <c r="E351" i="86"/>
  <c r="F351" i="86"/>
  <c r="AH11" i="85" s="1"/>
  <c r="F332" i="86"/>
  <c r="AH33" i="85" s="1"/>
  <c r="E332" i="86"/>
  <c r="H332" i="86"/>
  <c r="I332" i="86"/>
  <c r="AB55" i="82"/>
  <c r="AB56" i="82" s="1"/>
  <c r="AB17" i="82"/>
  <c r="AB20" i="82" l="1"/>
  <c r="AB18" i="82"/>
  <c r="AM109" i="82"/>
  <c r="AK109" i="82"/>
  <c r="AM101" i="82"/>
  <c r="AK101" i="82"/>
  <c r="AM132" i="82"/>
  <c r="AK132" i="82"/>
  <c r="AM124" i="82"/>
  <c r="AK124" i="82"/>
  <c r="AM155" i="82"/>
  <c r="AK155" i="82"/>
  <c r="AM147" i="82"/>
  <c r="AK147" i="82"/>
  <c r="AM108" i="82"/>
  <c r="AK108" i="82"/>
  <c r="AM100" i="82"/>
  <c r="AK100" i="82"/>
  <c r="AM131" i="82"/>
  <c r="AK131" i="82"/>
  <c r="AM123" i="82"/>
  <c r="AK123" i="82"/>
  <c r="AM154" i="82"/>
  <c r="AK154" i="82"/>
  <c r="AM146" i="82"/>
  <c r="AK146" i="82"/>
  <c r="AM118" i="82"/>
  <c r="AK118" i="82"/>
  <c r="AM107" i="82"/>
  <c r="AK107" i="82"/>
  <c r="AM99" i="82"/>
  <c r="AK99" i="82"/>
  <c r="AM130" i="82"/>
  <c r="AK130" i="82"/>
  <c r="AM122" i="82"/>
  <c r="AK122" i="82"/>
  <c r="AM153" i="82"/>
  <c r="AK153" i="82"/>
  <c r="AM145" i="82"/>
  <c r="AK145" i="82"/>
  <c r="AM96" i="82"/>
  <c r="AK96" i="82"/>
  <c r="AM140" i="82"/>
  <c r="AK140" i="82"/>
  <c r="AM106" i="82"/>
  <c r="AK106" i="82"/>
  <c r="AM98" i="82"/>
  <c r="AK98" i="82"/>
  <c r="AM129" i="82"/>
  <c r="AK129" i="82"/>
  <c r="AM121" i="82"/>
  <c r="AK121" i="82"/>
  <c r="AM152" i="82"/>
  <c r="AK152" i="82"/>
  <c r="AM144" i="82"/>
  <c r="AK144" i="82"/>
  <c r="AM113" i="82"/>
  <c r="AK113" i="82"/>
  <c r="AM105" i="82"/>
  <c r="AK105" i="82"/>
  <c r="AM97" i="82"/>
  <c r="AK97" i="82"/>
  <c r="AM128" i="82"/>
  <c r="AK128" i="82"/>
  <c r="AM120" i="82"/>
  <c r="AK120" i="82"/>
  <c r="AM151" i="82"/>
  <c r="AK151" i="82"/>
  <c r="AM143" i="82"/>
  <c r="AK143" i="82"/>
  <c r="AM112" i="82"/>
  <c r="AK112" i="82"/>
  <c r="AM104" i="82"/>
  <c r="AK104" i="82"/>
  <c r="AM135" i="82"/>
  <c r="AK135" i="82"/>
  <c r="AM127" i="82"/>
  <c r="AK127" i="82"/>
  <c r="AM119" i="82"/>
  <c r="AK119" i="82"/>
  <c r="AM150" i="82"/>
  <c r="AK150" i="82"/>
  <c r="AM142" i="82"/>
  <c r="AK142" i="82"/>
  <c r="AM111" i="82"/>
  <c r="AK111" i="82"/>
  <c r="AM103" i="82"/>
  <c r="AK103" i="82"/>
  <c r="AM134" i="82"/>
  <c r="AK134" i="82"/>
  <c r="AM126" i="82"/>
  <c r="AK126" i="82"/>
  <c r="AM157" i="82"/>
  <c r="AK157" i="82"/>
  <c r="AM149" i="82"/>
  <c r="AK149" i="82"/>
  <c r="AM141" i="82"/>
  <c r="AK141" i="82"/>
  <c r="AM110" i="82"/>
  <c r="AK110" i="82"/>
  <c r="AM102" i="82"/>
  <c r="AK102" i="82"/>
  <c r="AM133" i="82"/>
  <c r="AK133" i="82"/>
  <c r="AM125" i="82"/>
  <c r="AK125" i="82"/>
  <c r="AM156" i="82"/>
  <c r="AK156" i="82"/>
  <c r="AM148" i="82"/>
  <c r="AK148" i="82"/>
  <c r="AH95" i="85"/>
  <c r="AH181" i="82"/>
  <c r="AH150" i="82"/>
  <c r="AH74" i="82"/>
  <c r="AH84" i="82"/>
  <c r="AH76" i="82"/>
  <c r="AH109" i="82"/>
  <c r="AH101" i="82"/>
  <c r="AH133" i="82"/>
  <c r="AH125" i="82"/>
  <c r="AH157" i="82"/>
  <c r="AH149" i="82"/>
  <c r="AH141" i="82"/>
  <c r="AH77" i="82"/>
  <c r="AH126" i="82"/>
  <c r="AH142" i="82"/>
  <c r="AH91" i="82"/>
  <c r="AH83" i="82"/>
  <c r="AH75" i="82"/>
  <c r="AH108" i="82"/>
  <c r="AH100" i="82"/>
  <c r="AH132" i="82"/>
  <c r="AH124" i="82"/>
  <c r="AH156" i="82"/>
  <c r="AH148" i="82"/>
  <c r="AH102" i="82"/>
  <c r="AH90" i="82"/>
  <c r="AH82" i="82"/>
  <c r="AH107" i="82"/>
  <c r="AH99" i="82"/>
  <c r="AH131" i="82"/>
  <c r="AH123" i="82"/>
  <c r="AH155" i="82"/>
  <c r="AH147" i="82"/>
  <c r="AH140" i="82"/>
  <c r="AH89" i="82"/>
  <c r="AH81" i="82"/>
  <c r="AH96" i="82"/>
  <c r="AH106" i="82"/>
  <c r="AH98" i="82"/>
  <c r="AH130" i="82"/>
  <c r="AH122" i="82"/>
  <c r="AH154" i="82"/>
  <c r="AH146" i="82"/>
  <c r="AH110" i="82"/>
  <c r="AH88" i="82"/>
  <c r="AH80" i="82"/>
  <c r="AH113" i="82"/>
  <c r="AH105" i="82"/>
  <c r="AH97" i="82"/>
  <c r="AH129" i="82"/>
  <c r="AH121" i="82"/>
  <c r="AH153" i="82"/>
  <c r="AH145" i="82"/>
  <c r="AH85" i="82"/>
  <c r="AH134" i="82"/>
  <c r="AH87" i="82"/>
  <c r="AH79" i="82"/>
  <c r="AH112" i="82"/>
  <c r="AH104" i="82"/>
  <c r="AH118" i="82"/>
  <c r="AH128" i="82"/>
  <c r="AH120" i="82"/>
  <c r="AH152" i="82"/>
  <c r="AH144" i="82"/>
  <c r="AH86" i="82"/>
  <c r="AH78" i="82"/>
  <c r="AH111" i="82"/>
  <c r="AH103" i="82"/>
  <c r="AH135" i="82"/>
  <c r="AH127" i="82"/>
  <c r="AH119" i="82"/>
  <c r="AH151" i="82"/>
  <c r="AH143" i="82"/>
  <c r="AH203" i="82"/>
  <c r="AH246" i="82"/>
  <c r="AH247" i="82" s="1"/>
  <c r="AH225" i="82"/>
  <c r="AB19" i="82"/>
  <c r="AH36" i="85"/>
  <c r="AH35" i="85"/>
  <c r="AH37" i="85" s="1"/>
  <c r="AH40" i="85" s="1"/>
  <c r="J368" i="86"/>
  <c r="AH51" i="85"/>
  <c r="AH58" i="85" s="1"/>
  <c r="AH14" i="85"/>
  <c r="AH13" i="85"/>
  <c r="AH15" i="85" s="1"/>
  <c r="J332" i="86"/>
  <c r="AH39" i="85"/>
  <c r="AH54" i="85"/>
  <c r="AH56" i="85" s="1"/>
  <c r="AH59" i="85" s="1"/>
  <c r="AH55" i="85"/>
  <c r="J351" i="86"/>
  <c r="AH10" i="85"/>
  <c r="AH17" i="85" s="1"/>
  <c r="J385" i="86"/>
  <c r="AH83" i="85"/>
  <c r="AH96" i="85"/>
  <c r="AH86" i="85"/>
  <c r="AH88" i="85" s="1"/>
  <c r="AH91" i="85" s="1"/>
  <c r="AH87" i="85"/>
  <c r="AD108" i="82"/>
  <c r="AF108" i="82"/>
  <c r="AD100" i="82"/>
  <c r="AF100" i="82"/>
  <c r="AD131" i="82"/>
  <c r="AF131" i="82"/>
  <c r="AD123" i="82"/>
  <c r="AF123" i="82"/>
  <c r="AD154" i="82"/>
  <c r="AF154" i="82"/>
  <c r="AD146" i="82"/>
  <c r="AF146" i="82"/>
  <c r="AD124" i="82"/>
  <c r="AF124" i="82"/>
  <c r="AD118" i="82"/>
  <c r="AF118" i="82"/>
  <c r="AD107" i="82"/>
  <c r="AF107" i="82"/>
  <c r="AD99" i="82"/>
  <c r="AF99" i="82"/>
  <c r="AD130" i="82"/>
  <c r="AF130" i="82"/>
  <c r="AD122" i="82"/>
  <c r="AF122" i="82"/>
  <c r="AD153" i="82"/>
  <c r="AF153" i="82"/>
  <c r="AD145" i="82"/>
  <c r="AF145" i="82"/>
  <c r="AD132" i="82"/>
  <c r="AF132" i="82"/>
  <c r="AD147" i="82"/>
  <c r="AF147" i="82"/>
  <c r="AD96" i="82"/>
  <c r="AF96" i="82"/>
  <c r="AD140" i="82"/>
  <c r="AF140" i="82"/>
  <c r="AD106" i="82"/>
  <c r="AF106" i="82"/>
  <c r="AD98" i="82"/>
  <c r="AF98" i="82"/>
  <c r="AD129" i="82"/>
  <c r="AF129" i="82"/>
  <c r="AD121" i="82"/>
  <c r="AF121" i="82"/>
  <c r="AD152" i="82"/>
  <c r="AF152" i="82"/>
  <c r="AD144" i="82"/>
  <c r="AF144" i="82"/>
  <c r="AD109" i="82"/>
  <c r="AF109" i="82"/>
  <c r="AD113" i="82"/>
  <c r="AF113" i="82"/>
  <c r="AD105" i="82"/>
  <c r="AF105" i="82"/>
  <c r="AD97" i="82"/>
  <c r="AF97" i="82"/>
  <c r="AD128" i="82"/>
  <c r="AF128" i="82"/>
  <c r="AD120" i="82"/>
  <c r="AF120" i="82"/>
  <c r="AD151" i="82"/>
  <c r="AF151" i="82"/>
  <c r="AD143" i="82"/>
  <c r="AF143" i="82"/>
  <c r="AD112" i="82"/>
  <c r="AF112" i="82"/>
  <c r="AD104" i="82"/>
  <c r="AF104" i="82"/>
  <c r="AD135" i="82"/>
  <c r="AF135" i="82"/>
  <c r="AD127" i="82"/>
  <c r="AF127" i="82"/>
  <c r="AD119" i="82"/>
  <c r="AF119" i="82"/>
  <c r="AD150" i="82"/>
  <c r="AF150" i="82"/>
  <c r="AD142" i="82"/>
  <c r="AF142" i="82"/>
  <c r="AD101" i="82"/>
  <c r="AF101" i="82"/>
  <c r="AD111" i="82"/>
  <c r="AF111" i="82"/>
  <c r="AD103" i="82"/>
  <c r="AF103" i="82"/>
  <c r="AD134" i="82"/>
  <c r="AF134" i="82"/>
  <c r="AD126" i="82"/>
  <c r="AF126" i="82"/>
  <c r="AD157" i="82"/>
  <c r="AF157" i="82"/>
  <c r="AD149" i="82"/>
  <c r="AF149" i="82"/>
  <c r="AD141" i="82"/>
  <c r="AF141" i="82"/>
  <c r="AD155" i="82"/>
  <c r="AF155" i="82"/>
  <c r="AD110" i="82"/>
  <c r="AF110" i="82"/>
  <c r="AD102" i="82"/>
  <c r="AF102" i="82"/>
  <c r="AD133" i="82"/>
  <c r="AF133" i="82"/>
  <c r="AD125" i="82"/>
  <c r="AF125" i="82"/>
  <c r="AD156" i="82"/>
  <c r="AF156" i="82"/>
  <c r="AD148" i="82"/>
  <c r="AF148" i="82"/>
  <c r="AB58" i="82"/>
  <c r="AB57" i="82"/>
  <c r="K348" i="86"/>
  <c r="J348" i="86"/>
  <c r="E180" i="82"/>
  <c r="D224" i="82"/>
  <c r="D180" i="82"/>
  <c r="D246" i="82"/>
  <c r="E158" i="82"/>
  <c r="E202" i="82"/>
  <c r="E224" i="82"/>
  <c r="E246" i="82"/>
  <c r="E114" i="82"/>
  <c r="E92" i="82"/>
  <c r="J98" i="92"/>
  <c r="E136" i="82"/>
  <c r="D202" i="82"/>
  <c r="AH92" i="82" l="1"/>
  <c r="AF136" i="82"/>
  <c r="AD136" i="82"/>
  <c r="AK136" i="82"/>
  <c r="AH136" i="82"/>
  <c r="AM136" i="82"/>
  <c r="AM137" i="82" s="1"/>
  <c r="AM158" i="82"/>
  <c r="AM159" i="82" s="1"/>
  <c r="AM114" i="82"/>
  <c r="AM115" i="82" s="1"/>
  <c r="AK181" i="82"/>
  <c r="AK158" i="82"/>
  <c r="AK159" i="82" s="1"/>
  <c r="AK246" i="82"/>
  <c r="AK247" i="82" s="1"/>
  <c r="AK225" i="82"/>
  <c r="AK137" i="82"/>
  <c r="AK203" i="82"/>
  <c r="AK114" i="82"/>
  <c r="AK115" i="82" s="1"/>
  <c r="BC145" i="82"/>
  <c r="BC112" i="82"/>
  <c r="AH18" i="85"/>
  <c r="AH106" i="85"/>
  <c r="AH180" i="85" s="1"/>
  <c r="BC128" i="82"/>
  <c r="BC127" i="82"/>
  <c r="BC105" i="82"/>
  <c r="BC113" i="82"/>
  <c r="BC98" i="82"/>
  <c r="BC141" i="82"/>
  <c r="BC111" i="82"/>
  <c r="BC144" i="82"/>
  <c r="BC104" i="82"/>
  <c r="BC107" i="82"/>
  <c r="BC142" i="82"/>
  <c r="BC74" i="82"/>
  <c r="BC143" i="82"/>
  <c r="BC108" i="82"/>
  <c r="BC109" i="82"/>
  <c r="BC120" i="82"/>
  <c r="BC97" i="82"/>
  <c r="BC140" i="82"/>
  <c r="BC102" i="82"/>
  <c r="BC126" i="82"/>
  <c r="BC124" i="82"/>
  <c r="BC99" i="82"/>
  <c r="BC125" i="82"/>
  <c r="BC129" i="82"/>
  <c r="BC123" i="82"/>
  <c r="AH158" i="82"/>
  <c r="AH159" i="82" s="1"/>
  <c r="BC121" i="82"/>
  <c r="BC119" i="82"/>
  <c r="AT136" i="82"/>
  <c r="AT137" i="82" s="1"/>
  <c r="BC147" i="82"/>
  <c r="AB63" i="82"/>
  <c r="AB25" i="82"/>
  <c r="AH93" i="82"/>
  <c r="AH137" i="82"/>
  <c r="AH114" i="82"/>
  <c r="AH115" i="82" s="1"/>
  <c r="AR114" i="82"/>
  <c r="AR115" i="82" s="1"/>
  <c r="BC103" i="82"/>
  <c r="AQ136" i="82"/>
  <c r="AQ137" i="82" s="1"/>
  <c r="AT114" i="82"/>
  <c r="AT115" i="82" s="1"/>
  <c r="AS114" i="82"/>
  <c r="AS115" i="82" s="1"/>
  <c r="BC131" i="82"/>
  <c r="BC148" i="82"/>
  <c r="AT158" i="82"/>
  <c r="AT159" i="82" s="1"/>
  <c r="AS136" i="82"/>
  <c r="AS137" i="82" s="1"/>
  <c r="BC153" i="82"/>
  <c r="BC110" i="82"/>
  <c r="AP114" i="82"/>
  <c r="AP115" i="82" s="1"/>
  <c r="BC155" i="82"/>
  <c r="BC101" i="82"/>
  <c r="BC151" i="82"/>
  <c r="AP136" i="82"/>
  <c r="AP137" i="82" s="1"/>
  <c r="BC149" i="82"/>
  <c r="AO114" i="82"/>
  <c r="AO115" i="82" s="1"/>
  <c r="AP158" i="82"/>
  <c r="AP159" i="82" s="1"/>
  <c r="AS92" i="82"/>
  <c r="AS93" i="82" s="1"/>
  <c r="AR136" i="82"/>
  <c r="AR137" i="82" s="1"/>
  <c r="BC152" i="82"/>
  <c r="BC146" i="82"/>
  <c r="AR158" i="82"/>
  <c r="AR159" i="82" s="1"/>
  <c r="BC156" i="82"/>
  <c r="BC132" i="82"/>
  <c r="AR92" i="82"/>
  <c r="AR93" i="82" s="1"/>
  <c r="AO158" i="82"/>
  <c r="AO159" i="82" s="1"/>
  <c r="AO92" i="82"/>
  <c r="AO93" i="82" s="1"/>
  <c r="BC157" i="82"/>
  <c r="AP92" i="82"/>
  <c r="AP93" i="82" s="1"/>
  <c r="BC150" i="82"/>
  <c r="BC154" i="82"/>
  <c r="BC122" i="82"/>
  <c r="AQ114" i="82"/>
  <c r="AQ115" i="82" s="1"/>
  <c r="AS158" i="82"/>
  <c r="AS159" i="82" s="1"/>
  <c r="AQ158" i="82"/>
  <c r="AQ159" i="82" s="1"/>
  <c r="AQ92" i="82"/>
  <c r="AQ93" i="82" s="1"/>
  <c r="BC133" i="82"/>
  <c r="AO136" i="82"/>
  <c r="AO137" i="82" s="1"/>
  <c r="BC134" i="82"/>
  <c r="BC130" i="82"/>
  <c r="AT92" i="82"/>
  <c r="AT93" i="82" s="1"/>
  <c r="AH90" i="85"/>
  <c r="AH94" i="85"/>
  <c r="AH101" i="85" s="1"/>
  <c r="AH112" i="85"/>
  <c r="AH676" i="85" s="1"/>
  <c r="AH105" i="85"/>
  <c r="AH304" i="85"/>
  <c r="AH110" i="85"/>
  <c r="AH242" i="85" s="1"/>
  <c r="AH107" i="85"/>
  <c r="AH428" i="85" s="1"/>
  <c r="AH109" i="85"/>
  <c r="AH552" i="85" s="1"/>
  <c r="AH111" i="85"/>
  <c r="AH614" i="85" s="1"/>
  <c r="AH108" i="85"/>
  <c r="AH490" i="85" s="1"/>
  <c r="AH113" i="85"/>
  <c r="AH738" i="85" s="1"/>
  <c r="AH114" i="85"/>
  <c r="AH98" i="85"/>
  <c r="AH97" i="85"/>
  <c r="AH99" i="85" s="1"/>
  <c r="AH102" i="85" s="1"/>
  <c r="AD158" i="82"/>
  <c r="AD159" i="82" s="1"/>
  <c r="AD114" i="82"/>
  <c r="AD115" i="82" s="1"/>
  <c r="AD137" i="82"/>
  <c r="AF137" i="82"/>
  <c r="AF158" i="82"/>
  <c r="AF159" i="82" s="1"/>
  <c r="AF114" i="82"/>
  <c r="AF115" i="82" s="1"/>
  <c r="BI53" i="82"/>
  <c r="BC158" i="82" l="1"/>
  <c r="BC159" i="82" s="1"/>
  <c r="BC114" i="82"/>
  <c r="BC115" i="82" s="1"/>
  <c r="BC136" i="82"/>
  <c r="BC137" i="82" s="1"/>
  <c r="BC92" i="82"/>
  <c r="BC93" i="82" s="1"/>
  <c r="AH115" i="85"/>
  <c r="AH366" i="85"/>
  <c r="BB53" i="82"/>
  <c r="BH53" i="82"/>
  <c r="AE552" i="85"/>
  <c r="AE82" i="85"/>
  <c r="AE64" i="85"/>
  <c r="AE66" i="85" s="1"/>
  <c r="AE68" i="85" s="1"/>
  <c r="AE50" i="85"/>
  <c r="AE31" i="85"/>
  <c r="AE9" i="85"/>
  <c r="AH118" i="85" l="1"/>
  <c r="AH116" i="85"/>
  <c r="AE15" i="85"/>
  <c r="AE93" i="85"/>
  <c r="AE56" i="85" l="1"/>
  <c r="AE88" i="85"/>
  <c r="AD75" i="85" l="1"/>
  <c r="CM75" i="85" s="1"/>
  <c r="AD74" i="85"/>
  <c r="CM74" i="85" s="1"/>
  <c r="CE74" i="85" l="1"/>
  <c r="CE75" i="85"/>
  <c r="V18" i="91"/>
  <c r="N18" i="53"/>
  <c r="Z7" i="53"/>
  <c r="Z8" i="53"/>
  <c r="Z9" i="53"/>
  <c r="Z10" i="53"/>
  <c r="Z11" i="53"/>
  <c r="Z12" i="53"/>
  <c r="Z13" i="53"/>
  <c r="Z14" i="53"/>
  <c r="Z15" i="53"/>
  <c r="Z16" i="53"/>
  <c r="Z5" i="53"/>
  <c r="U8" i="53"/>
  <c r="U9" i="53"/>
  <c r="U10" i="53"/>
  <c r="U11" i="53"/>
  <c r="U12" i="53"/>
  <c r="U13" i="53"/>
  <c r="U14" i="53"/>
  <c r="U15" i="53"/>
  <c r="U7" i="53"/>
  <c r="D88" i="82"/>
  <c r="D89" i="82"/>
  <c r="D90" i="82"/>
  <c r="D91" i="82"/>
  <c r="D84" i="82"/>
  <c r="D85" i="82"/>
  <c r="D86" i="82"/>
  <c r="D87" i="82"/>
  <c r="D80" i="82"/>
  <c r="D81" i="82"/>
  <c r="D82" i="82"/>
  <c r="D83" i="82"/>
  <c r="D75" i="82"/>
  <c r="D76" i="82"/>
  <c r="D77" i="82"/>
  <c r="D78" i="82"/>
  <c r="D79" i="82"/>
  <c r="D74" i="82"/>
  <c r="CG9" i="85"/>
  <c r="AN31" i="85"/>
  <c r="AN50" i="85"/>
  <c r="AN68" i="85"/>
  <c r="AN82" i="85"/>
  <c r="AD82" i="85"/>
  <c r="AD64" i="85"/>
  <c r="AD50" i="85"/>
  <c r="AD31" i="85"/>
  <c r="AD9" i="85"/>
  <c r="V552" i="85"/>
  <c r="N552" i="85"/>
  <c r="O552" i="85"/>
  <c r="P552" i="85"/>
  <c r="Q552" i="85"/>
  <c r="R552" i="85"/>
  <c r="S552" i="85"/>
  <c r="M552" i="85"/>
  <c r="AN71" i="85" l="1"/>
  <c r="AK78" i="82"/>
  <c r="AM78" i="82"/>
  <c r="AK87" i="82"/>
  <c r="AM87" i="82"/>
  <c r="AK86" i="82"/>
  <c r="AM86" i="82"/>
  <c r="AK76" i="82"/>
  <c r="AM76" i="82"/>
  <c r="AK85" i="82"/>
  <c r="AM85" i="82"/>
  <c r="AK77" i="82"/>
  <c r="AM77" i="82"/>
  <c r="AK75" i="82"/>
  <c r="AM75" i="82"/>
  <c r="AK84" i="82"/>
  <c r="AM84" i="82"/>
  <c r="AK83" i="82"/>
  <c r="AM83" i="82"/>
  <c r="AK91" i="82"/>
  <c r="AM91" i="82"/>
  <c r="AK82" i="82"/>
  <c r="AM82" i="82"/>
  <c r="AK90" i="82"/>
  <c r="AM90" i="82"/>
  <c r="AK74" i="82"/>
  <c r="AM74" i="82"/>
  <c r="AK81" i="82"/>
  <c r="AM81" i="82"/>
  <c r="AK89" i="82"/>
  <c r="AM89" i="82"/>
  <c r="AK79" i="82"/>
  <c r="AM79" i="82"/>
  <c r="AK80" i="82"/>
  <c r="AM80" i="82"/>
  <c r="AK88" i="82"/>
  <c r="AM88" i="82"/>
  <c r="AN85" i="85"/>
  <c r="AN84" i="85"/>
  <c r="AN83" i="85"/>
  <c r="AN53" i="85"/>
  <c r="AN51" i="85"/>
  <c r="AN52" i="85"/>
  <c r="AN34" i="85"/>
  <c r="AN33" i="85"/>
  <c r="AN32" i="85"/>
  <c r="AD75" i="82"/>
  <c r="AF75" i="82"/>
  <c r="AD84" i="82"/>
  <c r="AF84" i="82"/>
  <c r="AD91" i="82"/>
  <c r="AF91" i="82"/>
  <c r="AD83" i="82"/>
  <c r="AF83" i="82"/>
  <c r="AD82" i="82"/>
  <c r="AF82" i="82"/>
  <c r="AD90" i="82"/>
  <c r="AF90" i="82"/>
  <c r="AD74" i="82"/>
  <c r="AF74" i="82"/>
  <c r="AD81" i="82"/>
  <c r="AF81" i="82"/>
  <c r="AD89" i="82"/>
  <c r="AF89" i="82"/>
  <c r="AD85" i="82"/>
  <c r="AF85" i="82"/>
  <c r="AD79" i="82"/>
  <c r="AF79" i="82"/>
  <c r="AD80" i="82"/>
  <c r="AF80" i="82"/>
  <c r="AD88" i="82"/>
  <c r="AF88" i="82"/>
  <c r="AD76" i="82"/>
  <c r="AF76" i="82"/>
  <c r="AD78" i="82"/>
  <c r="AF78" i="82"/>
  <c r="AD87" i="82"/>
  <c r="AF87" i="82"/>
  <c r="AD77" i="82"/>
  <c r="AF77" i="82"/>
  <c r="AD86" i="82"/>
  <c r="AF86" i="82"/>
  <c r="CG11" i="85"/>
  <c r="AN93" i="85"/>
  <c r="AD93" i="85"/>
  <c r="Z18" i="53"/>
  <c r="AD66" i="85"/>
  <c r="AD68" i="85" s="1"/>
  <c r="AN15" i="85"/>
  <c r="AF92" i="82" l="1"/>
  <c r="AD92" i="82"/>
  <c r="AM92" i="82"/>
  <c r="AK92" i="82"/>
  <c r="AK93" i="82"/>
  <c r="AM93" i="82"/>
  <c r="AD93" i="82"/>
  <c r="AN58" i="85"/>
  <c r="AF93" i="82"/>
  <c r="AN90" i="85"/>
  <c r="AN39" i="85"/>
  <c r="AN86" i="85"/>
  <c r="AN88" i="85" s="1"/>
  <c r="AN18" i="85"/>
  <c r="CG10" i="85"/>
  <c r="AN17" i="85"/>
  <c r="AN242" i="85"/>
  <c r="AN55" i="85"/>
  <c r="CG14" i="85"/>
  <c r="CG12" i="85"/>
  <c r="AN35" i="85"/>
  <c r="AN37" i="85" s="1"/>
  <c r="AN40" i="85" s="1"/>
  <c r="AN36" i="85"/>
  <c r="AN87" i="85"/>
  <c r="AN54" i="85"/>
  <c r="AN56" i="85" s="1"/>
  <c r="AN96" i="85"/>
  <c r="AN94" i="85"/>
  <c r="AN95" i="85"/>
  <c r="AN354" i="85" l="1"/>
  <c r="AN342" i="85"/>
  <c r="AN347" i="85"/>
  <c r="AN341" i="85"/>
  <c r="AN243" i="85"/>
  <c r="AN299" i="85"/>
  <c r="AN297" i="85"/>
  <c r="AN295" i="85"/>
  <c r="AN293" i="85"/>
  <c r="AN291" i="85"/>
  <c r="AN289" i="85"/>
  <c r="AN287" i="85"/>
  <c r="AN285" i="85"/>
  <c r="AN283" i="85"/>
  <c r="AN281" i="85"/>
  <c r="AN279" i="85"/>
  <c r="AN277" i="85"/>
  <c r="AN275" i="85"/>
  <c r="AN273" i="85"/>
  <c r="AN271" i="85"/>
  <c r="AN269" i="85"/>
  <c r="AN267" i="85"/>
  <c r="AN265" i="85"/>
  <c r="AN294" i="85"/>
  <c r="AN300" i="85"/>
  <c r="AN292" i="85"/>
  <c r="AN290" i="85"/>
  <c r="AN288" i="85"/>
  <c r="AN286" i="85"/>
  <c r="AN284" i="85"/>
  <c r="AN282" i="85"/>
  <c r="AN280" i="85"/>
  <c r="AN278" i="85"/>
  <c r="AN276" i="85"/>
  <c r="AN274" i="85"/>
  <c r="AN272" i="85"/>
  <c r="AN270" i="85"/>
  <c r="AN268" i="85"/>
  <c r="AN266" i="85"/>
  <c r="AN296" i="85"/>
  <c r="AN264" i="85"/>
  <c r="AN262" i="85"/>
  <c r="AN260" i="85"/>
  <c r="AN258" i="85"/>
  <c r="AN256" i="85"/>
  <c r="AN254" i="85"/>
  <c r="AN252" i="85"/>
  <c r="AN250" i="85"/>
  <c r="AN248" i="85"/>
  <c r="AN246" i="85"/>
  <c r="AN244" i="85"/>
  <c r="AN298" i="85"/>
  <c r="AN263" i="85"/>
  <c r="AN255" i="85"/>
  <c r="AN247" i="85"/>
  <c r="AN261" i="85"/>
  <c r="AN253" i="85"/>
  <c r="AN245" i="85"/>
  <c r="AN259" i="85"/>
  <c r="AN251" i="85"/>
  <c r="AN257" i="85"/>
  <c r="AN249" i="85"/>
  <c r="AN351" i="85"/>
  <c r="AN91" i="85"/>
  <c r="AN312" i="85"/>
  <c r="AN320" i="85"/>
  <c r="AN328" i="85"/>
  <c r="AN336" i="85"/>
  <c r="AN344" i="85"/>
  <c r="AN352" i="85"/>
  <c r="AN360" i="85"/>
  <c r="AN319" i="85"/>
  <c r="AN313" i="85"/>
  <c r="AN321" i="85"/>
  <c r="AN329" i="85"/>
  <c r="AN337" i="85"/>
  <c r="AN345" i="85"/>
  <c r="AN353" i="85"/>
  <c r="AN361" i="85"/>
  <c r="AN327" i="85"/>
  <c r="AN306" i="85"/>
  <c r="AN314" i="85"/>
  <c r="AN322" i="85"/>
  <c r="AN330" i="85"/>
  <c r="AN338" i="85"/>
  <c r="AN346" i="85"/>
  <c r="AN362" i="85"/>
  <c r="AN359" i="85"/>
  <c r="AN114" i="85"/>
  <c r="AN307" i="85"/>
  <c r="AN315" i="85"/>
  <c r="AN323" i="85"/>
  <c r="AN331" i="85"/>
  <c r="AN339" i="85"/>
  <c r="AN355" i="85"/>
  <c r="AN305" i="85"/>
  <c r="AN343" i="85"/>
  <c r="AN308" i="85"/>
  <c r="AN316" i="85"/>
  <c r="AN324" i="85"/>
  <c r="AN332" i="85"/>
  <c r="AN340" i="85"/>
  <c r="AN348" i="85"/>
  <c r="AN356" i="85"/>
  <c r="AN309" i="85"/>
  <c r="AN317" i="85"/>
  <c r="AN325" i="85"/>
  <c r="AN333" i="85"/>
  <c r="AN349" i="85"/>
  <c r="AN357" i="85"/>
  <c r="AN311" i="85"/>
  <c r="AN310" i="85"/>
  <c r="AN318" i="85"/>
  <c r="AN326" i="85"/>
  <c r="AN334" i="85"/>
  <c r="AN350" i="85"/>
  <c r="AN358" i="85"/>
  <c r="AN335" i="85"/>
  <c r="AN59" i="85"/>
  <c r="AN101" i="85"/>
  <c r="CG17" i="85"/>
  <c r="AN428" i="85"/>
  <c r="AN180" i="85"/>
  <c r="AN98" i="85"/>
  <c r="AN304" i="85"/>
  <c r="AN97" i="85"/>
  <c r="AN99" i="85" s="1"/>
  <c r="AN102" i="85" s="1"/>
  <c r="AN366" i="85"/>
  <c r="AM302" i="85" l="1"/>
  <c r="AN367" i="85"/>
  <c r="AN423" i="85"/>
  <c r="AN421" i="85"/>
  <c r="AN419" i="85"/>
  <c r="AN417" i="85"/>
  <c r="AN415" i="85"/>
  <c r="AN413" i="85"/>
  <c r="AN411" i="85"/>
  <c r="AN409" i="85"/>
  <c r="AN407" i="85"/>
  <c r="AN405" i="85"/>
  <c r="AN424" i="85"/>
  <c r="AN422" i="85"/>
  <c r="AN420" i="85"/>
  <c r="AN418" i="85"/>
  <c r="AN416" i="85"/>
  <c r="AN414" i="85"/>
  <c r="AN412" i="85"/>
  <c r="AN410" i="85"/>
  <c r="AN408" i="85"/>
  <c r="AN406" i="85"/>
  <c r="AN404" i="85"/>
  <c r="AN402" i="85"/>
  <c r="AN400" i="85"/>
  <c r="AN398" i="85"/>
  <c r="AN396" i="85"/>
  <c r="AN394" i="85"/>
  <c r="AN392" i="85"/>
  <c r="AN390" i="85"/>
  <c r="AN388" i="85"/>
  <c r="AN386" i="85"/>
  <c r="AN384" i="85"/>
  <c r="AN382" i="85"/>
  <c r="AN380" i="85"/>
  <c r="AN378" i="85"/>
  <c r="AN376" i="85"/>
  <c r="AN374" i="85"/>
  <c r="AN372" i="85"/>
  <c r="AN370" i="85"/>
  <c r="AN368" i="85"/>
  <c r="AN403" i="85"/>
  <c r="AN401" i="85"/>
  <c r="AN399" i="85"/>
  <c r="AN397" i="85"/>
  <c r="AN395" i="85"/>
  <c r="AN393" i="85"/>
  <c r="AN391" i="85"/>
  <c r="AN389" i="85"/>
  <c r="AN387" i="85"/>
  <c r="AN385" i="85"/>
  <c r="AN383" i="85"/>
  <c r="AN381" i="85"/>
  <c r="AN379" i="85"/>
  <c r="AN377" i="85"/>
  <c r="AN375" i="85"/>
  <c r="AN373" i="85"/>
  <c r="AN371" i="85"/>
  <c r="AN369" i="85"/>
  <c r="AN238" i="85"/>
  <c r="AN236" i="85"/>
  <c r="AN234" i="85"/>
  <c r="AN232" i="85"/>
  <c r="AN230" i="85"/>
  <c r="AN228" i="85"/>
  <c r="AN226" i="85"/>
  <c r="AN224" i="85"/>
  <c r="AN222" i="85"/>
  <c r="AN181" i="85"/>
  <c r="AN237" i="85"/>
  <c r="AN235" i="85"/>
  <c r="AN233" i="85"/>
  <c r="AN231" i="85"/>
  <c r="AN229" i="85"/>
  <c r="AN227" i="85"/>
  <c r="AN225" i="85"/>
  <c r="AN223" i="85"/>
  <c r="AN221" i="85"/>
  <c r="AN219" i="85"/>
  <c r="AN217" i="85"/>
  <c r="AN215" i="85"/>
  <c r="AN213" i="85"/>
  <c r="AN211" i="85"/>
  <c r="AN209" i="85"/>
  <c r="AN207" i="85"/>
  <c r="AN220" i="85"/>
  <c r="AN212" i="85"/>
  <c r="AN205" i="85"/>
  <c r="AN203" i="85"/>
  <c r="AN201" i="85"/>
  <c r="AN199" i="85"/>
  <c r="AN197" i="85"/>
  <c r="AN195" i="85"/>
  <c r="AN193" i="85"/>
  <c r="AN191" i="85"/>
  <c r="AN189" i="85"/>
  <c r="AN187" i="85"/>
  <c r="AN185" i="85"/>
  <c r="AN183" i="85"/>
  <c r="AN218" i="85"/>
  <c r="AN210" i="85"/>
  <c r="AN206" i="85"/>
  <c r="AN204" i="85"/>
  <c r="AN202" i="85"/>
  <c r="AN200" i="85"/>
  <c r="AN198" i="85"/>
  <c r="AN196" i="85"/>
  <c r="AN194" i="85"/>
  <c r="AN192" i="85"/>
  <c r="AN190" i="85"/>
  <c r="AN188" i="85"/>
  <c r="AN186" i="85"/>
  <c r="AN184" i="85"/>
  <c r="AN182" i="85"/>
  <c r="AN214" i="85"/>
  <c r="AN208" i="85"/>
  <c r="AN216" i="85"/>
  <c r="AN486" i="85"/>
  <c r="AN484" i="85"/>
  <c r="AN482" i="85"/>
  <c r="AN480" i="85"/>
  <c r="AN478" i="85"/>
  <c r="AN476" i="85"/>
  <c r="AN474" i="85"/>
  <c r="AN472" i="85"/>
  <c r="AN470" i="85"/>
  <c r="AN468" i="85"/>
  <c r="AN466" i="85"/>
  <c r="AN464" i="85"/>
  <c r="AN462" i="85"/>
  <c r="AN460" i="85"/>
  <c r="AN458" i="85"/>
  <c r="AN456" i="85"/>
  <c r="AN454" i="85"/>
  <c r="AN452" i="85"/>
  <c r="AN429" i="85"/>
  <c r="AN479" i="85"/>
  <c r="AN463" i="85"/>
  <c r="AN477" i="85"/>
  <c r="AN461" i="85"/>
  <c r="AN475" i="85"/>
  <c r="AN459" i="85"/>
  <c r="AN450" i="85"/>
  <c r="AN448" i="85"/>
  <c r="AN446" i="85"/>
  <c r="AN444" i="85"/>
  <c r="AN442" i="85"/>
  <c r="AN440" i="85"/>
  <c r="AN438" i="85"/>
  <c r="AN436" i="85"/>
  <c r="AN434" i="85"/>
  <c r="AN432" i="85"/>
  <c r="AN430" i="85"/>
  <c r="AN473" i="85"/>
  <c r="AN457" i="85"/>
  <c r="AN471" i="85"/>
  <c r="AN455" i="85"/>
  <c r="AN485" i="85"/>
  <c r="AN469" i="85"/>
  <c r="AN453" i="85"/>
  <c r="AN481" i="85"/>
  <c r="AN451" i="85"/>
  <c r="AN447" i="85"/>
  <c r="AN439" i="85"/>
  <c r="AN431" i="85"/>
  <c r="AN465" i="85"/>
  <c r="AN445" i="85"/>
  <c r="AN437" i="85"/>
  <c r="AN483" i="85"/>
  <c r="AN443" i="85"/>
  <c r="AN435" i="85"/>
  <c r="AN441" i="85"/>
  <c r="AN433" i="85"/>
  <c r="AN467" i="85"/>
  <c r="AN449" i="85"/>
  <c r="AN115" i="85"/>
  <c r="AN118" i="85" s="1"/>
  <c r="BA6" i="73"/>
  <c r="AU6" i="73"/>
  <c r="BB6" i="73"/>
  <c r="BA8" i="73"/>
  <c r="AU8" i="73"/>
  <c r="BB8" i="73"/>
  <c r="BA9" i="73"/>
  <c r="AU9" i="73"/>
  <c r="BB9" i="73"/>
  <c r="AM240" i="85" l="1"/>
  <c r="BB11" i="73"/>
  <c r="BD9" i="73"/>
  <c r="BD8" i="73"/>
  <c r="AN116" i="85"/>
  <c r="AU11" i="73"/>
  <c r="B97" i="65" l="1"/>
  <c r="C95" i="65"/>
  <c r="H95" i="65" s="1"/>
  <c r="C94" i="65"/>
  <c r="E94" i="65" s="1"/>
  <c r="C92" i="65"/>
  <c r="F92" i="65" s="1"/>
  <c r="C91" i="65"/>
  <c r="F91" i="65" s="1"/>
  <c r="C90" i="65"/>
  <c r="C36" i="65"/>
  <c r="BC33" i="73" l="1"/>
  <c r="W11" i="78"/>
  <c r="BA31" i="73"/>
  <c r="AU31" i="73"/>
  <c r="AV33" i="73"/>
  <c r="BB31" i="73"/>
  <c r="E91" i="65"/>
  <c r="H91" i="65" s="1"/>
  <c r="C93" i="65"/>
  <c r="G93" i="65" s="1"/>
  <c r="G97" i="65" s="1"/>
  <c r="G98" i="65" s="1"/>
  <c r="F97" i="65"/>
  <c r="F98" i="65" s="1"/>
  <c r="E90" i="65"/>
  <c r="BD31" i="73" l="1"/>
  <c r="W13" i="78"/>
  <c r="H97" i="65"/>
  <c r="J91" i="65" s="1"/>
  <c r="E93" i="65"/>
  <c r="E97" i="65" s="1"/>
  <c r="E98" i="65" s="1"/>
  <c r="W12" i="78" l="1"/>
  <c r="H98" i="65"/>
  <c r="K97" i="65"/>
  <c r="J95" i="65"/>
  <c r="J97" i="65" s="1"/>
  <c r="G37" i="65"/>
  <c r="G38" i="65" s="1"/>
  <c r="H36" i="65"/>
  <c r="W14" i="78" l="1"/>
  <c r="M19" i="113"/>
  <c r="N19" i="113"/>
  <c r="J19" i="113"/>
  <c r="K19" i="113"/>
  <c r="T19" i="113"/>
  <c r="O19" i="113"/>
  <c r="P19" i="113"/>
  <c r="R19" i="113"/>
  <c r="S19" i="113"/>
  <c r="L19" i="113"/>
  <c r="I19" i="113"/>
  <c r="Q19" i="113"/>
  <c r="H37" i="65"/>
  <c r="E36" i="65"/>
  <c r="E37" i="65" s="1"/>
  <c r="E38" i="65" s="1"/>
  <c r="BB33" i="73"/>
  <c r="AU33" i="73"/>
  <c r="P18" i="15"/>
  <c r="Y12" i="73" l="1"/>
  <c r="AB34" i="73"/>
  <c r="AE34" i="73"/>
  <c r="AF34" i="73"/>
  <c r="AG34" i="73"/>
  <c r="AH34" i="73"/>
  <c r="AI34" i="73"/>
  <c r="AJ34" i="73"/>
  <c r="AM34" i="73"/>
  <c r="AL34" i="73"/>
  <c r="AK34" i="73"/>
  <c r="AD34" i="73"/>
  <c r="AC34" i="73"/>
  <c r="Z12" i="73"/>
  <c r="Z34" i="73"/>
  <c r="Y34" i="73"/>
  <c r="X34" i="73"/>
  <c r="X12" i="73"/>
  <c r="X15" i="78"/>
  <c r="W16" i="78"/>
  <c r="F36" i="65"/>
  <c r="F37" i="65" s="1"/>
  <c r="F38" i="65" s="1"/>
  <c r="H38" i="65"/>
  <c r="K37" i="65"/>
  <c r="J36" i="65"/>
  <c r="Z37" i="73" l="1"/>
  <c r="Z39" i="73" s="1"/>
  <c r="Z46" i="73" s="1"/>
  <c r="Z47" i="73" s="1"/>
  <c r="Z15" i="73"/>
  <c r="Z17" i="73" s="1"/>
  <c r="Y14" i="73"/>
  <c r="Z36" i="73"/>
  <c r="Z14" i="73"/>
  <c r="Z20" i="73" s="1"/>
  <c r="AB36" i="73"/>
  <c r="AE36" i="73"/>
  <c r="AF36" i="73"/>
  <c r="AG36" i="73"/>
  <c r="AH36" i="73"/>
  <c r="AI36" i="73"/>
  <c r="AJ36" i="73"/>
  <c r="AM36" i="73"/>
  <c r="AL36" i="73"/>
  <c r="AD36" i="73"/>
  <c r="AK36" i="73"/>
  <c r="AC36" i="73"/>
  <c r="Z35" i="73"/>
  <c r="AB35" i="73"/>
  <c r="AC35" i="73"/>
  <c r="AD35" i="73"/>
  <c r="AE35" i="73"/>
  <c r="AF35" i="73"/>
  <c r="AG35" i="73"/>
  <c r="AH35" i="73"/>
  <c r="AI35" i="73"/>
  <c r="AJ35" i="73"/>
  <c r="AK35" i="73"/>
  <c r="AL35" i="73"/>
  <c r="AM35" i="73"/>
  <c r="Z13" i="73"/>
  <c r="Z19" i="73" s="1"/>
  <c r="Z42" i="73"/>
  <c r="AC42" i="73"/>
  <c r="AD42" i="73"/>
  <c r="AK42" i="73"/>
  <c r="AL42" i="73"/>
  <c r="AM42" i="73"/>
  <c r="AJ42" i="73"/>
  <c r="AI42" i="73"/>
  <c r="AH42" i="73"/>
  <c r="BC34" i="73"/>
  <c r="AG42" i="73"/>
  <c r="AF42" i="73"/>
  <c r="AE42" i="73"/>
  <c r="AB42" i="73"/>
  <c r="AV34" i="73"/>
  <c r="Y13" i="73"/>
  <c r="W23" i="78"/>
  <c r="W89" i="78" s="1"/>
  <c r="W24" i="78"/>
  <c r="W151" i="78" s="1"/>
  <c r="Y15" i="73"/>
  <c r="Y17" i="73" s="1"/>
  <c r="Y20" i="73" s="1"/>
  <c r="Y37" i="73"/>
  <c r="Y39" i="73" s="1"/>
  <c r="X37" i="73"/>
  <c r="X39" i="73" s="1"/>
  <c r="X46" i="73" s="1"/>
  <c r="X47" i="73" s="1"/>
  <c r="X15" i="73"/>
  <c r="X17" i="73" s="1"/>
  <c r="Y36" i="73"/>
  <c r="X36" i="73"/>
  <c r="X14" i="73"/>
  <c r="X20" i="73" s="1"/>
  <c r="Y35" i="73"/>
  <c r="Y42" i="73" s="1"/>
  <c r="X35" i="73"/>
  <c r="X13" i="73"/>
  <c r="W17" i="78"/>
  <c r="W20" i="78" s="1"/>
  <c r="Y19" i="73"/>
  <c r="W19" i="78"/>
  <c r="AU12" i="73"/>
  <c r="BB34" i="73"/>
  <c r="AU34" i="73"/>
  <c r="BB12" i="73"/>
  <c r="AU37" i="73"/>
  <c r="AU15" i="73"/>
  <c r="X42" i="73" l="1"/>
  <c r="BC35" i="73"/>
  <c r="AV35" i="73"/>
  <c r="AC43" i="73"/>
  <c r="AC38" i="73"/>
  <c r="AK43" i="73"/>
  <c r="AK38" i="73"/>
  <c r="AD43" i="73"/>
  <c r="AD38" i="73"/>
  <c r="AL43" i="73"/>
  <c r="AL38" i="73"/>
  <c r="AM38" i="73"/>
  <c r="AM43" i="73"/>
  <c r="AJ38" i="73"/>
  <c r="AJ43" i="73"/>
  <c r="AI38" i="73"/>
  <c r="AI43" i="73"/>
  <c r="AH38" i="73"/>
  <c r="AH43" i="73"/>
  <c r="BC36" i="73"/>
  <c r="AG38" i="73"/>
  <c r="AG43" i="73"/>
  <c r="AF38" i="73"/>
  <c r="AF43" i="73"/>
  <c r="AE38" i="73"/>
  <c r="AE43" i="73"/>
  <c r="AB38" i="73"/>
  <c r="AB43" i="73"/>
  <c r="AV36" i="73"/>
  <c r="Z38" i="73"/>
  <c r="Z43" i="73"/>
  <c r="Z16" i="73"/>
  <c r="Z23" i="73"/>
  <c r="Z24" i="73" s="1"/>
  <c r="Z50" i="73" s="1"/>
  <c r="X19" i="73"/>
  <c r="BC38" i="73"/>
  <c r="BB17" i="73"/>
  <c r="Y46" i="73"/>
  <c r="X38" i="73"/>
  <c r="X43" i="73"/>
  <c r="Y38" i="73"/>
  <c r="Y43" i="73"/>
  <c r="X16" i="73"/>
  <c r="X23" i="73"/>
  <c r="X24" i="73" s="1"/>
  <c r="Y47" i="73"/>
  <c r="Y16" i="73"/>
  <c r="Y23" i="73"/>
  <c r="AU35" i="73"/>
  <c r="BB13" i="73"/>
  <c r="AU13" i="73"/>
  <c r="AU14" i="73"/>
  <c r="BB38" i="73"/>
  <c r="BB36" i="73"/>
  <c r="AU39" i="73"/>
  <c r="BB35" i="73"/>
  <c r="AU36" i="73"/>
  <c r="BB14" i="73"/>
  <c r="BB20" i="73" s="1"/>
  <c r="AU17" i="73"/>
  <c r="W13" i="102"/>
  <c r="O13" i="102"/>
  <c r="W25" i="78"/>
  <c r="W27" i="78" s="1"/>
  <c r="I25" i="112"/>
  <c r="H25" i="112"/>
  <c r="G25" i="112"/>
  <c r="D25" i="112"/>
  <c r="C25" i="112"/>
  <c r="L24" i="112"/>
  <c r="K24" i="112"/>
  <c r="M24" i="112" s="1"/>
  <c r="J24" i="112"/>
  <c r="E24" i="112"/>
  <c r="F24" i="112" s="1"/>
  <c r="J23" i="112"/>
  <c r="K23" i="112" s="1"/>
  <c r="F23" i="112"/>
  <c r="E23" i="112"/>
  <c r="J22" i="112"/>
  <c r="L22" i="112" s="1"/>
  <c r="E22" i="112"/>
  <c r="F22" i="112" s="1"/>
  <c r="J21" i="112"/>
  <c r="L21" i="112" s="1"/>
  <c r="E21" i="112"/>
  <c r="F21" i="112" s="1"/>
  <c r="L20" i="112"/>
  <c r="K20" i="112"/>
  <c r="M20" i="112" s="1"/>
  <c r="J20" i="112"/>
  <c r="E20" i="112"/>
  <c r="F20" i="112" s="1"/>
  <c r="L19" i="112"/>
  <c r="J19" i="112"/>
  <c r="K19" i="112" s="1"/>
  <c r="M19" i="112" s="1"/>
  <c r="F19" i="112"/>
  <c r="E19" i="112"/>
  <c r="J18" i="112"/>
  <c r="L18" i="112" s="1"/>
  <c r="E18" i="112"/>
  <c r="F18" i="112" s="1"/>
  <c r="J17" i="112"/>
  <c r="L17" i="112" s="1"/>
  <c r="E17" i="112"/>
  <c r="F17" i="112" s="1"/>
  <c r="L16" i="112"/>
  <c r="K16" i="112"/>
  <c r="M16" i="112" s="1"/>
  <c r="J16" i="112"/>
  <c r="E16" i="112"/>
  <c r="F16" i="112" s="1"/>
  <c r="L15" i="112"/>
  <c r="J15" i="112"/>
  <c r="K15" i="112" s="1"/>
  <c r="M15" i="112" s="1"/>
  <c r="F15" i="112"/>
  <c r="E15" i="112"/>
  <c r="J14" i="112"/>
  <c r="L14" i="112" s="1"/>
  <c r="E14" i="112"/>
  <c r="F14" i="112" s="1"/>
  <c r="J13" i="112"/>
  <c r="L13" i="112" s="1"/>
  <c r="E13" i="112"/>
  <c r="F13" i="112" s="1"/>
  <c r="L12" i="112"/>
  <c r="K12" i="112"/>
  <c r="M12" i="112" s="1"/>
  <c r="J12" i="112"/>
  <c r="E12" i="112"/>
  <c r="F12" i="112" s="1"/>
  <c r="L11" i="112"/>
  <c r="J11" i="112"/>
  <c r="K11" i="112" s="1"/>
  <c r="M11" i="112" s="1"/>
  <c r="F11" i="112"/>
  <c r="E11" i="112"/>
  <c r="J10" i="112"/>
  <c r="L10" i="112" s="1"/>
  <c r="E10" i="112"/>
  <c r="F10" i="112" s="1"/>
  <c r="J9" i="112"/>
  <c r="L9" i="112" s="1"/>
  <c r="E9" i="112"/>
  <c r="F9" i="112" s="1"/>
  <c r="L8" i="112"/>
  <c r="K8" i="112"/>
  <c r="M8" i="112" s="1"/>
  <c r="J8" i="112"/>
  <c r="E8" i="112"/>
  <c r="F8" i="112" s="1"/>
  <c r="L7" i="112"/>
  <c r="J7" i="112"/>
  <c r="J25" i="112" s="1"/>
  <c r="F7" i="112"/>
  <c r="E7" i="112"/>
  <c r="E25" i="112" s="1"/>
  <c r="F74" i="111"/>
  <c r="A63" i="111"/>
  <c r="A62" i="111"/>
  <c r="Z60" i="111"/>
  <c r="X60" i="111"/>
  <c r="V60" i="111"/>
  <c r="AE60" i="111"/>
  <c r="AL60" i="111"/>
  <c r="AC60" i="111"/>
  <c r="AL59" i="111"/>
  <c r="AJ59" i="111"/>
  <c r="AH59" i="111"/>
  <c r="AE59" i="111"/>
  <c r="AC59" i="111"/>
  <c r="X59" i="111"/>
  <c r="AL58" i="111"/>
  <c r="AJ58" i="111"/>
  <c r="AH58" i="111"/>
  <c r="AE58" i="111"/>
  <c r="AC58" i="111"/>
  <c r="Z57" i="111"/>
  <c r="X57" i="111"/>
  <c r="V57" i="111"/>
  <c r="AE57" i="111"/>
  <c r="AL56" i="111"/>
  <c r="AJ56" i="111"/>
  <c r="AH56" i="111"/>
  <c r="AE56" i="111"/>
  <c r="AC56" i="111"/>
  <c r="O56" i="111"/>
  <c r="AR56" i="111" s="1"/>
  <c r="Z55" i="111"/>
  <c r="X55" i="111"/>
  <c r="V55" i="111"/>
  <c r="AE55" i="111"/>
  <c r="Z54" i="111"/>
  <c r="X54" i="111"/>
  <c r="V54" i="111"/>
  <c r="AE54" i="111"/>
  <c r="AL54" i="111"/>
  <c r="Z53" i="111"/>
  <c r="X53" i="111"/>
  <c r="V53" i="111"/>
  <c r="AE53" i="111"/>
  <c r="AL53" i="111"/>
  <c r="AT53" i="111"/>
  <c r="Z52" i="111"/>
  <c r="X52" i="111"/>
  <c r="V52" i="111"/>
  <c r="AE52" i="111"/>
  <c r="AL51" i="111"/>
  <c r="AJ51" i="111"/>
  <c r="AH51" i="111"/>
  <c r="AE51" i="111"/>
  <c r="AC51" i="111"/>
  <c r="AL50" i="111"/>
  <c r="AJ50" i="111"/>
  <c r="AH50" i="111"/>
  <c r="AE50" i="111"/>
  <c r="AC50" i="111"/>
  <c r="Z50" i="111"/>
  <c r="Z49" i="111"/>
  <c r="X49" i="111"/>
  <c r="V49" i="111"/>
  <c r="AE49" i="111"/>
  <c r="AL49" i="111"/>
  <c r="Z48" i="111"/>
  <c r="X48" i="111"/>
  <c r="V48" i="111"/>
  <c r="AE48" i="111"/>
  <c r="Z47" i="111"/>
  <c r="X47" i="111"/>
  <c r="V47" i="111"/>
  <c r="AE47" i="111"/>
  <c r="AL46" i="111"/>
  <c r="AJ46" i="111"/>
  <c r="AH46" i="111"/>
  <c r="AE46" i="111"/>
  <c r="AC46" i="111"/>
  <c r="AL45" i="111"/>
  <c r="AJ45" i="111"/>
  <c r="AH45" i="111"/>
  <c r="AE45" i="111"/>
  <c r="AC45" i="111"/>
  <c r="X45" i="111"/>
  <c r="AL44" i="111"/>
  <c r="AJ44" i="111"/>
  <c r="AH44" i="111"/>
  <c r="AE44" i="111"/>
  <c r="AC44" i="111"/>
  <c r="AL43" i="111"/>
  <c r="AJ43" i="111"/>
  <c r="AH43" i="111"/>
  <c r="AE43" i="111"/>
  <c r="AC43" i="111"/>
  <c r="X43" i="111"/>
  <c r="AL42" i="111"/>
  <c r="AJ42" i="111"/>
  <c r="AH42" i="111"/>
  <c r="AE42" i="111"/>
  <c r="AC42" i="111"/>
  <c r="X42" i="111"/>
  <c r="Z41" i="111"/>
  <c r="X41" i="111"/>
  <c r="V41" i="111"/>
  <c r="AE41" i="111"/>
  <c r="AC41" i="111"/>
  <c r="AL40" i="111"/>
  <c r="AJ40" i="111"/>
  <c r="AH40" i="111"/>
  <c r="AE40" i="111"/>
  <c r="AC40" i="111"/>
  <c r="AL39" i="111"/>
  <c r="AJ39" i="111"/>
  <c r="AH39" i="111"/>
  <c r="AE39" i="111"/>
  <c r="AC39" i="111"/>
  <c r="Z38" i="111"/>
  <c r="X38" i="111"/>
  <c r="V38" i="111"/>
  <c r="Z37" i="111"/>
  <c r="X37" i="111"/>
  <c r="V37" i="111"/>
  <c r="AE37" i="111"/>
  <c r="AL37" i="111"/>
  <c r="AL36" i="111"/>
  <c r="AJ36" i="111"/>
  <c r="AH36" i="111"/>
  <c r="AE36" i="111"/>
  <c r="AC36" i="111"/>
  <c r="Z35" i="111"/>
  <c r="X35" i="111"/>
  <c r="V35" i="111"/>
  <c r="AE35" i="111"/>
  <c r="AL35" i="111"/>
  <c r="Z34" i="111"/>
  <c r="X34" i="111"/>
  <c r="V34" i="111"/>
  <c r="AE34" i="111"/>
  <c r="AL34" i="111"/>
  <c r="AL33" i="111"/>
  <c r="AJ33" i="111"/>
  <c r="AH33" i="111"/>
  <c r="AE33" i="111"/>
  <c r="AC33" i="111"/>
  <c r="X33" i="111"/>
  <c r="AL32" i="111"/>
  <c r="AJ32" i="111"/>
  <c r="AH32" i="111"/>
  <c r="AE32" i="111"/>
  <c r="AC32" i="111"/>
  <c r="X32" i="111"/>
  <c r="Z31" i="111"/>
  <c r="X31" i="111"/>
  <c r="V31" i="111"/>
  <c r="AE31" i="111"/>
  <c r="AL31" i="111"/>
  <c r="AL30" i="111"/>
  <c r="Z30" i="111"/>
  <c r="X30" i="111"/>
  <c r="V30" i="111"/>
  <c r="AE30" i="111"/>
  <c r="AC30" i="111"/>
  <c r="Z29" i="111"/>
  <c r="X29" i="111"/>
  <c r="V29" i="111"/>
  <c r="AE29" i="111"/>
  <c r="AL29" i="111"/>
  <c r="Z28" i="111"/>
  <c r="X28" i="111"/>
  <c r="V28" i="111"/>
  <c r="AE28" i="111"/>
  <c r="Z27" i="111"/>
  <c r="X27" i="111"/>
  <c r="V27" i="111"/>
  <c r="AE27" i="111"/>
  <c r="AL27" i="111"/>
  <c r="AE26" i="111"/>
  <c r="Z26" i="111"/>
  <c r="X26" i="111"/>
  <c r="V26" i="111"/>
  <c r="AL26" i="111"/>
  <c r="AC26" i="111"/>
  <c r="Z25" i="111"/>
  <c r="X25" i="111"/>
  <c r="V25" i="111"/>
  <c r="AE25" i="111"/>
  <c r="AL25" i="111"/>
  <c r="Z24" i="111"/>
  <c r="X24" i="111"/>
  <c r="V24" i="111"/>
  <c r="AE24" i="111"/>
  <c r="Z23" i="111"/>
  <c r="X23" i="111"/>
  <c r="V23" i="111"/>
  <c r="AE23" i="111"/>
  <c r="AL23" i="111"/>
  <c r="Z22" i="111"/>
  <c r="X22" i="111"/>
  <c r="V22" i="111"/>
  <c r="AE22" i="111"/>
  <c r="AC22" i="111"/>
  <c r="Z21" i="111"/>
  <c r="X21" i="111"/>
  <c r="V21" i="111"/>
  <c r="S21" i="111"/>
  <c r="Z20" i="111"/>
  <c r="X20" i="111"/>
  <c r="V20" i="111"/>
  <c r="AE20" i="111"/>
  <c r="Z19" i="111"/>
  <c r="X19" i="111"/>
  <c r="V19" i="111"/>
  <c r="AE19" i="111"/>
  <c r="AL19" i="111"/>
  <c r="Z18" i="111"/>
  <c r="X18" i="111"/>
  <c r="V18" i="111"/>
  <c r="AE18" i="111"/>
  <c r="AL18" i="111"/>
  <c r="Z17" i="111"/>
  <c r="X17" i="111"/>
  <c r="V17" i="111"/>
  <c r="AE17" i="111"/>
  <c r="AL17" i="111"/>
  <c r="AT17" i="111"/>
  <c r="Z16" i="111"/>
  <c r="X16" i="111"/>
  <c r="V16" i="111"/>
  <c r="AE16" i="111"/>
  <c r="AT16" i="111"/>
  <c r="Z15" i="111"/>
  <c r="X15" i="111"/>
  <c r="V15" i="111"/>
  <c r="AE15" i="111"/>
  <c r="AL15" i="111"/>
  <c r="Z14" i="111"/>
  <c r="X14" i="111"/>
  <c r="V14" i="111"/>
  <c r="AE14" i="111"/>
  <c r="AT14" i="111"/>
  <c r="Z13" i="111"/>
  <c r="X13" i="111"/>
  <c r="V13" i="111"/>
  <c r="AE13" i="111"/>
  <c r="AL12" i="111"/>
  <c r="AJ12" i="111"/>
  <c r="AH12" i="111"/>
  <c r="AE12" i="111"/>
  <c r="AC12" i="111"/>
  <c r="X12" i="111"/>
  <c r="O12" i="111"/>
  <c r="Z11" i="111"/>
  <c r="X11" i="111"/>
  <c r="V11" i="111"/>
  <c r="AT11" i="111"/>
  <c r="Z10" i="111"/>
  <c r="X10" i="111"/>
  <c r="V10" i="111"/>
  <c r="AE10" i="111"/>
  <c r="AL10" i="111"/>
  <c r="AC10" i="111"/>
  <c r="AL9" i="111"/>
  <c r="AJ9" i="111"/>
  <c r="AH9" i="111"/>
  <c r="AE9" i="111"/>
  <c r="AC9" i="111"/>
  <c r="Z8" i="111"/>
  <c r="X8" i="111"/>
  <c r="V8" i="111"/>
  <c r="AE8" i="111"/>
  <c r="AC8" i="111"/>
  <c r="Z7" i="111"/>
  <c r="X7" i="111"/>
  <c r="V7" i="111"/>
  <c r="AE7" i="111"/>
  <c r="AL7" i="111"/>
  <c r="Z6" i="111"/>
  <c r="X6" i="111"/>
  <c r="V6" i="111"/>
  <c r="AE6" i="111"/>
  <c r="AJ6" i="111"/>
  <c r="Z5" i="111"/>
  <c r="X5" i="111"/>
  <c r="V5" i="111"/>
  <c r="AE5" i="111"/>
  <c r="Z4" i="111"/>
  <c r="X4" i="111"/>
  <c r="V4" i="111"/>
  <c r="AE4" i="111"/>
  <c r="AL4" i="111"/>
  <c r="AL3" i="111"/>
  <c r="AJ3" i="111"/>
  <c r="AH3" i="111"/>
  <c r="AE3" i="111"/>
  <c r="AC3" i="111"/>
  <c r="X3" i="111"/>
  <c r="BB39" i="73" l="1"/>
  <c r="AV42" i="73"/>
  <c r="BC42" i="73"/>
  <c r="AU43" i="73"/>
  <c r="BC39" i="73"/>
  <c r="BC43" i="73" s="1"/>
  <c r="BB42" i="73"/>
  <c r="BB16" i="73"/>
  <c r="AV39" i="73"/>
  <c r="AV43" i="73" s="1"/>
  <c r="AV38" i="73"/>
  <c r="X50" i="73"/>
  <c r="Y24" i="73"/>
  <c r="Y50" i="73" s="1"/>
  <c r="BB43" i="73"/>
  <c r="AU42" i="73"/>
  <c r="AU20" i="73"/>
  <c r="AU19" i="73"/>
  <c r="BB19" i="73"/>
  <c r="AU38" i="73"/>
  <c r="AU46" i="73"/>
  <c r="BB46" i="73"/>
  <c r="AU23" i="73"/>
  <c r="AU16" i="73"/>
  <c r="BB23" i="73"/>
  <c r="AC7" i="111"/>
  <c r="J61" i="111"/>
  <c r="AW61" i="111"/>
  <c r="AL5" i="111"/>
  <c r="AT6" i="111"/>
  <c r="AT7" i="111"/>
  <c r="O7" i="111"/>
  <c r="AR7" i="111" s="1"/>
  <c r="V9" i="111"/>
  <c r="AL13" i="111"/>
  <c r="AL14" i="111"/>
  <c r="AL16" i="111"/>
  <c r="AC18" i="111"/>
  <c r="AJ18" i="111"/>
  <c r="AT27" i="111"/>
  <c r="AC27" i="111"/>
  <c r="AL28" i="111"/>
  <c r="AT35" i="111"/>
  <c r="AT41" i="111"/>
  <c r="O43" i="111"/>
  <c r="AR43" i="111" s="1"/>
  <c r="AO43" i="111" s="1"/>
  <c r="AT44" i="111"/>
  <c r="V46" i="111"/>
  <c r="AT49" i="111"/>
  <c r="V56" i="111"/>
  <c r="O59" i="111"/>
  <c r="AR59" i="111" s="1"/>
  <c r="AO59" i="111" s="1"/>
  <c r="O67" i="111"/>
  <c r="AT4" i="111"/>
  <c r="AX5" i="111"/>
  <c r="AT25" i="111"/>
  <c r="O26" i="111"/>
  <c r="AT30" i="111"/>
  <c r="AT31" i="111"/>
  <c r="AC31" i="111"/>
  <c r="AJ34" i="111"/>
  <c r="O36" i="111"/>
  <c r="AR36" i="111" s="1"/>
  <c r="AO36" i="111" s="1"/>
  <c r="AJ38" i="111"/>
  <c r="V43" i="111"/>
  <c r="Z44" i="111"/>
  <c r="AJ47" i="111"/>
  <c r="X50" i="111"/>
  <c r="AT57" i="111"/>
  <c r="AJ8" i="111"/>
  <c r="AT21" i="111"/>
  <c r="D61" i="111"/>
  <c r="D71" i="111" s="1"/>
  <c r="H61" i="111"/>
  <c r="H71" i="111" s="1"/>
  <c r="L61" i="111"/>
  <c r="O5" i="111"/>
  <c r="AX7" i="111"/>
  <c r="X9" i="111"/>
  <c r="AC11" i="111"/>
  <c r="AC13" i="111"/>
  <c r="AC14" i="111"/>
  <c r="AT15" i="111"/>
  <c r="AC16" i="111"/>
  <c r="AL20" i="111"/>
  <c r="AL21" i="111"/>
  <c r="AC23" i="111"/>
  <c r="AL24" i="111"/>
  <c r="AL38" i="111"/>
  <c r="X39" i="111"/>
  <c r="Z40" i="111"/>
  <c r="X46" i="111"/>
  <c r="AL47" i="111"/>
  <c r="AL48" i="111"/>
  <c r="X51" i="111"/>
  <c r="AL52" i="111"/>
  <c r="AL55" i="111"/>
  <c r="O30" i="111"/>
  <c r="AH30" i="111" s="1"/>
  <c r="AJ35" i="111"/>
  <c r="V36" i="111"/>
  <c r="X56" i="111"/>
  <c r="AC57" i="111"/>
  <c r="AL57" i="111"/>
  <c r="X58" i="111"/>
  <c r="V59" i="111"/>
  <c r="F25" i="112"/>
  <c r="K10" i="112"/>
  <c r="M10" i="112" s="1"/>
  <c r="K14" i="112"/>
  <c r="M14" i="112" s="1"/>
  <c r="K18" i="112"/>
  <c r="M18" i="112" s="1"/>
  <c r="K22" i="112"/>
  <c r="M22" i="112" s="1"/>
  <c r="L23" i="112"/>
  <c r="M23" i="112" s="1"/>
  <c r="K9" i="112"/>
  <c r="M9" i="112" s="1"/>
  <c r="K13" i="112"/>
  <c r="M13" i="112" s="1"/>
  <c r="K17" i="112"/>
  <c r="M17" i="112" s="1"/>
  <c r="K21" i="112"/>
  <c r="M21" i="112" s="1"/>
  <c r="K7" i="112"/>
  <c r="M7" i="112" s="1"/>
  <c r="AR26" i="111"/>
  <c r="AH26" i="111"/>
  <c r="AH5" i="111"/>
  <c r="AR5" i="111"/>
  <c r="AR12" i="111"/>
  <c r="AX12" i="111"/>
  <c r="AH7" i="111"/>
  <c r="AR30" i="111"/>
  <c r="AL11" i="111"/>
  <c r="AJ17" i="111"/>
  <c r="AJ22" i="111"/>
  <c r="O23" i="111"/>
  <c r="AX23" i="111" s="1"/>
  <c r="AJ10" i="111"/>
  <c r="AT10" i="111"/>
  <c r="O11" i="111"/>
  <c r="V12" i="111"/>
  <c r="AJ14" i="111"/>
  <c r="O15" i="111"/>
  <c r="AC15" i="111"/>
  <c r="AJ21" i="111"/>
  <c r="AL22" i="111"/>
  <c r="AX36" i="111"/>
  <c r="J71" i="111"/>
  <c r="AT5" i="111"/>
  <c r="O6" i="111"/>
  <c r="AL6" i="111"/>
  <c r="O22" i="111"/>
  <c r="AX22" i="111" s="1"/>
  <c r="AT22" i="111"/>
  <c r="AC24" i="111"/>
  <c r="O24" i="111"/>
  <c r="AX24" i="111" s="1"/>
  <c r="AT24" i="111"/>
  <c r="AJ24" i="111"/>
  <c r="AF28" i="111"/>
  <c r="AX30" i="111"/>
  <c r="AE61" i="111"/>
  <c r="AF6" i="111" s="1"/>
  <c r="AJ5" i="111"/>
  <c r="AC6" i="111"/>
  <c r="C61" i="111"/>
  <c r="K61" i="111"/>
  <c r="W61" i="111"/>
  <c r="AF3" i="111"/>
  <c r="Z9" i="111"/>
  <c r="AT9" i="111"/>
  <c r="O10" i="111"/>
  <c r="AJ13" i="111"/>
  <c r="AT13" i="111"/>
  <c r="O14" i="111"/>
  <c r="AC17" i="111"/>
  <c r="AT18" i="111"/>
  <c r="O19" i="111"/>
  <c r="S61" i="111"/>
  <c r="T21" i="111"/>
  <c r="AC28" i="111"/>
  <c r="O28" i="111"/>
  <c r="AX28" i="111" s="1"/>
  <c r="AT28" i="111"/>
  <c r="AJ28" i="111"/>
  <c r="AF31" i="111"/>
  <c r="L71" i="111"/>
  <c r="AC5" i="111"/>
  <c r="O17" i="111"/>
  <c r="AC20" i="111"/>
  <c r="O20" i="111"/>
  <c r="AT20" i="111"/>
  <c r="AJ20" i="111"/>
  <c r="AT23" i="111"/>
  <c r="AF26" i="111"/>
  <c r="AF36" i="111"/>
  <c r="E61" i="111"/>
  <c r="Z12" i="111"/>
  <c r="AT12" i="111"/>
  <c r="O13" i="111"/>
  <c r="AJ16" i="111"/>
  <c r="AT26" i="111"/>
  <c r="AJ29" i="111"/>
  <c r="V33" i="111"/>
  <c r="O39" i="111"/>
  <c r="AR39" i="111" s="1"/>
  <c r="AF41" i="111"/>
  <c r="I61" i="111"/>
  <c r="AT8" i="111"/>
  <c r="O9" i="111"/>
  <c r="AR9" i="111" s="1"/>
  <c r="M61" i="111"/>
  <c r="F61" i="111"/>
  <c r="N61" i="111"/>
  <c r="Z3" i="111"/>
  <c r="AT3" i="111"/>
  <c r="O4" i="111"/>
  <c r="AC4" i="111"/>
  <c r="AJ7" i="111"/>
  <c r="O8" i="111"/>
  <c r="AL8" i="111"/>
  <c r="AJ11" i="111"/>
  <c r="AF23" i="111"/>
  <c r="AX26" i="111"/>
  <c r="AC29" i="111"/>
  <c r="AT29" i="111"/>
  <c r="V3" i="111"/>
  <c r="AJ4" i="111"/>
  <c r="G61" i="111"/>
  <c r="O3" i="111"/>
  <c r="AX3" i="111" s="1"/>
  <c r="AJ15" i="111"/>
  <c r="O16" i="111"/>
  <c r="O18" i="111"/>
  <c r="AX18" i="111" s="1"/>
  <c r="AC19" i="111"/>
  <c r="AT19" i="111"/>
  <c r="AJ19" i="111"/>
  <c r="Q21" i="111"/>
  <c r="AF22" i="111"/>
  <c r="AC25" i="111"/>
  <c r="O25" i="111"/>
  <c r="AJ25" i="111"/>
  <c r="AF27" i="111"/>
  <c r="V32" i="111"/>
  <c r="O32" i="111"/>
  <c r="AT32" i="111"/>
  <c r="Z32" i="111"/>
  <c r="AT42" i="111"/>
  <c r="Z42" i="111"/>
  <c r="V42" i="111"/>
  <c r="AF45" i="111"/>
  <c r="AF47" i="111"/>
  <c r="AT48" i="111"/>
  <c r="O50" i="111"/>
  <c r="AT50" i="111"/>
  <c r="V50" i="111"/>
  <c r="AF53" i="111"/>
  <c r="AO56" i="111"/>
  <c r="O57" i="111"/>
  <c r="AT58" i="111"/>
  <c r="O29" i="111"/>
  <c r="AC34" i="111"/>
  <c r="O34" i="111"/>
  <c r="AC38" i="111"/>
  <c r="O38" i="111"/>
  <c r="AX39" i="111"/>
  <c r="X40" i="111"/>
  <c r="AF43" i="111"/>
  <c r="AX43" i="111"/>
  <c r="O45" i="111"/>
  <c r="AT45" i="111"/>
  <c r="AC54" i="111"/>
  <c r="O21" i="111"/>
  <c r="AX21" i="111" s="1"/>
  <c r="O33" i="111"/>
  <c r="AR33" i="111" s="1"/>
  <c r="AT38" i="111"/>
  <c r="V40" i="111"/>
  <c r="O41" i="111"/>
  <c r="AX41" i="111" s="1"/>
  <c r="AJ41" i="111"/>
  <c r="O44" i="111"/>
  <c r="V44" i="111"/>
  <c r="AT52" i="111"/>
  <c r="AT56" i="111"/>
  <c r="AF60" i="111"/>
  <c r="AJ23" i="111"/>
  <c r="AJ27" i="111"/>
  <c r="AJ31" i="111"/>
  <c r="AF35" i="111"/>
  <c r="AC35" i="111"/>
  <c r="X36" i="111"/>
  <c r="AT36" i="111"/>
  <c r="Z36" i="111"/>
  <c r="AT37" i="111"/>
  <c r="AJ37" i="111"/>
  <c r="AC37" i="111"/>
  <c r="O37" i="111"/>
  <c r="O40" i="111"/>
  <c r="AT40" i="111"/>
  <c r="AL41" i="111"/>
  <c r="Z45" i="111"/>
  <c r="AF48" i="111"/>
  <c r="AC52" i="111"/>
  <c r="AX56" i="111"/>
  <c r="O35" i="111"/>
  <c r="AX35" i="111" s="1"/>
  <c r="O42" i="111"/>
  <c r="X44" i="111"/>
  <c r="V45" i="111"/>
  <c r="AC49" i="111"/>
  <c r="V51" i="111"/>
  <c r="AT55" i="111"/>
  <c r="Z56" i="111"/>
  <c r="O58" i="111"/>
  <c r="AJ26" i="111"/>
  <c r="O27" i="111"/>
  <c r="AX27" i="111" s="1"/>
  <c r="AJ30" i="111"/>
  <c r="O31" i="111"/>
  <c r="AT34" i="111"/>
  <c r="V39" i="111"/>
  <c r="AT39" i="111"/>
  <c r="Z39" i="111"/>
  <c r="AF40" i="111"/>
  <c r="AT47" i="111"/>
  <c r="AF52" i="111"/>
  <c r="AC55" i="111"/>
  <c r="O55" i="111"/>
  <c r="AX55" i="111" s="1"/>
  <c r="AF57" i="111"/>
  <c r="AT33" i="111"/>
  <c r="Z33" i="111"/>
  <c r="AC47" i="111"/>
  <c r="AF50" i="111"/>
  <c r="AF56" i="111"/>
  <c r="AJ57" i="111"/>
  <c r="O48" i="111"/>
  <c r="AC48" i="111"/>
  <c r="AJ52" i="111"/>
  <c r="O53" i="111"/>
  <c r="AC53" i="111"/>
  <c r="Z46" i="111"/>
  <c r="AT46" i="111"/>
  <c r="O47" i="111"/>
  <c r="Z51" i="111"/>
  <c r="AT51" i="111"/>
  <c r="O52" i="111"/>
  <c r="AJ55" i="111"/>
  <c r="V58" i="111"/>
  <c r="O46" i="111"/>
  <c r="AR46" i="111" s="1"/>
  <c r="O51" i="111"/>
  <c r="AR51" i="111" s="1"/>
  <c r="AJ60" i="111"/>
  <c r="AT60" i="111"/>
  <c r="AJ49" i="111"/>
  <c r="AJ54" i="111"/>
  <c r="AT54" i="111"/>
  <c r="Z43" i="111"/>
  <c r="AT43" i="111"/>
  <c r="Z59" i="111"/>
  <c r="AT59" i="111"/>
  <c r="O60" i="111"/>
  <c r="AX60" i="111" s="1"/>
  <c r="AJ48" i="111"/>
  <c r="O49" i="111"/>
  <c r="AJ53" i="111"/>
  <c r="O54" i="111"/>
  <c r="Z58" i="111"/>
  <c r="AU24" i="73" l="1"/>
  <c r="AU47" i="73"/>
  <c r="BB24" i="73"/>
  <c r="BB47" i="73"/>
  <c r="AF24" i="111"/>
  <c r="AL61" i="111"/>
  <c r="AM50" i="111" s="1"/>
  <c r="I98" i="73" s="1"/>
  <c r="AX59" i="111"/>
  <c r="AF34" i="111"/>
  <c r="AF30" i="111"/>
  <c r="AF55" i="111"/>
  <c r="X61" i="111"/>
  <c r="AF25" i="111"/>
  <c r="AM45" i="111"/>
  <c r="I93" i="73" s="1"/>
  <c r="AM42" i="111"/>
  <c r="I90" i="73" s="1"/>
  <c r="AM12" i="111"/>
  <c r="I60" i="73" s="1"/>
  <c r="AM19" i="111"/>
  <c r="I67" i="73" s="1"/>
  <c r="AM29" i="111"/>
  <c r="I77" i="73" s="1"/>
  <c r="AM25" i="111"/>
  <c r="I73" i="73" s="1"/>
  <c r="AM24" i="111"/>
  <c r="I72" i="73" s="1"/>
  <c r="AM34" i="111"/>
  <c r="I82" i="73" s="1"/>
  <c r="AM52" i="111"/>
  <c r="I100" i="73" s="1"/>
  <c r="AM4" i="111"/>
  <c r="I52" i="73" s="1"/>
  <c r="AM23" i="111"/>
  <c r="I71" i="73" s="1"/>
  <c r="AM33" i="111"/>
  <c r="I81" i="73" s="1"/>
  <c r="AM3" i="111"/>
  <c r="I51" i="73" s="1"/>
  <c r="AM54" i="111"/>
  <c r="I102" i="73" s="1"/>
  <c r="AM15" i="111"/>
  <c r="I63" i="73" s="1"/>
  <c r="AM13" i="111"/>
  <c r="I61" i="73" s="1"/>
  <c r="AM30" i="111"/>
  <c r="I78" i="73" s="1"/>
  <c r="AM14" i="111"/>
  <c r="I62" i="73" s="1"/>
  <c r="AM57" i="111"/>
  <c r="I105" i="73" s="1"/>
  <c r="AM60" i="111"/>
  <c r="I108" i="73" s="1"/>
  <c r="AM17" i="111"/>
  <c r="I65" i="73" s="1"/>
  <c r="AM16" i="111"/>
  <c r="I64" i="73" s="1"/>
  <c r="AM27" i="111"/>
  <c r="I75" i="73" s="1"/>
  <c r="Y54" i="111"/>
  <c r="H102" i="73" s="1"/>
  <c r="Y49" i="111"/>
  <c r="H97" i="73" s="1"/>
  <c r="Y60" i="111"/>
  <c r="H108" i="73" s="1"/>
  <c r="Y52" i="111"/>
  <c r="H100" i="73" s="1"/>
  <c r="Y47" i="111"/>
  <c r="H95" i="73" s="1"/>
  <c r="Y46" i="111"/>
  <c r="H94" i="73" s="1"/>
  <c r="Y55" i="111"/>
  <c r="H103" i="73" s="1"/>
  <c r="Y6" i="111"/>
  <c r="H54" i="73" s="1"/>
  <c r="Y18" i="111"/>
  <c r="H66" i="73" s="1"/>
  <c r="Y16" i="111"/>
  <c r="H64" i="73" s="1"/>
  <c r="Y43" i="111"/>
  <c r="H91" i="73" s="1"/>
  <c r="Y13" i="111"/>
  <c r="H61" i="73" s="1"/>
  <c r="Y17" i="111"/>
  <c r="H65" i="73" s="1"/>
  <c r="Y14" i="111"/>
  <c r="H62" i="73" s="1"/>
  <c r="Y10" i="111"/>
  <c r="H58" i="73" s="1"/>
  <c r="Y28" i="111"/>
  <c r="H76" i="73" s="1"/>
  <c r="Y19" i="111"/>
  <c r="H67" i="73" s="1"/>
  <c r="Y34" i="111"/>
  <c r="H82" i="73" s="1"/>
  <c r="Y50" i="111"/>
  <c r="H98" i="73" s="1"/>
  <c r="Y41" i="111"/>
  <c r="H89" i="73" s="1"/>
  <c r="Y35" i="111"/>
  <c r="H83" i="73" s="1"/>
  <c r="Y30" i="111"/>
  <c r="H78" i="73" s="1"/>
  <c r="Y56" i="111"/>
  <c r="H104" i="73" s="1"/>
  <c r="Y20" i="111"/>
  <c r="H68" i="73" s="1"/>
  <c r="Y26" i="111"/>
  <c r="H74" i="73" s="1"/>
  <c r="Y25" i="111"/>
  <c r="H73" i="73" s="1"/>
  <c r="Y27" i="111"/>
  <c r="H75" i="73" s="1"/>
  <c r="Y39" i="111"/>
  <c r="H87" i="73" s="1"/>
  <c r="Y7" i="111"/>
  <c r="H55" i="73" s="1"/>
  <c r="Y3" i="111"/>
  <c r="H51" i="73" s="1"/>
  <c r="Y5" i="111"/>
  <c r="H53" i="73" s="1"/>
  <c r="Y29" i="111"/>
  <c r="H77" i="73" s="1"/>
  <c r="Y42" i="111"/>
  <c r="H90" i="73" s="1"/>
  <c r="Y57" i="111"/>
  <c r="H105" i="73" s="1"/>
  <c r="Y53" i="111"/>
  <c r="H101" i="73" s="1"/>
  <c r="Y11" i="111"/>
  <c r="H59" i="73" s="1"/>
  <c r="Y4" i="111"/>
  <c r="H52" i="73" s="1"/>
  <c r="Y33" i="111"/>
  <c r="H81" i="73" s="1"/>
  <c r="Y23" i="111"/>
  <c r="H71" i="73" s="1"/>
  <c r="Y21" i="111"/>
  <c r="H69" i="73" s="1"/>
  <c r="Y51" i="111"/>
  <c r="H99" i="73" s="1"/>
  <c r="Y58" i="111"/>
  <c r="H106" i="73" s="1"/>
  <c r="Y38" i="111"/>
  <c r="H86" i="73" s="1"/>
  <c r="Y32" i="111"/>
  <c r="H80" i="73" s="1"/>
  <c r="Y37" i="111"/>
  <c r="H85" i="73" s="1"/>
  <c r="Y59" i="111"/>
  <c r="H107" i="73" s="1"/>
  <c r="Y45" i="111"/>
  <c r="H93" i="73" s="1"/>
  <c r="Y8" i="111"/>
  <c r="H56" i="73" s="1"/>
  <c r="Y24" i="111"/>
  <c r="H72" i="73" s="1"/>
  <c r="Y31" i="111"/>
  <c r="H79" i="73" s="1"/>
  <c r="Y22" i="111"/>
  <c r="H70" i="73" s="1"/>
  <c r="Y48" i="111"/>
  <c r="H96" i="73" s="1"/>
  <c r="Y9" i="111"/>
  <c r="H57" i="73" s="1"/>
  <c r="Y15" i="111"/>
  <c r="H63" i="73" s="1"/>
  <c r="Y12" i="111"/>
  <c r="H60" i="73" s="1"/>
  <c r="I71" i="111"/>
  <c r="E71" i="111"/>
  <c r="AX33" i="111"/>
  <c r="AR11" i="111"/>
  <c r="AH11" i="111"/>
  <c r="AO7" i="111"/>
  <c r="AO12" i="111"/>
  <c r="AR27" i="111"/>
  <c r="AH27" i="111"/>
  <c r="AM41" i="111"/>
  <c r="I89" i="73" s="1"/>
  <c r="AO46" i="111"/>
  <c r="AX46" i="111"/>
  <c r="AX51" i="111"/>
  <c r="AR57" i="111"/>
  <c r="AH57" i="111"/>
  <c r="AX50" i="111"/>
  <c r="AR50" i="111"/>
  <c r="M71" i="111"/>
  <c r="AM22" i="111"/>
  <c r="I70" i="73" s="1"/>
  <c r="AF15" i="111"/>
  <c r="AO51" i="111"/>
  <c r="AR54" i="111"/>
  <c r="AH54" i="111"/>
  <c r="AX54" i="111"/>
  <c r="AX40" i="111"/>
  <c r="AR40" i="111"/>
  <c r="Y36" i="111"/>
  <c r="H84" i="73" s="1"/>
  <c r="AX38" i="111"/>
  <c r="AH38" i="111"/>
  <c r="AR38" i="111"/>
  <c r="AX32" i="111"/>
  <c r="AR32" i="111"/>
  <c r="AH25" i="111"/>
  <c r="AR25" i="111"/>
  <c r="V61" i="111"/>
  <c r="AX4" i="111"/>
  <c r="AR4" i="111"/>
  <c r="AH4" i="111"/>
  <c r="AO9" i="111"/>
  <c r="AR14" i="111"/>
  <c r="AH14" i="111"/>
  <c r="AX14" i="111"/>
  <c r="K71" i="111"/>
  <c r="AX25" i="111"/>
  <c r="AR22" i="111"/>
  <c r="AH22" i="111"/>
  <c r="AR23" i="111"/>
  <c r="AH23" i="111"/>
  <c r="AF8" i="111"/>
  <c r="AF7" i="111"/>
  <c r="AF10" i="111"/>
  <c r="AO5" i="111"/>
  <c r="AR58" i="111"/>
  <c r="AX58" i="111"/>
  <c r="Y44" i="111"/>
  <c r="H92" i="73" s="1"/>
  <c r="AO33" i="111"/>
  <c r="AR18" i="111"/>
  <c r="AH18" i="111"/>
  <c r="AT61" i="111"/>
  <c r="AU23" i="111" s="1"/>
  <c r="C31" i="110" s="1"/>
  <c r="C71" i="111"/>
  <c r="AM6" i="111"/>
  <c r="I54" i="73" s="1"/>
  <c r="AF29" i="111"/>
  <c r="AF4" i="111"/>
  <c r="AF13" i="111"/>
  <c r="AR52" i="111"/>
  <c r="AH52" i="111"/>
  <c r="AX52" i="111"/>
  <c r="AR53" i="111"/>
  <c r="AH53" i="111"/>
  <c r="AX53" i="111"/>
  <c r="AR55" i="111"/>
  <c r="AH55" i="111"/>
  <c r="AR37" i="111"/>
  <c r="AX37" i="111"/>
  <c r="AH37" i="111"/>
  <c r="AH21" i="111"/>
  <c r="AR21" i="111"/>
  <c r="AX45" i="111"/>
  <c r="AR45" i="111"/>
  <c r="AX34" i="111"/>
  <c r="AH34" i="111"/>
  <c r="AR34" i="111"/>
  <c r="AX16" i="111"/>
  <c r="AH16" i="111"/>
  <c r="AR16" i="111"/>
  <c r="AJ61" i="111"/>
  <c r="AK4" i="111" s="1"/>
  <c r="AC61" i="111"/>
  <c r="AD28" i="111" s="1"/>
  <c r="AR6" i="111"/>
  <c r="AH6" i="111"/>
  <c r="AX6" i="111"/>
  <c r="AD34" i="111"/>
  <c r="Z61" i="111"/>
  <c r="AA43" i="111" s="1"/>
  <c r="AR13" i="111"/>
  <c r="AH13" i="111"/>
  <c r="AH20" i="111"/>
  <c r="AX20" i="111"/>
  <c r="AR20" i="111"/>
  <c r="AX57" i="111"/>
  <c r="AR10" i="111"/>
  <c r="AH10" i="111"/>
  <c r="AX10" i="111"/>
  <c r="AR15" i="111"/>
  <c r="AH15" i="111"/>
  <c r="AX15" i="111"/>
  <c r="AM11" i="111"/>
  <c r="I59" i="73" s="1"/>
  <c r="AF5" i="111"/>
  <c r="AF17" i="111"/>
  <c r="AF14" i="111"/>
  <c r="AO26" i="111"/>
  <c r="AR49" i="111"/>
  <c r="AH49" i="111"/>
  <c r="AX49" i="111"/>
  <c r="AX42" i="111"/>
  <c r="AR42" i="111"/>
  <c r="AD37" i="111"/>
  <c r="AR44" i="111"/>
  <c r="AX44" i="111"/>
  <c r="AR60" i="111"/>
  <c r="AH60" i="111"/>
  <c r="AD48" i="111"/>
  <c r="AX31" i="111"/>
  <c r="AR31" i="111"/>
  <c r="AH31" i="111"/>
  <c r="AH35" i="111"/>
  <c r="AR35" i="111"/>
  <c r="AR29" i="111"/>
  <c r="AH29" i="111"/>
  <c r="AX29" i="111"/>
  <c r="Q61" i="111"/>
  <c r="R21" i="111" s="1"/>
  <c r="O61" i="111"/>
  <c r="M62" i="111" s="1"/>
  <c r="M74" i="111" s="1"/>
  <c r="AR3" i="111"/>
  <c r="AM8" i="111"/>
  <c r="I56" i="73" s="1"/>
  <c r="N71" i="111"/>
  <c r="AU28" i="111"/>
  <c r="C36" i="110" s="1"/>
  <c r="T55" i="111"/>
  <c r="T50" i="111"/>
  <c r="T45" i="111"/>
  <c r="T51" i="111"/>
  <c r="T46" i="111"/>
  <c r="T39" i="111"/>
  <c r="T35" i="111"/>
  <c r="T56" i="111"/>
  <c r="T52" i="111"/>
  <c r="T47" i="111"/>
  <c r="T57" i="111"/>
  <c r="T53" i="111"/>
  <c r="T48" i="111"/>
  <c r="T59" i="111"/>
  <c r="T54" i="111"/>
  <c r="T49" i="111"/>
  <c r="T43" i="111"/>
  <c r="T38" i="111"/>
  <c r="T60" i="111"/>
  <c r="T44" i="111"/>
  <c r="T20" i="111"/>
  <c r="T42" i="111"/>
  <c r="T34" i="111"/>
  <c r="T32" i="111"/>
  <c r="T28" i="111"/>
  <c r="T58" i="111"/>
  <c r="T33" i="111"/>
  <c r="T17" i="111"/>
  <c r="T41" i="111"/>
  <c r="T29" i="111"/>
  <c r="T25" i="111"/>
  <c r="T30" i="111"/>
  <c r="T26" i="111"/>
  <c r="T22" i="111"/>
  <c r="T37" i="111"/>
  <c r="T31" i="111"/>
  <c r="T13" i="111"/>
  <c r="T24" i="111"/>
  <c r="T9" i="111"/>
  <c r="T5" i="111"/>
  <c r="T6" i="111"/>
  <c r="T40" i="111"/>
  <c r="T19" i="111"/>
  <c r="T14" i="111"/>
  <c r="T10" i="111"/>
  <c r="T4" i="111"/>
  <c r="T27" i="111"/>
  <c r="T15" i="111"/>
  <c r="T11" i="111"/>
  <c r="T3" i="111"/>
  <c r="T7" i="111"/>
  <c r="T36" i="111"/>
  <c r="T23" i="111"/>
  <c r="T18" i="111"/>
  <c r="T16" i="111"/>
  <c r="T12" i="111"/>
  <c r="T8" i="111"/>
  <c r="AU9" i="111"/>
  <c r="C17" i="110" s="1"/>
  <c r="AF58" i="111"/>
  <c r="AF59" i="111"/>
  <c r="AF38" i="111"/>
  <c r="AF51" i="111"/>
  <c r="AF46" i="111"/>
  <c r="AF44" i="111"/>
  <c r="AF33" i="111"/>
  <c r="AF49" i="111"/>
  <c r="AF42" i="111"/>
  <c r="AF54" i="111"/>
  <c r="AF39" i="111"/>
  <c r="AF32" i="111"/>
  <c r="AF21" i="111"/>
  <c r="AF11" i="111"/>
  <c r="AF37" i="111"/>
  <c r="AF18" i="111"/>
  <c r="AF16" i="111"/>
  <c r="AF12" i="111"/>
  <c r="AF9" i="111"/>
  <c r="AU24" i="111"/>
  <c r="C32" i="110" s="1"/>
  <c r="AF20" i="111"/>
  <c r="AF19" i="111"/>
  <c r="AX11" i="111"/>
  <c r="AR47" i="111"/>
  <c r="AH47" i="111"/>
  <c r="AX47" i="111"/>
  <c r="AR48" i="111"/>
  <c r="AH48" i="111"/>
  <c r="AX48" i="111"/>
  <c r="AU33" i="111"/>
  <c r="C41" i="110" s="1"/>
  <c r="AU37" i="111"/>
  <c r="C45" i="110" s="1"/>
  <c r="AU52" i="111"/>
  <c r="C60" i="110" s="1"/>
  <c r="AR41" i="111"/>
  <c r="AH41" i="111"/>
  <c r="Y40" i="111"/>
  <c r="H88" i="73" s="1"/>
  <c r="G71" i="111"/>
  <c r="AU29" i="111"/>
  <c r="C37" i="110" s="1"/>
  <c r="AX8" i="111"/>
  <c r="AR8" i="111"/>
  <c r="AH8" i="111"/>
  <c r="F62" i="111"/>
  <c r="F71" i="111"/>
  <c r="AO39" i="111"/>
  <c r="AU26" i="111"/>
  <c r="C34" i="110" s="1"/>
  <c r="AH17" i="111"/>
  <c r="AR17" i="111"/>
  <c r="AX17" i="111"/>
  <c r="AR28" i="111"/>
  <c r="AH28" i="111"/>
  <c r="AR19" i="111"/>
  <c r="AH19" i="111"/>
  <c r="AX19" i="111"/>
  <c r="AA9" i="111"/>
  <c r="AR24" i="111"/>
  <c r="AH24" i="111"/>
  <c r="AO30" i="111"/>
  <c r="AX13" i="111"/>
  <c r="AX9" i="111"/>
  <c r="Z88" i="73" l="1"/>
  <c r="Z56" i="73"/>
  <c r="Z59" i="73"/>
  <c r="Z54" i="73"/>
  <c r="Z92" i="73"/>
  <c r="Z84" i="73"/>
  <c r="Z70" i="73"/>
  <c r="Z89" i="73"/>
  <c r="Z60" i="73"/>
  <c r="Z57" i="73"/>
  <c r="Z93" i="73"/>
  <c r="Z107" i="73"/>
  <c r="Z80" i="73"/>
  <c r="Z106" i="73"/>
  <c r="Z99" i="73"/>
  <c r="Z81" i="73"/>
  <c r="Z90" i="73"/>
  <c r="Z51" i="73"/>
  <c r="Z87" i="73"/>
  <c r="Z104" i="73"/>
  <c r="AA104" i="73"/>
  <c r="Z98" i="73"/>
  <c r="Z91" i="73"/>
  <c r="Z94" i="73"/>
  <c r="Z75" i="73"/>
  <c r="Z64" i="73"/>
  <c r="Z65" i="73"/>
  <c r="Z108" i="73"/>
  <c r="Z105" i="73"/>
  <c r="Z62" i="73"/>
  <c r="Z78" i="73"/>
  <c r="Z61" i="73"/>
  <c r="Z63" i="73"/>
  <c r="Z102" i="73"/>
  <c r="Z71" i="73"/>
  <c r="BB71" i="73"/>
  <c r="Z52" i="73"/>
  <c r="Z100" i="73"/>
  <c r="Z82" i="73"/>
  <c r="Z72" i="73"/>
  <c r="BB72" i="73"/>
  <c r="Z73" i="73"/>
  <c r="Z77" i="73"/>
  <c r="BB77" i="73"/>
  <c r="Z67" i="73"/>
  <c r="AV92" i="73"/>
  <c r="AV84" i="73"/>
  <c r="AV70" i="73"/>
  <c r="BC60" i="73"/>
  <c r="AV60" i="73"/>
  <c r="AV57" i="73"/>
  <c r="BC93" i="73"/>
  <c r="AV93" i="73"/>
  <c r="AV106" i="73"/>
  <c r="AV81" i="73"/>
  <c r="BC90" i="73"/>
  <c r="AV90" i="73"/>
  <c r="Y51" i="73"/>
  <c r="AV87" i="73"/>
  <c r="AV104" i="73"/>
  <c r="AV98" i="73"/>
  <c r="AV91" i="73"/>
  <c r="AV75" i="73"/>
  <c r="Y108" i="73"/>
  <c r="Y105" i="73"/>
  <c r="BC72" i="73"/>
  <c r="AV73" i="73"/>
  <c r="BC67" i="73"/>
  <c r="X88" i="73"/>
  <c r="Y88" i="73"/>
  <c r="X56" i="73"/>
  <c r="Y56" i="73"/>
  <c r="X59" i="73"/>
  <c r="Y59" i="73"/>
  <c r="X54" i="73"/>
  <c r="Y54" i="73"/>
  <c r="X92" i="73"/>
  <c r="Y92" i="73"/>
  <c r="X84" i="73"/>
  <c r="Y84" i="73"/>
  <c r="X70" i="73"/>
  <c r="Y70" i="73"/>
  <c r="X89" i="73"/>
  <c r="Y89" i="73"/>
  <c r="X60" i="73"/>
  <c r="Y60" i="73"/>
  <c r="X57" i="73"/>
  <c r="Y57" i="73"/>
  <c r="X93" i="73"/>
  <c r="Y93" i="73"/>
  <c r="X107" i="73"/>
  <c r="Y107" i="73"/>
  <c r="X80" i="73"/>
  <c r="Y80" i="73"/>
  <c r="X106" i="73"/>
  <c r="Y106" i="73"/>
  <c r="X99" i="73"/>
  <c r="Y99" i="73"/>
  <c r="X81" i="73"/>
  <c r="Y81" i="73"/>
  <c r="X90" i="73"/>
  <c r="Y90" i="73"/>
  <c r="X87" i="73"/>
  <c r="Y87" i="73"/>
  <c r="X104" i="73"/>
  <c r="Y104" i="73"/>
  <c r="X98" i="73"/>
  <c r="Y98" i="73"/>
  <c r="X91" i="73"/>
  <c r="Y91" i="73"/>
  <c r="X94" i="73"/>
  <c r="Y94" i="73"/>
  <c r="X75" i="73"/>
  <c r="Y75" i="73"/>
  <c r="X64" i="73"/>
  <c r="Y64" i="73"/>
  <c r="X65" i="73"/>
  <c r="Y65" i="73"/>
  <c r="X108" i="73"/>
  <c r="X105" i="73"/>
  <c r="X62" i="73"/>
  <c r="Y62" i="73"/>
  <c r="X78" i="73"/>
  <c r="Y78" i="73"/>
  <c r="X61" i="73"/>
  <c r="Y61" i="73"/>
  <c r="X63" i="73"/>
  <c r="Y63" i="73"/>
  <c r="X102" i="73"/>
  <c r="Y102" i="73"/>
  <c r="X71" i="73"/>
  <c r="Y71" i="73"/>
  <c r="X52" i="73"/>
  <c r="Y52" i="73"/>
  <c r="X100" i="73"/>
  <c r="Y100" i="73"/>
  <c r="X82" i="73"/>
  <c r="Y82" i="73"/>
  <c r="X72" i="73"/>
  <c r="Y72" i="73"/>
  <c r="X73" i="73"/>
  <c r="Y73" i="73"/>
  <c r="X77" i="73"/>
  <c r="Y77" i="73"/>
  <c r="X67" i="73"/>
  <c r="Y67" i="73"/>
  <c r="X51" i="73"/>
  <c r="AU50" i="73"/>
  <c r="BB50" i="73"/>
  <c r="O7" i="102" s="1"/>
  <c r="AK37" i="111"/>
  <c r="AA51" i="111"/>
  <c r="AK48" i="111"/>
  <c r="AM39" i="111"/>
  <c r="I87" i="73" s="1"/>
  <c r="AM38" i="111"/>
  <c r="I86" i="73" s="1"/>
  <c r="AM28" i="111"/>
  <c r="I76" i="73" s="1"/>
  <c r="AM59" i="111"/>
  <c r="I107" i="73" s="1"/>
  <c r="AM9" i="111"/>
  <c r="I57" i="73" s="1"/>
  <c r="AM44" i="111"/>
  <c r="I92" i="73" s="1"/>
  <c r="AU60" i="111"/>
  <c r="C68" i="110" s="1"/>
  <c r="AU5" i="111"/>
  <c r="C13" i="110" s="1"/>
  <c r="AM48" i="111"/>
  <c r="I96" i="73" s="1"/>
  <c r="AM46" i="111"/>
  <c r="I94" i="73" s="1"/>
  <c r="AM7" i="111"/>
  <c r="I55" i="73" s="1"/>
  <c r="AM35" i="111"/>
  <c r="I83" i="73" s="1"/>
  <c r="AM49" i="111"/>
  <c r="I97" i="73" s="1"/>
  <c r="AM58" i="111"/>
  <c r="I106" i="73" s="1"/>
  <c r="AU55" i="111"/>
  <c r="C63" i="110" s="1"/>
  <c r="AK5" i="111"/>
  <c r="AK17" i="111"/>
  <c r="AU13" i="111"/>
  <c r="C21" i="110" s="1"/>
  <c r="AM37" i="111"/>
  <c r="I85" i="73" s="1"/>
  <c r="AM10" i="111"/>
  <c r="I58" i="73" s="1"/>
  <c r="AM51" i="111"/>
  <c r="I99" i="73" s="1"/>
  <c r="AM55" i="111"/>
  <c r="I103" i="73" s="1"/>
  <c r="AM26" i="111"/>
  <c r="I74" i="73" s="1"/>
  <c r="AM56" i="111"/>
  <c r="I104" i="73" s="1"/>
  <c r="AM32" i="111"/>
  <c r="I80" i="73" s="1"/>
  <c r="AK30" i="111"/>
  <c r="AK31" i="111"/>
  <c r="AK14" i="111"/>
  <c r="AD20" i="111"/>
  <c r="AU34" i="111"/>
  <c r="C42" i="110" s="1"/>
  <c r="AU8" i="111"/>
  <c r="C16" i="110" s="1"/>
  <c r="AM36" i="111"/>
  <c r="I84" i="73" s="1"/>
  <c r="AK60" i="111"/>
  <c r="AK27" i="111"/>
  <c r="AU12" i="111"/>
  <c r="C20" i="110" s="1"/>
  <c r="AU51" i="111"/>
  <c r="C59" i="110" s="1"/>
  <c r="AA3" i="111"/>
  <c r="AU3" i="111"/>
  <c r="C11" i="110" s="1"/>
  <c r="AU39" i="111"/>
  <c r="C47" i="110" s="1"/>
  <c r="AM21" i="111"/>
  <c r="I69" i="73" s="1"/>
  <c r="AM5" i="111"/>
  <c r="I53" i="73" s="1"/>
  <c r="AM40" i="111"/>
  <c r="I88" i="73" s="1"/>
  <c r="AM18" i="111"/>
  <c r="I66" i="73" s="1"/>
  <c r="AM31" i="111"/>
  <c r="I79" i="73" s="1"/>
  <c r="AK49" i="111"/>
  <c r="AU47" i="111"/>
  <c r="C55" i="110" s="1"/>
  <c r="AA12" i="111"/>
  <c r="AA45" i="111"/>
  <c r="AK41" i="111"/>
  <c r="AA33" i="111"/>
  <c r="AU56" i="111"/>
  <c r="C64" i="110" s="1"/>
  <c r="AK11" i="111"/>
  <c r="AU20" i="111"/>
  <c r="C28" i="110" s="1"/>
  <c r="AU50" i="111"/>
  <c r="C58" i="110" s="1"/>
  <c r="AM47" i="111"/>
  <c r="I95" i="73" s="1"/>
  <c r="AM43" i="111"/>
  <c r="I91" i="73" s="1"/>
  <c r="AM53" i="111"/>
  <c r="I101" i="73" s="1"/>
  <c r="AM20" i="111"/>
  <c r="I68" i="73" s="1"/>
  <c r="AD52" i="111"/>
  <c r="AD6" i="111"/>
  <c r="AK22" i="111"/>
  <c r="AD38" i="111"/>
  <c r="AD53" i="111"/>
  <c r="AD54" i="111"/>
  <c r="AK10" i="111"/>
  <c r="AU48" i="111"/>
  <c r="C56" i="110" s="1"/>
  <c r="BB84" i="73"/>
  <c r="AU59" i="111"/>
  <c r="C67" i="110" s="1"/>
  <c r="AU22" i="111"/>
  <c r="C30" i="110" s="1"/>
  <c r="AK25" i="111"/>
  <c r="AU40" i="111"/>
  <c r="C48" i="110" s="1"/>
  <c r="AA58" i="111"/>
  <c r="AA59" i="111"/>
  <c r="BB99" i="73"/>
  <c r="AX61" i="111"/>
  <c r="BB56" i="73"/>
  <c r="AK24" i="111"/>
  <c r="AK52" i="111"/>
  <c r="AD15" i="111"/>
  <c r="AK13" i="111"/>
  <c r="AK20" i="111"/>
  <c r="AU45" i="111"/>
  <c r="C53" i="110" s="1"/>
  <c r="AK55" i="111"/>
  <c r="AD49" i="111"/>
  <c r="AK21" i="111"/>
  <c r="AK29" i="111"/>
  <c r="AA42" i="111"/>
  <c r="AK53" i="111"/>
  <c r="AA36" i="111"/>
  <c r="AU10" i="111"/>
  <c r="C18" i="110" s="1"/>
  <c r="AD4" i="111"/>
  <c r="AA46" i="111"/>
  <c r="AD24" i="111"/>
  <c r="BB60" i="73"/>
  <c r="BB52" i="73"/>
  <c r="T61" i="111"/>
  <c r="AF61" i="111"/>
  <c r="AD25" i="111"/>
  <c r="AD19" i="111"/>
  <c r="AU19" i="111"/>
  <c r="C27" i="110" s="1"/>
  <c r="AU38" i="111"/>
  <c r="C46" i="110" s="1"/>
  <c r="AD5" i="111"/>
  <c r="H109" i="73"/>
  <c r="BB94" i="73"/>
  <c r="AO37" i="111"/>
  <c r="AO40" i="111"/>
  <c r="I62" i="111"/>
  <c r="I74" i="111" s="1"/>
  <c r="AO47" i="111"/>
  <c r="AO31" i="111"/>
  <c r="AD55" i="111"/>
  <c r="AO20" i="111"/>
  <c r="AK15" i="111"/>
  <c r="AK16" i="111"/>
  <c r="AA56" i="111"/>
  <c r="AO52" i="111"/>
  <c r="AO18" i="111"/>
  <c r="AK19" i="111"/>
  <c r="AH61" i="111"/>
  <c r="AI20" i="111" s="1"/>
  <c r="AD17" i="111"/>
  <c r="AO50" i="111"/>
  <c r="AO19" i="111"/>
  <c r="AO28" i="111"/>
  <c r="G62" i="111"/>
  <c r="G74" i="111" s="1"/>
  <c r="N62" i="111"/>
  <c r="N74" i="111" s="1"/>
  <c r="AO29" i="111"/>
  <c r="AO44" i="111"/>
  <c r="AK33" i="111"/>
  <c r="AK45" i="111"/>
  <c r="AK51" i="111"/>
  <c r="AK46" i="111"/>
  <c r="AK58" i="111"/>
  <c r="AK39" i="111"/>
  <c r="AK36" i="111"/>
  <c r="AK32" i="111"/>
  <c r="AK3" i="111"/>
  <c r="AK9" i="111"/>
  <c r="AK42" i="111"/>
  <c r="AK8" i="111"/>
  <c r="AK18" i="111"/>
  <c r="AK47" i="111"/>
  <c r="AK59" i="111"/>
  <c r="AK44" i="111"/>
  <c r="AK50" i="111"/>
  <c r="AK43" i="111"/>
  <c r="AK34" i="111"/>
  <c r="AK38" i="111"/>
  <c r="AK56" i="111"/>
  <c r="AK6" i="111"/>
  <c r="AK12" i="111"/>
  <c r="AK40" i="111"/>
  <c r="AK35" i="111"/>
  <c r="AO45" i="111"/>
  <c r="AK54" i="111"/>
  <c r="C62" i="111"/>
  <c r="AO58" i="111"/>
  <c r="K62" i="111"/>
  <c r="K74" i="111" s="1"/>
  <c r="AO4" i="111"/>
  <c r="AU42" i="111"/>
  <c r="C50" i="110" s="1"/>
  <c r="AA39" i="111"/>
  <c r="AK26" i="111"/>
  <c r="AA32" i="111"/>
  <c r="AU18" i="111"/>
  <c r="C26" i="110" s="1"/>
  <c r="AD29" i="111"/>
  <c r="AO17" i="111"/>
  <c r="AR61" i="111"/>
  <c r="AS47" i="111" s="1"/>
  <c r="AO3" i="111"/>
  <c r="AS6" i="111"/>
  <c r="AO6" i="111"/>
  <c r="AO60" i="111"/>
  <c r="AS15" i="111"/>
  <c r="AO15" i="111"/>
  <c r="AO32" i="111"/>
  <c r="AS16" i="111"/>
  <c r="AO16" i="111"/>
  <c r="AO55" i="111"/>
  <c r="AS23" i="111"/>
  <c r="AO23" i="111"/>
  <c r="AD47" i="111"/>
  <c r="AK23" i="111"/>
  <c r="AU58" i="111"/>
  <c r="C66" i="110" s="1"/>
  <c r="AS38" i="111"/>
  <c r="AO38" i="111"/>
  <c r="AO57" i="111"/>
  <c r="AM61" i="111"/>
  <c r="AO41" i="111"/>
  <c r="AW62" i="111"/>
  <c r="AW63" i="111" s="1"/>
  <c r="O71" i="111"/>
  <c r="J62" i="111"/>
  <c r="J74" i="111" s="1"/>
  <c r="D62" i="111"/>
  <c r="D74" i="111" s="1"/>
  <c r="L62" i="111"/>
  <c r="L74" i="111" s="1"/>
  <c r="H62" i="111"/>
  <c r="H74" i="111" s="1"/>
  <c r="AO42" i="111"/>
  <c r="AO13" i="111"/>
  <c r="AS13" i="111"/>
  <c r="AO14" i="111"/>
  <c r="Y61" i="111"/>
  <c r="AO24" i="111"/>
  <c r="AO8" i="111"/>
  <c r="AS48" i="111"/>
  <c r="AO48" i="111"/>
  <c r="AO54" i="111"/>
  <c r="AS21" i="111"/>
  <c r="AO35" i="111"/>
  <c r="AS35" i="111"/>
  <c r="AS49" i="111"/>
  <c r="AO49" i="111"/>
  <c r="AO10" i="111"/>
  <c r="AS53" i="111"/>
  <c r="AO53" i="111"/>
  <c r="AS25" i="111"/>
  <c r="AO25" i="111"/>
  <c r="AS27" i="111"/>
  <c r="AO27" i="111"/>
  <c r="AS11" i="111"/>
  <c r="AO11" i="111"/>
  <c r="R60" i="111"/>
  <c r="R44" i="111"/>
  <c r="R34" i="111"/>
  <c r="R55" i="111"/>
  <c r="R50" i="111"/>
  <c r="R45" i="111"/>
  <c r="R51" i="111"/>
  <c r="R46" i="111"/>
  <c r="R56" i="111"/>
  <c r="R52" i="111"/>
  <c r="R47" i="111"/>
  <c r="R57" i="111"/>
  <c r="R41" i="111"/>
  <c r="R58" i="111"/>
  <c r="R42" i="111"/>
  <c r="R59" i="111"/>
  <c r="R54" i="111"/>
  <c r="R49" i="111"/>
  <c r="R40" i="111"/>
  <c r="R36" i="111"/>
  <c r="R31" i="111"/>
  <c r="R27" i="111"/>
  <c r="R23" i="111"/>
  <c r="R38" i="111"/>
  <c r="R35" i="111"/>
  <c r="R48" i="111"/>
  <c r="R32" i="111"/>
  <c r="R28" i="111"/>
  <c r="R24" i="111"/>
  <c r="R43" i="111"/>
  <c r="R33" i="111"/>
  <c r="R39" i="111"/>
  <c r="R29" i="111"/>
  <c r="R25" i="111"/>
  <c r="R53" i="111"/>
  <c r="R30" i="111"/>
  <c r="R26" i="111"/>
  <c r="R22" i="111"/>
  <c r="R12" i="111"/>
  <c r="R8" i="111"/>
  <c r="R4" i="111"/>
  <c r="R3" i="111"/>
  <c r="R37" i="111"/>
  <c r="R13" i="111"/>
  <c r="R10" i="111"/>
  <c r="R17" i="111"/>
  <c r="R9" i="111"/>
  <c r="R5" i="111"/>
  <c r="R19" i="111"/>
  <c r="R14" i="111"/>
  <c r="R6" i="111"/>
  <c r="R15" i="111"/>
  <c r="R11" i="111"/>
  <c r="R7" i="111"/>
  <c r="R20" i="111"/>
  <c r="R18" i="111"/>
  <c r="R16" i="111"/>
  <c r="AK57" i="111"/>
  <c r="AK28" i="111"/>
  <c r="AA55" i="111"/>
  <c r="AA53" i="111"/>
  <c r="AA48" i="111"/>
  <c r="AA47" i="111"/>
  <c r="AA37" i="111"/>
  <c r="AA21" i="111"/>
  <c r="AA52" i="111"/>
  <c r="AA7" i="111"/>
  <c r="AA13" i="111"/>
  <c r="AA17" i="111"/>
  <c r="AA14" i="111"/>
  <c r="AA10" i="111"/>
  <c r="AA19" i="111"/>
  <c r="AA15" i="111"/>
  <c r="AA11" i="111"/>
  <c r="AA24" i="111"/>
  <c r="AA23" i="111"/>
  <c r="AA18" i="111"/>
  <c r="AA40" i="111"/>
  <c r="AA60" i="111"/>
  <c r="AA4" i="111"/>
  <c r="AA30" i="111"/>
  <c r="AA28" i="111"/>
  <c r="AA31" i="111"/>
  <c r="AA8" i="111"/>
  <c r="AA29" i="111"/>
  <c r="AA41" i="111"/>
  <c r="AA5" i="111"/>
  <c r="AA34" i="111"/>
  <c r="AA35" i="111"/>
  <c r="AA20" i="111"/>
  <c r="AA54" i="111"/>
  <c r="AA49" i="111"/>
  <c r="AA6" i="111"/>
  <c r="AA26" i="111"/>
  <c r="AA22" i="111"/>
  <c r="AA27" i="111"/>
  <c r="AA38" i="111"/>
  <c r="AA50" i="111"/>
  <c r="AA57" i="111"/>
  <c r="AA25" i="111"/>
  <c r="AA16" i="111"/>
  <c r="AA44" i="111"/>
  <c r="AD32" i="111"/>
  <c r="AD40" i="111"/>
  <c r="AD21" i="111"/>
  <c r="AD44" i="111"/>
  <c r="AD33" i="111"/>
  <c r="AD42" i="111"/>
  <c r="AD58" i="111"/>
  <c r="AD12" i="111"/>
  <c r="AD18" i="111"/>
  <c r="AD36" i="111"/>
  <c r="AD43" i="111"/>
  <c r="AD11" i="111"/>
  <c r="AD3" i="111"/>
  <c r="AD16" i="111"/>
  <c r="AD23" i="111"/>
  <c r="AD30" i="111"/>
  <c r="AD41" i="111"/>
  <c r="AD39" i="111"/>
  <c r="AD22" i="111"/>
  <c r="AD8" i="111"/>
  <c r="AD45" i="111"/>
  <c r="AD31" i="111"/>
  <c r="AD46" i="111"/>
  <c r="AD7" i="111"/>
  <c r="AD57" i="111"/>
  <c r="AD56" i="111"/>
  <c r="AD60" i="111"/>
  <c r="AD9" i="111"/>
  <c r="AD26" i="111"/>
  <c r="AD10" i="111"/>
  <c r="AD13" i="111"/>
  <c r="AD27" i="111"/>
  <c r="AD50" i="111"/>
  <c r="AD59" i="111"/>
  <c r="AD51" i="111"/>
  <c r="AD14" i="111"/>
  <c r="AS34" i="111"/>
  <c r="AO34" i="111"/>
  <c r="AU15" i="111"/>
  <c r="C23" i="110" s="1"/>
  <c r="AU4" i="111"/>
  <c r="AU21" i="111"/>
  <c r="C29" i="110" s="1"/>
  <c r="AU30" i="111"/>
  <c r="C38" i="110" s="1"/>
  <c r="AU53" i="111"/>
  <c r="C61" i="110" s="1"/>
  <c r="AU44" i="111"/>
  <c r="C52" i="110" s="1"/>
  <c r="AU6" i="111"/>
  <c r="C14" i="110" s="1"/>
  <c r="AU25" i="111"/>
  <c r="C33" i="110" s="1"/>
  <c r="AU41" i="111"/>
  <c r="C49" i="110" s="1"/>
  <c r="AU7" i="111"/>
  <c r="C15" i="110" s="1"/>
  <c r="AU14" i="111"/>
  <c r="C22" i="110" s="1"/>
  <c r="AU11" i="111"/>
  <c r="C19" i="110" s="1"/>
  <c r="AU16" i="111"/>
  <c r="C24" i="110" s="1"/>
  <c r="AU31" i="111"/>
  <c r="C39" i="110" s="1"/>
  <c r="AU49" i="111"/>
  <c r="C57" i="110" s="1"/>
  <c r="AU57" i="111"/>
  <c r="C65" i="110" s="1"/>
  <c r="AU17" i="111"/>
  <c r="C25" i="110" s="1"/>
  <c r="AU35" i="111"/>
  <c r="C43" i="110" s="1"/>
  <c r="AU27" i="111"/>
  <c r="C35" i="110" s="1"/>
  <c r="AD35" i="111"/>
  <c r="AU54" i="111"/>
  <c r="C62" i="110" s="1"/>
  <c r="AS22" i="111"/>
  <c r="AO22" i="111"/>
  <c r="AK7" i="111"/>
  <c r="AU32" i="111"/>
  <c r="C40" i="110" s="1"/>
  <c r="AU36" i="111"/>
  <c r="C44" i="110" s="1"/>
  <c r="AU43" i="111"/>
  <c r="C51" i="110" s="1"/>
  <c r="AU46" i="111"/>
  <c r="C54" i="110" s="1"/>
  <c r="E62" i="111"/>
  <c r="E63" i="111" s="1"/>
  <c r="E74" i="111" s="1"/>
  <c r="BB75" i="73" l="1"/>
  <c r="BB65" i="73"/>
  <c r="Z68" i="73"/>
  <c r="Z101" i="73"/>
  <c r="Z95" i="73"/>
  <c r="Z79" i="73"/>
  <c r="Z66" i="73"/>
  <c r="Z53" i="73"/>
  <c r="Z69" i="73"/>
  <c r="Z74" i="73"/>
  <c r="Z103" i="73"/>
  <c r="Z58" i="73"/>
  <c r="Z85" i="73"/>
  <c r="BB85" i="73"/>
  <c r="Z97" i="73"/>
  <c r="BB97" i="73"/>
  <c r="Z83" i="73"/>
  <c r="Z55" i="73"/>
  <c r="AA109" i="73"/>
  <c r="AA110" i="73" s="1"/>
  <c r="Z96" i="73"/>
  <c r="Z76" i="73"/>
  <c r="Z86" i="73"/>
  <c r="BB64" i="73"/>
  <c r="BB107" i="73"/>
  <c r="BB92" i="73"/>
  <c r="BB102" i="73"/>
  <c r="BB62" i="73"/>
  <c r="BB105" i="73"/>
  <c r="BB93" i="73"/>
  <c r="BB87" i="73"/>
  <c r="BB80" i="73"/>
  <c r="BB74" i="73"/>
  <c r="AU77" i="73"/>
  <c r="AU82" i="73"/>
  <c r="AU71" i="73"/>
  <c r="AU61" i="73"/>
  <c r="AU62" i="73"/>
  <c r="AU64" i="73"/>
  <c r="AU54" i="73"/>
  <c r="BB54" i="73"/>
  <c r="AU72" i="73"/>
  <c r="AU100" i="73"/>
  <c r="BB100" i="73"/>
  <c r="BB67" i="73"/>
  <c r="BB96" i="73"/>
  <c r="Z109" i="73"/>
  <c r="Z110" i="73" s="1"/>
  <c r="Y79" i="73"/>
  <c r="BC79" i="73"/>
  <c r="AV79" i="73"/>
  <c r="BC53" i="73"/>
  <c r="AV58" i="73"/>
  <c r="BC85" i="73"/>
  <c r="AV83" i="73"/>
  <c r="BC55" i="73"/>
  <c r="BC76" i="73"/>
  <c r="AV76" i="73"/>
  <c r="Y86" i="73"/>
  <c r="BC86" i="73"/>
  <c r="AV51" i="73"/>
  <c r="AB110" i="73"/>
  <c r="AC109" i="73"/>
  <c r="AC110" i="73" s="1"/>
  <c r="AD109" i="73"/>
  <c r="AD110" i="73" s="1"/>
  <c r="AE109" i="73"/>
  <c r="AE110" i="73" s="1"/>
  <c r="AF109" i="73"/>
  <c r="AF110" i="73" s="1"/>
  <c r="AG109" i="73"/>
  <c r="AG110" i="73" s="1"/>
  <c r="AH109" i="73"/>
  <c r="AH110" i="73" s="1"/>
  <c r="AI109" i="73"/>
  <c r="AI110" i="73" s="1"/>
  <c r="AJ109" i="73"/>
  <c r="AJ110" i="73" s="1"/>
  <c r="AK109" i="73"/>
  <c r="AK110" i="73" s="1"/>
  <c r="AL109" i="73"/>
  <c r="AL110" i="73" s="1"/>
  <c r="AM109" i="73"/>
  <c r="AM110" i="73" s="1"/>
  <c r="AU67" i="73"/>
  <c r="X68" i="73"/>
  <c r="Y68" i="73"/>
  <c r="X101" i="73"/>
  <c r="Y101" i="73"/>
  <c r="X95" i="73"/>
  <c r="Y95" i="73"/>
  <c r="X79" i="73"/>
  <c r="X66" i="73"/>
  <c r="Y66" i="73"/>
  <c r="X53" i="73"/>
  <c r="Y53" i="73"/>
  <c r="X69" i="73"/>
  <c r="Y69" i="73"/>
  <c r="X74" i="73"/>
  <c r="Y74" i="73"/>
  <c r="X103" i="73"/>
  <c r="Y103" i="73"/>
  <c r="X58" i="73"/>
  <c r="Y58" i="73"/>
  <c r="X85" i="73"/>
  <c r="Y85" i="73"/>
  <c r="X97" i="73"/>
  <c r="Y97" i="73"/>
  <c r="X83" i="73"/>
  <c r="Y83" i="73"/>
  <c r="X55" i="73"/>
  <c r="Y55" i="73"/>
  <c r="X96" i="73"/>
  <c r="Y96" i="73"/>
  <c r="X76" i="73"/>
  <c r="Y76" i="73"/>
  <c r="X86" i="73"/>
  <c r="BB106" i="73"/>
  <c r="BB81" i="73"/>
  <c r="BB90" i="73"/>
  <c r="BB63" i="73"/>
  <c r="AU88" i="73"/>
  <c r="BB88" i="73"/>
  <c r="AU81" i="73"/>
  <c r="AU93" i="73"/>
  <c r="AU57" i="73"/>
  <c r="AU92" i="73"/>
  <c r="AU91" i="73"/>
  <c r="AU94" i="73"/>
  <c r="BB51" i="73"/>
  <c r="AU51" i="73"/>
  <c r="AU106" i="73"/>
  <c r="AU107" i="73"/>
  <c r="AU52" i="73"/>
  <c r="BB91" i="73"/>
  <c r="BB98" i="73"/>
  <c r="AU98" i="73"/>
  <c r="AU104" i="73"/>
  <c r="BB104" i="73"/>
  <c r="AU60" i="73"/>
  <c r="AU63" i="73"/>
  <c r="AU87" i="73"/>
  <c r="AU80" i="73"/>
  <c r="AU73" i="73"/>
  <c r="AU90" i="73"/>
  <c r="AU99" i="73"/>
  <c r="BB57" i="73"/>
  <c r="I109" i="73"/>
  <c r="AI11" i="111"/>
  <c r="AS10" i="111"/>
  <c r="I106" i="91" s="1"/>
  <c r="AS54" i="111"/>
  <c r="AS58" i="111"/>
  <c r="I92" i="91" s="1"/>
  <c r="AI21" i="111"/>
  <c r="AS32" i="111"/>
  <c r="AI34" i="111"/>
  <c r="AS17" i="111"/>
  <c r="AS4" i="111"/>
  <c r="I740" i="85" s="1"/>
  <c r="AM740" i="85" s="1"/>
  <c r="AS45" i="111"/>
  <c r="AS24" i="111"/>
  <c r="AS42" i="111"/>
  <c r="AI8" i="111"/>
  <c r="I267" i="91"/>
  <c r="I205" i="91"/>
  <c r="I143" i="91"/>
  <c r="I81" i="91"/>
  <c r="I783" i="85"/>
  <c r="AM783" i="85" s="1"/>
  <c r="I721" i="85"/>
  <c r="AM721" i="85" s="1"/>
  <c r="I659" i="85"/>
  <c r="AM659" i="85" s="1"/>
  <c r="I597" i="85"/>
  <c r="AM597" i="85" s="1"/>
  <c r="I535" i="85"/>
  <c r="AM535" i="85" s="1"/>
  <c r="I473" i="85"/>
  <c r="I411" i="85"/>
  <c r="AM411" i="85" s="1"/>
  <c r="I349" i="85"/>
  <c r="AJ349" i="85" s="1"/>
  <c r="I287" i="85"/>
  <c r="I225" i="85"/>
  <c r="I163" i="85"/>
  <c r="I262" i="91"/>
  <c r="I200" i="91"/>
  <c r="I138" i="91"/>
  <c r="I76" i="91"/>
  <c r="I778" i="85"/>
  <c r="AM778" i="85" s="1"/>
  <c r="I716" i="85"/>
  <c r="AM716" i="85" s="1"/>
  <c r="I654" i="85"/>
  <c r="AM654" i="85" s="1"/>
  <c r="I592" i="85"/>
  <c r="AM592" i="85" s="1"/>
  <c r="I530" i="85"/>
  <c r="AM530" i="85" s="1"/>
  <c r="I468" i="85"/>
  <c r="I406" i="85"/>
  <c r="I344" i="85"/>
  <c r="AJ344" i="85" s="1"/>
  <c r="I282" i="85"/>
  <c r="I220" i="85"/>
  <c r="I158" i="85"/>
  <c r="I231" i="91"/>
  <c r="I169" i="91"/>
  <c r="I107" i="91"/>
  <c r="I45" i="91"/>
  <c r="I747" i="85"/>
  <c r="AM747" i="85" s="1"/>
  <c r="I685" i="85"/>
  <c r="AM685" i="85" s="1"/>
  <c r="I623" i="85"/>
  <c r="AM623" i="85" s="1"/>
  <c r="I561" i="85"/>
  <c r="AM561" i="85" s="1"/>
  <c r="I499" i="85"/>
  <c r="AM499" i="85" s="1"/>
  <c r="I437" i="85"/>
  <c r="I375" i="85"/>
  <c r="I313" i="85"/>
  <c r="AJ313" i="85" s="1"/>
  <c r="I251" i="85"/>
  <c r="I189" i="85"/>
  <c r="I127" i="85"/>
  <c r="I140" i="85"/>
  <c r="I244" i="91"/>
  <c r="I182" i="91"/>
  <c r="I120" i="91"/>
  <c r="I58" i="91"/>
  <c r="I760" i="85"/>
  <c r="AM760" i="85" s="1"/>
  <c r="I698" i="85"/>
  <c r="AM698" i="85" s="1"/>
  <c r="I636" i="85"/>
  <c r="AM636" i="85" s="1"/>
  <c r="I574" i="85"/>
  <c r="AM574" i="85" s="1"/>
  <c r="I512" i="85"/>
  <c r="AM512" i="85" s="1"/>
  <c r="I450" i="85"/>
  <c r="I388" i="85"/>
  <c r="AM388" i="85" s="1"/>
  <c r="I326" i="85"/>
  <c r="AJ326" i="85" s="1"/>
  <c r="I264" i="85"/>
  <c r="AM264" i="85" s="1"/>
  <c r="I202" i="85"/>
  <c r="I258" i="91"/>
  <c r="I196" i="91"/>
  <c r="I134" i="91"/>
  <c r="I72" i="91"/>
  <c r="I774" i="85"/>
  <c r="AM774" i="85" s="1"/>
  <c r="I712" i="85"/>
  <c r="AM712" i="85" s="1"/>
  <c r="I650" i="85"/>
  <c r="AM650" i="85" s="1"/>
  <c r="I588" i="85"/>
  <c r="AM588" i="85" s="1"/>
  <c r="I526" i="85"/>
  <c r="AM526" i="85" s="1"/>
  <c r="I464" i="85"/>
  <c r="I402" i="85"/>
  <c r="I340" i="85"/>
  <c r="AJ340" i="85" s="1"/>
  <c r="I278" i="85"/>
  <c r="I216" i="85"/>
  <c r="I154" i="85"/>
  <c r="I241" i="91"/>
  <c r="I179" i="91"/>
  <c r="I117" i="91"/>
  <c r="I55" i="91"/>
  <c r="I757" i="85"/>
  <c r="I695" i="85"/>
  <c r="AM695" i="85" s="1"/>
  <c r="I633" i="85"/>
  <c r="I571" i="85"/>
  <c r="AM571" i="85" s="1"/>
  <c r="I509" i="85"/>
  <c r="AM509" i="85" s="1"/>
  <c r="I447" i="85"/>
  <c r="I385" i="85"/>
  <c r="I323" i="85"/>
  <c r="AJ323" i="85" s="1"/>
  <c r="I261" i="85"/>
  <c r="I199" i="85"/>
  <c r="I137" i="85"/>
  <c r="I164" i="85"/>
  <c r="I268" i="91"/>
  <c r="I206" i="91"/>
  <c r="I144" i="91"/>
  <c r="I82" i="91"/>
  <c r="I784" i="85"/>
  <c r="AM784" i="85" s="1"/>
  <c r="I722" i="85"/>
  <c r="AM722" i="85" s="1"/>
  <c r="I660" i="85"/>
  <c r="AM660" i="85" s="1"/>
  <c r="I598" i="85"/>
  <c r="AM598" i="85" s="1"/>
  <c r="I536" i="85"/>
  <c r="AM536" i="85" s="1"/>
  <c r="I474" i="85"/>
  <c r="I412" i="85"/>
  <c r="I350" i="85"/>
  <c r="AJ350" i="85" s="1"/>
  <c r="I288" i="85"/>
  <c r="I226" i="85"/>
  <c r="I233" i="91"/>
  <c r="I171" i="91"/>
  <c r="I109" i="91"/>
  <c r="I47" i="91"/>
  <c r="I749" i="85"/>
  <c r="AM749" i="85" s="1"/>
  <c r="I687" i="85"/>
  <c r="AM687" i="85" s="1"/>
  <c r="I625" i="85"/>
  <c r="AM625" i="85" s="1"/>
  <c r="I563" i="85"/>
  <c r="AM563" i="85" s="1"/>
  <c r="I501" i="85"/>
  <c r="AM501" i="85" s="1"/>
  <c r="I439" i="85"/>
  <c r="I377" i="85"/>
  <c r="I315" i="85"/>
  <c r="AJ315" i="85" s="1"/>
  <c r="I253" i="85"/>
  <c r="I191" i="85"/>
  <c r="I129" i="85"/>
  <c r="I243" i="91"/>
  <c r="I181" i="91"/>
  <c r="I119" i="91"/>
  <c r="I57" i="91"/>
  <c r="I759" i="85"/>
  <c r="AM759" i="85" s="1"/>
  <c r="I697" i="85"/>
  <c r="AM697" i="85" s="1"/>
  <c r="I635" i="85"/>
  <c r="AM635" i="85" s="1"/>
  <c r="I573" i="85"/>
  <c r="AM573" i="85" s="1"/>
  <c r="I511" i="85"/>
  <c r="AM511" i="85" s="1"/>
  <c r="I449" i="85"/>
  <c r="I387" i="85"/>
  <c r="I325" i="85"/>
  <c r="AJ325" i="85" s="1"/>
  <c r="I263" i="85"/>
  <c r="I201" i="85"/>
  <c r="I139" i="85"/>
  <c r="I148" i="85"/>
  <c r="I252" i="91"/>
  <c r="I190" i="91"/>
  <c r="I128" i="91"/>
  <c r="I66" i="91"/>
  <c r="I768" i="85"/>
  <c r="AM768" i="85" s="1"/>
  <c r="I706" i="85"/>
  <c r="I644" i="85"/>
  <c r="AM644" i="85" s="1"/>
  <c r="I582" i="85"/>
  <c r="AM582" i="85" s="1"/>
  <c r="I520" i="85"/>
  <c r="AM520" i="85" s="1"/>
  <c r="I458" i="85"/>
  <c r="I396" i="85"/>
  <c r="I334" i="85"/>
  <c r="AJ334" i="85" s="1"/>
  <c r="I272" i="85"/>
  <c r="I210" i="85"/>
  <c r="I235" i="91"/>
  <c r="I173" i="91"/>
  <c r="I111" i="91"/>
  <c r="I49" i="91"/>
  <c r="I751" i="85"/>
  <c r="AM751" i="85" s="1"/>
  <c r="I689" i="85"/>
  <c r="AM689" i="85" s="1"/>
  <c r="I627" i="85"/>
  <c r="AM627" i="85" s="1"/>
  <c r="I565" i="85"/>
  <c r="AM565" i="85" s="1"/>
  <c r="I503" i="85"/>
  <c r="AM503" i="85" s="1"/>
  <c r="I441" i="85"/>
  <c r="I379" i="85"/>
  <c r="I317" i="85"/>
  <c r="AJ317" i="85" s="1"/>
  <c r="I255" i="85"/>
  <c r="I193" i="85"/>
  <c r="I131" i="85"/>
  <c r="W30" i="78"/>
  <c r="W153" i="78"/>
  <c r="I245" i="91"/>
  <c r="I183" i="91"/>
  <c r="I121" i="91"/>
  <c r="I59" i="91"/>
  <c r="I761" i="85"/>
  <c r="AM761" i="85" s="1"/>
  <c r="I699" i="85"/>
  <c r="AM699" i="85" s="1"/>
  <c r="I637" i="85"/>
  <c r="AM637" i="85" s="1"/>
  <c r="I575" i="85"/>
  <c r="AM575" i="85" s="1"/>
  <c r="I513" i="85"/>
  <c r="AM513" i="85" s="1"/>
  <c r="I451" i="85"/>
  <c r="I389" i="85"/>
  <c r="I327" i="85"/>
  <c r="AJ327" i="85" s="1"/>
  <c r="I265" i="85"/>
  <c r="I203" i="85"/>
  <c r="I141" i="85"/>
  <c r="I132" i="85"/>
  <c r="I236" i="91"/>
  <c r="I174" i="91"/>
  <c r="I112" i="91"/>
  <c r="I50" i="91"/>
  <c r="I752" i="85"/>
  <c r="AM752" i="85" s="1"/>
  <c r="I690" i="85"/>
  <c r="AM690" i="85" s="1"/>
  <c r="I628" i="85"/>
  <c r="AM628" i="85" s="1"/>
  <c r="I566" i="85"/>
  <c r="AM566" i="85" s="1"/>
  <c r="I504" i="85"/>
  <c r="AM504" i="85" s="1"/>
  <c r="I442" i="85"/>
  <c r="I380" i="85"/>
  <c r="I318" i="85"/>
  <c r="AJ318" i="85" s="1"/>
  <c r="I256" i="85"/>
  <c r="I194" i="85"/>
  <c r="I226" i="91"/>
  <c r="I164" i="91"/>
  <c r="I102" i="91"/>
  <c r="I40" i="91"/>
  <c r="I742" i="85"/>
  <c r="AM742" i="85" s="1"/>
  <c r="I680" i="85"/>
  <c r="AM680" i="85" s="1"/>
  <c r="I618" i="85"/>
  <c r="AM618" i="85" s="1"/>
  <c r="I556" i="85"/>
  <c r="AM556" i="85" s="1"/>
  <c r="I494" i="85"/>
  <c r="AM494" i="85" s="1"/>
  <c r="I432" i="85"/>
  <c r="I370" i="85"/>
  <c r="I308" i="85"/>
  <c r="AJ308" i="85" s="1"/>
  <c r="I246" i="85"/>
  <c r="I184" i="85"/>
  <c r="I122" i="85"/>
  <c r="I278" i="91"/>
  <c r="I154" i="91"/>
  <c r="I546" i="85"/>
  <c r="AM546" i="85" s="1"/>
  <c r="I422" i="85"/>
  <c r="W56" i="78"/>
  <c r="AA61" i="111"/>
  <c r="I247" i="91"/>
  <c r="I185" i="91"/>
  <c r="I123" i="91"/>
  <c r="I61" i="91"/>
  <c r="I763" i="85"/>
  <c r="AM763" i="85" s="1"/>
  <c r="I701" i="85"/>
  <c r="AM701" i="85" s="1"/>
  <c r="I639" i="85"/>
  <c r="AM639" i="85" s="1"/>
  <c r="I577" i="85"/>
  <c r="AM577" i="85" s="1"/>
  <c r="I515" i="85"/>
  <c r="AM515" i="85" s="1"/>
  <c r="I453" i="85"/>
  <c r="I391" i="85"/>
  <c r="I329" i="85"/>
  <c r="AJ329" i="85" s="1"/>
  <c r="I267" i="85"/>
  <c r="I205" i="85"/>
  <c r="I143" i="85"/>
  <c r="I273" i="91"/>
  <c r="I211" i="91"/>
  <c r="I149" i="91"/>
  <c r="I87" i="91"/>
  <c r="I789" i="85"/>
  <c r="AM789" i="85" s="1"/>
  <c r="I727" i="85"/>
  <c r="AM727" i="85" s="1"/>
  <c r="I665" i="85"/>
  <c r="AM665" i="85" s="1"/>
  <c r="I603" i="85"/>
  <c r="AM603" i="85" s="1"/>
  <c r="I541" i="85"/>
  <c r="AM541" i="85" s="1"/>
  <c r="I479" i="85"/>
  <c r="I417" i="85"/>
  <c r="I355" i="85"/>
  <c r="AJ355" i="85" s="1"/>
  <c r="I293" i="85"/>
  <c r="I231" i="85"/>
  <c r="I169" i="85"/>
  <c r="I269" i="91"/>
  <c r="I207" i="91"/>
  <c r="I145" i="91"/>
  <c r="I83" i="91"/>
  <c r="I785" i="85"/>
  <c r="AM785" i="85" s="1"/>
  <c r="I723" i="85"/>
  <c r="AM723" i="85" s="1"/>
  <c r="I661" i="85"/>
  <c r="AM661" i="85" s="1"/>
  <c r="I599" i="85"/>
  <c r="AM599" i="85" s="1"/>
  <c r="I537" i="85"/>
  <c r="AM537" i="85" s="1"/>
  <c r="I475" i="85"/>
  <c r="AM475" i="85" s="1"/>
  <c r="I413" i="85"/>
  <c r="I351" i="85"/>
  <c r="AJ351" i="85" s="1"/>
  <c r="I289" i="85"/>
  <c r="AM289" i="85" s="1"/>
  <c r="I227" i="85"/>
  <c r="I165" i="85"/>
  <c r="H231" i="91"/>
  <c r="H169" i="91"/>
  <c r="H107" i="91"/>
  <c r="H45" i="91"/>
  <c r="AS3" i="111"/>
  <c r="AS28" i="111"/>
  <c r="AS52" i="111"/>
  <c r="W176" i="78"/>
  <c r="I254" i="91"/>
  <c r="I192" i="91"/>
  <c r="I130" i="91"/>
  <c r="I68" i="91"/>
  <c r="I770" i="85"/>
  <c r="AM770" i="85" s="1"/>
  <c r="I708" i="85"/>
  <c r="AM708" i="85" s="1"/>
  <c r="I646" i="85"/>
  <c r="AM646" i="85" s="1"/>
  <c r="I584" i="85"/>
  <c r="AM584" i="85" s="1"/>
  <c r="I522" i="85"/>
  <c r="AM522" i="85" s="1"/>
  <c r="I460" i="85"/>
  <c r="I398" i="85"/>
  <c r="I336" i="85"/>
  <c r="AJ336" i="85" s="1"/>
  <c r="I274" i="85"/>
  <c r="AM274" i="85" s="1"/>
  <c r="I212" i="85"/>
  <c r="I150" i="85"/>
  <c r="H241" i="91"/>
  <c r="H179" i="91"/>
  <c r="H117" i="91"/>
  <c r="H55" i="91"/>
  <c r="H228" i="91"/>
  <c r="H166" i="91"/>
  <c r="H104" i="91"/>
  <c r="H42" i="91"/>
  <c r="I237" i="91"/>
  <c r="I175" i="91"/>
  <c r="I113" i="91"/>
  <c r="I51" i="91"/>
  <c r="I753" i="85"/>
  <c r="AM753" i="85" s="1"/>
  <c r="I691" i="85"/>
  <c r="AM691" i="85" s="1"/>
  <c r="I629" i="85"/>
  <c r="AM629" i="85" s="1"/>
  <c r="I567" i="85"/>
  <c r="AM567" i="85" s="1"/>
  <c r="I505" i="85"/>
  <c r="AM505" i="85" s="1"/>
  <c r="I443" i="85"/>
  <c r="I381" i="85"/>
  <c r="I319" i="85"/>
  <c r="AJ319" i="85" s="1"/>
  <c r="I257" i="85"/>
  <c r="I195" i="85"/>
  <c r="I133" i="85"/>
  <c r="I162" i="91"/>
  <c r="I38" i="91"/>
  <c r="I430" i="85"/>
  <c r="I306" i="85"/>
  <c r="AJ306" i="85" s="1"/>
  <c r="I265" i="91"/>
  <c r="I203" i="91"/>
  <c r="I141" i="91"/>
  <c r="I79" i="91"/>
  <c r="I781" i="85"/>
  <c r="AM781" i="85" s="1"/>
  <c r="I719" i="85"/>
  <c r="AM719" i="85" s="1"/>
  <c r="I657" i="85"/>
  <c r="AM657" i="85" s="1"/>
  <c r="I595" i="85"/>
  <c r="I533" i="85"/>
  <c r="AM533" i="85" s="1"/>
  <c r="I471" i="85"/>
  <c r="I409" i="85"/>
  <c r="I347" i="85"/>
  <c r="AJ347" i="85" s="1"/>
  <c r="I285" i="85"/>
  <c r="AM285" i="85" s="1"/>
  <c r="I223" i="85"/>
  <c r="I161" i="85"/>
  <c r="W39" i="78"/>
  <c r="I242" i="91"/>
  <c r="I180" i="91"/>
  <c r="I118" i="91"/>
  <c r="I56" i="91"/>
  <c r="I758" i="85"/>
  <c r="AM758" i="85" s="1"/>
  <c r="I696" i="85"/>
  <c r="AM696" i="85" s="1"/>
  <c r="I634" i="85"/>
  <c r="AM634" i="85" s="1"/>
  <c r="I572" i="85"/>
  <c r="AM572" i="85" s="1"/>
  <c r="I510" i="85"/>
  <c r="AM510" i="85" s="1"/>
  <c r="I448" i="85"/>
  <c r="I386" i="85"/>
  <c r="I324" i="85"/>
  <c r="AJ324" i="85" s="1"/>
  <c r="I262" i="85"/>
  <c r="I200" i="85"/>
  <c r="I138" i="85"/>
  <c r="AU61" i="111"/>
  <c r="C12" i="110"/>
  <c r="I168" i="91"/>
  <c r="I44" i="91"/>
  <c r="I560" i="85"/>
  <c r="AM560" i="85" s="1"/>
  <c r="I436" i="85"/>
  <c r="I312" i="85"/>
  <c r="AJ312" i="85" s="1"/>
  <c r="I255" i="91"/>
  <c r="I193" i="91"/>
  <c r="I131" i="91"/>
  <c r="I69" i="91"/>
  <c r="I771" i="85"/>
  <c r="AM771" i="85" s="1"/>
  <c r="I709" i="85"/>
  <c r="I647" i="85"/>
  <c r="AM647" i="85" s="1"/>
  <c r="I585" i="85"/>
  <c r="AM585" i="85" s="1"/>
  <c r="I523" i="85"/>
  <c r="AM523" i="85" s="1"/>
  <c r="I461" i="85"/>
  <c r="I399" i="85"/>
  <c r="I337" i="85"/>
  <c r="AJ337" i="85" s="1"/>
  <c r="I275" i="85"/>
  <c r="I213" i="85"/>
  <c r="I151" i="85"/>
  <c r="I274" i="91"/>
  <c r="I212" i="91"/>
  <c r="I150" i="91"/>
  <c r="I88" i="91"/>
  <c r="I790" i="85"/>
  <c r="AM790" i="85" s="1"/>
  <c r="I728" i="85"/>
  <c r="AM728" i="85" s="1"/>
  <c r="I666" i="85"/>
  <c r="AM666" i="85" s="1"/>
  <c r="I604" i="85"/>
  <c r="AM604" i="85" s="1"/>
  <c r="I542" i="85"/>
  <c r="AM542" i="85" s="1"/>
  <c r="I480" i="85"/>
  <c r="I418" i="85"/>
  <c r="I356" i="85"/>
  <c r="AJ356" i="85" s="1"/>
  <c r="I294" i="85"/>
  <c r="I232" i="85"/>
  <c r="I170" i="85"/>
  <c r="H254" i="91"/>
  <c r="H192" i="91"/>
  <c r="H130" i="91"/>
  <c r="H68" i="91"/>
  <c r="H240" i="91"/>
  <c r="H178" i="91"/>
  <c r="H116" i="91"/>
  <c r="H54" i="91"/>
  <c r="W70" i="78"/>
  <c r="AI19" i="111"/>
  <c r="AI22" i="111"/>
  <c r="AI27" i="111"/>
  <c r="AI17" i="111"/>
  <c r="AS36" i="111"/>
  <c r="AS59" i="111"/>
  <c r="AS56" i="111"/>
  <c r="AS43" i="111"/>
  <c r="AS9" i="111"/>
  <c r="AS33" i="111"/>
  <c r="AS46" i="111"/>
  <c r="AS5" i="111"/>
  <c r="AS7" i="111"/>
  <c r="AS12" i="111"/>
  <c r="AS30" i="111"/>
  <c r="AS51" i="111"/>
  <c r="AS26" i="111"/>
  <c r="AS39" i="111"/>
  <c r="O62" i="111"/>
  <c r="O74" i="111" s="1"/>
  <c r="AS19" i="111"/>
  <c r="AI4" i="111"/>
  <c r="AI18" i="111"/>
  <c r="AI25" i="111"/>
  <c r="AI54" i="111"/>
  <c r="AS29" i="111"/>
  <c r="AI16" i="111"/>
  <c r="AS20" i="111"/>
  <c r="AD61" i="111"/>
  <c r="AI38" i="111"/>
  <c r="AI10" i="111"/>
  <c r="AI6" i="111"/>
  <c r="AI55" i="111"/>
  <c r="AI41" i="111"/>
  <c r="AI28" i="111"/>
  <c r="AS37" i="111"/>
  <c r="AI15" i="111"/>
  <c r="AI37" i="111"/>
  <c r="AS8" i="111"/>
  <c r="AS14" i="111"/>
  <c r="AI49" i="111"/>
  <c r="AS57" i="111"/>
  <c r="AI57" i="111"/>
  <c r="AS60" i="111"/>
  <c r="AS18" i="111"/>
  <c r="AI58" i="111"/>
  <c r="AI51" i="111"/>
  <c r="AI43" i="111"/>
  <c r="AI39" i="111"/>
  <c r="AI36" i="111"/>
  <c r="AI46" i="111"/>
  <c r="AI33" i="111"/>
  <c r="AI12" i="111"/>
  <c r="AI9" i="111"/>
  <c r="AI44" i="111"/>
  <c r="AI42" i="111"/>
  <c r="AI32" i="111"/>
  <c r="AI56" i="111"/>
  <c r="AI40" i="111"/>
  <c r="AI59" i="111"/>
  <c r="AI50" i="111"/>
  <c r="AI45" i="111"/>
  <c r="AI3" i="111"/>
  <c r="AI7" i="111"/>
  <c r="AI26" i="111"/>
  <c r="AI30" i="111"/>
  <c r="AI5" i="111"/>
  <c r="AI48" i="111"/>
  <c r="AI24" i="111"/>
  <c r="AI31" i="111"/>
  <c r="AI60" i="111"/>
  <c r="AI23" i="111"/>
  <c r="AK61" i="111"/>
  <c r="AS50" i="111"/>
  <c r="AS31" i="111"/>
  <c r="AS40" i="111"/>
  <c r="AI47" i="111"/>
  <c r="AI35" i="111"/>
  <c r="R61" i="111"/>
  <c r="AI53" i="111"/>
  <c r="AS41" i="111"/>
  <c r="AI14" i="111"/>
  <c r="AS55" i="111"/>
  <c r="AO61" i="111"/>
  <c r="AP16" i="111" s="1"/>
  <c r="AS44" i="111"/>
  <c r="AI52" i="111"/>
  <c r="AI29" i="111"/>
  <c r="AI13" i="111"/>
  <c r="BB83" i="73" l="1"/>
  <c r="AU83" i="73"/>
  <c r="BB66" i="73"/>
  <c r="AU66" i="73"/>
  <c r="AU68" i="73"/>
  <c r="BB68" i="73"/>
  <c r="AA192" i="91"/>
  <c r="AC192" i="91"/>
  <c r="AA130" i="91"/>
  <c r="AC130" i="91"/>
  <c r="AA179" i="91"/>
  <c r="AA231" i="91"/>
  <c r="AC231" i="91"/>
  <c r="AA254" i="91"/>
  <c r="AC254" i="91"/>
  <c r="AA104" i="91"/>
  <c r="AC104" i="91"/>
  <c r="AA241" i="91"/>
  <c r="AC241" i="91"/>
  <c r="AA116" i="91"/>
  <c r="AC116" i="91"/>
  <c r="AA166" i="91"/>
  <c r="AC166" i="91"/>
  <c r="AA178" i="91"/>
  <c r="AC178" i="91"/>
  <c r="AA228" i="91"/>
  <c r="AC228" i="91"/>
  <c r="AA240" i="91"/>
  <c r="AC240" i="91"/>
  <c r="AA107" i="91"/>
  <c r="AC107" i="91"/>
  <c r="AA117" i="91"/>
  <c r="AC117" i="91"/>
  <c r="AA169" i="91"/>
  <c r="AJ480" i="85"/>
  <c r="AM480" i="85"/>
  <c r="AJ430" i="85"/>
  <c r="AM430" i="85"/>
  <c r="AJ443" i="85"/>
  <c r="AM443" i="85"/>
  <c r="AJ205" i="85"/>
  <c r="AM205" i="85"/>
  <c r="AJ422" i="85"/>
  <c r="AM422" i="85"/>
  <c r="AJ370" i="85"/>
  <c r="AM370" i="85"/>
  <c r="AJ441" i="85"/>
  <c r="AM441" i="85"/>
  <c r="AJ288" i="85"/>
  <c r="AJ261" i="85"/>
  <c r="AM261" i="85"/>
  <c r="AJ450" i="85"/>
  <c r="AM450" i="85"/>
  <c r="AJ437" i="85"/>
  <c r="AM437" i="85"/>
  <c r="AJ200" i="85"/>
  <c r="AM200" i="85"/>
  <c r="AJ223" i="85"/>
  <c r="AM223" i="85"/>
  <c r="AJ231" i="85"/>
  <c r="AM231" i="85"/>
  <c r="AJ267" i="85"/>
  <c r="AM267" i="85"/>
  <c r="AJ432" i="85"/>
  <c r="AM432" i="85"/>
  <c r="AJ191" i="85"/>
  <c r="AM191" i="85"/>
  <c r="AJ402" i="85"/>
  <c r="AM402" i="85"/>
  <c r="AJ436" i="85"/>
  <c r="AM436" i="85"/>
  <c r="AJ262" i="85"/>
  <c r="AM262" i="85"/>
  <c r="AJ227" i="85"/>
  <c r="AM227" i="85"/>
  <c r="AJ293" i="85"/>
  <c r="AM293" i="85"/>
  <c r="AJ210" i="85"/>
  <c r="AM210" i="85"/>
  <c r="AJ201" i="85"/>
  <c r="AM201" i="85"/>
  <c r="AJ253" i="85"/>
  <c r="AM253" i="85"/>
  <c r="AJ412" i="85"/>
  <c r="AM412" i="85"/>
  <c r="AJ385" i="85"/>
  <c r="AJ464" i="85"/>
  <c r="AJ225" i="85"/>
  <c r="AM225" i="85"/>
  <c r="AJ213" i="85"/>
  <c r="AM213" i="85"/>
  <c r="AJ212" i="85"/>
  <c r="AM212" i="85"/>
  <c r="AJ391" i="85"/>
  <c r="AM391" i="85"/>
  <c r="AJ194" i="85"/>
  <c r="AM194" i="85"/>
  <c r="AJ203" i="85"/>
  <c r="AM203" i="85"/>
  <c r="AJ272" i="85"/>
  <c r="AM272" i="85"/>
  <c r="AJ263" i="85"/>
  <c r="AM263" i="85"/>
  <c r="AJ474" i="85"/>
  <c r="AM474" i="85"/>
  <c r="AJ447" i="85"/>
  <c r="AJ220" i="85"/>
  <c r="AJ287" i="85"/>
  <c r="AM287" i="85"/>
  <c r="AJ232" i="85"/>
  <c r="AM232" i="85"/>
  <c r="AJ275" i="85"/>
  <c r="AJ386" i="85"/>
  <c r="AM386" i="85"/>
  <c r="AJ409" i="85"/>
  <c r="AM409" i="85"/>
  <c r="AJ195" i="85"/>
  <c r="AM195" i="85"/>
  <c r="AJ417" i="85"/>
  <c r="AM417" i="85"/>
  <c r="AJ453" i="85"/>
  <c r="AM453" i="85"/>
  <c r="AJ256" i="85"/>
  <c r="AM256" i="85"/>
  <c r="AJ265" i="85"/>
  <c r="AM265" i="85"/>
  <c r="AJ193" i="85"/>
  <c r="AM193" i="85"/>
  <c r="AJ377" i="85"/>
  <c r="AM377" i="85"/>
  <c r="AJ202" i="85"/>
  <c r="AM202" i="85"/>
  <c r="AJ189" i="85"/>
  <c r="AM189" i="85"/>
  <c r="AJ282" i="85"/>
  <c r="AM282" i="85"/>
  <c r="AJ294" i="85"/>
  <c r="AM294" i="85"/>
  <c r="AJ448" i="85"/>
  <c r="AM448" i="85"/>
  <c r="AJ471" i="85"/>
  <c r="AM471" i="85"/>
  <c r="AJ257" i="85"/>
  <c r="AJ413" i="85"/>
  <c r="AM413" i="85"/>
  <c r="AJ479" i="85"/>
  <c r="AM479" i="85"/>
  <c r="AJ184" i="85"/>
  <c r="AM184" i="85"/>
  <c r="AJ255" i="85"/>
  <c r="AM255" i="85"/>
  <c r="AJ396" i="85"/>
  <c r="AM396" i="85"/>
  <c r="AJ387" i="85"/>
  <c r="AM387" i="85"/>
  <c r="AJ439" i="85"/>
  <c r="AM439" i="85"/>
  <c r="AJ251" i="85"/>
  <c r="AM251" i="85"/>
  <c r="AJ399" i="85"/>
  <c r="AM399" i="85"/>
  <c r="AJ398" i="85"/>
  <c r="AM398" i="85"/>
  <c r="AJ246" i="85"/>
  <c r="AM246" i="85"/>
  <c r="AJ380" i="85"/>
  <c r="AM380" i="85"/>
  <c r="AJ389" i="85"/>
  <c r="AM389" i="85"/>
  <c r="AJ458" i="85"/>
  <c r="AM458" i="85"/>
  <c r="AJ449" i="85"/>
  <c r="AM449" i="85"/>
  <c r="AJ216" i="85"/>
  <c r="AM216" i="85"/>
  <c r="AJ406" i="85"/>
  <c r="AM406" i="85"/>
  <c r="AJ473" i="85"/>
  <c r="AM473" i="85"/>
  <c r="AJ418" i="85"/>
  <c r="AM418" i="85"/>
  <c r="AJ461" i="85"/>
  <c r="AM461" i="85"/>
  <c r="AJ381" i="85"/>
  <c r="AM381" i="85"/>
  <c r="AJ460" i="85"/>
  <c r="AM460" i="85"/>
  <c r="AJ442" i="85"/>
  <c r="AM442" i="85"/>
  <c r="AJ451" i="85"/>
  <c r="AM451" i="85"/>
  <c r="AJ379" i="85"/>
  <c r="AM379" i="85"/>
  <c r="AJ226" i="85"/>
  <c r="AM226" i="85"/>
  <c r="AJ199" i="85"/>
  <c r="AM199" i="85"/>
  <c r="AJ278" i="85"/>
  <c r="AM278" i="85"/>
  <c r="AJ375" i="85"/>
  <c r="AM375" i="85"/>
  <c r="AJ468" i="85"/>
  <c r="AM468" i="85"/>
  <c r="AU96" i="73"/>
  <c r="X109" i="73"/>
  <c r="X110" i="73" s="1"/>
  <c r="AU74" i="73"/>
  <c r="Y109" i="73"/>
  <c r="Y110" i="73" s="1"/>
  <c r="AU103" i="73"/>
  <c r="BB76" i="73"/>
  <c r="BB101" i="73"/>
  <c r="AU97" i="73"/>
  <c r="BC109" i="73"/>
  <c r="BC110" i="73" s="1"/>
  <c r="BY110" i="73" s="1"/>
  <c r="AH542" i="85"/>
  <c r="AJ542" i="85"/>
  <c r="AH585" i="85"/>
  <c r="AJ585" i="85"/>
  <c r="AH696" i="85"/>
  <c r="AJ696" i="85"/>
  <c r="AH691" i="85"/>
  <c r="AJ691" i="85"/>
  <c r="AH708" i="85"/>
  <c r="AJ708" i="85"/>
  <c r="AH475" i="85"/>
  <c r="AJ475" i="85"/>
  <c r="AH541" i="85"/>
  <c r="AJ541" i="85"/>
  <c r="AH577" i="85"/>
  <c r="AJ577" i="85"/>
  <c r="AH504" i="85"/>
  <c r="AJ504" i="85"/>
  <c r="AH513" i="85"/>
  <c r="AJ513" i="85"/>
  <c r="AH565" i="85"/>
  <c r="AJ565" i="85"/>
  <c r="AH706" i="85"/>
  <c r="AJ706" i="85"/>
  <c r="AH697" i="85"/>
  <c r="AJ697" i="85"/>
  <c r="AH749" i="85"/>
  <c r="AJ749" i="85"/>
  <c r="AH512" i="85"/>
  <c r="AJ512" i="85"/>
  <c r="AH499" i="85"/>
  <c r="AJ499" i="85"/>
  <c r="AH530" i="85"/>
  <c r="AJ530" i="85"/>
  <c r="AH721" i="85"/>
  <c r="AJ721" i="85"/>
  <c r="AH604" i="85"/>
  <c r="AJ604" i="85"/>
  <c r="AH647" i="85"/>
  <c r="AJ647" i="85"/>
  <c r="AH758" i="85"/>
  <c r="AJ758" i="85"/>
  <c r="AH753" i="85"/>
  <c r="AJ753" i="85"/>
  <c r="AH274" i="85"/>
  <c r="AJ274" i="85"/>
  <c r="AH770" i="85"/>
  <c r="AJ770" i="85"/>
  <c r="AH537" i="85"/>
  <c r="AJ537" i="85"/>
  <c r="AH603" i="85"/>
  <c r="AJ603" i="85"/>
  <c r="AH639" i="85"/>
  <c r="AJ639" i="85"/>
  <c r="AH546" i="85"/>
  <c r="AJ546" i="85"/>
  <c r="AH566" i="85"/>
  <c r="AJ566" i="85"/>
  <c r="AH575" i="85"/>
  <c r="AJ575" i="85"/>
  <c r="AH627" i="85"/>
  <c r="AJ627" i="85"/>
  <c r="AH768" i="85"/>
  <c r="AJ768" i="85"/>
  <c r="AH759" i="85"/>
  <c r="AJ759" i="85"/>
  <c r="AH574" i="85"/>
  <c r="AJ574" i="85"/>
  <c r="AH561" i="85"/>
  <c r="AJ561" i="85"/>
  <c r="AH592" i="85"/>
  <c r="AJ592" i="85"/>
  <c r="AH783" i="85"/>
  <c r="AJ783" i="85"/>
  <c r="AH666" i="85"/>
  <c r="AJ666" i="85"/>
  <c r="AH709" i="85"/>
  <c r="AJ709" i="85"/>
  <c r="AH560" i="85"/>
  <c r="AJ560" i="85"/>
  <c r="AH533" i="85"/>
  <c r="AJ533" i="85"/>
  <c r="AH599" i="85"/>
  <c r="AJ599" i="85"/>
  <c r="AH665" i="85"/>
  <c r="AJ665" i="85"/>
  <c r="AH701" i="85"/>
  <c r="AJ701" i="85"/>
  <c r="AH494" i="85"/>
  <c r="AJ494" i="85"/>
  <c r="AH628" i="85"/>
  <c r="AJ628" i="85"/>
  <c r="AH637" i="85"/>
  <c r="AJ637" i="85"/>
  <c r="AH689" i="85"/>
  <c r="AJ689" i="85"/>
  <c r="AH536" i="85"/>
  <c r="AJ536" i="85"/>
  <c r="AH509" i="85"/>
  <c r="AJ509" i="85"/>
  <c r="AH526" i="85"/>
  <c r="AJ526" i="85"/>
  <c r="AH636" i="85"/>
  <c r="AJ636" i="85"/>
  <c r="AH623" i="85"/>
  <c r="AJ623" i="85"/>
  <c r="AH654" i="85"/>
  <c r="AJ654" i="85"/>
  <c r="AH728" i="85"/>
  <c r="AJ728" i="85"/>
  <c r="AH771" i="85"/>
  <c r="AJ771" i="85"/>
  <c r="AH595" i="85"/>
  <c r="AJ595" i="85"/>
  <c r="AH661" i="85"/>
  <c r="AJ661" i="85"/>
  <c r="AH727" i="85"/>
  <c r="AJ727" i="85"/>
  <c r="AH763" i="85"/>
  <c r="AJ763" i="85"/>
  <c r="AH556" i="85"/>
  <c r="AJ556" i="85"/>
  <c r="AH690" i="85"/>
  <c r="AJ690" i="85"/>
  <c r="AH699" i="85"/>
  <c r="AJ699" i="85"/>
  <c r="AH751" i="85"/>
  <c r="AJ751" i="85"/>
  <c r="AH598" i="85"/>
  <c r="AJ598" i="85"/>
  <c r="AH571" i="85"/>
  <c r="AJ571" i="85"/>
  <c r="AH588" i="85"/>
  <c r="AJ588" i="85"/>
  <c r="AH698" i="85"/>
  <c r="AJ698" i="85"/>
  <c r="AH685" i="85"/>
  <c r="AJ685" i="85"/>
  <c r="AH716" i="85"/>
  <c r="AJ716" i="85"/>
  <c r="AH411" i="85"/>
  <c r="AJ411" i="85"/>
  <c r="AH740" i="85"/>
  <c r="AJ740" i="85"/>
  <c r="AH790" i="85"/>
  <c r="AJ790" i="85"/>
  <c r="AH657" i="85"/>
  <c r="AJ657" i="85"/>
  <c r="AH723" i="85"/>
  <c r="AJ723" i="85"/>
  <c r="AH789" i="85"/>
  <c r="AJ789" i="85"/>
  <c r="AH618" i="85"/>
  <c r="AJ618" i="85"/>
  <c r="AH752" i="85"/>
  <c r="AJ752" i="85"/>
  <c r="AH761" i="85"/>
  <c r="AJ761" i="85"/>
  <c r="AH501" i="85"/>
  <c r="AJ501" i="85"/>
  <c r="AH660" i="85"/>
  <c r="AJ660" i="85"/>
  <c r="AH633" i="85"/>
  <c r="AJ633" i="85"/>
  <c r="AH650" i="85"/>
  <c r="AJ650" i="85"/>
  <c r="AH264" i="85"/>
  <c r="AJ264" i="85"/>
  <c r="AH760" i="85"/>
  <c r="AJ760" i="85"/>
  <c r="AH747" i="85"/>
  <c r="AJ747" i="85"/>
  <c r="AH778" i="85"/>
  <c r="AJ778" i="85"/>
  <c r="AH510" i="85"/>
  <c r="AJ510" i="85"/>
  <c r="AH719" i="85"/>
  <c r="AJ719" i="85"/>
  <c r="AH505" i="85"/>
  <c r="AJ505" i="85"/>
  <c r="AH522" i="85"/>
  <c r="AJ522" i="85"/>
  <c r="AH289" i="85"/>
  <c r="AJ289" i="85"/>
  <c r="AH785" i="85"/>
  <c r="AJ785" i="85"/>
  <c r="AH680" i="85"/>
  <c r="AJ680" i="85"/>
  <c r="AH520" i="85"/>
  <c r="AJ520" i="85"/>
  <c r="AH511" i="85"/>
  <c r="AJ511" i="85"/>
  <c r="AH563" i="85"/>
  <c r="AJ563" i="85"/>
  <c r="AH722" i="85"/>
  <c r="AJ722" i="85"/>
  <c r="AH695" i="85"/>
  <c r="AJ695" i="85"/>
  <c r="AH712" i="85"/>
  <c r="AJ712" i="85"/>
  <c r="AH535" i="85"/>
  <c r="AJ535" i="85"/>
  <c r="AH572" i="85"/>
  <c r="AJ572" i="85"/>
  <c r="AH285" i="85"/>
  <c r="AJ285" i="85"/>
  <c r="AH781" i="85"/>
  <c r="AJ781" i="85"/>
  <c r="AH567" i="85"/>
  <c r="AJ567" i="85"/>
  <c r="AH584" i="85"/>
  <c r="AJ584" i="85"/>
  <c r="AH742" i="85"/>
  <c r="AJ742" i="85"/>
  <c r="AH582" i="85"/>
  <c r="AJ582" i="85"/>
  <c r="AH573" i="85"/>
  <c r="AJ573" i="85"/>
  <c r="AH625" i="85"/>
  <c r="AJ625" i="85"/>
  <c r="AH784" i="85"/>
  <c r="AJ784" i="85"/>
  <c r="AH757" i="85"/>
  <c r="AJ757" i="85"/>
  <c r="AH774" i="85"/>
  <c r="AJ774" i="85"/>
  <c r="AH388" i="85"/>
  <c r="AJ388" i="85"/>
  <c r="AH597" i="85"/>
  <c r="AJ597" i="85"/>
  <c r="AH523" i="85"/>
  <c r="AJ523" i="85"/>
  <c r="AH634" i="85"/>
  <c r="AJ634" i="85"/>
  <c r="AH629" i="85"/>
  <c r="AJ629" i="85"/>
  <c r="AH646" i="85"/>
  <c r="AJ646" i="85"/>
  <c r="AH515" i="85"/>
  <c r="AJ515" i="85"/>
  <c r="AH503" i="85"/>
  <c r="AJ503" i="85"/>
  <c r="AH644" i="85"/>
  <c r="AJ644" i="85"/>
  <c r="AH635" i="85"/>
  <c r="AJ635" i="85"/>
  <c r="AH687" i="85"/>
  <c r="AJ687" i="85"/>
  <c r="AH659" i="85"/>
  <c r="AJ659" i="85"/>
  <c r="AV53" i="73"/>
  <c r="W179" i="78"/>
  <c r="W182" i="78"/>
  <c r="W73" i="78"/>
  <c r="W160" i="78"/>
  <c r="W135" i="78"/>
  <c r="W117" i="78"/>
  <c r="W180" i="78"/>
  <c r="W92" i="78"/>
  <c r="W198" i="78"/>
  <c r="W66" i="78"/>
  <c r="W152" i="78"/>
  <c r="W114" i="78"/>
  <c r="W128" i="78"/>
  <c r="W58" i="78"/>
  <c r="W118" i="78"/>
  <c r="BB79" i="73"/>
  <c r="BB58" i="73"/>
  <c r="AU85" i="73"/>
  <c r="AA42" i="91"/>
  <c r="Z117" i="91"/>
  <c r="AA55" i="91"/>
  <c r="AA68" i="91"/>
  <c r="W28" i="78"/>
  <c r="W136" i="78"/>
  <c r="W42" i="78"/>
  <c r="W29" i="78"/>
  <c r="W158" i="78"/>
  <c r="W99" i="78"/>
  <c r="W192" i="78"/>
  <c r="W154" i="78"/>
  <c r="W98" i="78"/>
  <c r="W209" i="78"/>
  <c r="W186" i="78"/>
  <c r="W138" i="78"/>
  <c r="W104" i="78"/>
  <c r="W161" i="78"/>
  <c r="W163" i="78"/>
  <c r="W96" i="78"/>
  <c r="W37" i="78"/>
  <c r="W190" i="78"/>
  <c r="W120" i="78"/>
  <c r="W130" i="78"/>
  <c r="W36" i="78"/>
  <c r="W147" i="78"/>
  <c r="W124" i="78"/>
  <c r="W76" i="78"/>
  <c r="W91" i="78"/>
  <c r="W52" i="78"/>
  <c r="W132" i="78"/>
  <c r="W200" i="78"/>
  <c r="W55" i="78"/>
  <c r="W166" i="78"/>
  <c r="W101" i="78"/>
  <c r="W34" i="78"/>
  <c r="W194" i="78"/>
  <c r="W68" i="78"/>
  <c r="W197" i="78"/>
  <c r="W85" i="78"/>
  <c r="W62" i="78"/>
  <c r="Y231" i="91"/>
  <c r="Z231" i="91"/>
  <c r="Y130" i="91"/>
  <c r="Z130" i="91"/>
  <c r="Y179" i="91"/>
  <c r="Z179" i="91"/>
  <c r="Y241" i="91"/>
  <c r="Z241" i="91"/>
  <c r="Y116" i="91"/>
  <c r="Z116" i="91"/>
  <c r="Y254" i="91"/>
  <c r="Z254" i="91"/>
  <c r="Y178" i="91"/>
  <c r="Z178" i="91"/>
  <c r="Y104" i="91"/>
  <c r="Z104" i="91"/>
  <c r="Y192" i="91"/>
  <c r="Z192" i="91"/>
  <c r="Y240" i="91"/>
  <c r="Z240" i="91"/>
  <c r="Y166" i="91"/>
  <c r="Z166" i="91"/>
  <c r="Y228" i="91"/>
  <c r="Z228" i="91"/>
  <c r="Y107" i="91"/>
  <c r="Z107" i="91"/>
  <c r="Y169" i="91"/>
  <c r="Z169" i="91"/>
  <c r="Y117" i="91"/>
  <c r="AH389" i="85"/>
  <c r="AH200" i="85"/>
  <c r="AH442" i="85"/>
  <c r="AH451" i="85"/>
  <c r="AH191" i="85"/>
  <c r="AH450" i="85"/>
  <c r="AH437" i="85"/>
  <c r="AH468" i="85"/>
  <c r="AH480" i="85"/>
  <c r="AH246" i="85"/>
  <c r="AH406" i="85"/>
  <c r="AH436" i="85"/>
  <c r="AH262" i="85"/>
  <c r="AH422" i="85"/>
  <c r="AH370" i="85"/>
  <c r="AH210" i="85"/>
  <c r="AH201" i="85"/>
  <c r="AH253" i="85"/>
  <c r="AH412" i="85"/>
  <c r="AH385" i="85"/>
  <c r="AH402" i="85"/>
  <c r="AH225" i="85"/>
  <c r="AH213" i="85"/>
  <c r="AH409" i="85"/>
  <c r="AH195" i="85"/>
  <c r="AH212" i="85"/>
  <c r="AH205" i="85"/>
  <c r="AH432" i="85"/>
  <c r="AH272" i="85"/>
  <c r="AH263" i="85"/>
  <c r="AH474" i="85"/>
  <c r="AH447" i="85"/>
  <c r="AH464" i="85"/>
  <c r="AH287" i="85"/>
  <c r="AH288" i="85"/>
  <c r="AH278" i="85"/>
  <c r="AH232" i="85"/>
  <c r="AH275" i="85"/>
  <c r="AH386" i="85"/>
  <c r="AH471" i="85"/>
  <c r="AH257" i="85"/>
  <c r="AH231" i="85"/>
  <c r="AH267" i="85"/>
  <c r="AH193" i="85"/>
  <c r="AH377" i="85"/>
  <c r="AH294" i="85"/>
  <c r="AH448" i="85"/>
  <c r="AH227" i="85"/>
  <c r="AH293" i="85"/>
  <c r="AH194" i="85"/>
  <c r="AH203" i="85"/>
  <c r="AH255" i="85"/>
  <c r="AH396" i="85"/>
  <c r="AH387" i="85"/>
  <c r="AH439" i="85"/>
  <c r="AH202" i="85"/>
  <c r="AH189" i="85"/>
  <c r="AH220" i="85"/>
  <c r="AH413" i="85"/>
  <c r="AH380" i="85"/>
  <c r="AH375" i="85"/>
  <c r="AH399" i="85"/>
  <c r="AH381" i="85"/>
  <c r="AH398" i="85"/>
  <c r="AH391" i="85"/>
  <c r="AH256" i="85"/>
  <c r="AH265" i="85"/>
  <c r="AH458" i="85"/>
  <c r="AH449" i="85"/>
  <c r="AH251" i="85"/>
  <c r="AH282" i="85"/>
  <c r="AH473" i="85"/>
  <c r="AH223" i="85"/>
  <c r="AH479" i="85"/>
  <c r="AH441" i="85"/>
  <c r="AH261" i="85"/>
  <c r="AH418" i="85"/>
  <c r="AH461" i="85"/>
  <c r="AH430" i="85"/>
  <c r="AH443" i="85"/>
  <c r="AH460" i="85"/>
  <c r="AH417" i="85"/>
  <c r="AH453" i="85"/>
  <c r="AH184" i="85"/>
  <c r="AH379" i="85"/>
  <c r="AH226" i="85"/>
  <c r="AH199" i="85"/>
  <c r="AH216" i="85"/>
  <c r="AU58" i="73"/>
  <c r="AU76" i="73"/>
  <c r="I498" i="85"/>
  <c r="AM498" i="85" s="1"/>
  <c r="I230" i="91"/>
  <c r="I368" i="85"/>
  <c r="I100" i="91"/>
  <c r="I484" i="85"/>
  <c r="I216" i="91"/>
  <c r="I622" i="85"/>
  <c r="AM622" i="85" s="1"/>
  <c r="I492" i="85"/>
  <c r="AM492" i="85" s="1"/>
  <c r="I224" i="91"/>
  <c r="I608" i="85"/>
  <c r="AM608" i="85" s="1"/>
  <c r="AP53" i="111"/>
  <c r="I188" i="85"/>
  <c r="I684" i="85"/>
  <c r="AM684" i="85" s="1"/>
  <c r="I554" i="85"/>
  <c r="AM554" i="85" s="1"/>
  <c r="I120" i="85"/>
  <c r="I174" i="85"/>
  <c r="I670" i="85"/>
  <c r="AM670" i="85" s="1"/>
  <c r="AP17" i="111"/>
  <c r="J753" i="85" s="1"/>
  <c r="I126" i="85"/>
  <c r="I250" i="85"/>
  <c r="I746" i="85"/>
  <c r="AM746" i="85" s="1"/>
  <c r="I616" i="85"/>
  <c r="AM616" i="85" s="1"/>
  <c r="I236" i="85"/>
  <c r="I732" i="85"/>
  <c r="I298" i="85"/>
  <c r="AM298" i="85" s="1"/>
  <c r="I794" i="85"/>
  <c r="AM794" i="85" s="1"/>
  <c r="I182" i="85"/>
  <c r="I678" i="85"/>
  <c r="AM678" i="85" s="1"/>
  <c r="AP37" i="111"/>
  <c r="J587" i="85" s="1"/>
  <c r="I374" i="85"/>
  <c r="I244" i="85"/>
  <c r="I360" i="85"/>
  <c r="AJ360" i="85" s="1"/>
  <c r="H255" i="91"/>
  <c r="H193" i="91"/>
  <c r="H131" i="91"/>
  <c r="H69" i="91"/>
  <c r="H227" i="91"/>
  <c r="H165" i="91"/>
  <c r="H103" i="91"/>
  <c r="H41" i="91"/>
  <c r="H253" i="91"/>
  <c r="H191" i="91"/>
  <c r="H129" i="91"/>
  <c r="H67" i="91"/>
  <c r="I234" i="91"/>
  <c r="I172" i="91"/>
  <c r="I110" i="91"/>
  <c r="I48" i="91"/>
  <c r="I750" i="85"/>
  <c r="AM750" i="85" s="1"/>
  <c r="I688" i="85"/>
  <c r="AM688" i="85" s="1"/>
  <c r="I626" i="85"/>
  <c r="AM626" i="85" s="1"/>
  <c r="I564" i="85"/>
  <c r="AM564" i="85" s="1"/>
  <c r="I502" i="85"/>
  <c r="AM502" i="85" s="1"/>
  <c r="I440" i="85"/>
  <c r="I378" i="85"/>
  <c r="I316" i="85"/>
  <c r="AJ316" i="85" s="1"/>
  <c r="I254" i="85"/>
  <c r="I192" i="85"/>
  <c r="I130" i="85"/>
  <c r="H274" i="91"/>
  <c r="H212" i="91"/>
  <c r="H150" i="91"/>
  <c r="H88" i="91"/>
  <c r="I263" i="91"/>
  <c r="I201" i="91"/>
  <c r="I139" i="91"/>
  <c r="I77" i="91"/>
  <c r="I779" i="85"/>
  <c r="AM779" i="85" s="1"/>
  <c r="I717" i="85"/>
  <c r="AM717" i="85" s="1"/>
  <c r="I655" i="85"/>
  <c r="AM655" i="85" s="1"/>
  <c r="I593" i="85"/>
  <c r="AM593" i="85" s="1"/>
  <c r="I531" i="85"/>
  <c r="AM531" i="85" s="1"/>
  <c r="I469" i="85"/>
  <c r="I407" i="85"/>
  <c r="I345" i="85"/>
  <c r="AJ345" i="85" s="1"/>
  <c r="I283" i="85"/>
  <c r="I221" i="85"/>
  <c r="I159" i="85"/>
  <c r="I261" i="91"/>
  <c r="I199" i="91"/>
  <c r="I137" i="91"/>
  <c r="I75" i="91"/>
  <c r="I777" i="85"/>
  <c r="AM777" i="85" s="1"/>
  <c r="I715" i="85"/>
  <c r="AM715" i="85" s="1"/>
  <c r="I653" i="85"/>
  <c r="I591" i="85"/>
  <c r="AM591" i="85" s="1"/>
  <c r="I529" i="85"/>
  <c r="AM529" i="85" s="1"/>
  <c r="I467" i="85"/>
  <c r="I405" i="85"/>
  <c r="AM405" i="85" s="1"/>
  <c r="I343" i="85"/>
  <c r="AJ343" i="85" s="1"/>
  <c r="I281" i="85"/>
  <c r="I219" i="85"/>
  <c r="I157" i="85"/>
  <c r="H251" i="91"/>
  <c r="H189" i="91"/>
  <c r="H127" i="91"/>
  <c r="H65" i="91"/>
  <c r="H223" i="91"/>
  <c r="H161" i="91"/>
  <c r="H99" i="91"/>
  <c r="H37" i="91"/>
  <c r="H266" i="91"/>
  <c r="H204" i="91"/>
  <c r="H142" i="91"/>
  <c r="H80" i="91"/>
  <c r="H277" i="91"/>
  <c r="H215" i="91"/>
  <c r="H153" i="91"/>
  <c r="H91" i="91"/>
  <c r="J505" i="85"/>
  <c r="J443" i="85"/>
  <c r="J381" i="85"/>
  <c r="J319" i="85"/>
  <c r="I136" i="85"/>
  <c r="I240" i="91"/>
  <c r="I178" i="91"/>
  <c r="I116" i="91"/>
  <c r="I54" i="91"/>
  <c r="I756" i="85"/>
  <c r="AM756" i="85" s="1"/>
  <c r="I694" i="85"/>
  <c r="AM694" i="85" s="1"/>
  <c r="I632" i="85"/>
  <c r="AM632" i="85" s="1"/>
  <c r="I570" i="85"/>
  <c r="AM570" i="85" s="1"/>
  <c r="I508" i="85"/>
  <c r="AM508" i="85" s="1"/>
  <c r="I446" i="85"/>
  <c r="I384" i="85"/>
  <c r="I322" i="85"/>
  <c r="AJ322" i="85" s="1"/>
  <c r="I260" i="85"/>
  <c r="I198" i="85"/>
  <c r="I172" i="85"/>
  <c r="I276" i="91"/>
  <c r="I214" i="91"/>
  <c r="I152" i="91"/>
  <c r="I90" i="91"/>
  <c r="I792" i="85"/>
  <c r="I730" i="85"/>
  <c r="AM730" i="85" s="1"/>
  <c r="I668" i="85"/>
  <c r="AM668" i="85" s="1"/>
  <c r="I606" i="85"/>
  <c r="AM606" i="85" s="1"/>
  <c r="I544" i="85"/>
  <c r="AM544" i="85" s="1"/>
  <c r="I482" i="85"/>
  <c r="AM482" i="85" s="1"/>
  <c r="I420" i="85"/>
  <c r="AM420" i="85" s="1"/>
  <c r="I358" i="85"/>
  <c r="AJ358" i="85" s="1"/>
  <c r="I296" i="85"/>
  <c r="AM296" i="85" s="1"/>
  <c r="I234" i="85"/>
  <c r="J752" i="85"/>
  <c r="J690" i="85"/>
  <c r="J628" i="85"/>
  <c r="J566" i="85"/>
  <c r="J504" i="85"/>
  <c r="J442" i="85"/>
  <c r="J380" i="85"/>
  <c r="J318" i="85"/>
  <c r="AM318" i="85" s="1"/>
  <c r="J256" i="85"/>
  <c r="J194" i="85"/>
  <c r="J132" i="85"/>
  <c r="H273" i="91"/>
  <c r="H211" i="91"/>
  <c r="H149" i="91"/>
  <c r="H87" i="91"/>
  <c r="I156" i="85"/>
  <c r="I260" i="91"/>
  <c r="I198" i="91"/>
  <c r="I136" i="91"/>
  <c r="I74" i="91"/>
  <c r="I776" i="85"/>
  <c r="AM776" i="85" s="1"/>
  <c r="I714" i="85"/>
  <c r="I652" i="85"/>
  <c r="AM652" i="85" s="1"/>
  <c r="I590" i="85"/>
  <c r="AM590" i="85" s="1"/>
  <c r="I528" i="85"/>
  <c r="AM528" i="85" s="1"/>
  <c r="I466" i="85"/>
  <c r="I404" i="85"/>
  <c r="I342" i="85"/>
  <c r="AJ342" i="85" s="1"/>
  <c r="I280" i="85"/>
  <c r="I218" i="85"/>
  <c r="H243" i="91"/>
  <c r="H181" i="91"/>
  <c r="H119" i="91"/>
  <c r="H57" i="91"/>
  <c r="H244" i="91"/>
  <c r="H182" i="91"/>
  <c r="H120" i="91"/>
  <c r="H58" i="91"/>
  <c r="H250" i="91"/>
  <c r="H188" i="91"/>
  <c r="H126" i="91"/>
  <c r="H64" i="91"/>
  <c r="H265" i="91"/>
  <c r="H203" i="91"/>
  <c r="H141" i="91"/>
  <c r="H79" i="91"/>
  <c r="H276" i="91"/>
  <c r="H214" i="91"/>
  <c r="H152" i="91"/>
  <c r="H90" i="91"/>
  <c r="H229" i="91"/>
  <c r="H167" i="91"/>
  <c r="H105" i="91"/>
  <c r="H43" i="91"/>
  <c r="H256" i="91"/>
  <c r="H194" i="91"/>
  <c r="H132" i="91"/>
  <c r="H70" i="91"/>
  <c r="H278" i="91"/>
  <c r="H216" i="91"/>
  <c r="H154" i="91"/>
  <c r="H92" i="91"/>
  <c r="I277" i="91"/>
  <c r="I215" i="91"/>
  <c r="I153" i="91"/>
  <c r="I91" i="91"/>
  <c r="I793" i="85"/>
  <c r="AM793" i="85" s="1"/>
  <c r="I731" i="85"/>
  <c r="AM731" i="85" s="1"/>
  <c r="I669" i="85"/>
  <c r="AM669" i="85" s="1"/>
  <c r="I607" i="85"/>
  <c r="AM607" i="85" s="1"/>
  <c r="I545" i="85"/>
  <c r="AM545" i="85" s="1"/>
  <c r="I483" i="85"/>
  <c r="I421" i="85"/>
  <c r="I359" i="85"/>
  <c r="AJ359" i="85" s="1"/>
  <c r="I297" i="85"/>
  <c r="I235" i="85"/>
  <c r="I173" i="85"/>
  <c r="H257" i="91"/>
  <c r="H195" i="91"/>
  <c r="H133" i="91"/>
  <c r="H71" i="91"/>
  <c r="H248" i="91"/>
  <c r="H186" i="91"/>
  <c r="H124" i="91"/>
  <c r="H62" i="91"/>
  <c r="AP60" i="111"/>
  <c r="H236" i="91"/>
  <c r="H174" i="91"/>
  <c r="H112" i="91"/>
  <c r="H50" i="91"/>
  <c r="AP11" i="111"/>
  <c r="I239" i="91"/>
  <c r="I177" i="91"/>
  <c r="I115" i="91"/>
  <c r="I53" i="91"/>
  <c r="I755" i="85"/>
  <c r="AM755" i="85" s="1"/>
  <c r="I693" i="85"/>
  <c r="AM693" i="85" s="1"/>
  <c r="I631" i="85"/>
  <c r="AM631" i="85" s="1"/>
  <c r="I569" i="85"/>
  <c r="AM569" i="85" s="1"/>
  <c r="I507" i="85"/>
  <c r="AM507" i="85" s="1"/>
  <c r="I445" i="85"/>
  <c r="I383" i="85"/>
  <c r="I321" i="85"/>
  <c r="AJ321" i="85" s="1"/>
  <c r="I259" i="85"/>
  <c r="I197" i="85"/>
  <c r="I135" i="85"/>
  <c r="I259" i="91"/>
  <c r="I197" i="91"/>
  <c r="I135" i="91"/>
  <c r="I73" i="91"/>
  <c r="I775" i="85"/>
  <c r="AM775" i="85" s="1"/>
  <c r="I713" i="85"/>
  <c r="AM713" i="85" s="1"/>
  <c r="I651" i="85"/>
  <c r="AM651" i="85" s="1"/>
  <c r="I589" i="85"/>
  <c r="AM589" i="85" s="1"/>
  <c r="I527" i="85"/>
  <c r="AM527" i="85" s="1"/>
  <c r="I465" i="85"/>
  <c r="I403" i="85"/>
  <c r="AM403" i="85" s="1"/>
  <c r="I341" i="85"/>
  <c r="AJ341" i="85" s="1"/>
  <c r="I279" i="85"/>
  <c r="I217" i="85"/>
  <c r="I155" i="85"/>
  <c r="I128" i="85"/>
  <c r="I232" i="91"/>
  <c r="I170" i="91"/>
  <c r="I108" i="91"/>
  <c r="I46" i="91"/>
  <c r="I748" i="85"/>
  <c r="AM748" i="85" s="1"/>
  <c r="I686" i="85"/>
  <c r="AM686" i="85" s="1"/>
  <c r="I624" i="85"/>
  <c r="AM624" i="85" s="1"/>
  <c r="I562" i="85"/>
  <c r="AM562" i="85" s="1"/>
  <c r="I500" i="85"/>
  <c r="AM500" i="85" s="1"/>
  <c r="I438" i="85"/>
  <c r="I376" i="85"/>
  <c r="I314" i="85"/>
  <c r="AJ314" i="85" s="1"/>
  <c r="I252" i="85"/>
  <c r="I190" i="85"/>
  <c r="I253" i="91"/>
  <c r="I191" i="91"/>
  <c r="I129" i="91"/>
  <c r="I67" i="91"/>
  <c r="I769" i="85"/>
  <c r="AM769" i="85" s="1"/>
  <c r="I707" i="85"/>
  <c r="AM707" i="85" s="1"/>
  <c r="I645" i="85"/>
  <c r="AM645" i="85" s="1"/>
  <c r="I583" i="85"/>
  <c r="AM583" i="85" s="1"/>
  <c r="I521" i="85"/>
  <c r="AM521" i="85" s="1"/>
  <c r="I459" i="85"/>
  <c r="I397" i="85"/>
  <c r="I335" i="85"/>
  <c r="AJ335" i="85" s="1"/>
  <c r="I273" i="85"/>
  <c r="I211" i="85"/>
  <c r="I149" i="85"/>
  <c r="I279" i="91"/>
  <c r="I217" i="91"/>
  <c r="I155" i="91"/>
  <c r="I93" i="91"/>
  <c r="I795" i="85"/>
  <c r="AM795" i="85" s="1"/>
  <c r="I733" i="85"/>
  <c r="AM733" i="85" s="1"/>
  <c r="I671" i="85"/>
  <c r="AM671" i="85" s="1"/>
  <c r="I609" i="85"/>
  <c r="AM609" i="85" s="1"/>
  <c r="I547" i="85"/>
  <c r="AM547" i="85" s="1"/>
  <c r="I485" i="85"/>
  <c r="I423" i="85"/>
  <c r="AM423" i="85" s="1"/>
  <c r="I361" i="85"/>
  <c r="AJ361" i="85" s="1"/>
  <c r="I299" i="85"/>
  <c r="I237" i="85"/>
  <c r="I175" i="85"/>
  <c r="H242" i="91"/>
  <c r="H180" i="91"/>
  <c r="H118" i="91"/>
  <c r="H56" i="91"/>
  <c r="W72" i="78"/>
  <c r="W53" i="78"/>
  <c r="I144" i="85"/>
  <c r="I248" i="91"/>
  <c r="I186" i="91"/>
  <c r="I124" i="91"/>
  <c r="I62" i="91"/>
  <c r="I764" i="85"/>
  <c r="AM764" i="85" s="1"/>
  <c r="I702" i="85"/>
  <c r="AM702" i="85" s="1"/>
  <c r="I640" i="85"/>
  <c r="AM640" i="85" s="1"/>
  <c r="I578" i="85"/>
  <c r="AM578" i="85" s="1"/>
  <c r="I516" i="85"/>
  <c r="AM516" i="85" s="1"/>
  <c r="I454" i="85"/>
  <c r="I392" i="85"/>
  <c r="I330" i="85"/>
  <c r="AJ330" i="85" s="1"/>
  <c r="I268" i="85"/>
  <c r="I206" i="85"/>
  <c r="W167" i="78"/>
  <c r="H272" i="91"/>
  <c r="H210" i="91"/>
  <c r="H148" i="91"/>
  <c r="H86" i="91"/>
  <c r="H280" i="91"/>
  <c r="H218" i="91"/>
  <c r="H156" i="91"/>
  <c r="H94" i="91"/>
  <c r="H262" i="91"/>
  <c r="H200" i="91"/>
  <c r="H138" i="91"/>
  <c r="H76" i="91"/>
  <c r="H235" i="91"/>
  <c r="H173" i="91"/>
  <c r="H111" i="91"/>
  <c r="H49" i="91"/>
  <c r="J649" i="85"/>
  <c r="J153" i="85"/>
  <c r="I271" i="91"/>
  <c r="I209" i="91"/>
  <c r="I147" i="91"/>
  <c r="I85" i="91"/>
  <c r="I787" i="85"/>
  <c r="AM787" i="85" s="1"/>
  <c r="I725" i="85"/>
  <c r="AM725" i="85" s="1"/>
  <c r="I663" i="85"/>
  <c r="AM663" i="85" s="1"/>
  <c r="I601" i="85"/>
  <c r="AM601" i="85" s="1"/>
  <c r="I539" i="85"/>
  <c r="AM539" i="85" s="1"/>
  <c r="I477" i="85"/>
  <c r="I415" i="85"/>
  <c r="I353" i="85"/>
  <c r="AJ353" i="85" s="1"/>
  <c r="I291" i="85"/>
  <c r="I229" i="85"/>
  <c r="I167" i="85"/>
  <c r="I160" i="85"/>
  <c r="I264" i="91"/>
  <c r="I202" i="91"/>
  <c r="I140" i="91"/>
  <c r="I78" i="91"/>
  <c r="I780" i="85"/>
  <c r="I718" i="85"/>
  <c r="AM718" i="85" s="1"/>
  <c r="I656" i="85"/>
  <c r="AM656" i="85" s="1"/>
  <c r="I594" i="85"/>
  <c r="AM594" i="85" s="1"/>
  <c r="I532" i="85"/>
  <c r="AM532" i="85" s="1"/>
  <c r="I470" i="85"/>
  <c r="I408" i="85"/>
  <c r="I346" i="85"/>
  <c r="AJ346" i="85" s="1"/>
  <c r="I284" i="85"/>
  <c r="I222" i="85"/>
  <c r="H225" i="91"/>
  <c r="H163" i="91"/>
  <c r="H101" i="91"/>
  <c r="AC101" i="91" s="1"/>
  <c r="H39" i="91"/>
  <c r="H264" i="91"/>
  <c r="H202" i="91"/>
  <c r="H140" i="91"/>
  <c r="H78" i="91"/>
  <c r="H271" i="91"/>
  <c r="H209" i="91"/>
  <c r="H147" i="91"/>
  <c r="H85" i="91"/>
  <c r="I124" i="85"/>
  <c r="I228" i="91"/>
  <c r="I166" i="91"/>
  <c r="I104" i="91"/>
  <c r="I42" i="91"/>
  <c r="I744" i="85"/>
  <c r="AM744" i="85" s="1"/>
  <c r="I682" i="85"/>
  <c r="AM682" i="85" s="1"/>
  <c r="I620" i="85"/>
  <c r="AM620" i="85" s="1"/>
  <c r="I558" i="85"/>
  <c r="AM558" i="85" s="1"/>
  <c r="I496" i="85"/>
  <c r="AM496" i="85" s="1"/>
  <c r="I434" i="85"/>
  <c r="I372" i="85"/>
  <c r="I310" i="85"/>
  <c r="AJ310" i="85" s="1"/>
  <c r="I248" i="85"/>
  <c r="I186" i="85"/>
  <c r="H258" i="91"/>
  <c r="H196" i="91"/>
  <c r="H134" i="91"/>
  <c r="H72" i="91"/>
  <c r="J789" i="85"/>
  <c r="J727" i="85"/>
  <c r="J665" i="85"/>
  <c r="J603" i="85"/>
  <c r="J541" i="85"/>
  <c r="J479" i="85"/>
  <c r="J417" i="85"/>
  <c r="J355" i="85"/>
  <c r="J293" i="85"/>
  <c r="J231" i="85"/>
  <c r="J169" i="85"/>
  <c r="I250" i="91"/>
  <c r="I188" i="91"/>
  <c r="I126" i="91"/>
  <c r="I64" i="91"/>
  <c r="I766" i="85"/>
  <c r="AM766" i="85" s="1"/>
  <c r="I704" i="85"/>
  <c r="AM704" i="85" s="1"/>
  <c r="I642" i="85"/>
  <c r="AM642" i="85" s="1"/>
  <c r="I580" i="85"/>
  <c r="AM580" i="85" s="1"/>
  <c r="I518" i="85"/>
  <c r="AM518" i="85" s="1"/>
  <c r="I456" i="85"/>
  <c r="I394" i="85"/>
  <c r="I332" i="85"/>
  <c r="AJ332" i="85" s="1"/>
  <c r="I270" i="85"/>
  <c r="I208" i="85"/>
  <c r="I146" i="85"/>
  <c r="I266" i="91"/>
  <c r="I204" i="91"/>
  <c r="I142" i="91"/>
  <c r="I80" i="91"/>
  <c r="I782" i="85"/>
  <c r="AM782" i="85" s="1"/>
  <c r="I720" i="85"/>
  <c r="AM720" i="85" s="1"/>
  <c r="I658" i="85"/>
  <c r="AM658" i="85" s="1"/>
  <c r="I596" i="85"/>
  <c r="AM596" i="85" s="1"/>
  <c r="I534" i="85"/>
  <c r="AM534" i="85" s="1"/>
  <c r="I472" i="85"/>
  <c r="I410" i="85"/>
  <c r="I348" i="85"/>
  <c r="AJ348" i="85" s="1"/>
  <c r="I286" i="85"/>
  <c r="I224" i="85"/>
  <c r="I162" i="85"/>
  <c r="H233" i="91"/>
  <c r="H171" i="91"/>
  <c r="H109" i="91"/>
  <c r="H47" i="91"/>
  <c r="H249" i="91"/>
  <c r="H187" i="91"/>
  <c r="H125" i="91"/>
  <c r="H63" i="91"/>
  <c r="I275" i="91"/>
  <c r="I213" i="91"/>
  <c r="I151" i="91"/>
  <c r="I89" i="91"/>
  <c r="I791" i="85"/>
  <c r="AM791" i="85" s="1"/>
  <c r="I729" i="85"/>
  <c r="AM729" i="85" s="1"/>
  <c r="I667" i="85"/>
  <c r="AM667" i="85" s="1"/>
  <c r="I605" i="85"/>
  <c r="AM605" i="85" s="1"/>
  <c r="I543" i="85"/>
  <c r="AM543" i="85" s="1"/>
  <c r="I481" i="85"/>
  <c r="I419" i="85"/>
  <c r="I357" i="85"/>
  <c r="AJ357" i="85" s="1"/>
  <c r="I295" i="85"/>
  <c r="AM295" i="85" s="1"/>
  <c r="I233" i="85"/>
  <c r="I171" i="85"/>
  <c r="I251" i="91"/>
  <c r="I189" i="91"/>
  <c r="I127" i="91"/>
  <c r="I65" i="91"/>
  <c r="I767" i="85"/>
  <c r="AM767" i="85" s="1"/>
  <c r="I705" i="85"/>
  <c r="AM705" i="85" s="1"/>
  <c r="I643" i="85"/>
  <c r="AM643" i="85" s="1"/>
  <c r="I581" i="85"/>
  <c r="AM581" i="85" s="1"/>
  <c r="I519" i="85"/>
  <c r="AM519" i="85" s="1"/>
  <c r="I457" i="85"/>
  <c r="AM457" i="85" s="1"/>
  <c r="I395" i="85"/>
  <c r="I333" i="85"/>
  <c r="AJ333" i="85" s="1"/>
  <c r="I271" i="85"/>
  <c r="I209" i="85"/>
  <c r="I147" i="85"/>
  <c r="AP10" i="111"/>
  <c r="AP23" i="111"/>
  <c r="H246" i="91"/>
  <c r="H184" i="91"/>
  <c r="H122" i="91"/>
  <c r="H60" i="91"/>
  <c r="H270" i="91"/>
  <c r="H208" i="91"/>
  <c r="H146" i="91"/>
  <c r="H84" i="91"/>
  <c r="H252" i="91"/>
  <c r="H190" i="91"/>
  <c r="H128" i="91"/>
  <c r="H66" i="91"/>
  <c r="H232" i="91"/>
  <c r="H170" i="91"/>
  <c r="H108" i="91"/>
  <c r="H46" i="91"/>
  <c r="H259" i="91"/>
  <c r="H197" i="91"/>
  <c r="H135" i="91"/>
  <c r="H73" i="91"/>
  <c r="I238" i="91"/>
  <c r="I176" i="91"/>
  <c r="I114" i="91"/>
  <c r="I52" i="91"/>
  <c r="I754" i="85"/>
  <c r="AM754" i="85" s="1"/>
  <c r="I692" i="85"/>
  <c r="AM692" i="85" s="1"/>
  <c r="I630" i="85"/>
  <c r="AM630" i="85" s="1"/>
  <c r="I568" i="85"/>
  <c r="AM568" i="85" s="1"/>
  <c r="I506" i="85"/>
  <c r="AM506" i="85" s="1"/>
  <c r="I444" i="85"/>
  <c r="I382" i="85"/>
  <c r="I320" i="85"/>
  <c r="AJ320" i="85" s="1"/>
  <c r="I258" i="85"/>
  <c r="I196" i="85"/>
  <c r="I134" i="85"/>
  <c r="H269" i="91"/>
  <c r="H207" i="91"/>
  <c r="H145" i="91"/>
  <c r="H83" i="91"/>
  <c r="AP27" i="111"/>
  <c r="H261" i="91"/>
  <c r="H199" i="91"/>
  <c r="H137" i="91"/>
  <c r="H75" i="91"/>
  <c r="H226" i="91"/>
  <c r="H164" i="91"/>
  <c r="H102" i="91"/>
  <c r="H40" i="91"/>
  <c r="AP22" i="111"/>
  <c r="I249" i="91"/>
  <c r="I187" i="91"/>
  <c r="I125" i="91"/>
  <c r="I63" i="91"/>
  <c r="I765" i="85"/>
  <c r="I703" i="85"/>
  <c r="AM703" i="85" s="1"/>
  <c r="I641" i="85"/>
  <c r="AM641" i="85" s="1"/>
  <c r="I579" i="85"/>
  <c r="AM579" i="85" s="1"/>
  <c r="I517" i="85"/>
  <c r="AM517" i="85" s="1"/>
  <c r="I455" i="85"/>
  <c r="I393" i="85"/>
  <c r="I331" i="85"/>
  <c r="AJ331" i="85" s="1"/>
  <c r="I269" i="85"/>
  <c r="I207" i="85"/>
  <c r="I145" i="85"/>
  <c r="H245" i="91"/>
  <c r="H183" i="91"/>
  <c r="H121" i="91"/>
  <c r="H59" i="91"/>
  <c r="AP29" i="111"/>
  <c r="I246" i="91"/>
  <c r="I184" i="91"/>
  <c r="I122" i="91"/>
  <c r="I60" i="91"/>
  <c r="I762" i="85"/>
  <c r="I700" i="85"/>
  <c r="AM700" i="85" s="1"/>
  <c r="I638" i="85"/>
  <c r="AM638" i="85" s="1"/>
  <c r="I576" i="85"/>
  <c r="AM576" i="85" s="1"/>
  <c r="I514" i="85"/>
  <c r="AM514" i="85" s="1"/>
  <c r="I452" i="85"/>
  <c r="I390" i="85"/>
  <c r="AM390" i="85" s="1"/>
  <c r="I328" i="85"/>
  <c r="AJ328" i="85" s="1"/>
  <c r="I266" i="85"/>
  <c r="I204" i="85"/>
  <c r="I142" i="85"/>
  <c r="AS61" i="111"/>
  <c r="I227" i="91"/>
  <c r="I165" i="91"/>
  <c r="I103" i="91"/>
  <c r="I41" i="91"/>
  <c r="I743" i="85"/>
  <c r="AM743" i="85" s="1"/>
  <c r="I681" i="85"/>
  <c r="AM681" i="85" s="1"/>
  <c r="I619" i="85"/>
  <c r="AM619" i="85" s="1"/>
  <c r="I557" i="85"/>
  <c r="AM557" i="85" s="1"/>
  <c r="I495" i="85"/>
  <c r="AM495" i="85" s="1"/>
  <c r="I433" i="85"/>
  <c r="I371" i="85"/>
  <c r="I309" i="85"/>
  <c r="AJ309" i="85" s="1"/>
  <c r="I247" i="85"/>
  <c r="I185" i="85"/>
  <c r="I123" i="85"/>
  <c r="I229" i="91"/>
  <c r="I167" i="91"/>
  <c r="I105" i="91"/>
  <c r="I43" i="91"/>
  <c r="I745" i="85"/>
  <c r="AM745" i="85" s="1"/>
  <c r="I683" i="85"/>
  <c r="I621" i="85"/>
  <c r="AM621" i="85" s="1"/>
  <c r="I559" i="85"/>
  <c r="AM559" i="85" s="1"/>
  <c r="I497" i="85"/>
  <c r="AM497" i="85" s="1"/>
  <c r="I435" i="85"/>
  <c r="I373" i="85"/>
  <c r="I311" i="85"/>
  <c r="AJ311" i="85" s="1"/>
  <c r="I249" i="85"/>
  <c r="I187" i="85"/>
  <c r="I125" i="85"/>
  <c r="I152" i="85"/>
  <c r="I256" i="91"/>
  <c r="I194" i="91"/>
  <c r="I132" i="91"/>
  <c r="I70" i="91"/>
  <c r="I772" i="85"/>
  <c r="AM772" i="85" s="1"/>
  <c r="I710" i="85"/>
  <c r="AM710" i="85" s="1"/>
  <c r="I648" i="85"/>
  <c r="AM648" i="85" s="1"/>
  <c r="I586" i="85"/>
  <c r="AM586" i="85" s="1"/>
  <c r="I524" i="85"/>
  <c r="AM524" i="85" s="1"/>
  <c r="I462" i="85"/>
  <c r="I400" i="85"/>
  <c r="I338" i="85"/>
  <c r="AJ338" i="85" s="1"/>
  <c r="I276" i="85"/>
  <c r="I214" i="85"/>
  <c r="H239" i="91"/>
  <c r="H177" i="91"/>
  <c r="H115" i="91"/>
  <c r="H53" i="91"/>
  <c r="W81" i="78"/>
  <c r="W203" i="78"/>
  <c r="I739" i="85"/>
  <c r="I677" i="85"/>
  <c r="AM677" i="85" s="1"/>
  <c r="I615" i="85"/>
  <c r="AM615" i="85" s="1"/>
  <c r="I553" i="85"/>
  <c r="I491" i="85"/>
  <c r="I429" i="85"/>
  <c r="I367" i="85"/>
  <c r="I305" i="85"/>
  <c r="AJ305" i="85" s="1"/>
  <c r="I243" i="85"/>
  <c r="AM243" i="85" s="1"/>
  <c r="I181" i="85"/>
  <c r="AM181" i="85" s="1"/>
  <c r="I119" i="85"/>
  <c r="I223" i="91"/>
  <c r="I161" i="91"/>
  <c r="I99" i="91"/>
  <c r="I37" i="91"/>
  <c r="W49" i="78"/>
  <c r="W44" i="78"/>
  <c r="W43" i="78"/>
  <c r="W60" i="78"/>
  <c r="W127" i="78"/>
  <c r="I270" i="91"/>
  <c r="I208" i="91"/>
  <c r="I146" i="91"/>
  <c r="I84" i="91"/>
  <c r="I786" i="85"/>
  <c r="AM786" i="85" s="1"/>
  <c r="I724" i="85"/>
  <c r="AM724" i="85" s="1"/>
  <c r="I662" i="85"/>
  <c r="AM662" i="85" s="1"/>
  <c r="I600" i="85"/>
  <c r="AM600" i="85" s="1"/>
  <c r="I538" i="85"/>
  <c r="AM538" i="85" s="1"/>
  <c r="I476" i="85"/>
  <c r="I414" i="85"/>
  <c r="I352" i="85"/>
  <c r="AJ352" i="85" s="1"/>
  <c r="I290" i="85"/>
  <c r="AM290" i="85" s="1"/>
  <c r="I228" i="85"/>
  <c r="I166" i="85"/>
  <c r="H279" i="91"/>
  <c r="H217" i="91"/>
  <c r="H155" i="91"/>
  <c r="H93" i="91"/>
  <c r="H263" i="91"/>
  <c r="H201" i="91"/>
  <c r="H139" i="91"/>
  <c r="H77" i="91"/>
  <c r="H275" i="91"/>
  <c r="H213" i="91"/>
  <c r="H151" i="91"/>
  <c r="H89" i="91"/>
  <c r="H238" i="91"/>
  <c r="H176" i="91"/>
  <c r="H114" i="91"/>
  <c r="H52" i="91"/>
  <c r="H237" i="91"/>
  <c r="H175" i="91"/>
  <c r="H113" i="91"/>
  <c r="H51" i="91"/>
  <c r="W59" i="78"/>
  <c r="W77" i="78"/>
  <c r="W196" i="78"/>
  <c r="W177" i="78"/>
  <c r="W38" i="78"/>
  <c r="W48" i="78"/>
  <c r="H234" i="91"/>
  <c r="H172" i="91"/>
  <c r="H110" i="91"/>
  <c r="H48" i="91"/>
  <c r="H268" i="91"/>
  <c r="H206" i="91"/>
  <c r="H144" i="91"/>
  <c r="H82" i="91"/>
  <c r="I176" i="85"/>
  <c r="I280" i="91"/>
  <c r="I218" i="91"/>
  <c r="I156" i="91"/>
  <c r="I94" i="91"/>
  <c r="I796" i="85"/>
  <c r="AM796" i="85" s="1"/>
  <c r="I734" i="85"/>
  <c r="AM734" i="85" s="1"/>
  <c r="I672" i="85"/>
  <c r="AM672" i="85" s="1"/>
  <c r="I610" i="85"/>
  <c r="AM610" i="85" s="1"/>
  <c r="I548" i="85"/>
  <c r="AM548" i="85" s="1"/>
  <c r="I486" i="85"/>
  <c r="I424" i="85"/>
  <c r="I362" i="85"/>
  <c r="AJ362" i="85" s="1"/>
  <c r="I300" i="85"/>
  <c r="I238" i="85"/>
  <c r="H230" i="91"/>
  <c r="H168" i="91"/>
  <c r="H106" i="91"/>
  <c r="H44" i="91"/>
  <c r="I225" i="91"/>
  <c r="I163" i="91"/>
  <c r="I101" i="91"/>
  <c r="I39" i="91"/>
  <c r="I741" i="85"/>
  <c r="AM741" i="85" s="1"/>
  <c r="I679" i="85"/>
  <c r="AM679" i="85" s="1"/>
  <c r="I617" i="85"/>
  <c r="AM617" i="85" s="1"/>
  <c r="I555" i="85"/>
  <c r="AM555" i="85" s="1"/>
  <c r="I493" i="85"/>
  <c r="AM493" i="85" s="1"/>
  <c r="I431" i="85"/>
  <c r="I369" i="85"/>
  <c r="I307" i="85"/>
  <c r="AJ307" i="85" s="1"/>
  <c r="I245" i="85"/>
  <c r="I183" i="85"/>
  <c r="I121" i="85"/>
  <c r="H267" i="91"/>
  <c r="H205" i="91"/>
  <c r="H143" i="91"/>
  <c r="H81" i="91"/>
  <c r="H260" i="91"/>
  <c r="H198" i="91"/>
  <c r="H136" i="91"/>
  <c r="H74" i="91"/>
  <c r="I257" i="91"/>
  <c r="I195" i="91"/>
  <c r="I133" i="91"/>
  <c r="I71" i="91"/>
  <c r="I773" i="85"/>
  <c r="AM773" i="85" s="1"/>
  <c r="I711" i="85"/>
  <c r="AM711" i="85" s="1"/>
  <c r="I649" i="85"/>
  <c r="AM649" i="85" s="1"/>
  <c r="I587" i="85"/>
  <c r="AM587" i="85" s="1"/>
  <c r="I525" i="85"/>
  <c r="AM525" i="85" s="1"/>
  <c r="I463" i="85"/>
  <c r="AM463" i="85" s="1"/>
  <c r="I401" i="85"/>
  <c r="I339" i="85"/>
  <c r="AJ339" i="85" s="1"/>
  <c r="I277" i="85"/>
  <c r="I215" i="85"/>
  <c r="I153" i="85"/>
  <c r="H224" i="91"/>
  <c r="H162" i="91"/>
  <c r="H100" i="91"/>
  <c r="H38" i="91"/>
  <c r="H247" i="91"/>
  <c r="H185" i="91"/>
  <c r="H123" i="91"/>
  <c r="H61" i="91"/>
  <c r="W178" i="78"/>
  <c r="I168" i="85"/>
  <c r="I272" i="91"/>
  <c r="I210" i="91"/>
  <c r="I148" i="91"/>
  <c r="I86" i="91"/>
  <c r="I788" i="85"/>
  <c r="AM788" i="85" s="1"/>
  <c r="I726" i="85"/>
  <c r="AM726" i="85" s="1"/>
  <c r="I664" i="85"/>
  <c r="AM664" i="85" s="1"/>
  <c r="I602" i="85"/>
  <c r="I540" i="85"/>
  <c r="I478" i="85"/>
  <c r="I416" i="85"/>
  <c r="I354" i="85"/>
  <c r="AJ354" i="85" s="1"/>
  <c r="I292" i="85"/>
  <c r="AM292" i="85" s="1"/>
  <c r="I230" i="85"/>
  <c r="W33" i="78"/>
  <c r="W168" i="78"/>
  <c r="AP58" i="111"/>
  <c r="AP49" i="111"/>
  <c r="AP52" i="111"/>
  <c r="AP44" i="111"/>
  <c r="AP38" i="111"/>
  <c r="AP34" i="111"/>
  <c r="AP15" i="111"/>
  <c r="AP3" i="111"/>
  <c r="J119" i="85" s="1"/>
  <c r="AP25" i="111"/>
  <c r="AI61" i="111"/>
  <c r="AP57" i="111"/>
  <c r="AP21" i="111"/>
  <c r="AP36" i="111"/>
  <c r="AP56" i="111"/>
  <c r="AP43" i="111"/>
  <c r="AP59" i="111"/>
  <c r="AP33" i="111"/>
  <c r="AP5" i="111"/>
  <c r="AP46" i="111"/>
  <c r="AP51" i="111"/>
  <c r="AP26" i="111"/>
  <c r="AP30" i="111"/>
  <c r="AP12" i="111"/>
  <c r="AP9" i="111"/>
  <c r="AP39" i="111"/>
  <c r="AP7" i="111"/>
  <c r="AP28" i="111"/>
  <c r="AP42" i="111"/>
  <c r="AP20" i="111"/>
  <c r="AP55" i="111"/>
  <c r="AP32" i="111"/>
  <c r="AP31" i="111"/>
  <c r="AP14" i="111"/>
  <c r="AP18" i="111"/>
  <c r="AP13" i="111"/>
  <c r="AP40" i="111"/>
  <c r="AP19" i="111"/>
  <c r="AP50" i="111"/>
  <c r="AP24" i="111"/>
  <c r="AP45" i="111"/>
  <c r="AP54" i="111"/>
  <c r="AP8" i="111"/>
  <c r="AP47" i="111"/>
  <c r="AP48" i="111"/>
  <c r="AP41" i="111"/>
  <c r="AP6" i="111"/>
  <c r="AP4" i="111"/>
  <c r="AP35" i="111"/>
  <c r="AC45" i="91" l="1"/>
  <c r="AC55" i="91"/>
  <c r="AA54" i="91"/>
  <c r="AA45" i="91"/>
  <c r="AA224" i="91"/>
  <c r="AC224" i="91"/>
  <c r="AA172" i="91"/>
  <c r="AC172" i="91"/>
  <c r="AA125" i="91"/>
  <c r="AC125" i="91"/>
  <c r="AA156" i="91"/>
  <c r="AC156" i="91"/>
  <c r="AA191" i="91"/>
  <c r="AC191" i="91"/>
  <c r="AA162" i="91"/>
  <c r="AC162" i="91"/>
  <c r="AA267" i="91"/>
  <c r="AA110" i="91"/>
  <c r="AC110" i="91"/>
  <c r="AA238" i="91"/>
  <c r="AC238" i="91"/>
  <c r="AA263" i="91"/>
  <c r="AC263" i="91"/>
  <c r="AA124" i="91"/>
  <c r="AC124" i="91"/>
  <c r="AA216" i="91"/>
  <c r="AC216" i="91"/>
  <c r="AA167" i="91"/>
  <c r="AC167" i="91"/>
  <c r="AA203" i="91"/>
  <c r="AC203" i="91"/>
  <c r="AA182" i="91"/>
  <c r="AC182" i="91"/>
  <c r="AA273" i="91"/>
  <c r="AA215" i="91"/>
  <c r="AC215" i="91"/>
  <c r="AA161" i="91"/>
  <c r="AC161" i="91"/>
  <c r="AA129" i="91"/>
  <c r="AC129" i="91"/>
  <c r="AA131" i="91"/>
  <c r="AC131" i="91"/>
  <c r="AC54" i="91"/>
  <c r="AA265" i="91"/>
  <c r="AC265" i="91"/>
  <c r="AA136" i="91"/>
  <c r="AC136" i="91"/>
  <c r="AA168" i="91"/>
  <c r="AA44" i="91" s="1"/>
  <c r="AC168" i="91"/>
  <c r="AA234" i="91"/>
  <c r="AA113" i="91"/>
  <c r="AC113" i="91"/>
  <c r="AA151" i="91"/>
  <c r="AC151" i="91"/>
  <c r="AA155" i="91"/>
  <c r="AC155" i="91"/>
  <c r="AA164" i="91"/>
  <c r="AC164" i="91"/>
  <c r="AA145" i="91"/>
  <c r="AA170" i="91"/>
  <c r="AC170" i="91"/>
  <c r="AA208" i="91"/>
  <c r="AA84" i="91" s="1"/>
  <c r="AC208" i="91"/>
  <c r="AA187" i="91"/>
  <c r="AA134" i="91"/>
  <c r="AC134" i="91"/>
  <c r="AA202" i="91"/>
  <c r="AC202" i="91"/>
  <c r="AA173" i="91"/>
  <c r="AA49" i="91" s="1"/>
  <c r="AC173" i="91"/>
  <c r="AA218" i="91"/>
  <c r="AC218" i="91"/>
  <c r="AA248" i="91"/>
  <c r="AC248" i="91"/>
  <c r="AA253" i="91"/>
  <c r="AC253" i="91"/>
  <c r="AA255" i="91"/>
  <c r="AA108" i="91"/>
  <c r="AC108" i="91"/>
  <c r="AA123" i="91"/>
  <c r="AC123" i="91"/>
  <c r="AA198" i="91"/>
  <c r="AC198" i="91"/>
  <c r="AA230" i="91"/>
  <c r="AC230" i="91"/>
  <c r="AA175" i="91"/>
  <c r="AC175" i="91"/>
  <c r="AA213" i="91"/>
  <c r="AC213" i="91"/>
  <c r="AA217" i="91"/>
  <c r="AC217" i="91"/>
  <c r="AA115" i="91"/>
  <c r="AA53" i="91" s="1"/>
  <c r="AC115" i="91"/>
  <c r="AA226" i="91"/>
  <c r="AC226" i="91"/>
  <c r="AA207" i="91"/>
  <c r="AC207" i="91"/>
  <c r="AA232" i="91"/>
  <c r="AC232" i="91"/>
  <c r="AA270" i="91"/>
  <c r="AC270" i="91"/>
  <c r="AA249" i="91"/>
  <c r="AC249" i="91"/>
  <c r="AA196" i="91"/>
  <c r="AC196" i="91"/>
  <c r="AA264" i="91"/>
  <c r="AC264" i="91"/>
  <c r="AA235" i="91"/>
  <c r="AC235" i="91"/>
  <c r="AA280" i="91"/>
  <c r="AA118" i="91"/>
  <c r="AC118" i="91"/>
  <c r="AA112" i="91"/>
  <c r="AC112" i="91"/>
  <c r="AA132" i="91"/>
  <c r="AC132" i="91"/>
  <c r="AA152" i="91"/>
  <c r="AC152" i="91"/>
  <c r="AA126" i="91"/>
  <c r="AC126" i="91"/>
  <c r="AA119" i="91"/>
  <c r="AC119" i="91"/>
  <c r="AA142" i="91"/>
  <c r="AA80" i="91" s="1"/>
  <c r="AC142" i="91"/>
  <c r="AA127" i="91"/>
  <c r="AC127" i="91"/>
  <c r="AA140" i="91"/>
  <c r="AC140" i="91"/>
  <c r="AC78" i="91" s="1"/>
  <c r="AA278" i="91"/>
  <c r="AC278" i="91"/>
  <c r="AA185" i="91"/>
  <c r="AA61" i="91" s="1"/>
  <c r="AC185" i="91"/>
  <c r="AA260" i="91"/>
  <c r="AC260" i="91"/>
  <c r="AA144" i="91"/>
  <c r="AC144" i="91"/>
  <c r="AA237" i="91"/>
  <c r="AC237" i="91"/>
  <c r="AA275" i="91"/>
  <c r="AA89" i="91" s="1"/>
  <c r="AC275" i="91"/>
  <c r="AA279" i="91"/>
  <c r="AC279" i="91"/>
  <c r="AA177" i="91"/>
  <c r="AC177" i="91"/>
  <c r="AA269" i="91"/>
  <c r="AC269" i="91"/>
  <c r="AA258" i="91"/>
  <c r="AA72" i="91" s="1"/>
  <c r="AA180" i="91"/>
  <c r="AC180" i="91"/>
  <c r="AA174" i="91"/>
  <c r="AC174" i="91"/>
  <c r="AA133" i="91"/>
  <c r="AC133" i="91"/>
  <c r="AA194" i="91"/>
  <c r="AC194" i="91"/>
  <c r="AA214" i="91"/>
  <c r="AC214" i="91"/>
  <c r="AA188" i="91"/>
  <c r="AC188" i="91"/>
  <c r="AA181" i="91"/>
  <c r="AA204" i="91"/>
  <c r="AC204" i="91"/>
  <c r="AA189" i="91"/>
  <c r="AC189" i="91"/>
  <c r="AA103" i="91"/>
  <c r="AC103" i="91"/>
  <c r="AC42" i="91"/>
  <c r="AA244" i="91"/>
  <c r="AC244" i="91"/>
  <c r="AA277" i="91"/>
  <c r="AC277" i="91"/>
  <c r="AA247" i="91"/>
  <c r="AC247" i="91"/>
  <c r="AA206" i="91"/>
  <c r="AC206" i="91"/>
  <c r="AA239" i="91"/>
  <c r="AC239" i="91"/>
  <c r="AA121" i="91"/>
  <c r="AC121" i="91"/>
  <c r="AA137" i="91"/>
  <c r="AC137" i="91"/>
  <c r="AA135" i="91"/>
  <c r="AC135" i="91"/>
  <c r="AA128" i="91"/>
  <c r="AC128" i="91"/>
  <c r="AA122" i="91"/>
  <c r="AC122" i="91"/>
  <c r="AA109" i="91"/>
  <c r="AC109" i="91"/>
  <c r="AA147" i="91"/>
  <c r="AC147" i="91"/>
  <c r="AA138" i="91"/>
  <c r="AC138" i="91"/>
  <c r="AA148" i="91"/>
  <c r="AA242" i="91"/>
  <c r="AC242" i="91"/>
  <c r="AA236" i="91"/>
  <c r="AC236" i="91"/>
  <c r="AA195" i="91"/>
  <c r="AC195" i="91"/>
  <c r="AA256" i="91"/>
  <c r="AC256" i="91"/>
  <c r="AA276" i="91"/>
  <c r="AC276" i="91"/>
  <c r="AA250" i="91"/>
  <c r="AC250" i="91"/>
  <c r="AA243" i="91"/>
  <c r="AC243" i="91"/>
  <c r="AA266" i="91"/>
  <c r="AC266" i="91"/>
  <c r="AA251" i="91"/>
  <c r="AC251" i="91"/>
  <c r="AA150" i="91"/>
  <c r="AC150" i="91"/>
  <c r="AA165" i="91"/>
  <c r="AC165" i="91"/>
  <c r="AA143" i="91"/>
  <c r="AC143" i="91"/>
  <c r="AA268" i="91"/>
  <c r="AC268" i="91"/>
  <c r="AA114" i="91"/>
  <c r="AC114" i="91"/>
  <c r="AA139" i="91"/>
  <c r="AC139" i="91"/>
  <c r="AA183" i="91"/>
  <c r="AC183" i="91"/>
  <c r="AA199" i="91"/>
  <c r="AA197" i="91"/>
  <c r="AC197" i="91"/>
  <c r="AA190" i="91"/>
  <c r="AC190" i="91"/>
  <c r="AA184" i="91"/>
  <c r="AC184" i="91"/>
  <c r="AA171" i="91"/>
  <c r="AA209" i="91"/>
  <c r="AC209" i="91"/>
  <c r="AA163" i="91"/>
  <c r="AC163" i="91"/>
  <c r="AA200" i="91"/>
  <c r="AC200" i="91"/>
  <c r="AA210" i="91"/>
  <c r="AA257" i="91"/>
  <c r="AC257" i="91"/>
  <c r="AA149" i="91"/>
  <c r="AC149" i="91"/>
  <c r="AA212" i="91"/>
  <c r="AC212" i="91"/>
  <c r="AA227" i="91"/>
  <c r="AC227" i="91"/>
  <c r="AC68" i="91"/>
  <c r="AA106" i="91"/>
  <c r="AC106" i="91"/>
  <c r="AA102" i="91"/>
  <c r="AA40" i="91" s="1"/>
  <c r="AC102" i="91"/>
  <c r="AA146" i="91"/>
  <c r="AC146" i="91"/>
  <c r="AA111" i="91"/>
  <c r="AA186" i="91"/>
  <c r="AC186" i="91"/>
  <c r="AA229" i="91"/>
  <c r="AC229" i="91"/>
  <c r="AA223" i="91"/>
  <c r="AC223" i="91"/>
  <c r="AA193" i="91"/>
  <c r="AC193" i="91"/>
  <c r="AA100" i="91"/>
  <c r="AC100" i="91"/>
  <c r="AA205" i="91"/>
  <c r="AA81" i="91" s="1"/>
  <c r="AC205" i="91"/>
  <c r="AA176" i="91"/>
  <c r="AC176" i="91"/>
  <c r="AA201" i="91"/>
  <c r="AC201" i="91"/>
  <c r="AA245" i="91"/>
  <c r="AC245" i="91"/>
  <c r="AA261" i="91"/>
  <c r="AA75" i="91" s="1"/>
  <c r="AC261" i="91"/>
  <c r="AA259" i="91"/>
  <c r="AC259" i="91"/>
  <c r="AA252" i="91"/>
  <c r="AC252" i="91"/>
  <c r="AA246" i="91"/>
  <c r="AC246" i="91"/>
  <c r="AA233" i="91"/>
  <c r="AA47" i="91" s="1"/>
  <c r="AC233" i="91"/>
  <c r="AA271" i="91"/>
  <c r="AC271" i="91"/>
  <c r="AA225" i="91"/>
  <c r="AC225" i="91"/>
  <c r="AA262" i="91"/>
  <c r="AC262" i="91"/>
  <c r="AA272" i="91"/>
  <c r="AA86" i="91" s="1"/>
  <c r="AC272" i="91"/>
  <c r="AA154" i="91"/>
  <c r="AC154" i="91"/>
  <c r="AC92" i="91" s="1"/>
  <c r="AA105" i="91"/>
  <c r="AC105" i="91"/>
  <c r="AC43" i="91" s="1"/>
  <c r="AA141" i="91"/>
  <c r="AA79" i="91" s="1"/>
  <c r="AC141" i="91"/>
  <c r="AA120" i="91"/>
  <c r="AA58" i="91" s="1"/>
  <c r="AC120" i="91"/>
  <c r="AA211" i="91"/>
  <c r="AC211" i="91"/>
  <c r="AA153" i="91"/>
  <c r="AC91" i="91"/>
  <c r="AA99" i="91"/>
  <c r="AC99" i="91"/>
  <c r="AA274" i="91"/>
  <c r="AA88" i="91" s="1"/>
  <c r="AC274" i="91"/>
  <c r="AM673" i="85"/>
  <c r="AM674" i="85" s="1"/>
  <c r="AJ440" i="85"/>
  <c r="AM440" i="85"/>
  <c r="AJ277" i="85"/>
  <c r="AM277" i="85"/>
  <c r="AJ238" i="85"/>
  <c r="AM238" i="85"/>
  <c r="AM611" i="85"/>
  <c r="AM612" i="85" s="1"/>
  <c r="AJ393" i="85"/>
  <c r="AM393" i="85"/>
  <c r="AJ271" i="85"/>
  <c r="AM271" i="85"/>
  <c r="AJ410" i="85"/>
  <c r="AM410" i="85"/>
  <c r="AJ456" i="85"/>
  <c r="AM456" i="85"/>
  <c r="AJ470" i="85"/>
  <c r="AM470" i="85"/>
  <c r="AJ477" i="85"/>
  <c r="AM477" i="85"/>
  <c r="AJ392" i="85"/>
  <c r="AM392" i="85"/>
  <c r="AJ190" i="85"/>
  <c r="AM190" i="85"/>
  <c r="AJ217" i="85"/>
  <c r="AM217" i="85"/>
  <c r="AJ259" i="85"/>
  <c r="AM259" i="85"/>
  <c r="AJ483" i="85"/>
  <c r="AM483" i="85"/>
  <c r="AJ234" i="85"/>
  <c r="AM234" i="85"/>
  <c r="AJ260" i="85"/>
  <c r="AM260" i="85"/>
  <c r="AJ378" i="85"/>
  <c r="AM378" i="85"/>
  <c r="AJ244" i="85"/>
  <c r="AM244" i="85"/>
  <c r="AJ236" i="85"/>
  <c r="AM236" i="85"/>
  <c r="AJ185" i="85"/>
  <c r="AJ419" i="85"/>
  <c r="AM419" i="85"/>
  <c r="AJ478" i="85"/>
  <c r="AM478" i="85"/>
  <c r="AJ401" i="85"/>
  <c r="AM401" i="85"/>
  <c r="AJ431" i="85"/>
  <c r="AM431" i="85"/>
  <c r="AJ228" i="85"/>
  <c r="AM228" i="85"/>
  <c r="AM735" i="85"/>
  <c r="AM736" i="85" s="1"/>
  <c r="AJ214" i="85"/>
  <c r="AM214" i="85"/>
  <c r="AJ187" i="85"/>
  <c r="AM187" i="85"/>
  <c r="AJ247" i="85"/>
  <c r="AM247" i="85"/>
  <c r="AJ266" i="85"/>
  <c r="AM266" i="85"/>
  <c r="AJ196" i="85"/>
  <c r="AM196" i="85"/>
  <c r="AJ395" i="85"/>
  <c r="AM395" i="85"/>
  <c r="AJ481" i="85"/>
  <c r="AM481" i="85"/>
  <c r="AJ248" i="85"/>
  <c r="AM248" i="85"/>
  <c r="AJ211" i="85"/>
  <c r="AM211" i="85"/>
  <c r="AJ383" i="85"/>
  <c r="AM383" i="85"/>
  <c r="AJ218" i="85"/>
  <c r="AM218" i="85"/>
  <c r="AJ384" i="85"/>
  <c r="AM384" i="85"/>
  <c r="AJ221" i="85"/>
  <c r="AM221" i="85"/>
  <c r="AJ484" i="85"/>
  <c r="AM484" i="85"/>
  <c r="AJ416" i="85"/>
  <c r="AM416" i="85"/>
  <c r="AJ204" i="85"/>
  <c r="AM204" i="85"/>
  <c r="AJ186" i="85"/>
  <c r="AM186" i="85"/>
  <c r="AJ424" i="85"/>
  <c r="AM424" i="85"/>
  <c r="AM797" i="85"/>
  <c r="AM798" i="85" s="1"/>
  <c r="AJ276" i="85"/>
  <c r="AM276" i="85"/>
  <c r="AJ249" i="85"/>
  <c r="AM249" i="85"/>
  <c r="AJ258" i="85"/>
  <c r="AM258" i="85"/>
  <c r="AJ237" i="85"/>
  <c r="AM237" i="85"/>
  <c r="AJ273" i="85"/>
  <c r="AM273" i="85"/>
  <c r="AJ376" i="85"/>
  <c r="AM376" i="85"/>
  <c r="AJ445" i="85"/>
  <c r="AM445" i="85"/>
  <c r="AJ280" i="85"/>
  <c r="AM280" i="85"/>
  <c r="AJ446" i="85"/>
  <c r="AM446" i="85"/>
  <c r="AJ219" i="85"/>
  <c r="AM219" i="85"/>
  <c r="AJ283" i="85"/>
  <c r="AM283" i="85"/>
  <c r="AJ250" i="85"/>
  <c r="AM250" i="85"/>
  <c r="AJ188" i="85"/>
  <c r="AM188" i="85"/>
  <c r="AM132" i="85"/>
  <c r="AJ455" i="85"/>
  <c r="AM455" i="85"/>
  <c r="AJ279" i="85"/>
  <c r="AM279" i="85"/>
  <c r="AJ486" i="85"/>
  <c r="AM486" i="85"/>
  <c r="AJ371" i="85"/>
  <c r="AM371" i="85"/>
  <c r="AJ208" i="85"/>
  <c r="AM208" i="85"/>
  <c r="AJ372" i="85"/>
  <c r="AM372" i="85"/>
  <c r="AJ222" i="85"/>
  <c r="AM222" i="85"/>
  <c r="AJ229" i="85"/>
  <c r="AM229" i="85"/>
  <c r="AJ299" i="85"/>
  <c r="AM299" i="85"/>
  <c r="AJ438" i="85"/>
  <c r="AM438" i="85"/>
  <c r="AJ465" i="85"/>
  <c r="AJ235" i="85"/>
  <c r="AM235" i="85"/>
  <c r="AJ281" i="85"/>
  <c r="AM281" i="85"/>
  <c r="AJ182" i="85"/>
  <c r="AM182" i="85"/>
  <c r="AJ368" i="85"/>
  <c r="AM368" i="85"/>
  <c r="AJ369" i="85"/>
  <c r="AM369" i="85"/>
  <c r="AJ414" i="85"/>
  <c r="AM414" i="85"/>
  <c r="AJ367" i="85"/>
  <c r="AM367" i="85"/>
  <c r="AJ400" i="85"/>
  <c r="AM400" i="85"/>
  <c r="AJ373" i="85"/>
  <c r="AM373" i="85"/>
  <c r="AJ433" i="85"/>
  <c r="AM433" i="85"/>
  <c r="AJ452" i="85"/>
  <c r="AM452" i="85"/>
  <c r="AJ207" i="85"/>
  <c r="AM207" i="85"/>
  <c r="AJ382" i="85"/>
  <c r="AM382" i="85"/>
  <c r="AJ224" i="85"/>
  <c r="AM224" i="85"/>
  <c r="AJ270" i="85"/>
  <c r="AM270" i="85"/>
  <c r="AH355" i="85"/>
  <c r="AM355" i="85"/>
  <c r="AM169" i="85" s="1"/>
  <c r="AJ434" i="85"/>
  <c r="AM434" i="85"/>
  <c r="AJ284" i="85"/>
  <c r="AM284" i="85"/>
  <c r="AJ291" i="85"/>
  <c r="AM291" i="85"/>
  <c r="AJ206" i="85"/>
  <c r="AM206" i="85"/>
  <c r="AJ397" i="85"/>
  <c r="AM397" i="85"/>
  <c r="AJ297" i="85"/>
  <c r="AM297" i="85"/>
  <c r="AJ404" i="85"/>
  <c r="AM404" i="85"/>
  <c r="AJ407" i="85"/>
  <c r="AM407" i="85"/>
  <c r="AJ192" i="85"/>
  <c r="AM192" i="85"/>
  <c r="AJ230" i="85"/>
  <c r="AM230" i="85"/>
  <c r="AJ183" i="85"/>
  <c r="AM183" i="85"/>
  <c r="AJ476" i="85"/>
  <c r="AM476" i="85"/>
  <c r="AJ429" i="85"/>
  <c r="AM429" i="85"/>
  <c r="AJ462" i="85"/>
  <c r="AM462" i="85"/>
  <c r="AJ435" i="85"/>
  <c r="AM435" i="85"/>
  <c r="AJ269" i="85"/>
  <c r="AM269" i="85"/>
  <c r="AJ444" i="85"/>
  <c r="AM444" i="85"/>
  <c r="AJ233" i="85"/>
  <c r="AM233" i="85"/>
  <c r="AJ286" i="85"/>
  <c r="AM286" i="85"/>
  <c r="AJ268" i="85"/>
  <c r="AM268" i="85"/>
  <c r="AJ459" i="85"/>
  <c r="AM459" i="85"/>
  <c r="AJ466" i="85"/>
  <c r="AM466" i="85"/>
  <c r="AH319" i="85"/>
  <c r="AM319" i="85"/>
  <c r="AM133" i="85" s="1"/>
  <c r="AJ469" i="85"/>
  <c r="AM469" i="85"/>
  <c r="AJ254" i="85"/>
  <c r="AM254" i="85"/>
  <c r="AJ300" i="85"/>
  <c r="AM300" i="85"/>
  <c r="AJ472" i="85"/>
  <c r="AM472" i="85"/>
  <c r="AJ454" i="85"/>
  <c r="AM454" i="85"/>
  <c r="AJ252" i="85"/>
  <c r="AM252" i="85"/>
  <c r="AJ374" i="85"/>
  <c r="AM374" i="85"/>
  <c r="AJ215" i="85"/>
  <c r="AM215" i="85"/>
  <c r="AJ245" i="85"/>
  <c r="AM245" i="85"/>
  <c r="AM549" i="85"/>
  <c r="AM550" i="85" s="1"/>
  <c r="AJ209" i="85"/>
  <c r="AM209" i="85"/>
  <c r="AJ394" i="85"/>
  <c r="AM394" i="85"/>
  <c r="AJ408" i="85"/>
  <c r="AM408" i="85"/>
  <c r="AJ415" i="85"/>
  <c r="AM415" i="85"/>
  <c r="AJ485" i="85"/>
  <c r="AM485" i="85"/>
  <c r="AJ197" i="85"/>
  <c r="AM197" i="85"/>
  <c r="AJ421" i="85"/>
  <c r="AM421" i="85"/>
  <c r="AJ198" i="85"/>
  <c r="AM198" i="85"/>
  <c r="AJ467" i="85"/>
  <c r="AM467" i="85"/>
  <c r="AA93" i="91"/>
  <c r="AH726" i="85"/>
  <c r="AJ726" i="85"/>
  <c r="AH587" i="85"/>
  <c r="AJ587" i="85"/>
  <c r="AH617" i="85"/>
  <c r="AJ617" i="85"/>
  <c r="AH548" i="85"/>
  <c r="AJ548" i="85"/>
  <c r="AH390" i="85"/>
  <c r="AJ390" i="85"/>
  <c r="AH641" i="85"/>
  <c r="AJ641" i="85"/>
  <c r="AH519" i="85"/>
  <c r="AJ519" i="85"/>
  <c r="AH605" i="85"/>
  <c r="AJ605" i="85"/>
  <c r="AH658" i="85"/>
  <c r="AJ658" i="85"/>
  <c r="AH704" i="85"/>
  <c r="AJ704" i="85"/>
  <c r="AH718" i="85"/>
  <c r="AJ718" i="85"/>
  <c r="AH725" i="85"/>
  <c r="AJ725" i="85"/>
  <c r="AH500" i="85"/>
  <c r="AJ500" i="85"/>
  <c r="AH527" i="85"/>
  <c r="AJ527" i="85"/>
  <c r="AH569" i="85"/>
  <c r="AJ569" i="85"/>
  <c r="AH793" i="85"/>
  <c r="AJ793" i="85"/>
  <c r="AH544" i="85"/>
  <c r="AJ544" i="85"/>
  <c r="AH570" i="85"/>
  <c r="AJ570" i="85"/>
  <c r="AH688" i="85"/>
  <c r="AJ688" i="85"/>
  <c r="AH746" i="85"/>
  <c r="AJ746" i="85"/>
  <c r="AH684" i="85"/>
  <c r="AJ684" i="85"/>
  <c r="AH292" i="85"/>
  <c r="AJ292" i="85"/>
  <c r="AH788" i="85"/>
  <c r="AJ788" i="85"/>
  <c r="AH649" i="85"/>
  <c r="AJ649" i="85"/>
  <c r="AH679" i="85"/>
  <c r="AJ679" i="85"/>
  <c r="AH610" i="85"/>
  <c r="AJ610" i="85"/>
  <c r="AH538" i="85"/>
  <c r="AJ538" i="85"/>
  <c r="AH491" i="85"/>
  <c r="AJ491" i="85"/>
  <c r="AH703" i="85"/>
  <c r="AJ703" i="85"/>
  <c r="AH581" i="85"/>
  <c r="AJ581" i="85"/>
  <c r="AH667" i="85"/>
  <c r="AJ667" i="85"/>
  <c r="AH720" i="85"/>
  <c r="AJ720" i="85"/>
  <c r="AH766" i="85"/>
  <c r="AJ766" i="85"/>
  <c r="AH780" i="85"/>
  <c r="AJ780" i="85"/>
  <c r="AH787" i="85"/>
  <c r="AJ787" i="85"/>
  <c r="AH516" i="85"/>
  <c r="AJ516" i="85"/>
  <c r="AH423" i="85"/>
  <c r="AJ423" i="85"/>
  <c r="AH562" i="85"/>
  <c r="AJ562" i="85"/>
  <c r="AH589" i="85"/>
  <c r="AJ589" i="85"/>
  <c r="AH631" i="85"/>
  <c r="AJ631" i="85"/>
  <c r="AH606" i="85"/>
  <c r="AJ606" i="85"/>
  <c r="AH632" i="85"/>
  <c r="AJ632" i="85"/>
  <c r="AH405" i="85"/>
  <c r="AJ405" i="85"/>
  <c r="AH750" i="85"/>
  <c r="AJ750" i="85"/>
  <c r="AH678" i="85"/>
  <c r="AJ678" i="85"/>
  <c r="AH711" i="85"/>
  <c r="AJ711" i="85"/>
  <c r="AH741" i="85"/>
  <c r="AJ741" i="85"/>
  <c r="AH672" i="85"/>
  <c r="AJ672" i="85"/>
  <c r="AH600" i="85"/>
  <c r="AJ600" i="85"/>
  <c r="AH553" i="85"/>
  <c r="AJ553" i="85"/>
  <c r="AH495" i="85"/>
  <c r="AJ495" i="85"/>
  <c r="AH514" i="85"/>
  <c r="AJ514" i="85"/>
  <c r="AH765" i="85"/>
  <c r="AJ765" i="85"/>
  <c r="AH643" i="85"/>
  <c r="AJ643" i="85"/>
  <c r="AH729" i="85"/>
  <c r="AJ729" i="85"/>
  <c r="AH782" i="85"/>
  <c r="AJ782" i="85"/>
  <c r="AH496" i="85"/>
  <c r="AJ496" i="85"/>
  <c r="AH578" i="85"/>
  <c r="AJ578" i="85"/>
  <c r="AH521" i="85"/>
  <c r="AJ521" i="85"/>
  <c r="AH624" i="85"/>
  <c r="AJ624" i="85"/>
  <c r="AH651" i="85"/>
  <c r="AJ651" i="85"/>
  <c r="AH693" i="85"/>
  <c r="AJ693" i="85"/>
  <c r="AH528" i="85"/>
  <c r="AJ528" i="85"/>
  <c r="AH668" i="85"/>
  <c r="AJ668" i="85"/>
  <c r="AH694" i="85"/>
  <c r="AJ694" i="85"/>
  <c r="AH531" i="85"/>
  <c r="AJ531" i="85"/>
  <c r="AH773" i="85"/>
  <c r="AJ773" i="85"/>
  <c r="AH734" i="85"/>
  <c r="AJ734" i="85"/>
  <c r="AH662" i="85"/>
  <c r="AJ662" i="85"/>
  <c r="AH615" i="85"/>
  <c r="AJ615" i="85"/>
  <c r="AH524" i="85"/>
  <c r="AJ524" i="85"/>
  <c r="AH497" i="85"/>
  <c r="AJ497" i="85"/>
  <c r="AH557" i="85"/>
  <c r="AJ557" i="85"/>
  <c r="AH576" i="85"/>
  <c r="AJ576" i="85"/>
  <c r="AH506" i="85"/>
  <c r="AJ506" i="85"/>
  <c r="AH705" i="85"/>
  <c r="AJ705" i="85"/>
  <c r="AH295" i="85"/>
  <c r="AJ295" i="85"/>
  <c r="AH791" i="85"/>
  <c r="AJ791" i="85"/>
  <c r="AH558" i="85"/>
  <c r="AJ558" i="85"/>
  <c r="AH640" i="85"/>
  <c r="AJ640" i="85"/>
  <c r="AH547" i="85"/>
  <c r="AJ547" i="85"/>
  <c r="AH583" i="85"/>
  <c r="AJ583" i="85"/>
  <c r="AH686" i="85"/>
  <c r="AJ686" i="85"/>
  <c r="AH713" i="85"/>
  <c r="AJ713" i="85"/>
  <c r="AH755" i="85"/>
  <c r="AJ755" i="85"/>
  <c r="AH590" i="85"/>
  <c r="AJ590" i="85"/>
  <c r="AH730" i="85"/>
  <c r="AJ730" i="85"/>
  <c r="AH756" i="85"/>
  <c r="AJ756" i="85"/>
  <c r="AH529" i="85"/>
  <c r="AJ529" i="85"/>
  <c r="AH593" i="85"/>
  <c r="AJ593" i="85"/>
  <c r="AH794" i="85"/>
  <c r="AJ794" i="85"/>
  <c r="AH608" i="85"/>
  <c r="AJ608" i="85"/>
  <c r="AH796" i="85"/>
  <c r="AJ796" i="85"/>
  <c r="AH724" i="85"/>
  <c r="AJ724" i="85"/>
  <c r="AH181" i="85"/>
  <c r="AJ181" i="85"/>
  <c r="AH677" i="85"/>
  <c r="AJ677" i="85"/>
  <c r="AH586" i="85"/>
  <c r="AJ586" i="85"/>
  <c r="AH559" i="85"/>
  <c r="AJ559" i="85"/>
  <c r="AH619" i="85"/>
  <c r="AJ619" i="85"/>
  <c r="AH638" i="85"/>
  <c r="AJ638" i="85"/>
  <c r="AH568" i="85"/>
  <c r="AJ568" i="85"/>
  <c r="AH767" i="85"/>
  <c r="AJ767" i="85"/>
  <c r="AH620" i="85"/>
  <c r="AJ620" i="85"/>
  <c r="AH702" i="85"/>
  <c r="AJ702" i="85"/>
  <c r="AH609" i="85"/>
  <c r="AJ609" i="85"/>
  <c r="AH645" i="85"/>
  <c r="AJ645" i="85"/>
  <c r="AH748" i="85"/>
  <c r="AJ748" i="85"/>
  <c r="AH775" i="85"/>
  <c r="AJ775" i="85"/>
  <c r="AH545" i="85"/>
  <c r="AJ545" i="85"/>
  <c r="AH652" i="85"/>
  <c r="AJ652" i="85"/>
  <c r="AH296" i="85"/>
  <c r="AJ296" i="85"/>
  <c r="AH792" i="85"/>
  <c r="AJ792" i="85"/>
  <c r="AH591" i="85"/>
  <c r="AJ591" i="85"/>
  <c r="AH655" i="85"/>
  <c r="AJ655" i="85"/>
  <c r="AH298" i="85"/>
  <c r="AJ298" i="85"/>
  <c r="AH670" i="85"/>
  <c r="AJ670" i="85"/>
  <c r="AH540" i="85"/>
  <c r="AJ540" i="85"/>
  <c r="AH290" i="85"/>
  <c r="AJ290" i="85"/>
  <c r="AH786" i="85"/>
  <c r="AJ786" i="85"/>
  <c r="AH243" i="85"/>
  <c r="AJ243" i="85"/>
  <c r="AH739" i="85"/>
  <c r="AJ739" i="85"/>
  <c r="AH648" i="85"/>
  <c r="AJ648" i="85"/>
  <c r="AH621" i="85"/>
  <c r="AJ621" i="85"/>
  <c r="AH681" i="85"/>
  <c r="AJ681" i="85"/>
  <c r="AH700" i="85"/>
  <c r="AJ700" i="85"/>
  <c r="AH630" i="85"/>
  <c r="AJ630" i="85"/>
  <c r="AH518" i="85"/>
  <c r="AJ518" i="85"/>
  <c r="AH682" i="85"/>
  <c r="AJ682" i="85"/>
  <c r="AH532" i="85"/>
  <c r="AJ532" i="85"/>
  <c r="AH539" i="85"/>
  <c r="AJ539" i="85"/>
  <c r="AH764" i="85"/>
  <c r="AJ764" i="85"/>
  <c r="AH671" i="85"/>
  <c r="AJ671" i="85"/>
  <c r="AH707" i="85"/>
  <c r="AJ707" i="85"/>
  <c r="AH607" i="85"/>
  <c r="AJ607" i="85"/>
  <c r="AH714" i="85"/>
  <c r="AJ714" i="85"/>
  <c r="AH653" i="85"/>
  <c r="AJ653" i="85"/>
  <c r="AH717" i="85"/>
  <c r="AJ717" i="85"/>
  <c r="AH502" i="85"/>
  <c r="AJ502" i="85"/>
  <c r="AH732" i="85"/>
  <c r="AJ732" i="85"/>
  <c r="AH492" i="85"/>
  <c r="AJ492" i="85"/>
  <c r="AH602" i="85"/>
  <c r="AJ602" i="85"/>
  <c r="AH463" i="85"/>
  <c r="AJ463" i="85"/>
  <c r="AH493" i="85"/>
  <c r="AH549" i="85" s="1"/>
  <c r="AH550" i="85" s="1"/>
  <c r="AJ493" i="85"/>
  <c r="AH710" i="85"/>
  <c r="AJ710" i="85"/>
  <c r="AH683" i="85"/>
  <c r="AJ683" i="85"/>
  <c r="AH743" i="85"/>
  <c r="AJ743" i="85"/>
  <c r="AH762" i="85"/>
  <c r="AJ762" i="85"/>
  <c r="AH517" i="85"/>
  <c r="AJ517" i="85"/>
  <c r="AH692" i="85"/>
  <c r="AJ692" i="85"/>
  <c r="AH534" i="85"/>
  <c r="AJ534" i="85"/>
  <c r="AH580" i="85"/>
  <c r="AJ580" i="85"/>
  <c r="AH744" i="85"/>
  <c r="AJ744" i="85"/>
  <c r="AH594" i="85"/>
  <c r="AJ594" i="85"/>
  <c r="AH601" i="85"/>
  <c r="AJ601" i="85"/>
  <c r="AH733" i="85"/>
  <c r="AJ733" i="85"/>
  <c r="AH769" i="85"/>
  <c r="AJ769" i="85"/>
  <c r="AH403" i="85"/>
  <c r="AJ403" i="85"/>
  <c r="AH669" i="85"/>
  <c r="AJ669" i="85"/>
  <c r="AH776" i="85"/>
  <c r="AJ776" i="85"/>
  <c r="AH420" i="85"/>
  <c r="AJ420" i="85"/>
  <c r="AH715" i="85"/>
  <c r="AJ715" i="85"/>
  <c r="AH779" i="85"/>
  <c r="AJ779" i="85"/>
  <c r="AH564" i="85"/>
  <c r="AJ564" i="85"/>
  <c r="AH622" i="85"/>
  <c r="AJ622" i="85"/>
  <c r="AH498" i="85"/>
  <c r="AJ498" i="85"/>
  <c r="AH664" i="85"/>
  <c r="AJ664" i="85"/>
  <c r="AH525" i="85"/>
  <c r="AJ525" i="85"/>
  <c r="AH555" i="85"/>
  <c r="AJ555" i="85"/>
  <c r="AH772" i="85"/>
  <c r="AJ772" i="85"/>
  <c r="AH745" i="85"/>
  <c r="AJ745" i="85"/>
  <c r="AH579" i="85"/>
  <c r="AJ579" i="85"/>
  <c r="AH754" i="85"/>
  <c r="AJ754" i="85"/>
  <c r="AH457" i="85"/>
  <c r="AJ457" i="85"/>
  <c r="AH543" i="85"/>
  <c r="AJ543" i="85"/>
  <c r="AH596" i="85"/>
  <c r="AJ596" i="85"/>
  <c r="AH642" i="85"/>
  <c r="AJ642" i="85"/>
  <c r="AH656" i="85"/>
  <c r="AJ656" i="85"/>
  <c r="AH663" i="85"/>
  <c r="AJ663" i="85"/>
  <c r="AH795" i="85"/>
  <c r="AJ795" i="85"/>
  <c r="AH507" i="85"/>
  <c r="AJ507" i="85"/>
  <c r="AH731" i="85"/>
  <c r="AJ731" i="85"/>
  <c r="AH482" i="85"/>
  <c r="AJ482" i="85"/>
  <c r="AH508" i="85"/>
  <c r="AJ508" i="85"/>
  <c r="AH777" i="85"/>
  <c r="AJ777" i="85"/>
  <c r="AH626" i="85"/>
  <c r="AJ626" i="85"/>
  <c r="AH616" i="85"/>
  <c r="AJ616" i="85"/>
  <c r="AH554" i="85"/>
  <c r="AJ554" i="85"/>
  <c r="W74" i="78"/>
  <c r="AV109" i="73"/>
  <c r="W126" i="78"/>
  <c r="W97" i="78"/>
  <c r="W139" i="78"/>
  <c r="W129" i="78"/>
  <c r="W144" i="78"/>
  <c r="W105" i="78"/>
  <c r="W106" i="78"/>
  <c r="W131" i="78"/>
  <c r="W125" i="78"/>
  <c r="W133" i="78"/>
  <c r="W174" i="78"/>
  <c r="W35" i="78"/>
  <c r="W94" i="78"/>
  <c r="W67" i="78"/>
  <c r="W82" i="78"/>
  <c r="W93" i="78"/>
  <c r="W145" i="78"/>
  <c r="W69" i="78"/>
  <c r="W102" i="78"/>
  <c r="W134" i="78"/>
  <c r="W54" i="78"/>
  <c r="W183" i="78"/>
  <c r="W65" i="78"/>
  <c r="W162" i="78"/>
  <c r="W50" i="78"/>
  <c r="W171" i="78"/>
  <c r="AA74" i="91"/>
  <c r="AA73" i="91"/>
  <c r="AA66" i="91"/>
  <c r="AA85" i="91"/>
  <c r="AA76" i="91"/>
  <c r="AA71" i="91"/>
  <c r="AA67" i="91"/>
  <c r="AA51" i="91"/>
  <c r="AA46" i="91"/>
  <c r="AA63" i="91"/>
  <c r="AA78" i="91"/>
  <c r="AA52" i="91"/>
  <c r="AA77" i="91"/>
  <c r="AA56" i="91"/>
  <c r="AA50" i="91"/>
  <c r="AA70" i="91"/>
  <c r="AA90" i="91"/>
  <c r="AA64" i="91"/>
  <c r="AA57" i="91"/>
  <c r="AA65" i="91"/>
  <c r="AA41" i="91"/>
  <c r="Z101" i="91"/>
  <c r="AA101" i="91"/>
  <c r="AA39" i="91" s="1"/>
  <c r="Z42" i="91"/>
  <c r="Z55" i="91"/>
  <c r="AA37" i="91"/>
  <c r="AA38" i="91"/>
  <c r="AA83" i="91"/>
  <c r="Y68" i="91"/>
  <c r="Y45" i="91"/>
  <c r="Y42" i="91"/>
  <c r="Y54" i="91"/>
  <c r="W181" i="78"/>
  <c r="W75" i="78"/>
  <c r="W206" i="78"/>
  <c r="W184" i="78"/>
  <c r="W61" i="78"/>
  <c r="W170" i="78"/>
  <c r="W107" i="78"/>
  <c r="W173" i="78"/>
  <c r="W110" i="78"/>
  <c r="W79" i="78"/>
  <c r="W187" i="78"/>
  <c r="W195" i="78"/>
  <c r="W140" i="78"/>
  <c r="W100" i="78"/>
  <c r="W109" i="78"/>
  <c r="W205" i="78"/>
  <c r="W156" i="78"/>
  <c r="W121" i="78"/>
  <c r="W80" i="78"/>
  <c r="W146" i="78"/>
  <c r="W119" i="78"/>
  <c r="W189" i="78"/>
  <c r="W175" i="78"/>
  <c r="W122" i="78"/>
  <c r="W165" i="78"/>
  <c r="W185" i="78"/>
  <c r="W108" i="78"/>
  <c r="W45" i="78"/>
  <c r="W155" i="78"/>
  <c r="W111" i="78"/>
  <c r="W207" i="78"/>
  <c r="W64" i="78"/>
  <c r="W164" i="78"/>
  <c r="W78" i="78"/>
  <c r="W47" i="78"/>
  <c r="W143" i="78"/>
  <c r="W116" i="78"/>
  <c r="W84" i="78"/>
  <c r="W57" i="78"/>
  <c r="W199" i="78"/>
  <c r="W113" i="78"/>
  <c r="W103" i="78"/>
  <c r="W46" i="78"/>
  <c r="W63" i="78"/>
  <c r="W157" i="78"/>
  <c r="W71" i="78"/>
  <c r="W112" i="78"/>
  <c r="W159" i="78"/>
  <c r="W115" i="78"/>
  <c r="W32" i="78"/>
  <c r="W204" i="78"/>
  <c r="W137" i="78"/>
  <c r="W51" i="78"/>
  <c r="W41" i="78"/>
  <c r="W123" i="78"/>
  <c r="W169" i="78"/>
  <c r="W31" i="78"/>
  <c r="W83" i="78"/>
  <c r="W193" i="78"/>
  <c r="W172" i="78"/>
  <c r="W188" i="78"/>
  <c r="W141" i="78"/>
  <c r="W95" i="78"/>
  <c r="W40" i="78"/>
  <c r="W202" i="78"/>
  <c r="W201" i="78"/>
  <c r="W191" i="78"/>
  <c r="W142" i="78"/>
  <c r="W208" i="78"/>
  <c r="W90" i="78"/>
  <c r="Y205" i="91"/>
  <c r="Z205" i="91"/>
  <c r="Y155" i="91"/>
  <c r="Z155" i="91"/>
  <c r="Y177" i="91"/>
  <c r="Z177" i="91"/>
  <c r="Y269" i="91"/>
  <c r="Z269" i="91"/>
  <c r="Y257" i="91"/>
  <c r="Z257" i="91"/>
  <c r="Z149" i="91"/>
  <c r="Y149" i="91"/>
  <c r="Y212" i="91"/>
  <c r="Z212" i="91"/>
  <c r="Y227" i="91"/>
  <c r="Z227" i="91"/>
  <c r="Y162" i="91"/>
  <c r="Z162" i="91"/>
  <c r="Y267" i="91"/>
  <c r="Z267" i="91"/>
  <c r="Y110" i="91"/>
  <c r="Z110" i="91"/>
  <c r="Y175" i="91"/>
  <c r="Z175" i="91"/>
  <c r="Y213" i="91"/>
  <c r="Z213" i="91"/>
  <c r="Y217" i="91"/>
  <c r="Z217" i="91"/>
  <c r="Y239" i="91"/>
  <c r="Z239" i="91"/>
  <c r="Y121" i="91"/>
  <c r="Z121" i="91"/>
  <c r="Y137" i="91"/>
  <c r="Z137" i="91"/>
  <c r="Y135" i="91"/>
  <c r="Z135" i="91"/>
  <c r="Y128" i="91"/>
  <c r="Z128" i="91"/>
  <c r="Y122" i="91"/>
  <c r="Z122" i="91"/>
  <c r="Y109" i="91"/>
  <c r="Z109" i="91"/>
  <c r="Y147" i="91"/>
  <c r="Z147" i="91"/>
  <c r="Y138" i="91"/>
  <c r="Z138" i="91"/>
  <c r="Y148" i="91"/>
  <c r="Z148" i="91"/>
  <c r="Y154" i="91"/>
  <c r="Z154" i="91"/>
  <c r="Y105" i="91"/>
  <c r="Z105" i="91"/>
  <c r="Y141" i="91"/>
  <c r="Z141" i="91"/>
  <c r="Y120" i="91"/>
  <c r="Z120" i="91"/>
  <c r="Y211" i="91"/>
  <c r="Z211" i="91"/>
  <c r="Z153" i="91"/>
  <c r="Y153" i="91"/>
  <c r="Y99" i="91"/>
  <c r="Z99" i="91"/>
  <c r="Y274" i="91"/>
  <c r="Z274" i="91"/>
  <c r="Y55" i="91"/>
  <c r="Y258" i="91"/>
  <c r="Z258" i="91"/>
  <c r="Y199" i="91"/>
  <c r="Z199" i="91"/>
  <c r="Y190" i="91"/>
  <c r="Z190" i="91"/>
  <c r="Y216" i="91"/>
  <c r="Z216" i="91"/>
  <c r="Y131" i="91"/>
  <c r="Z131" i="91"/>
  <c r="Y136" i="91"/>
  <c r="Z136" i="91"/>
  <c r="Y168" i="91"/>
  <c r="Z168" i="91"/>
  <c r="Y234" i="91"/>
  <c r="Z234" i="91"/>
  <c r="Y245" i="91"/>
  <c r="Z245" i="91"/>
  <c r="Y261" i="91"/>
  <c r="Z261" i="91"/>
  <c r="Y259" i="91"/>
  <c r="Z259" i="91"/>
  <c r="Y252" i="91"/>
  <c r="Z252" i="91"/>
  <c r="Y246" i="91"/>
  <c r="Z246" i="91"/>
  <c r="Y233" i="91"/>
  <c r="Z233" i="91"/>
  <c r="Y271" i="91"/>
  <c r="Z271" i="91"/>
  <c r="Y225" i="91"/>
  <c r="Z225" i="91"/>
  <c r="Y262" i="91"/>
  <c r="Z262" i="91"/>
  <c r="Y272" i="91"/>
  <c r="Z272" i="91"/>
  <c r="Y186" i="91"/>
  <c r="Z186" i="91"/>
  <c r="Y278" i="91"/>
  <c r="Z278" i="91"/>
  <c r="Y229" i="91"/>
  <c r="Z229" i="91"/>
  <c r="Y265" i="91"/>
  <c r="Z265" i="91"/>
  <c r="Y244" i="91"/>
  <c r="Z244" i="91"/>
  <c r="Y277" i="91"/>
  <c r="Z277" i="91"/>
  <c r="Y223" i="91"/>
  <c r="Z223" i="91"/>
  <c r="Y191" i="91"/>
  <c r="Z191" i="91"/>
  <c r="Y193" i="91"/>
  <c r="Z193" i="91"/>
  <c r="Z68" i="91"/>
  <c r="Y100" i="91"/>
  <c r="Z100" i="91"/>
  <c r="Y113" i="91"/>
  <c r="Z113" i="91"/>
  <c r="Y237" i="91"/>
  <c r="Z237" i="91"/>
  <c r="Y183" i="91"/>
  <c r="Z183" i="91"/>
  <c r="Y163" i="91"/>
  <c r="Z163" i="91"/>
  <c r="Y215" i="91"/>
  <c r="Z215" i="91"/>
  <c r="Y123" i="91"/>
  <c r="Z123" i="91"/>
  <c r="Y198" i="91"/>
  <c r="Z198" i="91"/>
  <c r="Y230" i="91"/>
  <c r="Z230" i="91"/>
  <c r="Y114" i="91"/>
  <c r="Z114" i="91"/>
  <c r="Y139" i="91"/>
  <c r="Z139" i="91"/>
  <c r="Y248" i="91"/>
  <c r="Z248" i="91"/>
  <c r="Y253" i="91"/>
  <c r="Z253" i="91"/>
  <c r="Y255" i="91"/>
  <c r="Z255" i="91"/>
  <c r="Y224" i="91"/>
  <c r="Z224" i="91"/>
  <c r="Y106" i="91"/>
  <c r="Z106" i="91"/>
  <c r="Y279" i="91"/>
  <c r="Y93" i="91" s="1"/>
  <c r="Z279" i="91"/>
  <c r="Y197" i="91"/>
  <c r="Z197" i="91"/>
  <c r="Y209" i="91"/>
  <c r="Z209" i="91"/>
  <c r="Y200" i="91"/>
  <c r="Z200" i="91"/>
  <c r="Y167" i="91"/>
  <c r="Z167" i="91"/>
  <c r="Y203" i="91"/>
  <c r="Z203" i="91"/>
  <c r="Y273" i="91"/>
  <c r="Z273" i="91"/>
  <c r="Y129" i="91"/>
  <c r="Z129" i="91"/>
  <c r="Y185" i="91"/>
  <c r="Z185" i="91"/>
  <c r="Y260" i="91"/>
  <c r="Z260" i="91"/>
  <c r="Y144" i="91"/>
  <c r="Z144" i="91"/>
  <c r="Y176" i="91"/>
  <c r="Z176" i="91"/>
  <c r="Y201" i="91"/>
  <c r="Z201" i="91"/>
  <c r="Y102" i="91"/>
  <c r="Z102" i="91"/>
  <c r="Y108" i="91"/>
  <c r="Z108" i="91"/>
  <c r="Y146" i="91"/>
  <c r="Z146" i="91"/>
  <c r="Y125" i="91"/>
  <c r="Z125" i="91"/>
  <c r="Y140" i="91"/>
  <c r="Z140" i="91"/>
  <c r="Y111" i="91"/>
  <c r="Z111" i="91"/>
  <c r="Y156" i="91"/>
  <c r="Z156" i="91"/>
  <c r="Z118" i="91"/>
  <c r="Y118" i="91"/>
  <c r="Y112" i="91"/>
  <c r="Z112" i="91"/>
  <c r="Y132" i="91"/>
  <c r="Z132" i="91"/>
  <c r="Y152" i="91"/>
  <c r="Z152" i="91"/>
  <c r="Y126" i="91"/>
  <c r="Z126" i="91"/>
  <c r="Y119" i="91"/>
  <c r="Z119" i="91"/>
  <c r="Y142" i="91"/>
  <c r="Z142" i="91"/>
  <c r="Y127" i="91"/>
  <c r="Z127" i="91"/>
  <c r="Z54" i="91"/>
  <c r="Z45" i="91"/>
  <c r="Y171" i="91"/>
  <c r="Z171" i="91"/>
  <c r="Z247" i="91"/>
  <c r="Y247" i="91"/>
  <c r="Y206" i="91"/>
  <c r="Z206" i="91"/>
  <c r="Y238" i="91"/>
  <c r="Z238" i="91"/>
  <c r="Y263" i="91"/>
  <c r="Z263" i="91"/>
  <c r="Y164" i="91"/>
  <c r="Z164" i="91"/>
  <c r="Y145" i="91"/>
  <c r="Z145" i="91"/>
  <c r="Y170" i="91"/>
  <c r="Z170" i="91"/>
  <c r="Y208" i="91"/>
  <c r="Z208" i="91"/>
  <c r="Y187" i="91"/>
  <c r="Z187" i="91"/>
  <c r="Y134" i="91"/>
  <c r="Z134" i="91"/>
  <c r="Y202" i="91"/>
  <c r="Z202" i="91"/>
  <c r="Y173" i="91"/>
  <c r="Z173" i="91"/>
  <c r="Y218" i="91"/>
  <c r="Z218" i="91"/>
  <c r="Y180" i="91"/>
  <c r="Z180" i="91"/>
  <c r="Y174" i="91"/>
  <c r="Z174" i="91"/>
  <c r="Y133" i="91"/>
  <c r="Z133" i="91"/>
  <c r="Y194" i="91"/>
  <c r="Z194" i="91"/>
  <c r="Y214" i="91"/>
  <c r="Z214" i="91"/>
  <c r="Y188" i="91"/>
  <c r="Z188" i="91"/>
  <c r="Y181" i="91"/>
  <c r="Z181" i="91"/>
  <c r="Y204" i="91"/>
  <c r="Z204" i="91"/>
  <c r="Y189" i="91"/>
  <c r="Z189" i="91"/>
  <c r="Z103" i="91"/>
  <c r="Y103" i="91"/>
  <c r="Y151" i="91"/>
  <c r="Z151" i="91"/>
  <c r="Y172" i="91"/>
  <c r="Z172" i="91"/>
  <c r="Y275" i="91"/>
  <c r="Z275" i="91"/>
  <c r="Y184" i="91"/>
  <c r="Z184" i="91"/>
  <c r="Y210" i="91"/>
  <c r="Z210" i="91"/>
  <c r="Y124" i="91"/>
  <c r="Z124" i="91"/>
  <c r="Y182" i="91"/>
  <c r="Z182" i="91"/>
  <c r="Y161" i="91"/>
  <c r="Z161" i="91"/>
  <c r="Y143" i="91"/>
  <c r="Z143" i="91"/>
  <c r="Y268" i="91"/>
  <c r="Z268" i="91"/>
  <c r="Y115" i="91"/>
  <c r="Z115" i="91"/>
  <c r="Y226" i="91"/>
  <c r="Z226" i="91"/>
  <c r="Y207" i="91"/>
  <c r="Z207" i="91"/>
  <c r="Y232" i="91"/>
  <c r="Z232" i="91"/>
  <c r="Y270" i="91"/>
  <c r="Z270" i="91"/>
  <c r="Y249" i="91"/>
  <c r="Z249" i="91"/>
  <c r="Y196" i="91"/>
  <c r="Z196" i="91"/>
  <c r="Y264" i="91"/>
  <c r="Z264" i="91"/>
  <c r="Y235" i="91"/>
  <c r="Z235" i="91"/>
  <c r="Y280" i="91"/>
  <c r="Z280" i="91"/>
  <c r="Y242" i="91"/>
  <c r="Z242" i="91"/>
  <c r="Y236" i="91"/>
  <c r="Z236" i="91"/>
  <c r="Y195" i="91"/>
  <c r="Z195" i="91"/>
  <c r="Y256" i="91"/>
  <c r="Z256" i="91"/>
  <c r="Y276" i="91"/>
  <c r="Z276" i="91"/>
  <c r="Y250" i="91"/>
  <c r="Z250" i="91"/>
  <c r="Y243" i="91"/>
  <c r="Z243" i="91"/>
  <c r="Y266" i="91"/>
  <c r="Z266" i="91"/>
  <c r="Y251" i="91"/>
  <c r="Z251" i="91"/>
  <c r="Y150" i="91"/>
  <c r="Z150" i="91"/>
  <c r="Y165" i="91"/>
  <c r="Y41" i="91" s="1"/>
  <c r="Z165" i="91"/>
  <c r="Y75" i="91"/>
  <c r="AH367" i="85"/>
  <c r="AH429" i="85"/>
  <c r="Y101" i="91"/>
  <c r="AH187" i="85"/>
  <c r="AH279" i="85"/>
  <c r="AH440" i="85"/>
  <c r="AH277" i="85"/>
  <c r="AH238" i="85"/>
  <c r="AH414" i="85"/>
  <c r="AH276" i="85"/>
  <c r="AH249" i="85"/>
  <c r="AH258" i="85"/>
  <c r="AH211" i="85"/>
  <c r="AH383" i="85"/>
  <c r="AH218" i="85"/>
  <c r="AH384" i="85"/>
  <c r="AH221" i="85"/>
  <c r="AH478" i="85"/>
  <c r="AH245" i="85"/>
  <c r="AH214" i="85"/>
  <c r="AH247" i="85"/>
  <c r="AH481" i="85"/>
  <c r="AH369" i="85"/>
  <c r="AH300" i="85"/>
  <c r="AH476" i="85"/>
  <c r="AH371" i="85"/>
  <c r="AH208" i="85"/>
  <c r="AH372" i="85"/>
  <c r="AH222" i="85"/>
  <c r="AH229" i="85"/>
  <c r="AH206" i="85"/>
  <c r="AH237" i="85"/>
  <c r="AH273" i="85"/>
  <c r="AH376" i="85"/>
  <c r="AH445" i="85"/>
  <c r="AH280" i="85"/>
  <c r="AH446" i="85"/>
  <c r="AH219" i="85"/>
  <c r="AH283" i="85"/>
  <c r="AH188" i="85"/>
  <c r="AH266" i="85"/>
  <c r="AH196" i="85"/>
  <c r="AH395" i="85"/>
  <c r="AH252" i="85"/>
  <c r="AH401" i="85"/>
  <c r="AH431" i="85"/>
  <c r="AH400" i="85"/>
  <c r="AH373" i="85"/>
  <c r="AH433" i="85"/>
  <c r="AH452" i="85"/>
  <c r="AH207" i="85"/>
  <c r="AH382" i="85"/>
  <c r="AH224" i="85"/>
  <c r="AH270" i="85"/>
  <c r="AH434" i="85"/>
  <c r="AH284" i="85"/>
  <c r="AH291" i="85"/>
  <c r="AH268" i="85"/>
  <c r="AH299" i="85"/>
  <c r="AH438" i="85"/>
  <c r="AH465" i="85"/>
  <c r="AH235" i="85"/>
  <c r="AH281" i="85"/>
  <c r="AH244" i="85"/>
  <c r="AH236" i="85"/>
  <c r="AH484" i="85"/>
  <c r="AH169" i="85"/>
  <c r="AH230" i="85"/>
  <c r="AH424" i="85"/>
  <c r="AH462" i="85"/>
  <c r="AH435" i="85"/>
  <c r="AH269" i="85"/>
  <c r="AH444" i="85"/>
  <c r="AH233" i="85"/>
  <c r="AH286" i="85"/>
  <c r="AH397" i="85"/>
  <c r="AH297" i="85"/>
  <c r="AH404" i="85"/>
  <c r="AH407" i="85"/>
  <c r="AH192" i="85"/>
  <c r="AH374" i="85"/>
  <c r="AH486" i="85"/>
  <c r="AH209" i="85"/>
  <c r="AH394" i="85"/>
  <c r="AH408" i="85"/>
  <c r="AH415" i="85"/>
  <c r="AH392" i="85"/>
  <c r="AH459" i="85"/>
  <c r="AH466" i="85"/>
  <c r="AH469" i="85"/>
  <c r="AH254" i="85"/>
  <c r="AH215" i="85"/>
  <c r="AH248" i="85"/>
  <c r="AH228" i="85"/>
  <c r="AH393" i="85"/>
  <c r="AH271" i="85"/>
  <c r="AH410" i="85"/>
  <c r="AH456" i="85"/>
  <c r="AH470" i="85"/>
  <c r="AH477" i="85"/>
  <c r="AH454" i="85"/>
  <c r="AH485" i="85"/>
  <c r="AH197" i="85"/>
  <c r="AH421" i="85"/>
  <c r="AH198" i="85"/>
  <c r="AH467" i="85"/>
  <c r="AH368" i="85"/>
  <c r="AH250" i="85"/>
  <c r="AH416" i="85"/>
  <c r="AH183" i="85"/>
  <c r="AH185" i="85"/>
  <c r="AH204" i="85"/>
  <c r="AH455" i="85"/>
  <c r="AH419" i="85"/>
  <c r="AH472" i="85"/>
  <c r="AH186" i="85"/>
  <c r="AH190" i="85"/>
  <c r="AH217" i="85"/>
  <c r="AH259" i="85"/>
  <c r="AH483" i="85"/>
  <c r="AH318" i="85"/>
  <c r="AH132" i="85" s="1"/>
  <c r="AH234" i="85"/>
  <c r="AH260" i="85"/>
  <c r="AH378" i="85"/>
  <c r="AH182" i="85"/>
  <c r="AH133" i="85"/>
  <c r="BB109" i="73"/>
  <c r="AU109" i="73"/>
  <c r="J215" i="85"/>
  <c r="J711" i="85"/>
  <c r="J277" i="85"/>
  <c r="J773" i="85"/>
  <c r="J339" i="85"/>
  <c r="AM339" i="85" s="1"/>
  <c r="J567" i="85"/>
  <c r="J401" i="85"/>
  <c r="J133" i="85"/>
  <c r="J629" i="85"/>
  <c r="J463" i="85"/>
  <c r="J195" i="85"/>
  <c r="J691" i="85"/>
  <c r="J525" i="85"/>
  <c r="J257" i="85"/>
  <c r="I157" i="91"/>
  <c r="I239" i="85"/>
  <c r="I487" i="85"/>
  <c r="I735" i="85"/>
  <c r="J765" i="85"/>
  <c r="J703" i="85"/>
  <c r="J641" i="85"/>
  <c r="J579" i="85"/>
  <c r="J517" i="85"/>
  <c r="J455" i="85"/>
  <c r="J393" i="85"/>
  <c r="J331" i="85"/>
  <c r="J269" i="85"/>
  <c r="J207" i="85"/>
  <c r="J145" i="85"/>
  <c r="J758" i="85"/>
  <c r="J696" i="85"/>
  <c r="J634" i="85"/>
  <c r="J572" i="85"/>
  <c r="J510" i="85"/>
  <c r="J448" i="85"/>
  <c r="J386" i="85"/>
  <c r="J324" i="85"/>
  <c r="J262" i="85"/>
  <c r="J200" i="85"/>
  <c r="J138" i="85"/>
  <c r="H157" i="91"/>
  <c r="J760" i="85"/>
  <c r="J698" i="85"/>
  <c r="J636" i="85"/>
  <c r="J574" i="85"/>
  <c r="J512" i="85"/>
  <c r="J450" i="85"/>
  <c r="J388" i="85"/>
  <c r="J326" i="85"/>
  <c r="AM326" i="85" s="1"/>
  <c r="AM140" i="85" s="1"/>
  <c r="J264" i="85"/>
  <c r="J202" i="85"/>
  <c r="J140" i="85"/>
  <c r="J748" i="85"/>
  <c r="J686" i="85"/>
  <c r="J624" i="85"/>
  <c r="J562" i="85"/>
  <c r="J500" i="85"/>
  <c r="J438" i="85"/>
  <c r="J376" i="85"/>
  <c r="J314" i="85"/>
  <c r="AM314" i="85" s="1"/>
  <c r="J252" i="85"/>
  <c r="J190" i="85"/>
  <c r="J128" i="85"/>
  <c r="J751" i="85"/>
  <c r="J689" i="85"/>
  <c r="J627" i="85"/>
  <c r="J565" i="85"/>
  <c r="J503" i="85"/>
  <c r="J441" i="85"/>
  <c r="J379" i="85"/>
  <c r="J317" i="85"/>
  <c r="AM317" i="85" s="1"/>
  <c r="AM131" i="85" s="1"/>
  <c r="J255" i="85"/>
  <c r="J193" i="85"/>
  <c r="J131" i="85"/>
  <c r="J742" i="85"/>
  <c r="J680" i="85"/>
  <c r="J618" i="85"/>
  <c r="J556" i="85"/>
  <c r="J494" i="85"/>
  <c r="J432" i="85"/>
  <c r="J370" i="85"/>
  <c r="J308" i="85"/>
  <c r="J246" i="85"/>
  <c r="J184" i="85"/>
  <c r="J122" i="85"/>
  <c r="J766" i="85"/>
  <c r="J704" i="85"/>
  <c r="J642" i="85"/>
  <c r="J580" i="85"/>
  <c r="J518" i="85"/>
  <c r="J456" i="85"/>
  <c r="J394" i="85"/>
  <c r="J332" i="85"/>
  <c r="AM332" i="85" s="1"/>
  <c r="J270" i="85"/>
  <c r="J208" i="85"/>
  <c r="J146" i="85"/>
  <c r="J770" i="85"/>
  <c r="J708" i="85"/>
  <c r="J646" i="85"/>
  <c r="J584" i="85"/>
  <c r="J522" i="85"/>
  <c r="J460" i="85"/>
  <c r="J398" i="85"/>
  <c r="J336" i="85"/>
  <c r="AM336" i="85" s="1"/>
  <c r="AM150" i="85" s="1"/>
  <c r="J274" i="85"/>
  <c r="J212" i="85"/>
  <c r="J150" i="85"/>
  <c r="I301" i="85"/>
  <c r="I549" i="85"/>
  <c r="I797" i="85"/>
  <c r="J763" i="85"/>
  <c r="J701" i="85"/>
  <c r="J639" i="85"/>
  <c r="J577" i="85"/>
  <c r="J515" i="85"/>
  <c r="J453" i="85"/>
  <c r="J391" i="85"/>
  <c r="J329" i="85"/>
  <c r="J267" i="85"/>
  <c r="J205" i="85"/>
  <c r="J143" i="85"/>
  <c r="J759" i="85"/>
  <c r="J697" i="85"/>
  <c r="J635" i="85"/>
  <c r="J573" i="85"/>
  <c r="J511" i="85"/>
  <c r="J449" i="85"/>
  <c r="J387" i="85"/>
  <c r="J325" i="85"/>
  <c r="J263" i="85"/>
  <c r="J201" i="85"/>
  <c r="J139" i="85"/>
  <c r="J783" i="85"/>
  <c r="J721" i="85"/>
  <c r="J659" i="85"/>
  <c r="J597" i="85"/>
  <c r="J535" i="85"/>
  <c r="J473" i="85"/>
  <c r="J411" i="85"/>
  <c r="J349" i="85"/>
  <c r="AM349" i="85" s="1"/>
  <c r="AM163" i="85" s="1"/>
  <c r="J287" i="85"/>
  <c r="J225" i="85"/>
  <c r="J163" i="85"/>
  <c r="J768" i="85"/>
  <c r="J706" i="85"/>
  <c r="J644" i="85"/>
  <c r="J582" i="85"/>
  <c r="J520" i="85"/>
  <c r="J458" i="85"/>
  <c r="J396" i="85"/>
  <c r="J334" i="85"/>
  <c r="J272" i="85"/>
  <c r="J210" i="85"/>
  <c r="J148" i="85"/>
  <c r="J782" i="85"/>
  <c r="J720" i="85"/>
  <c r="J658" i="85"/>
  <c r="J596" i="85"/>
  <c r="J534" i="85"/>
  <c r="J472" i="85"/>
  <c r="J410" i="85"/>
  <c r="J348" i="85"/>
  <c r="J286" i="85"/>
  <c r="J224" i="85"/>
  <c r="J162" i="85"/>
  <c r="J793" i="85"/>
  <c r="J731" i="85"/>
  <c r="J669" i="85"/>
  <c r="J607" i="85"/>
  <c r="J545" i="85"/>
  <c r="J483" i="85"/>
  <c r="J421" i="85"/>
  <c r="J359" i="85"/>
  <c r="J297" i="85"/>
  <c r="J235" i="85"/>
  <c r="J173" i="85"/>
  <c r="J786" i="85"/>
  <c r="J724" i="85"/>
  <c r="J662" i="85"/>
  <c r="J600" i="85"/>
  <c r="J538" i="85"/>
  <c r="J476" i="85"/>
  <c r="J414" i="85"/>
  <c r="J352" i="85"/>
  <c r="J290" i="85"/>
  <c r="J228" i="85"/>
  <c r="J166" i="85"/>
  <c r="J791" i="85"/>
  <c r="J729" i="85"/>
  <c r="J667" i="85"/>
  <c r="J605" i="85"/>
  <c r="J543" i="85"/>
  <c r="J481" i="85"/>
  <c r="J419" i="85"/>
  <c r="J357" i="85"/>
  <c r="AM357" i="85" s="1"/>
  <c r="J295" i="85"/>
  <c r="J233" i="85"/>
  <c r="J171" i="85"/>
  <c r="J157" i="85"/>
  <c r="J777" i="85"/>
  <c r="J715" i="85"/>
  <c r="J653" i="85"/>
  <c r="J591" i="85"/>
  <c r="J529" i="85"/>
  <c r="J467" i="85"/>
  <c r="J405" i="85"/>
  <c r="J343" i="85"/>
  <c r="J281" i="85"/>
  <c r="J219" i="85"/>
  <c r="J790" i="85"/>
  <c r="J728" i="85"/>
  <c r="J666" i="85"/>
  <c r="J604" i="85"/>
  <c r="J542" i="85"/>
  <c r="J480" i="85"/>
  <c r="J418" i="85"/>
  <c r="J356" i="85"/>
  <c r="AM356" i="85" s="1"/>
  <c r="AM170" i="85" s="1"/>
  <c r="J294" i="85"/>
  <c r="J232" i="85"/>
  <c r="J170" i="85"/>
  <c r="J755" i="85"/>
  <c r="J693" i="85"/>
  <c r="J631" i="85"/>
  <c r="J569" i="85"/>
  <c r="J507" i="85"/>
  <c r="J445" i="85"/>
  <c r="J383" i="85"/>
  <c r="J321" i="85"/>
  <c r="J259" i="85"/>
  <c r="J197" i="85"/>
  <c r="J135" i="85"/>
  <c r="J750" i="85"/>
  <c r="J688" i="85"/>
  <c r="J626" i="85"/>
  <c r="J564" i="85"/>
  <c r="J502" i="85"/>
  <c r="J440" i="85"/>
  <c r="J378" i="85"/>
  <c r="J316" i="85"/>
  <c r="AM316" i="85" s="1"/>
  <c r="J254" i="85"/>
  <c r="J192" i="85"/>
  <c r="J130" i="85"/>
  <c r="J756" i="85"/>
  <c r="J694" i="85"/>
  <c r="J632" i="85"/>
  <c r="J570" i="85"/>
  <c r="J508" i="85"/>
  <c r="J446" i="85"/>
  <c r="J384" i="85"/>
  <c r="J322" i="85"/>
  <c r="AM322" i="85" s="1"/>
  <c r="J260" i="85"/>
  <c r="J198" i="85"/>
  <c r="J136" i="85"/>
  <c r="J775" i="85"/>
  <c r="J713" i="85"/>
  <c r="J651" i="85"/>
  <c r="J589" i="85"/>
  <c r="J527" i="85"/>
  <c r="J465" i="85"/>
  <c r="J403" i="85"/>
  <c r="J341" i="85"/>
  <c r="AM341" i="85" s="1"/>
  <c r="J279" i="85"/>
  <c r="J217" i="85"/>
  <c r="J155" i="85"/>
  <c r="J762" i="85"/>
  <c r="J700" i="85"/>
  <c r="J638" i="85"/>
  <c r="J576" i="85"/>
  <c r="J514" i="85"/>
  <c r="J452" i="85"/>
  <c r="J390" i="85"/>
  <c r="J328" i="85"/>
  <c r="J266" i="85"/>
  <c r="J204" i="85"/>
  <c r="J142" i="85"/>
  <c r="J769" i="85"/>
  <c r="J707" i="85"/>
  <c r="J645" i="85"/>
  <c r="J583" i="85"/>
  <c r="J521" i="85"/>
  <c r="J459" i="85"/>
  <c r="J397" i="85"/>
  <c r="J335" i="85"/>
  <c r="AM335" i="85" s="1"/>
  <c r="J273" i="85"/>
  <c r="J211" i="85"/>
  <c r="J149" i="85"/>
  <c r="J772" i="85"/>
  <c r="J710" i="85"/>
  <c r="J648" i="85"/>
  <c r="J586" i="85"/>
  <c r="J524" i="85"/>
  <c r="J462" i="85"/>
  <c r="J400" i="85"/>
  <c r="J338" i="85"/>
  <c r="J276" i="85"/>
  <c r="J214" i="85"/>
  <c r="J152" i="85"/>
  <c r="J761" i="85"/>
  <c r="J699" i="85"/>
  <c r="J637" i="85"/>
  <c r="J575" i="85"/>
  <c r="J513" i="85"/>
  <c r="J451" i="85"/>
  <c r="J389" i="85"/>
  <c r="J327" i="85"/>
  <c r="AM327" i="85" s="1"/>
  <c r="AM141" i="85" s="1"/>
  <c r="J265" i="85"/>
  <c r="J203" i="85"/>
  <c r="J141" i="85"/>
  <c r="J774" i="85"/>
  <c r="J712" i="85"/>
  <c r="J650" i="85"/>
  <c r="J588" i="85"/>
  <c r="J526" i="85"/>
  <c r="J464" i="85"/>
  <c r="J402" i="85"/>
  <c r="J340" i="85"/>
  <c r="J278" i="85"/>
  <c r="J216" i="85"/>
  <c r="J154" i="85"/>
  <c r="J794" i="85"/>
  <c r="J732" i="85"/>
  <c r="J670" i="85"/>
  <c r="J608" i="85"/>
  <c r="J546" i="85"/>
  <c r="J484" i="85"/>
  <c r="J422" i="85"/>
  <c r="J360" i="85"/>
  <c r="AM360" i="85" s="1"/>
  <c r="J298" i="85"/>
  <c r="J236" i="85"/>
  <c r="J174" i="85"/>
  <c r="I281" i="91"/>
  <c r="I363" i="85"/>
  <c r="I611" i="85"/>
  <c r="I219" i="91"/>
  <c r="J746" i="85"/>
  <c r="J684" i="85"/>
  <c r="J622" i="85"/>
  <c r="J560" i="85"/>
  <c r="J498" i="85"/>
  <c r="J436" i="85"/>
  <c r="J374" i="85"/>
  <c r="J312" i="85"/>
  <c r="AM312" i="85" s="1"/>
  <c r="J250" i="85"/>
  <c r="J188" i="85"/>
  <c r="J126" i="85"/>
  <c r="J747" i="85"/>
  <c r="J685" i="85"/>
  <c r="J623" i="85"/>
  <c r="J561" i="85"/>
  <c r="J499" i="85"/>
  <c r="J437" i="85"/>
  <c r="J375" i="85"/>
  <c r="J313" i="85"/>
  <c r="AM313" i="85" s="1"/>
  <c r="AM127" i="85" s="1"/>
  <c r="J251" i="85"/>
  <c r="J189" i="85"/>
  <c r="J127" i="85"/>
  <c r="H281" i="91"/>
  <c r="J740" i="85"/>
  <c r="J678" i="85"/>
  <c r="J616" i="85"/>
  <c r="J554" i="85"/>
  <c r="J492" i="85"/>
  <c r="J430" i="85"/>
  <c r="J368" i="85"/>
  <c r="J306" i="85"/>
  <c r="AM306" i="85" s="1"/>
  <c r="J244" i="85"/>
  <c r="J182" i="85"/>
  <c r="J120" i="85"/>
  <c r="J749" i="85"/>
  <c r="J687" i="85"/>
  <c r="J625" i="85"/>
  <c r="J563" i="85"/>
  <c r="J501" i="85"/>
  <c r="J439" i="85"/>
  <c r="J377" i="85"/>
  <c r="J315" i="85"/>
  <c r="AM315" i="85" s="1"/>
  <c r="AM129" i="85" s="1"/>
  <c r="J253" i="85"/>
  <c r="J191" i="85"/>
  <c r="J129" i="85"/>
  <c r="J764" i="85"/>
  <c r="J702" i="85"/>
  <c r="J640" i="85"/>
  <c r="J578" i="85"/>
  <c r="J516" i="85"/>
  <c r="J454" i="85"/>
  <c r="J392" i="85"/>
  <c r="J330" i="85"/>
  <c r="AM330" i="85" s="1"/>
  <c r="J268" i="85"/>
  <c r="J206" i="85"/>
  <c r="J144" i="85"/>
  <c r="J779" i="85"/>
  <c r="J717" i="85"/>
  <c r="J655" i="85"/>
  <c r="J593" i="85"/>
  <c r="J531" i="85"/>
  <c r="J469" i="85"/>
  <c r="J407" i="85"/>
  <c r="J345" i="85"/>
  <c r="AM345" i="85" s="1"/>
  <c r="J283" i="85"/>
  <c r="J221" i="85"/>
  <c r="J159" i="85"/>
  <c r="J788" i="85"/>
  <c r="J726" i="85"/>
  <c r="J664" i="85"/>
  <c r="J602" i="85"/>
  <c r="J540" i="85"/>
  <c r="J478" i="85"/>
  <c r="J416" i="85"/>
  <c r="J354" i="85"/>
  <c r="J292" i="85"/>
  <c r="J230" i="85"/>
  <c r="J168" i="85"/>
  <c r="J744" i="85"/>
  <c r="J682" i="85"/>
  <c r="J620" i="85"/>
  <c r="J558" i="85"/>
  <c r="J496" i="85"/>
  <c r="J434" i="85"/>
  <c r="J372" i="85"/>
  <c r="J310" i="85"/>
  <c r="J248" i="85"/>
  <c r="J186" i="85"/>
  <c r="J124" i="85"/>
  <c r="J754" i="85"/>
  <c r="J692" i="85"/>
  <c r="J630" i="85"/>
  <c r="J568" i="85"/>
  <c r="J506" i="85"/>
  <c r="J444" i="85"/>
  <c r="J382" i="85"/>
  <c r="J320" i="85"/>
  <c r="J258" i="85"/>
  <c r="J196" i="85"/>
  <c r="J134" i="85"/>
  <c r="J743" i="85"/>
  <c r="J681" i="85"/>
  <c r="J619" i="85"/>
  <c r="J557" i="85"/>
  <c r="J495" i="85"/>
  <c r="J433" i="85"/>
  <c r="J371" i="85"/>
  <c r="J309" i="85"/>
  <c r="J247" i="85"/>
  <c r="J185" i="85"/>
  <c r="J123" i="85"/>
  <c r="J121" i="85"/>
  <c r="J741" i="85"/>
  <c r="J679" i="85"/>
  <c r="J617" i="85"/>
  <c r="J555" i="85"/>
  <c r="J493" i="85"/>
  <c r="J431" i="85"/>
  <c r="J369" i="85"/>
  <c r="J307" i="85"/>
  <c r="AM307" i="85" s="1"/>
  <c r="J245" i="85"/>
  <c r="J183" i="85"/>
  <c r="J792" i="85"/>
  <c r="J730" i="85"/>
  <c r="J668" i="85"/>
  <c r="J606" i="85"/>
  <c r="J544" i="85"/>
  <c r="J482" i="85"/>
  <c r="J420" i="85"/>
  <c r="J358" i="85"/>
  <c r="J296" i="85"/>
  <c r="J234" i="85"/>
  <c r="J172" i="85"/>
  <c r="J165" i="85"/>
  <c r="J785" i="85"/>
  <c r="J723" i="85"/>
  <c r="J661" i="85"/>
  <c r="J599" i="85"/>
  <c r="J537" i="85"/>
  <c r="J475" i="85"/>
  <c r="J413" i="85"/>
  <c r="J351" i="85"/>
  <c r="AM351" i="85" s="1"/>
  <c r="AM165" i="85" s="1"/>
  <c r="J289" i="85"/>
  <c r="J227" i="85"/>
  <c r="J771" i="85"/>
  <c r="J709" i="85"/>
  <c r="J647" i="85"/>
  <c r="J585" i="85"/>
  <c r="J523" i="85"/>
  <c r="J461" i="85"/>
  <c r="J399" i="85"/>
  <c r="J337" i="85"/>
  <c r="J275" i="85"/>
  <c r="J213" i="85"/>
  <c r="J151" i="85"/>
  <c r="J784" i="85"/>
  <c r="J722" i="85"/>
  <c r="J660" i="85"/>
  <c r="J598" i="85"/>
  <c r="J536" i="85"/>
  <c r="J474" i="85"/>
  <c r="J412" i="85"/>
  <c r="J350" i="85"/>
  <c r="AM350" i="85" s="1"/>
  <c r="AM164" i="85" s="1"/>
  <c r="J288" i="85"/>
  <c r="J226" i="85"/>
  <c r="J164" i="85"/>
  <c r="J781" i="85"/>
  <c r="J719" i="85"/>
  <c r="J657" i="85"/>
  <c r="J595" i="85"/>
  <c r="J533" i="85"/>
  <c r="J471" i="85"/>
  <c r="J409" i="85"/>
  <c r="J347" i="85"/>
  <c r="J285" i="85"/>
  <c r="J223" i="85"/>
  <c r="J161" i="85"/>
  <c r="J776" i="85"/>
  <c r="J714" i="85"/>
  <c r="J652" i="85"/>
  <c r="J590" i="85"/>
  <c r="J528" i="85"/>
  <c r="J466" i="85"/>
  <c r="J404" i="85"/>
  <c r="J342" i="85"/>
  <c r="AM342" i="85" s="1"/>
  <c r="J280" i="85"/>
  <c r="J218" i="85"/>
  <c r="J156" i="85"/>
  <c r="J767" i="85"/>
  <c r="J705" i="85"/>
  <c r="J643" i="85"/>
  <c r="J581" i="85"/>
  <c r="J519" i="85"/>
  <c r="J457" i="85"/>
  <c r="J395" i="85"/>
  <c r="J333" i="85"/>
  <c r="AM333" i="85" s="1"/>
  <c r="J271" i="85"/>
  <c r="J209" i="85"/>
  <c r="J147" i="85"/>
  <c r="J778" i="85"/>
  <c r="J716" i="85"/>
  <c r="J654" i="85"/>
  <c r="J592" i="85"/>
  <c r="J530" i="85"/>
  <c r="J468" i="85"/>
  <c r="J406" i="85"/>
  <c r="J344" i="85"/>
  <c r="J282" i="85"/>
  <c r="J220" i="85"/>
  <c r="J158" i="85"/>
  <c r="J745" i="85"/>
  <c r="J683" i="85"/>
  <c r="J621" i="85"/>
  <c r="J559" i="85"/>
  <c r="J497" i="85"/>
  <c r="J435" i="85"/>
  <c r="J373" i="85"/>
  <c r="J311" i="85"/>
  <c r="AM311" i="85" s="1"/>
  <c r="J249" i="85"/>
  <c r="J187" i="85"/>
  <c r="J125" i="85"/>
  <c r="J787" i="85"/>
  <c r="J725" i="85"/>
  <c r="J663" i="85"/>
  <c r="J601" i="85"/>
  <c r="J539" i="85"/>
  <c r="J477" i="85"/>
  <c r="J415" i="85"/>
  <c r="J353" i="85"/>
  <c r="J291" i="85"/>
  <c r="J229" i="85"/>
  <c r="J167" i="85"/>
  <c r="J795" i="85"/>
  <c r="J733" i="85"/>
  <c r="J671" i="85"/>
  <c r="J609" i="85"/>
  <c r="J547" i="85"/>
  <c r="J485" i="85"/>
  <c r="J423" i="85"/>
  <c r="J361" i="85"/>
  <c r="J299" i="85"/>
  <c r="J237" i="85"/>
  <c r="J175" i="85"/>
  <c r="J137" i="85"/>
  <c r="J757" i="85"/>
  <c r="J695" i="85"/>
  <c r="J633" i="85"/>
  <c r="J571" i="85"/>
  <c r="J509" i="85"/>
  <c r="J447" i="85"/>
  <c r="J385" i="85"/>
  <c r="J323" i="85"/>
  <c r="AM323" i="85" s="1"/>
  <c r="AM137" i="85" s="1"/>
  <c r="J261" i="85"/>
  <c r="J199" i="85"/>
  <c r="J739" i="85"/>
  <c r="J677" i="85"/>
  <c r="J615" i="85"/>
  <c r="J553" i="85"/>
  <c r="J491" i="85"/>
  <c r="J429" i="85"/>
  <c r="J367" i="85"/>
  <c r="J305" i="85"/>
  <c r="J243" i="85"/>
  <c r="J181" i="85"/>
  <c r="J780" i="85"/>
  <c r="J718" i="85"/>
  <c r="J656" i="85"/>
  <c r="J594" i="85"/>
  <c r="J532" i="85"/>
  <c r="J470" i="85"/>
  <c r="J408" i="85"/>
  <c r="J346" i="85"/>
  <c r="J284" i="85"/>
  <c r="J222" i="85"/>
  <c r="J160" i="85"/>
  <c r="H219" i="91"/>
  <c r="I95" i="91"/>
  <c r="I177" i="85"/>
  <c r="I425" i="85"/>
  <c r="I673" i="85"/>
  <c r="J796" i="85"/>
  <c r="J734" i="85"/>
  <c r="J672" i="85"/>
  <c r="J610" i="85"/>
  <c r="J548" i="85"/>
  <c r="J486" i="85"/>
  <c r="J424" i="85"/>
  <c r="J362" i="85"/>
  <c r="J300" i="85"/>
  <c r="J238" i="85"/>
  <c r="J176" i="85"/>
  <c r="H95" i="91"/>
  <c r="AP61" i="111"/>
  <c r="AC40" i="91" l="1"/>
  <c r="AC219" i="91"/>
  <c r="AC220" i="91" s="1"/>
  <c r="AC281" i="91"/>
  <c r="AC282" i="91" s="1"/>
  <c r="AC87" i="91"/>
  <c r="AC39" i="91"/>
  <c r="AC76" i="91"/>
  <c r="AC67" i="91"/>
  <c r="AC63" i="91"/>
  <c r="AC79" i="91"/>
  <c r="AC38" i="91"/>
  <c r="AA281" i="91"/>
  <c r="AA282" i="91" s="1"/>
  <c r="Y38" i="91"/>
  <c r="Y47" i="91"/>
  <c r="AC48" i="91"/>
  <c r="AA60" i="91"/>
  <c r="AA59" i="91"/>
  <c r="AA91" i="91"/>
  <c r="AA69" i="91"/>
  <c r="AA87" i="91"/>
  <c r="AA48" i="91"/>
  <c r="AA94" i="91"/>
  <c r="Z39" i="91"/>
  <c r="AC58" i="91"/>
  <c r="AC60" i="91"/>
  <c r="AC59" i="91"/>
  <c r="AC69" i="91"/>
  <c r="AC94" i="91"/>
  <c r="AC80" i="91"/>
  <c r="AA219" i="91"/>
  <c r="AA220" i="91" s="1"/>
  <c r="AC157" i="91"/>
  <c r="AC158" i="91" s="1"/>
  <c r="AC37" i="91"/>
  <c r="AC44" i="91"/>
  <c r="AC66" i="91"/>
  <c r="AC53" i="91"/>
  <c r="AC62" i="91"/>
  <c r="Y67" i="91"/>
  <c r="Y44" i="91"/>
  <c r="AC52" i="91"/>
  <c r="AC88" i="91"/>
  <c r="AC71" i="91"/>
  <c r="AC57" i="91"/>
  <c r="AC50" i="91"/>
  <c r="AC89" i="91"/>
  <c r="AC74" i="91"/>
  <c r="AA62" i="91"/>
  <c r="AC70" i="91"/>
  <c r="AC77" i="91"/>
  <c r="AC49" i="91"/>
  <c r="AC85" i="91"/>
  <c r="AC73" i="91"/>
  <c r="Y64" i="91"/>
  <c r="AA43" i="91"/>
  <c r="AC41" i="91"/>
  <c r="AC82" i="91"/>
  <c r="AC64" i="91"/>
  <c r="AC56" i="91"/>
  <c r="AC61" i="91"/>
  <c r="AC72" i="91"/>
  <c r="AC83" i="91"/>
  <c r="AC51" i="91"/>
  <c r="AC84" i="91"/>
  <c r="AC47" i="91"/>
  <c r="AC75" i="91"/>
  <c r="AA82" i="91"/>
  <c r="Y81" i="91"/>
  <c r="AA92" i="91"/>
  <c r="AC81" i="91"/>
  <c r="AC86" i="91"/>
  <c r="AC93" i="91"/>
  <c r="AC65" i="91"/>
  <c r="AC90" i="91"/>
  <c r="AC46" i="91"/>
  <c r="AM174" i="85"/>
  <c r="AM157" i="85"/>
  <c r="AH611" i="85"/>
  <c r="AH612" i="85" s="1"/>
  <c r="AH673" i="85"/>
  <c r="AH674" i="85" s="1"/>
  <c r="AH797" i="85"/>
  <c r="AH798" i="85" s="1"/>
  <c r="AM126" i="85"/>
  <c r="AM155" i="85"/>
  <c r="AH305" i="85"/>
  <c r="AH119" i="85" s="1"/>
  <c r="AH347" i="85"/>
  <c r="AH161" i="85" s="1"/>
  <c r="AM347" i="85"/>
  <c r="AM161" i="85" s="1"/>
  <c r="AH310" i="85"/>
  <c r="AM310" i="85"/>
  <c r="AM124" i="85" s="1"/>
  <c r="AH340" i="85"/>
  <c r="AH154" i="85" s="1"/>
  <c r="AM340" i="85"/>
  <c r="AM154" i="85" s="1"/>
  <c r="AH321" i="85"/>
  <c r="AH135" i="85" s="1"/>
  <c r="AM321" i="85"/>
  <c r="AM135" i="85" s="1"/>
  <c r="AH735" i="85"/>
  <c r="AH736" i="85" s="1"/>
  <c r="AH348" i="85"/>
  <c r="AH162" i="85" s="1"/>
  <c r="AM348" i="85"/>
  <c r="AM162" i="85" s="1"/>
  <c r="AH308" i="85"/>
  <c r="AH122" i="85" s="1"/>
  <c r="AM122" i="85"/>
  <c r="AH331" i="85"/>
  <c r="AH145" i="85" s="1"/>
  <c r="AM145" i="85"/>
  <c r="AM487" i="85"/>
  <c r="AM488" i="85" s="1"/>
  <c r="AH353" i="85"/>
  <c r="AM353" i="85"/>
  <c r="AM167" i="85" s="1"/>
  <c r="AM171" i="85"/>
  <c r="AH354" i="85"/>
  <c r="AM354" i="85"/>
  <c r="AM168" i="85" s="1"/>
  <c r="AH325" i="85"/>
  <c r="AH139" i="85" s="1"/>
  <c r="AM325" i="85"/>
  <c r="AM139" i="85" s="1"/>
  <c r="AM130" i="85"/>
  <c r="AM149" i="85"/>
  <c r="AM125" i="85"/>
  <c r="AM121" i="85"/>
  <c r="AM128" i="85"/>
  <c r="AM147" i="85"/>
  <c r="AM123" i="85"/>
  <c r="AM144" i="85"/>
  <c r="AH358" i="85"/>
  <c r="AH172" i="85" s="1"/>
  <c r="AM172" i="85"/>
  <c r="AH328" i="85"/>
  <c r="AM142" i="85"/>
  <c r="AH352" i="85"/>
  <c r="AM352" i="85"/>
  <c r="AM166" i="85" s="1"/>
  <c r="AH320" i="85"/>
  <c r="AH134" i="85" s="1"/>
  <c r="AM320" i="85"/>
  <c r="AM134" i="85" s="1"/>
  <c r="AH334" i="85"/>
  <c r="AH148" i="85" s="1"/>
  <c r="AM334" i="85"/>
  <c r="AM148" i="85" s="1"/>
  <c r="AM159" i="85"/>
  <c r="AM120" i="85"/>
  <c r="AH361" i="85"/>
  <c r="AH175" i="85" s="1"/>
  <c r="AM361" i="85"/>
  <c r="AM175" i="85" s="1"/>
  <c r="AH337" i="85"/>
  <c r="AH151" i="85" s="1"/>
  <c r="AM337" i="85"/>
  <c r="AM151" i="85" s="1"/>
  <c r="AH338" i="85"/>
  <c r="AM338" i="85"/>
  <c r="AM152" i="85" s="1"/>
  <c r="AH329" i="85"/>
  <c r="AM329" i="85"/>
  <c r="AM143" i="85" s="1"/>
  <c r="AM160" i="85"/>
  <c r="AH362" i="85"/>
  <c r="AH176" i="85" s="1"/>
  <c r="AM362" i="85"/>
  <c r="AM176" i="85" s="1"/>
  <c r="AH344" i="85"/>
  <c r="AH158" i="85" s="1"/>
  <c r="AM344" i="85"/>
  <c r="AM158" i="85" s="1"/>
  <c r="AH359" i="85"/>
  <c r="AM359" i="85"/>
  <c r="AM173" i="85" s="1"/>
  <c r="AH324" i="85"/>
  <c r="AH138" i="85" s="1"/>
  <c r="AM324" i="85"/>
  <c r="AM138" i="85" s="1"/>
  <c r="AM153" i="85"/>
  <c r="AM156" i="85"/>
  <c r="AM425" i="85"/>
  <c r="AM426" i="85" s="1"/>
  <c r="AM146" i="85"/>
  <c r="AM136" i="85"/>
  <c r="Y63" i="91"/>
  <c r="Y40" i="91"/>
  <c r="Y80" i="91"/>
  <c r="Y70" i="91"/>
  <c r="Y46" i="91"/>
  <c r="Y37" i="91"/>
  <c r="Y77" i="91"/>
  <c r="Y50" i="91"/>
  <c r="Y79" i="91"/>
  <c r="Y51" i="91"/>
  <c r="Y43" i="91"/>
  <c r="Y85" i="91"/>
  <c r="Y73" i="91"/>
  <c r="Y49" i="91"/>
  <c r="Y53" i="91"/>
  <c r="Y83" i="91"/>
  <c r="Y76" i="91"/>
  <c r="Y88" i="91"/>
  <c r="AV110" i="73"/>
  <c r="BO110" i="73" s="1"/>
  <c r="AA157" i="91"/>
  <c r="AA158" i="91" s="1"/>
  <c r="Z53" i="91"/>
  <c r="Z67" i="91"/>
  <c r="Y48" i="91"/>
  <c r="Y92" i="91"/>
  <c r="Z88" i="91"/>
  <c r="Y91" i="91"/>
  <c r="Y39" i="91"/>
  <c r="Z60" i="91"/>
  <c r="Z59" i="91"/>
  <c r="Y56" i="91"/>
  <c r="Y72" i="91"/>
  <c r="Y82" i="91"/>
  <c r="Y65" i="91"/>
  <c r="Y90" i="91"/>
  <c r="Y94" i="91"/>
  <c r="Y84" i="91"/>
  <c r="Y74" i="91"/>
  <c r="Y58" i="91"/>
  <c r="Y86" i="91"/>
  <c r="Y60" i="91"/>
  <c r="Y59" i="91"/>
  <c r="Y281" i="91"/>
  <c r="Y282" i="91" s="1"/>
  <c r="Z49" i="91"/>
  <c r="Z77" i="91"/>
  <c r="Z61" i="91"/>
  <c r="Y69" i="91"/>
  <c r="Y62" i="91"/>
  <c r="Y66" i="91"/>
  <c r="Y87" i="91"/>
  <c r="Y89" i="91"/>
  <c r="Y71" i="91"/>
  <c r="Y57" i="91"/>
  <c r="Y78" i="91"/>
  <c r="Y52" i="91"/>
  <c r="Z91" i="91"/>
  <c r="Z62" i="91"/>
  <c r="Z80" i="91"/>
  <c r="Z82" i="91"/>
  <c r="Z76" i="91"/>
  <c r="Y219" i="91"/>
  <c r="Y220" i="91" s="1"/>
  <c r="Y61" i="91"/>
  <c r="Z79" i="91"/>
  <c r="Z47" i="91"/>
  <c r="Z66" i="91"/>
  <c r="Z48" i="91"/>
  <c r="Z70" i="91"/>
  <c r="Z46" i="91"/>
  <c r="Z157" i="91"/>
  <c r="Z158" i="91" s="1"/>
  <c r="Z37" i="91"/>
  <c r="Z81" i="91"/>
  <c r="Z89" i="91"/>
  <c r="Z71" i="91"/>
  <c r="Z57" i="91"/>
  <c r="Z50" i="91"/>
  <c r="Z78" i="91"/>
  <c r="Z40" i="91"/>
  <c r="Z52" i="91"/>
  <c r="Z51" i="91"/>
  <c r="Z43" i="91"/>
  <c r="Z69" i="91"/>
  <c r="Z63" i="91"/>
  <c r="Z219" i="91"/>
  <c r="Z220" i="91" s="1"/>
  <c r="Z64" i="91"/>
  <c r="Z38" i="91"/>
  <c r="Z92" i="91"/>
  <c r="Z87" i="91"/>
  <c r="Z281" i="91"/>
  <c r="Z282" i="91" s="1"/>
  <c r="Z85" i="91"/>
  <c r="Y157" i="91"/>
  <c r="Y158" i="91" s="1"/>
  <c r="Z41" i="91"/>
  <c r="Z56" i="91"/>
  <c r="Z75" i="91"/>
  <c r="Z73" i="91"/>
  <c r="Z93" i="91"/>
  <c r="Z72" i="91"/>
  <c r="Z83" i="91"/>
  <c r="Z65" i="91"/>
  <c r="Z90" i="91"/>
  <c r="Z94" i="91"/>
  <c r="Z84" i="91"/>
  <c r="Z44" i="91"/>
  <c r="Z74" i="91"/>
  <c r="Z58" i="91"/>
  <c r="Z86" i="91"/>
  <c r="AH239" i="85"/>
  <c r="AH240" i="85" s="1"/>
  <c r="AH487" i="85"/>
  <c r="AH488" i="85" s="1"/>
  <c r="AH301" i="85"/>
  <c r="AH302" i="85" s="1"/>
  <c r="AH425" i="85"/>
  <c r="AH426" i="85" s="1"/>
  <c r="AH332" i="85"/>
  <c r="AH146" i="85" s="1"/>
  <c r="AH350" i="85"/>
  <c r="AH164" i="85" s="1"/>
  <c r="AH313" i="85"/>
  <c r="AH127" i="85" s="1"/>
  <c r="AH335" i="85"/>
  <c r="AH149" i="85" s="1"/>
  <c r="AH357" i="85"/>
  <c r="AH171" i="85" s="1"/>
  <c r="AH314" i="85"/>
  <c r="AH128" i="85" s="1"/>
  <c r="AH323" i="85"/>
  <c r="AH137" i="85" s="1"/>
  <c r="AH311" i="85"/>
  <c r="AH125" i="85" s="1"/>
  <c r="AH315" i="85"/>
  <c r="AH129" i="85" s="1"/>
  <c r="AH322" i="85"/>
  <c r="AH136" i="85" s="1"/>
  <c r="AH124" i="85"/>
  <c r="AH142" i="85"/>
  <c r="AH173" i="85"/>
  <c r="AH342" i="85"/>
  <c r="AH156" i="85" s="1"/>
  <c r="AH327" i="85"/>
  <c r="AH141" i="85" s="1"/>
  <c r="AH356" i="85"/>
  <c r="AH170" i="85" s="1"/>
  <c r="AH346" i="85"/>
  <c r="AH160" i="85" s="1"/>
  <c r="AH307" i="85"/>
  <c r="AH121" i="85" s="1"/>
  <c r="AH345" i="85"/>
  <c r="AH159" i="85" s="1"/>
  <c r="AH326" i="85"/>
  <c r="AH140" i="85" s="1"/>
  <c r="AH339" i="85"/>
  <c r="AH153" i="85" s="1"/>
  <c r="AH167" i="85"/>
  <c r="AH309" i="85"/>
  <c r="AH123" i="85" s="1"/>
  <c r="AH306" i="85"/>
  <c r="AH120" i="85" s="1"/>
  <c r="AH312" i="85"/>
  <c r="AH126" i="85" s="1"/>
  <c r="AH360" i="85"/>
  <c r="AH174" i="85" s="1"/>
  <c r="AH316" i="85"/>
  <c r="AH130" i="85" s="1"/>
  <c r="AH343" i="85"/>
  <c r="AH157" i="85" s="1"/>
  <c r="AH336" i="85"/>
  <c r="AH150" i="85" s="1"/>
  <c r="AH333" i="85"/>
  <c r="AH147" i="85" s="1"/>
  <c r="AH351" i="85"/>
  <c r="AH165" i="85" s="1"/>
  <c r="AH143" i="85"/>
  <c r="AH317" i="85"/>
  <c r="AH131" i="85" s="1"/>
  <c r="AH166" i="85"/>
  <c r="AH349" i="85"/>
  <c r="AH163" i="85" s="1"/>
  <c r="AH330" i="85"/>
  <c r="AH144" i="85" s="1"/>
  <c r="AH341" i="85"/>
  <c r="AH155" i="85" s="1"/>
  <c r="AH168" i="85"/>
  <c r="AH152" i="85"/>
  <c r="AN301" i="85"/>
  <c r="AN425" i="85"/>
  <c r="AN239" i="85"/>
  <c r="BB110" i="73"/>
  <c r="BW110" i="73" s="1"/>
  <c r="AU110" i="73"/>
  <c r="BM110" i="73" s="1"/>
  <c r="W210" i="78"/>
  <c r="W211" i="78" s="1"/>
  <c r="J487" i="85"/>
  <c r="J239" i="85"/>
  <c r="J735" i="85"/>
  <c r="J301" i="85"/>
  <c r="J549" i="85"/>
  <c r="J797" i="85"/>
  <c r="J363" i="85"/>
  <c r="J611" i="85"/>
  <c r="J177" i="85"/>
  <c r="J425" i="85"/>
  <c r="J673" i="85"/>
  <c r="W148" i="78"/>
  <c r="W149" i="78" s="1"/>
  <c r="U33" i="73"/>
  <c r="U11" i="73"/>
  <c r="C69" i="110"/>
  <c r="D10" i="110"/>
  <c r="C7" i="110"/>
  <c r="D63" i="110" s="1"/>
  <c r="AC95" i="91" l="1"/>
  <c r="AC96" i="91" s="1"/>
  <c r="AA95" i="91"/>
  <c r="AA96" i="91" s="1"/>
  <c r="AM363" i="85"/>
  <c r="AM364" i="85" s="1"/>
  <c r="AM119" i="85"/>
  <c r="AM177" i="85" s="1"/>
  <c r="AM178" i="85" s="1"/>
  <c r="Y95" i="91"/>
  <c r="Y96" i="91" s="1"/>
  <c r="Z95" i="91"/>
  <c r="Z96" i="91" s="1"/>
  <c r="AH177" i="85"/>
  <c r="AH178" i="85" s="1"/>
  <c r="AH363" i="85"/>
  <c r="AH364" i="85" s="1"/>
  <c r="AN240" i="85"/>
  <c r="AN426" i="85"/>
  <c r="AN302" i="85"/>
  <c r="W86" i="78"/>
  <c r="W87" i="78" s="1"/>
  <c r="D16" i="110"/>
  <c r="D40" i="110"/>
  <c r="D35" i="94" s="1"/>
  <c r="D24" i="110"/>
  <c r="D19" i="94" s="1"/>
  <c r="D32" i="110"/>
  <c r="D27" i="94" s="1"/>
  <c r="D56" i="110"/>
  <c r="M51" i="105" s="1"/>
  <c r="D17" i="110"/>
  <c r="D12" i="94" s="1"/>
  <c r="D65" i="110"/>
  <c r="M60" i="105" s="1"/>
  <c r="D18" i="110"/>
  <c r="D13" i="94" s="1"/>
  <c r="D26" i="110"/>
  <c r="D34" i="110"/>
  <c r="M29" i="105" s="1"/>
  <c r="D42" i="110"/>
  <c r="M37" i="105" s="1"/>
  <c r="D50" i="110"/>
  <c r="M45" i="105" s="1"/>
  <c r="D58" i="110"/>
  <c r="M53" i="105" s="1"/>
  <c r="D66" i="110"/>
  <c r="M61" i="105" s="1"/>
  <c r="D57" i="110"/>
  <c r="D52" i="94" s="1"/>
  <c r="D19" i="110"/>
  <c r="M14" i="105" s="1"/>
  <c r="D27" i="110"/>
  <c r="D35" i="110"/>
  <c r="M30" i="105" s="1"/>
  <c r="D43" i="110"/>
  <c r="D38" i="94" s="1"/>
  <c r="D51" i="110"/>
  <c r="M46" i="105" s="1"/>
  <c r="D59" i="110"/>
  <c r="D67" i="110"/>
  <c r="D62" i="94" s="1"/>
  <c r="D49" i="110"/>
  <c r="D44" i="94" s="1"/>
  <c r="D12" i="110"/>
  <c r="M7" i="105" s="1"/>
  <c r="D20" i="110"/>
  <c r="D15" i="94" s="1"/>
  <c r="D28" i="110"/>
  <c r="M23" i="105" s="1"/>
  <c r="D36" i="110"/>
  <c r="M31" i="105" s="1"/>
  <c r="D44" i="110"/>
  <c r="M39" i="105" s="1"/>
  <c r="D52" i="110"/>
  <c r="D60" i="110"/>
  <c r="D55" i="94" s="1"/>
  <c r="D68" i="110"/>
  <c r="M63" i="105" s="1"/>
  <c r="D64" i="110"/>
  <c r="M59" i="105" s="1"/>
  <c r="D25" i="110"/>
  <c r="D13" i="110"/>
  <c r="M8" i="105" s="1"/>
  <c r="D29" i="110"/>
  <c r="D24" i="94" s="1"/>
  <c r="D45" i="110"/>
  <c r="M40" i="105" s="1"/>
  <c r="D53" i="110"/>
  <c r="D48" i="94" s="1"/>
  <c r="D61" i="110"/>
  <c r="M56" i="105" s="1"/>
  <c r="D41" i="110"/>
  <c r="M36" i="105" s="1"/>
  <c r="D21" i="110"/>
  <c r="M16" i="105" s="1"/>
  <c r="D37" i="110"/>
  <c r="M32" i="105" s="1"/>
  <c r="D14" i="110"/>
  <c r="M9" i="105" s="1"/>
  <c r="D22" i="110"/>
  <c r="M17" i="105" s="1"/>
  <c r="D30" i="110"/>
  <c r="M25" i="105" s="1"/>
  <c r="D38" i="110"/>
  <c r="M33" i="105" s="1"/>
  <c r="D46" i="110"/>
  <c r="D41" i="94" s="1"/>
  <c r="D54" i="110"/>
  <c r="M49" i="105" s="1"/>
  <c r="D62" i="110"/>
  <c r="M57" i="105" s="1"/>
  <c r="D48" i="110"/>
  <c r="D33" i="110"/>
  <c r="D28" i="94" s="1"/>
  <c r="D15" i="110"/>
  <c r="D10" i="94" s="1"/>
  <c r="D23" i="110"/>
  <c r="D18" i="94" s="1"/>
  <c r="D31" i="110"/>
  <c r="M26" i="105" s="1"/>
  <c r="D39" i="110"/>
  <c r="M34" i="105" s="1"/>
  <c r="D47" i="110"/>
  <c r="M42" i="105" s="1"/>
  <c r="D55" i="110"/>
  <c r="M50" i="105" s="1"/>
  <c r="D20" i="94"/>
  <c r="M20" i="105"/>
  <c r="M48" i="105"/>
  <c r="D26" i="94"/>
  <c r="M58" i="105"/>
  <c r="D58" i="94"/>
  <c r="D11" i="94"/>
  <c r="M11" i="105"/>
  <c r="D43" i="94"/>
  <c r="M43" i="105"/>
  <c r="D51" i="94"/>
  <c r="M28" i="105"/>
  <c r="D60" i="94"/>
  <c r="M13" i="105"/>
  <c r="M21" i="105"/>
  <c r="D21" i="94"/>
  <c r="D53" i="94"/>
  <c r="D14" i="94"/>
  <c r="M22" i="105"/>
  <c r="D22" i="94"/>
  <c r="M54" i="105"/>
  <c r="D54" i="94"/>
  <c r="M15" i="105"/>
  <c r="M47" i="105"/>
  <c r="D47" i="94"/>
  <c r="D11" i="110"/>
  <c r="D61" i="94" l="1"/>
  <c r="D45" i="94"/>
  <c r="D7" i="94"/>
  <c r="D46" i="94"/>
  <c r="D40" i="94"/>
  <c r="D39" i="94"/>
  <c r="D23" i="94"/>
  <c r="D59" i="94"/>
  <c r="M27" i="105"/>
  <c r="M18" i="105"/>
  <c r="D25" i="94"/>
  <c r="D50" i="94"/>
  <c r="D36" i="94"/>
  <c r="M41" i="105"/>
  <c r="D33" i="94"/>
  <c r="D57" i="94"/>
  <c r="D63" i="94"/>
  <c r="M55" i="105"/>
  <c r="M62" i="105"/>
  <c r="D34" i="94"/>
  <c r="D16" i="94"/>
  <c r="D56" i="94"/>
  <c r="D29" i="94"/>
  <c r="M44" i="105"/>
  <c r="M19" i="105"/>
  <c r="D42" i="94"/>
  <c r="M10" i="105"/>
  <c r="M38" i="105"/>
  <c r="D49" i="94"/>
  <c r="M52" i="105"/>
  <c r="D30" i="94"/>
  <c r="M12" i="105"/>
  <c r="M35" i="105"/>
  <c r="D17" i="94"/>
  <c r="D8" i="94"/>
  <c r="D37" i="94"/>
  <c r="D9" i="94"/>
  <c r="D32" i="94"/>
  <c r="M24" i="105"/>
  <c r="D31" i="94"/>
  <c r="D69" i="110"/>
  <c r="M6" i="105"/>
  <c r="D6" i="94"/>
  <c r="M9" i="104"/>
  <c r="CB552" i="85" l="1"/>
  <c r="CC552" i="85"/>
  <c r="CD552" i="85"/>
  <c r="BN282" i="91"/>
  <c r="BN158" i="91"/>
  <c r="BN96" i="91"/>
  <c r="BN34" i="91"/>
  <c r="BM18" i="91"/>
  <c r="BL18" i="91"/>
  <c r="BK18" i="91"/>
  <c r="BJ18" i="91"/>
  <c r="BI18" i="91"/>
  <c r="BH18" i="91"/>
  <c r="BG18" i="91"/>
  <c r="BF18" i="91"/>
  <c r="BE18" i="91"/>
  <c r="BD18" i="91"/>
  <c r="BC18" i="91"/>
  <c r="BB18" i="91"/>
  <c r="BA18" i="91"/>
  <c r="AZ18" i="91"/>
  <c r="AY18" i="91"/>
  <c r="AX18" i="91"/>
  <c r="AW18" i="91"/>
  <c r="AV18" i="91"/>
  <c r="AU18" i="91"/>
  <c r="AT18" i="91"/>
  <c r="AS18" i="91"/>
  <c r="AR18" i="91"/>
  <c r="AQ18" i="91"/>
  <c r="AP18" i="91"/>
  <c r="AO18" i="91"/>
  <c r="AN18" i="91"/>
  <c r="AM18" i="91"/>
  <c r="AL18" i="91"/>
  <c r="AK18" i="91"/>
  <c r="AJ18" i="91"/>
  <c r="AI18" i="91"/>
  <c r="AH18" i="91"/>
  <c r="AH20" i="91" s="1"/>
  <c r="AG18" i="91"/>
  <c r="AF18" i="91"/>
  <c r="AF20" i="91" s="1"/>
  <c r="AE18" i="91"/>
  <c r="AE20" i="91" s="1"/>
  <c r="AD18" i="91"/>
  <c r="AB18" i="91"/>
  <c r="BO16" i="91"/>
  <c r="BO12" i="91"/>
  <c r="BO11" i="91"/>
  <c r="BO10" i="91"/>
  <c r="BO9" i="91"/>
  <c r="BQ8" i="91"/>
  <c r="BO7" i="91"/>
  <c r="BX812" i="85"/>
  <c r="BX798" i="85"/>
  <c r="BX736" i="85"/>
  <c r="BX674" i="85"/>
  <c r="BX612" i="85"/>
  <c r="BX813" i="85" s="1"/>
  <c r="BX550" i="85"/>
  <c r="BX488" i="85"/>
  <c r="BX426" i="85"/>
  <c r="BX364" i="85"/>
  <c r="BX302" i="85"/>
  <c r="BW301" i="85"/>
  <c r="BV301" i="85"/>
  <c r="BU301" i="85"/>
  <c r="BT301" i="85"/>
  <c r="BS301" i="85"/>
  <c r="BR301" i="85"/>
  <c r="BQ301" i="85"/>
  <c r="BP301" i="85"/>
  <c r="BO301" i="85"/>
  <c r="BN301" i="85"/>
  <c r="BL301" i="85"/>
  <c r="BJ301" i="85"/>
  <c r="BI301" i="85"/>
  <c r="BX240" i="85"/>
  <c r="BW239" i="85"/>
  <c r="BV239" i="85"/>
  <c r="BU239" i="85"/>
  <c r="BT239" i="85"/>
  <c r="BS239" i="85"/>
  <c r="BR239" i="85"/>
  <c r="BQ239" i="85"/>
  <c r="BP239" i="85"/>
  <c r="BO239" i="85"/>
  <c r="BN239" i="85"/>
  <c r="BL239" i="85"/>
  <c r="BJ239" i="85"/>
  <c r="BI239" i="85"/>
  <c r="BX178" i="85"/>
  <c r="BW99" i="85"/>
  <c r="BV99" i="85"/>
  <c r="BU99" i="85"/>
  <c r="BT99" i="85"/>
  <c r="BS99" i="85"/>
  <c r="BR99" i="85"/>
  <c r="BQ99" i="85"/>
  <c r="BP99" i="85"/>
  <c r="BO99" i="85"/>
  <c r="BN99" i="85"/>
  <c r="BM99" i="85"/>
  <c r="BL99" i="85"/>
  <c r="BL102" i="85" s="1"/>
  <c r="BK99" i="85"/>
  <c r="BJ99" i="85"/>
  <c r="BI99" i="85"/>
  <c r="BH99" i="85"/>
  <c r="BG99" i="85"/>
  <c r="BF99" i="85"/>
  <c r="BE99" i="85"/>
  <c r="BD99" i="85"/>
  <c r="BC99" i="85"/>
  <c r="BB99" i="85"/>
  <c r="BA99" i="85"/>
  <c r="AZ99" i="85"/>
  <c r="AZ102" i="85" s="1"/>
  <c r="CI97" i="85"/>
  <c r="CH97" i="85"/>
  <c r="BW88" i="85"/>
  <c r="BW91" i="85" s="1"/>
  <c r="BV88" i="85"/>
  <c r="BV91" i="85" s="1"/>
  <c r="BU88" i="85"/>
  <c r="BU91" i="85" s="1"/>
  <c r="BT88" i="85"/>
  <c r="BT91" i="85" s="1"/>
  <c r="BS88" i="85"/>
  <c r="BS91" i="85" s="1"/>
  <c r="BR88" i="85"/>
  <c r="BQ88" i="85"/>
  <c r="BQ91" i="85" s="1"/>
  <c r="BP88" i="85"/>
  <c r="BP91" i="85" s="1"/>
  <c r="BO88" i="85"/>
  <c r="BO91" i="85" s="1"/>
  <c r="BN88" i="85"/>
  <c r="BN91" i="85" s="1"/>
  <c r="BM88" i="85"/>
  <c r="BM91" i="85" s="1"/>
  <c r="BL88" i="85"/>
  <c r="BL91" i="85" s="1"/>
  <c r="BK88" i="85"/>
  <c r="BK91" i="85" s="1"/>
  <c r="BJ88" i="85"/>
  <c r="BJ91" i="85" s="1"/>
  <c r="BI88" i="85"/>
  <c r="BI91" i="85" s="1"/>
  <c r="BH88" i="85"/>
  <c r="BG88" i="85"/>
  <c r="BF88" i="85"/>
  <c r="BE88" i="85"/>
  <c r="BD88" i="85"/>
  <c r="BC88" i="85"/>
  <c r="BB88" i="85"/>
  <c r="BA88" i="85"/>
  <c r="AZ88" i="85"/>
  <c r="AY88" i="85"/>
  <c r="AY91" i="85" s="1"/>
  <c r="AX88" i="85"/>
  <c r="AX91" i="85" s="1"/>
  <c r="AW88" i="85"/>
  <c r="AW91" i="85" s="1"/>
  <c r="AV88" i="85"/>
  <c r="AV91" i="85" s="1"/>
  <c r="AU88" i="85"/>
  <c r="AU91" i="85" s="1"/>
  <c r="AT88" i="85"/>
  <c r="CI86" i="85"/>
  <c r="CH86" i="85"/>
  <c r="AS82" i="85"/>
  <c r="AR82" i="85"/>
  <c r="AQ82" i="85"/>
  <c r="AP82" i="85"/>
  <c r="AO82" i="85"/>
  <c r="AL82" i="85"/>
  <c r="AL83" i="85" s="1"/>
  <c r="BY80" i="85"/>
  <c r="BY79" i="85"/>
  <c r="BY78" i="85"/>
  <c r="BY77" i="85"/>
  <c r="BY76" i="85"/>
  <c r="BW68" i="85"/>
  <c r="BV68" i="85"/>
  <c r="BU68" i="85"/>
  <c r="BT68" i="85"/>
  <c r="BS68" i="85"/>
  <c r="BR68" i="85"/>
  <c r="BQ68" i="85"/>
  <c r="BP68" i="85"/>
  <c r="BO68" i="85"/>
  <c r="BN68" i="85"/>
  <c r="BM68" i="85"/>
  <c r="BL68" i="85"/>
  <c r="BK68" i="85"/>
  <c r="BJ68" i="85"/>
  <c r="BI68" i="85"/>
  <c r="BH68" i="85"/>
  <c r="BG68" i="85"/>
  <c r="BF68" i="85"/>
  <c r="BE68" i="85"/>
  <c r="BD68" i="85"/>
  <c r="BC68" i="85"/>
  <c r="BB68" i="85"/>
  <c r="BA68" i="85"/>
  <c r="AZ68" i="85"/>
  <c r="AY68" i="85"/>
  <c r="AX68" i="85"/>
  <c r="AW68" i="85"/>
  <c r="AV68" i="85"/>
  <c r="AV71" i="85" s="1"/>
  <c r="AU68" i="85"/>
  <c r="AT68" i="85"/>
  <c r="AS68" i="85"/>
  <c r="AR68" i="85"/>
  <c r="AQ68" i="85"/>
  <c r="AP68" i="85"/>
  <c r="AO68" i="85"/>
  <c r="AL68" i="85"/>
  <c r="CI66" i="85"/>
  <c r="CH66" i="85"/>
  <c r="CG66" i="85"/>
  <c r="CF66" i="85"/>
  <c r="BY63" i="85"/>
  <c r="CA63" i="85" s="1"/>
  <c r="BW56" i="85"/>
  <c r="BW59" i="85" s="1"/>
  <c r="BV56" i="85"/>
  <c r="BV59" i="85" s="1"/>
  <c r="BU56" i="85"/>
  <c r="BU59" i="85" s="1"/>
  <c r="BT56" i="85"/>
  <c r="BT59" i="85" s="1"/>
  <c r="BS56" i="85"/>
  <c r="BS59" i="85" s="1"/>
  <c r="BR56" i="85"/>
  <c r="BQ56" i="85"/>
  <c r="BQ59" i="85" s="1"/>
  <c r="BP56" i="85"/>
  <c r="BP59" i="85" s="1"/>
  <c r="BO56" i="85"/>
  <c r="BO59" i="85" s="1"/>
  <c r="BN56" i="85"/>
  <c r="BN59" i="85" s="1"/>
  <c r="BM56" i="85"/>
  <c r="BM59" i="85" s="1"/>
  <c r="BL56" i="85"/>
  <c r="BL59" i="85" s="1"/>
  <c r="BK56" i="85"/>
  <c r="BK59" i="85" s="1"/>
  <c r="BJ56" i="85"/>
  <c r="BJ59" i="85" s="1"/>
  <c r="BI56" i="85"/>
  <c r="BI59" i="85" s="1"/>
  <c r="BH56" i="85"/>
  <c r="BH59" i="85" s="1"/>
  <c r="BG56" i="85"/>
  <c r="BG59" i="85" s="1"/>
  <c r="BF56" i="85"/>
  <c r="BE56" i="85"/>
  <c r="BE59" i="85" s="1"/>
  <c r="BD56" i="85"/>
  <c r="BD59" i="85" s="1"/>
  <c r="BC56" i="85"/>
  <c r="BC59" i="85" s="1"/>
  <c r="BB56" i="85"/>
  <c r="BB59" i="85" s="1"/>
  <c r="BA56" i="85"/>
  <c r="BA59" i="85" s="1"/>
  <c r="AZ56" i="85"/>
  <c r="AZ59" i="85" s="1"/>
  <c r="CI54" i="85"/>
  <c r="CH54" i="85"/>
  <c r="AU50" i="85"/>
  <c r="AT50" i="85"/>
  <c r="AS50" i="85"/>
  <c r="AR50" i="85"/>
  <c r="AQ50" i="85"/>
  <c r="AP50" i="85"/>
  <c r="AO50" i="85"/>
  <c r="AL50" i="85"/>
  <c r="BY48" i="85"/>
  <c r="BY47" i="85"/>
  <c r="BY46" i="85"/>
  <c r="BY45" i="85"/>
  <c r="BY44" i="85"/>
  <c r="BW37" i="85"/>
  <c r="BV37" i="85"/>
  <c r="BU37" i="85"/>
  <c r="BT37" i="85"/>
  <c r="BS37" i="85"/>
  <c r="BR37" i="85"/>
  <c r="BQ37" i="85"/>
  <c r="BP37" i="85"/>
  <c r="BO37" i="85"/>
  <c r="BN37" i="85"/>
  <c r="BM37" i="85"/>
  <c r="BL37" i="85"/>
  <c r="BK37" i="85"/>
  <c r="BJ37" i="85"/>
  <c r="BI37" i="85"/>
  <c r="BH37" i="85"/>
  <c r="BG37" i="85"/>
  <c r="BF37" i="85"/>
  <c r="BE37" i="85"/>
  <c r="BD37" i="85"/>
  <c r="BC37" i="85"/>
  <c r="BB37" i="85"/>
  <c r="BA37" i="85"/>
  <c r="AZ37" i="85"/>
  <c r="CI35" i="85"/>
  <c r="CH35" i="85"/>
  <c r="AY31" i="85"/>
  <c r="AX31" i="85"/>
  <c r="AW31" i="85"/>
  <c r="AV31" i="85"/>
  <c r="AU31" i="85"/>
  <c r="AU32" i="85" s="1"/>
  <c r="AT31" i="85"/>
  <c r="AS31" i="85"/>
  <c r="AR31" i="85"/>
  <c r="AR32" i="85" s="1"/>
  <c r="AQ31" i="85"/>
  <c r="AQ32" i="85" s="1"/>
  <c r="AP31" i="85"/>
  <c r="AP32" i="85" s="1"/>
  <c r="AO31" i="85"/>
  <c r="AL31" i="85"/>
  <c r="BY30" i="85"/>
  <c r="BY23" i="85"/>
  <c r="BW15" i="85"/>
  <c r="BW18" i="85" s="1"/>
  <c r="BV15" i="85"/>
  <c r="BV18" i="85" s="1"/>
  <c r="BU15" i="85"/>
  <c r="BU18" i="85" s="1"/>
  <c r="BT15" i="85"/>
  <c r="BT18" i="85" s="1"/>
  <c r="BS15" i="85"/>
  <c r="BS18" i="85" s="1"/>
  <c r="BR15" i="85"/>
  <c r="BQ15" i="85"/>
  <c r="BQ18" i="85" s="1"/>
  <c r="BP15" i="85"/>
  <c r="BP18" i="85" s="1"/>
  <c r="BO15" i="85"/>
  <c r="BO18" i="85" s="1"/>
  <c r="BN15" i="85"/>
  <c r="BN18" i="85" s="1"/>
  <c r="BM15" i="85"/>
  <c r="BM18" i="85" s="1"/>
  <c r="BL15" i="85"/>
  <c r="BL18" i="85" s="1"/>
  <c r="BK15" i="85"/>
  <c r="BK18" i="85" s="1"/>
  <c r="BJ15" i="85"/>
  <c r="BJ18" i="85" s="1"/>
  <c r="BI15" i="85"/>
  <c r="BI18" i="85" s="1"/>
  <c r="BH15" i="85"/>
  <c r="BH18" i="85" s="1"/>
  <c r="BG15" i="85"/>
  <c r="BG18" i="85" s="1"/>
  <c r="BF15" i="85"/>
  <c r="BE15" i="85"/>
  <c r="BE18" i="85" s="1"/>
  <c r="BD15" i="85"/>
  <c r="BD18" i="85" s="1"/>
  <c r="BC15" i="85"/>
  <c r="BC18" i="85" s="1"/>
  <c r="BB15" i="85"/>
  <c r="BB18" i="85" s="1"/>
  <c r="BA15" i="85"/>
  <c r="BA18" i="85" s="1"/>
  <c r="AZ15" i="85"/>
  <c r="AZ18" i="85" s="1"/>
  <c r="AY15" i="85"/>
  <c r="AY18" i="85" s="1"/>
  <c r="AX15" i="85"/>
  <c r="AX18" i="85" s="1"/>
  <c r="AW15" i="85"/>
  <c r="AW18" i="85" s="1"/>
  <c r="AV15" i="85"/>
  <c r="AV18" i="85" s="1"/>
  <c r="AU15" i="85"/>
  <c r="AU18" i="85" s="1"/>
  <c r="AT15" i="85"/>
  <c r="AS15" i="85"/>
  <c r="AS18" i="85" s="1"/>
  <c r="AR15" i="85"/>
  <c r="AR18" i="85" s="1"/>
  <c r="AQ15" i="85"/>
  <c r="AQ18" i="85" s="1"/>
  <c r="AP15" i="85"/>
  <c r="AP18" i="85" s="1"/>
  <c r="AO15" i="85"/>
  <c r="AO18" i="85" s="1"/>
  <c r="CI13" i="85"/>
  <c r="CH13" i="85"/>
  <c r="AL9" i="85"/>
  <c r="BY8" i="85"/>
  <c r="BY7" i="85"/>
  <c r="BR114" i="85" l="1"/>
  <c r="BJ40" i="85"/>
  <c r="BJ114" i="85"/>
  <c r="AO21" i="91"/>
  <c r="AO20" i="91"/>
  <c r="BC40" i="85"/>
  <c r="BC114" i="85"/>
  <c r="BK40" i="85"/>
  <c r="BK114" i="85"/>
  <c r="BS40" i="85"/>
  <c r="BS114" i="85"/>
  <c r="AO71" i="85"/>
  <c r="AW71" i="85"/>
  <c r="BE71" i="85"/>
  <c r="BE304" i="85"/>
  <c r="BE343" i="85"/>
  <c r="BE337" i="85"/>
  <c r="BM71" i="85"/>
  <c r="BM304" i="85"/>
  <c r="BM305" i="85"/>
  <c r="BM362" i="85"/>
  <c r="BM359" i="85"/>
  <c r="BM354" i="85"/>
  <c r="BM360" i="85"/>
  <c r="BM353" i="85"/>
  <c r="BM356" i="85"/>
  <c r="BM355" i="85"/>
  <c r="BM350" i="85"/>
  <c r="BM345" i="85"/>
  <c r="BM337" i="85"/>
  <c r="BM334" i="85"/>
  <c r="BM325" i="85"/>
  <c r="BM316" i="85"/>
  <c r="BM357" i="85"/>
  <c r="BM351" i="85"/>
  <c r="BM346" i="85"/>
  <c r="BM343" i="85"/>
  <c r="BM342" i="85"/>
  <c r="BM326" i="85"/>
  <c r="BM317" i="85"/>
  <c r="BM348" i="85"/>
  <c r="BM347" i="85"/>
  <c r="BM327" i="85"/>
  <c r="BM318" i="85"/>
  <c r="BM306" i="85"/>
  <c r="BM352" i="85"/>
  <c r="BM341" i="85"/>
  <c r="BM338" i="85"/>
  <c r="BM329" i="85"/>
  <c r="BM328" i="85"/>
  <c r="BM319" i="85"/>
  <c r="BM307" i="85"/>
  <c r="BM349" i="85"/>
  <c r="BM339" i="85"/>
  <c r="BM330" i="85"/>
  <c r="BM320" i="85"/>
  <c r="BM308" i="85"/>
  <c r="BM340" i="85"/>
  <c r="BM331" i="85"/>
  <c r="BM321" i="85"/>
  <c r="BM312" i="85"/>
  <c r="BM309" i="85"/>
  <c r="BM358" i="85"/>
  <c r="BM335" i="85"/>
  <c r="BM332" i="85"/>
  <c r="BM322" i="85"/>
  <c r="BM313" i="85"/>
  <c r="BM310" i="85"/>
  <c r="BM361" i="85"/>
  <c r="BM344" i="85"/>
  <c r="BM336" i="85"/>
  <c r="BM333" i="85"/>
  <c r="BM324" i="85"/>
  <c r="BM323" i="85"/>
  <c r="BM315" i="85"/>
  <c r="BM314" i="85"/>
  <c r="BM311" i="85"/>
  <c r="BU71" i="85"/>
  <c r="BU304" i="85"/>
  <c r="BU305" i="85"/>
  <c r="BU362" i="85"/>
  <c r="BU359" i="85"/>
  <c r="BU354" i="85"/>
  <c r="BU360" i="85"/>
  <c r="BU353" i="85"/>
  <c r="BU356" i="85"/>
  <c r="BU355" i="85"/>
  <c r="BU350" i="85"/>
  <c r="BU358" i="85"/>
  <c r="BU345" i="85"/>
  <c r="BU337" i="85"/>
  <c r="BU334" i="85"/>
  <c r="BU325" i="85"/>
  <c r="BU316" i="85"/>
  <c r="BU361" i="85"/>
  <c r="BU346" i="85"/>
  <c r="BU343" i="85"/>
  <c r="BU342" i="85"/>
  <c r="BU326" i="85"/>
  <c r="BU317" i="85"/>
  <c r="BU347" i="85"/>
  <c r="BU327" i="85"/>
  <c r="BU318" i="85"/>
  <c r="BU306" i="85"/>
  <c r="BU357" i="85"/>
  <c r="BU341" i="85"/>
  <c r="BU338" i="85"/>
  <c r="BU329" i="85"/>
  <c r="BU328" i="85"/>
  <c r="BU319" i="85"/>
  <c r="BU307" i="85"/>
  <c r="BU351" i="85"/>
  <c r="BU339" i="85"/>
  <c r="BU330" i="85"/>
  <c r="BU320" i="85"/>
  <c r="BU308" i="85"/>
  <c r="BU340" i="85"/>
  <c r="BU331" i="85"/>
  <c r="BU321" i="85"/>
  <c r="BU312" i="85"/>
  <c r="BU309" i="85"/>
  <c r="BU352" i="85"/>
  <c r="BU348" i="85"/>
  <c r="BU335" i="85"/>
  <c r="BU332" i="85"/>
  <c r="BU322" i="85"/>
  <c r="BU313" i="85"/>
  <c r="BU310" i="85"/>
  <c r="BU349" i="85"/>
  <c r="BU344" i="85"/>
  <c r="BU336" i="85"/>
  <c r="BU333" i="85"/>
  <c r="BU324" i="85"/>
  <c r="BU323" i="85"/>
  <c r="BU315" i="85"/>
  <c r="BU314" i="85"/>
  <c r="BU311" i="85"/>
  <c r="AB19" i="91"/>
  <c r="AB21" i="91"/>
  <c r="AB20" i="91"/>
  <c r="AP20" i="91"/>
  <c r="AP19" i="91"/>
  <c r="AP21" i="91"/>
  <c r="AX19" i="91"/>
  <c r="AX20" i="91"/>
  <c r="AX21" i="91"/>
  <c r="BF20" i="91"/>
  <c r="BF21" i="91"/>
  <c r="BF19" i="91"/>
  <c r="BL71" i="85"/>
  <c r="BL304" i="85"/>
  <c r="BL305" i="85"/>
  <c r="BL362" i="85"/>
  <c r="BL359" i="85"/>
  <c r="BL354" i="85"/>
  <c r="BL360" i="85"/>
  <c r="BL353" i="85"/>
  <c r="BL348" i="85"/>
  <c r="BL349" i="85"/>
  <c r="BL356" i="85"/>
  <c r="BL355" i="85"/>
  <c r="BL361" i="85"/>
  <c r="BL357" i="85"/>
  <c r="BL352" i="85"/>
  <c r="BL351" i="85"/>
  <c r="BL346" i="85"/>
  <c r="BL343" i="85"/>
  <c r="BL342" i="85"/>
  <c r="BL326" i="85"/>
  <c r="BL317" i="85"/>
  <c r="BL347" i="85"/>
  <c r="BL327" i="85"/>
  <c r="BL318" i="85"/>
  <c r="BL306" i="85"/>
  <c r="BL341" i="85"/>
  <c r="BL338" i="85"/>
  <c r="BL329" i="85"/>
  <c r="BL328" i="85"/>
  <c r="BL319" i="85"/>
  <c r="BL307" i="85"/>
  <c r="BL339" i="85"/>
  <c r="BL330" i="85"/>
  <c r="BL320" i="85"/>
  <c r="BL308" i="85"/>
  <c r="BL340" i="85"/>
  <c r="BL331" i="85"/>
  <c r="BL321" i="85"/>
  <c r="BL312" i="85"/>
  <c r="BL309" i="85"/>
  <c r="BL358" i="85"/>
  <c r="BL335" i="85"/>
  <c r="BL332" i="85"/>
  <c r="BL322" i="85"/>
  <c r="BL313" i="85"/>
  <c r="BL310" i="85"/>
  <c r="BL350" i="85"/>
  <c r="BL344" i="85"/>
  <c r="BL336" i="85"/>
  <c r="BL333" i="85"/>
  <c r="BL324" i="85"/>
  <c r="BL323" i="85"/>
  <c r="BL315" i="85"/>
  <c r="BL314" i="85"/>
  <c r="BL311" i="85"/>
  <c r="BL345" i="85"/>
  <c r="BL337" i="85"/>
  <c r="BL334" i="85"/>
  <c r="BL325" i="85"/>
  <c r="BL316" i="85"/>
  <c r="BD40" i="85"/>
  <c r="BD114" i="85"/>
  <c r="BL40" i="85"/>
  <c r="BL114" i="85"/>
  <c r="BT40" i="85"/>
  <c r="BT114" i="85"/>
  <c r="AP71" i="85"/>
  <c r="AX71" i="85"/>
  <c r="BF304" i="85"/>
  <c r="BF340" i="85"/>
  <c r="BF347" i="85"/>
  <c r="BF314" i="85"/>
  <c r="BF311" i="85"/>
  <c r="BN71" i="85"/>
  <c r="BN304" i="85"/>
  <c r="BN358" i="85"/>
  <c r="BN305" i="85"/>
  <c r="BN362" i="85"/>
  <c r="BN359" i="85"/>
  <c r="BN354" i="85"/>
  <c r="BN360" i="85"/>
  <c r="BN349" i="85"/>
  <c r="BN361" i="85"/>
  <c r="BN344" i="85"/>
  <c r="BN336" i="85"/>
  <c r="BN333" i="85"/>
  <c r="BN324" i="85"/>
  <c r="BN323" i="85"/>
  <c r="BN315" i="85"/>
  <c r="BN314" i="85"/>
  <c r="BN311" i="85"/>
  <c r="BN355" i="85"/>
  <c r="BN345" i="85"/>
  <c r="BN337" i="85"/>
  <c r="BN334" i="85"/>
  <c r="BN325" i="85"/>
  <c r="BN316" i="85"/>
  <c r="BN357" i="85"/>
  <c r="BN351" i="85"/>
  <c r="BN346" i="85"/>
  <c r="BN343" i="85"/>
  <c r="BN342" i="85"/>
  <c r="BN326" i="85"/>
  <c r="BN317" i="85"/>
  <c r="BN348" i="85"/>
  <c r="BN347" i="85"/>
  <c r="BN327" i="85"/>
  <c r="BN318" i="85"/>
  <c r="BN306" i="85"/>
  <c r="BN353" i="85"/>
  <c r="BN352" i="85"/>
  <c r="BN341" i="85"/>
  <c r="BN338" i="85"/>
  <c r="BN329" i="85"/>
  <c r="BN328" i="85"/>
  <c r="BN319" i="85"/>
  <c r="BN307" i="85"/>
  <c r="BN356" i="85"/>
  <c r="BN339" i="85"/>
  <c r="BN330" i="85"/>
  <c r="BN320" i="85"/>
  <c r="BN308" i="85"/>
  <c r="BN340" i="85"/>
  <c r="BN331" i="85"/>
  <c r="BN321" i="85"/>
  <c r="BN312" i="85"/>
  <c r="BN309" i="85"/>
  <c r="BN350" i="85"/>
  <c r="BN335" i="85"/>
  <c r="BN332" i="85"/>
  <c r="BN322" i="85"/>
  <c r="BN313" i="85"/>
  <c r="BN310" i="85"/>
  <c r="BV71" i="85"/>
  <c r="BV304" i="85"/>
  <c r="BV358" i="85"/>
  <c r="BV305" i="85"/>
  <c r="BV362" i="85"/>
  <c r="BV359" i="85"/>
  <c r="BV354" i="85"/>
  <c r="BV360" i="85"/>
  <c r="BV349" i="85"/>
  <c r="BV344" i="85"/>
  <c r="BV336" i="85"/>
  <c r="BV333" i="85"/>
  <c r="BV324" i="85"/>
  <c r="BV323" i="85"/>
  <c r="BV315" i="85"/>
  <c r="BV314" i="85"/>
  <c r="BV311" i="85"/>
  <c r="BV345" i="85"/>
  <c r="BV337" i="85"/>
  <c r="BV334" i="85"/>
  <c r="BV325" i="85"/>
  <c r="BV316" i="85"/>
  <c r="BV361" i="85"/>
  <c r="BV350" i="85"/>
  <c r="BV346" i="85"/>
  <c r="BV343" i="85"/>
  <c r="BV342" i="85"/>
  <c r="BV326" i="85"/>
  <c r="BV317" i="85"/>
  <c r="BV355" i="85"/>
  <c r="BV347" i="85"/>
  <c r="BV327" i="85"/>
  <c r="BV318" i="85"/>
  <c r="BV306" i="85"/>
  <c r="BV357" i="85"/>
  <c r="BV341" i="85"/>
  <c r="BV338" i="85"/>
  <c r="BV329" i="85"/>
  <c r="BV328" i="85"/>
  <c r="BV319" i="85"/>
  <c r="BV307" i="85"/>
  <c r="BV351" i="85"/>
  <c r="BV339" i="85"/>
  <c r="BV330" i="85"/>
  <c r="BV320" i="85"/>
  <c r="BV308" i="85"/>
  <c r="BV340" i="85"/>
  <c r="BV331" i="85"/>
  <c r="BV321" i="85"/>
  <c r="BV312" i="85"/>
  <c r="BV309" i="85"/>
  <c r="BV356" i="85"/>
  <c r="BV353" i="85"/>
  <c r="BV352" i="85"/>
  <c r="BV348" i="85"/>
  <c r="BV335" i="85"/>
  <c r="BV332" i="85"/>
  <c r="BV322" i="85"/>
  <c r="BV313" i="85"/>
  <c r="BV310" i="85"/>
  <c r="AI20" i="91"/>
  <c r="AQ20" i="91"/>
  <c r="AQ19" i="91"/>
  <c r="AQ21" i="91"/>
  <c r="AY21" i="91"/>
  <c r="AY19" i="91"/>
  <c r="AY20" i="91"/>
  <c r="BG20" i="91"/>
  <c r="BG21" i="91"/>
  <c r="BB40" i="85"/>
  <c r="BB114" i="85"/>
  <c r="AG20" i="91"/>
  <c r="BE40" i="85"/>
  <c r="BE114" i="85"/>
  <c r="BM40" i="85"/>
  <c r="BM114" i="85"/>
  <c r="BU40" i="85"/>
  <c r="BU114" i="85"/>
  <c r="AQ71" i="85"/>
  <c r="AY71" i="85"/>
  <c r="BG71" i="85"/>
  <c r="BG304" i="85"/>
  <c r="BG311" i="85"/>
  <c r="BG340" i="85"/>
  <c r="BO71" i="85"/>
  <c r="BO304" i="85"/>
  <c r="BO361" i="85"/>
  <c r="BO357" i="85"/>
  <c r="BO352" i="85"/>
  <c r="BO351" i="85"/>
  <c r="BO358" i="85"/>
  <c r="BO305" i="85"/>
  <c r="BO362" i="85"/>
  <c r="BO359" i="85"/>
  <c r="BO354" i="85"/>
  <c r="BO360" i="85"/>
  <c r="BO353" i="85"/>
  <c r="BO348" i="85"/>
  <c r="BO350" i="85"/>
  <c r="BO335" i="85"/>
  <c r="BO332" i="85"/>
  <c r="BO322" i="85"/>
  <c r="BO313" i="85"/>
  <c r="BO310" i="85"/>
  <c r="BO344" i="85"/>
  <c r="BO336" i="85"/>
  <c r="BO333" i="85"/>
  <c r="BO324" i="85"/>
  <c r="BO323" i="85"/>
  <c r="BO315" i="85"/>
  <c r="BO314" i="85"/>
  <c r="BO311" i="85"/>
  <c r="BO355" i="85"/>
  <c r="BO345" i="85"/>
  <c r="BO337" i="85"/>
  <c r="BO334" i="85"/>
  <c r="BO325" i="85"/>
  <c r="BO316" i="85"/>
  <c r="BO346" i="85"/>
  <c r="BO343" i="85"/>
  <c r="BO342" i="85"/>
  <c r="BO326" i="85"/>
  <c r="BO317" i="85"/>
  <c r="BO347" i="85"/>
  <c r="BO327" i="85"/>
  <c r="BO318" i="85"/>
  <c r="BO306" i="85"/>
  <c r="BO349" i="85"/>
  <c r="BO341" i="85"/>
  <c r="BO338" i="85"/>
  <c r="BO329" i="85"/>
  <c r="BO328" i="85"/>
  <c r="BO319" i="85"/>
  <c r="BO307" i="85"/>
  <c r="BO356" i="85"/>
  <c r="BO339" i="85"/>
  <c r="BO330" i="85"/>
  <c r="BO320" i="85"/>
  <c r="BO308" i="85"/>
  <c r="BO340" i="85"/>
  <c r="BO331" i="85"/>
  <c r="BO321" i="85"/>
  <c r="BO312" i="85"/>
  <c r="BO309" i="85"/>
  <c r="BW71" i="85"/>
  <c r="BW304" i="85"/>
  <c r="BW361" i="85"/>
  <c r="BW357" i="85"/>
  <c r="BW352" i="85"/>
  <c r="BW351" i="85"/>
  <c r="BW358" i="85"/>
  <c r="BW305" i="85"/>
  <c r="BW362" i="85"/>
  <c r="BW359" i="85"/>
  <c r="BW360" i="85"/>
  <c r="BW353" i="85"/>
  <c r="BW356" i="85"/>
  <c r="BW349" i="85"/>
  <c r="BW348" i="85"/>
  <c r="BW335" i="85"/>
  <c r="BW332" i="85"/>
  <c r="BW322" i="85"/>
  <c r="BW313" i="85"/>
  <c r="BW310" i="85"/>
  <c r="BW354" i="85"/>
  <c r="BW344" i="85"/>
  <c r="BW336" i="85"/>
  <c r="BW333" i="85"/>
  <c r="BW324" i="85"/>
  <c r="BW323" i="85"/>
  <c r="BW315" i="85"/>
  <c r="BW314" i="85"/>
  <c r="BW311" i="85"/>
  <c r="BW345" i="85"/>
  <c r="BW337" i="85"/>
  <c r="BW334" i="85"/>
  <c r="BW325" i="85"/>
  <c r="BW316" i="85"/>
  <c r="BW350" i="85"/>
  <c r="BW346" i="85"/>
  <c r="BW343" i="85"/>
  <c r="BW342" i="85"/>
  <c r="BW326" i="85"/>
  <c r="BW317" i="85"/>
  <c r="BW355" i="85"/>
  <c r="BW347" i="85"/>
  <c r="BW327" i="85"/>
  <c r="BW318" i="85"/>
  <c r="BW306" i="85"/>
  <c r="BW341" i="85"/>
  <c r="BW338" i="85"/>
  <c r="BW329" i="85"/>
  <c r="BW328" i="85"/>
  <c r="BW319" i="85"/>
  <c r="BW307" i="85"/>
  <c r="BW339" i="85"/>
  <c r="BW330" i="85"/>
  <c r="BW320" i="85"/>
  <c r="BW308" i="85"/>
  <c r="BW340" i="85"/>
  <c r="BW331" i="85"/>
  <c r="BW321" i="85"/>
  <c r="BW312" i="85"/>
  <c r="BW309" i="85"/>
  <c r="AJ21" i="91"/>
  <c r="AJ20" i="91"/>
  <c r="AR20" i="91"/>
  <c r="AR21" i="91"/>
  <c r="AR19" i="91"/>
  <c r="AZ19" i="91"/>
  <c r="AZ21" i="91"/>
  <c r="AZ20" i="91"/>
  <c r="BH20" i="91"/>
  <c r="BH19" i="91"/>
  <c r="BH21" i="91"/>
  <c r="BF114" i="85"/>
  <c r="BN40" i="85"/>
  <c r="BN114" i="85"/>
  <c r="BV40" i="85"/>
  <c r="BV114" i="85"/>
  <c r="AR71" i="85"/>
  <c r="AZ71" i="85"/>
  <c r="AZ304" i="85"/>
  <c r="AZ352" i="85"/>
  <c r="AZ354" i="85"/>
  <c r="BH71" i="85"/>
  <c r="BH304" i="85"/>
  <c r="BH311" i="85"/>
  <c r="BH340" i="85"/>
  <c r="BP71" i="85"/>
  <c r="BP304" i="85"/>
  <c r="BP356" i="85"/>
  <c r="BP355" i="85"/>
  <c r="BP350" i="85"/>
  <c r="BP361" i="85"/>
  <c r="BP357" i="85"/>
  <c r="BP352" i="85"/>
  <c r="BP351" i="85"/>
  <c r="BP358" i="85"/>
  <c r="BP305" i="85"/>
  <c r="BP362" i="85"/>
  <c r="BP359" i="85"/>
  <c r="BP354" i="85"/>
  <c r="BP340" i="85"/>
  <c r="BP331" i="85"/>
  <c r="BP321" i="85"/>
  <c r="BP312" i="85"/>
  <c r="BP309" i="85"/>
  <c r="BP335" i="85"/>
  <c r="BP332" i="85"/>
  <c r="BP322" i="85"/>
  <c r="BP313" i="85"/>
  <c r="BP310" i="85"/>
  <c r="BP344" i="85"/>
  <c r="BP336" i="85"/>
  <c r="BP333" i="85"/>
  <c r="BP324" i="85"/>
  <c r="BP323" i="85"/>
  <c r="BP315" i="85"/>
  <c r="BP314" i="85"/>
  <c r="BP311" i="85"/>
  <c r="BP345" i="85"/>
  <c r="BP337" i="85"/>
  <c r="BP334" i="85"/>
  <c r="BP325" i="85"/>
  <c r="BP316" i="85"/>
  <c r="BP348" i="85"/>
  <c r="BP346" i="85"/>
  <c r="BP343" i="85"/>
  <c r="BP342" i="85"/>
  <c r="BP326" i="85"/>
  <c r="BP317" i="85"/>
  <c r="BP360" i="85"/>
  <c r="BP353" i="85"/>
  <c r="BP347" i="85"/>
  <c r="BP327" i="85"/>
  <c r="BP318" i="85"/>
  <c r="BP306" i="85"/>
  <c r="BP349" i="85"/>
  <c r="BP341" i="85"/>
  <c r="BP338" i="85"/>
  <c r="BP329" i="85"/>
  <c r="BP328" i="85"/>
  <c r="BP319" i="85"/>
  <c r="BP307" i="85"/>
  <c r="BP339" i="85"/>
  <c r="BP330" i="85"/>
  <c r="BP320" i="85"/>
  <c r="BP308" i="85"/>
  <c r="AK21" i="91"/>
  <c r="AK23" i="91" s="1"/>
  <c r="AK20" i="91"/>
  <c r="AS20" i="91"/>
  <c r="AS21" i="91"/>
  <c r="AS19" i="91"/>
  <c r="BA19" i="91"/>
  <c r="BA21" i="91"/>
  <c r="BA20" i="91"/>
  <c r="BI19" i="91"/>
  <c r="BI20" i="91"/>
  <c r="BI21" i="91"/>
  <c r="BT71" i="85"/>
  <c r="BT304" i="85"/>
  <c r="BT305" i="85"/>
  <c r="BT362" i="85"/>
  <c r="BT359" i="85"/>
  <c r="BT354" i="85"/>
  <c r="BT360" i="85"/>
  <c r="BT353" i="85"/>
  <c r="BT348" i="85"/>
  <c r="BT349" i="85"/>
  <c r="BT356" i="85"/>
  <c r="BT355" i="85"/>
  <c r="BT361" i="85"/>
  <c r="BT357" i="85"/>
  <c r="BT352" i="85"/>
  <c r="BT351" i="85"/>
  <c r="BT346" i="85"/>
  <c r="BT343" i="85"/>
  <c r="BT342" i="85"/>
  <c r="BT326" i="85"/>
  <c r="BT317" i="85"/>
  <c r="BT350" i="85"/>
  <c r="BT347" i="85"/>
  <c r="BT327" i="85"/>
  <c r="BT318" i="85"/>
  <c r="BT306" i="85"/>
  <c r="BT341" i="85"/>
  <c r="BT338" i="85"/>
  <c r="BT329" i="85"/>
  <c r="BT328" i="85"/>
  <c r="BT319" i="85"/>
  <c r="BT307" i="85"/>
  <c r="BT339" i="85"/>
  <c r="BT330" i="85"/>
  <c r="BT320" i="85"/>
  <c r="BT308" i="85"/>
  <c r="BT340" i="85"/>
  <c r="BT331" i="85"/>
  <c r="BT321" i="85"/>
  <c r="BT312" i="85"/>
  <c r="BT309" i="85"/>
  <c r="BT335" i="85"/>
  <c r="BT332" i="85"/>
  <c r="BT322" i="85"/>
  <c r="BT313" i="85"/>
  <c r="BT310" i="85"/>
  <c r="BT344" i="85"/>
  <c r="BT336" i="85"/>
  <c r="BT333" i="85"/>
  <c r="BT324" i="85"/>
  <c r="BT323" i="85"/>
  <c r="BT315" i="85"/>
  <c r="BT314" i="85"/>
  <c r="BT311" i="85"/>
  <c r="BT358" i="85"/>
  <c r="BT345" i="85"/>
  <c r="BT337" i="85"/>
  <c r="BT334" i="85"/>
  <c r="BT325" i="85"/>
  <c r="BT316" i="85"/>
  <c r="AW21" i="91"/>
  <c r="AW20" i="91"/>
  <c r="AW19" i="91"/>
  <c r="AL32" i="85"/>
  <c r="AL34" i="85"/>
  <c r="BG40" i="85"/>
  <c r="BG114" i="85"/>
  <c r="BO40" i="85"/>
  <c r="BO114" i="85"/>
  <c r="BW40" i="85"/>
  <c r="BW114" i="85"/>
  <c r="AL71" i="85"/>
  <c r="AS71" i="85"/>
  <c r="BA71" i="85"/>
  <c r="BA304" i="85"/>
  <c r="BA354" i="85"/>
  <c r="BA352" i="85"/>
  <c r="BI71" i="85"/>
  <c r="BI304" i="85"/>
  <c r="BI349" i="85"/>
  <c r="BI356" i="85"/>
  <c r="BI355" i="85"/>
  <c r="BI350" i="85"/>
  <c r="BI361" i="85"/>
  <c r="BI357" i="85"/>
  <c r="BI352" i="85"/>
  <c r="BI351" i="85"/>
  <c r="BI358" i="85"/>
  <c r="BI305" i="85"/>
  <c r="BI362" i="85"/>
  <c r="BI339" i="85"/>
  <c r="BI330" i="85"/>
  <c r="BI320" i="85"/>
  <c r="BI308" i="85"/>
  <c r="BI348" i="85"/>
  <c r="BI340" i="85"/>
  <c r="BI331" i="85"/>
  <c r="BI321" i="85"/>
  <c r="BI312" i="85"/>
  <c r="BI309" i="85"/>
  <c r="BI335" i="85"/>
  <c r="BI332" i="85"/>
  <c r="BI322" i="85"/>
  <c r="BI313" i="85"/>
  <c r="BI310" i="85"/>
  <c r="BI353" i="85"/>
  <c r="BI344" i="85"/>
  <c r="BI336" i="85"/>
  <c r="BI333" i="85"/>
  <c r="BI324" i="85"/>
  <c r="BI323" i="85"/>
  <c r="BI315" i="85"/>
  <c r="BI314" i="85"/>
  <c r="BI311" i="85"/>
  <c r="BI360" i="85"/>
  <c r="BI345" i="85"/>
  <c r="BI337" i="85"/>
  <c r="BI334" i="85"/>
  <c r="BI325" i="85"/>
  <c r="BI316" i="85"/>
  <c r="BI354" i="85"/>
  <c r="BI346" i="85"/>
  <c r="BI343" i="85"/>
  <c r="BI342" i="85"/>
  <c r="BI326" i="85"/>
  <c r="BI317" i="85"/>
  <c r="BI347" i="85"/>
  <c r="BI327" i="85"/>
  <c r="BI318" i="85"/>
  <c r="BI306" i="85"/>
  <c r="BI359" i="85"/>
  <c r="BI341" i="85"/>
  <c r="BI338" i="85"/>
  <c r="BI329" i="85"/>
  <c r="BI328" i="85"/>
  <c r="BI319" i="85"/>
  <c r="BI307" i="85"/>
  <c r="BQ71" i="85"/>
  <c r="BQ304" i="85"/>
  <c r="BQ349" i="85"/>
  <c r="BQ356" i="85"/>
  <c r="BQ355" i="85"/>
  <c r="BQ350" i="85"/>
  <c r="BQ361" i="85"/>
  <c r="BQ357" i="85"/>
  <c r="BQ352" i="85"/>
  <c r="BQ351" i="85"/>
  <c r="BQ358" i="85"/>
  <c r="BQ305" i="85"/>
  <c r="BQ362" i="85"/>
  <c r="BQ339" i="85"/>
  <c r="BQ330" i="85"/>
  <c r="BQ320" i="85"/>
  <c r="BQ308" i="85"/>
  <c r="BQ359" i="85"/>
  <c r="BQ340" i="85"/>
  <c r="BQ331" i="85"/>
  <c r="BQ321" i="85"/>
  <c r="BQ312" i="85"/>
  <c r="BQ309" i="85"/>
  <c r="BQ335" i="85"/>
  <c r="BQ332" i="85"/>
  <c r="BQ322" i="85"/>
  <c r="BQ313" i="85"/>
  <c r="BQ310" i="85"/>
  <c r="BQ344" i="85"/>
  <c r="BQ336" i="85"/>
  <c r="BQ333" i="85"/>
  <c r="BQ324" i="85"/>
  <c r="BQ323" i="85"/>
  <c r="BQ315" i="85"/>
  <c r="BQ314" i="85"/>
  <c r="BQ311" i="85"/>
  <c r="BQ345" i="85"/>
  <c r="BQ337" i="85"/>
  <c r="BQ334" i="85"/>
  <c r="BQ325" i="85"/>
  <c r="BQ316" i="85"/>
  <c r="BQ348" i="85"/>
  <c r="BQ346" i="85"/>
  <c r="BQ343" i="85"/>
  <c r="BQ342" i="85"/>
  <c r="BQ326" i="85"/>
  <c r="BQ317" i="85"/>
  <c r="BQ360" i="85"/>
  <c r="BQ353" i="85"/>
  <c r="BQ347" i="85"/>
  <c r="BQ327" i="85"/>
  <c r="BQ318" i="85"/>
  <c r="BQ306" i="85"/>
  <c r="BQ354" i="85"/>
  <c r="BQ341" i="85"/>
  <c r="BQ338" i="85"/>
  <c r="BQ329" i="85"/>
  <c r="BQ328" i="85"/>
  <c r="BQ319" i="85"/>
  <c r="BQ307" i="85"/>
  <c r="AD20" i="91"/>
  <c r="AL19" i="91"/>
  <c r="AL20" i="91"/>
  <c r="AT21" i="91"/>
  <c r="AT20" i="91"/>
  <c r="AT19" i="91"/>
  <c r="BB21" i="91"/>
  <c r="BB20" i="91"/>
  <c r="BB19" i="91"/>
  <c r="BJ19" i="91"/>
  <c r="BJ21" i="91"/>
  <c r="BJ20" i="91"/>
  <c r="BD71" i="85"/>
  <c r="BD304" i="85"/>
  <c r="BD343" i="85"/>
  <c r="BD337" i="85"/>
  <c r="BM21" i="91"/>
  <c r="BM19" i="91"/>
  <c r="BM20" i="91"/>
  <c r="AZ40" i="85"/>
  <c r="AZ114" i="85"/>
  <c r="BH40" i="85"/>
  <c r="BH114" i="85"/>
  <c r="BP40" i="85"/>
  <c r="BP114" i="85"/>
  <c r="BB71" i="85"/>
  <c r="BB304" i="85"/>
  <c r="BB354" i="85"/>
  <c r="BB352" i="85"/>
  <c r="BJ71" i="85"/>
  <c r="BJ304" i="85"/>
  <c r="BJ360" i="85"/>
  <c r="BJ353" i="85"/>
  <c r="BJ348" i="85"/>
  <c r="BJ349" i="85"/>
  <c r="BJ356" i="85"/>
  <c r="BJ355" i="85"/>
  <c r="BJ350" i="85"/>
  <c r="BJ361" i="85"/>
  <c r="BJ357" i="85"/>
  <c r="BJ352" i="85"/>
  <c r="BJ351" i="85"/>
  <c r="BJ358" i="85"/>
  <c r="BJ359" i="85"/>
  <c r="BJ341" i="85"/>
  <c r="BJ338" i="85"/>
  <c r="BJ329" i="85"/>
  <c r="BJ328" i="85"/>
  <c r="BJ319" i="85"/>
  <c r="BJ307" i="85"/>
  <c r="BJ362" i="85"/>
  <c r="BJ339" i="85"/>
  <c r="BJ330" i="85"/>
  <c r="BJ320" i="85"/>
  <c r="BJ308" i="85"/>
  <c r="BJ340" i="85"/>
  <c r="BJ331" i="85"/>
  <c r="BJ321" i="85"/>
  <c r="BJ312" i="85"/>
  <c r="BJ309" i="85"/>
  <c r="BJ335" i="85"/>
  <c r="BJ332" i="85"/>
  <c r="BJ322" i="85"/>
  <c r="BJ313" i="85"/>
  <c r="BJ310" i="85"/>
  <c r="BJ305" i="85"/>
  <c r="BJ344" i="85"/>
  <c r="BJ336" i="85"/>
  <c r="BJ333" i="85"/>
  <c r="BJ324" i="85"/>
  <c r="BJ323" i="85"/>
  <c r="BJ315" i="85"/>
  <c r="BJ314" i="85"/>
  <c r="BJ311" i="85"/>
  <c r="BJ345" i="85"/>
  <c r="BJ337" i="85"/>
  <c r="BJ334" i="85"/>
  <c r="BJ325" i="85"/>
  <c r="BJ316" i="85"/>
  <c r="BJ354" i="85"/>
  <c r="BJ346" i="85"/>
  <c r="BJ343" i="85"/>
  <c r="BJ342" i="85"/>
  <c r="BJ326" i="85"/>
  <c r="BJ317" i="85"/>
  <c r="BJ347" i="85"/>
  <c r="BJ327" i="85"/>
  <c r="BJ318" i="85"/>
  <c r="BJ306" i="85"/>
  <c r="BR304" i="85"/>
  <c r="BR360" i="85"/>
  <c r="BR353" i="85"/>
  <c r="BR348" i="85"/>
  <c r="BR349" i="85"/>
  <c r="BR356" i="85"/>
  <c r="BR355" i="85"/>
  <c r="BR350" i="85"/>
  <c r="BR361" i="85"/>
  <c r="BR357" i="85"/>
  <c r="BR352" i="85"/>
  <c r="BR351" i="85"/>
  <c r="BR358" i="85"/>
  <c r="BR354" i="85"/>
  <c r="BR341" i="85"/>
  <c r="BR338" i="85"/>
  <c r="BR329" i="85"/>
  <c r="BR328" i="85"/>
  <c r="BR319" i="85"/>
  <c r="BR307" i="85"/>
  <c r="BR339" i="85"/>
  <c r="BR330" i="85"/>
  <c r="BR320" i="85"/>
  <c r="BR308" i="85"/>
  <c r="BR359" i="85"/>
  <c r="BR340" i="85"/>
  <c r="BR331" i="85"/>
  <c r="BR321" i="85"/>
  <c r="BR312" i="85"/>
  <c r="BR309" i="85"/>
  <c r="BR362" i="85"/>
  <c r="BR335" i="85"/>
  <c r="BR332" i="85"/>
  <c r="BR322" i="85"/>
  <c r="BR313" i="85"/>
  <c r="BR310" i="85"/>
  <c r="BR344" i="85"/>
  <c r="BR336" i="85"/>
  <c r="BR333" i="85"/>
  <c r="BR324" i="85"/>
  <c r="BR323" i="85"/>
  <c r="BR315" i="85"/>
  <c r="BR314" i="85"/>
  <c r="BR311" i="85"/>
  <c r="BR345" i="85"/>
  <c r="BR337" i="85"/>
  <c r="BR334" i="85"/>
  <c r="BR325" i="85"/>
  <c r="BR316" i="85"/>
  <c r="BR305" i="85"/>
  <c r="BR346" i="85"/>
  <c r="BR343" i="85"/>
  <c r="BR342" i="85"/>
  <c r="BR326" i="85"/>
  <c r="BR317" i="85"/>
  <c r="BR347" i="85"/>
  <c r="BR327" i="85"/>
  <c r="BR318" i="85"/>
  <c r="BR306" i="85"/>
  <c r="AM21" i="91"/>
  <c r="AM20" i="91"/>
  <c r="AU21" i="91"/>
  <c r="AU20" i="91"/>
  <c r="BC21" i="91"/>
  <c r="BC20" i="91"/>
  <c r="BK21" i="91"/>
  <c r="BK19" i="91"/>
  <c r="BK20" i="91"/>
  <c r="BE20" i="91"/>
  <c r="BE21" i="91"/>
  <c r="BA40" i="85"/>
  <c r="BA114" i="85"/>
  <c r="BI40" i="85"/>
  <c r="BI114" i="85"/>
  <c r="BQ40" i="85"/>
  <c r="BQ114" i="85"/>
  <c r="AU71" i="85"/>
  <c r="BC71" i="85"/>
  <c r="BC304" i="85"/>
  <c r="BC360" i="85"/>
  <c r="BC361" i="85"/>
  <c r="BC358" i="85"/>
  <c r="BC337" i="85"/>
  <c r="BC343" i="85"/>
  <c r="BK71" i="85"/>
  <c r="BK304" i="85"/>
  <c r="BK359" i="85"/>
  <c r="BK354" i="85"/>
  <c r="BK360" i="85"/>
  <c r="BK353" i="85"/>
  <c r="BK348" i="85"/>
  <c r="BK349" i="85"/>
  <c r="BK356" i="85"/>
  <c r="BK355" i="85"/>
  <c r="BK350" i="85"/>
  <c r="BK361" i="85"/>
  <c r="BK357" i="85"/>
  <c r="BK358" i="85"/>
  <c r="BK351" i="85"/>
  <c r="BK347" i="85"/>
  <c r="BK327" i="85"/>
  <c r="BK318" i="85"/>
  <c r="BK306" i="85"/>
  <c r="BK341" i="85"/>
  <c r="BK338" i="85"/>
  <c r="BK329" i="85"/>
  <c r="BK328" i="85"/>
  <c r="BK319" i="85"/>
  <c r="BK307" i="85"/>
  <c r="BK362" i="85"/>
  <c r="BK352" i="85"/>
  <c r="BK339" i="85"/>
  <c r="BK330" i="85"/>
  <c r="BK320" i="85"/>
  <c r="BK308" i="85"/>
  <c r="BK340" i="85"/>
  <c r="BK331" i="85"/>
  <c r="BK321" i="85"/>
  <c r="BK312" i="85"/>
  <c r="BK309" i="85"/>
  <c r="BK335" i="85"/>
  <c r="BK332" i="85"/>
  <c r="BK322" i="85"/>
  <c r="BK313" i="85"/>
  <c r="BK310" i="85"/>
  <c r="BK305" i="85"/>
  <c r="BK344" i="85"/>
  <c r="BK336" i="85"/>
  <c r="BK333" i="85"/>
  <c r="BK324" i="85"/>
  <c r="BK323" i="85"/>
  <c r="BK315" i="85"/>
  <c r="BK314" i="85"/>
  <c r="BK311" i="85"/>
  <c r="BK345" i="85"/>
  <c r="BK337" i="85"/>
  <c r="BK334" i="85"/>
  <c r="BK325" i="85"/>
  <c r="BK316" i="85"/>
  <c r="BK346" i="85"/>
  <c r="BK343" i="85"/>
  <c r="BK342" i="85"/>
  <c r="BK326" i="85"/>
  <c r="BK317" i="85"/>
  <c r="BS71" i="85"/>
  <c r="BS304" i="85"/>
  <c r="BS359" i="85"/>
  <c r="BS354" i="85"/>
  <c r="BS360" i="85"/>
  <c r="BS353" i="85"/>
  <c r="BS348" i="85"/>
  <c r="BS349" i="85"/>
  <c r="BS356" i="85"/>
  <c r="BS355" i="85"/>
  <c r="BS350" i="85"/>
  <c r="BS361" i="85"/>
  <c r="BS357" i="85"/>
  <c r="BS358" i="85"/>
  <c r="BS347" i="85"/>
  <c r="BS327" i="85"/>
  <c r="BS318" i="85"/>
  <c r="BS306" i="85"/>
  <c r="BS341" i="85"/>
  <c r="BS338" i="85"/>
  <c r="BS329" i="85"/>
  <c r="BS328" i="85"/>
  <c r="BS319" i="85"/>
  <c r="BS307" i="85"/>
  <c r="BS339" i="85"/>
  <c r="BS330" i="85"/>
  <c r="BS320" i="85"/>
  <c r="BS308" i="85"/>
  <c r="BS351" i="85"/>
  <c r="BS340" i="85"/>
  <c r="BS331" i="85"/>
  <c r="BS321" i="85"/>
  <c r="BS312" i="85"/>
  <c r="BS309" i="85"/>
  <c r="BS362" i="85"/>
  <c r="BS335" i="85"/>
  <c r="BS332" i="85"/>
  <c r="BS322" i="85"/>
  <c r="BS313" i="85"/>
  <c r="BS310" i="85"/>
  <c r="BS352" i="85"/>
  <c r="BS344" i="85"/>
  <c r="BS336" i="85"/>
  <c r="BS333" i="85"/>
  <c r="BS324" i="85"/>
  <c r="BS323" i="85"/>
  <c r="BS315" i="85"/>
  <c r="BS314" i="85"/>
  <c r="BS311" i="85"/>
  <c r="BS345" i="85"/>
  <c r="BS337" i="85"/>
  <c r="BS334" i="85"/>
  <c r="BS325" i="85"/>
  <c r="BS316" i="85"/>
  <c r="BS305" i="85"/>
  <c r="BS346" i="85"/>
  <c r="BS343" i="85"/>
  <c r="BS342" i="85"/>
  <c r="BS326" i="85"/>
  <c r="BS317" i="85"/>
  <c r="AN21" i="91"/>
  <c r="AN20" i="91"/>
  <c r="AV20" i="91"/>
  <c r="AV19" i="91"/>
  <c r="AV21" i="91"/>
  <c r="BD21" i="91"/>
  <c r="BD19" i="91"/>
  <c r="BD20" i="91"/>
  <c r="BL21" i="91"/>
  <c r="BL20" i="91"/>
  <c r="BL19" i="91"/>
  <c r="AH21" i="91"/>
  <c r="AE21" i="91"/>
  <c r="AF21" i="91"/>
  <c r="BD91" i="85"/>
  <c r="BD305" i="85"/>
  <c r="BD306" i="85"/>
  <c r="BD307" i="85"/>
  <c r="BD308" i="85"/>
  <c r="BD309" i="85"/>
  <c r="BD310" i="85"/>
  <c r="BD311" i="85"/>
  <c r="BD312" i="85"/>
  <c r="BD313" i="85"/>
  <c r="BD314" i="85"/>
  <c r="BD315" i="85"/>
  <c r="BD316" i="85"/>
  <c r="BD317" i="85"/>
  <c r="BD318" i="85"/>
  <c r="BD319" i="85"/>
  <c r="BD320" i="85"/>
  <c r="BD321" i="85"/>
  <c r="BD322" i="85"/>
  <c r="BD323" i="85"/>
  <c r="BD324" i="85"/>
  <c r="BD325" i="85"/>
  <c r="BD326" i="85"/>
  <c r="BD327" i="85"/>
  <c r="BD328" i="85"/>
  <c r="BD329" i="85"/>
  <c r="BD330" i="85"/>
  <c r="BD331" i="85"/>
  <c r="BD332" i="85"/>
  <c r="BD333" i="85"/>
  <c r="BD334" i="85"/>
  <c r="BD335" i="85"/>
  <c r="BD336" i="85"/>
  <c r="BD338" i="85"/>
  <c r="BD339" i="85"/>
  <c r="BD340" i="85"/>
  <c r="BD341" i="85"/>
  <c r="BD342" i="85"/>
  <c r="BD344" i="85"/>
  <c r="BD345" i="85"/>
  <c r="BD346" i="85"/>
  <c r="BD347" i="85"/>
  <c r="BD348" i="85"/>
  <c r="BD349" i="85"/>
  <c r="BD350" i="85"/>
  <c r="BD351" i="85"/>
  <c r="BD352" i="85"/>
  <c r="BD353" i="85"/>
  <c r="BD357" i="85"/>
  <c r="BD358" i="85"/>
  <c r="BD361" i="85"/>
  <c r="BD356" i="85"/>
  <c r="BD359" i="85"/>
  <c r="BD355" i="85"/>
  <c r="BD362" i="85"/>
  <c r="BD360" i="85"/>
  <c r="BD354" i="85"/>
  <c r="BE91" i="85"/>
  <c r="BE305" i="85"/>
  <c r="BE313" i="85"/>
  <c r="BE321" i="85"/>
  <c r="BE329" i="85"/>
  <c r="BE345" i="85"/>
  <c r="BE349" i="85"/>
  <c r="BE354" i="85"/>
  <c r="BE351" i="85"/>
  <c r="BE336" i="85"/>
  <c r="BE356" i="85"/>
  <c r="BE358" i="85"/>
  <c r="BE306" i="85"/>
  <c r="BE314" i="85"/>
  <c r="BE322" i="85"/>
  <c r="BE330" i="85"/>
  <c r="BE338" i="85"/>
  <c r="BE346" i="85"/>
  <c r="BE352" i="85"/>
  <c r="BE320" i="85"/>
  <c r="BE328" i="85"/>
  <c r="BE344" i="85"/>
  <c r="BE355" i="85"/>
  <c r="BE360" i="85"/>
  <c r="BE362" i="85"/>
  <c r="BE307" i="85"/>
  <c r="BE315" i="85"/>
  <c r="BE323" i="85"/>
  <c r="BE331" i="85"/>
  <c r="BE339" i="85"/>
  <c r="BE347" i="85"/>
  <c r="BE311" i="85"/>
  <c r="BE335" i="85"/>
  <c r="BE312" i="85"/>
  <c r="BE357" i="85"/>
  <c r="BE359" i="85"/>
  <c r="BE308" i="85"/>
  <c r="BE316" i="85"/>
  <c r="BE324" i="85"/>
  <c r="BE332" i="85"/>
  <c r="BE340" i="85"/>
  <c r="BE350" i="85"/>
  <c r="BE319" i="85"/>
  <c r="BE327" i="85"/>
  <c r="BE361" i="85"/>
  <c r="BE309" i="85"/>
  <c r="BE317" i="85"/>
  <c r="BE325" i="85"/>
  <c r="BE333" i="85"/>
  <c r="BE341" i="85"/>
  <c r="BE353" i="85"/>
  <c r="BE310" i="85"/>
  <c r="BE318" i="85"/>
  <c r="BE326" i="85"/>
  <c r="BE334" i="85"/>
  <c r="BE342" i="85"/>
  <c r="BE348" i="85"/>
  <c r="BF305" i="85"/>
  <c r="BF306" i="85"/>
  <c r="BF307" i="85"/>
  <c r="BF308" i="85"/>
  <c r="BF309" i="85"/>
  <c r="BF310" i="85"/>
  <c r="BF312" i="85"/>
  <c r="BF313" i="85"/>
  <c r="BF315" i="85"/>
  <c r="BF316" i="85"/>
  <c r="BF317" i="85"/>
  <c r="BF318" i="85"/>
  <c r="BF319" i="85"/>
  <c r="BF320" i="85"/>
  <c r="BF321" i="85"/>
  <c r="BF322" i="85"/>
  <c r="BF323" i="85"/>
  <c r="BF324" i="85"/>
  <c r="BF325" i="85"/>
  <c r="BF326" i="85"/>
  <c r="BF327" i="85"/>
  <c r="BF328" i="85"/>
  <c r="BF329" i="85"/>
  <c r="BF330" i="85"/>
  <c r="BF331" i="85"/>
  <c r="BF332" i="85"/>
  <c r="BF333" i="85"/>
  <c r="BF334" i="85"/>
  <c r="BF335" i="85"/>
  <c r="BF336" i="85"/>
  <c r="BF337" i="85"/>
  <c r="BF338" i="85"/>
  <c r="BF339" i="85"/>
  <c r="BF341" i="85"/>
  <c r="BF342" i="85"/>
  <c r="BF343" i="85"/>
  <c r="BF344" i="85"/>
  <c r="BF345" i="85"/>
  <c r="BF346" i="85"/>
  <c r="BF348" i="85"/>
  <c r="BF349" i="85"/>
  <c r="BF350" i="85"/>
  <c r="BF351" i="85"/>
  <c r="BF352" i="85"/>
  <c r="BF353" i="85"/>
  <c r="BF354" i="85"/>
  <c r="BF355" i="85"/>
  <c r="BF356" i="85"/>
  <c r="BF357" i="85"/>
  <c r="BF358" i="85"/>
  <c r="BF359" i="85"/>
  <c r="BF360" i="85"/>
  <c r="BF361" i="85"/>
  <c r="BF362" i="85"/>
  <c r="BG91" i="85"/>
  <c r="BG312" i="85"/>
  <c r="BG320" i="85"/>
  <c r="BG328" i="85"/>
  <c r="BG336" i="85"/>
  <c r="BG344" i="85"/>
  <c r="BG310" i="85"/>
  <c r="BG342" i="85"/>
  <c r="BG305" i="85"/>
  <c r="BG313" i="85"/>
  <c r="BG321" i="85"/>
  <c r="BG329" i="85"/>
  <c r="BG337" i="85"/>
  <c r="BG345" i="85"/>
  <c r="BG349" i="85"/>
  <c r="BG354" i="85"/>
  <c r="BG355" i="85"/>
  <c r="BG356" i="85"/>
  <c r="BG357" i="85"/>
  <c r="BG358" i="85"/>
  <c r="BG359" i="85"/>
  <c r="BG360" i="85"/>
  <c r="BG361" i="85"/>
  <c r="BG362" i="85"/>
  <c r="BG318" i="85"/>
  <c r="BG326" i="85"/>
  <c r="BG334" i="85"/>
  <c r="BG306" i="85"/>
  <c r="BG314" i="85"/>
  <c r="BG322" i="85"/>
  <c r="BG330" i="85"/>
  <c r="BG338" i="85"/>
  <c r="BG346" i="85"/>
  <c r="BG352" i="85"/>
  <c r="BG343" i="85"/>
  <c r="BG351" i="85"/>
  <c r="BG307" i="85"/>
  <c r="BG315" i="85"/>
  <c r="BG323" i="85"/>
  <c r="BG331" i="85"/>
  <c r="BG339" i="85"/>
  <c r="BG347" i="85"/>
  <c r="BG348" i="85"/>
  <c r="BG319" i="85"/>
  <c r="BG327" i="85"/>
  <c r="BG335" i="85"/>
  <c r="BG308" i="85"/>
  <c r="BG316" i="85"/>
  <c r="BG324" i="85"/>
  <c r="BG332" i="85"/>
  <c r="BG350" i="85"/>
  <c r="BG309" i="85"/>
  <c r="BG317" i="85"/>
  <c r="BG325" i="85"/>
  <c r="BG333" i="85"/>
  <c r="BG341" i="85"/>
  <c r="BG353" i="85"/>
  <c r="BC91" i="85"/>
  <c r="BC305" i="85"/>
  <c r="BC306" i="85"/>
  <c r="BC307" i="85"/>
  <c r="BC308" i="85"/>
  <c r="BC309" i="85"/>
  <c r="BC310" i="85"/>
  <c r="BC311" i="85"/>
  <c r="BC312" i="85"/>
  <c r="BC313" i="85"/>
  <c r="BC314" i="85"/>
  <c r="BC315" i="85"/>
  <c r="BC316" i="85"/>
  <c r="BC317" i="85"/>
  <c r="BC318" i="85"/>
  <c r="BC319" i="85"/>
  <c r="BC320" i="85"/>
  <c r="BC321" i="85"/>
  <c r="BC322" i="85"/>
  <c r="BC323" i="85"/>
  <c r="BC324" i="85"/>
  <c r="BC325" i="85"/>
  <c r="BC326" i="85"/>
  <c r="BC327" i="85"/>
  <c r="BC328" i="85"/>
  <c r="BC329" i="85"/>
  <c r="BC330" i="85"/>
  <c r="BC331" i="85"/>
  <c r="BC332" i="85"/>
  <c r="BC333" i="85"/>
  <c r="BC334" i="85"/>
  <c r="BC335" i="85"/>
  <c r="BC336" i="85"/>
  <c r="BC338" i="85"/>
  <c r="BC339" i="85"/>
  <c r="BC340" i="85"/>
  <c r="BC341" i="85"/>
  <c r="BC342" i="85"/>
  <c r="BC344" i="85"/>
  <c r="BC345" i="85"/>
  <c r="BC346" i="85"/>
  <c r="BC347" i="85"/>
  <c r="BC348" i="85"/>
  <c r="BC349" i="85"/>
  <c r="BC350" i="85"/>
  <c r="BC351" i="85"/>
  <c r="BC352" i="85"/>
  <c r="BC353" i="85"/>
  <c r="BC354" i="85"/>
  <c r="BC355" i="85"/>
  <c r="BC356" i="85"/>
  <c r="BC357" i="85"/>
  <c r="BC359" i="85"/>
  <c r="BC362" i="85"/>
  <c r="AZ91" i="85"/>
  <c r="AZ305" i="85"/>
  <c r="AZ306" i="85"/>
  <c r="AZ307" i="85"/>
  <c r="AZ308" i="85"/>
  <c r="AZ309" i="85"/>
  <c r="AZ310" i="85"/>
  <c r="AZ311" i="85"/>
  <c r="AZ312" i="85"/>
  <c r="AZ313" i="85"/>
  <c r="AZ314" i="85"/>
  <c r="AZ315" i="85"/>
  <c r="AZ316" i="85"/>
  <c r="AZ317" i="85"/>
  <c r="AZ318" i="85"/>
  <c r="AZ319" i="85"/>
  <c r="AZ320" i="85"/>
  <c r="AZ321" i="85"/>
  <c r="AZ322" i="85"/>
  <c r="AZ323" i="85"/>
  <c r="AZ324" i="85"/>
  <c r="AZ325" i="85"/>
  <c r="AZ326" i="85"/>
  <c r="AZ327" i="85"/>
  <c r="AZ328" i="85"/>
  <c r="AZ329" i="85"/>
  <c r="AZ330" i="85"/>
  <c r="AZ331" i="85"/>
  <c r="AZ332" i="85"/>
  <c r="AZ333" i="85"/>
  <c r="AZ334" i="85"/>
  <c r="AZ335" i="85"/>
  <c r="AZ336" i="85"/>
  <c r="AZ337" i="85"/>
  <c r="AZ338" i="85"/>
  <c r="AZ339" i="85"/>
  <c r="AZ340" i="85"/>
  <c r="AZ341" i="85"/>
  <c r="AZ342" i="85"/>
  <c r="AZ343" i="85"/>
  <c r="AZ344" i="85"/>
  <c r="AZ345" i="85"/>
  <c r="AZ346" i="85"/>
  <c r="AZ347" i="85"/>
  <c r="AZ350" i="85"/>
  <c r="AZ355" i="85"/>
  <c r="AZ356" i="85"/>
  <c r="AZ357" i="85"/>
  <c r="AZ358" i="85"/>
  <c r="AZ359" i="85"/>
  <c r="AZ360" i="85"/>
  <c r="AZ361" i="85"/>
  <c r="AZ362" i="85"/>
  <c r="AZ353" i="85"/>
  <c r="AZ349" i="85"/>
  <c r="AZ348" i="85"/>
  <c r="AZ351" i="85"/>
  <c r="BH91" i="85"/>
  <c r="BH305" i="85"/>
  <c r="BH306" i="85"/>
  <c r="BH307" i="85"/>
  <c r="BH308" i="85"/>
  <c r="BH309" i="85"/>
  <c r="BH310" i="85"/>
  <c r="BH312" i="85"/>
  <c r="BH313" i="85"/>
  <c r="BH314" i="85"/>
  <c r="BH315" i="85"/>
  <c r="BH316" i="85"/>
  <c r="BH317" i="85"/>
  <c r="BH318" i="85"/>
  <c r="BH319" i="85"/>
  <c r="BH320" i="85"/>
  <c r="BH321" i="85"/>
  <c r="BH322" i="85"/>
  <c r="BH323" i="85"/>
  <c r="BH324" i="85"/>
  <c r="BH325" i="85"/>
  <c r="BH326" i="85"/>
  <c r="BH327" i="85"/>
  <c r="BH328" i="85"/>
  <c r="BH329" i="85"/>
  <c r="BH330" i="85"/>
  <c r="BH331" i="85"/>
  <c r="BH332" i="85"/>
  <c r="BH333" i="85"/>
  <c r="BH334" i="85"/>
  <c r="BH335" i="85"/>
  <c r="BH336" i="85"/>
  <c r="BH337" i="85"/>
  <c r="BH338" i="85"/>
  <c r="BH339" i="85"/>
  <c r="BH341" i="85"/>
  <c r="BH342" i="85"/>
  <c r="BH343" i="85"/>
  <c r="BH344" i="85"/>
  <c r="BH345" i="85"/>
  <c r="BH346" i="85"/>
  <c r="BH351" i="85"/>
  <c r="BH348" i="85"/>
  <c r="BH349" i="85"/>
  <c r="BH354" i="85"/>
  <c r="BH355" i="85"/>
  <c r="BH356" i="85"/>
  <c r="BH357" i="85"/>
  <c r="BH358" i="85"/>
  <c r="BH359" i="85"/>
  <c r="BH360" i="85"/>
  <c r="BH361" i="85"/>
  <c r="BH362" i="85"/>
  <c r="BH353" i="85"/>
  <c r="BH352" i="85"/>
  <c r="BH347" i="85"/>
  <c r="BH350" i="85"/>
  <c r="BA91" i="85"/>
  <c r="BA305" i="85"/>
  <c r="BA306" i="85"/>
  <c r="BA307" i="85"/>
  <c r="BA308" i="85"/>
  <c r="BA309" i="85"/>
  <c r="BA310" i="85"/>
  <c r="BA311" i="85"/>
  <c r="BA312" i="85"/>
  <c r="BA313" i="85"/>
  <c r="BA314" i="85"/>
  <c r="BA315" i="85"/>
  <c r="BA316" i="85"/>
  <c r="BA317" i="85"/>
  <c r="BA318" i="85"/>
  <c r="BA319" i="85"/>
  <c r="BA320" i="85"/>
  <c r="BA321" i="85"/>
  <c r="BA322" i="85"/>
  <c r="BA323" i="85"/>
  <c r="BA324" i="85"/>
  <c r="BA325" i="85"/>
  <c r="BA326" i="85"/>
  <c r="BA327" i="85"/>
  <c r="BA328" i="85"/>
  <c r="BA329" i="85"/>
  <c r="BA330" i="85"/>
  <c r="BA331" i="85"/>
  <c r="BA332" i="85"/>
  <c r="BA333" i="85"/>
  <c r="BA334" i="85"/>
  <c r="BA335" i="85"/>
  <c r="BA336" i="85"/>
  <c r="BA337" i="85"/>
  <c r="BA338" i="85"/>
  <c r="BA339" i="85"/>
  <c r="BA340" i="85"/>
  <c r="BA341" i="85"/>
  <c r="BA342" i="85"/>
  <c r="BA343" i="85"/>
  <c r="BA344" i="85"/>
  <c r="BA345" i="85"/>
  <c r="BA346" i="85"/>
  <c r="BA347" i="85"/>
  <c r="BA348" i="85"/>
  <c r="BA349" i="85"/>
  <c r="BA350" i="85"/>
  <c r="BA351" i="85"/>
  <c r="BA353" i="85"/>
  <c r="BA355" i="85"/>
  <c r="BA356" i="85"/>
  <c r="BA357" i="85"/>
  <c r="BA358" i="85"/>
  <c r="BA359" i="85"/>
  <c r="BA360" i="85"/>
  <c r="BA361" i="85"/>
  <c r="BA362" i="85"/>
  <c r="BB91" i="85"/>
  <c r="BB305" i="85"/>
  <c r="BB306" i="85"/>
  <c r="BB307" i="85"/>
  <c r="BB308" i="85"/>
  <c r="BB309" i="85"/>
  <c r="BB310" i="85"/>
  <c r="BB311" i="85"/>
  <c r="BB312" i="85"/>
  <c r="BB313" i="85"/>
  <c r="BB314" i="85"/>
  <c r="BB315" i="85"/>
  <c r="BB316" i="85"/>
  <c r="BB317" i="85"/>
  <c r="BB318" i="85"/>
  <c r="BB319" i="85"/>
  <c r="BB320" i="85"/>
  <c r="BB321" i="85"/>
  <c r="BB322" i="85"/>
  <c r="BB323" i="85"/>
  <c r="BB324" i="85"/>
  <c r="BB325" i="85"/>
  <c r="BB326" i="85"/>
  <c r="BB327" i="85"/>
  <c r="BB328" i="85"/>
  <c r="BB329" i="85"/>
  <c r="BB330" i="85"/>
  <c r="BB331" i="85"/>
  <c r="BB332" i="85"/>
  <c r="BB333" i="85"/>
  <c r="BB334" i="85"/>
  <c r="BB335" i="85"/>
  <c r="BB336" i="85"/>
  <c r="BB337" i="85"/>
  <c r="BB338" i="85"/>
  <c r="BB339" i="85"/>
  <c r="BB340" i="85"/>
  <c r="BB341" i="85"/>
  <c r="BB342" i="85"/>
  <c r="BB343" i="85"/>
  <c r="BB344" i="85"/>
  <c r="BB345" i="85"/>
  <c r="BB346" i="85"/>
  <c r="BB347" i="85"/>
  <c r="BB348" i="85"/>
  <c r="BB349" i="85"/>
  <c r="BB350" i="85"/>
  <c r="BB351" i="85"/>
  <c r="BB353" i="85"/>
  <c r="BB355" i="85"/>
  <c r="BB356" i="85"/>
  <c r="BB357" i="85"/>
  <c r="BB358" i="85"/>
  <c r="BB359" i="85"/>
  <c r="BB360" i="85"/>
  <c r="BB361" i="85"/>
  <c r="BB362" i="85"/>
  <c r="CR301" i="85"/>
  <c r="CP31" i="85"/>
  <c r="AT34" i="85"/>
  <c r="AT33" i="85"/>
  <c r="AT32" i="85"/>
  <c r="AO53" i="85"/>
  <c r="AO51" i="85"/>
  <c r="AO52" i="85"/>
  <c r="AO84" i="85"/>
  <c r="AO83" i="85"/>
  <c r="AO85" i="85"/>
  <c r="AU33" i="85"/>
  <c r="AU34" i="85"/>
  <c r="AU36" i="85" s="1"/>
  <c r="AP52" i="85"/>
  <c r="AP53" i="85"/>
  <c r="AP51" i="85"/>
  <c r="AP85" i="85"/>
  <c r="AP86" i="85" s="1"/>
  <c r="AP88" i="85" s="1"/>
  <c r="AP84" i="85"/>
  <c r="AP83" i="85"/>
  <c r="AT51" i="85"/>
  <c r="AT52" i="85"/>
  <c r="AT53" i="85"/>
  <c r="AV33" i="85"/>
  <c r="AV34" i="85"/>
  <c r="AV32" i="85"/>
  <c r="AQ52" i="85"/>
  <c r="AQ53" i="85"/>
  <c r="AQ51" i="85"/>
  <c r="AQ85" i="85"/>
  <c r="AQ84" i="85"/>
  <c r="AQ83" i="85"/>
  <c r="AO32" i="85"/>
  <c r="AO33" i="85"/>
  <c r="AO34" i="85"/>
  <c r="AW32" i="85"/>
  <c r="AW33" i="85"/>
  <c r="AW34" i="85"/>
  <c r="AR52" i="85"/>
  <c r="AR53" i="85"/>
  <c r="AR51" i="85"/>
  <c r="AR83" i="85"/>
  <c r="AR85" i="85"/>
  <c r="AR84" i="85"/>
  <c r="AY32" i="85"/>
  <c r="AY33" i="85"/>
  <c r="AY34" i="85"/>
  <c r="AP33" i="85"/>
  <c r="AP34" i="85"/>
  <c r="AX32" i="85"/>
  <c r="AX33" i="85"/>
  <c r="AX34" i="85"/>
  <c r="AS51" i="85"/>
  <c r="AS52" i="85"/>
  <c r="AS53" i="85"/>
  <c r="AS83" i="85"/>
  <c r="AS85" i="85"/>
  <c r="AS84" i="85"/>
  <c r="AQ33" i="85"/>
  <c r="AQ34" i="85"/>
  <c r="AR34" i="85"/>
  <c r="AR33" i="85"/>
  <c r="AU53" i="85"/>
  <c r="AU51" i="85"/>
  <c r="AU52" i="85"/>
  <c r="AS34" i="85"/>
  <c r="AS32" i="85"/>
  <c r="AS33" i="85"/>
  <c r="AB23" i="91"/>
  <c r="CQ99" i="85"/>
  <c r="CQ102" i="85" s="1"/>
  <c r="CO9" i="85"/>
  <c r="AT91" i="85"/>
  <c r="CP88" i="85"/>
  <c r="BR91" i="85"/>
  <c r="CR88" i="85"/>
  <c r="BF18" i="85"/>
  <c r="CQ15" i="85"/>
  <c r="BR40" i="85"/>
  <c r="CR37" i="85"/>
  <c r="BF59" i="85"/>
  <c r="CQ56" i="85"/>
  <c r="CO50" i="85"/>
  <c r="AT71" i="85"/>
  <c r="CP68" i="85"/>
  <c r="BR71" i="85"/>
  <c r="CR68" i="85"/>
  <c r="BF40" i="85"/>
  <c r="CQ37" i="85"/>
  <c r="CN50" i="85"/>
  <c r="BR59" i="85"/>
  <c r="CR56" i="85"/>
  <c r="BF91" i="85"/>
  <c r="CQ88" i="85"/>
  <c r="CR239" i="85"/>
  <c r="AT18" i="85"/>
  <c r="CP15" i="85"/>
  <c r="BR18" i="85"/>
  <c r="CR15" i="85"/>
  <c r="CO82" i="85"/>
  <c r="CN31" i="85"/>
  <c r="CP50" i="85"/>
  <c r="BF71" i="85"/>
  <c r="CQ68" i="85"/>
  <c r="CR99" i="85"/>
  <c r="CR102" i="85" s="1"/>
  <c r="CO31" i="85"/>
  <c r="CO68" i="85"/>
  <c r="AG21" i="91"/>
  <c r="AG23" i="91" s="1"/>
  <c r="BM22" i="91"/>
  <c r="BM24" i="91" s="1"/>
  <c r="AI21" i="91"/>
  <c r="AD21" i="91"/>
  <c r="AD23" i="91" s="1"/>
  <c r="AL21" i="91"/>
  <c r="AL22" i="91" s="1"/>
  <c r="AL24" i="91" s="1"/>
  <c r="AT23" i="91"/>
  <c r="BJ23" i="91"/>
  <c r="CQ101" i="85"/>
  <c r="CR101" i="85"/>
  <c r="BH812" i="85"/>
  <c r="BH102" i="85"/>
  <c r="BA812" i="85"/>
  <c r="BA102" i="85"/>
  <c r="BI812" i="85"/>
  <c r="BI102" i="85"/>
  <c r="BQ812" i="85"/>
  <c r="BQ102" i="85"/>
  <c r="BP812" i="85"/>
  <c r="BP102" i="85"/>
  <c r="CQ39" i="85"/>
  <c r="CP90" i="85"/>
  <c r="BB812" i="85"/>
  <c r="BB102" i="85"/>
  <c r="BJ812" i="85"/>
  <c r="BJ102" i="85"/>
  <c r="BR812" i="85"/>
  <c r="BR102" i="85"/>
  <c r="CR39" i="85"/>
  <c r="CQ90" i="85"/>
  <c r="BC812" i="85"/>
  <c r="BC102" i="85"/>
  <c r="BK812" i="85"/>
  <c r="BK102" i="85"/>
  <c r="BS812" i="85"/>
  <c r="BS102" i="85"/>
  <c r="CR90" i="85"/>
  <c r="BD812" i="85"/>
  <c r="BD102" i="85"/>
  <c r="BT812" i="85"/>
  <c r="BT102" i="85"/>
  <c r="CQ58" i="85"/>
  <c r="CO70" i="85"/>
  <c r="BE812" i="85"/>
  <c r="BE102" i="85"/>
  <c r="BM812" i="85"/>
  <c r="BM102" i="85"/>
  <c r="BU812" i="85"/>
  <c r="BU102" i="85"/>
  <c r="CR70" i="85"/>
  <c r="CR58" i="85"/>
  <c r="CP70" i="85"/>
  <c r="BF812" i="85"/>
  <c r="BF102" i="85"/>
  <c r="BN812" i="85"/>
  <c r="BN102" i="85"/>
  <c r="BV812" i="85"/>
  <c r="BV102" i="85"/>
  <c r="CQ70" i="85"/>
  <c r="BG812" i="85"/>
  <c r="BG102" i="85"/>
  <c r="BO812" i="85"/>
  <c r="BO102" i="85"/>
  <c r="BW812" i="85"/>
  <c r="BW102" i="85"/>
  <c r="CF9" i="85"/>
  <c r="CI68" i="85"/>
  <c r="CI88" i="85"/>
  <c r="CP17" i="85"/>
  <c r="CQ17" i="85"/>
  <c r="CR17" i="85"/>
  <c r="BH428" i="85"/>
  <c r="BH738" i="85"/>
  <c r="BH366" i="85"/>
  <c r="BH676" i="85"/>
  <c r="BH614" i="85"/>
  <c r="BH242" i="85"/>
  <c r="BH552" i="85"/>
  <c r="CQ35" i="85"/>
  <c r="CG82" i="85"/>
  <c r="AZ812" i="85"/>
  <c r="CH99" i="85"/>
  <c r="AS428" i="85"/>
  <c r="AS552" i="85"/>
  <c r="AS614" i="85"/>
  <c r="AS242" i="85"/>
  <c r="AT428" i="85"/>
  <c r="BB552" i="85"/>
  <c r="BB180" i="85"/>
  <c r="BB738" i="85"/>
  <c r="BB676" i="85"/>
  <c r="BB242" i="85"/>
  <c r="BB614" i="85"/>
  <c r="BJ552" i="85"/>
  <c r="BJ428" i="85"/>
  <c r="BJ738" i="85"/>
  <c r="BJ242" i="85"/>
  <c r="BJ676" i="85"/>
  <c r="CH37" i="85"/>
  <c r="CF50" i="85"/>
  <c r="CP66" i="85"/>
  <c r="AZ180" i="85"/>
  <c r="AZ676" i="85"/>
  <c r="CH15" i="85"/>
  <c r="AU242" i="85"/>
  <c r="AU614" i="85"/>
  <c r="AU552" i="85"/>
  <c r="AU180" i="85"/>
  <c r="AU738" i="85"/>
  <c r="AU676" i="85"/>
  <c r="BC242" i="85"/>
  <c r="BC552" i="85"/>
  <c r="BC180" i="85"/>
  <c r="BC614" i="85"/>
  <c r="BC738" i="85"/>
  <c r="BC676" i="85"/>
  <c r="BK242" i="85"/>
  <c r="BK428" i="85"/>
  <c r="BK614" i="85"/>
  <c r="BK180" i="85"/>
  <c r="BK738" i="85"/>
  <c r="BK676" i="85"/>
  <c r="BS552" i="85"/>
  <c r="BS614" i="85"/>
  <c r="BS428" i="85"/>
  <c r="BS180" i="85"/>
  <c r="BS738" i="85"/>
  <c r="CG31" i="85"/>
  <c r="CQ54" i="85"/>
  <c r="CQ66" i="85"/>
  <c r="CR13" i="85"/>
  <c r="BP428" i="85"/>
  <c r="BP180" i="85"/>
  <c r="BP738" i="85"/>
  <c r="BP366" i="85"/>
  <c r="BP676" i="85"/>
  <c r="BP552" i="85"/>
  <c r="CQ86" i="85"/>
  <c r="BA428" i="85"/>
  <c r="BA738" i="85"/>
  <c r="BA676" i="85"/>
  <c r="BA614" i="85"/>
  <c r="BA242" i="85"/>
  <c r="CR35" i="85"/>
  <c r="CO66" i="85"/>
  <c r="CR86" i="85"/>
  <c r="AV614" i="85"/>
  <c r="AV242" i="85"/>
  <c r="AV428" i="85"/>
  <c r="AV366" i="85"/>
  <c r="AV676" i="85"/>
  <c r="AV180" i="85"/>
  <c r="AV738" i="85"/>
  <c r="BD614" i="85"/>
  <c r="BD428" i="85"/>
  <c r="BD180" i="85"/>
  <c r="BD366" i="85"/>
  <c r="BD738" i="85"/>
  <c r="BD676" i="85"/>
  <c r="BL676" i="85"/>
  <c r="CI15" i="85"/>
  <c r="BT614" i="85"/>
  <c r="BT552" i="85"/>
  <c r="BT428" i="85"/>
  <c r="BT676" i="85"/>
  <c r="BT738" i="85"/>
  <c r="CR54" i="85"/>
  <c r="CR66" i="85"/>
  <c r="CH68" i="85"/>
  <c r="CF82" i="85"/>
  <c r="CH88" i="85"/>
  <c r="BL812" i="85"/>
  <c r="CI99" i="85"/>
  <c r="CG68" i="85"/>
  <c r="AW614" i="85"/>
  <c r="AW242" i="85"/>
  <c r="AW552" i="85"/>
  <c r="AW428" i="85"/>
  <c r="AW738" i="85"/>
  <c r="BE676" i="85"/>
  <c r="BE242" i="85"/>
  <c r="BE738" i="85"/>
  <c r="BE552" i="85"/>
  <c r="BM676" i="85"/>
  <c r="BM614" i="85"/>
  <c r="BM242" i="85"/>
  <c r="BM552" i="85"/>
  <c r="BM738" i="85"/>
  <c r="BU676" i="85"/>
  <c r="BU614" i="85"/>
  <c r="BU242" i="85"/>
  <c r="BU552" i="85"/>
  <c r="BU180" i="85"/>
  <c r="BU738" i="85"/>
  <c r="CH56" i="85"/>
  <c r="CF68" i="85"/>
  <c r="BQ428" i="85"/>
  <c r="BQ180" i="85"/>
  <c r="BQ738" i="85"/>
  <c r="BQ552" i="85"/>
  <c r="BQ614" i="85"/>
  <c r="BQ242" i="85"/>
  <c r="CI56" i="85"/>
  <c r="AX738" i="85"/>
  <c r="AX614" i="85"/>
  <c r="AX242" i="85"/>
  <c r="AX552" i="85"/>
  <c r="AX180" i="85"/>
  <c r="AX428" i="85"/>
  <c r="BF738" i="85"/>
  <c r="BF428" i="85"/>
  <c r="BV676" i="85"/>
  <c r="BV614" i="85"/>
  <c r="BV242" i="85"/>
  <c r="BV552" i="85"/>
  <c r="BV180" i="85"/>
  <c r="CI37" i="85"/>
  <c r="CG50" i="85"/>
  <c r="CQ97" i="85"/>
  <c r="AR428" i="85"/>
  <c r="AR180" i="85"/>
  <c r="AR738" i="85"/>
  <c r="AR366" i="85"/>
  <c r="AR676" i="85"/>
  <c r="AR614" i="85"/>
  <c r="AR552" i="85"/>
  <c r="BI428" i="85"/>
  <c r="BI180" i="85"/>
  <c r="BI738" i="85"/>
  <c r="BI614" i="85"/>
  <c r="BI552" i="85"/>
  <c r="BI242" i="85"/>
  <c r="AO676" i="85"/>
  <c r="AO738" i="85"/>
  <c r="AO614" i="85"/>
  <c r="AO428" i="85"/>
  <c r="CG15" i="85"/>
  <c r="CP13" i="85"/>
  <c r="AP676" i="85"/>
  <c r="AP614" i="85"/>
  <c r="AP242" i="85"/>
  <c r="AP552" i="85"/>
  <c r="AP180" i="85"/>
  <c r="BN738" i="85"/>
  <c r="BN676" i="85"/>
  <c r="BN614" i="85"/>
  <c r="BN242" i="85"/>
  <c r="BN552" i="85"/>
  <c r="BN180" i="85"/>
  <c r="BN428" i="85"/>
  <c r="CQ13" i="85"/>
  <c r="AQ180" i="85"/>
  <c r="AQ738" i="85"/>
  <c r="AQ676" i="85"/>
  <c r="AQ614" i="85"/>
  <c r="AQ242" i="85"/>
  <c r="AQ428" i="85"/>
  <c r="AY180" i="85"/>
  <c r="AY738" i="85"/>
  <c r="AY676" i="85"/>
  <c r="AY614" i="85"/>
  <c r="AY242" i="85"/>
  <c r="AY428" i="85"/>
  <c r="AY552" i="85"/>
  <c r="BG180" i="85"/>
  <c r="BG738" i="85"/>
  <c r="BG676" i="85"/>
  <c r="BG614" i="85"/>
  <c r="BG242" i="85"/>
  <c r="BG552" i="85"/>
  <c r="BG428" i="85"/>
  <c r="BO738" i="85"/>
  <c r="BO676" i="85"/>
  <c r="BO614" i="85"/>
  <c r="BO242" i="85"/>
  <c r="BO428" i="85"/>
  <c r="BO552" i="85"/>
  <c r="BW180" i="85"/>
  <c r="BW738" i="85"/>
  <c r="BW676" i="85"/>
  <c r="BW614" i="85"/>
  <c r="BW242" i="85"/>
  <c r="BW552" i="85"/>
  <c r="CF31" i="85"/>
  <c r="CP86" i="85"/>
  <c r="CR97" i="85"/>
  <c r="AL10" i="85"/>
  <c r="AL11" i="85"/>
  <c r="AL12" i="85"/>
  <c r="AU428" i="85"/>
  <c r="BK552" i="85"/>
  <c r="BS676" i="85"/>
  <c r="AL35" i="85"/>
  <c r="AL37" i="85" s="1"/>
  <c r="AL33" i="85"/>
  <c r="AL52" i="85"/>
  <c r="AL53" i="85"/>
  <c r="AL51" i="85"/>
  <c r="BV738" i="85"/>
  <c r="BD552" i="85"/>
  <c r="BH180" i="85"/>
  <c r="BT180" i="85"/>
  <c r="AP738" i="85"/>
  <c r="AP428" i="85"/>
  <c r="AO242" i="85"/>
  <c r="AS738" i="85"/>
  <c r="AW180" i="85"/>
  <c r="AW676" i="85"/>
  <c r="BA552" i="85"/>
  <c r="AL85" i="85"/>
  <c r="AL84" i="85"/>
  <c r="BQ10" i="91"/>
  <c r="AJ19" i="91"/>
  <c r="AK19" i="91"/>
  <c r="AO19" i="91"/>
  <c r="AO22" i="91"/>
  <c r="AO24" i="91" s="1"/>
  <c r="AO27" i="91" s="1"/>
  <c r="BA23" i="91"/>
  <c r="BE22" i="91"/>
  <c r="BE24" i="91" s="1"/>
  <c r="AM19" i="91"/>
  <c r="AN19" i="91"/>
  <c r="AH23" i="91"/>
  <c r="BB23" i="91"/>
  <c r="BF23" i="91"/>
  <c r="CA80" i="85"/>
  <c r="CA45" i="85"/>
  <c r="CA30" i="85"/>
  <c r="CA47" i="85"/>
  <c r="CA48" i="85"/>
  <c r="CA77" i="85"/>
  <c r="BQ11" i="91"/>
  <c r="BQ12" i="91"/>
  <c r="BQ16" i="91"/>
  <c r="BU18" i="91"/>
  <c r="CE18" i="91"/>
  <c r="BY9" i="85"/>
  <c r="CN9" i="85"/>
  <c r="BV428" i="85"/>
  <c r="AY37" i="85"/>
  <c r="CA7" i="85"/>
  <c r="CA46" i="85"/>
  <c r="AW93" i="85"/>
  <c r="CA23" i="85"/>
  <c r="CA76" i="85"/>
  <c r="AO93" i="85"/>
  <c r="BT366" i="85"/>
  <c r="BB428" i="85"/>
  <c r="AV552" i="85"/>
  <c r="CA78" i="85"/>
  <c r="CA79" i="85"/>
  <c r="AR93" i="85"/>
  <c r="BR242" i="85"/>
  <c r="CA8" i="85"/>
  <c r="CA44" i="85"/>
  <c r="AS93" i="85"/>
  <c r="BQ9" i="91"/>
  <c r="BO14" i="91"/>
  <c r="AS23" i="91"/>
  <c r="AS22" i="91"/>
  <c r="AS24" i="91" s="1"/>
  <c r="AW23" i="91"/>
  <c r="AW22" i="91"/>
  <c r="AW24" i="91" s="1"/>
  <c r="BI23" i="91"/>
  <c r="BI22" i="91"/>
  <c r="BI24" i="91" s="1"/>
  <c r="BM23" i="91"/>
  <c r="AX23" i="91"/>
  <c r="AX22" i="91"/>
  <c r="AX24" i="91" s="1"/>
  <c r="BQ7" i="91"/>
  <c r="CD18" i="91"/>
  <c r="CF18" i="91"/>
  <c r="CG18" i="91"/>
  <c r="BV18" i="91"/>
  <c r="BW18" i="91"/>
  <c r="BX18" i="91"/>
  <c r="BO13" i="91"/>
  <c r="BL738" i="85"/>
  <c r="AS180" i="85"/>
  <c r="BE180" i="85"/>
  <c r="BM180" i="85"/>
  <c r="AT93" i="85"/>
  <c r="BY25" i="85"/>
  <c r="BY62" i="85"/>
  <c r="AL93" i="85"/>
  <c r="AQ93" i="85"/>
  <c r="AU93" i="85"/>
  <c r="AY93" i="85"/>
  <c r="BJ180" i="85"/>
  <c r="BC428" i="85"/>
  <c r="BW428" i="85"/>
  <c r="BS242" i="85"/>
  <c r="BP614" i="85"/>
  <c r="AS676" i="85"/>
  <c r="BI676" i="85"/>
  <c r="BQ676" i="85"/>
  <c r="AP93" i="85"/>
  <c r="BA180" i="85"/>
  <c r="AL15" i="85"/>
  <c r="BY24" i="85"/>
  <c r="BY75" i="85"/>
  <c r="AV93" i="85"/>
  <c r="BO180" i="85"/>
  <c r="AR242" i="85"/>
  <c r="BD242" i="85"/>
  <c r="BP242" i="85"/>
  <c r="BT242" i="85"/>
  <c r="BE614" i="85"/>
  <c r="AX676" i="85"/>
  <c r="AX93" i="85"/>
  <c r="BY74" i="85"/>
  <c r="BE428" i="85"/>
  <c r="BM428" i="85"/>
  <c r="BU428" i="85"/>
  <c r="AQ552" i="85"/>
  <c r="BJ614" i="85"/>
  <c r="BX814" i="85"/>
  <c r="BU21" i="91" l="1"/>
  <c r="BV796" i="85"/>
  <c r="BV794" i="85"/>
  <c r="BV792" i="85"/>
  <c r="BV790" i="85"/>
  <c r="BV788" i="85"/>
  <c r="BV786" i="85"/>
  <c r="BV784" i="85"/>
  <c r="BV782" i="85"/>
  <c r="BV780" i="85"/>
  <c r="BV778" i="85"/>
  <c r="BV776" i="85"/>
  <c r="BV774" i="85"/>
  <c r="BV772" i="85"/>
  <c r="BV770" i="85"/>
  <c r="BV768" i="85"/>
  <c r="BV766" i="85"/>
  <c r="BV764" i="85"/>
  <c r="BV762" i="85"/>
  <c r="BV760" i="85"/>
  <c r="BV758" i="85"/>
  <c r="BV756" i="85"/>
  <c r="BV754" i="85"/>
  <c r="BV752" i="85"/>
  <c r="BV739" i="85"/>
  <c r="BV795" i="85"/>
  <c r="BV793" i="85"/>
  <c r="BV791" i="85"/>
  <c r="BV789" i="85"/>
  <c r="BV787" i="85"/>
  <c r="BV785" i="85"/>
  <c r="BV783" i="85"/>
  <c r="BV781" i="85"/>
  <c r="BV779" i="85"/>
  <c r="BV777" i="85"/>
  <c r="BV775" i="85"/>
  <c r="BV773" i="85"/>
  <c r="BV771" i="85"/>
  <c r="BV769" i="85"/>
  <c r="BV767" i="85"/>
  <c r="BV765" i="85"/>
  <c r="BV763" i="85"/>
  <c r="BV761" i="85"/>
  <c r="BV759" i="85"/>
  <c r="BV757" i="85"/>
  <c r="BV755" i="85"/>
  <c r="BV753" i="85"/>
  <c r="BV751" i="85"/>
  <c r="BV750" i="85"/>
  <c r="BV748" i="85"/>
  <c r="BV746" i="85"/>
  <c r="BV744" i="85"/>
  <c r="BV742" i="85"/>
  <c r="BV740" i="85"/>
  <c r="BV749" i="85"/>
  <c r="BV747" i="85"/>
  <c r="BV745" i="85"/>
  <c r="BV743" i="85"/>
  <c r="BV741" i="85"/>
  <c r="BO610" i="85"/>
  <c r="BO608" i="85"/>
  <c r="BO606" i="85"/>
  <c r="BO604" i="85"/>
  <c r="BO602" i="85"/>
  <c r="BO600" i="85"/>
  <c r="BO598" i="85"/>
  <c r="BO596" i="85"/>
  <c r="BO594" i="85"/>
  <c r="BO592" i="85"/>
  <c r="BO590" i="85"/>
  <c r="BO588" i="85"/>
  <c r="BO586" i="85"/>
  <c r="BO584" i="85"/>
  <c r="BO582" i="85"/>
  <c r="BO580" i="85"/>
  <c r="BO578" i="85"/>
  <c r="BO576" i="85"/>
  <c r="BO574" i="85"/>
  <c r="BO572" i="85"/>
  <c r="BO570" i="85"/>
  <c r="BO568" i="85"/>
  <c r="BO566" i="85"/>
  <c r="BO564" i="85"/>
  <c r="BO562" i="85"/>
  <c r="BO560" i="85"/>
  <c r="BO558" i="85"/>
  <c r="BO556" i="85"/>
  <c r="BO554" i="85"/>
  <c r="BO553" i="85"/>
  <c r="BO609" i="85"/>
  <c r="BO607" i="85"/>
  <c r="BO605" i="85"/>
  <c r="BO603" i="85"/>
  <c r="BO601" i="85"/>
  <c r="BO599" i="85"/>
  <c r="BO597" i="85"/>
  <c r="BO595" i="85"/>
  <c r="BO593" i="85"/>
  <c r="BO591" i="85"/>
  <c r="BO589" i="85"/>
  <c r="BO587" i="85"/>
  <c r="BO585" i="85"/>
  <c r="BO583" i="85"/>
  <c r="BO581" i="85"/>
  <c r="BO579" i="85"/>
  <c r="BO577" i="85"/>
  <c r="BO575" i="85"/>
  <c r="BO573" i="85"/>
  <c r="BO571" i="85"/>
  <c r="BO569" i="85"/>
  <c r="BO567" i="85"/>
  <c r="BO565" i="85"/>
  <c r="BO563" i="85"/>
  <c r="BO561" i="85"/>
  <c r="BO559" i="85"/>
  <c r="BO557" i="85"/>
  <c r="BO555" i="85"/>
  <c r="BG243" i="85"/>
  <c r="BG299" i="85"/>
  <c r="BG297" i="85"/>
  <c r="BG295" i="85"/>
  <c r="BG293" i="85"/>
  <c r="BG300" i="85"/>
  <c r="BG298" i="85"/>
  <c r="BG296" i="85"/>
  <c r="BG294" i="85"/>
  <c r="BG292" i="85"/>
  <c r="BG290" i="85"/>
  <c r="BG288" i="85"/>
  <c r="BG286" i="85"/>
  <c r="BG284" i="85"/>
  <c r="BG282" i="85"/>
  <c r="BG280" i="85"/>
  <c r="BG278" i="85"/>
  <c r="BG276" i="85"/>
  <c r="BG274" i="85"/>
  <c r="BG272" i="85"/>
  <c r="BG270" i="85"/>
  <c r="BG268" i="85"/>
  <c r="BG266" i="85"/>
  <c r="BG291" i="85"/>
  <c r="BG283" i="85"/>
  <c r="BG275" i="85"/>
  <c r="BG267" i="85"/>
  <c r="BG264" i="85"/>
  <c r="BG262" i="85"/>
  <c r="BG260" i="85"/>
  <c r="BG258" i="85"/>
  <c r="BG256" i="85"/>
  <c r="BG254" i="85"/>
  <c r="BG252" i="85"/>
  <c r="BG250" i="85"/>
  <c r="BG248" i="85"/>
  <c r="BG246" i="85"/>
  <c r="BG244" i="85"/>
  <c r="BG289" i="85"/>
  <c r="BG281" i="85"/>
  <c r="BG273" i="85"/>
  <c r="BG265" i="85"/>
  <c r="BG287" i="85"/>
  <c r="BG279" i="85"/>
  <c r="BG271" i="85"/>
  <c r="BG259" i="85"/>
  <c r="BG251" i="85"/>
  <c r="BG285" i="85"/>
  <c r="BG257" i="85"/>
  <c r="BG249" i="85"/>
  <c r="BG277" i="85"/>
  <c r="BG263" i="85"/>
  <c r="BG255" i="85"/>
  <c r="BG247" i="85"/>
  <c r="BG269" i="85"/>
  <c r="BG261" i="85"/>
  <c r="BG253" i="85"/>
  <c r="BG245" i="85"/>
  <c r="AY672" i="85"/>
  <c r="AY670" i="85"/>
  <c r="AY668" i="85"/>
  <c r="AY666" i="85"/>
  <c r="AY664" i="85"/>
  <c r="AY662" i="85"/>
  <c r="AY660" i="85"/>
  <c r="AY658" i="85"/>
  <c r="AY656" i="85"/>
  <c r="AY654" i="85"/>
  <c r="AY652" i="85"/>
  <c r="AY650" i="85"/>
  <c r="AY648" i="85"/>
  <c r="AY646" i="85"/>
  <c r="AY644" i="85"/>
  <c r="AY642" i="85"/>
  <c r="AY640" i="85"/>
  <c r="AY638" i="85"/>
  <c r="AY636" i="85"/>
  <c r="AY634" i="85"/>
  <c r="AY632" i="85"/>
  <c r="AY630" i="85"/>
  <c r="AY628" i="85"/>
  <c r="AY626" i="85"/>
  <c r="AY624" i="85"/>
  <c r="AY622" i="85"/>
  <c r="AY620" i="85"/>
  <c r="AY618" i="85"/>
  <c r="AY616" i="85"/>
  <c r="AY615" i="85"/>
  <c r="AY671" i="85"/>
  <c r="AY669" i="85"/>
  <c r="AY667" i="85"/>
  <c r="AY665" i="85"/>
  <c r="AY663" i="85"/>
  <c r="AY661" i="85"/>
  <c r="AY659" i="85"/>
  <c r="AY657" i="85"/>
  <c r="AY655" i="85"/>
  <c r="AY653" i="85"/>
  <c r="AY651" i="85"/>
  <c r="AY649" i="85"/>
  <c r="AY647" i="85"/>
  <c r="AY645" i="85"/>
  <c r="AY643" i="85"/>
  <c r="AY641" i="85"/>
  <c r="AY639" i="85"/>
  <c r="AY637" i="85"/>
  <c r="AY635" i="85"/>
  <c r="AY633" i="85"/>
  <c r="AY631" i="85"/>
  <c r="AY629" i="85"/>
  <c r="AY627" i="85"/>
  <c r="AY625" i="85"/>
  <c r="AY623" i="85"/>
  <c r="AY621" i="85"/>
  <c r="AY619" i="85"/>
  <c r="AY617" i="85"/>
  <c r="AQ796" i="85"/>
  <c r="AQ794" i="85"/>
  <c r="AQ792" i="85"/>
  <c r="AQ790" i="85"/>
  <c r="AQ788" i="85"/>
  <c r="AQ786" i="85"/>
  <c r="AQ784" i="85"/>
  <c r="AQ782" i="85"/>
  <c r="AQ780" i="85"/>
  <c r="AQ778" i="85"/>
  <c r="AQ776" i="85"/>
  <c r="AQ774" i="85"/>
  <c r="AQ772" i="85"/>
  <c r="AQ770" i="85"/>
  <c r="AQ768" i="85"/>
  <c r="AQ766" i="85"/>
  <c r="AQ764" i="85"/>
  <c r="AQ762" i="85"/>
  <c r="AQ760" i="85"/>
  <c r="AQ758" i="85"/>
  <c r="AQ756" i="85"/>
  <c r="AQ754" i="85"/>
  <c r="AQ752" i="85"/>
  <c r="AQ750" i="85"/>
  <c r="AQ739" i="85"/>
  <c r="AQ795" i="85"/>
  <c r="AQ793" i="85"/>
  <c r="AQ791" i="85"/>
  <c r="AQ789" i="85"/>
  <c r="AQ787" i="85"/>
  <c r="AQ785" i="85"/>
  <c r="AQ783" i="85"/>
  <c r="AQ781" i="85"/>
  <c r="AQ779" i="85"/>
  <c r="AQ777" i="85"/>
  <c r="AQ775" i="85"/>
  <c r="AQ773" i="85"/>
  <c r="AQ771" i="85"/>
  <c r="AQ769" i="85"/>
  <c r="AQ767" i="85"/>
  <c r="AQ765" i="85"/>
  <c r="AQ763" i="85"/>
  <c r="AQ761" i="85"/>
  <c r="AQ759" i="85"/>
  <c r="AQ757" i="85"/>
  <c r="AQ755" i="85"/>
  <c r="AQ753" i="85"/>
  <c r="AQ751" i="85"/>
  <c r="AQ748" i="85"/>
  <c r="AQ746" i="85"/>
  <c r="AQ744" i="85"/>
  <c r="AQ742" i="85"/>
  <c r="AQ740" i="85"/>
  <c r="AQ749" i="85"/>
  <c r="AQ747" i="85"/>
  <c r="AQ745" i="85"/>
  <c r="AQ743" i="85"/>
  <c r="AQ741" i="85"/>
  <c r="BN734" i="85"/>
  <c r="BN732" i="85"/>
  <c r="BN677" i="85"/>
  <c r="BN733" i="85"/>
  <c r="BN731" i="85"/>
  <c r="BN729" i="85"/>
  <c r="BN727" i="85"/>
  <c r="BN725" i="85"/>
  <c r="BN723" i="85"/>
  <c r="BN721" i="85"/>
  <c r="BN719" i="85"/>
  <c r="BN717" i="85"/>
  <c r="BN715" i="85"/>
  <c r="BN713" i="85"/>
  <c r="BN711" i="85"/>
  <c r="BN709" i="85"/>
  <c r="BN707" i="85"/>
  <c r="BN705" i="85"/>
  <c r="BN703" i="85"/>
  <c r="BN701" i="85"/>
  <c r="BN699" i="85"/>
  <c r="BN697" i="85"/>
  <c r="BN695" i="85"/>
  <c r="BN693" i="85"/>
  <c r="BN691" i="85"/>
  <c r="BN689" i="85"/>
  <c r="BN687" i="85"/>
  <c r="BN685" i="85"/>
  <c r="BN683" i="85"/>
  <c r="BN681" i="85"/>
  <c r="BN679" i="85"/>
  <c r="BN730" i="85"/>
  <c r="BN728" i="85"/>
  <c r="BN726" i="85"/>
  <c r="BN724" i="85"/>
  <c r="BN722" i="85"/>
  <c r="BN720" i="85"/>
  <c r="BN718" i="85"/>
  <c r="BN716" i="85"/>
  <c r="BN714" i="85"/>
  <c r="BN712" i="85"/>
  <c r="BN710" i="85"/>
  <c r="BN708" i="85"/>
  <c r="BN706" i="85"/>
  <c r="BN704" i="85"/>
  <c r="BN702" i="85"/>
  <c r="BN700" i="85"/>
  <c r="BN698" i="85"/>
  <c r="BN696" i="85"/>
  <c r="BN694" i="85"/>
  <c r="BN686" i="85"/>
  <c r="BN688" i="85"/>
  <c r="BN684" i="85"/>
  <c r="BN682" i="85"/>
  <c r="BN680" i="85"/>
  <c r="BN692" i="85"/>
  <c r="BN690" i="85"/>
  <c r="BN678" i="85"/>
  <c r="BI796" i="85"/>
  <c r="BI794" i="85"/>
  <c r="BI792" i="85"/>
  <c r="BI790" i="85"/>
  <c r="BI788" i="85"/>
  <c r="BI786" i="85"/>
  <c r="BI784" i="85"/>
  <c r="BI782" i="85"/>
  <c r="BI780" i="85"/>
  <c r="BI778" i="85"/>
  <c r="BI776" i="85"/>
  <c r="BI774" i="85"/>
  <c r="BI772" i="85"/>
  <c r="BI770" i="85"/>
  <c r="BI768" i="85"/>
  <c r="BI766" i="85"/>
  <c r="BI764" i="85"/>
  <c r="BI762" i="85"/>
  <c r="BI760" i="85"/>
  <c r="BI758" i="85"/>
  <c r="BI756" i="85"/>
  <c r="BI754" i="85"/>
  <c r="BI752" i="85"/>
  <c r="BI795" i="85"/>
  <c r="BI787" i="85"/>
  <c r="BI779" i="85"/>
  <c r="BI771" i="85"/>
  <c r="BI763" i="85"/>
  <c r="BI755" i="85"/>
  <c r="BI743" i="85"/>
  <c r="BI793" i="85"/>
  <c r="BI785" i="85"/>
  <c r="BI777" i="85"/>
  <c r="BI769" i="85"/>
  <c r="BI761" i="85"/>
  <c r="BI753" i="85"/>
  <c r="BI750" i="85"/>
  <c r="BI748" i="85"/>
  <c r="BI746" i="85"/>
  <c r="BI744" i="85"/>
  <c r="BI742" i="85"/>
  <c r="BI740" i="85"/>
  <c r="BI747" i="85"/>
  <c r="BI741" i="85"/>
  <c r="BI791" i="85"/>
  <c r="BI783" i="85"/>
  <c r="BI775" i="85"/>
  <c r="BI767" i="85"/>
  <c r="BI759" i="85"/>
  <c r="BI751" i="85"/>
  <c r="BI739" i="85"/>
  <c r="BI745" i="85"/>
  <c r="BI789" i="85"/>
  <c r="BI781" i="85"/>
  <c r="BI773" i="85"/>
  <c r="BI765" i="85"/>
  <c r="BI757" i="85"/>
  <c r="BI749" i="85"/>
  <c r="AR238" i="85"/>
  <c r="AR236" i="85"/>
  <c r="AR234" i="85"/>
  <c r="AR232" i="85"/>
  <c r="AR230" i="85"/>
  <c r="AR228" i="85"/>
  <c r="AR226" i="85"/>
  <c r="AR224" i="85"/>
  <c r="AR222" i="85"/>
  <c r="AR220" i="85"/>
  <c r="AR181" i="85"/>
  <c r="AR231" i="85"/>
  <c r="AR223" i="85"/>
  <c r="AR237" i="85"/>
  <c r="AR229" i="85"/>
  <c r="AR221" i="85"/>
  <c r="AR219" i="85"/>
  <c r="AR217" i="85"/>
  <c r="AR215" i="85"/>
  <c r="AR213" i="85"/>
  <c r="AR211" i="85"/>
  <c r="AR209" i="85"/>
  <c r="AR207" i="85"/>
  <c r="AR235" i="85"/>
  <c r="AR227" i="85"/>
  <c r="AR225" i="85"/>
  <c r="AR214" i="85"/>
  <c r="AR206" i="85"/>
  <c r="AR212" i="85"/>
  <c r="AR205" i="85"/>
  <c r="AR203" i="85"/>
  <c r="AR201" i="85"/>
  <c r="AR199" i="85"/>
  <c r="AR197" i="85"/>
  <c r="AR195" i="85"/>
  <c r="AR193" i="85"/>
  <c r="AR191" i="85"/>
  <c r="AR189" i="85"/>
  <c r="AR187" i="85"/>
  <c r="AR185" i="85"/>
  <c r="AR183" i="85"/>
  <c r="AR218" i="85"/>
  <c r="AR210" i="85"/>
  <c r="AR233" i="85"/>
  <c r="AR216" i="85"/>
  <c r="AR208" i="85"/>
  <c r="AR198" i="85"/>
  <c r="AR190" i="85"/>
  <c r="AR182" i="85"/>
  <c r="AR204" i="85"/>
  <c r="AR196" i="85"/>
  <c r="AR188" i="85"/>
  <c r="AR202" i="85"/>
  <c r="AR194" i="85"/>
  <c r="AR186" i="85"/>
  <c r="AR200" i="85"/>
  <c r="AR192" i="85"/>
  <c r="AR184" i="85"/>
  <c r="BV672" i="85"/>
  <c r="BV670" i="85"/>
  <c r="BV668" i="85"/>
  <c r="BV666" i="85"/>
  <c r="BV664" i="85"/>
  <c r="BV662" i="85"/>
  <c r="BV660" i="85"/>
  <c r="BV658" i="85"/>
  <c r="BV656" i="85"/>
  <c r="BV654" i="85"/>
  <c r="BV652" i="85"/>
  <c r="BV650" i="85"/>
  <c r="BV648" i="85"/>
  <c r="BV646" i="85"/>
  <c r="BV644" i="85"/>
  <c r="BV642" i="85"/>
  <c r="BV640" i="85"/>
  <c r="BV638" i="85"/>
  <c r="BV636" i="85"/>
  <c r="BV634" i="85"/>
  <c r="BV632" i="85"/>
  <c r="BV630" i="85"/>
  <c r="BV628" i="85"/>
  <c r="BV626" i="85"/>
  <c r="BV624" i="85"/>
  <c r="BV622" i="85"/>
  <c r="BV620" i="85"/>
  <c r="BV618" i="85"/>
  <c r="BV616" i="85"/>
  <c r="BV615" i="85"/>
  <c r="BV671" i="85"/>
  <c r="BV669" i="85"/>
  <c r="BV667" i="85"/>
  <c r="BV665" i="85"/>
  <c r="BV663" i="85"/>
  <c r="BV661" i="85"/>
  <c r="BV659" i="85"/>
  <c r="BV657" i="85"/>
  <c r="BV655" i="85"/>
  <c r="BV653" i="85"/>
  <c r="BV651" i="85"/>
  <c r="BV649" i="85"/>
  <c r="BV647" i="85"/>
  <c r="BV645" i="85"/>
  <c r="BV643" i="85"/>
  <c r="BV641" i="85"/>
  <c r="BV639" i="85"/>
  <c r="BV637" i="85"/>
  <c r="BV635" i="85"/>
  <c r="BV633" i="85"/>
  <c r="BV631" i="85"/>
  <c r="BV629" i="85"/>
  <c r="BV627" i="85"/>
  <c r="BV625" i="85"/>
  <c r="BV623" i="85"/>
  <c r="BV621" i="85"/>
  <c r="BV619" i="85"/>
  <c r="BV617" i="85"/>
  <c r="AX672" i="85"/>
  <c r="AX670" i="85"/>
  <c r="AX668" i="85"/>
  <c r="AX666" i="85"/>
  <c r="AX664" i="85"/>
  <c r="AX662" i="85"/>
  <c r="AX660" i="85"/>
  <c r="AX658" i="85"/>
  <c r="AX656" i="85"/>
  <c r="AX654" i="85"/>
  <c r="AX652" i="85"/>
  <c r="AX650" i="85"/>
  <c r="AX648" i="85"/>
  <c r="AX646" i="85"/>
  <c r="AX644" i="85"/>
  <c r="AX642" i="85"/>
  <c r="AX640" i="85"/>
  <c r="AX638" i="85"/>
  <c r="AX636" i="85"/>
  <c r="AX634" i="85"/>
  <c r="AX632" i="85"/>
  <c r="AX630" i="85"/>
  <c r="AX628" i="85"/>
  <c r="AX626" i="85"/>
  <c r="AX624" i="85"/>
  <c r="AX622" i="85"/>
  <c r="AX620" i="85"/>
  <c r="AX618" i="85"/>
  <c r="AX616" i="85"/>
  <c r="AX615" i="85"/>
  <c r="AX671" i="85"/>
  <c r="AX669" i="85"/>
  <c r="AX667" i="85"/>
  <c r="AX665" i="85"/>
  <c r="AX663" i="85"/>
  <c r="AX661" i="85"/>
  <c r="AX659" i="85"/>
  <c r="AX657" i="85"/>
  <c r="AX655" i="85"/>
  <c r="AX653" i="85"/>
  <c r="AX651" i="85"/>
  <c r="AX649" i="85"/>
  <c r="AX647" i="85"/>
  <c r="AX645" i="85"/>
  <c r="AX643" i="85"/>
  <c r="AX641" i="85"/>
  <c r="AX639" i="85"/>
  <c r="AX637" i="85"/>
  <c r="AX635" i="85"/>
  <c r="AX633" i="85"/>
  <c r="AX631" i="85"/>
  <c r="AX629" i="85"/>
  <c r="AX627" i="85"/>
  <c r="AX625" i="85"/>
  <c r="AX623" i="85"/>
  <c r="AX621" i="85"/>
  <c r="AX619" i="85"/>
  <c r="AX617" i="85"/>
  <c r="BQ485" i="85"/>
  <c r="BQ483" i="85"/>
  <c r="BQ481" i="85"/>
  <c r="BQ479" i="85"/>
  <c r="BQ477" i="85"/>
  <c r="BQ475" i="85"/>
  <c r="BQ473" i="85"/>
  <c r="BQ471" i="85"/>
  <c r="BQ469" i="85"/>
  <c r="BQ467" i="85"/>
  <c r="BQ465" i="85"/>
  <c r="BQ463" i="85"/>
  <c r="BQ461" i="85"/>
  <c r="BQ459" i="85"/>
  <c r="BQ457" i="85"/>
  <c r="BQ455" i="85"/>
  <c r="BQ453" i="85"/>
  <c r="BQ451" i="85"/>
  <c r="BQ486" i="85"/>
  <c r="BQ484" i="85"/>
  <c r="BQ482" i="85"/>
  <c r="BQ480" i="85"/>
  <c r="BQ478" i="85"/>
  <c r="BQ476" i="85"/>
  <c r="BQ474" i="85"/>
  <c r="BQ472" i="85"/>
  <c r="BQ470" i="85"/>
  <c r="BQ468" i="85"/>
  <c r="BQ466" i="85"/>
  <c r="BQ464" i="85"/>
  <c r="BQ462" i="85"/>
  <c r="BQ460" i="85"/>
  <c r="BQ458" i="85"/>
  <c r="BQ456" i="85"/>
  <c r="BQ454" i="85"/>
  <c r="BQ452" i="85"/>
  <c r="BQ429" i="85"/>
  <c r="BQ450" i="85"/>
  <c r="BQ448" i="85"/>
  <c r="BQ446" i="85"/>
  <c r="BQ444" i="85"/>
  <c r="BQ442" i="85"/>
  <c r="BQ440" i="85"/>
  <c r="BQ438" i="85"/>
  <c r="BQ436" i="85"/>
  <c r="BQ434" i="85"/>
  <c r="BQ432" i="85"/>
  <c r="BQ430" i="85"/>
  <c r="BQ447" i="85"/>
  <c r="BQ439" i="85"/>
  <c r="BQ431" i="85"/>
  <c r="BQ445" i="85"/>
  <c r="BQ437" i="85"/>
  <c r="BQ443" i="85"/>
  <c r="BQ435" i="85"/>
  <c r="BQ441" i="85"/>
  <c r="BQ433" i="85"/>
  <c r="BQ449" i="85"/>
  <c r="BU734" i="85"/>
  <c r="BU732" i="85"/>
  <c r="BU677" i="85"/>
  <c r="BU733" i="85"/>
  <c r="BU731" i="85"/>
  <c r="BU729" i="85"/>
  <c r="BU727" i="85"/>
  <c r="BU725" i="85"/>
  <c r="BU723" i="85"/>
  <c r="BU721" i="85"/>
  <c r="BU719" i="85"/>
  <c r="BU717" i="85"/>
  <c r="BU715" i="85"/>
  <c r="BU713" i="85"/>
  <c r="BU711" i="85"/>
  <c r="BU709" i="85"/>
  <c r="BU707" i="85"/>
  <c r="BU705" i="85"/>
  <c r="BU703" i="85"/>
  <c r="BU701" i="85"/>
  <c r="BU699" i="85"/>
  <c r="BU697" i="85"/>
  <c r="BU695" i="85"/>
  <c r="BU693" i="85"/>
  <c r="BU691" i="85"/>
  <c r="BU689" i="85"/>
  <c r="BU687" i="85"/>
  <c r="BU685" i="85"/>
  <c r="BU683" i="85"/>
  <c r="BU681" i="85"/>
  <c r="BU679" i="85"/>
  <c r="BU730" i="85"/>
  <c r="BU728" i="85"/>
  <c r="BU726" i="85"/>
  <c r="BU724" i="85"/>
  <c r="BU722" i="85"/>
  <c r="BU720" i="85"/>
  <c r="BU718" i="85"/>
  <c r="BU716" i="85"/>
  <c r="BU714" i="85"/>
  <c r="BU712" i="85"/>
  <c r="BU710" i="85"/>
  <c r="BU708" i="85"/>
  <c r="BU706" i="85"/>
  <c r="BU704" i="85"/>
  <c r="BU702" i="85"/>
  <c r="BU700" i="85"/>
  <c r="BU698" i="85"/>
  <c r="BU696" i="85"/>
  <c r="BU694" i="85"/>
  <c r="BU692" i="85"/>
  <c r="BU690" i="85"/>
  <c r="BU688" i="85"/>
  <c r="BU686" i="85"/>
  <c r="BU684" i="85"/>
  <c r="BU678" i="85"/>
  <c r="BU682" i="85"/>
  <c r="BU680" i="85"/>
  <c r="BE299" i="85"/>
  <c r="BE297" i="85"/>
  <c r="BE295" i="85"/>
  <c r="BE300" i="85"/>
  <c r="BE298" i="85"/>
  <c r="BE296" i="85"/>
  <c r="BE294" i="85"/>
  <c r="BE292" i="85"/>
  <c r="BE290" i="85"/>
  <c r="BE288" i="85"/>
  <c r="BE286" i="85"/>
  <c r="BE284" i="85"/>
  <c r="BE282" i="85"/>
  <c r="BE280" i="85"/>
  <c r="BE278" i="85"/>
  <c r="BE276" i="85"/>
  <c r="BE274" i="85"/>
  <c r="BE272" i="85"/>
  <c r="BE270" i="85"/>
  <c r="BE268" i="85"/>
  <c r="BE266" i="85"/>
  <c r="BE243" i="85"/>
  <c r="BE293" i="85"/>
  <c r="BE291" i="85"/>
  <c r="BE283" i="85"/>
  <c r="BE275" i="85"/>
  <c r="BE267" i="85"/>
  <c r="BE264" i="85"/>
  <c r="BE262" i="85"/>
  <c r="BE260" i="85"/>
  <c r="BE258" i="85"/>
  <c r="BE256" i="85"/>
  <c r="BE254" i="85"/>
  <c r="BE252" i="85"/>
  <c r="BE250" i="85"/>
  <c r="BE248" i="85"/>
  <c r="BE246" i="85"/>
  <c r="BE244" i="85"/>
  <c r="BE289" i="85"/>
  <c r="BE281" i="85"/>
  <c r="BE273" i="85"/>
  <c r="BE265" i="85"/>
  <c r="BE287" i="85"/>
  <c r="BE279" i="85"/>
  <c r="BE271" i="85"/>
  <c r="BE263" i="85"/>
  <c r="BE261" i="85"/>
  <c r="BE259" i="85"/>
  <c r="BE257" i="85"/>
  <c r="BE255" i="85"/>
  <c r="BE253" i="85"/>
  <c r="BE251" i="85"/>
  <c r="BE249" i="85"/>
  <c r="BE247" i="85"/>
  <c r="BE245" i="85"/>
  <c r="BE285" i="85"/>
  <c r="BE277" i="85"/>
  <c r="BE269" i="85"/>
  <c r="BT677" i="85"/>
  <c r="BT733" i="85"/>
  <c r="BT731" i="85"/>
  <c r="BT729" i="85"/>
  <c r="BT727" i="85"/>
  <c r="BT725" i="85"/>
  <c r="BT723" i="85"/>
  <c r="BT721" i="85"/>
  <c r="BT719" i="85"/>
  <c r="BT717" i="85"/>
  <c r="BT715" i="85"/>
  <c r="BT713" i="85"/>
  <c r="BT711" i="85"/>
  <c r="BT709" i="85"/>
  <c r="BT707" i="85"/>
  <c r="BT705" i="85"/>
  <c r="BT703" i="85"/>
  <c r="BT701" i="85"/>
  <c r="BT699" i="85"/>
  <c r="BT697" i="85"/>
  <c r="BT695" i="85"/>
  <c r="BT693" i="85"/>
  <c r="BT691" i="85"/>
  <c r="BT689" i="85"/>
  <c r="BT687" i="85"/>
  <c r="BT685" i="85"/>
  <c r="BT683" i="85"/>
  <c r="BT681" i="85"/>
  <c r="BT679" i="85"/>
  <c r="BT734" i="85"/>
  <c r="BT730" i="85"/>
  <c r="BT728" i="85"/>
  <c r="BT726" i="85"/>
  <c r="BT724" i="85"/>
  <c r="BT722" i="85"/>
  <c r="BT720" i="85"/>
  <c r="BT718" i="85"/>
  <c r="BT716" i="85"/>
  <c r="BT714" i="85"/>
  <c r="BT712" i="85"/>
  <c r="BT710" i="85"/>
  <c r="BT708" i="85"/>
  <c r="BT706" i="85"/>
  <c r="BT704" i="85"/>
  <c r="BT702" i="85"/>
  <c r="BT700" i="85"/>
  <c r="BT698" i="85"/>
  <c r="BT696" i="85"/>
  <c r="BT694" i="85"/>
  <c r="BT692" i="85"/>
  <c r="BT690" i="85"/>
  <c r="BT688" i="85"/>
  <c r="BT686" i="85"/>
  <c r="BT684" i="85"/>
  <c r="BT682" i="85"/>
  <c r="BT680" i="85"/>
  <c r="BT678" i="85"/>
  <c r="BT732" i="85"/>
  <c r="BD424" i="85"/>
  <c r="BD422" i="85"/>
  <c r="BD420" i="85"/>
  <c r="BD418" i="85"/>
  <c r="BD416" i="85"/>
  <c r="BD414" i="85"/>
  <c r="BD412" i="85"/>
  <c r="BD410" i="85"/>
  <c r="BD408" i="85"/>
  <c r="BD406" i="85"/>
  <c r="BD404" i="85"/>
  <c r="BD367" i="85"/>
  <c r="BD423" i="85"/>
  <c r="BD421" i="85"/>
  <c r="BD419" i="85"/>
  <c r="BD417" i="85"/>
  <c r="BD415" i="85"/>
  <c r="BD413" i="85"/>
  <c r="BD411" i="85"/>
  <c r="BD409" i="85"/>
  <c r="BD407" i="85"/>
  <c r="BD405" i="85"/>
  <c r="BD403" i="85"/>
  <c r="BD401" i="85"/>
  <c r="BD399" i="85"/>
  <c r="BD397" i="85"/>
  <c r="BD395" i="85"/>
  <c r="BD393" i="85"/>
  <c r="BD391" i="85"/>
  <c r="BD389" i="85"/>
  <c r="BD387" i="85"/>
  <c r="BD385" i="85"/>
  <c r="BD383" i="85"/>
  <c r="BD381" i="85"/>
  <c r="BD379" i="85"/>
  <c r="BD377" i="85"/>
  <c r="BD375" i="85"/>
  <c r="BD373" i="85"/>
  <c r="BD371" i="85"/>
  <c r="BD369" i="85"/>
  <c r="BD402" i="85"/>
  <c r="BD400" i="85"/>
  <c r="BD398" i="85"/>
  <c r="BD396" i="85"/>
  <c r="BD394" i="85"/>
  <c r="BD392" i="85"/>
  <c r="BD390" i="85"/>
  <c r="BD388" i="85"/>
  <c r="BD386" i="85"/>
  <c r="BD384" i="85"/>
  <c r="BD382" i="85"/>
  <c r="BD380" i="85"/>
  <c r="BD378" i="85"/>
  <c r="BD376" i="85"/>
  <c r="BD374" i="85"/>
  <c r="BD372" i="85"/>
  <c r="BD370" i="85"/>
  <c r="BD368" i="85"/>
  <c r="AV429" i="85"/>
  <c r="AV485" i="85"/>
  <c r="AV483" i="85"/>
  <c r="AV481" i="85"/>
  <c r="AV479" i="85"/>
  <c r="AV477" i="85"/>
  <c r="AV475" i="85"/>
  <c r="AV473" i="85"/>
  <c r="AV471" i="85"/>
  <c r="AV469" i="85"/>
  <c r="AV467" i="85"/>
  <c r="AV465" i="85"/>
  <c r="AV463" i="85"/>
  <c r="AV461" i="85"/>
  <c r="AV459" i="85"/>
  <c r="AV457" i="85"/>
  <c r="AV455" i="85"/>
  <c r="AV453" i="85"/>
  <c r="AV451" i="85"/>
  <c r="AV480" i="85"/>
  <c r="AV464" i="85"/>
  <c r="AV478" i="85"/>
  <c r="AV462" i="85"/>
  <c r="AV476" i="85"/>
  <c r="AV460" i="85"/>
  <c r="AV449" i="85"/>
  <c r="AV447" i="85"/>
  <c r="AV445" i="85"/>
  <c r="AV443" i="85"/>
  <c r="AV441" i="85"/>
  <c r="AV439" i="85"/>
  <c r="AV437" i="85"/>
  <c r="AV435" i="85"/>
  <c r="AV433" i="85"/>
  <c r="AV431" i="85"/>
  <c r="AV474" i="85"/>
  <c r="AV458" i="85"/>
  <c r="AV472" i="85"/>
  <c r="AV456" i="85"/>
  <c r="AV486" i="85"/>
  <c r="AV470" i="85"/>
  <c r="AV454" i="85"/>
  <c r="AV466" i="85"/>
  <c r="AV448" i="85"/>
  <c r="AV440" i="85"/>
  <c r="AV432" i="85"/>
  <c r="AV450" i="85"/>
  <c r="AV484" i="85"/>
  <c r="AV446" i="85"/>
  <c r="AV438" i="85"/>
  <c r="AV430" i="85"/>
  <c r="AV468" i="85"/>
  <c r="AV444" i="85"/>
  <c r="AV436" i="85"/>
  <c r="AV482" i="85"/>
  <c r="AV452" i="85"/>
  <c r="AV442" i="85"/>
  <c r="AV434" i="85"/>
  <c r="BA733" i="85"/>
  <c r="BA731" i="85"/>
  <c r="BA734" i="85"/>
  <c r="BA732" i="85"/>
  <c r="BA730" i="85"/>
  <c r="BA728" i="85"/>
  <c r="BA726" i="85"/>
  <c r="BA724" i="85"/>
  <c r="BA722" i="85"/>
  <c r="BA720" i="85"/>
  <c r="BA718" i="85"/>
  <c r="BA716" i="85"/>
  <c r="BA714" i="85"/>
  <c r="BA712" i="85"/>
  <c r="BA710" i="85"/>
  <c r="BA708" i="85"/>
  <c r="BA706" i="85"/>
  <c r="BA704" i="85"/>
  <c r="BA702" i="85"/>
  <c r="BA700" i="85"/>
  <c r="BA698" i="85"/>
  <c r="BA696" i="85"/>
  <c r="BA694" i="85"/>
  <c r="BA692" i="85"/>
  <c r="BA690" i="85"/>
  <c r="BA688" i="85"/>
  <c r="BA686" i="85"/>
  <c r="BA684" i="85"/>
  <c r="BA682" i="85"/>
  <c r="BA680" i="85"/>
  <c r="BA678" i="85"/>
  <c r="BA729" i="85"/>
  <c r="BA727" i="85"/>
  <c r="BA725" i="85"/>
  <c r="BA723" i="85"/>
  <c r="BA721" i="85"/>
  <c r="BA719" i="85"/>
  <c r="BA717" i="85"/>
  <c r="BA715" i="85"/>
  <c r="BA713" i="85"/>
  <c r="BA711" i="85"/>
  <c r="BA709" i="85"/>
  <c r="BA707" i="85"/>
  <c r="BA705" i="85"/>
  <c r="BA703" i="85"/>
  <c r="BA701" i="85"/>
  <c r="BA699" i="85"/>
  <c r="BA697" i="85"/>
  <c r="BA695" i="85"/>
  <c r="BA693" i="85"/>
  <c r="BA691" i="85"/>
  <c r="BA689" i="85"/>
  <c r="BA687" i="85"/>
  <c r="BA685" i="85"/>
  <c r="BA677" i="85"/>
  <c r="BA679" i="85"/>
  <c r="BA681" i="85"/>
  <c r="BA683" i="85"/>
  <c r="BP238" i="85"/>
  <c r="BP236" i="85"/>
  <c r="BP234" i="85"/>
  <c r="BP232" i="85"/>
  <c r="BP230" i="85"/>
  <c r="BP228" i="85"/>
  <c r="BP226" i="85"/>
  <c r="BP224" i="85"/>
  <c r="BP222" i="85"/>
  <c r="BP181" i="85"/>
  <c r="BP237" i="85"/>
  <c r="BP229" i="85"/>
  <c r="BP221" i="85"/>
  <c r="BP235" i="85"/>
  <c r="BP227" i="85"/>
  <c r="BP219" i="85"/>
  <c r="BP217" i="85"/>
  <c r="BP215" i="85"/>
  <c r="BP213" i="85"/>
  <c r="BP211" i="85"/>
  <c r="BP209" i="85"/>
  <c r="BP207" i="85"/>
  <c r="BP233" i="85"/>
  <c r="BP225" i="85"/>
  <c r="BP220" i="85"/>
  <c r="BP212" i="85"/>
  <c r="BP218" i="85"/>
  <c r="BP210" i="85"/>
  <c r="BP205" i="85"/>
  <c r="BP203" i="85"/>
  <c r="BP201" i="85"/>
  <c r="BP199" i="85"/>
  <c r="BP197" i="85"/>
  <c r="BP195" i="85"/>
  <c r="BP193" i="85"/>
  <c r="BP191" i="85"/>
  <c r="BP189" i="85"/>
  <c r="BP187" i="85"/>
  <c r="BP185" i="85"/>
  <c r="BP183" i="85"/>
  <c r="BP231" i="85"/>
  <c r="BP216" i="85"/>
  <c r="BP208" i="85"/>
  <c r="BP223" i="85"/>
  <c r="BP214" i="85"/>
  <c r="BP204" i="85"/>
  <c r="BP196" i="85"/>
  <c r="BP188" i="85"/>
  <c r="BP202" i="85"/>
  <c r="BP194" i="85"/>
  <c r="BP186" i="85"/>
  <c r="BP200" i="85"/>
  <c r="BP192" i="85"/>
  <c r="BP184" i="85"/>
  <c r="BP206" i="85"/>
  <c r="BP198" i="85"/>
  <c r="BP190" i="85"/>
  <c r="BP182" i="85"/>
  <c r="BS429" i="85"/>
  <c r="BS485" i="85"/>
  <c r="BS483" i="85"/>
  <c r="BS481" i="85"/>
  <c r="BS479" i="85"/>
  <c r="BS477" i="85"/>
  <c r="BS475" i="85"/>
  <c r="BS473" i="85"/>
  <c r="BS471" i="85"/>
  <c r="BS469" i="85"/>
  <c r="BS467" i="85"/>
  <c r="BS465" i="85"/>
  <c r="BS463" i="85"/>
  <c r="BS461" i="85"/>
  <c r="BS459" i="85"/>
  <c r="BS457" i="85"/>
  <c r="BS455" i="85"/>
  <c r="BS453" i="85"/>
  <c r="BS451" i="85"/>
  <c r="BS486" i="85"/>
  <c r="BS484" i="85"/>
  <c r="BS482" i="85"/>
  <c r="BS480" i="85"/>
  <c r="BS478" i="85"/>
  <c r="BS476" i="85"/>
  <c r="BS474" i="85"/>
  <c r="BS472" i="85"/>
  <c r="BS470" i="85"/>
  <c r="BS468" i="85"/>
  <c r="BS466" i="85"/>
  <c r="BS464" i="85"/>
  <c r="BS462" i="85"/>
  <c r="BS460" i="85"/>
  <c r="BS458" i="85"/>
  <c r="BS456" i="85"/>
  <c r="BS454" i="85"/>
  <c r="BS452" i="85"/>
  <c r="BS449" i="85"/>
  <c r="BS447" i="85"/>
  <c r="BS445" i="85"/>
  <c r="BS443" i="85"/>
  <c r="BS441" i="85"/>
  <c r="BS439" i="85"/>
  <c r="BS437" i="85"/>
  <c r="BS435" i="85"/>
  <c r="BS433" i="85"/>
  <c r="BS431" i="85"/>
  <c r="BS450" i="85"/>
  <c r="BS448" i="85"/>
  <c r="BS446" i="85"/>
  <c r="BS444" i="85"/>
  <c r="BS442" i="85"/>
  <c r="BS440" i="85"/>
  <c r="BS438" i="85"/>
  <c r="BS436" i="85"/>
  <c r="BS434" i="85"/>
  <c r="BS432" i="85"/>
  <c r="BS430" i="85"/>
  <c r="BK300" i="85"/>
  <c r="BK298" i="85"/>
  <c r="BK296" i="85"/>
  <c r="BK294" i="85"/>
  <c r="BK299" i="85"/>
  <c r="BK297" i="85"/>
  <c r="BK295" i="85"/>
  <c r="BK293" i="85"/>
  <c r="BK291" i="85"/>
  <c r="BK289" i="85"/>
  <c r="BK287" i="85"/>
  <c r="BK285" i="85"/>
  <c r="BK283" i="85"/>
  <c r="BK281" i="85"/>
  <c r="BK279" i="85"/>
  <c r="BK277" i="85"/>
  <c r="BK275" i="85"/>
  <c r="BK273" i="85"/>
  <c r="BK271" i="85"/>
  <c r="BK269" i="85"/>
  <c r="BK267" i="85"/>
  <c r="BK265" i="85"/>
  <c r="BK292" i="85"/>
  <c r="BK284" i="85"/>
  <c r="BK276" i="85"/>
  <c r="BK268" i="85"/>
  <c r="BK263" i="85"/>
  <c r="BK261" i="85"/>
  <c r="BK259" i="85"/>
  <c r="BK257" i="85"/>
  <c r="BK255" i="85"/>
  <c r="BK253" i="85"/>
  <c r="BK251" i="85"/>
  <c r="BK249" i="85"/>
  <c r="BK247" i="85"/>
  <c r="BK245" i="85"/>
  <c r="BK243" i="85"/>
  <c r="BK290" i="85"/>
  <c r="BK282" i="85"/>
  <c r="BK274" i="85"/>
  <c r="BK266" i="85"/>
  <c r="BK288" i="85"/>
  <c r="BK280" i="85"/>
  <c r="BK272" i="85"/>
  <c r="BK260" i="85"/>
  <c r="BK252" i="85"/>
  <c r="BK244" i="85"/>
  <c r="BK278" i="85"/>
  <c r="BK258" i="85"/>
  <c r="BK250" i="85"/>
  <c r="BK270" i="85"/>
  <c r="BK264" i="85"/>
  <c r="BK256" i="85"/>
  <c r="BK248" i="85"/>
  <c r="BK262" i="85"/>
  <c r="BK254" i="85"/>
  <c r="BK246" i="85"/>
  <c r="BK286" i="85"/>
  <c r="AU739" i="85"/>
  <c r="AU795" i="85"/>
  <c r="AU793" i="85"/>
  <c r="AU791" i="85"/>
  <c r="AU789" i="85"/>
  <c r="AU787" i="85"/>
  <c r="AU785" i="85"/>
  <c r="AU783" i="85"/>
  <c r="AU781" i="85"/>
  <c r="AU779" i="85"/>
  <c r="AU777" i="85"/>
  <c r="AU775" i="85"/>
  <c r="AU773" i="85"/>
  <c r="AU771" i="85"/>
  <c r="AU769" i="85"/>
  <c r="AU767" i="85"/>
  <c r="AU765" i="85"/>
  <c r="AU763" i="85"/>
  <c r="AU761" i="85"/>
  <c r="AU759" i="85"/>
  <c r="AU757" i="85"/>
  <c r="AU755" i="85"/>
  <c r="AU753" i="85"/>
  <c r="AU751" i="85"/>
  <c r="AU796" i="85"/>
  <c r="AU794" i="85"/>
  <c r="AU792" i="85"/>
  <c r="AU790" i="85"/>
  <c r="AU788" i="85"/>
  <c r="AU786" i="85"/>
  <c r="AU784" i="85"/>
  <c r="AU782" i="85"/>
  <c r="AU780" i="85"/>
  <c r="AU778" i="85"/>
  <c r="AU776" i="85"/>
  <c r="AU774" i="85"/>
  <c r="AU772" i="85"/>
  <c r="AU770" i="85"/>
  <c r="AU768" i="85"/>
  <c r="AU766" i="85"/>
  <c r="AU764" i="85"/>
  <c r="AU762" i="85"/>
  <c r="AU760" i="85"/>
  <c r="AU758" i="85"/>
  <c r="AU756" i="85"/>
  <c r="AU754" i="85"/>
  <c r="AU752" i="85"/>
  <c r="AU750" i="85"/>
  <c r="AU749" i="85"/>
  <c r="AU747" i="85"/>
  <c r="AU745" i="85"/>
  <c r="AU743" i="85"/>
  <c r="AU741" i="85"/>
  <c r="AU748" i="85"/>
  <c r="AU746" i="85"/>
  <c r="AU744" i="85"/>
  <c r="AU742" i="85"/>
  <c r="AU740" i="85"/>
  <c r="BB671" i="85"/>
  <c r="BB669" i="85"/>
  <c r="BB667" i="85"/>
  <c r="BB665" i="85"/>
  <c r="BB663" i="85"/>
  <c r="BB661" i="85"/>
  <c r="BB659" i="85"/>
  <c r="BB657" i="85"/>
  <c r="BB655" i="85"/>
  <c r="BB653" i="85"/>
  <c r="BB651" i="85"/>
  <c r="BB649" i="85"/>
  <c r="BB647" i="85"/>
  <c r="BB645" i="85"/>
  <c r="BB643" i="85"/>
  <c r="BB641" i="85"/>
  <c r="BB639" i="85"/>
  <c r="BB637" i="85"/>
  <c r="BB635" i="85"/>
  <c r="BB633" i="85"/>
  <c r="BB631" i="85"/>
  <c r="BB629" i="85"/>
  <c r="BB627" i="85"/>
  <c r="BB625" i="85"/>
  <c r="BB623" i="85"/>
  <c r="BB621" i="85"/>
  <c r="BB619" i="85"/>
  <c r="BB617" i="85"/>
  <c r="BB672" i="85"/>
  <c r="BB670" i="85"/>
  <c r="BB668" i="85"/>
  <c r="BB666" i="85"/>
  <c r="BB664" i="85"/>
  <c r="BB662" i="85"/>
  <c r="BB660" i="85"/>
  <c r="BB658" i="85"/>
  <c r="BB656" i="85"/>
  <c r="BB654" i="85"/>
  <c r="BB652" i="85"/>
  <c r="BB650" i="85"/>
  <c r="BB648" i="85"/>
  <c r="BB646" i="85"/>
  <c r="BB644" i="85"/>
  <c r="BB642" i="85"/>
  <c r="BB640" i="85"/>
  <c r="BB638" i="85"/>
  <c r="BB636" i="85"/>
  <c r="BB634" i="85"/>
  <c r="BB632" i="85"/>
  <c r="BB630" i="85"/>
  <c r="BB628" i="85"/>
  <c r="BB626" i="85"/>
  <c r="BB624" i="85"/>
  <c r="BB622" i="85"/>
  <c r="BB620" i="85"/>
  <c r="BB618" i="85"/>
  <c r="BB616" i="85"/>
  <c r="BB615" i="85"/>
  <c r="AS672" i="85"/>
  <c r="AS670" i="85"/>
  <c r="AS668" i="85"/>
  <c r="AS666" i="85"/>
  <c r="AS664" i="85"/>
  <c r="AS662" i="85"/>
  <c r="AS660" i="85"/>
  <c r="AS658" i="85"/>
  <c r="AS656" i="85"/>
  <c r="AS654" i="85"/>
  <c r="AS652" i="85"/>
  <c r="AS650" i="85"/>
  <c r="AS648" i="85"/>
  <c r="AS646" i="85"/>
  <c r="AS644" i="85"/>
  <c r="AS642" i="85"/>
  <c r="AS640" i="85"/>
  <c r="AS638" i="85"/>
  <c r="AS636" i="85"/>
  <c r="AS634" i="85"/>
  <c r="AS632" i="85"/>
  <c r="AS630" i="85"/>
  <c r="AS628" i="85"/>
  <c r="AS626" i="85"/>
  <c r="AS624" i="85"/>
  <c r="AS622" i="85"/>
  <c r="AS620" i="85"/>
  <c r="AS618" i="85"/>
  <c r="AS616" i="85"/>
  <c r="AS667" i="85"/>
  <c r="AS659" i="85"/>
  <c r="AS651" i="85"/>
  <c r="AS643" i="85"/>
  <c r="AS635" i="85"/>
  <c r="AS627" i="85"/>
  <c r="AS619" i="85"/>
  <c r="AS615" i="85"/>
  <c r="AS665" i="85"/>
  <c r="AS657" i="85"/>
  <c r="AS649" i="85"/>
  <c r="AS641" i="85"/>
  <c r="AS633" i="85"/>
  <c r="AS625" i="85"/>
  <c r="AS617" i="85"/>
  <c r="AS671" i="85"/>
  <c r="AS663" i="85"/>
  <c r="AS655" i="85"/>
  <c r="AS647" i="85"/>
  <c r="AS639" i="85"/>
  <c r="AS631" i="85"/>
  <c r="AS623" i="85"/>
  <c r="AS669" i="85"/>
  <c r="AS661" i="85"/>
  <c r="AS653" i="85"/>
  <c r="AS645" i="85"/>
  <c r="AS637" i="85"/>
  <c r="AS629" i="85"/>
  <c r="AS621" i="85"/>
  <c r="BH243" i="85"/>
  <c r="BH299" i="85"/>
  <c r="BH297" i="85"/>
  <c r="BH295" i="85"/>
  <c r="BH293" i="85"/>
  <c r="BH291" i="85"/>
  <c r="BH289" i="85"/>
  <c r="BH287" i="85"/>
  <c r="BH285" i="85"/>
  <c r="BH283" i="85"/>
  <c r="BH281" i="85"/>
  <c r="BH279" i="85"/>
  <c r="BH277" i="85"/>
  <c r="BH275" i="85"/>
  <c r="BH273" i="85"/>
  <c r="BH271" i="85"/>
  <c r="BH269" i="85"/>
  <c r="BH267" i="85"/>
  <c r="BH265" i="85"/>
  <c r="BH298" i="85"/>
  <c r="BH296" i="85"/>
  <c r="BH292" i="85"/>
  <c r="BH290" i="85"/>
  <c r="BH288" i="85"/>
  <c r="BH286" i="85"/>
  <c r="BH284" i="85"/>
  <c r="BH282" i="85"/>
  <c r="BH280" i="85"/>
  <c r="BH278" i="85"/>
  <c r="BH276" i="85"/>
  <c r="BH274" i="85"/>
  <c r="BH272" i="85"/>
  <c r="BH270" i="85"/>
  <c r="BH268" i="85"/>
  <c r="BH266" i="85"/>
  <c r="BH264" i="85"/>
  <c r="BH262" i="85"/>
  <c r="BH260" i="85"/>
  <c r="BH258" i="85"/>
  <c r="BH256" i="85"/>
  <c r="BH254" i="85"/>
  <c r="BH252" i="85"/>
  <c r="BH250" i="85"/>
  <c r="BH248" i="85"/>
  <c r="BH246" i="85"/>
  <c r="BH244" i="85"/>
  <c r="BH294" i="85"/>
  <c r="BH259" i="85"/>
  <c r="BH251" i="85"/>
  <c r="BH300" i="85"/>
  <c r="BH257" i="85"/>
  <c r="BH249" i="85"/>
  <c r="BH263" i="85"/>
  <c r="BH255" i="85"/>
  <c r="BH247" i="85"/>
  <c r="BH261" i="85"/>
  <c r="BH253" i="85"/>
  <c r="BH245" i="85"/>
  <c r="CR317" i="85"/>
  <c r="CR334" i="85"/>
  <c r="CR333" i="85"/>
  <c r="CR362" i="85"/>
  <c r="CR320" i="85"/>
  <c r="CR341" i="85"/>
  <c r="CR355" i="85"/>
  <c r="CI345" i="85"/>
  <c r="CI344" i="85"/>
  <c r="CI309" i="85"/>
  <c r="CI339" i="85"/>
  <c r="CI318" i="85"/>
  <c r="CI351" i="85"/>
  <c r="CI353" i="85"/>
  <c r="BE181" i="85"/>
  <c r="BE237" i="85"/>
  <c r="BE235" i="85"/>
  <c r="BE233" i="85"/>
  <c r="BE231" i="85"/>
  <c r="BE229" i="85"/>
  <c r="BE227" i="85"/>
  <c r="BE225" i="85"/>
  <c r="BE223" i="85"/>
  <c r="BE221" i="85"/>
  <c r="BE238" i="85"/>
  <c r="BE236" i="85"/>
  <c r="BE234" i="85"/>
  <c r="BE232" i="85"/>
  <c r="BE230" i="85"/>
  <c r="BE228" i="85"/>
  <c r="BE226" i="85"/>
  <c r="BE224" i="85"/>
  <c r="BE222" i="85"/>
  <c r="BE219" i="85"/>
  <c r="BE217" i="85"/>
  <c r="BE215" i="85"/>
  <c r="BE213" i="85"/>
  <c r="BE211" i="85"/>
  <c r="BE209" i="85"/>
  <c r="BE207" i="85"/>
  <c r="BE220" i="85"/>
  <c r="BE218" i="85"/>
  <c r="BE216" i="85"/>
  <c r="BE214" i="85"/>
  <c r="BE212" i="85"/>
  <c r="BE210" i="85"/>
  <c r="BE208" i="85"/>
  <c r="BE205" i="85"/>
  <c r="BE203" i="85"/>
  <c r="BE201" i="85"/>
  <c r="BE199" i="85"/>
  <c r="BE197" i="85"/>
  <c r="BE195" i="85"/>
  <c r="BE193" i="85"/>
  <c r="BE191" i="85"/>
  <c r="BE189" i="85"/>
  <c r="BE187" i="85"/>
  <c r="BE185" i="85"/>
  <c r="BE183" i="85"/>
  <c r="BE206" i="85"/>
  <c r="BE204" i="85"/>
  <c r="BE202" i="85"/>
  <c r="BE200" i="85"/>
  <c r="BE198" i="85"/>
  <c r="BE196" i="85"/>
  <c r="BE194" i="85"/>
  <c r="BE192" i="85"/>
  <c r="BE190" i="85"/>
  <c r="BE188" i="85"/>
  <c r="BE186" i="85"/>
  <c r="BE184" i="85"/>
  <c r="BE182" i="85"/>
  <c r="AS238" i="85"/>
  <c r="AS236" i="85"/>
  <c r="AS234" i="85"/>
  <c r="AS232" i="85"/>
  <c r="AS230" i="85"/>
  <c r="AS228" i="85"/>
  <c r="AS226" i="85"/>
  <c r="AS224" i="85"/>
  <c r="AS222" i="85"/>
  <c r="AS220" i="85"/>
  <c r="AS237" i="85"/>
  <c r="AS235" i="85"/>
  <c r="AS233" i="85"/>
  <c r="AS231" i="85"/>
  <c r="AS229" i="85"/>
  <c r="AS227" i="85"/>
  <c r="AS225" i="85"/>
  <c r="AS223" i="85"/>
  <c r="AS221" i="85"/>
  <c r="AS181" i="85"/>
  <c r="AS218" i="85"/>
  <c r="AS216" i="85"/>
  <c r="AS214" i="85"/>
  <c r="AS212" i="85"/>
  <c r="AS210" i="85"/>
  <c r="AS208" i="85"/>
  <c r="AS206" i="85"/>
  <c r="AS219" i="85"/>
  <c r="AS217" i="85"/>
  <c r="AS215" i="85"/>
  <c r="AS213" i="85"/>
  <c r="AS211" i="85"/>
  <c r="AS209" i="85"/>
  <c r="AS207" i="85"/>
  <c r="AS204" i="85"/>
  <c r="AS202" i="85"/>
  <c r="AS200" i="85"/>
  <c r="AS198" i="85"/>
  <c r="AS196" i="85"/>
  <c r="AS194" i="85"/>
  <c r="AS192" i="85"/>
  <c r="AS190" i="85"/>
  <c r="AS188" i="85"/>
  <c r="AS186" i="85"/>
  <c r="AS184" i="85"/>
  <c r="AS182" i="85"/>
  <c r="AS205" i="85"/>
  <c r="AS203" i="85"/>
  <c r="AS201" i="85"/>
  <c r="AS199" i="85"/>
  <c r="AS197" i="85"/>
  <c r="AS195" i="85"/>
  <c r="AS193" i="85"/>
  <c r="AS191" i="85"/>
  <c r="AS189" i="85"/>
  <c r="AS187" i="85"/>
  <c r="AS185" i="85"/>
  <c r="AS183" i="85"/>
  <c r="AW27" i="91"/>
  <c r="AW32" i="91"/>
  <c r="AW31" i="91"/>
  <c r="BT424" i="85"/>
  <c r="BT422" i="85"/>
  <c r="BT420" i="85"/>
  <c r="BT418" i="85"/>
  <c r="BT416" i="85"/>
  <c r="BT414" i="85"/>
  <c r="BT412" i="85"/>
  <c r="BT410" i="85"/>
  <c r="BT408" i="85"/>
  <c r="BT406" i="85"/>
  <c r="BT404" i="85"/>
  <c r="BT367" i="85"/>
  <c r="BT423" i="85"/>
  <c r="BT421" i="85"/>
  <c r="BT419" i="85"/>
  <c r="BT417" i="85"/>
  <c r="BT415" i="85"/>
  <c r="BT413" i="85"/>
  <c r="BT411" i="85"/>
  <c r="BT409" i="85"/>
  <c r="BT407" i="85"/>
  <c r="BT405" i="85"/>
  <c r="BT403" i="85"/>
  <c r="BT401" i="85"/>
  <c r="BT399" i="85"/>
  <c r="BT397" i="85"/>
  <c r="BT395" i="85"/>
  <c r="BT393" i="85"/>
  <c r="BT391" i="85"/>
  <c r="BT389" i="85"/>
  <c r="BT387" i="85"/>
  <c r="BT385" i="85"/>
  <c r="BT383" i="85"/>
  <c r="BT381" i="85"/>
  <c r="BT379" i="85"/>
  <c r="BT377" i="85"/>
  <c r="BT375" i="85"/>
  <c r="BT373" i="85"/>
  <c r="BT371" i="85"/>
  <c r="BT369" i="85"/>
  <c r="BT402" i="85"/>
  <c r="BT400" i="85"/>
  <c r="BT398" i="85"/>
  <c r="BT396" i="85"/>
  <c r="BT394" i="85"/>
  <c r="BT392" i="85"/>
  <c r="BT390" i="85"/>
  <c r="BT388" i="85"/>
  <c r="BT386" i="85"/>
  <c r="BT384" i="85"/>
  <c r="BT382" i="85"/>
  <c r="BT380" i="85"/>
  <c r="BT378" i="85"/>
  <c r="BT376" i="85"/>
  <c r="BT374" i="85"/>
  <c r="BT372" i="85"/>
  <c r="BT370" i="85"/>
  <c r="BT368" i="85"/>
  <c r="BV486" i="85"/>
  <c r="BV484" i="85"/>
  <c r="BV482" i="85"/>
  <c r="BV480" i="85"/>
  <c r="BV478" i="85"/>
  <c r="BV476" i="85"/>
  <c r="BV474" i="85"/>
  <c r="BV472" i="85"/>
  <c r="BV470" i="85"/>
  <c r="BV468" i="85"/>
  <c r="BV466" i="85"/>
  <c r="BV464" i="85"/>
  <c r="BV462" i="85"/>
  <c r="BV460" i="85"/>
  <c r="BV458" i="85"/>
  <c r="BV456" i="85"/>
  <c r="BV454" i="85"/>
  <c r="BV452" i="85"/>
  <c r="BV429" i="85"/>
  <c r="BV485" i="85"/>
  <c r="BV483" i="85"/>
  <c r="BV481" i="85"/>
  <c r="BV479" i="85"/>
  <c r="BV477" i="85"/>
  <c r="BV475" i="85"/>
  <c r="BV473" i="85"/>
  <c r="BV471" i="85"/>
  <c r="BV469" i="85"/>
  <c r="BV467" i="85"/>
  <c r="BV465" i="85"/>
  <c r="BV463" i="85"/>
  <c r="BV461" i="85"/>
  <c r="BV459" i="85"/>
  <c r="BV457" i="85"/>
  <c r="BV455" i="85"/>
  <c r="BV453" i="85"/>
  <c r="BV451" i="85"/>
  <c r="BV450" i="85"/>
  <c r="BV448" i="85"/>
  <c r="BV446" i="85"/>
  <c r="BV444" i="85"/>
  <c r="BV442" i="85"/>
  <c r="BV440" i="85"/>
  <c r="BV438" i="85"/>
  <c r="BV436" i="85"/>
  <c r="BV434" i="85"/>
  <c r="BV432" i="85"/>
  <c r="BV430" i="85"/>
  <c r="BV449" i="85"/>
  <c r="BV447" i="85"/>
  <c r="BV445" i="85"/>
  <c r="BV443" i="85"/>
  <c r="BV441" i="85"/>
  <c r="BV439" i="85"/>
  <c r="BV437" i="85"/>
  <c r="BV435" i="85"/>
  <c r="BV433" i="85"/>
  <c r="BV431" i="85"/>
  <c r="BA610" i="85"/>
  <c r="BA608" i="85"/>
  <c r="BA606" i="85"/>
  <c r="BA604" i="85"/>
  <c r="BA602" i="85"/>
  <c r="BA600" i="85"/>
  <c r="BA598" i="85"/>
  <c r="BA596" i="85"/>
  <c r="BA594" i="85"/>
  <c r="BA592" i="85"/>
  <c r="BA590" i="85"/>
  <c r="BA588" i="85"/>
  <c r="BA586" i="85"/>
  <c r="BA584" i="85"/>
  <c r="BA582" i="85"/>
  <c r="BA580" i="85"/>
  <c r="BA578" i="85"/>
  <c r="BA576" i="85"/>
  <c r="BA574" i="85"/>
  <c r="BA572" i="85"/>
  <c r="BA570" i="85"/>
  <c r="BA568" i="85"/>
  <c r="BA566" i="85"/>
  <c r="BA564" i="85"/>
  <c r="BA562" i="85"/>
  <c r="BA560" i="85"/>
  <c r="BA558" i="85"/>
  <c r="BA556" i="85"/>
  <c r="BA554" i="85"/>
  <c r="BA553" i="85"/>
  <c r="BA605" i="85"/>
  <c r="BA597" i="85"/>
  <c r="BA589" i="85"/>
  <c r="BA581" i="85"/>
  <c r="BA573" i="85"/>
  <c r="BA565" i="85"/>
  <c r="BA557" i="85"/>
  <c r="BA603" i="85"/>
  <c r="BA595" i="85"/>
  <c r="BA587" i="85"/>
  <c r="BA579" i="85"/>
  <c r="BA571" i="85"/>
  <c r="BA563" i="85"/>
  <c r="BA555" i="85"/>
  <c r="BA609" i="85"/>
  <c r="BA601" i="85"/>
  <c r="BA593" i="85"/>
  <c r="BA585" i="85"/>
  <c r="BA577" i="85"/>
  <c r="BA569" i="85"/>
  <c r="BA561" i="85"/>
  <c r="BA607" i="85"/>
  <c r="BA599" i="85"/>
  <c r="BA591" i="85"/>
  <c r="BA583" i="85"/>
  <c r="BA575" i="85"/>
  <c r="BA567" i="85"/>
  <c r="BA559" i="85"/>
  <c r="AP486" i="85"/>
  <c r="AP484" i="85"/>
  <c r="AP482" i="85"/>
  <c r="AP480" i="85"/>
  <c r="AP478" i="85"/>
  <c r="AP476" i="85"/>
  <c r="AP474" i="85"/>
  <c r="AP472" i="85"/>
  <c r="AP470" i="85"/>
  <c r="AP468" i="85"/>
  <c r="AP466" i="85"/>
  <c r="AP464" i="85"/>
  <c r="AP462" i="85"/>
  <c r="AP460" i="85"/>
  <c r="AP458" i="85"/>
  <c r="AP456" i="85"/>
  <c r="AP454" i="85"/>
  <c r="AP452" i="85"/>
  <c r="AP450" i="85"/>
  <c r="AP429" i="85"/>
  <c r="AP485" i="85"/>
  <c r="AP483" i="85"/>
  <c r="AP481" i="85"/>
  <c r="AP479" i="85"/>
  <c r="AP477" i="85"/>
  <c r="AP475" i="85"/>
  <c r="AP473" i="85"/>
  <c r="AP471" i="85"/>
  <c r="AP469" i="85"/>
  <c r="AP467" i="85"/>
  <c r="AP465" i="85"/>
  <c r="AP463" i="85"/>
  <c r="AP461" i="85"/>
  <c r="AP459" i="85"/>
  <c r="AP457" i="85"/>
  <c r="AP455" i="85"/>
  <c r="AP453" i="85"/>
  <c r="AP451" i="85"/>
  <c r="AP448" i="85"/>
  <c r="AP446" i="85"/>
  <c r="AP444" i="85"/>
  <c r="AP442" i="85"/>
  <c r="AP440" i="85"/>
  <c r="AP438" i="85"/>
  <c r="AP436" i="85"/>
  <c r="AP434" i="85"/>
  <c r="AP432" i="85"/>
  <c r="AP430" i="85"/>
  <c r="AP449" i="85"/>
  <c r="AP447" i="85"/>
  <c r="AP445" i="85"/>
  <c r="AP443" i="85"/>
  <c r="AP441" i="85"/>
  <c r="AP439" i="85"/>
  <c r="AP437" i="85"/>
  <c r="AP435" i="85"/>
  <c r="AP433" i="85"/>
  <c r="AP431" i="85"/>
  <c r="BO486" i="85"/>
  <c r="BO484" i="85"/>
  <c r="BO482" i="85"/>
  <c r="BO480" i="85"/>
  <c r="BO478" i="85"/>
  <c r="BO476" i="85"/>
  <c r="BO474" i="85"/>
  <c r="BO472" i="85"/>
  <c r="BO470" i="85"/>
  <c r="BO468" i="85"/>
  <c r="BO466" i="85"/>
  <c r="BO464" i="85"/>
  <c r="BO462" i="85"/>
  <c r="BO460" i="85"/>
  <c r="BO458" i="85"/>
  <c r="BO456" i="85"/>
  <c r="BO454" i="85"/>
  <c r="BO452" i="85"/>
  <c r="BO429" i="85"/>
  <c r="BO485" i="85"/>
  <c r="BO483" i="85"/>
  <c r="BO481" i="85"/>
  <c r="BO479" i="85"/>
  <c r="BO477" i="85"/>
  <c r="BO475" i="85"/>
  <c r="BO473" i="85"/>
  <c r="BO471" i="85"/>
  <c r="BO469" i="85"/>
  <c r="BO467" i="85"/>
  <c r="BO465" i="85"/>
  <c r="BO463" i="85"/>
  <c r="BO461" i="85"/>
  <c r="BO459" i="85"/>
  <c r="BO457" i="85"/>
  <c r="BO455" i="85"/>
  <c r="BO453" i="85"/>
  <c r="BO451" i="85"/>
  <c r="BO450" i="85"/>
  <c r="BO448" i="85"/>
  <c r="BO446" i="85"/>
  <c r="BO444" i="85"/>
  <c r="BO442" i="85"/>
  <c r="BO440" i="85"/>
  <c r="BO438" i="85"/>
  <c r="BO436" i="85"/>
  <c r="BO434" i="85"/>
  <c r="BO432" i="85"/>
  <c r="BO430" i="85"/>
  <c r="BO449" i="85"/>
  <c r="BO447" i="85"/>
  <c r="BO445" i="85"/>
  <c r="BO443" i="85"/>
  <c r="BO441" i="85"/>
  <c r="BO439" i="85"/>
  <c r="BO437" i="85"/>
  <c r="BO435" i="85"/>
  <c r="BO433" i="85"/>
  <c r="BO431" i="85"/>
  <c r="BG672" i="85"/>
  <c r="BG670" i="85"/>
  <c r="BG668" i="85"/>
  <c r="BG666" i="85"/>
  <c r="BG664" i="85"/>
  <c r="BG662" i="85"/>
  <c r="BG660" i="85"/>
  <c r="BG658" i="85"/>
  <c r="BG656" i="85"/>
  <c r="BG654" i="85"/>
  <c r="BG652" i="85"/>
  <c r="BG650" i="85"/>
  <c r="BG648" i="85"/>
  <c r="BG646" i="85"/>
  <c r="BG644" i="85"/>
  <c r="BG642" i="85"/>
  <c r="BG640" i="85"/>
  <c r="BG638" i="85"/>
  <c r="BG636" i="85"/>
  <c r="BG634" i="85"/>
  <c r="BG632" i="85"/>
  <c r="BG630" i="85"/>
  <c r="BG628" i="85"/>
  <c r="BG626" i="85"/>
  <c r="BG624" i="85"/>
  <c r="BG622" i="85"/>
  <c r="BG620" i="85"/>
  <c r="BG618" i="85"/>
  <c r="BG616" i="85"/>
  <c r="BG615" i="85"/>
  <c r="BG671" i="85"/>
  <c r="BG669" i="85"/>
  <c r="BG667" i="85"/>
  <c r="BG665" i="85"/>
  <c r="BG663" i="85"/>
  <c r="BG661" i="85"/>
  <c r="BG659" i="85"/>
  <c r="BG657" i="85"/>
  <c r="BG655" i="85"/>
  <c r="BG653" i="85"/>
  <c r="BG651" i="85"/>
  <c r="BG649" i="85"/>
  <c r="BG647" i="85"/>
  <c r="BG645" i="85"/>
  <c r="BG643" i="85"/>
  <c r="BG641" i="85"/>
  <c r="BG639" i="85"/>
  <c r="BG637" i="85"/>
  <c r="BG635" i="85"/>
  <c r="BG633" i="85"/>
  <c r="BG631" i="85"/>
  <c r="BG629" i="85"/>
  <c r="BG627" i="85"/>
  <c r="BG625" i="85"/>
  <c r="BG623" i="85"/>
  <c r="BG621" i="85"/>
  <c r="BG619" i="85"/>
  <c r="BG617" i="85"/>
  <c r="AY734" i="85"/>
  <c r="AY732" i="85"/>
  <c r="AY677" i="85"/>
  <c r="AY733" i="85"/>
  <c r="AY730" i="85"/>
  <c r="AY728" i="85"/>
  <c r="AY726" i="85"/>
  <c r="AY724" i="85"/>
  <c r="AY722" i="85"/>
  <c r="AY720" i="85"/>
  <c r="AY718" i="85"/>
  <c r="AY716" i="85"/>
  <c r="AY714" i="85"/>
  <c r="AY712" i="85"/>
  <c r="AY710" i="85"/>
  <c r="AY708" i="85"/>
  <c r="AY706" i="85"/>
  <c r="AY704" i="85"/>
  <c r="AY702" i="85"/>
  <c r="AY700" i="85"/>
  <c r="AY698" i="85"/>
  <c r="AY696" i="85"/>
  <c r="AY694" i="85"/>
  <c r="AY692" i="85"/>
  <c r="AY690" i="85"/>
  <c r="AY688" i="85"/>
  <c r="AY686" i="85"/>
  <c r="AY684" i="85"/>
  <c r="AY682" i="85"/>
  <c r="AY680" i="85"/>
  <c r="AY678" i="85"/>
  <c r="AY731" i="85"/>
  <c r="AY729" i="85"/>
  <c r="AY727" i="85"/>
  <c r="AY725" i="85"/>
  <c r="AY723" i="85"/>
  <c r="AY721" i="85"/>
  <c r="AY719" i="85"/>
  <c r="AY717" i="85"/>
  <c r="AY715" i="85"/>
  <c r="AY713" i="85"/>
  <c r="AY711" i="85"/>
  <c r="AY709" i="85"/>
  <c r="AY707" i="85"/>
  <c r="AY705" i="85"/>
  <c r="AY703" i="85"/>
  <c r="AY701" i="85"/>
  <c r="AY699" i="85"/>
  <c r="AY697" i="85"/>
  <c r="AY695" i="85"/>
  <c r="AY693" i="85"/>
  <c r="AY691" i="85"/>
  <c r="AY689" i="85"/>
  <c r="AY687" i="85"/>
  <c r="AY685" i="85"/>
  <c r="AY683" i="85"/>
  <c r="AY681" i="85"/>
  <c r="AY679" i="85"/>
  <c r="AQ238" i="85"/>
  <c r="AQ236" i="85"/>
  <c r="AQ234" i="85"/>
  <c r="AQ232" i="85"/>
  <c r="AQ230" i="85"/>
  <c r="AQ228" i="85"/>
  <c r="AQ226" i="85"/>
  <c r="AQ224" i="85"/>
  <c r="AQ222" i="85"/>
  <c r="AQ220" i="85"/>
  <c r="AQ181" i="85"/>
  <c r="AQ237" i="85"/>
  <c r="AQ235" i="85"/>
  <c r="AQ233" i="85"/>
  <c r="AQ231" i="85"/>
  <c r="AQ229" i="85"/>
  <c r="AQ227" i="85"/>
  <c r="AQ225" i="85"/>
  <c r="AQ223" i="85"/>
  <c r="AQ221" i="85"/>
  <c r="AQ219" i="85"/>
  <c r="AQ217" i="85"/>
  <c r="AQ215" i="85"/>
  <c r="AQ213" i="85"/>
  <c r="AQ211" i="85"/>
  <c r="AQ209" i="85"/>
  <c r="AQ207" i="85"/>
  <c r="AQ212" i="85"/>
  <c r="AQ205" i="85"/>
  <c r="AQ203" i="85"/>
  <c r="AQ201" i="85"/>
  <c r="AQ199" i="85"/>
  <c r="AQ197" i="85"/>
  <c r="AQ195" i="85"/>
  <c r="AQ193" i="85"/>
  <c r="AQ191" i="85"/>
  <c r="AQ189" i="85"/>
  <c r="AQ187" i="85"/>
  <c r="AQ185" i="85"/>
  <c r="AQ183" i="85"/>
  <c r="AQ218" i="85"/>
  <c r="AQ210" i="85"/>
  <c r="AQ204" i="85"/>
  <c r="AQ202" i="85"/>
  <c r="AQ200" i="85"/>
  <c r="AQ198" i="85"/>
  <c r="AQ196" i="85"/>
  <c r="AQ194" i="85"/>
  <c r="AQ192" i="85"/>
  <c r="AQ190" i="85"/>
  <c r="AQ188" i="85"/>
  <c r="AQ186" i="85"/>
  <c r="AQ184" i="85"/>
  <c r="AQ182" i="85"/>
  <c r="AQ214" i="85"/>
  <c r="AQ206" i="85"/>
  <c r="AQ216" i="85"/>
  <c r="AQ208" i="85"/>
  <c r="BN796" i="85"/>
  <c r="BN794" i="85"/>
  <c r="BN792" i="85"/>
  <c r="BN790" i="85"/>
  <c r="BN788" i="85"/>
  <c r="BN786" i="85"/>
  <c r="BN784" i="85"/>
  <c r="BN782" i="85"/>
  <c r="BN780" i="85"/>
  <c r="BN778" i="85"/>
  <c r="BN776" i="85"/>
  <c r="BN774" i="85"/>
  <c r="BN772" i="85"/>
  <c r="BN770" i="85"/>
  <c r="BN768" i="85"/>
  <c r="BN766" i="85"/>
  <c r="BN764" i="85"/>
  <c r="BN762" i="85"/>
  <c r="BN760" i="85"/>
  <c r="BN758" i="85"/>
  <c r="BN756" i="85"/>
  <c r="BN754" i="85"/>
  <c r="BN752" i="85"/>
  <c r="BN739" i="85"/>
  <c r="BN795" i="85"/>
  <c r="BN793" i="85"/>
  <c r="BN791" i="85"/>
  <c r="BN789" i="85"/>
  <c r="BN787" i="85"/>
  <c r="BN785" i="85"/>
  <c r="BN783" i="85"/>
  <c r="BN781" i="85"/>
  <c r="BN779" i="85"/>
  <c r="BN777" i="85"/>
  <c r="BN775" i="85"/>
  <c r="BN773" i="85"/>
  <c r="BN771" i="85"/>
  <c r="BN769" i="85"/>
  <c r="BN767" i="85"/>
  <c r="BN765" i="85"/>
  <c r="BN763" i="85"/>
  <c r="BN761" i="85"/>
  <c r="BN759" i="85"/>
  <c r="BN757" i="85"/>
  <c r="BN755" i="85"/>
  <c r="BN753" i="85"/>
  <c r="BN751" i="85"/>
  <c r="BN750" i="85"/>
  <c r="BN748" i="85"/>
  <c r="BN746" i="85"/>
  <c r="BN744" i="85"/>
  <c r="BN742" i="85"/>
  <c r="BN740" i="85"/>
  <c r="BN749" i="85"/>
  <c r="BN747" i="85"/>
  <c r="BN745" i="85"/>
  <c r="BN743" i="85"/>
  <c r="BN741" i="85"/>
  <c r="AO486" i="85"/>
  <c r="AO484" i="85"/>
  <c r="AO482" i="85"/>
  <c r="AO480" i="85"/>
  <c r="AO478" i="85"/>
  <c r="AO476" i="85"/>
  <c r="AO474" i="85"/>
  <c r="AO472" i="85"/>
  <c r="AO470" i="85"/>
  <c r="AO468" i="85"/>
  <c r="AO466" i="85"/>
  <c r="AO464" i="85"/>
  <c r="AO462" i="85"/>
  <c r="AO460" i="85"/>
  <c r="AO458" i="85"/>
  <c r="AO456" i="85"/>
  <c r="AO454" i="85"/>
  <c r="AO452" i="85"/>
  <c r="AO450" i="85"/>
  <c r="AO429" i="85"/>
  <c r="AO485" i="85"/>
  <c r="AO483" i="85"/>
  <c r="AO481" i="85"/>
  <c r="AO479" i="85"/>
  <c r="AO477" i="85"/>
  <c r="AO475" i="85"/>
  <c r="AO473" i="85"/>
  <c r="AO471" i="85"/>
  <c r="AO469" i="85"/>
  <c r="AO467" i="85"/>
  <c r="AO465" i="85"/>
  <c r="AO463" i="85"/>
  <c r="AO461" i="85"/>
  <c r="AO459" i="85"/>
  <c r="AO457" i="85"/>
  <c r="AO455" i="85"/>
  <c r="AO453" i="85"/>
  <c r="AO451" i="85"/>
  <c r="AO449" i="85"/>
  <c r="AO447" i="85"/>
  <c r="AO445" i="85"/>
  <c r="AO443" i="85"/>
  <c r="AO441" i="85"/>
  <c r="AO439" i="85"/>
  <c r="AO437" i="85"/>
  <c r="AO435" i="85"/>
  <c r="AO433" i="85"/>
  <c r="AO431" i="85"/>
  <c r="AO448" i="85"/>
  <c r="AO440" i="85"/>
  <c r="AO432" i="85"/>
  <c r="AO446" i="85"/>
  <c r="AO438" i="85"/>
  <c r="AO430" i="85"/>
  <c r="AO444" i="85"/>
  <c r="AO436" i="85"/>
  <c r="AO442" i="85"/>
  <c r="AO434" i="85"/>
  <c r="BI238" i="85"/>
  <c r="BI236" i="85"/>
  <c r="BI234" i="85"/>
  <c r="BI232" i="85"/>
  <c r="BI230" i="85"/>
  <c r="BI228" i="85"/>
  <c r="BI226" i="85"/>
  <c r="BI224" i="85"/>
  <c r="BI222" i="85"/>
  <c r="BI237" i="85"/>
  <c r="BI235" i="85"/>
  <c r="BI233" i="85"/>
  <c r="BI231" i="85"/>
  <c r="BI229" i="85"/>
  <c r="BI227" i="85"/>
  <c r="BI225" i="85"/>
  <c r="BI223" i="85"/>
  <c r="BI221" i="85"/>
  <c r="BI220" i="85"/>
  <c r="BI218" i="85"/>
  <c r="BI216" i="85"/>
  <c r="BI214" i="85"/>
  <c r="BI212" i="85"/>
  <c r="BI210" i="85"/>
  <c r="BI208" i="85"/>
  <c r="BI181" i="85"/>
  <c r="BI219" i="85"/>
  <c r="BI217" i="85"/>
  <c r="BI215" i="85"/>
  <c r="BI213" i="85"/>
  <c r="BI211" i="85"/>
  <c r="BI209" i="85"/>
  <c r="BI207" i="85"/>
  <c r="BI206" i="85"/>
  <c r="BI204" i="85"/>
  <c r="BI202" i="85"/>
  <c r="BI200" i="85"/>
  <c r="BI198" i="85"/>
  <c r="BI196" i="85"/>
  <c r="BI194" i="85"/>
  <c r="BI192" i="85"/>
  <c r="BI190" i="85"/>
  <c r="BI188" i="85"/>
  <c r="BI186" i="85"/>
  <c r="BI184" i="85"/>
  <c r="BI182" i="85"/>
  <c r="BI205" i="85"/>
  <c r="BI203" i="85"/>
  <c r="BI201" i="85"/>
  <c r="BI199" i="85"/>
  <c r="BI197" i="85"/>
  <c r="BI195" i="85"/>
  <c r="BI193" i="85"/>
  <c r="BI191" i="85"/>
  <c r="BI189" i="85"/>
  <c r="BI187" i="85"/>
  <c r="BI185" i="85"/>
  <c r="BI183" i="85"/>
  <c r="AR486" i="85"/>
  <c r="AR484" i="85"/>
  <c r="AR482" i="85"/>
  <c r="AR480" i="85"/>
  <c r="AR478" i="85"/>
  <c r="AR476" i="85"/>
  <c r="AR474" i="85"/>
  <c r="AR472" i="85"/>
  <c r="AR470" i="85"/>
  <c r="AR468" i="85"/>
  <c r="AR466" i="85"/>
  <c r="AR464" i="85"/>
  <c r="AR462" i="85"/>
  <c r="AR460" i="85"/>
  <c r="AR458" i="85"/>
  <c r="AR456" i="85"/>
  <c r="AR454" i="85"/>
  <c r="AR452" i="85"/>
  <c r="AR450" i="85"/>
  <c r="AR429" i="85"/>
  <c r="AR471" i="85"/>
  <c r="AR455" i="85"/>
  <c r="AR485" i="85"/>
  <c r="AR469" i="85"/>
  <c r="AR453" i="85"/>
  <c r="AR483" i="85"/>
  <c r="AR467" i="85"/>
  <c r="AR451" i="85"/>
  <c r="AR448" i="85"/>
  <c r="AR446" i="85"/>
  <c r="AR444" i="85"/>
  <c r="AR442" i="85"/>
  <c r="AR440" i="85"/>
  <c r="AR438" i="85"/>
  <c r="AR436" i="85"/>
  <c r="AR434" i="85"/>
  <c r="AR432" i="85"/>
  <c r="AR430" i="85"/>
  <c r="AR481" i="85"/>
  <c r="AR465" i="85"/>
  <c r="AR479" i="85"/>
  <c r="AR463" i="85"/>
  <c r="AR477" i="85"/>
  <c r="AR461" i="85"/>
  <c r="AR473" i="85"/>
  <c r="AR447" i="85"/>
  <c r="AR439" i="85"/>
  <c r="AR431" i="85"/>
  <c r="AR457" i="85"/>
  <c r="AR445" i="85"/>
  <c r="AR437" i="85"/>
  <c r="AR475" i="85"/>
  <c r="AR443" i="85"/>
  <c r="AR435" i="85"/>
  <c r="AR459" i="85"/>
  <c r="AR433" i="85"/>
  <c r="AR449" i="85"/>
  <c r="AR441" i="85"/>
  <c r="BV734" i="85"/>
  <c r="BV732" i="85"/>
  <c r="BV677" i="85"/>
  <c r="BV733" i="85"/>
  <c r="BV731" i="85"/>
  <c r="BV729" i="85"/>
  <c r="BV727" i="85"/>
  <c r="BV725" i="85"/>
  <c r="BV723" i="85"/>
  <c r="BV721" i="85"/>
  <c r="BV719" i="85"/>
  <c r="BV717" i="85"/>
  <c r="BV715" i="85"/>
  <c r="BV713" i="85"/>
  <c r="BV711" i="85"/>
  <c r="BV709" i="85"/>
  <c r="BV707" i="85"/>
  <c r="BV705" i="85"/>
  <c r="BV703" i="85"/>
  <c r="BV701" i="85"/>
  <c r="BV699" i="85"/>
  <c r="BV697" i="85"/>
  <c r="BV695" i="85"/>
  <c r="BV693" i="85"/>
  <c r="BV691" i="85"/>
  <c r="BV689" i="85"/>
  <c r="BV687" i="85"/>
  <c r="BV685" i="85"/>
  <c r="BV683" i="85"/>
  <c r="BV681" i="85"/>
  <c r="BV679" i="85"/>
  <c r="BV730" i="85"/>
  <c r="BV728" i="85"/>
  <c r="BV726" i="85"/>
  <c r="BV724" i="85"/>
  <c r="BV722" i="85"/>
  <c r="BV720" i="85"/>
  <c r="BV718" i="85"/>
  <c r="BV716" i="85"/>
  <c r="BV714" i="85"/>
  <c r="BV712" i="85"/>
  <c r="BV710" i="85"/>
  <c r="BV708" i="85"/>
  <c r="BV706" i="85"/>
  <c r="BV704" i="85"/>
  <c r="BV702" i="85"/>
  <c r="BV700" i="85"/>
  <c r="BV698" i="85"/>
  <c r="BV696" i="85"/>
  <c r="BV694" i="85"/>
  <c r="BV688" i="85"/>
  <c r="BV678" i="85"/>
  <c r="BV686" i="85"/>
  <c r="BV684" i="85"/>
  <c r="BV682" i="85"/>
  <c r="BV690" i="85"/>
  <c r="BV692" i="85"/>
  <c r="BV680" i="85"/>
  <c r="AX796" i="85"/>
  <c r="AX794" i="85"/>
  <c r="AX792" i="85"/>
  <c r="AX790" i="85"/>
  <c r="AX788" i="85"/>
  <c r="AX786" i="85"/>
  <c r="AX784" i="85"/>
  <c r="AX782" i="85"/>
  <c r="AX780" i="85"/>
  <c r="AX778" i="85"/>
  <c r="AX776" i="85"/>
  <c r="AX774" i="85"/>
  <c r="AX772" i="85"/>
  <c r="AX770" i="85"/>
  <c r="AX768" i="85"/>
  <c r="AX766" i="85"/>
  <c r="AX764" i="85"/>
  <c r="AX762" i="85"/>
  <c r="AX760" i="85"/>
  <c r="AX758" i="85"/>
  <c r="AX756" i="85"/>
  <c r="AX754" i="85"/>
  <c r="AX752" i="85"/>
  <c r="AX750" i="85"/>
  <c r="AX739" i="85"/>
  <c r="AX795" i="85"/>
  <c r="AX793" i="85"/>
  <c r="AX791" i="85"/>
  <c r="AX789" i="85"/>
  <c r="AX787" i="85"/>
  <c r="AX785" i="85"/>
  <c r="AX783" i="85"/>
  <c r="AX781" i="85"/>
  <c r="AX779" i="85"/>
  <c r="AX777" i="85"/>
  <c r="AX775" i="85"/>
  <c r="AX773" i="85"/>
  <c r="AX771" i="85"/>
  <c r="AX769" i="85"/>
  <c r="AX767" i="85"/>
  <c r="AX765" i="85"/>
  <c r="AX763" i="85"/>
  <c r="AX761" i="85"/>
  <c r="AX759" i="85"/>
  <c r="AX757" i="85"/>
  <c r="AX755" i="85"/>
  <c r="AX753" i="85"/>
  <c r="AX751" i="85"/>
  <c r="AX748" i="85"/>
  <c r="AX746" i="85"/>
  <c r="AX744" i="85"/>
  <c r="AX742" i="85"/>
  <c r="AX740" i="85"/>
  <c r="AX749" i="85"/>
  <c r="AX747" i="85"/>
  <c r="AX745" i="85"/>
  <c r="AX743" i="85"/>
  <c r="AX741" i="85"/>
  <c r="BM739" i="85"/>
  <c r="BM795" i="85"/>
  <c r="BM793" i="85"/>
  <c r="BM791" i="85"/>
  <c r="BM789" i="85"/>
  <c r="BM787" i="85"/>
  <c r="BM785" i="85"/>
  <c r="BM783" i="85"/>
  <c r="BM781" i="85"/>
  <c r="BM779" i="85"/>
  <c r="BM777" i="85"/>
  <c r="BM775" i="85"/>
  <c r="BM773" i="85"/>
  <c r="BM771" i="85"/>
  <c r="BM769" i="85"/>
  <c r="BM767" i="85"/>
  <c r="BM765" i="85"/>
  <c r="BM763" i="85"/>
  <c r="BM761" i="85"/>
  <c r="BM759" i="85"/>
  <c r="BM757" i="85"/>
  <c r="BM755" i="85"/>
  <c r="BM753" i="85"/>
  <c r="BM751" i="85"/>
  <c r="BM796" i="85"/>
  <c r="BM788" i="85"/>
  <c r="BM780" i="85"/>
  <c r="BM772" i="85"/>
  <c r="BM764" i="85"/>
  <c r="BM756" i="85"/>
  <c r="BM740" i="85"/>
  <c r="BM794" i="85"/>
  <c r="BM786" i="85"/>
  <c r="BM778" i="85"/>
  <c r="BM770" i="85"/>
  <c r="BM762" i="85"/>
  <c r="BM754" i="85"/>
  <c r="BM746" i="85"/>
  <c r="BM749" i="85"/>
  <c r="BM747" i="85"/>
  <c r="BM745" i="85"/>
  <c r="BM743" i="85"/>
  <c r="BM741" i="85"/>
  <c r="BM750" i="85"/>
  <c r="BM792" i="85"/>
  <c r="BM784" i="85"/>
  <c r="BM776" i="85"/>
  <c r="BM768" i="85"/>
  <c r="BM760" i="85"/>
  <c r="BM752" i="85"/>
  <c r="BM742" i="85"/>
  <c r="BM748" i="85"/>
  <c r="BM790" i="85"/>
  <c r="BM782" i="85"/>
  <c r="BM774" i="85"/>
  <c r="BM766" i="85"/>
  <c r="BM758" i="85"/>
  <c r="BM744" i="85"/>
  <c r="BE734" i="85"/>
  <c r="BE732" i="85"/>
  <c r="BE677" i="85"/>
  <c r="BE733" i="85"/>
  <c r="BE731" i="85"/>
  <c r="BE729" i="85"/>
  <c r="BE727" i="85"/>
  <c r="BE725" i="85"/>
  <c r="BE723" i="85"/>
  <c r="BE721" i="85"/>
  <c r="BE719" i="85"/>
  <c r="BE717" i="85"/>
  <c r="BE715" i="85"/>
  <c r="BE713" i="85"/>
  <c r="BE711" i="85"/>
  <c r="BE709" i="85"/>
  <c r="BE707" i="85"/>
  <c r="BE705" i="85"/>
  <c r="BE703" i="85"/>
  <c r="BE701" i="85"/>
  <c r="BE699" i="85"/>
  <c r="BE697" i="85"/>
  <c r="BE695" i="85"/>
  <c r="BE693" i="85"/>
  <c r="BE691" i="85"/>
  <c r="BE689" i="85"/>
  <c r="BE687" i="85"/>
  <c r="BE685" i="85"/>
  <c r="BE683" i="85"/>
  <c r="BE681" i="85"/>
  <c r="BE679" i="85"/>
  <c r="BE730" i="85"/>
  <c r="BE728" i="85"/>
  <c r="BE726" i="85"/>
  <c r="BE724" i="85"/>
  <c r="BE722" i="85"/>
  <c r="BE720" i="85"/>
  <c r="BE718" i="85"/>
  <c r="BE716" i="85"/>
  <c r="BE714" i="85"/>
  <c r="BE712" i="85"/>
  <c r="BE710" i="85"/>
  <c r="BE708" i="85"/>
  <c r="BE706" i="85"/>
  <c r="BE704" i="85"/>
  <c r="BE702" i="85"/>
  <c r="BE700" i="85"/>
  <c r="BE698" i="85"/>
  <c r="BE696" i="85"/>
  <c r="BE694" i="85"/>
  <c r="BE692" i="85"/>
  <c r="BE690" i="85"/>
  <c r="BE688" i="85"/>
  <c r="BE686" i="85"/>
  <c r="BE684" i="85"/>
  <c r="BE680" i="85"/>
  <c r="BE682" i="85"/>
  <c r="BE678" i="85"/>
  <c r="BT429" i="85"/>
  <c r="BT485" i="85"/>
  <c r="BT483" i="85"/>
  <c r="BT481" i="85"/>
  <c r="BT479" i="85"/>
  <c r="BT477" i="85"/>
  <c r="BT475" i="85"/>
  <c r="BT473" i="85"/>
  <c r="BT471" i="85"/>
  <c r="BT469" i="85"/>
  <c r="BT467" i="85"/>
  <c r="BT465" i="85"/>
  <c r="BT463" i="85"/>
  <c r="BT461" i="85"/>
  <c r="BT459" i="85"/>
  <c r="BT457" i="85"/>
  <c r="BT455" i="85"/>
  <c r="BT453" i="85"/>
  <c r="BT451" i="85"/>
  <c r="BT486" i="85"/>
  <c r="BT470" i="85"/>
  <c r="BT454" i="85"/>
  <c r="BT484" i="85"/>
  <c r="BT468" i="85"/>
  <c r="BT452" i="85"/>
  <c r="BT482" i="85"/>
  <c r="BT466" i="85"/>
  <c r="BT449" i="85"/>
  <c r="BT447" i="85"/>
  <c r="BT445" i="85"/>
  <c r="BT443" i="85"/>
  <c r="BT441" i="85"/>
  <c r="BT439" i="85"/>
  <c r="BT437" i="85"/>
  <c r="BT435" i="85"/>
  <c r="BT433" i="85"/>
  <c r="BT431" i="85"/>
  <c r="BT480" i="85"/>
  <c r="BT464" i="85"/>
  <c r="BT478" i="85"/>
  <c r="BT462" i="85"/>
  <c r="BT476" i="85"/>
  <c r="BT460" i="85"/>
  <c r="BT458" i="85"/>
  <c r="BT446" i="85"/>
  <c r="BT438" i="85"/>
  <c r="BT430" i="85"/>
  <c r="BT472" i="85"/>
  <c r="BT444" i="85"/>
  <c r="BT436" i="85"/>
  <c r="BT456" i="85"/>
  <c r="BT450" i="85"/>
  <c r="BT442" i="85"/>
  <c r="BT434" i="85"/>
  <c r="BT448" i="85"/>
  <c r="BT440" i="85"/>
  <c r="BT474" i="85"/>
  <c r="BT432" i="85"/>
  <c r="BD181" i="85"/>
  <c r="BD237" i="85"/>
  <c r="BD235" i="85"/>
  <c r="BD233" i="85"/>
  <c r="BD231" i="85"/>
  <c r="BD229" i="85"/>
  <c r="BD227" i="85"/>
  <c r="BD225" i="85"/>
  <c r="BD223" i="85"/>
  <c r="BD221" i="85"/>
  <c r="BD234" i="85"/>
  <c r="BD226" i="85"/>
  <c r="BD232" i="85"/>
  <c r="BD224" i="85"/>
  <c r="BD220" i="85"/>
  <c r="BD218" i="85"/>
  <c r="BD216" i="85"/>
  <c r="BD214" i="85"/>
  <c r="BD212" i="85"/>
  <c r="BD210" i="85"/>
  <c r="BD208" i="85"/>
  <c r="BD238" i="85"/>
  <c r="BD230" i="85"/>
  <c r="BD222" i="85"/>
  <c r="BD236" i="85"/>
  <c r="BD217" i="85"/>
  <c r="BD209" i="85"/>
  <c r="BD228" i="85"/>
  <c r="BD215" i="85"/>
  <c r="BD207" i="85"/>
  <c r="BD206" i="85"/>
  <c r="BD204" i="85"/>
  <c r="BD202" i="85"/>
  <c r="BD200" i="85"/>
  <c r="BD198" i="85"/>
  <c r="BD196" i="85"/>
  <c r="BD194" i="85"/>
  <c r="BD192" i="85"/>
  <c r="BD190" i="85"/>
  <c r="BD188" i="85"/>
  <c r="BD186" i="85"/>
  <c r="BD184" i="85"/>
  <c r="BD182" i="85"/>
  <c r="BD213" i="85"/>
  <c r="BD219" i="85"/>
  <c r="BD211" i="85"/>
  <c r="BD201" i="85"/>
  <c r="BD193" i="85"/>
  <c r="BD185" i="85"/>
  <c r="BD199" i="85"/>
  <c r="BD191" i="85"/>
  <c r="BD183" i="85"/>
  <c r="BD205" i="85"/>
  <c r="BD197" i="85"/>
  <c r="BD189" i="85"/>
  <c r="BD203" i="85"/>
  <c r="BD195" i="85"/>
  <c r="BD187" i="85"/>
  <c r="AV300" i="85"/>
  <c r="AV298" i="85"/>
  <c r="AV296" i="85"/>
  <c r="AV294" i="85"/>
  <c r="AV243" i="85"/>
  <c r="AV292" i="85"/>
  <c r="AV290" i="85"/>
  <c r="AV288" i="85"/>
  <c r="AV286" i="85"/>
  <c r="AV284" i="85"/>
  <c r="AV282" i="85"/>
  <c r="AV280" i="85"/>
  <c r="AV278" i="85"/>
  <c r="AV276" i="85"/>
  <c r="AV274" i="85"/>
  <c r="AV272" i="85"/>
  <c r="AV270" i="85"/>
  <c r="AV268" i="85"/>
  <c r="AV266" i="85"/>
  <c r="AV295" i="85"/>
  <c r="AV293" i="85"/>
  <c r="AV291" i="85"/>
  <c r="AV289" i="85"/>
  <c r="AV287" i="85"/>
  <c r="AV285" i="85"/>
  <c r="AV283" i="85"/>
  <c r="AV281" i="85"/>
  <c r="AV279" i="85"/>
  <c r="AV277" i="85"/>
  <c r="AV275" i="85"/>
  <c r="AV273" i="85"/>
  <c r="AV271" i="85"/>
  <c r="AV269" i="85"/>
  <c r="AV267" i="85"/>
  <c r="AV265" i="85"/>
  <c r="AV299" i="85"/>
  <c r="AV263" i="85"/>
  <c r="AV261" i="85"/>
  <c r="AV259" i="85"/>
  <c r="AV257" i="85"/>
  <c r="AV255" i="85"/>
  <c r="AV253" i="85"/>
  <c r="AV251" i="85"/>
  <c r="AV249" i="85"/>
  <c r="AV247" i="85"/>
  <c r="AV245" i="85"/>
  <c r="AV297" i="85"/>
  <c r="AV264" i="85"/>
  <c r="AV256" i="85"/>
  <c r="AV248" i="85"/>
  <c r="AV262" i="85"/>
  <c r="AV254" i="85"/>
  <c r="AV246" i="85"/>
  <c r="AV260" i="85"/>
  <c r="AV252" i="85"/>
  <c r="AV244" i="85"/>
  <c r="AV258" i="85"/>
  <c r="AV250" i="85"/>
  <c r="BA796" i="85"/>
  <c r="BA794" i="85"/>
  <c r="BA792" i="85"/>
  <c r="BA790" i="85"/>
  <c r="BA788" i="85"/>
  <c r="BA786" i="85"/>
  <c r="BA784" i="85"/>
  <c r="BA782" i="85"/>
  <c r="BA780" i="85"/>
  <c r="BA778" i="85"/>
  <c r="BA776" i="85"/>
  <c r="BA774" i="85"/>
  <c r="BA772" i="85"/>
  <c r="BA770" i="85"/>
  <c r="BA768" i="85"/>
  <c r="BA766" i="85"/>
  <c r="BA764" i="85"/>
  <c r="BA762" i="85"/>
  <c r="BA760" i="85"/>
  <c r="BA758" i="85"/>
  <c r="BA756" i="85"/>
  <c r="BA754" i="85"/>
  <c r="BA752" i="85"/>
  <c r="BA750" i="85"/>
  <c r="BA793" i="85"/>
  <c r="BA785" i="85"/>
  <c r="BA777" i="85"/>
  <c r="BA769" i="85"/>
  <c r="BA761" i="85"/>
  <c r="BA753" i="85"/>
  <c r="BA749" i="85"/>
  <c r="BA791" i="85"/>
  <c r="BA783" i="85"/>
  <c r="BA775" i="85"/>
  <c r="BA767" i="85"/>
  <c r="BA759" i="85"/>
  <c r="BA751" i="85"/>
  <c r="BA741" i="85"/>
  <c r="BA739" i="85"/>
  <c r="BA748" i="85"/>
  <c r="BA746" i="85"/>
  <c r="BA744" i="85"/>
  <c r="BA742" i="85"/>
  <c r="BA740" i="85"/>
  <c r="BA789" i="85"/>
  <c r="BA781" i="85"/>
  <c r="BA773" i="85"/>
  <c r="BA765" i="85"/>
  <c r="BA757" i="85"/>
  <c r="BA747" i="85"/>
  <c r="BA743" i="85"/>
  <c r="BA795" i="85"/>
  <c r="BA787" i="85"/>
  <c r="BA779" i="85"/>
  <c r="BA771" i="85"/>
  <c r="BA763" i="85"/>
  <c r="BA755" i="85"/>
  <c r="BA745" i="85"/>
  <c r="BP486" i="85"/>
  <c r="BP484" i="85"/>
  <c r="BP482" i="85"/>
  <c r="BP480" i="85"/>
  <c r="BP478" i="85"/>
  <c r="BP476" i="85"/>
  <c r="BP474" i="85"/>
  <c r="BP472" i="85"/>
  <c r="BP470" i="85"/>
  <c r="BP468" i="85"/>
  <c r="BP466" i="85"/>
  <c r="BP464" i="85"/>
  <c r="BP462" i="85"/>
  <c r="BP460" i="85"/>
  <c r="BP458" i="85"/>
  <c r="BP456" i="85"/>
  <c r="BP454" i="85"/>
  <c r="BP452" i="85"/>
  <c r="BP429" i="85"/>
  <c r="BP477" i="85"/>
  <c r="BP461" i="85"/>
  <c r="BP475" i="85"/>
  <c r="BP459" i="85"/>
  <c r="BP473" i="85"/>
  <c r="BP457" i="85"/>
  <c r="BP450" i="85"/>
  <c r="BP448" i="85"/>
  <c r="BP446" i="85"/>
  <c r="BP444" i="85"/>
  <c r="BP442" i="85"/>
  <c r="BP440" i="85"/>
  <c r="BP438" i="85"/>
  <c r="BP436" i="85"/>
  <c r="BP434" i="85"/>
  <c r="BP432" i="85"/>
  <c r="BP430" i="85"/>
  <c r="BP471" i="85"/>
  <c r="BP455" i="85"/>
  <c r="BP485" i="85"/>
  <c r="BP469" i="85"/>
  <c r="BP453" i="85"/>
  <c r="BP483" i="85"/>
  <c r="BP467" i="85"/>
  <c r="BP451" i="85"/>
  <c r="BP465" i="85"/>
  <c r="BP445" i="85"/>
  <c r="BP437" i="85"/>
  <c r="BP479" i="85"/>
  <c r="BP443" i="85"/>
  <c r="BP435" i="85"/>
  <c r="BP463" i="85"/>
  <c r="BP449" i="85"/>
  <c r="BP441" i="85"/>
  <c r="BP433" i="85"/>
  <c r="BP481" i="85"/>
  <c r="BP447" i="85"/>
  <c r="BP439" i="85"/>
  <c r="BP431" i="85"/>
  <c r="BS615" i="85"/>
  <c r="BS671" i="85"/>
  <c r="BS669" i="85"/>
  <c r="BS667" i="85"/>
  <c r="BS665" i="85"/>
  <c r="BS663" i="85"/>
  <c r="BS661" i="85"/>
  <c r="BS659" i="85"/>
  <c r="BS657" i="85"/>
  <c r="BS655" i="85"/>
  <c r="BS653" i="85"/>
  <c r="BS651" i="85"/>
  <c r="BS649" i="85"/>
  <c r="BS647" i="85"/>
  <c r="BS645" i="85"/>
  <c r="BS643" i="85"/>
  <c r="BS641" i="85"/>
  <c r="BS639" i="85"/>
  <c r="BS637" i="85"/>
  <c r="BS635" i="85"/>
  <c r="BS633" i="85"/>
  <c r="BS631" i="85"/>
  <c r="BS629" i="85"/>
  <c r="BS627" i="85"/>
  <c r="BS625" i="85"/>
  <c r="BS623" i="85"/>
  <c r="BS621" i="85"/>
  <c r="BS619" i="85"/>
  <c r="BS617" i="85"/>
  <c r="BS672" i="85"/>
  <c r="BS670" i="85"/>
  <c r="BS668" i="85"/>
  <c r="BS666" i="85"/>
  <c r="BS664" i="85"/>
  <c r="BS662" i="85"/>
  <c r="BS660" i="85"/>
  <c r="BS658" i="85"/>
  <c r="BS656" i="85"/>
  <c r="BS654" i="85"/>
  <c r="BS652" i="85"/>
  <c r="BS650" i="85"/>
  <c r="BS648" i="85"/>
  <c r="BS646" i="85"/>
  <c r="BS644" i="85"/>
  <c r="BS642" i="85"/>
  <c r="BS640" i="85"/>
  <c r="BS638" i="85"/>
  <c r="BS636" i="85"/>
  <c r="BS634" i="85"/>
  <c r="BS632" i="85"/>
  <c r="BS630" i="85"/>
  <c r="BS628" i="85"/>
  <c r="BS626" i="85"/>
  <c r="BS624" i="85"/>
  <c r="BS622" i="85"/>
  <c r="BS620" i="85"/>
  <c r="BS618" i="85"/>
  <c r="BS616" i="85"/>
  <c r="BC677" i="85"/>
  <c r="BC733" i="85"/>
  <c r="BC731" i="85"/>
  <c r="BC734" i="85"/>
  <c r="BC729" i="85"/>
  <c r="BC727" i="85"/>
  <c r="BC725" i="85"/>
  <c r="BC723" i="85"/>
  <c r="BC721" i="85"/>
  <c r="BC719" i="85"/>
  <c r="BC717" i="85"/>
  <c r="BC715" i="85"/>
  <c r="BC713" i="85"/>
  <c r="BC711" i="85"/>
  <c r="BC709" i="85"/>
  <c r="BC707" i="85"/>
  <c r="BC705" i="85"/>
  <c r="BC703" i="85"/>
  <c r="BC701" i="85"/>
  <c r="BC699" i="85"/>
  <c r="BC697" i="85"/>
  <c r="BC695" i="85"/>
  <c r="BC693" i="85"/>
  <c r="BC691" i="85"/>
  <c r="BC689" i="85"/>
  <c r="BC687" i="85"/>
  <c r="BC685" i="85"/>
  <c r="BC683" i="85"/>
  <c r="BC681" i="85"/>
  <c r="BC679" i="85"/>
  <c r="BC732" i="85"/>
  <c r="BC730" i="85"/>
  <c r="BC728" i="85"/>
  <c r="BC726" i="85"/>
  <c r="BC724" i="85"/>
  <c r="BC722" i="85"/>
  <c r="BC720" i="85"/>
  <c r="BC718" i="85"/>
  <c r="BC716" i="85"/>
  <c r="BC714" i="85"/>
  <c r="BC712" i="85"/>
  <c r="BC710" i="85"/>
  <c r="BC708" i="85"/>
  <c r="BC706" i="85"/>
  <c r="BC704" i="85"/>
  <c r="BC702" i="85"/>
  <c r="BC700" i="85"/>
  <c r="BC698" i="85"/>
  <c r="BC696" i="85"/>
  <c r="BC694" i="85"/>
  <c r="BC692" i="85"/>
  <c r="BC690" i="85"/>
  <c r="BC688" i="85"/>
  <c r="BC686" i="85"/>
  <c r="BC684" i="85"/>
  <c r="BC682" i="85"/>
  <c r="BC680" i="85"/>
  <c r="BC678" i="85"/>
  <c r="AU237" i="85"/>
  <c r="AU235" i="85"/>
  <c r="AU233" i="85"/>
  <c r="AU231" i="85"/>
  <c r="AU229" i="85"/>
  <c r="AU227" i="85"/>
  <c r="AU225" i="85"/>
  <c r="AU223" i="85"/>
  <c r="AU221" i="85"/>
  <c r="AU238" i="85"/>
  <c r="AU236" i="85"/>
  <c r="AU234" i="85"/>
  <c r="AU232" i="85"/>
  <c r="AU230" i="85"/>
  <c r="AU228" i="85"/>
  <c r="AU226" i="85"/>
  <c r="AU224" i="85"/>
  <c r="AU222" i="85"/>
  <c r="AU181" i="85"/>
  <c r="AU218" i="85"/>
  <c r="AU216" i="85"/>
  <c r="AU214" i="85"/>
  <c r="AU212" i="85"/>
  <c r="AU210" i="85"/>
  <c r="AU208" i="85"/>
  <c r="AU206" i="85"/>
  <c r="AU220" i="85"/>
  <c r="AU213" i="85"/>
  <c r="AU204" i="85"/>
  <c r="AU202" i="85"/>
  <c r="AU200" i="85"/>
  <c r="AU198" i="85"/>
  <c r="AU196" i="85"/>
  <c r="AU194" i="85"/>
  <c r="AU192" i="85"/>
  <c r="AU190" i="85"/>
  <c r="AU188" i="85"/>
  <c r="AU186" i="85"/>
  <c r="AU184" i="85"/>
  <c r="AU182" i="85"/>
  <c r="AU219" i="85"/>
  <c r="AU211" i="85"/>
  <c r="AU205" i="85"/>
  <c r="AU203" i="85"/>
  <c r="AU201" i="85"/>
  <c r="AU199" i="85"/>
  <c r="AU197" i="85"/>
  <c r="AU195" i="85"/>
  <c r="AU193" i="85"/>
  <c r="AU191" i="85"/>
  <c r="AU189" i="85"/>
  <c r="AU187" i="85"/>
  <c r="AU185" i="85"/>
  <c r="AU183" i="85"/>
  <c r="AU207" i="85"/>
  <c r="AU217" i="85"/>
  <c r="AU209" i="85"/>
  <c r="AU215" i="85"/>
  <c r="BB300" i="85"/>
  <c r="BB298" i="85"/>
  <c r="BB296" i="85"/>
  <c r="BB294" i="85"/>
  <c r="BB243" i="85"/>
  <c r="BB297" i="85"/>
  <c r="BB295" i="85"/>
  <c r="BB291" i="85"/>
  <c r="BB289" i="85"/>
  <c r="BB287" i="85"/>
  <c r="BB285" i="85"/>
  <c r="BB283" i="85"/>
  <c r="BB281" i="85"/>
  <c r="BB279" i="85"/>
  <c r="BB277" i="85"/>
  <c r="BB275" i="85"/>
  <c r="BB273" i="85"/>
  <c r="BB271" i="85"/>
  <c r="BB269" i="85"/>
  <c r="BB267" i="85"/>
  <c r="BB265" i="85"/>
  <c r="BB293" i="85"/>
  <c r="BB299" i="85"/>
  <c r="BB292" i="85"/>
  <c r="BB290" i="85"/>
  <c r="BB288" i="85"/>
  <c r="BB286" i="85"/>
  <c r="BB284" i="85"/>
  <c r="BB282" i="85"/>
  <c r="BB280" i="85"/>
  <c r="BB278" i="85"/>
  <c r="BB276" i="85"/>
  <c r="BB274" i="85"/>
  <c r="BB272" i="85"/>
  <c r="BB270" i="85"/>
  <c r="BB268" i="85"/>
  <c r="BB266" i="85"/>
  <c r="BB263" i="85"/>
  <c r="BB261" i="85"/>
  <c r="BB259" i="85"/>
  <c r="BB257" i="85"/>
  <c r="BB255" i="85"/>
  <c r="BB253" i="85"/>
  <c r="BB251" i="85"/>
  <c r="BB249" i="85"/>
  <c r="BB247" i="85"/>
  <c r="BB245" i="85"/>
  <c r="BB264" i="85"/>
  <c r="BB262" i="85"/>
  <c r="BB260" i="85"/>
  <c r="BB258" i="85"/>
  <c r="BB256" i="85"/>
  <c r="BB254" i="85"/>
  <c r="BB252" i="85"/>
  <c r="BB250" i="85"/>
  <c r="BB248" i="85"/>
  <c r="BB246" i="85"/>
  <c r="BB244" i="85"/>
  <c r="AS610" i="85"/>
  <c r="AS608" i="85"/>
  <c r="AS606" i="85"/>
  <c r="AS604" i="85"/>
  <c r="AS602" i="85"/>
  <c r="AS600" i="85"/>
  <c r="AS598" i="85"/>
  <c r="AS596" i="85"/>
  <c r="AS594" i="85"/>
  <c r="AS592" i="85"/>
  <c r="AS590" i="85"/>
  <c r="AS588" i="85"/>
  <c r="AS586" i="85"/>
  <c r="AS584" i="85"/>
  <c r="AS582" i="85"/>
  <c r="AS580" i="85"/>
  <c r="AS578" i="85"/>
  <c r="AS576" i="85"/>
  <c r="AS574" i="85"/>
  <c r="AS572" i="85"/>
  <c r="AS570" i="85"/>
  <c r="AS568" i="85"/>
  <c r="AS566" i="85"/>
  <c r="AS564" i="85"/>
  <c r="AS562" i="85"/>
  <c r="AS560" i="85"/>
  <c r="AS558" i="85"/>
  <c r="AS556" i="85"/>
  <c r="AS554" i="85"/>
  <c r="AS553" i="85"/>
  <c r="AS603" i="85"/>
  <c r="AS595" i="85"/>
  <c r="AS587" i="85"/>
  <c r="AS579" i="85"/>
  <c r="AS571" i="85"/>
  <c r="AS563" i="85"/>
  <c r="AS555" i="85"/>
  <c r="AS609" i="85"/>
  <c r="AS601" i="85"/>
  <c r="AS593" i="85"/>
  <c r="AS585" i="85"/>
  <c r="AS577" i="85"/>
  <c r="AS569" i="85"/>
  <c r="AS561" i="85"/>
  <c r="AS607" i="85"/>
  <c r="AS599" i="85"/>
  <c r="AS591" i="85"/>
  <c r="AS583" i="85"/>
  <c r="AS575" i="85"/>
  <c r="AS567" i="85"/>
  <c r="AS559" i="85"/>
  <c r="AS605" i="85"/>
  <c r="AS597" i="85"/>
  <c r="AS589" i="85"/>
  <c r="AS581" i="85"/>
  <c r="AS573" i="85"/>
  <c r="AS565" i="85"/>
  <c r="AS557" i="85"/>
  <c r="BH672" i="85"/>
  <c r="BH670" i="85"/>
  <c r="BH668" i="85"/>
  <c r="BH666" i="85"/>
  <c r="BH664" i="85"/>
  <c r="BH662" i="85"/>
  <c r="BH660" i="85"/>
  <c r="BH658" i="85"/>
  <c r="BH656" i="85"/>
  <c r="BH654" i="85"/>
  <c r="BH652" i="85"/>
  <c r="BH650" i="85"/>
  <c r="BH648" i="85"/>
  <c r="BH646" i="85"/>
  <c r="BH644" i="85"/>
  <c r="BH642" i="85"/>
  <c r="BH640" i="85"/>
  <c r="BH638" i="85"/>
  <c r="BH636" i="85"/>
  <c r="BH634" i="85"/>
  <c r="BH632" i="85"/>
  <c r="BH630" i="85"/>
  <c r="BH628" i="85"/>
  <c r="BH626" i="85"/>
  <c r="BH624" i="85"/>
  <c r="BH622" i="85"/>
  <c r="BH620" i="85"/>
  <c r="BH618" i="85"/>
  <c r="BH616" i="85"/>
  <c r="BH615" i="85"/>
  <c r="BH671" i="85"/>
  <c r="BH663" i="85"/>
  <c r="BH655" i="85"/>
  <c r="BH647" i="85"/>
  <c r="BH639" i="85"/>
  <c r="BH631" i="85"/>
  <c r="BH623" i="85"/>
  <c r="BH669" i="85"/>
  <c r="BH661" i="85"/>
  <c r="BH653" i="85"/>
  <c r="BH645" i="85"/>
  <c r="BH637" i="85"/>
  <c r="BH629" i="85"/>
  <c r="BH621" i="85"/>
  <c r="BH667" i="85"/>
  <c r="BH659" i="85"/>
  <c r="BH651" i="85"/>
  <c r="BH643" i="85"/>
  <c r="BH635" i="85"/>
  <c r="BH627" i="85"/>
  <c r="BH619" i="85"/>
  <c r="BH665" i="85"/>
  <c r="BH657" i="85"/>
  <c r="BH649" i="85"/>
  <c r="BH641" i="85"/>
  <c r="BH633" i="85"/>
  <c r="BH625" i="85"/>
  <c r="BH617" i="85"/>
  <c r="CR326" i="85"/>
  <c r="CR337" i="85"/>
  <c r="CR336" i="85"/>
  <c r="CR309" i="85"/>
  <c r="CR330" i="85"/>
  <c r="CR354" i="85"/>
  <c r="CR356" i="85"/>
  <c r="CI311" i="85"/>
  <c r="CI350" i="85"/>
  <c r="CI312" i="85"/>
  <c r="CI307" i="85"/>
  <c r="CI327" i="85"/>
  <c r="CI352" i="85"/>
  <c r="CI360" i="85"/>
  <c r="BP672" i="85"/>
  <c r="BP670" i="85"/>
  <c r="BP668" i="85"/>
  <c r="BP666" i="85"/>
  <c r="BP664" i="85"/>
  <c r="BP662" i="85"/>
  <c r="BP660" i="85"/>
  <c r="BP658" i="85"/>
  <c r="BP656" i="85"/>
  <c r="BP654" i="85"/>
  <c r="BP652" i="85"/>
  <c r="BP650" i="85"/>
  <c r="BP648" i="85"/>
  <c r="BP646" i="85"/>
  <c r="BP644" i="85"/>
  <c r="BP642" i="85"/>
  <c r="BP640" i="85"/>
  <c r="BP638" i="85"/>
  <c r="BP636" i="85"/>
  <c r="BP634" i="85"/>
  <c r="BP632" i="85"/>
  <c r="BP630" i="85"/>
  <c r="BP628" i="85"/>
  <c r="BP626" i="85"/>
  <c r="BP624" i="85"/>
  <c r="BP622" i="85"/>
  <c r="BP620" i="85"/>
  <c r="BP618" i="85"/>
  <c r="BP616" i="85"/>
  <c r="BP615" i="85"/>
  <c r="BP665" i="85"/>
  <c r="BP657" i="85"/>
  <c r="BP649" i="85"/>
  <c r="BP641" i="85"/>
  <c r="BP633" i="85"/>
  <c r="BP625" i="85"/>
  <c r="BP617" i="85"/>
  <c r="BP671" i="85"/>
  <c r="BP663" i="85"/>
  <c r="BP655" i="85"/>
  <c r="BP647" i="85"/>
  <c r="BP639" i="85"/>
  <c r="BP631" i="85"/>
  <c r="BP623" i="85"/>
  <c r="BP669" i="85"/>
  <c r="BP661" i="85"/>
  <c r="BP653" i="85"/>
  <c r="BP645" i="85"/>
  <c r="BP637" i="85"/>
  <c r="BP629" i="85"/>
  <c r="BP621" i="85"/>
  <c r="BP667" i="85"/>
  <c r="BP659" i="85"/>
  <c r="BP651" i="85"/>
  <c r="BP643" i="85"/>
  <c r="BP635" i="85"/>
  <c r="BP627" i="85"/>
  <c r="BP619" i="85"/>
  <c r="BR302" i="85"/>
  <c r="BR300" i="85"/>
  <c r="BR298" i="85"/>
  <c r="BR296" i="85"/>
  <c r="BR294" i="85"/>
  <c r="BR243" i="85"/>
  <c r="BR299" i="85"/>
  <c r="BR293" i="85"/>
  <c r="BR291" i="85"/>
  <c r="BR289" i="85"/>
  <c r="BR287" i="85"/>
  <c r="BR285" i="85"/>
  <c r="BR283" i="85"/>
  <c r="BR281" i="85"/>
  <c r="BR279" i="85"/>
  <c r="BR277" i="85"/>
  <c r="BR275" i="85"/>
  <c r="BR273" i="85"/>
  <c r="BR271" i="85"/>
  <c r="BR269" i="85"/>
  <c r="BR267" i="85"/>
  <c r="BR265" i="85"/>
  <c r="BR297" i="85"/>
  <c r="BR295" i="85"/>
  <c r="BR292" i="85"/>
  <c r="BR290" i="85"/>
  <c r="BR288" i="85"/>
  <c r="BR286" i="85"/>
  <c r="BR284" i="85"/>
  <c r="BR282" i="85"/>
  <c r="BR280" i="85"/>
  <c r="BR278" i="85"/>
  <c r="BR276" i="85"/>
  <c r="BR274" i="85"/>
  <c r="BR272" i="85"/>
  <c r="BR270" i="85"/>
  <c r="BR268" i="85"/>
  <c r="BR266" i="85"/>
  <c r="BR263" i="85"/>
  <c r="BR261" i="85"/>
  <c r="BR259" i="85"/>
  <c r="BR257" i="85"/>
  <c r="BR255" i="85"/>
  <c r="BR253" i="85"/>
  <c r="BR251" i="85"/>
  <c r="BR249" i="85"/>
  <c r="BR247" i="85"/>
  <c r="BR245" i="85"/>
  <c r="BR264" i="85"/>
  <c r="BR262" i="85"/>
  <c r="BR260" i="85"/>
  <c r="BR258" i="85"/>
  <c r="BR256" i="85"/>
  <c r="BR254" i="85"/>
  <c r="BR252" i="85"/>
  <c r="BR250" i="85"/>
  <c r="BR248" i="85"/>
  <c r="BR246" i="85"/>
  <c r="BR244" i="85"/>
  <c r="AW734" i="85"/>
  <c r="AW732" i="85"/>
  <c r="AW677" i="85"/>
  <c r="AW733" i="85"/>
  <c r="AW731" i="85"/>
  <c r="AW729" i="85"/>
  <c r="AW727" i="85"/>
  <c r="AW725" i="85"/>
  <c r="AW723" i="85"/>
  <c r="AW721" i="85"/>
  <c r="AW719" i="85"/>
  <c r="AW717" i="85"/>
  <c r="AW715" i="85"/>
  <c r="AW713" i="85"/>
  <c r="AW711" i="85"/>
  <c r="AW709" i="85"/>
  <c r="AW707" i="85"/>
  <c r="AW705" i="85"/>
  <c r="AW703" i="85"/>
  <c r="AW701" i="85"/>
  <c r="AW699" i="85"/>
  <c r="AW697" i="85"/>
  <c r="AW695" i="85"/>
  <c r="AW693" i="85"/>
  <c r="AW691" i="85"/>
  <c r="AW689" i="85"/>
  <c r="AW687" i="85"/>
  <c r="AW685" i="85"/>
  <c r="AW683" i="85"/>
  <c r="AW681" i="85"/>
  <c r="AW679" i="85"/>
  <c r="AW730" i="85"/>
  <c r="AW728" i="85"/>
  <c r="AW726" i="85"/>
  <c r="AW724" i="85"/>
  <c r="AW722" i="85"/>
  <c r="AW720" i="85"/>
  <c r="AW718" i="85"/>
  <c r="AW716" i="85"/>
  <c r="AW714" i="85"/>
  <c r="AW712" i="85"/>
  <c r="AW710" i="85"/>
  <c r="AW708" i="85"/>
  <c r="AW706" i="85"/>
  <c r="AW704" i="85"/>
  <c r="AW702" i="85"/>
  <c r="AW700" i="85"/>
  <c r="AW698" i="85"/>
  <c r="AW696" i="85"/>
  <c r="AW694" i="85"/>
  <c r="AW692" i="85"/>
  <c r="AW690" i="85"/>
  <c r="AW688" i="85"/>
  <c r="AW686" i="85"/>
  <c r="AW684" i="85"/>
  <c r="AW678" i="85"/>
  <c r="AW680" i="85"/>
  <c r="AW682" i="85"/>
  <c r="AP796" i="85"/>
  <c r="AP794" i="85"/>
  <c r="AP792" i="85"/>
  <c r="AP790" i="85"/>
  <c r="AP788" i="85"/>
  <c r="AP786" i="85"/>
  <c r="AP784" i="85"/>
  <c r="AP782" i="85"/>
  <c r="AP780" i="85"/>
  <c r="AP778" i="85"/>
  <c r="AP776" i="85"/>
  <c r="AP774" i="85"/>
  <c r="AP772" i="85"/>
  <c r="AP770" i="85"/>
  <c r="AP768" i="85"/>
  <c r="AP766" i="85"/>
  <c r="AP764" i="85"/>
  <c r="AP762" i="85"/>
  <c r="AP760" i="85"/>
  <c r="AP758" i="85"/>
  <c r="AP756" i="85"/>
  <c r="AP754" i="85"/>
  <c r="AP752" i="85"/>
  <c r="AP750" i="85"/>
  <c r="AP739" i="85"/>
  <c r="AP795" i="85"/>
  <c r="AP793" i="85"/>
  <c r="AP791" i="85"/>
  <c r="AP789" i="85"/>
  <c r="AP787" i="85"/>
  <c r="AP785" i="85"/>
  <c r="AP783" i="85"/>
  <c r="AP781" i="85"/>
  <c r="AP779" i="85"/>
  <c r="AP777" i="85"/>
  <c r="AP775" i="85"/>
  <c r="AP773" i="85"/>
  <c r="AP771" i="85"/>
  <c r="AP769" i="85"/>
  <c r="AP767" i="85"/>
  <c r="AP765" i="85"/>
  <c r="AP763" i="85"/>
  <c r="AP761" i="85"/>
  <c r="AP759" i="85"/>
  <c r="AP757" i="85"/>
  <c r="AP755" i="85"/>
  <c r="AP753" i="85"/>
  <c r="AP751" i="85"/>
  <c r="AP748" i="85"/>
  <c r="AP746" i="85"/>
  <c r="AP744" i="85"/>
  <c r="AP742" i="85"/>
  <c r="AP740" i="85"/>
  <c r="AP749" i="85"/>
  <c r="AP747" i="85"/>
  <c r="AP745" i="85"/>
  <c r="AP743" i="85"/>
  <c r="AP741" i="85"/>
  <c r="BW610" i="85"/>
  <c r="BW608" i="85"/>
  <c r="BW606" i="85"/>
  <c r="BW604" i="85"/>
  <c r="BW602" i="85"/>
  <c r="BW600" i="85"/>
  <c r="BW598" i="85"/>
  <c r="BW596" i="85"/>
  <c r="BW594" i="85"/>
  <c r="BW592" i="85"/>
  <c r="BW590" i="85"/>
  <c r="BW588" i="85"/>
  <c r="BW586" i="85"/>
  <c r="BW584" i="85"/>
  <c r="BW582" i="85"/>
  <c r="BW580" i="85"/>
  <c r="BW578" i="85"/>
  <c r="BW576" i="85"/>
  <c r="BW574" i="85"/>
  <c r="BW572" i="85"/>
  <c r="BW570" i="85"/>
  <c r="BW568" i="85"/>
  <c r="BW566" i="85"/>
  <c r="BW564" i="85"/>
  <c r="BW562" i="85"/>
  <c r="BW560" i="85"/>
  <c r="BW558" i="85"/>
  <c r="BW556" i="85"/>
  <c r="BW554" i="85"/>
  <c r="BW553" i="85"/>
  <c r="BW609" i="85"/>
  <c r="BW607" i="85"/>
  <c r="BW605" i="85"/>
  <c r="BW603" i="85"/>
  <c r="BW601" i="85"/>
  <c r="BW599" i="85"/>
  <c r="BW597" i="85"/>
  <c r="BW595" i="85"/>
  <c r="BW593" i="85"/>
  <c r="BW591" i="85"/>
  <c r="BW589" i="85"/>
  <c r="BW587" i="85"/>
  <c r="BW585" i="85"/>
  <c r="BW583" i="85"/>
  <c r="BW581" i="85"/>
  <c r="BW579" i="85"/>
  <c r="BW577" i="85"/>
  <c r="BW575" i="85"/>
  <c r="BW573" i="85"/>
  <c r="BW571" i="85"/>
  <c r="BW569" i="85"/>
  <c r="BW567" i="85"/>
  <c r="BW565" i="85"/>
  <c r="BW563" i="85"/>
  <c r="BW561" i="85"/>
  <c r="BW559" i="85"/>
  <c r="BW557" i="85"/>
  <c r="BW555" i="85"/>
  <c r="BO243" i="85"/>
  <c r="BO299" i="85"/>
  <c r="BO297" i="85"/>
  <c r="BO295" i="85"/>
  <c r="BO300" i="85"/>
  <c r="BO298" i="85"/>
  <c r="BO296" i="85"/>
  <c r="BO294" i="85"/>
  <c r="BO292" i="85"/>
  <c r="BO290" i="85"/>
  <c r="BO288" i="85"/>
  <c r="BO286" i="85"/>
  <c r="BO284" i="85"/>
  <c r="BO282" i="85"/>
  <c r="BO280" i="85"/>
  <c r="BO278" i="85"/>
  <c r="BO276" i="85"/>
  <c r="BO274" i="85"/>
  <c r="BO272" i="85"/>
  <c r="BO270" i="85"/>
  <c r="BO268" i="85"/>
  <c r="BO266" i="85"/>
  <c r="BO293" i="85"/>
  <c r="BO285" i="85"/>
  <c r="BO277" i="85"/>
  <c r="BO269" i="85"/>
  <c r="BO264" i="85"/>
  <c r="BO262" i="85"/>
  <c r="BO260" i="85"/>
  <c r="BO258" i="85"/>
  <c r="BO256" i="85"/>
  <c r="BO254" i="85"/>
  <c r="BO252" i="85"/>
  <c r="BO250" i="85"/>
  <c r="BO248" i="85"/>
  <c r="BO246" i="85"/>
  <c r="BO244" i="85"/>
  <c r="BO291" i="85"/>
  <c r="BO283" i="85"/>
  <c r="BO275" i="85"/>
  <c r="BO267" i="85"/>
  <c r="BO289" i="85"/>
  <c r="BO281" i="85"/>
  <c r="BO273" i="85"/>
  <c r="BO265" i="85"/>
  <c r="BO261" i="85"/>
  <c r="BO253" i="85"/>
  <c r="BO245" i="85"/>
  <c r="BO271" i="85"/>
  <c r="BO259" i="85"/>
  <c r="BO251" i="85"/>
  <c r="BO257" i="85"/>
  <c r="BO249" i="85"/>
  <c r="BO287" i="85"/>
  <c r="BO263" i="85"/>
  <c r="BO255" i="85"/>
  <c r="BO247" i="85"/>
  <c r="BO279" i="85"/>
  <c r="BG734" i="85"/>
  <c r="BG732" i="85"/>
  <c r="BG677" i="85"/>
  <c r="BG730" i="85"/>
  <c r="BG728" i="85"/>
  <c r="BG726" i="85"/>
  <c r="BG724" i="85"/>
  <c r="BG722" i="85"/>
  <c r="BG720" i="85"/>
  <c r="BG718" i="85"/>
  <c r="BG716" i="85"/>
  <c r="BG714" i="85"/>
  <c r="BG712" i="85"/>
  <c r="BG710" i="85"/>
  <c r="BG708" i="85"/>
  <c r="BG706" i="85"/>
  <c r="BG704" i="85"/>
  <c r="BG702" i="85"/>
  <c r="BG700" i="85"/>
  <c r="BG698" i="85"/>
  <c r="BG696" i="85"/>
  <c r="BG694" i="85"/>
  <c r="BG692" i="85"/>
  <c r="BG690" i="85"/>
  <c r="BG688" i="85"/>
  <c r="BG686" i="85"/>
  <c r="BG684" i="85"/>
  <c r="BG682" i="85"/>
  <c r="BG680" i="85"/>
  <c r="BG678" i="85"/>
  <c r="BG733" i="85"/>
  <c r="BG731" i="85"/>
  <c r="BG729" i="85"/>
  <c r="BG727" i="85"/>
  <c r="BG725" i="85"/>
  <c r="BG723" i="85"/>
  <c r="BG721" i="85"/>
  <c r="BG719" i="85"/>
  <c r="BG717" i="85"/>
  <c r="BG715" i="85"/>
  <c r="BG713" i="85"/>
  <c r="BG711" i="85"/>
  <c r="BG709" i="85"/>
  <c r="BG707" i="85"/>
  <c r="BG705" i="85"/>
  <c r="BG703" i="85"/>
  <c r="BG701" i="85"/>
  <c r="BG699" i="85"/>
  <c r="BG697" i="85"/>
  <c r="BG695" i="85"/>
  <c r="BG693" i="85"/>
  <c r="BG691" i="85"/>
  <c r="BG689" i="85"/>
  <c r="BG687" i="85"/>
  <c r="BG685" i="85"/>
  <c r="BG683" i="85"/>
  <c r="BG681" i="85"/>
  <c r="BG679" i="85"/>
  <c r="AY796" i="85"/>
  <c r="AY794" i="85"/>
  <c r="AY792" i="85"/>
  <c r="AY790" i="85"/>
  <c r="AY788" i="85"/>
  <c r="AY786" i="85"/>
  <c r="AY784" i="85"/>
  <c r="AY782" i="85"/>
  <c r="AY780" i="85"/>
  <c r="AY778" i="85"/>
  <c r="AY776" i="85"/>
  <c r="AY774" i="85"/>
  <c r="AY772" i="85"/>
  <c r="AY770" i="85"/>
  <c r="AY768" i="85"/>
  <c r="AY766" i="85"/>
  <c r="AY764" i="85"/>
  <c r="AY762" i="85"/>
  <c r="AY760" i="85"/>
  <c r="AY758" i="85"/>
  <c r="AY756" i="85"/>
  <c r="AY754" i="85"/>
  <c r="AY752" i="85"/>
  <c r="AY750" i="85"/>
  <c r="AY739" i="85"/>
  <c r="AY795" i="85"/>
  <c r="AY793" i="85"/>
  <c r="AY791" i="85"/>
  <c r="AY789" i="85"/>
  <c r="AY787" i="85"/>
  <c r="AY785" i="85"/>
  <c r="AY783" i="85"/>
  <c r="AY781" i="85"/>
  <c r="AY779" i="85"/>
  <c r="AY777" i="85"/>
  <c r="AY775" i="85"/>
  <c r="AY773" i="85"/>
  <c r="AY771" i="85"/>
  <c r="AY769" i="85"/>
  <c r="AY767" i="85"/>
  <c r="AY765" i="85"/>
  <c r="AY763" i="85"/>
  <c r="AY761" i="85"/>
  <c r="AY759" i="85"/>
  <c r="AY757" i="85"/>
  <c r="AY755" i="85"/>
  <c r="AY753" i="85"/>
  <c r="AY751" i="85"/>
  <c r="AY748" i="85"/>
  <c r="AY746" i="85"/>
  <c r="AY744" i="85"/>
  <c r="AY742" i="85"/>
  <c r="AY740" i="85"/>
  <c r="AY749" i="85"/>
  <c r="AY747" i="85"/>
  <c r="AY745" i="85"/>
  <c r="AY743" i="85"/>
  <c r="AY741" i="85"/>
  <c r="AP181" i="85"/>
  <c r="AP237" i="85"/>
  <c r="AP235" i="85"/>
  <c r="AP233" i="85"/>
  <c r="AP231" i="85"/>
  <c r="AP229" i="85"/>
  <c r="AP227" i="85"/>
  <c r="AP225" i="85"/>
  <c r="AP223" i="85"/>
  <c r="AP221" i="85"/>
  <c r="AP232" i="85"/>
  <c r="AP224" i="85"/>
  <c r="AP219" i="85"/>
  <c r="AP217" i="85"/>
  <c r="AP215" i="85"/>
  <c r="AP213" i="85"/>
  <c r="AP211" i="85"/>
  <c r="AP209" i="85"/>
  <c r="AP207" i="85"/>
  <c r="AP238" i="85"/>
  <c r="AP230" i="85"/>
  <c r="AP222" i="85"/>
  <c r="AP236" i="85"/>
  <c r="AP228" i="85"/>
  <c r="AP220" i="85"/>
  <c r="AP218" i="85"/>
  <c r="AP216" i="85"/>
  <c r="AP214" i="85"/>
  <c r="AP212" i="85"/>
  <c r="AP210" i="85"/>
  <c r="AP208" i="85"/>
  <c r="AP206" i="85"/>
  <c r="AP205" i="85"/>
  <c r="AP203" i="85"/>
  <c r="AP201" i="85"/>
  <c r="AP199" i="85"/>
  <c r="AP197" i="85"/>
  <c r="AP195" i="85"/>
  <c r="AP193" i="85"/>
  <c r="AP191" i="85"/>
  <c r="AP189" i="85"/>
  <c r="AP187" i="85"/>
  <c r="AP185" i="85"/>
  <c r="AP183" i="85"/>
  <c r="AP234" i="85"/>
  <c r="AP204" i="85"/>
  <c r="AP196" i="85"/>
  <c r="AP188" i="85"/>
  <c r="AP202" i="85"/>
  <c r="AP194" i="85"/>
  <c r="AP186" i="85"/>
  <c r="AP182" i="85"/>
  <c r="AP192" i="85"/>
  <c r="AP226" i="85"/>
  <c r="AP184" i="85"/>
  <c r="AP198" i="85"/>
  <c r="AP190" i="85"/>
  <c r="AP200" i="85"/>
  <c r="AO615" i="85"/>
  <c r="AO671" i="85"/>
  <c r="AO669" i="85"/>
  <c r="AO667" i="85"/>
  <c r="AO665" i="85"/>
  <c r="AO663" i="85"/>
  <c r="AO661" i="85"/>
  <c r="AO659" i="85"/>
  <c r="AO657" i="85"/>
  <c r="AO655" i="85"/>
  <c r="AO653" i="85"/>
  <c r="AO651" i="85"/>
  <c r="AO649" i="85"/>
  <c r="AO647" i="85"/>
  <c r="AO645" i="85"/>
  <c r="AO643" i="85"/>
  <c r="AO641" i="85"/>
  <c r="AO639" i="85"/>
  <c r="AO637" i="85"/>
  <c r="AO635" i="85"/>
  <c r="AO633" i="85"/>
  <c r="AO631" i="85"/>
  <c r="AO629" i="85"/>
  <c r="AO627" i="85"/>
  <c r="AO625" i="85"/>
  <c r="AO623" i="85"/>
  <c r="AO621" i="85"/>
  <c r="AO619" i="85"/>
  <c r="AO617" i="85"/>
  <c r="AO666" i="85"/>
  <c r="AO658" i="85"/>
  <c r="AO650" i="85"/>
  <c r="AO642" i="85"/>
  <c r="AO634" i="85"/>
  <c r="AO626" i="85"/>
  <c r="AO618" i="85"/>
  <c r="AO672" i="85"/>
  <c r="AO664" i="85"/>
  <c r="AO656" i="85"/>
  <c r="AO648" i="85"/>
  <c r="AO640" i="85"/>
  <c r="AO632" i="85"/>
  <c r="AO624" i="85"/>
  <c r="AO616" i="85"/>
  <c r="AO670" i="85"/>
  <c r="AO662" i="85"/>
  <c r="AO654" i="85"/>
  <c r="AO646" i="85"/>
  <c r="AO638" i="85"/>
  <c r="AO630" i="85"/>
  <c r="AO622" i="85"/>
  <c r="AO668" i="85"/>
  <c r="AO660" i="85"/>
  <c r="AO652" i="85"/>
  <c r="AO644" i="85"/>
  <c r="AO636" i="85"/>
  <c r="AO628" i="85"/>
  <c r="AO620" i="85"/>
  <c r="BI485" i="85"/>
  <c r="BI483" i="85"/>
  <c r="BI481" i="85"/>
  <c r="BI479" i="85"/>
  <c r="BI477" i="85"/>
  <c r="BI475" i="85"/>
  <c r="BI473" i="85"/>
  <c r="BI471" i="85"/>
  <c r="BI469" i="85"/>
  <c r="BI467" i="85"/>
  <c r="BI465" i="85"/>
  <c r="BI463" i="85"/>
  <c r="BI461" i="85"/>
  <c r="BI459" i="85"/>
  <c r="BI457" i="85"/>
  <c r="BI455" i="85"/>
  <c r="BI453" i="85"/>
  <c r="BI451" i="85"/>
  <c r="BI486" i="85"/>
  <c r="BI484" i="85"/>
  <c r="BI482" i="85"/>
  <c r="BI480" i="85"/>
  <c r="BI478" i="85"/>
  <c r="BI476" i="85"/>
  <c r="BI474" i="85"/>
  <c r="BI472" i="85"/>
  <c r="BI470" i="85"/>
  <c r="BI468" i="85"/>
  <c r="BI466" i="85"/>
  <c r="BI464" i="85"/>
  <c r="BI462" i="85"/>
  <c r="BI460" i="85"/>
  <c r="BI458" i="85"/>
  <c r="BI456" i="85"/>
  <c r="BI454" i="85"/>
  <c r="BI452" i="85"/>
  <c r="BI429" i="85"/>
  <c r="BI450" i="85"/>
  <c r="BI448" i="85"/>
  <c r="BI446" i="85"/>
  <c r="BI444" i="85"/>
  <c r="BI442" i="85"/>
  <c r="BI440" i="85"/>
  <c r="BI438" i="85"/>
  <c r="BI436" i="85"/>
  <c r="BI434" i="85"/>
  <c r="BI432" i="85"/>
  <c r="BI430" i="85"/>
  <c r="BI445" i="85"/>
  <c r="BI437" i="85"/>
  <c r="BI443" i="85"/>
  <c r="BI435" i="85"/>
  <c r="BI449" i="85"/>
  <c r="BI441" i="85"/>
  <c r="BI433" i="85"/>
  <c r="BI447" i="85"/>
  <c r="BI439" i="85"/>
  <c r="BI431" i="85"/>
  <c r="BF486" i="85"/>
  <c r="BF484" i="85"/>
  <c r="BF482" i="85"/>
  <c r="BF480" i="85"/>
  <c r="BF478" i="85"/>
  <c r="BF476" i="85"/>
  <c r="BF474" i="85"/>
  <c r="BF472" i="85"/>
  <c r="BF470" i="85"/>
  <c r="BF468" i="85"/>
  <c r="BF466" i="85"/>
  <c r="BF464" i="85"/>
  <c r="BF462" i="85"/>
  <c r="BF460" i="85"/>
  <c r="BF458" i="85"/>
  <c r="BF456" i="85"/>
  <c r="BF454" i="85"/>
  <c r="BF452" i="85"/>
  <c r="BF450" i="85"/>
  <c r="BF429" i="85"/>
  <c r="BF485" i="85"/>
  <c r="BF483" i="85"/>
  <c r="BF481" i="85"/>
  <c r="BF479" i="85"/>
  <c r="BF477" i="85"/>
  <c r="BF475" i="85"/>
  <c r="BF473" i="85"/>
  <c r="BF471" i="85"/>
  <c r="BF469" i="85"/>
  <c r="BF467" i="85"/>
  <c r="BF465" i="85"/>
  <c r="BF463" i="85"/>
  <c r="BF461" i="85"/>
  <c r="BF459" i="85"/>
  <c r="BF457" i="85"/>
  <c r="BF455" i="85"/>
  <c r="BF453" i="85"/>
  <c r="BF451" i="85"/>
  <c r="BF448" i="85"/>
  <c r="BF446" i="85"/>
  <c r="BF444" i="85"/>
  <c r="BF442" i="85"/>
  <c r="BF440" i="85"/>
  <c r="BF438" i="85"/>
  <c r="BF436" i="85"/>
  <c r="BF434" i="85"/>
  <c r="BF432" i="85"/>
  <c r="BF430" i="85"/>
  <c r="BF449" i="85"/>
  <c r="BF447" i="85"/>
  <c r="BF445" i="85"/>
  <c r="BF443" i="85"/>
  <c r="BF441" i="85"/>
  <c r="BF439" i="85"/>
  <c r="BF437" i="85"/>
  <c r="BF435" i="85"/>
  <c r="BF433" i="85"/>
  <c r="BF431" i="85"/>
  <c r="BM553" i="85"/>
  <c r="BM609" i="85"/>
  <c r="BM607" i="85"/>
  <c r="BM605" i="85"/>
  <c r="BM603" i="85"/>
  <c r="BM601" i="85"/>
  <c r="BM599" i="85"/>
  <c r="BM597" i="85"/>
  <c r="BM595" i="85"/>
  <c r="BM593" i="85"/>
  <c r="BM591" i="85"/>
  <c r="BM589" i="85"/>
  <c r="BM587" i="85"/>
  <c r="BM585" i="85"/>
  <c r="BM583" i="85"/>
  <c r="BM581" i="85"/>
  <c r="BM579" i="85"/>
  <c r="BM577" i="85"/>
  <c r="BM575" i="85"/>
  <c r="BM573" i="85"/>
  <c r="BM571" i="85"/>
  <c r="BM569" i="85"/>
  <c r="BM567" i="85"/>
  <c r="BM565" i="85"/>
  <c r="BM563" i="85"/>
  <c r="BM561" i="85"/>
  <c r="BM559" i="85"/>
  <c r="BM557" i="85"/>
  <c r="BM555" i="85"/>
  <c r="BM608" i="85"/>
  <c r="BM600" i="85"/>
  <c r="BM592" i="85"/>
  <c r="BM584" i="85"/>
  <c r="BM576" i="85"/>
  <c r="BM568" i="85"/>
  <c r="BM560" i="85"/>
  <c r="BM606" i="85"/>
  <c r="BM598" i="85"/>
  <c r="BM590" i="85"/>
  <c r="BM582" i="85"/>
  <c r="BM574" i="85"/>
  <c r="BM566" i="85"/>
  <c r="BM558" i="85"/>
  <c r="BM604" i="85"/>
  <c r="BM596" i="85"/>
  <c r="BM588" i="85"/>
  <c r="BM580" i="85"/>
  <c r="BM572" i="85"/>
  <c r="BM564" i="85"/>
  <c r="BM556" i="85"/>
  <c r="BM610" i="85"/>
  <c r="BM602" i="85"/>
  <c r="BM594" i="85"/>
  <c r="BM586" i="85"/>
  <c r="BM578" i="85"/>
  <c r="BM570" i="85"/>
  <c r="BM562" i="85"/>
  <c r="BM554" i="85"/>
  <c r="AW739" i="85"/>
  <c r="AW795" i="85"/>
  <c r="AW793" i="85"/>
  <c r="AW791" i="85"/>
  <c r="AW789" i="85"/>
  <c r="AW787" i="85"/>
  <c r="AW785" i="85"/>
  <c r="AW783" i="85"/>
  <c r="AW781" i="85"/>
  <c r="AW779" i="85"/>
  <c r="AW777" i="85"/>
  <c r="AW775" i="85"/>
  <c r="AW773" i="85"/>
  <c r="AW771" i="85"/>
  <c r="AW769" i="85"/>
  <c r="AW767" i="85"/>
  <c r="AW765" i="85"/>
  <c r="AW763" i="85"/>
  <c r="AW761" i="85"/>
  <c r="AW759" i="85"/>
  <c r="AW757" i="85"/>
  <c r="AW755" i="85"/>
  <c r="AW753" i="85"/>
  <c r="AW751" i="85"/>
  <c r="AW792" i="85"/>
  <c r="AW784" i="85"/>
  <c r="AW776" i="85"/>
  <c r="AW768" i="85"/>
  <c r="AW760" i="85"/>
  <c r="AW752" i="85"/>
  <c r="AW744" i="85"/>
  <c r="AW790" i="85"/>
  <c r="AW782" i="85"/>
  <c r="AW774" i="85"/>
  <c r="AW766" i="85"/>
  <c r="AW758" i="85"/>
  <c r="AW750" i="85"/>
  <c r="AW742" i="85"/>
  <c r="AW749" i="85"/>
  <c r="AW747" i="85"/>
  <c r="AW745" i="85"/>
  <c r="AW743" i="85"/>
  <c r="AW741" i="85"/>
  <c r="AW748" i="85"/>
  <c r="AW796" i="85"/>
  <c r="AW788" i="85"/>
  <c r="AW780" i="85"/>
  <c r="AW772" i="85"/>
  <c r="AW764" i="85"/>
  <c r="AW756" i="85"/>
  <c r="AW794" i="85"/>
  <c r="AW786" i="85"/>
  <c r="AW778" i="85"/>
  <c r="AW770" i="85"/>
  <c r="AW762" i="85"/>
  <c r="AW754" i="85"/>
  <c r="AW746" i="85"/>
  <c r="AW740" i="85"/>
  <c r="BT553" i="85"/>
  <c r="BT609" i="85"/>
  <c r="BT607" i="85"/>
  <c r="BT605" i="85"/>
  <c r="BT603" i="85"/>
  <c r="BT601" i="85"/>
  <c r="BT599" i="85"/>
  <c r="BT597" i="85"/>
  <c r="BT595" i="85"/>
  <c r="BT593" i="85"/>
  <c r="BT591" i="85"/>
  <c r="BT589" i="85"/>
  <c r="BT587" i="85"/>
  <c r="BT585" i="85"/>
  <c r="BT583" i="85"/>
  <c r="BT581" i="85"/>
  <c r="BT579" i="85"/>
  <c r="BT577" i="85"/>
  <c r="BT575" i="85"/>
  <c r="BT573" i="85"/>
  <c r="BT571" i="85"/>
  <c r="BT569" i="85"/>
  <c r="BT567" i="85"/>
  <c r="BT565" i="85"/>
  <c r="BT563" i="85"/>
  <c r="BT561" i="85"/>
  <c r="BT559" i="85"/>
  <c r="BT557" i="85"/>
  <c r="BT555" i="85"/>
  <c r="BT610" i="85"/>
  <c r="BT608" i="85"/>
  <c r="BT606" i="85"/>
  <c r="BT604" i="85"/>
  <c r="BT602" i="85"/>
  <c r="BT600" i="85"/>
  <c r="BT598" i="85"/>
  <c r="BT596" i="85"/>
  <c r="BT594" i="85"/>
  <c r="BT592" i="85"/>
  <c r="BT590" i="85"/>
  <c r="BT588" i="85"/>
  <c r="BT586" i="85"/>
  <c r="BT584" i="85"/>
  <c r="BT582" i="85"/>
  <c r="BT580" i="85"/>
  <c r="BT578" i="85"/>
  <c r="BT576" i="85"/>
  <c r="BT574" i="85"/>
  <c r="BT572" i="85"/>
  <c r="BT570" i="85"/>
  <c r="BT568" i="85"/>
  <c r="BT566" i="85"/>
  <c r="BT564" i="85"/>
  <c r="BT562" i="85"/>
  <c r="BT560" i="85"/>
  <c r="BT558" i="85"/>
  <c r="BT556" i="85"/>
  <c r="BT554" i="85"/>
  <c r="BD429" i="85"/>
  <c r="BD485" i="85"/>
  <c r="BD483" i="85"/>
  <c r="BD481" i="85"/>
  <c r="BD479" i="85"/>
  <c r="BD477" i="85"/>
  <c r="BD475" i="85"/>
  <c r="BD473" i="85"/>
  <c r="BD471" i="85"/>
  <c r="BD469" i="85"/>
  <c r="BD467" i="85"/>
  <c r="BD465" i="85"/>
  <c r="BD463" i="85"/>
  <c r="BD461" i="85"/>
  <c r="BD459" i="85"/>
  <c r="BD457" i="85"/>
  <c r="BD455" i="85"/>
  <c r="BD453" i="85"/>
  <c r="BD451" i="85"/>
  <c r="BD482" i="85"/>
  <c r="BD466" i="85"/>
  <c r="BD450" i="85"/>
  <c r="BD480" i="85"/>
  <c r="BD464" i="85"/>
  <c r="BD478" i="85"/>
  <c r="BD462" i="85"/>
  <c r="BD449" i="85"/>
  <c r="BD447" i="85"/>
  <c r="BD445" i="85"/>
  <c r="BD443" i="85"/>
  <c r="BD441" i="85"/>
  <c r="BD439" i="85"/>
  <c r="BD437" i="85"/>
  <c r="BD435" i="85"/>
  <c r="BD433" i="85"/>
  <c r="BD431" i="85"/>
  <c r="BD476" i="85"/>
  <c r="BD460" i="85"/>
  <c r="BD474" i="85"/>
  <c r="BD458" i="85"/>
  <c r="BD472" i="85"/>
  <c r="BD456" i="85"/>
  <c r="BD452" i="85"/>
  <c r="BD486" i="85"/>
  <c r="BD442" i="85"/>
  <c r="BD434" i="85"/>
  <c r="BD470" i="85"/>
  <c r="BD448" i="85"/>
  <c r="BD440" i="85"/>
  <c r="BD432" i="85"/>
  <c r="BD484" i="85"/>
  <c r="BD454" i="85"/>
  <c r="BD446" i="85"/>
  <c r="BD438" i="85"/>
  <c r="BD430" i="85"/>
  <c r="BD444" i="85"/>
  <c r="BD436" i="85"/>
  <c r="BD468" i="85"/>
  <c r="AV615" i="85"/>
  <c r="AV671" i="85"/>
  <c r="AV669" i="85"/>
  <c r="AV667" i="85"/>
  <c r="AV665" i="85"/>
  <c r="AV663" i="85"/>
  <c r="AV661" i="85"/>
  <c r="AV659" i="85"/>
  <c r="AV657" i="85"/>
  <c r="AV655" i="85"/>
  <c r="AV653" i="85"/>
  <c r="AV651" i="85"/>
  <c r="AV649" i="85"/>
  <c r="AV647" i="85"/>
  <c r="AV645" i="85"/>
  <c r="AV643" i="85"/>
  <c r="AV641" i="85"/>
  <c r="AV639" i="85"/>
  <c r="AV637" i="85"/>
  <c r="AV635" i="85"/>
  <c r="AV633" i="85"/>
  <c r="AV631" i="85"/>
  <c r="AV629" i="85"/>
  <c r="AV627" i="85"/>
  <c r="AV625" i="85"/>
  <c r="AV623" i="85"/>
  <c r="AV621" i="85"/>
  <c r="AV619" i="85"/>
  <c r="AV617" i="85"/>
  <c r="AV668" i="85"/>
  <c r="AV660" i="85"/>
  <c r="AV652" i="85"/>
  <c r="AV644" i="85"/>
  <c r="AV636" i="85"/>
  <c r="AV628" i="85"/>
  <c r="AV620" i="85"/>
  <c r="AV666" i="85"/>
  <c r="AV658" i="85"/>
  <c r="AV650" i="85"/>
  <c r="AV642" i="85"/>
  <c r="AV634" i="85"/>
  <c r="AV626" i="85"/>
  <c r="AV618" i="85"/>
  <c r="AV672" i="85"/>
  <c r="AV664" i="85"/>
  <c r="AV656" i="85"/>
  <c r="AV648" i="85"/>
  <c r="AV640" i="85"/>
  <c r="AV632" i="85"/>
  <c r="AV624" i="85"/>
  <c r="AV616" i="85"/>
  <c r="AV670" i="85"/>
  <c r="AV662" i="85"/>
  <c r="AV654" i="85"/>
  <c r="AV646" i="85"/>
  <c r="AV638" i="85"/>
  <c r="AV630" i="85"/>
  <c r="AV622" i="85"/>
  <c r="BA485" i="85"/>
  <c r="BA483" i="85"/>
  <c r="BA481" i="85"/>
  <c r="BA479" i="85"/>
  <c r="BA477" i="85"/>
  <c r="BA475" i="85"/>
  <c r="BA473" i="85"/>
  <c r="BA471" i="85"/>
  <c r="BA469" i="85"/>
  <c r="BA467" i="85"/>
  <c r="BA465" i="85"/>
  <c r="BA463" i="85"/>
  <c r="BA461" i="85"/>
  <c r="BA459" i="85"/>
  <c r="BA457" i="85"/>
  <c r="BA455" i="85"/>
  <c r="BA453" i="85"/>
  <c r="BA451" i="85"/>
  <c r="BA486" i="85"/>
  <c r="BA484" i="85"/>
  <c r="BA482" i="85"/>
  <c r="BA480" i="85"/>
  <c r="BA478" i="85"/>
  <c r="BA476" i="85"/>
  <c r="BA474" i="85"/>
  <c r="BA472" i="85"/>
  <c r="BA470" i="85"/>
  <c r="BA468" i="85"/>
  <c r="BA466" i="85"/>
  <c r="BA464" i="85"/>
  <c r="BA462" i="85"/>
  <c r="BA460" i="85"/>
  <c r="BA458" i="85"/>
  <c r="BA456" i="85"/>
  <c r="BA454" i="85"/>
  <c r="BA452" i="85"/>
  <c r="BA450" i="85"/>
  <c r="BA429" i="85"/>
  <c r="BA448" i="85"/>
  <c r="BA446" i="85"/>
  <c r="BA444" i="85"/>
  <c r="BA442" i="85"/>
  <c r="BA440" i="85"/>
  <c r="BA438" i="85"/>
  <c r="BA436" i="85"/>
  <c r="BA434" i="85"/>
  <c r="BA432" i="85"/>
  <c r="BA430" i="85"/>
  <c r="BA443" i="85"/>
  <c r="BA435" i="85"/>
  <c r="BA449" i="85"/>
  <c r="BA441" i="85"/>
  <c r="BA433" i="85"/>
  <c r="BA447" i="85"/>
  <c r="BA439" i="85"/>
  <c r="BA431" i="85"/>
  <c r="BA437" i="85"/>
  <c r="BA445" i="85"/>
  <c r="BS609" i="85"/>
  <c r="BS607" i="85"/>
  <c r="BS605" i="85"/>
  <c r="BS603" i="85"/>
  <c r="BS601" i="85"/>
  <c r="BS599" i="85"/>
  <c r="BS597" i="85"/>
  <c r="BS595" i="85"/>
  <c r="BS593" i="85"/>
  <c r="BS591" i="85"/>
  <c r="BS589" i="85"/>
  <c r="BS587" i="85"/>
  <c r="BS585" i="85"/>
  <c r="BS583" i="85"/>
  <c r="BS581" i="85"/>
  <c r="BS579" i="85"/>
  <c r="BS577" i="85"/>
  <c r="BS575" i="85"/>
  <c r="BS573" i="85"/>
  <c r="BS571" i="85"/>
  <c r="BS569" i="85"/>
  <c r="BS567" i="85"/>
  <c r="BS565" i="85"/>
  <c r="BS563" i="85"/>
  <c r="BS561" i="85"/>
  <c r="BS559" i="85"/>
  <c r="BS557" i="85"/>
  <c r="BS555" i="85"/>
  <c r="BS610" i="85"/>
  <c r="BS608" i="85"/>
  <c r="BS606" i="85"/>
  <c r="BS604" i="85"/>
  <c r="BS602" i="85"/>
  <c r="BS600" i="85"/>
  <c r="BS598" i="85"/>
  <c r="BS596" i="85"/>
  <c r="BS594" i="85"/>
  <c r="BS592" i="85"/>
  <c r="BS590" i="85"/>
  <c r="BS588" i="85"/>
  <c r="BS586" i="85"/>
  <c r="BS584" i="85"/>
  <c r="BS582" i="85"/>
  <c r="BS580" i="85"/>
  <c r="BS578" i="85"/>
  <c r="BS576" i="85"/>
  <c r="BS574" i="85"/>
  <c r="BS572" i="85"/>
  <c r="BS570" i="85"/>
  <c r="BS568" i="85"/>
  <c r="BS566" i="85"/>
  <c r="BS564" i="85"/>
  <c r="BS562" i="85"/>
  <c r="BS560" i="85"/>
  <c r="BS558" i="85"/>
  <c r="BS556" i="85"/>
  <c r="BS554" i="85"/>
  <c r="BS553" i="85"/>
  <c r="BC739" i="85"/>
  <c r="BC795" i="85"/>
  <c r="BC793" i="85"/>
  <c r="BC791" i="85"/>
  <c r="BC789" i="85"/>
  <c r="BC787" i="85"/>
  <c r="BC785" i="85"/>
  <c r="BC783" i="85"/>
  <c r="BC781" i="85"/>
  <c r="BC779" i="85"/>
  <c r="BC777" i="85"/>
  <c r="BC775" i="85"/>
  <c r="BC773" i="85"/>
  <c r="BC771" i="85"/>
  <c r="BC769" i="85"/>
  <c r="BC767" i="85"/>
  <c r="BC765" i="85"/>
  <c r="BC763" i="85"/>
  <c r="BC761" i="85"/>
  <c r="BC759" i="85"/>
  <c r="BC757" i="85"/>
  <c r="BC755" i="85"/>
  <c r="BC753" i="85"/>
  <c r="BC751" i="85"/>
  <c r="BC796" i="85"/>
  <c r="BC794" i="85"/>
  <c r="BC792" i="85"/>
  <c r="BC790" i="85"/>
  <c r="BC788" i="85"/>
  <c r="BC786" i="85"/>
  <c r="BC784" i="85"/>
  <c r="BC782" i="85"/>
  <c r="BC780" i="85"/>
  <c r="BC778" i="85"/>
  <c r="BC776" i="85"/>
  <c r="BC774" i="85"/>
  <c r="BC772" i="85"/>
  <c r="BC770" i="85"/>
  <c r="BC768" i="85"/>
  <c r="BC766" i="85"/>
  <c r="BC764" i="85"/>
  <c r="BC762" i="85"/>
  <c r="BC760" i="85"/>
  <c r="BC758" i="85"/>
  <c r="BC756" i="85"/>
  <c r="BC754" i="85"/>
  <c r="BC752" i="85"/>
  <c r="BC749" i="85"/>
  <c r="BC747" i="85"/>
  <c r="BC745" i="85"/>
  <c r="BC743" i="85"/>
  <c r="BC741" i="85"/>
  <c r="BC750" i="85"/>
  <c r="BC748" i="85"/>
  <c r="BC746" i="85"/>
  <c r="BC744" i="85"/>
  <c r="BC742" i="85"/>
  <c r="BC740" i="85"/>
  <c r="AU609" i="85"/>
  <c r="AU607" i="85"/>
  <c r="AU605" i="85"/>
  <c r="AU603" i="85"/>
  <c r="AU601" i="85"/>
  <c r="AU599" i="85"/>
  <c r="AU597" i="85"/>
  <c r="AU595" i="85"/>
  <c r="AU593" i="85"/>
  <c r="AU591" i="85"/>
  <c r="AU589" i="85"/>
  <c r="AU587" i="85"/>
  <c r="AU585" i="85"/>
  <c r="AU583" i="85"/>
  <c r="AU581" i="85"/>
  <c r="AU579" i="85"/>
  <c r="AU577" i="85"/>
  <c r="AU575" i="85"/>
  <c r="AU573" i="85"/>
  <c r="AU571" i="85"/>
  <c r="AU569" i="85"/>
  <c r="AU567" i="85"/>
  <c r="AU565" i="85"/>
  <c r="AU563" i="85"/>
  <c r="AU561" i="85"/>
  <c r="AU559" i="85"/>
  <c r="AU557" i="85"/>
  <c r="AU555" i="85"/>
  <c r="AU610" i="85"/>
  <c r="AU608" i="85"/>
  <c r="AU606" i="85"/>
  <c r="AU604" i="85"/>
  <c r="AU602" i="85"/>
  <c r="AU600" i="85"/>
  <c r="AU598" i="85"/>
  <c r="AU596" i="85"/>
  <c r="AU594" i="85"/>
  <c r="AU592" i="85"/>
  <c r="AU590" i="85"/>
  <c r="AU588" i="85"/>
  <c r="AU586" i="85"/>
  <c r="AU584" i="85"/>
  <c r="AU582" i="85"/>
  <c r="AU580" i="85"/>
  <c r="AU578" i="85"/>
  <c r="AU576" i="85"/>
  <c r="AU574" i="85"/>
  <c r="AU572" i="85"/>
  <c r="AU570" i="85"/>
  <c r="AU568" i="85"/>
  <c r="AU566" i="85"/>
  <c r="AU564" i="85"/>
  <c r="AU562" i="85"/>
  <c r="AU560" i="85"/>
  <c r="AU558" i="85"/>
  <c r="AU556" i="85"/>
  <c r="AU554" i="85"/>
  <c r="AU553" i="85"/>
  <c r="BB677" i="85"/>
  <c r="BB733" i="85"/>
  <c r="BB731" i="85"/>
  <c r="BB734" i="85"/>
  <c r="BB732" i="85"/>
  <c r="BB730" i="85"/>
  <c r="BB728" i="85"/>
  <c r="BB726" i="85"/>
  <c r="BB724" i="85"/>
  <c r="BB722" i="85"/>
  <c r="BB720" i="85"/>
  <c r="BB718" i="85"/>
  <c r="BB716" i="85"/>
  <c r="BB714" i="85"/>
  <c r="BB712" i="85"/>
  <c r="BB710" i="85"/>
  <c r="BB708" i="85"/>
  <c r="BB706" i="85"/>
  <c r="BB704" i="85"/>
  <c r="BB702" i="85"/>
  <c r="BB700" i="85"/>
  <c r="BB698" i="85"/>
  <c r="BB696" i="85"/>
  <c r="BB694" i="85"/>
  <c r="BB692" i="85"/>
  <c r="BB690" i="85"/>
  <c r="BB688" i="85"/>
  <c r="BB686" i="85"/>
  <c r="BB684" i="85"/>
  <c r="BB682" i="85"/>
  <c r="BB680" i="85"/>
  <c r="BB678" i="85"/>
  <c r="BB729" i="85"/>
  <c r="BB727" i="85"/>
  <c r="BB725" i="85"/>
  <c r="BB723" i="85"/>
  <c r="BB721" i="85"/>
  <c r="BB719" i="85"/>
  <c r="BB717" i="85"/>
  <c r="BB715" i="85"/>
  <c r="BB713" i="85"/>
  <c r="BB711" i="85"/>
  <c r="BB709" i="85"/>
  <c r="BB707" i="85"/>
  <c r="BB705" i="85"/>
  <c r="BB703" i="85"/>
  <c r="BB701" i="85"/>
  <c r="BB699" i="85"/>
  <c r="BB697" i="85"/>
  <c r="BB695" i="85"/>
  <c r="BB693" i="85"/>
  <c r="BB691" i="85"/>
  <c r="BB681" i="85"/>
  <c r="BB689" i="85"/>
  <c r="BB687" i="85"/>
  <c r="BB679" i="85"/>
  <c r="BB685" i="85"/>
  <c r="BB683" i="85"/>
  <c r="AS485" i="85"/>
  <c r="AS483" i="85"/>
  <c r="AS481" i="85"/>
  <c r="AS479" i="85"/>
  <c r="AS477" i="85"/>
  <c r="AS475" i="85"/>
  <c r="AS473" i="85"/>
  <c r="AS471" i="85"/>
  <c r="AS469" i="85"/>
  <c r="AS467" i="85"/>
  <c r="AS465" i="85"/>
  <c r="AS463" i="85"/>
  <c r="AS461" i="85"/>
  <c r="AS459" i="85"/>
  <c r="AS457" i="85"/>
  <c r="AS455" i="85"/>
  <c r="AS453" i="85"/>
  <c r="AS451" i="85"/>
  <c r="AS486" i="85"/>
  <c r="AS484" i="85"/>
  <c r="AS482" i="85"/>
  <c r="AS480" i="85"/>
  <c r="AS478" i="85"/>
  <c r="AS476" i="85"/>
  <c r="AS474" i="85"/>
  <c r="AS472" i="85"/>
  <c r="AS470" i="85"/>
  <c r="AS468" i="85"/>
  <c r="AS466" i="85"/>
  <c r="AS464" i="85"/>
  <c r="AS462" i="85"/>
  <c r="AS460" i="85"/>
  <c r="AS458" i="85"/>
  <c r="AS456" i="85"/>
  <c r="AS454" i="85"/>
  <c r="AS452" i="85"/>
  <c r="AS450" i="85"/>
  <c r="AS429" i="85"/>
  <c r="AS448" i="85"/>
  <c r="AS446" i="85"/>
  <c r="AS444" i="85"/>
  <c r="AS442" i="85"/>
  <c r="AS440" i="85"/>
  <c r="AS438" i="85"/>
  <c r="AS436" i="85"/>
  <c r="AS434" i="85"/>
  <c r="AS432" i="85"/>
  <c r="AS430" i="85"/>
  <c r="AS449" i="85"/>
  <c r="AS441" i="85"/>
  <c r="AS433" i="85"/>
  <c r="AS447" i="85"/>
  <c r="AS439" i="85"/>
  <c r="AS431" i="85"/>
  <c r="AS445" i="85"/>
  <c r="AS437" i="85"/>
  <c r="AS443" i="85"/>
  <c r="AS435" i="85"/>
  <c r="BH734" i="85"/>
  <c r="BH732" i="85"/>
  <c r="BH677" i="85"/>
  <c r="BH730" i="85"/>
  <c r="BH728" i="85"/>
  <c r="BH726" i="85"/>
  <c r="BH724" i="85"/>
  <c r="BH722" i="85"/>
  <c r="BH720" i="85"/>
  <c r="BH718" i="85"/>
  <c r="BH716" i="85"/>
  <c r="BH714" i="85"/>
  <c r="BH712" i="85"/>
  <c r="BH710" i="85"/>
  <c r="BH708" i="85"/>
  <c r="BH706" i="85"/>
  <c r="BH704" i="85"/>
  <c r="BH702" i="85"/>
  <c r="BH700" i="85"/>
  <c r="BH698" i="85"/>
  <c r="BH696" i="85"/>
  <c r="BH694" i="85"/>
  <c r="BH692" i="85"/>
  <c r="BH690" i="85"/>
  <c r="BH688" i="85"/>
  <c r="BH686" i="85"/>
  <c r="BH684" i="85"/>
  <c r="BH682" i="85"/>
  <c r="BH680" i="85"/>
  <c r="BH678" i="85"/>
  <c r="BH733" i="85"/>
  <c r="BH731" i="85"/>
  <c r="BH729" i="85"/>
  <c r="BH727" i="85"/>
  <c r="BH725" i="85"/>
  <c r="BH723" i="85"/>
  <c r="BH721" i="85"/>
  <c r="BH719" i="85"/>
  <c r="BH717" i="85"/>
  <c r="BH715" i="85"/>
  <c r="BH713" i="85"/>
  <c r="BH711" i="85"/>
  <c r="BH709" i="85"/>
  <c r="BH707" i="85"/>
  <c r="BH705" i="85"/>
  <c r="BH703" i="85"/>
  <c r="BH701" i="85"/>
  <c r="BH699" i="85"/>
  <c r="BH697" i="85"/>
  <c r="BH695" i="85"/>
  <c r="BH693" i="85"/>
  <c r="BH691" i="85"/>
  <c r="BH689" i="85"/>
  <c r="BH687" i="85"/>
  <c r="BH685" i="85"/>
  <c r="BH683" i="85"/>
  <c r="BH681" i="85"/>
  <c r="BH679" i="85"/>
  <c r="CR342" i="85"/>
  <c r="CR345" i="85"/>
  <c r="CR344" i="85"/>
  <c r="CR312" i="85"/>
  <c r="CR339" i="85"/>
  <c r="CR358" i="85"/>
  <c r="CR349" i="85"/>
  <c r="CI314" i="85"/>
  <c r="CI310" i="85"/>
  <c r="CI321" i="85"/>
  <c r="CI319" i="85"/>
  <c r="CI347" i="85"/>
  <c r="CI357" i="85"/>
  <c r="CI354" i="85"/>
  <c r="BI733" i="85"/>
  <c r="BI734" i="85"/>
  <c r="BI732" i="85"/>
  <c r="BI677" i="85"/>
  <c r="BI730" i="85"/>
  <c r="BI728" i="85"/>
  <c r="BI726" i="85"/>
  <c r="BI724" i="85"/>
  <c r="BI722" i="85"/>
  <c r="BI720" i="85"/>
  <c r="BI718" i="85"/>
  <c r="BI716" i="85"/>
  <c r="BI714" i="85"/>
  <c r="BI712" i="85"/>
  <c r="BI710" i="85"/>
  <c r="BI708" i="85"/>
  <c r="BI706" i="85"/>
  <c r="BI704" i="85"/>
  <c r="BI702" i="85"/>
  <c r="BI700" i="85"/>
  <c r="BI698" i="85"/>
  <c r="BI696" i="85"/>
  <c r="BI694" i="85"/>
  <c r="BI692" i="85"/>
  <c r="BI690" i="85"/>
  <c r="BI688" i="85"/>
  <c r="BI686" i="85"/>
  <c r="BI684" i="85"/>
  <c r="BI682" i="85"/>
  <c r="BI680" i="85"/>
  <c r="BI678" i="85"/>
  <c r="BI731" i="85"/>
  <c r="BI729" i="85"/>
  <c r="BI727" i="85"/>
  <c r="BI725" i="85"/>
  <c r="BI723" i="85"/>
  <c r="BI721" i="85"/>
  <c r="BI719" i="85"/>
  <c r="BI717" i="85"/>
  <c r="BI715" i="85"/>
  <c r="BI713" i="85"/>
  <c r="BI711" i="85"/>
  <c r="BI709" i="85"/>
  <c r="BI707" i="85"/>
  <c r="BI705" i="85"/>
  <c r="BI703" i="85"/>
  <c r="BI701" i="85"/>
  <c r="BI699" i="85"/>
  <c r="BI697" i="85"/>
  <c r="BI695" i="85"/>
  <c r="BI693" i="85"/>
  <c r="BI691" i="85"/>
  <c r="BI689" i="85"/>
  <c r="BI687" i="85"/>
  <c r="BI685" i="85"/>
  <c r="BI681" i="85"/>
  <c r="BI683" i="85"/>
  <c r="BI679" i="85"/>
  <c r="AX734" i="85"/>
  <c r="AX732" i="85"/>
  <c r="AX677" i="85"/>
  <c r="AX733" i="85"/>
  <c r="AX731" i="85"/>
  <c r="AX729" i="85"/>
  <c r="AX727" i="85"/>
  <c r="AX725" i="85"/>
  <c r="AX723" i="85"/>
  <c r="AX721" i="85"/>
  <c r="AX719" i="85"/>
  <c r="AX717" i="85"/>
  <c r="AX715" i="85"/>
  <c r="AX713" i="85"/>
  <c r="AX711" i="85"/>
  <c r="AX709" i="85"/>
  <c r="AX707" i="85"/>
  <c r="AX705" i="85"/>
  <c r="AX703" i="85"/>
  <c r="AX701" i="85"/>
  <c r="AX699" i="85"/>
  <c r="AX697" i="85"/>
  <c r="AX695" i="85"/>
  <c r="AX693" i="85"/>
  <c r="AX691" i="85"/>
  <c r="AX689" i="85"/>
  <c r="AX687" i="85"/>
  <c r="AX685" i="85"/>
  <c r="AX683" i="85"/>
  <c r="AX681" i="85"/>
  <c r="AX679" i="85"/>
  <c r="AX730" i="85"/>
  <c r="AX728" i="85"/>
  <c r="AX726" i="85"/>
  <c r="AX724" i="85"/>
  <c r="AX722" i="85"/>
  <c r="AX720" i="85"/>
  <c r="AX718" i="85"/>
  <c r="AX716" i="85"/>
  <c r="AX714" i="85"/>
  <c r="AX712" i="85"/>
  <c r="AX710" i="85"/>
  <c r="AX708" i="85"/>
  <c r="AX706" i="85"/>
  <c r="AX704" i="85"/>
  <c r="AX702" i="85"/>
  <c r="AX700" i="85"/>
  <c r="AX698" i="85"/>
  <c r="AX696" i="85"/>
  <c r="AX694" i="85"/>
  <c r="AX680" i="85"/>
  <c r="AX678" i="85"/>
  <c r="AX684" i="85"/>
  <c r="AX692" i="85"/>
  <c r="AX690" i="85"/>
  <c r="AX688" i="85"/>
  <c r="AX686" i="85"/>
  <c r="AX682" i="85"/>
  <c r="AW181" i="85"/>
  <c r="AW237" i="85"/>
  <c r="AW235" i="85"/>
  <c r="AW233" i="85"/>
  <c r="AW231" i="85"/>
  <c r="AW229" i="85"/>
  <c r="AW227" i="85"/>
  <c r="AW225" i="85"/>
  <c r="AW223" i="85"/>
  <c r="AW221" i="85"/>
  <c r="AW238" i="85"/>
  <c r="AW236" i="85"/>
  <c r="AW234" i="85"/>
  <c r="AW232" i="85"/>
  <c r="AW230" i="85"/>
  <c r="AW228" i="85"/>
  <c r="AW226" i="85"/>
  <c r="AW224" i="85"/>
  <c r="AW222" i="85"/>
  <c r="AW220" i="85"/>
  <c r="AW219" i="85"/>
  <c r="AW217" i="85"/>
  <c r="AW215" i="85"/>
  <c r="AW213" i="85"/>
  <c r="AW211" i="85"/>
  <c r="AW209" i="85"/>
  <c r="AW207" i="85"/>
  <c r="AW218" i="85"/>
  <c r="AW216" i="85"/>
  <c r="AW214" i="85"/>
  <c r="AW212" i="85"/>
  <c r="AW210" i="85"/>
  <c r="AW208" i="85"/>
  <c r="AW206" i="85"/>
  <c r="AW205" i="85"/>
  <c r="AW203" i="85"/>
  <c r="AW201" i="85"/>
  <c r="AW199" i="85"/>
  <c r="AW197" i="85"/>
  <c r="AW195" i="85"/>
  <c r="AW193" i="85"/>
  <c r="AW191" i="85"/>
  <c r="AW189" i="85"/>
  <c r="AW187" i="85"/>
  <c r="AW185" i="85"/>
  <c r="AW183" i="85"/>
  <c r="AW204" i="85"/>
  <c r="AW202" i="85"/>
  <c r="AW200" i="85"/>
  <c r="AW198" i="85"/>
  <c r="AW196" i="85"/>
  <c r="AW194" i="85"/>
  <c r="AW192" i="85"/>
  <c r="AW190" i="85"/>
  <c r="AW188" i="85"/>
  <c r="AW186" i="85"/>
  <c r="AW184" i="85"/>
  <c r="AW182" i="85"/>
  <c r="BW243" i="85"/>
  <c r="BW299" i="85"/>
  <c r="BW297" i="85"/>
  <c r="BW295" i="85"/>
  <c r="BW300" i="85"/>
  <c r="BW298" i="85"/>
  <c r="BW296" i="85"/>
  <c r="BW294" i="85"/>
  <c r="BW292" i="85"/>
  <c r="BW290" i="85"/>
  <c r="BW288" i="85"/>
  <c r="BW286" i="85"/>
  <c r="BW284" i="85"/>
  <c r="BW282" i="85"/>
  <c r="BW280" i="85"/>
  <c r="BW278" i="85"/>
  <c r="BW276" i="85"/>
  <c r="BW274" i="85"/>
  <c r="BW272" i="85"/>
  <c r="BW270" i="85"/>
  <c r="BW268" i="85"/>
  <c r="BW266" i="85"/>
  <c r="BW265" i="85"/>
  <c r="BW287" i="85"/>
  <c r="BW279" i="85"/>
  <c r="BW271" i="85"/>
  <c r="BW264" i="85"/>
  <c r="BW262" i="85"/>
  <c r="BW260" i="85"/>
  <c r="BW258" i="85"/>
  <c r="BW256" i="85"/>
  <c r="BW254" i="85"/>
  <c r="BW252" i="85"/>
  <c r="BW250" i="85"/>
  <c r="BW248" i="85"/>
  <c r="BW246" i="85"/>
  <c r="BW244" i="85"/>
  <c r="BW293" i="85"/>
  <c r="BW285" i="85"/>
  <c r="BW277" i="85"/>
  <c r="BW269" i="85"/>
  <c r="BW291" i="85"/>
  <c r="BW283" i="85"/>
  <c r="BW275" i="85"/>
  <c r="BW267" i="85"/>
  <c r="BW263" i="85"/>
  <c r="BW255" i="85"/>
  <c r="BW247" i="85"/>
  <c r="BW289" i="85"/>
  <c r="BW261" i="85"/>
  <c r="BW253" i="85"/>
  <c r="BW245" i="85"/>
  <c r="BW281" i="85"/>
  <c r="BW259" i="85"/>
  <c r="BW251" i="85"/>
  <c r="BW273" i="85"/>
  <c r="BW257" i="85"/>
  <c r="BW249" i="85"/>
  <c r="BO672" i="85"/>
  <c r="BO670" i="85"/>
  <c r="BO668" i="85"/>
  <c r="BO666" i="85"/>
  <c r="BO664" i="85"/>
  <c r="BO662" i="85"/>
  <c r="BO660" i="85"/>
  <c r="BO658" i="85"/>
  <c r="BO656" i="85"/>
  <c r="BO654" i="85"/>
  <c r="BO652" i="85"/>
  <c r="BO650" i="85"/>
  <c r="BO648" i="85"/>
  <c r="BO646" i="85"/>
  <c r="BO644" i="85"/>
  <c r="BO642" i="85"/>
  <c r="BO640" i="85"/>
  <c r="BO638" i="85"/>
  <c r="BO636" i="85"/>
  <c r="BO634" i="85"/>
  <c r="BO632" i="85"/>
  <c r="BO630" i="85"/>
  <c r="BO628" i="85"/>
  <c r="BO626" i="85"/>
  <c r="BO624" i="85"/>
  <c r="BO622" i="85"/>
  <c r="BO620" i="85"/>
  <c r="BO618" i="85"/>
  <c r="BO616" i="85"/>
  <c r="BO615" i="85"/>
  <c r="BO671" i="85"/>
  <c r="BO669" i="85"/>
  <c r="BO667" i="85"/>
  <c r="BO665" i="85"/>
  <c r="BO663" i="85"/>
  <c r="BO661" i="85"/>
  <c r="BO659" i="85"/>
  <c r="BO657" i="85"/>
  <c r="BO655" i="85"/>
  <c r="BO653" i="85"/>
  <c r="BO651" i="85"/>
  <c r="BO649" i="85"/>
  <c r="BO647" i="85"/>
  <c r="BO645" i="85"/>
  <c r="BO643" i="85"/>
  <c r="BO641" i="85"/>
  <c r="BO639" i="85"/>
  <c r="BO637" i="85"/>
  <c r="BO635" i="85"/>
  <c r="BO633" i="85"/>
  <c r="BO631" i="85"/>
  <c r="BO629" i="85"/>
  <c r="BO627" i="85"/>
  <c r="BO625" i="85"/>
  <c r="BO623" i="85"/>
  <c r="BO621" i="85"/>
  <c r="BO619" i="85"/>
  <c r="BO617" i="85"/>
  <c r="BG796" i="85"/>
  <c r="BG794" i="85"/>
  <c r="BG792" i="85"/>
  <c r="BG790" i="85"/>
  <c r="BG788" i="85"/>
  <c r="BG786" i="85"/>
  <c r="BG784" i="85"/>
  <c r="BG782" i="85"/>
  <c r="BG780" i="85"/>
  <c r="BG778" i="85"/>
  <c r="BG776" i="85"/>
  <c r="BG774" i="85"/>
  <c r="BG772" i="85"/>
  <c r="BG770" i="85"/>
  <c r="BG768" i="85"/>
  <c r="BG766" i="85"/>
  <c r="BG764" i="85"/>
  <c r="BG762" i="85"/>
  <c r="BG760" i="85"/>
  <c r="BG758" i="85"/>
  <c r="BG756" i="85"/>
  <c r="BG754" i="85"/>
  <c r="BG752" i="85"/>
  <c r="BG739" i="85"/>
  <c r="BG795" i="85"/>
  <c r="BG793" i="85"/>
  <c r="BG791" i="85"/>
  <c r="BG789" i="85"/>
  <c r="BG787" i="85"/>
  <c r="BG785" i="85"/>
  <c r="BG783" i="85"/>
  <c r="BG781" i="85"/>
  <c r="BG779" i="85"/>
  <c r="BG777" i="85"/>
  <c r="BG775" i="85"/>
  <c r="BG773" i="85"/>
  <c r="BG771" i="85"/>
  <c r="BG769" i="85"/>
  <c r="BG767" i="85"/>
  <c r="BG765" i="85"/>
  <c r="BG763" i="85"/>
  <c r="BG761" i="85"/>
  <c r="BG759" i="85"/>
  <c r="BG757" i="85"/>
  <c r="BG755" i="85"/>
  <c r="BG753" i="85"/>
  <c r="BG751" i="85"/>
  <c r="BG750" i="85"/>
  <c r="BG748" i="85"/>
  <c r="BG746" i="85"/>
  <c r="BG744" i="85"/>
  <c r="BG742" i="85"/>
  <c r="BG740" i="85"/>
  <c r="BG749" i="85"/>
  <c r="BG747" i="85"/>
  <c r="BG745" i="85"/>
  <c r="BG743" i="85"/>
  <c r="BG741" i="85"/>
  <c r="AY238" i="85"/>
  <c r="AY236" i="85"/>
  <c r="AY234" i="85"/>
  <c r="AY232" i="85"/>
  <c r="AY230" i="85"/>
  <c r="AY228" i="85"/>
  <c r="AY226" i="85"/>
  <c r="AY224" i="85"/>
  <c r="AY222" i="85"/>
  <c r="AY220" i="85"/>
  <c r="AY181" i="85"/>
  <c r="AY237" i="85"/>
  <c r="AY235" i="85"/>
  <c r="AY233" i="85"/>
  <c r="AY231" i="85"/>
  <c r="AY229" i="85"/>
  <c r="AY227" i="85"/>
  <c r="AY225" i="85"/>
  <c r="AY223" i="85"/>
  <c r="AY221" i="85"/>
  <c r="AY219" i="85"/>
  <c r="AY217" i="85"/>
  <c r="AY215" i="85"/>
  <c r="AY213" i="85"/>
  <c r="AY211" i="85"/>
  <c r="AY209" i="85"/>
  <c r="AY207" i="85"/>
  <c r="AY214" i="85"/>
  <c r="AY206" i="85"/>
  <c r="AY205" i="85"/>
  <c r="AY203" i="85"/>
  <c r="AY201" i="85"/>
  <c r="AY199" i="85"/>
  <c r="AY197" i="85"/>
  <c r="AY195" i="85"/>
  <c r="AY193" i="85"/>
  <c r="AY191" i="85"/>
  <c r="AY189" i="85"/>
  <c r="AY187" i="85"/>
  <c r="AY185" i="85"/>
  <c r="AY183" i="85"/>
  <c r="AY212" i="85"/>
  <c r="AY204" i="85"/>
  <c r="AY202" i="85"/>
  <c r="AY200" i="85"/>
  <c r="AY198" i="85"/>
  <c r="AY196" i="85"/>
  <c r="AY194" i="85"/>
  <c r="AY192" i="85"/>
  <c r="AY190" i="85"/>
  <c r="AY188" i="85"/>
  <c r="AY186" i="85"/>
  <c r="AY184" i="85"/>
  <c r="AY182" i="85"/>
  <c r="AY210" i="85"/>
  <c r="AY216" i="85"/>
  <c r="AY208" i="85"/>
  <c r="AY218" i="85"/>
  <c r="BN486" i="85"/>
  <c r="BN484" i="85"/>
  <c r="BN482" i="85"/>
  <c r="BN480" i="85"/>
  <c r="BN478" i="85"/>
  <c r="BN476" i="85"/>
  <c r="BN474" i="85"/>
  <c r="BN472" i="85"/>
  <c r="BN470" i="85"/>
  <c r="BN468" i="85"/>
  <c r="BN466" i="85"/>
  <c r="BN464" i="85"/>
  <c r="BN462" i="85"/>
  <c r="BN460" i="85"/>
  <c r="BN458" i="85"/>
  <c r="BN456" i="85"/>
  <c r="BN454" i="85"/>
  <c r="BN452" i="85"/>
  <c r="BN429" i="85"/>
  <c r="BN485" i="85"/>
  <c r="BN483" i="85"/>
  <c r="BN481" i="85"/>
  <c r="BN479" i="85"/>
  <c r="BN477" i="85"/>
  <c r="BN475" i="85"/>
  <c r="BN473" i="85"/>
  <c r="BN471" i="85"/>
  <c r="BN469" i="85"/>
  <c r="BN467" i="85"/>
  <c r="BN465" i="85"/>
  <c r="BN463" i="85"/>
  <c r="BN461" i="85"/>
  <c r="BN459" i="85"/>
  <c r="BN457" i="85"/>
  <c r="BN455" i="85"/>
  <c r="BN453" i="85"/>
  <c r="BN451" i="85"/>
  <c r="BN450" i="85"/>
  <c r="BN448" i="85"/>
  <c r="BN446" i="85"/>
  <c r="BN444" i="85"/>
  <c r="BN442" i="85"/>
  <c r="BN440" i="85"/>
  <c r="BN438" i="85"/>
  <c r="BN436" i="85"/>
  <c r="BN434" i="85"/>
  <c r="BN432" i="85"/>
  <c r="BN430" i="85"/>
  <c r="BN449" i="85"/>
  <c r="BN447" i="85"/>
  <c r="BN445" i="85"/>
  <c r="BN443" i="85"/>
  <c r="BN441" i="85"/>
  <c r="BN439" i="85"/>
  <c r="BN437" i="85"/>
  <c r="BN435" i="85"/>
  <c r="BN433" i="85"/>
  <c r="BN431" i="85"/>
  <c r="AP553" i="85"/>
  <c r="AP609" i="85"/>
  <c r="AP607" i="85"/>
  <c r="AP605" i="85"/>
  <c r="AP603" i="85"/>
  <c r="AP601" i="85"/>
  <c r="AP599" i="85"/>
  <c r="AP597" i="85"/>
  <c r="AP595" i="85"/>
  <c r="AP593" i="85"/>
  <c r="AP591" i="85"/>
  <c r="AP589" i="85"/>
  <c r="AP587" i="85"/>
  <c r="AP585" i="85"/>
  <c r="AP583" i="85"/>
  <c r="AP581" i="85"/>
  <c r="AP579" i="85"/>
  <c r="AP577" i="85"/>
  <c r="AP575" i="85"/>
  <c r="AP573" i="85"/>
  <c r="AP571" i="85"/>
  <c r="AP569" i="85"/>
  <c r="AP567" i="85"/>
  <c r="AP565" i="85"/>
  <c r="AP563" i="85"/>
  <c r="AP561" i="85"/>
  <c r="AP559" i="85"/>
  <c r="AP557" i="85"/>
  <c r="AP555" i="85"/>
  <c r="AP610" i="85"/>
  <c r="AP602" i="85"/>
  <c r="AP594" i="85"/>
  <c r="AP586" i="85"/>
  <c r="AP578" i="85"/>
  <c r="AP570" i="85"/>
  <c r="AP562" i="85"/>
  <c r="AP554" i="85"/>
  <c r="AP608" i="85"/>
  <c r="AP600" i="85"/>
  <c r="AP592" i="85"/>
  <c r="AP584" i="85"/>
  <c r="AP576" i="85"/>
  <c r="AP568" i="85"/>
  <c r="AP560" i="85"/>
  <c r="AP606" i="85"/>
  <c r="AP598" i="85"/>
  <c r="AP590" i="85"/>
  <c r="AP582" i="85"/>
  <c r="AP574" i="85"/>
  <c r="AP566" i="85"/>
  <c r="AP558" i="85"/>
  <c r="AP604" i="85"/>
  <c r="AP596" i="85"/>
  <c r="AP588" i="85"/>
  <c r="AP580" i="85"/>
  <c r="AP572" i="85"/>
  <c r="AP564" i="85"/>
  <c r="AP556" i="85"/>
  <c r="AO739" i="85"/>
  <c r="AO795" i="85"/>
  <c r="AO793" i="85"/>
  <c r="AO791" i="85"/>
  <c r="AO789" i="85"/>
  <c r="AO787" i="85"/>
  <c r="AO785" i="85"/>
  <c r="AO783" i="85"/>
  <c r="AO781" i="85"/>
  <c r="AO779" i="85"/>
  <c r="AO777" i="85"/>
  <c r="AO775" i="85"/>
  <c r="AO773" i="85"/>
  <c r="AO771" i="85"/>
  <c r="AO769" i="85"/>
  <c r="AO767" i="85"/>
  <c r="AO765" i="85"/>
  <c r="AO763" i="85"/>
  <c r="AO761" i="85"/>
  <c r="AO759" i="85"/>
  <c r="AO757" i="85"/>
  <c r="AO755" i="85"/>
  <c r="AO753" i="85"/>
  <c r="AO751" i="85"/>
  <c r="AO790" i="85"/>
  <c r="AO782" i="85"/>
  <c r="AO774" i="85"/>
  <c r="AO766" i="85"/>
  <c r="AO758" i="85"/>
  <c r="AO750" i="85"/>
  <c r="AO742" i="85"/>
  <c r="AO796" i="85"/>
  <c r="AO788" i="85"/>
  <c r="AO780" i="85"/>
  <c r="AO772" i="85"/>
  <c r="AO764" i="85"/>
  <c r="AO756" i="85"/>
  <c r="AO748" i="85"/>
  <c r="AO749" i="85"/>
  <c r="AO747" i="85"/>
  <c r="AO745" i="85"/>
  <c r="AO743" i="85"/>
  <c r="AO741" i="85"/>
  <c r="AO794" i="85"/>
  <c r="AO786" i="85"/>
  <c r="AO778" i="85"/>
  <c r="AO770" i="85"/>
  <c r="AO762" i="85"/>
  <c r="AO754" i="85"/>
  <c r="AO744" i="85"/>
  <c r="AO740" i="85"/>
  <c r="AO746" i="85"/>
  <c r="AO792" i="85"/>
  <c r="AO784" i="85"/>
  <c r="AO776" i="85"/>
  <c r="AO768" i="85"/>
  <c r="AO760" i="85"/>
  <c r="AO752" i="85"/>
  <c r="AR610" i="85"/>
  <c r="AR608" i="85"/>
  <c r="AR606" i="85"/>
  <c r="AR604" i="85"/>
  <c r="AR602" i="85"/>
  <c r="AR600" i="85"/>
  <c r="AR598" i="85"/>
  <c r="AR596" i="85"/>
  <c r="AR594" i="85"/>
  <c r="AR592" i="85"/>
  <c r="AR590" i="85"/>
  <c r="AR588" i="85"/>
  <c r="AR586" i="85"/>
  <c r="AR584" i="85"/>
  <c r="AR582" i="85"/>
  <c r="AR580" i="85"/>
  <c r="AR578" i="85"/>
  <c r="AR576" i="85"/>
  <c r="AR574" i="85"/>
  <c r="AR572" i="85"/>
  <c r="AR570" i="85"/>
  <c r="AR568" i="85"/>
  <c r="AR566" i="85"/>
  <c r="AR564" i="85"/>
  <c r="AR562" i="85"/>
  <c r="AR560" i="85"/>
  <c r="AR558" i="85"/>
  <c r="AR556" i="85"/>
  <c r="AR554" i="85"/>
  <c r="AR553" i="85"/>
  <c r="AR609" i="85"/>
  <c r="AR607" i="85"/>
  <c r="AR605" i="85"/>
  <c r="AR603" i="85"/>
  <c r="AR601" i="85"/>
  <c r="AR599" i="85"/>
  <c r="AR597" i="85"/>
  <c r="AR595" i="85"/>
  <c r="AR593" i="85"/>
  <c r="AR591" i="85"/>
  <c r="AR589" i="85"/>
  <c r="AR587" i="85"/>
  <c r="AR585" i="85"/>
  <c r="AR583" i="85"/>
  <c r="AR581" i="85"/>
  <c r="AR579" i="85"/>
  <c r="AR577" i="85"/>
  <c r="AR575" i="85"/>
  <c r="AR573" i="85"/>
  <c r="AR571" i="85"/>
  <c r="AR569" i="85"/>
  <c r="AR567" i="85"/>
  <c r="AR565" i="85"/>
  <c r="AR563" i="85"/>
  <c r="AR561" i="85"/>
  <c r="AR559" i="85"/>
  <c r="AR557" i="85"/>
  <c r="AR555" i="85"/>
  <c r="BF796" i="85"/>
  <c r="BF794" i="85"/>
  <c r="BF792" i="85"/>
  <c r="BF790" i="85"/>
  <c r="BF788" i="85"/>
  <c r="BF786" i="85"/>
  <c r="BF784" i="85"/>
  <c r="BF782" i="85"/>
  <c r="BF780" i="85"/>
  <c r="BF778" i="85"/>
  <c r="BF776" i="85"/>
  <c r="BF774" i="85"/>
  <c r="BF772" i="85"/>
  <c r="BF770" i="85"/>
  <c r="BF768" i="85"/>
  <c r="BF766" i="85"/>
  <c r="BF764" i="85"/>
  <c r="BF762" i="85"/>
  <c r="BF760" i="85"/>
  <c r="BF758" i="85"/>
  <c r="BF756" i="85"/>
  <c r="BF754" i="85"/>
  <c r="BF752" i="85"/>
  <c r="BF739" i="85"/>
  <c r="BF795" i="85"/>
  <c r="BF793" i="85"/>
  <c r="BF791" i="85"/>
  <c r="BF789" i="85"/>
  <c r="BF787" i="85"/>
  <c r="BF785" i="85"/>
  <c r="BF783" i="85"/>
  <c r="BF781" i="85"/>
  <c r="BF779" i="85"/>
  <c r="BF777" i="85"/>
  <c r="BF775" i="85"/>
  <c r="BF773" i="85"/>
  <c r="BF771" i="85"/>
  <c r="BF769" i="85"/>
  <c r="BF767" i="85"/>
  <c r="BF765" i="85"/>
  <c r="BF763" i="85"/>
  <c r="BF761" i="85"/>
  <c r="BF759" i="85"/>
  <c r="BF757" i="85"/>
  <c r="BF755" i="85"/>
  <c r="BF753" i="85"/>
  <c r="BF751" i="85"/>
  <c r="BF750" i="85"/>
  <c r="BF748" i="85"/>
  <c r="BF746" i="85"/>
  <c r="BF744" i="85"/>
  <c r="BF742" i="85"/>
  <c r="BF740" i="85"/>
  <c r="BF749" i="85"/>
  <c r="BF747" i="85"/>
  <c r="BF745" i="85"/>
  <c r="BF743" i="85"/>
  <c r="BF741" i="85"/>
  <c r="BQ300" i="85"/>
  <c r="BQ298" i="85"/>
  <c r="BQ296" i="85"/>
  <c r="BQ294" i="85"/>
  <c r="BQ243" i="85"/>
  <c r="BQ299" i="85"/>
  <c r="BQ297" i="85"/>
  <c r="BQ295" i="85"/>
  <c r="BQ293" i="85"/>
  <c r="BQ291" i="85"/>
  <c r="BQ289" i="85"/>
  <c r="BQ287" i="85"/>
  <c r="BQ285" i="85"/>
  <c r="BQ283" i="85"/>
  <c r="BQ281" i="85"/>
  <c r="BQ279" i="85"/>
  <c r="BQ277" i="85"/>
  <c r="BQ275" i="85"/>
  <c r="BQ273" i="85"/>
  <c r="BQ271" i="85"/>
  <c r="BQ269" i="85"/>
  <c r="BQ267" i="85"/>
  <c r="BQ265" i="85"/>
  <c r="BQ286" i="85"/>
  <c r="BQ278" i="85"/>
  <c r="BQ270" i="85"/>
  <c r="BQ263" i="85"/>
  <c r="BQ261" i="85"/>
  <c r="BQ259" i="85"/>
  <c r="BQ257" i="85"/>
  <c r="BQ255" i="85"/>
  <c r="BQ253" i="85"/>
  <c r="BQ251" i="85"/>
  <c r="BQ249" i="85"/>
  <c r="BQ247" i="85"/>
  <c r="BQ245" i="85"/>
  <c r="BQ292" i="85"/>
  <c r="BQ284" i="85"/>
  <c r="BQ276" i="85"/>
  <c r="BQ268" i="85"/>
  <c r="BQ290" i="85"/>
  <c r="BQ282" i="85"/>
  <c r="BQ274" i="85"/>
  <c r="BQ266" i="85"/>
  <c r="BQ264" i="85"/>
  <c r="BQ262" i="85"/>
  <c r="BQ260" i="85"/>
  <c r="BQ258" i="85"/>
  <c r="BQ256" i="85"/>
  <c r="BQ254" i="85"/>
  <c r="BQ252" i="85"/>
  <c r="BQ250" i="85"/>
  <c r="BQ248" i="85"/>
  <c r="BQ246" i="85"/>
  <c r="BQ244" i="85"/>
  <c r="BQ288" i="85"/>
  <c r="BQ280" i="85"/>
  <c r="BQ272" i="85"/>
  <c r="BU739" i="85"/>
  <c r="BU795" i="85"/>
  <c r="BU793" i="85"/>
  <c r="BU791" i="85"/>
  <c r="BU789" i="85"/>
  <c r="BU787" i="85"/>
  <c r="BU785" i="85"/>
  <c r="BU783" i="85"/>
  <c r="BU781" i="85"/>
  <c r="BU779" i="85"/>
  <c r="BU777" i="85"/>
  <c r="BU775" i="85"/>
  <c r="BU773" i="85"/>
  <c r="BU771" i="85"/>
  <c r="BU769" i="85"/>
  <c r="BU767" i="85"/>
  <c r="BU765" i="85"/>
  <c r="BU763" i="85"/>
  <c r="BU761" i="85"/>
  <c r="BU759" i="85"/>
  <c r="BU757" i="85"/>
  <c r="BU755" i="85"/>
  <c r="BU753" i="85"/>
  <c r="BU751" i="85"/>
  <c r="BU790" i="85"/>
  <c r="BU782" i="85"/>
  <c r="BU774" i="85"/>
  <c r="BU766" i="85"/>
  <c r="BU758" i="85"/>
  <c r="BU746" i="85"/>
  <c r="BU796" i="85"/>
  <c r="BU788" i="85"/>
  <c r="BU780" i="85"/>
  <c r="BU772" i="85"/>
  <c r="BU764" i="85"/>
  <c r="BU756" i="85"/>
  <c r="BU744" i="85"/>
  <c r="BU749" i="85"/>
  <c r="BU747" i="85"/>
  <c r="BU745" i="85"/>
  <c r="BU743" i="85"/>
  <c r="BU741" i="85"/>
  <c r="BU740" i="85"/>
  <c r="BU794" i="85"/>
  <c r="BU786" i="85"/>
  <c r="BU778" i="85"/>
  <c r="BU770" i="85"/>
  <c r="BU762" i="85"/>
  <c r="BU754" i="85"/>
  <c r="BU750" i="85"/>
  <c r="BU792" i="85"/>
  <c r="BU784" i="85"/>
  <c r="BU776" i="85"/>
  <c r="BU768" i="85"/>
  <c r="BU760" i="85"/>
  <c r="BU752" i="85"/>
  <c r="BU748" i="85"/>
  <c r="BU742" i="85"/>
  <c r="BM299" i="85"/>
  <c r="BM297" i="85"/>
  <c r="BM295" i="85"/>
  <c r="BM300" i="85"/>
  <c r="BM298" i="85"/>
  <c r="BM296" i="85"/>
  <c r="BM294" i="85"/>
  <c r="BM292" i="85"/>
  <c r="BM290" i="85"/>
  <c r="BM288" i="85"/>
  <c r="BM286" i="85"/>
  <c r="BM284" i="85"/>
  <c r="BM282" i="85"/>
  <c r="BM280" i="85"/>
  <c r="BM278" i="85"/>
  <c r="BM276" i="85"/>
  <c r="BM274" i="85"/>
  <c r="BM272" i="85"/>
  <c r="BM270" i="85"/>
  <c r="BM268" i="85"/>
  <c r="BM266" i="85"/>
  <c r="BM243" i="85"/>
  <c r="BM293" i="85"/>
  <c r="BM285" i="85"/>
  <c r="BM277" i="85"/>
  <c r="BM269" i="85"/>
  <c r="BM264" i="85"/>
  <c r="BM262" i="85"/>
  <c r="BM260" i="85"/>
  <c r="BM258" i="85"/>
  <c r="BM256" i="85"/>
  <c r="BM254" i="85"/>
  <c r="BM252" i="85"/>
  <c r="BM250" i="85"/>
  <c r="BM248" i="85"/>
  <c r="BM246" i="85"/>
  <c r="BM244" i="85"/>
  <c r="BM291" i="85"/>
  <c r="BM283" i="85"/>
  <c r="BM275" i="85"/>
  <c r="BM267" i="85"/>
  <c r="BM289" i="85"/>
  <c r="BM281" i="85"/>
  <c r="BM273" i="85"/>
  <c r="BM265" i="85"/>
  <c r="BM263" i="85"/>
  <c r="BM261" i="85"/>
  <c r="BM259" i="85"/>
  <c r="BM257" i="85"/>
  <c r="BM255" i="85"/>
  <c r="BM253" i="85"/>
  <c r="BM251" i="85"/>
  <c r="BM249" i="85"/>
  <c r="BM247" i="85"/>
  <c r="BM245" i="85"/>
  <c r="BM271" i="85"/>
  <c r="BM287" i="85"/>
  <c r="BM279" i="85"/>
  <c r="AW486" i="85"/>
  <c r="AW484" i="85"/>
  <c r="AW482" i="85"/>
  <c r="AW480" i="85"/>
  <c r="AW478" i="85"/>
  <c r="AW476" i="85"/>
  <c r="AW474" i="85"/>
  <c r="AW472" i="85"/>
  <c r="AW470" i="85"/>
  <c r="AW468" i="85"/>
  <c r="AW466" i="85"/>
  <c r="AW464" i="85"/>
  <c r="AW462" i="85"/>
  <c r="AW460" i="85"/>
  <c r="AW458" i="85"/>
  <c r="AW456" i="85"/>
  <c r="AW454" i="85"/>
  <c r="AW452" i="85"/>
  <c r="AW450" i="85"/>
  <c r="AW429" i="85"/>
  <c r="AW485" i="85"/>
  <c r="AW483" i="85"/>
  <c r="AW481" i="85"/>
  <c r="AW479" i="85"/>
  <c r="AW477" i="85"/>
  <c r="AW475" i="85"/>
  <c r="AW473" i="85"/>
  <c r="AW471" i="85"/>
  <c r="AW469" i="85"/>
  <c r="AW467" i="85"/>
  <c r="AW465" i="85"/>
  <c r="AW463" i="85"/>
  <c r="AW461" i="85"/>
  <c r="AW459" i="85"/>
  <c r="AW457" i="85"/>
  <c r="AW455" i="85"/>
  <c r="AW453" i="85"/>
  <c r="AW451" i="85"/>
  <c r="AW449" i="85"/>
  <c r="AW447" i="85"/>
  <c r="AW445" i="85"/>
  <c r="AW443" i="85"/>
  <c r="AW441" i="85"/>
  <c r="AW439" i="85"/>
  <c r="AW437" i="85"/>
  <c r="AW435" i="85"/>
  <c r="AW433" i="85"/>
  <c r="AW431" i="85"/>
  <c r="AW442" i="85"/>
  <c r="AW434" i="85"/>
  <c r="AW448" i="85"/>
  <c r="AW440" i="85"/>
  <c r="AW432" i="85"/>
  <c r="AW446" i="85"/>
  <c r="AW438" i="85"/>
  <c r="AW430" i="85"/>
  <c r="AW444" i="85"/>
  <c r="AW436" i="85"/>
  <c r="BT615" i="85"/>
  <c r="BT671" i="85"/>
  <c r="BT669" i="85"/>
  <c r="BT667" i="85"/>
  <c r="BT665" i="85"/>
  <c r="BT663" i="85"/>
  <c r="BT661" i="85"/>
  <c r="BT659" i="85"/>
  <c r="BT657" i="85"/>
  <c r="BT655" i="85"/>
  <c r="BT653" i="85"/>
  <c r="BT651" i="85"/>
  <c r="BT649" i="85"/>
  <c r="BT647" i="85"/>
  <c r="BT645" i="85"/>
  <c r="BT643" i="85"/>
  <c r="BT641" i="85"/>
  <c r="BT639" i="85"/>
  <c r="BT637" i="85"/>
  <c r="BT635" i="85"/>
  <c r="BT633" i="85"/>
  <c r="BT631" i="85"/>
  <c r="BT629" i="85"/>
  <c r="BT627" i="85"/>
  <c r="BT625" i="85"/>
  <c r="BT623" i="85"/>
  <c r="BT621" i="85"/>
  <c r="BT619" i="85"/>
  <c r="BT617" i="85"/>
  <c r="BT666" i="85"/>
  <c r="BT658" i="85"/>
  <c r="BT650" i="85"/>
  <c r="BT642" i="85"/>
  <c r="BT634" i="85"/>
  <c r="BT626" i="85"/>
  <c r="BT618" i="85"/>
  <c r="BT672" i="85"/>
  <c r="BT664" i="85"/>
  <c r="BT656" i="85"/>
  <c r="BT648" i="85"/>
  <c r="BT640" i="85"/>
  <c r="BT632" i="85"/>
  <c r="BT624" i="85"/>
  <c r="BT616" i="85"/>
  <c r="BT670" i="85"/>
  <c r="BT662" i="85"/>
  <c r="BT654" i="85"/>
  <c r="BT646" i="85"/>
  <c r="BT638" i="85"/>
  <c r="BT630" i="85"/>
  <c r="BT622" i="85"/>
  <c r="BT668" i="85"/>
  <c r="BT660" i="85"/>
  <c r="BT652" i="85"/>
  <c r="BT644" i="85"/>
  <c r="BT636" i="85"/>
  <c r="BT628" i="85"/>
  <c r="BT620" i="85"/>
  <c r="BD615" i="85"/>
  <c r="BD671" i="85"/>
  <c r="BD669" i="85"/>
  <c r="BD667" i="85"/>
  <c r="BD665" i="85"/>
  <c r="BD663" i="85"/>
  <c r="BD661" i="85"/>
  <c r="BD659" i="85"/>
  <c r="BD657" i="85"/>
  <c r="BD655" i="85"/>
  <c r="BD653" i="85"/>
  <c r="BD651" i="85"/>
  <c r="BD649" i="85"/>
  <c r="BD647" i="85"/>
  <c r="BD645" i="85"/>
  <c r="BD643" i="85"/>
  <c r="BD641" i="85"/>
  <c r="BD639" i="85"/>
  <c r="BD637" i="85"/>
  <c r="BD635" i="85"/>
  <c r="BD633" i="85"/>
  <c r="BD631" i="85"/>
  <c r="BD629" i="85"/>
  <c r="BD627" i="85"/>
  <c r="BD625" i="85"/>
  <c r="BD623" i="85"/>
  <c r="BD621" i="85"/>
  <c r="BD619" i="85"/>
  <c r="BD617" i="85"/>
  <c r="BD670" i="85"/>
  <c r="BD662" i="85"/>
  <c r="BD654" i="85"/>
  <c r="BD646" i="85"/>
  <c r="BD638" i="85"/>
  <c r="BD630" i="85"/>
  <c r="BD622" i="85"/>
  <c r="BD668" i="85"/>
  <c r="BD660" i="85"/>
  <c r="BD652" i="85"/>
  <c r="BD644" i="85"/>
  <c r="BD636" i="85"/>
  <c r="BD628" i="85"/>
  <c r="BD620" i="85"/>
  <c r="BD666" i="85"/>
  <c r="BD658" i="85"/>
  <c r="BD650" i="85"/>
  <c r="BD642" i="85"/>
  <c r="BD634" i="85"/>
  <c r="BD626" i="85"/>
  <c r="BD618" i="85"/>
  <c r="BD672" i="85"/>
  <c r="BD664" i="85"/>
  <c r="BD656" i="85"/>
  <c r="BD648" i="85"/>
  <c r="BD640" i="85"/>
  <c r="BD632" i="85"/>
  <c r="BD624" i="85"/>
  <c r="BD616" i="85"/>
  <c r="BK677" i="85"/>
  <c r="BK733" i="85"/>
  <c r="BK731" i="85"/>
  <c r="BK729" i="85"/>
  <c r="BK727" i="85"/>
  <c r="BK725" i="85"/>
  <c r="BK723" i="85"/>
  <c r="BK721" i="85"/>
  <c r="BK719" i="85"/>
  <c r="BK717" i="85"/>
  <c r="BK715" i="85"/>
  <c r="BK713" i="85"/>
  <c r="BK711" i="85"/>
  <c r="BK709" i="85"/>
  <c r="BK707" i="85"/>
  <c r="BK705" i="85"/>
  <c r="BK703" i="85"/>
  <c r="BK701" i="85"/>
  <c r="BK699" i="85"/>
  <c r="BK697" i="85"/>
  <c r="BK695" i="85"/>
  <c r="BK693" i="85"/>
  <c r="BK691" i="85"/>
  <c r="BK689" i="85"/>
  <c r="BK687" i="85"/>
  <c r="BK685" i="85"/>
  <c r="BK683" i="85"/>
  <c r="BK681" i="85"/>
  <c r="BK679" i="85"/>
  <c r="BK734" i="85"/>
  <c r="BK732" i="85"/>
  <c r="BK730" i="85"/>
  <c r="BK728" i="85"/>
  <c r="BK726" i="85"/>
  <c r="BK724" i="85"/>
  <c r="BK722" i="85"/>
  <c r="BK720" i="85"/>
  <c r="BK718" i="85"/>
  <c r="BK716" i="85"/>
  <c r="BK714" i="85"/>
  <c r="BK712" i="85"/>
  <c r="BK710" i="85"/>
  <c r="BK708" i="85"/>
  <c r="BK706" i="85"/>
  <c r="BK704" i="85"/>
  <c r="BK702" i="85"/>
  <c r="BK700" i="85"/>
  <c r="BK698" i="85"/>
  <c r="BK696" i="85"/>
  <c r="BK694" i="85"/>
  <c r="BK692" i="85"/>
  <c r="BK690" i="85"/>
  <c r="BK688" i="85"/>
  <c r="BK686" i="85"/>
  <c r="BK684" i="85"/>
  <c r="BK682" i="85"/>
  <c r="BK680" i="85"/>
  <c r="BK678" i="85"/>
  <c r="BC615" i="85"/>
  <c r="BC671" i="85"/>
  <c r="BC669" i="85"/>
  <c r="BC667" i="85"/>
  <c r="BC665" i="85"/>
  <c r="BC663" i="85"/>
  <c r="BC661" i="85"/>
  <c r="BC659" i="85"/>
  <c r="BC657" i="85"/>
  <c r="BC655" i="85"/>
  <c r="BC653" i="85"/>
  <c r="BC651" i="85"/>
  <c r="BC649" i="85"/>
  <c r="BC647" i="85"/>
  <c r="BC645" i="85"/>
  <c r="BC643" i="85"/>
  <c r="BC641" i="85"/>
  <c r="BC639" i="85"/>
  <c r="BC637" i="85"/>
  <c r="BC635" i="85"/>
  <c r="BC633" i="85"/>
  <c r="BC631" i="85"/>
  <c r="BC629" i="85"/>
  <c r="BC627" i="85"/>
  <c r="BC625" i="85"/>
  <c r="BC623" i="85"/>
  <c r="BC621" i="85"/>
  <c r="BC619" i="85"/>
  <c r="BC617" i="85"/>
  <c r="BC672" i="85"/>
  <c r="BC670" i="85"/>
  <c r="BC668" i="85"/>
  <c r="BC666" i="85"/>
  <c r="BC664" i="85"/>
  <c r="BC662" i="85"/>
  <c r="BC660" i="85"/>
  <c r="BC658" i="85"/>
  <c r="BC656" i="85"/>
  <c r="BC654" i="85"/>
  <c r="BC652" i="85"/>
  <c r="BC650" i="85"/>
  <c r="BC648" i="85"/>
  <c r="BC646" i="85"/>
  <c r="BC644" i="85"/>
  <c r="BC642" i="85"/>
  <c r="BC640" i="85"/>
  <c r="BC638" i="85"/>
  <c r="BC636" i="85"/>
  <c r="BC634" i="85"/>
  <c r="BC632" i="85"/>
  <c r="BC630" i="85"/>
  <c r="BC628" i="85"/>
  <c r="BC626" i="85"/>
  <c r="BC624" i="85"/>
  <c r="BC622" i="85"/>
  <c r="BC620" i="85"/>
  <c r="BC618" i="85"/>
  <c r="BC616" i="85"/>
  <c r="AU615" i="85"/>
  <c r="AU671" i="85"/>
  <c r="AU669" i="85"/>
  <c r="AU667" i="85"/>
  <c r="AU665" i="85"/>
  <c r="AU663" i="85"/>
  <c r="AU661" i="85"/>
  <c r="AU659" i="85"/>
  <c r="AU657" i="85"/>
  <c r="AU655" i="85"/>
  <c r="AU653" i="85"/>
  <c r="AU651" i="85"/>
  <c r="AU649" i="85"/>
  <c r="AU647" i="85"/>
  <c r="AU645" i="85"/>
  <c r="AU643" i="85"/>
  <c r="AU641" i="85"/>
  <c r="AU639" i="85"/>
  <c r="AU637" i="85"/>
  <c r="AU635" i="85"/>
  <c r="AU633" i="85"/>
  <c r="AU631" i="85"/>
  <c r="AU629" i="85"/>
  <c r="AU627" i="85"/>
  <c r="AU625" i="85"/>
  <c r="AU623" i="85"/>
  <c r="AU621" i="85"/>
  <c r="AU619" i="85"/>
  <c r="AU617" i="85"/>
  <c r="AU672" i="85"/>
  <c r="AU670" i="85"/>
  <c r="AU668" i="85"/>
  <c r="AU666" i="85"/>
  <c r="AU664" i="85"/>
  <c r="AU662" i="85"/>
  <c r="AU660" i="85"/>
  <c r="AU658" i="85"/>
  <c r="AU656" i="85"/>
  <c r="AU654" i="85"/>
  <c r="AU652" i="85"/>
  <c r="AU650" i="85"/>
  <c r="AU648" i="85"/>
  <c r="AU646" i="85"/>
  <c r="AU644" i="85"/>
  <c r="AU642" i="85"/>
  <c r="AU640" i="85"/>
  <c r="AU638" i="85"/>
  <c r="AU636" i="85"/>
  <c r="AU634" i="85"/>
  <c r="AU632" i="85"/>
  <c r="AU630" i="85"/>
  <c r="AU628" i="85"/>
  <c r="AU626" i="85"/>
  <c r="AU624" i="85"/>
  <c r="AU622" i="85"/>
  <c r="AU620" i="85"/>
  <c r="AU618" i="85"/>
  <c r="AU616" i="85"/>
  <c r="BJ677" i="85"/>
  <c r="BJ733" i="85"/>
  <c r="BJ734" i="85"/>
  <c r="BJ732" i="85"/>
  <c r="BJ730" i="85"/>
  <c r="BJ728" i="85"/>
  <c r="BJ726" i="85"/>
  <c r="BJ724" i="85"/>
  <c r="BJ722" i="85"/>
  <c r="BJ720" i="85"/>
  <c r="BJ718" i="85"/>
  <c r="BJ716" i="85"/>
  <c r="BJ714" i="85"/>
  <c r="BJ712" i="85"/>
  <c r="BJ710" i="85"/>
  <c r="BJ708" i="85"/>
  <c r="BJ706" i="85"/>
  <c r="BJ704" i="85"/>
  <c r="BJ702" i="85"/>
  <c r="BJ700" i="85"/>
  <c r="BJ698" i="85"/>
  <c r="BJ696" i="85"/>
  <c r="BJ694" i="85"/>
  <c r="BJ692" i="85"/>
  <c r="BJ690" i="85"/>
  <c r="BJ688" i="85"/>
  <c r="BJ686" i="85"/>
  <c r="BJ684" i="85"/>
  <c r="BJ682" i="85"/>
  <c r="BJ680" i="85"/>
  <c r="BJ678" i="85"/>
  <c r="BJ731" i="85"/>
  <c r="BJ729" i="85"/>
  <c r="BJ727" i="85"/>
  <c r="BJ725" i="85"/>
  <c r="BJ723" i="85"/>
  <c r="BJ721" i="85"/>
  <c r="BJ719" i="85"/>
  <c r="BJ717" i="85"/>
  <c r="BJ715" i="85"/>
  <c r="BJ713" i="85"/>
  <c r="BJ711" i="85"/>
  <c r="BJ709" i="85"/>
  <c r="BJ707" i="85"/>
  <c r="BJ705" i="85"/>
  <c r="BJ703" i="85"/>
  <c r="BJ701" i="85"/>
  <c r="BJ699" i="85"/>
  <c r="BJ697" i="85"/>
  <c r="BJ695" i="85"/>
  <c r="BJ693" i="85"/>
  <c r="BJ683" i="85"/>
  <c r="BJ691" i="85"/>
  <c r="BJ689" i="85"/>
  <c r="BJ681" i="85"/>
  <c r="BJ687" i="85"/>
  <c r="BJ685" i="85"/>
  <c r="BJ679" i="85"/>
  <c r="BB795" i="85"/>
  <c r="BB793" i="85"/>
  <c r="BB791" i="85"/>
  <c r="BB789" i="85"/>
  <c r="BB787" i="85"/>
  <c r="BB785" i="85"/>
  <c r="BB783" i="85"/>
  <c r="BB781" i="85"/>
  <c r="BB779" i="85"/>
  <c r="BB777" i="85"/>
  <c r="BB775" i="85"/>
  <c r="BB773" i="85"/>
  <c r="BB771" i="85"/>
  <c r="BB769" i="85"/>
  <c r="BB767" i="85"/>
  <c r="BB765" i="85"/>
  <c r="BB763" i="85"/>
  <c r="BB761" i="85"/>
  <c r="BB759" i="85"/>
  <c r="BB757" i="85"/>
  <c r="BB755" i="85"/>
  <c r="BB753" i="85"/>
  <c r="BB751" i="85"/>
  <c r="BB796" i="85"/>
  <c r="BB794" i="85"/>
  <c r="BB792" i="85"/>
  <c r="BB790" i="85"/>
  <c r="BB788" i="85"/>
  <c r="BB786" i="85"/>
  <c r="BB784" i="85"/>
  <c r="BB782" i="85"/>
  <c r="BB780" i="85"/>
  <c r="BB778" i="85"/>
  <c r="BB776" i="85"/>
  <c r="BB774" i="85"/>
  <c r="BB772" i="85"/>
  <c r="BB770" i="85"/>
  <c r="BB768" i="85"/>
  <c r="BB766" i="85"/>
  <c r="BB764" i="85"/>
  <c r="BB762" i="85"/>
  <c r="BB760" i="85"/>
  <c r="BB758" i="85"/>
  <c r="BB756" i="85"/>
  <c r="BB754" i="85"/>
  <c r="BB752" i="85"/>
  <c r="BB749" i="85"/>
  <c r="BB747" i="85"/>
  <c r="BB745" i="85"/>
  <c r="BB743" i="85"/>
  <c r="BB741" i="85"/>
  <c r="BB739" i="85"/>
  <c r="BB750" i="85"/>
  <c r="BB748" i="85"/>
  <c r="BB746" i="85"/>
  <c r="BB744" i="85"/>
  <c r="BB742" i="85"/>
  <c r="BB740" i="85"/>
  <c r="BH367" i="85"/>
  <c r="BH423" i="85"/>
  <c r="BH421" i="85"/>
  <c r="BH419" i="85"/>
  <c r="BH417" i="85"/>
  <c r="BH415" i="85"/>
  <c r="BH413" i="85"/>
  <c r="BH411" i="85"/>
  <c r="BH409" i="85"/>
  <c r="BH407" i="85"/>
  <c r="BH405" i="85"/>
  <c r="BH424" i="85"/>
  <c r="BH422" i="85"/>
  <c r="BH420" i="85"/>
  <c r="BH418" i="85"/>
  <c r="BH416" i="85"/>
  <c r="BH414" i="85"/>
  <c r="BH412" i="85"/>
  <c r="BH410" i="85"/>
  <c r="BH408" i="85"/>
  <c r="BH406" i="85"/>
  <c r="BH404" i="85"/>
  <c r="BH402" i="85"/>
  <c r="BH400" i="85"/>
  <c r="BH398" i="85"/>
  <c r="BH396" i="85"/>
  <c r="BH394" i="85"/>
  <c r="BH392" i="85"/>
  <c r="BH390" i="85"/>
  <c r="BH388" i="85"/>
  <c r="BH386" i="85"/>
  <c r="BH384" i="85"/>
  <c r="BH382" i="85"/>
  <c r="BH380" i="85"/>
  <c r="BH378" i="85"/>
  <c r="BH376" i="85"/>
  <c r="BH374" i="85"/>
  <c r="BH372" i="85"/>
  <c r="BH370" i="85"/>
  <c r="BH368" i="85"/>
  <c r="BH403" i="85"/>
  <c r="BH401" i="85"/>
  <c r="BH399" i="85"/>
  <c r="BH397" i="85"/>
  <c r="BH395" i="85"/>
  <c r="BH393" i="85"/>
  <c r="BH391" i="85"/>
  <c r="BH389" i="85"/>
  <c r="BH387" i="85"/>
  <c r="BH385" i="85"/>
  <c r="BH383" i="85"/>
  <c r="BH381" i="85"/>
  <c r="BH379" i="85"/>
  <c r="BH377" i="85"/>
  <c r="BH375" i="85"/>
  <c r="BH373" i="85"/>
  <c r="BH371" i="85"/>
  <c r="BH369" i="85"/>
  <c r="BM31" i="91"/>
  <c r="BM32" i="91"/>
  <c r="CR343" i="85"/>
  <c r="CR311" i="85"/>
  <c r="CR310" i="85"/>
  <c r="CR321" i="85"/>
  <c r="CR307" i="85"/>
  <c r="CR351" i="85"/>
  <c r="CR348" i="85"/>
  <c r="CI315" i="85"/>
  <c r="CI313" i="85"/>
  <c r="CI331" i="85"/>
  <c r="CI328" i="85"/>
  <c r="CI317" i="85"/>
  <c r="CI361" i="85"/>
  <c r="CI359" i="85"/>
  <c r="BE615" i="85"/>
  <c r="BE671" i="85"/>
  <c r="BE669" i="85"/>
  <c r="BE667" i="85"/>
  <c r="BE665" i="85"/>
  <c r="BE663" i="85"/>
  <c r="BE661" i="85"/>
  <c r="BE659" i="85"/>
  <c r="BE657" i="85"/>
  <c r="BE655" i="85"/>
  <c r="BE653" i="85"/>
  <c r="BE651" i="85"/>
  <c r="BE649" i="85"/>
  <c r="BE647" i="85"/>
  <c r="BE645" i="85"/>
  <c r="BE643" i="85"/>
  <c r="BE641" i="85"/>
  <c r="BE639" i="85"/>
  <c r="BE637" i="85"/>
  <c r="BE635" i="85"/>
  <c r="BE633" i="85"/>
  <c r="BE631" i="85"/>
  <c r="BE629" i="85"/>
  <c r="BE627" i="85"/>
  <c r="BE625" i="85"/>
  <c r="BE623" i="85"/>
  <c r="BE621" i="85"/>
  <c r="BE619" i="85"/>
  <c r="BE617" i="85"/>
  <c r="BE670" i="85"/>
  <c r="BE662" i="85"/>
  <c r="BE654" i="85"/>
  <c r="BE646" i="85"/>
  <c r="BE638" i="85"/>
  <c r="BE630" i="85"/>
  <c r="BE622" i="85"/>
  <c r="BE668" i="85"/>
  <c r="BE660" i="85"/>
  <c r="BE652" i="85"/>
  <c r="BE644" i="85"/>
  <c r="BE636" i="85"/>
  <c r="BE628" i="85"/>
  <c r="BE620" i="85"/>
  <c r="BE666" i="85"/>
  <c r="BE658" i="85"/>
  <c r="BE650" i="85"/>
  <c r="BE642" i="85"/>
  <c r="BE634" i="85"/>
  <c r="BE626" i="85"/>
  <c r="BE618" i="85"/>
  <c r="BE672" i="85"/>
  <c r="BE664" i="85"/>
  <c r="BE656" i="85"/>
  <c r="BE648" i="85"/>
  <c r="BE640" i="85"/>
  <c r="BE632" i="85"/>
  <c r="BE624" i="85"/>
  <c r="BE616" i="85"/>
  <c r="AS27" i="91"/>
  <c r="AS31" i="91"/>
  <c r="AS32" i="91"/>
  <c r="AX27" i="91"/>
  <c r="AX32" i="91"/>
  <c r="AX222" i="91" s="1"/>
  <c r="AX31" i="91"/>
  <c r="AS796" i="85"/>
  <c r="AS794" i="85"/>
  <c r="AS792" i="85"/>
  <c r="AS790" i="85"/>
  <c r="AS788" i="85"/>
  <c r="AS786" i="85"/>
  <c r="AS784" i="85"/>
  <c r="AS782" i="85"/>
  <c r="AS780" i="85"/>
  <c r="AS778" i="85"/>
  <c r="AS776" i="85"/>
  <c r="AS774" i="85"/>
  <c r="AS772" i="85"/>
  <c r="AS770" i="85"/>
  <c r="AS768" i="85"/>
  <c r="AS766" i="85"/>
  <c r="AS764" i="85"/>
  <c r="AS762" i="85"/>
  <c r="AS760" i="85"/>
  <c r="AS758" i="85"/>
  <c r="AS756" i="85"/>
  <c r="AS754" i="85"/>
  <c r="AS752" i="85"/>
  <c r="AS750" i="85"/>
  <c r="AS791" i="85"/>
  <c r="AS783" i="85"/>
  <c r="AS775" i="85"/>
  <c r="AS767" i="85"/>
  <c r="AS759" i="85"/>
  <c r="AS751" i="85"/>
  <c r="AS739" i="85"/>
  <c r="AS741" i="85"/>
  <c r="AS789" i="85"/>
  <c r="AS781" i="85"/>
  <c r="AS773" i="85"/>
  <c r="AS765" i="85"/>
  <c r="AS757" i="85"/>
  <c r="AS749" i="85"/>
  <c r="AS747" i="85"/>
  <c r="AS748" i="85"/>
  <c r="AS746" i="85"/>
  <c r="AS744" i="85"/>
  <c r="AS742" i="85"/>
  <c r="AS740" i="85"/>
  <c r="AS745" i="85"/>
  <c r="AS795" i="85"/>
  <c r="AS787" i="85"/>
  <c r="AS779" i="85"/>
  <c r="AS771" i="85"/>
  <c r="AS763" i="85"/>
  <c r="AS755" i="85"/>
  <c r="AS743" i="85"/>
  <c r="AS793" i="85"/>
  <c r="AS785" i="85"/>
  <c r="AS777" i="85"/>
  <c r="AS769" i="85"/>
  <c r="AS761" i="85"/>
  <c r="AS753" i="85"/>
  <c r="BW672" i="85"/>
  <c r="BW670" i="85"/>
  <c r="BW668" i="85"/>
  <c r="BW666" i="85"/>
  <c r="BW664" i="85"/>
  <c r="BW662" i="85"/>
  <c r="BW660" i="85"/>
  <c r="BW658" i="85"/>
  <c r="BW656" i="85"/>
  <c r="BW654" i="85"/>
  <c r="BW652" i="85"/>
  <c r="BW650" i="85"/>
  <c r="BW648" i="85"/>
  <c r="BW646" i="85"/>
  <c r="BW644" i="85"/>
  <c r="BW642" i="85"/>
  <c r="BW640" i="85"/>
  <c r="BW638" i="85"/>
  <c r="BW636" i="85"/>
  <c r="BW634" i="85"/>
  <c r="BW632" i="85"/>
  <c r="BW630" i="85"/>
  <c r="BW628" i="85"/>
  <c r="BW626" i="85"/>
  <c r="BW624" i="85"/>
  <c r="BW622" i="85"/>
  <c r="BW620" i="85"/>
  <c r="BW618" i="85"/>
  <c r="BW616" i="85"/>
  <c r="BW615" i="85"/>
  <c r="BW671" i="85"/>
  <c r="BW669" i="85"/>
  <c r="BW667" i="85"/>
  <c r="BW665" i="85"/>
  <c r="BW663" i="85"/>
  <c r="BW661" i="85"/>
  <c r="BW659" i="85"/>
  <c r="BW657" i="85"/>
  <c r="BW655" i="85"/>
  <c r="BW653" i="85"/>
  <c r="BW651" i="85"/>
  <c r="BW649" i="85"/>
  <c r="BW647" i="85"/>
  <c r="BW645" i="85"/>
  <c r="BW643" i="85"/>
  <c r="BW641" i="85"/>
  <c r="BW639" i="85"/>
  <c r="BW637" i="85"/>
  <c r="BW635" i="85"/>
  <c r="BW633" i="85"/>
  <c r="BW631" i="85"/>
  <c r="BW629" i="85"/>
  <c r="BW627" i="85"/>
  <c r="BW625" i="85"/>
  <c r="BW623" i="85"/>
  <c r="BW621" i="85"/>
  <c r="BW619" i="85"/>
  <c r="BW617" i="85"/>
  <c r="BO734" i="85"/>
  <c r="BO732" i="85"/>
  <c r="BO677" i="85"/>
  <c r="BO730" i="85"/>
  <c r="BO728" i="85"/>
  <c r="BO726" i="85"/>
  <c r="BO724" i="85"/>
  <c r="BO722" i="85"/>
  <c r="BO720" i="85"/>
  <c r="BO718" i="85"/>
  <c r="BO716" i="85"/>
  <c r="BO714" i="85"/>
  <c r="BO712" i="85"/>
  <c r="BO710" i="85"/>
  <c r="BO708" i="85"/>
  <c r="BO706" i="85"/>
  <c r="BO704" i="85"/>
  <c r="BO702" i="85"/>
  <c r="BO700" i="85"/>
  <c r="BO698" i="85"/>
  <c r="BO696" i="85"/>
  <c r="BO694" i="85"/>
  <c r="BO692" i="85"/>
  <c r="BO690" i="85"/>
  <c r="BO688" i="85"/>
  <c r="BO686" i="85"/>
  <c r="BO684" i="85"/>
  <c r="BO682" i="85"/>
  <c r="BO680" i="85"/>
  <c r="BO678" i="85"/>
  <c r="BO733" i="85"/>
  <c r="BO731" i="85"/>
  <c r="BO729" i="85"/>
  <c r="BO727" i="85"/>
  <c r="BO725" i="85"/>
  <c r="BO723" i="85"/>
  <c r="BO721" i="85"/>
  <c r="BO719" i="85"/>
  <c r="BO717" i="85"/>
  <c r="BO715" i="85"/>
  <c r="BO713" i="85"/>
  <c r="BO711" i="85"/>
  <c r="BO709" i="85"/>
  <c r="BO707" i="85"/>
  <c r="BO705" i="85"/>
  <c r="BO703" i="85"/>
  <c r="BO701" i="85"/>
  <c r="BO699" i="85"/>
  <c r="BO697" i="85"/>
  <c r="BO695" i="85"/>
  <c r="BO693" i="85"/>
  <c r="BO691" i="85"/>
  <c r="BO689" i="85"/>
  <c r="BO687" i="85"/>
  <c r="BO685" i="85"/>
  <c r="BO683" i="85"/>
  <c r="BO681" i="85"/>
  <c r="BO679" i="85"/>
  <c r="BG238" i="85"/>
  <c r="BG236" i="85"/>
  <c r="BG234" i="85"/>
  <c r="BG232" i="85"/>
  <c r="BG230" i="85"/>
  <c r="BG228" i="85"/>
  <c r="BG226" i="85"/>
  <c r="BG224" i="85"/>
  <c r="BG222" i="85"/>
  <c r="BG181" i="85"/>
  <c r="BG237" i="85"/>
  <c r="BG235" i="85"/>
  <c r="BG233" i="85"/>
  <c r="BG231" i="85"/>
  <c r="BG229" i="85"/>
  <c r="BG227" i="85"/>
  <c r="BG225" i="85"/>
  <c r="BG223" i="85"/>
  <c r="BG221" i="85"/>
  <c r="BG219" i="85"/>
  <c r="BG217" i="85"/>
  <c r="BG215" i="85"/>
  <c r="BG213" i="85"/>
  <c r="BG211" i="85"/>
  <c r="BG209" i="85"/>
  <c r="BG207" i="85"/>
  <c r="BG216" i="85"/>
  <c r="BG208" i="85"/>
  <c r="BG205" i="85"/>
  <c r="BG203" i="85"/>
  <c r="BG201" i="85"/>
  <c r="BG199" i="85"/>
  <c r="BG197" i="85"/>
  <c r="BG195" i="85"/>
  <c r="BG193" i="85"/>
  <c r="BG191" i="85"/>
  <c r="BG189" i="85"/>
  <c r="BG187" i="85"/>
  <c r="BG185" i="85"/>
  <c r="BG183" i="85"/>
  <c r="BG214" i="85"/>
  <c r="BG206" i="85"/>
  <c r="BG204" i="85"/>
  <c r="BG202" i="85"/>
  <c r="BG200" i="85"/>
  <c r="BG198" i="85"/>
  <c r="BG196" i="85"/>
  <c r="BG194" i="85"/>
  <c r="BG192" i="85"/>
  <c r="BG190" i="85"/>
  <c r="BG188" i="85"/>
  <c r="BG186" i="85"/>
  <c r="BG184" i="85"/>
  <c r="BG182" i="85"/>
  <c r="BG218" i="85"/>
  <c r="BG210" i="85"/>
  <c r="BG220" i="85"/>
  <c r="BG212" i="85"/>
  <c r="AQ486" i="85"/>
  <c r="AQ484" i="85"/>
  <c r="AQ482" i="85"/>
  <c r="AQ480" i="85"/>
  <c r="AQ478" i="85"/>
  <c r="AQ476" i="85"/>
  <c r="AQ474" i="85"/>
  <c r="AQ472" i="85"/>
  <c r="AQ470" i="85"/>
  <c r="AQ468" i="85"/>
  <c r="AQ466" i="85"/>
  <c r="AQ464" i="85"/>
  <c r="AQ462" i="85"/>
  <c r="AQ460" i="85"/>
  <c r="AQ458" i="85"/>
  <c r="AQ456" i="85"/>
  <c r="AQ454" i="85"/>
  <c r="AQ452" i="85"/>
  <c r="AQ450" i="85"/>
  <c r="AQ429" i="85"/>
  <c r="AQ485" i="85"/>
  <c r="AQ483" i="85"/>
  <c r="AQ481" i="85"/>
  <c r="AQ479" i="85"/>
  <c r="AQ477" i="85"/>
  <c r="AQ475" i="85"/>
  <c r="AQ473" i="85"/>
  <c r="AQ471" i="85"/>
  <c r="AQ469" i="85"/>
  <c r="AQ467" i="85"/>
  <c r="AQ465" i="85"/>
  <c r="AQ463" i="85"/>
  <c r="AQ461" i="85"/>
  <c r="AQ459" i="85"/>
  <c r="AQ457" i="85"/>
  <c r="AQ455" i="85"/>
  <c r="AQ453" i="85"/>
  <c r="AQ451" i="85"/>
  <c r="AQ448" i="85"/>
  <c r="AQ446" i="85"/>
  <c r="AQ444" i="85"/>
  <c r="AQ442" i="85"/>
  <c r="AQ440" i="85"/>
  <c r="AQ438" i="85"/>
  <c r="AQ436" i="85"/>
  <c r="AQ434" i="85"/>
  <c r="AQ432" i="85"/>
  <c r="AQ430" i="85"/>
  <c r="AQ449" i="85"/>
  <c r="AQ447" i="85"/>
  <c r="AQ445" i="85"/>
  <c r="AQ443" i="85"/>
  <c r="AQ441" i="85"/>
  <c r="AQ439" i="85"/>
  <c r="AQ437" i="85"/>
  <c r="AQ435" i="85"/>
  <c r="AQ433" i="85"/>
  <c r="AQ431" i="85"/>
  <c r="BN181" i="85"/>
  <c r="BN237" i="85"/>
  <c r="BN235" i="85"/>
  <c r="BN233" i="85"/>
  <c r="BN231" i="85"/>
  <c r="BN229" i="85"/>
  <c r="BN227" i="85"/>
  <c r="BN225" i="85"/>
  <c r="BN223" i="85"/>
  <c r="BN221" i="85"/>
  <c r="BN238" i="85"/>
  <c r="BN230" i="85"/>
  <c r="BN222" i="85"/>
  <c r="BN219" i="85"/>
  <c r="BN217" i="85"/>
  <c r="BN215" i="85"/>
  <c r="BN213" i="85"/>
  <c r="BN211" i="85"/>
  <c r="BN209" i="85"/>
  <c r="BN207" i="85"/>
  <c r="BN236" i="85"/>
  <c r="BN228" i="85"/>
  <c r="BN234" i="85"/>
  <c r="BN226" i="85"/>
  <c r="BN220" i="85"/>
  <c r="BN218" i="85"/>
  <c r="BN216" i="85"/>
  <c r="BN214" i="85"/>
  <c r="BN212" i="85"/>
  <c r="BN210" i="85"/>
  <c r="BN208" i="85"/>
  <c r="BN232" i="85"/>
  <c r="BN205" i="85"/>
  <c r="BN203" i="85"/>
  <c r="BN201" i="85"/>
  <c r="BN199" i="85"/>
  <c r="BN197" i="85"/>
  <c r="BN195" i="85"/>
  <c r="BN193" i="85"/>
  <c r="BN191" i="85"/>
  <c r="BN189" i="85"/>
  <c r="BN187" i="85"/>
  <c r="BN185" i="85"/>
  <c r="BN183" i="85"/>
  <c r="BN224" i="85"/>
  <c r="BN202" i="85"/>
  <c r="BN194" i="85"/>
  <c r="BN186" i="85"/>
  <c r="BN200" i="85"/>
  <c r="BN192" i="85"/>
  <c r="BN184" i="85"/>
  <c r="BN204" i="85"/>
  <c r="BN182" i="85"/>
  <c r="BN196" i="85"/>
  <c r="BN206" i="85"/>
  <c r="BN188" i="85"/>
  <c r="BN198" i="85"/>
  <c r="BN190" i="85"/>
  <c r="AP243" i="85"/>
  <c r="AP299" i="85"/>
  <c r="AP297" i="85"/>
  <c r="AP295" i="85"/>
  <c r="AP293" i="85"/>
  <c r="AP294" i="85"/>
  <c r="AP300" i="85"/>
  <c r="AP292" i="85"/>
  <c r="AP290" i="85"/>
  <c r="AP288" i="85"/>
  <c r="AP286" i="85"/>
  <c r="AP284" i="85"/>
  <c r="AP282" i="85"/>
  <c r="AP280" i="85"/>
  <c r="AP278" i="85"/>
  <c r="AP276" i="85"/>
  <c r="AP274" i="85"/>
  <c r="AP272" i="85"/>
  <c r="AP270" i="85"/>
  <c r="AP268" i="85"/>
  <c r="AP266" i="85"/>
  <c r="AP298" i="85"/>
  <c r="AP296" i="85"/>
  <c r="AP291" i="85"/>
  <c r="AP289" i="85"/>
  <c r="AP287" i="85"/>
  <c r="AP285" i="85"/>
  <c r="AP283" i="85"/>
  <c r="AP281" i="85"/>
  <c r="AP279" i="85"/>
  <c r="AP277" i="85"/>
  <c r="AP275" i="85"/>
  <c r="AP273" i="85"/>
  <c r="AP271" i="85"/>
  <c r="AP269" i="85"/>
  <c r="AP267" i="85"/>
  <c r="AP265" i="85"/>
  <c r="AP264" i="85"/>
  <c r="AP262" i="85"/>
  <c r="AP260" i="85"/>
  <c r="AP258" i="85"/>
  <c r="AP256" i="85"/>
  <c r="AP254" i="85"/>
  <c r="AP252" i="85"/>
  <c r="AP250" i="85"/>
  <c r="AP248" i="85"/>
  <c r="AP246" i="85"/>
  <c r="AP244" i="85"/>
  <c r="AP263" i="85"/>
  <c r="AP261" i="85"/>
  <c r="AP259" i="85"/>
  <c r="AP257" i="85"/>
  <c r="AP255" i="85"/>
  <c r="AP253" i="85"/>
  <c r="AP251" i="85"/>
  <c r="AP249" i="85"/>
  <c r="AP247" i="85"/>
  <c r="AP245" i="85"/>
  <c r="AO734" i="85"/>
  <c r="AO732" i="85"/>
  <c r="AO677" i="85"/>
  <c r="AO733" i="85"/>
  <c r="AO731" i="85"/>
  <c r="AO729" i="85"/>
  <c r="AO727" i="85"/>
  <c r="AO725" i="85"/>
  <c r="AO723" i="85"/>
  <c r="AO721" i="85"/>
  <c r="AO719" i="85"/>
  <c r="AO717" i="85"/>
  <c r="AO715" i="85"/>
  <c r="AO713" i="85"/>
  <c r="AO711" i="85"/>
  <c r="AO709" i="85"/>
  <c r="AO707" i="85"/>
  <c r="AO705" i="85"/>
  <c r="AO703" i="85"/>
  <c r="AO701" i="85"/>
  <c r="AO699" i="85"/>
  <c r="AO697" i="85"/>
  <c r="AO695" i="85"/>
  <c r="AO693" i="85"/>
  <c r="AO691" i="85"/>
  <c r="AO689" i="85"/>
  <c r="AO687" i="85"/>
  <c r="AO685" i="85"/>
  <c r="AO683" i="85"/>
  <c r="AO681" i="85"/>
  <c r="AO679" i="85"/>
  <c r="AO730" i="85"/>
  <c r="AO728" i="85"/>
  <c r="AO726" i="85"/>
  <c r="AO724" i="85"/>
  <c r="AO722" i="85"/>
  <c r="AO720" i="85"/>
  <c r="AO718" i="85"/>
  <c r="AO716" i="85"/>
  <c r="AO714" i="85"/>
  <c r="AO712" i="85"/>
  <c r="AO710" i="85"/>
  <c r="AO708" i="85"/>
  <c r="AO706" i="85"/>
  <c r="AO704" i="85"/>
  <c r="AO702" i="85"/>
  <c r="AO700" i="85"/>
  <c r="AO698" i="85"/>
  <c r="AO696" i="85"/>
  <c r="AO694" i="85"/>
  <c r="AO692" i="85"/>
  <c r="AO690" i="85"/>
  <c r="AO688" i="85"/>
  <c r="AO686" i="85"/>
  <c r="AO684" i="85"/>
  <c r="AO678" i="85"/>
  <c r="AO682" i="85"/>
  <c r="AO680" i="85"/>
  <c r="AR672" i="85"/>
  <c r="AR670" i="85"/>
  <c r="AR668" i="85"/>
  <c r="AR666" i="85"/>
  <c r="AR664" i="85"/>
  <c r="AR662" i="85"/>
  <c r="AR660" i="85"/>
  <c r="AR658" i="85"/>
  <c r="AR656" i="85"/>
  <c r="AR654" i="85"/>
  <c r="AR652" i="85"/>
  <c r="AR650" i="85"/>
  <c r="AR648" i="85"/>
  <c r="AR646" i="85"/>
  <c r="AR644" i="85"/>
  <c r="AR642" i="85"/>
  <c r="AR640" i="85"/>
  <c r="AR638" i="85"/>
  <c r="AR636" i="85"/>
  <c r="AR634" i="85"/>
  <c r="AR632" i="85"/>
  <c r="AR630" i="85"/>
  <c r="AR628" i="85"/>
  <c r="AR626" i="85"/>
  <c r="AR624" i="85"/>
  <c r="AR622" i="85"/>
  <c r="AR620" i="85"/>
  <c r="AR618" i="85"/>
  <c r="AR616" i="85"/>
  <c r="AR615" i="85"/>
  <c r="AR667" i="85"/>
  <c r="AR659" i="85"/>
  <c r="AR651" i="85"/>
  <c r="AR643" i="85"/>
  <c r="AR635" i="85"/>
  <c r="AR627" i="85"/>
  <c r="AR619" i="85"/>
  <c r="AR665" i="85"/>
  <c r="AR657" i="85"/>
  <c r="AR649" i="85"/>
  <c r="AR641" i="85"/>
  <c r="AR633" i="85"/>
  <c r="AR625" i="85"/>
  <c r="AR617" i="85"/>
  <c r="AR671" i="85"/>
  <c r="AR663" i="85"/>
  <c r="AR655" i="85"/>
  <c r="AR647" i="85"/>
  <c r="AR639" i="85"/>
  <c r="AR631" i="85"/>
  <c r="AR623" i="85"/>
  <c r="AR669" i="85"/>
  <c r="AR661" i="85"/>
  <c r="AR653" i="85"/>
  <c r="AR645" i="85"/>
  <c r="AR637" i="85"/>
  <c r="AR629" i="85"/>
  <c r="AR621" i="85"/>
  <c r="AX486" i="85"/>
  <c r="AX484" i="85"/>
  <c r="AX482" i="85"/>
  <c r="AX480" i="85"/>
  <c r="AX478" i="85"/>
  <c r="AX476" i="85"/>
  <c r="AX474" i="85"/>
  <c r="AX472" i="85"/>
  <c r="AX470" i="85"/>
  <c r="AX468" i="85"/>
  <c r="AX466" i="85"/>
  <c r="AX464" i="85"/>
  <c r="AX462" i="85"/>
  <c r="AX460" i="85"/>
  <c r="AX458" i="85"/>
  <c r="AX456" i="85"/>
  <c r="AX454" i="85"/>
  <c r="AX452" i="85"/>
  <c r="AX450" i="85"/>
  <c r="AX429" i="85"/>
  <c r="AX485" i="85"/>
  <c r="AX483" i="85"/>
  <c r="AX481" i="85"/>
  <c r="AX479" i="85"/>
  <c r="AX477" i="85"/>
  <c r="AX475" i="85"/>
  <c r="AX473" i="85"/>
  <c r="AX471" i="85"/>
  <c r="AX469" i="85"/>
  <c r="AX467" i="85"/>
  <c r="AX465" i="85"/>
  <c r="AX463" i="85"/>
  <c r="AX461" i="85"/>
  <c r="AX459" i="85"/>
  <c r="AX457" i="85"/>
  <c r="AX455" i="85"/>
  <c r="AX453" i="85"/>
  <c r="AX451" i="85"/>
  <c r="AX448" i="85"/>
  <c r="AX446" i="85"/>
  <c r="AX444" i="85"/>
  <c r="AX442" i="85"/>
  <c r="AX440" i="85"/>
  <c r="AX438" i="85"/>
  <c r="AX436" i="85"/>
  <c r="AX434" i="85"/>
  <c r="AX432" i="85"/>
  <c r="AX430" i="85"/>
  <c r="AX449" i="85"/>
  <c r="AX447" i="85"/>
  <c r="AX445" i="85"/>
  <c r="AX443" i="85"/>
  <c r="AX441" i="85"/>
  <c r="AX439" i="85"/>
  <c r="AX437" i="85"/>
  <c r="AX435" i="85"/>
  <c r="AX433" i="85"/>
  <c r="AX431" i="85"/>
  <c r="BQ672" i="85"/>
  <c r="BQ670" i="85"/>
  <c r="BQ668" i="85"/>
  <c r="BQ666" i="85"/>
  <c r="BQ664" i="85"/>
  <c r="BQ662" i="85"/>
  <c r="BQ660" i="85"/>
  <c r="BQ658" i="85"/>
  <c r="BQ656" i="85"/>
  <c r="BQ654" i="85"/>
  <c r="BQ652" i="85"/>
  <c r="BQ650" i="85"/>
  <c r="BQ648" i="85"/>
  <c r="BQ646" i="85"/>
  <c r="BQ644" i="85"/>
  <c r="BQ642" i="85"/>
  <c r="BQ640" i="85"/>
  <c r="BQ638" i="85"/>
  <c r="BQ636" i="85"/>
  <c r="BQ634" i="85"/>
  <c r="BQ632" i="85"/>
  <c r="BQ630" i="85"/>
  <c r="BQ628" i="85"/>
  <c r="BQ626" i="85"/>
  <c r="BQ624" i="85"/>
  <c r="BQ622" i="85"/>
  <c r="BQ620" i="85"/>
  <c r="BQ618" i="85"/>
  <c r="BQ616" i="85"/>
  <c r="BQ615" i="85"/>
  <c r="BQ665" i="85"/>
  <c r="BQ657" i="85"/>
  <c r="BQ649" i="85"/>
  <c r="BQ641" i="85"/>
  <c r="BQ633" i="85"/>
  <c r="BQ625" i="85"/>
  <c r="BQ617" i="85"/>
  <c r="BQ671" i="85"/>
  <c r="BQ663" i="85"/>
  <c r="BQ655" i="85"/>
  <c r="BQ647" i="85"/>
  <c r="BQ639" i="85"/>
  <c r="BQ631" i="85"/>
  <c r="BQ623" i="85"/>
  <c r="BQ669" i="85"/>
  <c r="BQ661" i="85"/>
  <c r="BQ653" i="85"/>
  <c r="BQ645" i="85"/>
  <c r="BQ637" i="85"/>
  <c r="BQ629" i="85"/>
  <c r="BQ621" i="85"/>
  <c r="BQ667" i="85"/>
  <c r="BQ659" i="85"/>
  <c r="BQ651" i="85"/>
  <c r="BQ643" i="85"/>
  <c r="BQ635" i="85"/>
  <c r="BQ627" i="85"/>
  <c r="BQ619" i="85"/>
  <c r="BU181" i="85"/>
  <c r="BU237" i="85"/>
  <c r="BU235" i="85"/>
  <c r="BU233" i="85"/>
  <c r="BU231" i="85"/>
  <c r="BU229" i="85"/>
  <c r="BU227" i="85"/>
  <c r="BU225" i="85"/>
  <c r="BU223" i="85"/>
  <c r="BU221" i="85"/>
  <c r="BU238" i="85"/>
  <c r="BU236" i="85"/>
  <c r="BU234" i="85"/>
  <c r="BU232" i="85"/>
  <c r="BU230" i="85"/>
  <c r="BU228" i="85"/>
  <c r="BU226" i="85"/>
  <c r="BU224" i="85"/>
  <c r="BU222" i="85"/>
  <c r="BU219" i="85"/>
  <c r="BU217" i="85"/>
  <c r="BU215" i="85"/>
  <c r="BU213" i="85"/>
  <c r="BU211" i="85"/>
  <c r="BU209" i="85"/>
  <c r="BU207" i="85"/>
  <c r="BU220" i="85"/>
  <c r="BU218" i="85"/>
  <c r="BU216" i="85"/>
  <c r="BU214" i="85"/>
  <c r="BU212" i="85"/>
  <c r="BU210" i="85"/>
  <c r="BU208" i="85"/>
  <c r="BU205" i="85"/>
  <c r="BU203" i="85"/>
  <c r="BU201" i="85"/>
  <c r="BU199" i="85"/>
  <c r="BU197" i="85"/>
  <c r="BU195" i="85"/>
  <c r="BU193" i="85"/>
  <c r="BU191" i="85"/>
  <c r="BU189" i="85"/>
  <c r="BU187" i="85"/>
  <c r="BU185" i="85"/>
  <c r="BU183" i="85"/>
  <c r="BU206" i="85"/>
  <c r="BU204" i="85"/>
  <c r="BU202" i="85"/>
  <c r="BU200" i="85"/>
  <c r="BU198" i="85"/>
  <c r="BU196" i="85"/>
  <c r="BU194" i="85"/>
  <c r="BU192" i="85"/>
  <c r="BU190" i="85"/>
  <c r="BU188" i="85"/>
  <c r="BU186" i="85"/>
  <c r="BU184" i="85"/>
  <c r="BU182" i="85"/>
  <c r="BM615" i="85"/>
  <c r="BM671" i="85"/>
  <c r="BM669" i="85"/>
  <c r="BM667" i="85"/>
  <c r="BM665" i="85"/>
  <c r="BM663" i="85"/>
  <c r="BM661" i="85"/>
  <c r="BM659" i="85"/>
  <c r="BM657" i="85"/>
  <c r="BM655" i="85"/>
  <c r="BM653" i="85"/>
  <c r="BM651" i="85"/>
  <c r="BM649" i="85"/>
  <c r="BM647" i="85"/>
  <c r="BM645" i="85"/>
  <c r="BM643" i="85"/>
  <c r="BM641" i="85"/>
  <c r="BM639" i="85"/>
  <c r="BM637" i="85"/>
  <c r="BM635" i="85"/>
  <c r="BM633" i="85"/>
  <c r="BM631" i="85"/>
  <c r="BM629" i="85"/>
  <c r="BM627" i="85"/>
  <c r="BM625" i="85"/>
  <c r="BM623" i="85"/>
  <c r="BM621" i="85"/>
  <c r="BM619" i="85"/>
  <c r="BM617" i="85"/>
  <c r="BM672" i="85"/>
  <c r="BM664" i="85"/>
  <c r="BM656" i="85"/>
  <c r="BM648" i="85"/>
  <c r="BM640" i="85"/>
  <c r="BM632" i="85"/>
  <c r="BM624" i="85"/>
  <c r="BM616" i="85"/>
  <c r="BM670" i="85"/>
  <c r="BM662" i="85"/>
  <c r="BM654" i="85"/>
  <c r="BM646" i="85"/>
  <c r="BM638" i="85"/>
  <c r="BM630" i="85"/>
  <c r="BM622" i="85"/>
  <c r="BM668" i="85"/>
  <c r="BM660" i="85"/>
  <c r="BM652" i="85"/>
  <c r="BM644" i="85"/>
  <c r="BM636" i="85"/>
  <c r="BM628" i="85"/>
  <c r="BM620" i="85"/>
  <c r="BM666" i="85"/>
  <c r="BM658" i="85"/>
  <c r="BM650" i="85"/>
  <c r="BM642" i="85"/>
  <c r="BM634" i="85"/>
  <c r="BM626" i="85"/>
  <c r="BM618" i="85"/>
  <c r="AW553" i="85"/>
  <c r="AW609" i="85"/>
  <c r="AW607" i="85"/>
  <c r="AW605" i="85"/>
  <c r="AW603" i="85"/>
  <c r="AW601" i="85"/>
  <c r="AW599" i="85"/>
  <c r="AW597" i="85"/>
  <c r="AW595" i="85"/>
  <c r="AW593" i="85"/>
  <c r="AW591" i="85"/>
  <c r="AW589" i="85"/>
  <c r="AW587" i="85"/>
  <c r="AW585" i="85"/>
  <c r="AW583" i="85"/>
  <c r="AW581" i="85"/>
  <c r="AW579" i="85"/>
  <c r="AW577" i="85"/>
  <c r="AW575" i="85"/>
  <c r="AW573" i="85"/>
  <c r="AW571" i="85"/>
  <c r="AW569" i="85"/>
  <c r="AW567" i="85"/>
  <c r="AW565" i="85"/>
  <c r="AW563" i="85"/>
  <c r="AW561" i="85"/>
  <c r="AW559" i="85"/>
  <c r="AW557" i="85"/>
  <c r="AW555" i="85"/>
  <c r="AW604" i="85"/>
  <c r="AW596" i="85"/>
  <c r="AW588" i="85"/>
  <c r="AW580" i="85"/>
  <c r="AW572" i="85"/>
  <c r="AW564" i="85"/>
  <c r="AW556" i="85"/>
  <c r="AW610" i="85"/>
  <c r="AW602" i="85"/>
  <c r="AW594" i="85"/>
  <c r="AW586" i="85"/>
  <c r="AW578" i="85"/>
  <c r="AW570" i="85"/>
  <c r="AW562" i="85"/>
  <c r="AW554" i="85"/>
  <c r="AW608" i="85"/>
  <c r="AW600" i="85"/>
  <c r="AW592" i="85"/>
  <c r="AW584" i="85"/>
  <c r="AW576" i="85"/>
  <c r="AW568" i="85"/>
  <c r="AW560" i="85"/>
  <c r="AW606" i="85"/>
  <c r="AW598" i="85"/>
  <c r="AW590" i="85"/>
  <c r="AW582" i="85"/>
  <c r="AW574" i="85"/>
  <c r="AW566" i="85"/>
  <c r="AW558" i="85"/>
  <c r="AV739" i="85"/>
  <c r="AV795" i="85"/>
  <c r="AV793" i="85"/>
  <c r="AV791" i="85"/>
  <c r="AV789" i="85"/>
  <c r="AV787" i="85"/>
  <c r="AV785" i="85"/>
  <c r="AV783" i="85"/>
  <c r="AV781" i="85"/>
  <c r="AV779" i="85"/>
  <c r="AV777" i="85"/>
  <c r="AV775" i="85"/>
  <c r="AV773" i="85"/>
  <c r="AV771" i="85"/>
  <c r="AV769" i="85"/>
  <c r="AV767" i="85"/>
  <c r="AV765" i="85"/>
  <c r="AV763" i="85"/>
  <c r="AV761" i="85"/>
  <c r="AV759" i="85"/>
  <c r="AV757" i="85"/>
  <c r="AV755" i="85"/>
  <c r="AV753" i="85"/>
  <c r="AV751" i="85"/>
  <c r="AV790" i="85"/>
  <c r="AV782" i="85"/>
  <c r="AV774" i="85"/>
  <c r="AV766" i="85"/>
  <c r="AV758" i="85"/>
  <c r="AV750" i="85"/>
  <c r="AV792" i="85"/>
  <c r="AV776" i="85"/>
  <c r="AV760" i="85"/>
  <c r="AV752" i="85"/>
  <c r="AV749" i="85"/>
  <c r="AV747" i="85"/>
  <c r="AV745" i="85"/>
  <c r="AV743" i="85"/>
  <c r="AV741" i="85"/>
  <c r="AV796" i="85"/>
  <c r="AV788" i="85"/>
  <c r="AV780" i="85"/>
  <c r="AV772" i="85"/>
  <c r="AV764" i="85"/>
  <c r="AV756" i="85"/>
  <c r="AV768" i="85"/>
  <c r="AV794" i="85"/>
  <c r="AV786" i="85"/>
  <c r="AV778" i="85"/>
  <c r="AV770" i="85"/>
  <c r="AV762" i="85"/>
  <c r="AV754" i="85"/>
  <c r="AV784" i="85"/>
  <c r="AV748" i="85"/>
  <c r="AV746" i="85"/>
  <c r="AV744" i="85"/>
  <c r="AV742" i="85"/>
  <c r="AV740" i="85"/>
  <c r="BP610" i="85"/>
  <c r="BP608" i="85"/>
  <c r="BP606" i="85"/>
  <c r="BP604" i="85"/>
  <c r="BP602" i="85"/>
  <c r="BP600" i="85"/>
  <c r="BP598" i="85"/>
  <c r="BP596" i="85"/>
  <c r="BP594" i="85"/>
  <c r="BP592" i="85"/>
  <c r="BP590" i="85"/>
  <c r="BP588" i="85"/>
  <c r="BP586" i="85"/>
  <c r="BP584" i="85"/>
  <c r="BP582" i="85"/>
  <c r="BP580" i="85"/>
  <c r="BP578" i="85"/>
  <c r="BP576" i="85"/>
  <c r="BP574" i="85"/>
  <c r="BP572" i="85"/>
  <c r="BP570" i="85"/>
  <c r="BP568" i="85"/>
  <c r="BP566" i="85"/>
  <c r="BP564" i="85"/>
  <c r="BP562" i="85"/>
  <c r="BP560" i="85"/>
  <c r="BP558" i="85"/>
  <c r="BP556" i="85"/>
  <c r="BP554" i="85"/>
  <c r="BP553" i="85"/>
  <c r="BP609" i="85"/>
  <c r="BP607" i="85"/>
  <c r="BP605" i="85"/>
  <c r="BP603" i="85"/>
  <c r="BP601" i="85"/>
  <c r="BP599" i="85"/>
  <c r="BP597" i="85"/>
  <c r="BP595" i="85"/>
  <c r="BP593" i="85"/>
  <c r="BP591" i="85"/>
  <c r="BP589" i="85"/>
  <c r="BP587" i="85"/>
  <c r="BP585" i="85"/>
  <c r="BP583" i="85"/>
  <c r="BP581" i="85"/>
  <c r="BP579" i="85"/>
  <c r="BP577" i="85"/>
  <c r="BP575" i="85"/>
  <c r="BP573" i="85"/>
  <c r="BP571" i="85"/>
  <c r="BP569" i="85"/>
  <c r="BP567" i="85"/>
  <c r="BP565" i="85"/>
  <c r="BP563" i="85"/>
  <c r="BP561" i="85"/>
  <c r="BP559" i="85"/>
  <c r="BP557" i="85"/>
  <c r="BP555" i="85"/>
  <c r="BK739" i="85"/>
  <c r="BK795" i="85"/>
  <c r="BK793" i="85"/>
  <c r="BK791" i="85"/>
  <c r="BK789" i="85"/>
  <c r="BK787" i="85"/>
  <c r="BK785" i="85"/>
  <c r="BK783" i="85"/>
  <c r="BK781" i="85"/>
  <c r="BK779" i="85"/>
  <c r="BK777" i="85"/>
  <c r="BK775" i="85"/>
  <c r="BK773" i="85"/>
  <c r="BK771" i="85"/>
  <c r="BK769" i="85"/>
  <c r="BK767" i="85"/>
  <c r="BK765" i="85"/>
  <c r="BK763" i="85"/>
  <c r="BK761" i="85"/>
  <c r="BK759" i="85"/>
  <c r="BK757" i="85"/>
  <c r="BK755" i="85"/>
  <c r="BK753" i="85"/>
  <c r="BK751" i="85"/>
  <c r="BK796" i="85"/>
  <c r="BK794" i="85"/>
  <c r="BK792" i="85"/>
  <c r="BK790" i="85"/>
  <c r="BK788" i="85"/>
  <c r="BK786" i="85"/>
  <c r="BK784" i="85"/>
  <c r="BK782" i="85"/>
  <c r="BK780" i="85"/>
  <c r="BK778" i="85"/>
  <c r="BK776" i="85"/>
  <c r="BK774" i="85"/>
  <c r="BK772" i="85"/>
  <c r="BK770" i="85"/>
  <c r="BK768" i="85"/>
  <c r="BK766" i="85"/>
  <c r="BK764" i="85"/>
  <c r="BK762" i="85"/>
  <c r="BK760" i="85"/>
  <c r="BK758" i="85"/>
  <c r="BK756" i="85"/>
  <c r="BK754" i="85"/>
  <c r="BK752" i="85"/>
  <c r="BK749" i="85"/>
  <c r="BK747" i="85"/>
  <c r="BK745" i="85"/>
  <c r="BK743" i="85"/>
  <c r="BK741" i="85"/>
  <c r="BK750" i="85"/>
  <c r="BK748" i="85"/>
  <c r="BK746" i="85"/>
  <c r="BK744" i="85"/>
  <c r="BK742" i="85"/>
  <c r="BK740" i="85"/>
  <c r="BC237" i="85"/>
  <c r="BC235" i="85"/>
  <c r="BC233" i="85"/>
  <c r="BC231" i="85"/>
  <c r="BC229" i="85"/>
  <c r="BC227" i="85"/>
  <c r="BC225" i="85"/>
  <c r="BC223" i="85"/>
  <c r="BC221" i="85"/>
  <c r="BC238" i="85"/>
  <c r="BC236" i="85"/>
  <c r="BC234" i="85"/>
  <c r="BC232" i="85"/>
  <c r="BC230" i="85"/>
  <c r="BC228" i="85"/>
  <c r="BC226" i="85"/>
  <c r="BC224" i="85"/>
  <c r="BC222" i="85"/>
  <c r="BC220" i="85"/>
  <c r="BC218" i="85"/>
  <c r="BC216" i="85"/>
  <c r="BC214" i="85"/>
  <c r="BC212" i="85"/>
  <c r="BC210" i="85"/>
  <c r="BC208" i="85"/>
  <c r="BC206" i="85"/>
  <c r="BC181" i="85"/>
  <c r="BC215" i="85"/>
  <c r="BC207" i="85"/>
  <c r="BC204" i="85"/>
  <c r="BC202" i="85"/>
  <c r="BC200" i="85"/>
  <c r="BC198" i="85"/>
  <c r="BC196" i="85"/>
  <c r="BC194" i="85"/>
  <c r="BC192" i="85"/>
  <c r="BC190" i="85"/>
  <c r="BC188" i="85"/>
  <c r="BC186" i="85"/>
  <c r="BC184" i="85"/>
  <c r="BC182" i="85"/>
  <c r="BC213" i="85"/>
  <c r="BC205" i="85"/>
  <c r="BC203" i="85"/>
  <c r="BC201" i="85"/>
  <c r="BC199" i="85"/>
  <c r="BC197" i="85"/>
  <c r="BC195" i="85"/>
  <c r="BC193" i="85"/>
  <c r="BC191" i="85"/>
  <c r="BC189" i="85"/>
  <c r="BC187" i="85"/>
  <c r="BC185" i="85"/>
  <c r="BC183" i="85"/>
  <c r="BC217" i="85"/>
  <c r="BC209" i="85"/>
  <c r="BC211" i="85"/>
  <c r="BC219" i="85"/>
  <c r="AU300" i="85"/>
  <c r="AU298" i="85"/>
  <c r="AU296" i="85"/>
  <c r="AU294" i="85"/>
  <c r="AU299" i="85"/>
  <c r="AU297" i="85"/>
  <c r="AU295" i="85"/>
  <c r="AU293" i="85"/>
  <c r="AU243" i="85"/>
  <c r="AU291" i="85"/>
  <c r="AU289" i="85"/>
  <c r="AU287" i="85"/>
  <c r="AU285" i="85"/>
  <c r="AU283" i="85"/>
  <c r="AU281" i="85"/>
  <c r="AU279" i="85"/>
  <c r="AU277" i="85"/>
  <c r="AU275" i="85"/>
  <c r="AU273" i="85"/>
  <c r="AU271" i="85"/>
  <c r="AU269" i="85"/>
  <c r="AU267" i="85"/>
  <c r="AU265" i="85"/>
  <c r="AU288" i="85"/>
  <c r="AU280" i="85"/>
  <c r="AU272" i="85"/>
  <c r="AU263" i="85"/>
  <c r="AU261" i="85"/>
  <c r="AU259" i="85"/>
  <c r="AU257" i="85"/>
  <c r="AU255" i="85"/>
  <c r="AU253" i="85"/>
  <c r="AU251" i="85"/>
  <c r="AU249" i="85"/>
  <c r="AU247" i="85"/>
  <c r="AU245" i="85"/>
  <c r="AU286" i="85"/>
  <c r="AU278" i="85"/>
  <c r="AU270" i="85"/>
  <c r="AU292" i="85"/>
  <c r="AU284" i="85"/>
  <c r="AU276" i="85"/>
  <c r="AU268" i="85"/>
  <c r="AU264" i="85"/>
  <c r="AU256" i="85"/>
  <c r="AU248" i="85"/>
  <c r="AU274" i="85"/>
  <c r="AU262" i="85"/>
  <c r="AU254" i="85"/>
  <c r="AU246" i="85"/>
  <c r="AU266" i="85"/>
  <c r="AU260" i="85"/>
  <c r="AU252" i="85"/>
  <c r="AU244" i="85"/>
  <c r="AU290" i="85"/>
  <c r="AU258" i="85"/>
  <c r="AU250" i="85"/>
  <c r="AU282" i="85"/>
  <c r="BJ302" i="85"/>
  <c r="BJ300" i="85"/>
  <c r="BJ298" i="85"/>
  <c r="BJ296" i="85"/>
  <c r="BJ294" i="85"/>
  <c r="BJ243" i="85"/>
  <c r="BJ299" i="85"/>
  <c r="BJ297" i="85"/>
  <c r="BJ293" i="85"/>
  <c r="BJ291" i="85"/>
  <c r="BJ289" i="85"/>
  <c r="BJ287" i="85"/>
  <c r="BJ285" i="85"/>
  <c r="BJ283" i="85"/>
  <c r="BJ281" i="85"/>
  <c r="BJ279" i="85"/>
  <c r="BJ277" i="85"/>
  <c r="BJ275" i="85"/>
  <c r="BJ273" i="85"/>
  <c r="BJ271" i="85"/>
  <c r="BJ269" i="85"/>
  <c r="BJ267" i="85"/>
  <c r="BJ265" i="85"/>
  <c r="BJ295" i="85"/>
  <c r="BJ292" i="85"/>
  <c r="BJ290" i="85"/>
  <c r="BJ288" i="85"/>
  <c r="BJ286" i="85"/>
  <c r="BJ284" i="85"/>
  <c r="BJ282" i="85"/>
  <c r="BJ280" i="85"/>
  <c r="BJ278" i="85"/>
  <c r="BJ276" i="85"/>
  <c r="BJ274" i="85"/>
  <c r="BJ272" i="85"/>
  <c r="BJ270" i="85"/>
  <c r="BJ268" i="85"/>
  <c r="BJ266" i="85"/>
  <c r="BJ263" i="85"/>
  <c r="BJ261" i="85"/>
  <c r="BJ259" i="85"/>
  <c r="BJ257" i="85"/>
  <c r="BJ255" i="85"/>
  <c r="BJ253" i="85"/>
  <c r="BJ251" i="85"/>
  <c r="BJ249" i="85"/>
  <c r="BJ247" i="85"/>
  <c r="BJ245" i="85"/>
  <c r="BJ264" i="85"/>
  <c r="BJ262" i="85"/>
  <c r="BJ260" i="85"/>
  <c r="BJ258" i="85"/>
  <c r="BJ256" i="85"/>
  <c r="BJ254" i="85"/>
  <c r="BJ252" i="85"/>
  <c r="BJ250" i="85"/>
  <c r="BJ248" i="85"/>
  <c r="BJ246" i="85"/>
  <c r="BJ244" i="85"/>
  <c r="BB238" i="85"/>
  <c r="BB236" i="85"/>
  <c r="BB234" i="85"/>
  <c r="BB232" i="85"/>
  <c r="BB230" i="85"/>
  <c r="BB228" i="85"/>
  <c r="BB226" i="85"/>
  <c r="BB224" i="85"/>
  <c r="BB222" i="85"/>
  <c r="BB181" i="85"/>
  <c r="BB235" i="85"/>
  <c r="BB227" i="85"/>
  <c r="BB220" i="85"/>
  <c r="BB218" i="85"/>
  <c r="BB216" i="85"/>
  <c r="BB214" i="85"/>
  <c r="BB212" i="85"/>
  <c r="BB210" i="85"/>
  <c r="BB208" i="85"/>
  <c r="BB206" i="85"/>
  <c r="BB233" i="85"/>
  <c r="BB225" i="85"/>
  <c r="BB231" i="85"/>
  <c r="BB223" i="85"/>
  <c r="BB219" i="85"/>
  <c r="BB217" i="85"/>
  <c r="BB215" i="85"/>
  <c r="BB213" i="85"/>
  <c r="BB211" i="85"/>
  <c r="BB209" i="85"/>
  <c r="BB207" i="85"/>
  <c r="BB221" i="85"/>
  <c r="BB204" i="85"/>
  <c r="BB202" i="85"/>
  <c r="BB200" i="85"/>
  <c r="BB198" i="85"/>
  <c r="BB196" i="85"/>
  <c r="BB194" i="85"/>
  <c r="BB192" i="85"/>
  <c r="BB190" i="85"/>
  <c r="BB188" i="85"/>
  <c r="BB186" i="85"/>
  <c r="BB184" i="85"/>
  <c r="BB182" i="85"/>
  <c r="BB237" i="85"/>
  <c r="BB199" i="85"/>
  <c r="BB191" i="85"/>
  <c r="BB183" i="85"/>
  <c r="BB205" i="85"/>
  <c r="BB197" i="85"/>
  <c r="BB189" i="85"/>
  <c r="BB229" i="85"/>
  <c r="BB193" i="85"/>
  <c r="BB203" i="85"/>
  <c r="BB185" i="85"/>
  <c r="BB195" i="85"/>
  <c r="BB187" i="85"/>
  <c r="BB201" i="85"/>
  <c r="BH796" i="85"/>
  <c r="BH794" i="85"/>
  <c r="BH792" i="85"/>
  <c r="BH790" i="85"/>
  <c r="BH788" i="85"/>
  <c r="BH786" i="85"/>
  <c r="BH784" i="85"/>
  <c r="BH782" i="85"/>
  <c r="BH780" i="85"/>
  <c r="BH778" i="85"/>
  <c r="BH776" i="85"/>
  <c r="BH774" i="85"/>
  <c r="BH772" i="85"/>
  <c r="BH770" i="85"/>
  <c r="BH768" i="85"/>
  <c r="BH766" i="85"/>
  <c r="BH764" i="85"/>
  <c r="BH762" i="85"/>
  <c r="BH760" i="85"/>
  <c r="BH758" i="85"/>
  <c r="BH756" i="85"/>
  <c r="BH754" i="85"/>
  <c r="BH752" i="85"/>
  <c r="BH739" i="85"/>
  <c r="BH793" i="85"/>
  <c r="BH785" i="85"/>
  <c r="BH777" i="85"/>
  <c r="BH769" i="85"/>
  <c r="BH761" i="85"/>
  <c r="BH753" i="85"/>
  <c r="BH779" i="85"/>
  <c r="BH750" i="85"/>
  <c r="BH748" i="85"/>
  <c r="BH746" i="85"/>
  <c r="BH744" i="85"/>
  <c r="BH742" i="85"/>
  <c r="BH740" i="85"/>
  <c r="BH795" i="85"/>
  <c r="BH771" i="85"/>
  <c r="BH791" i="85"/>
  <c r="BH783" i="85"/>
  <c r="BH775" i="85"/>
  <c r="BH767" i="85"/>
  <c r="BH759" i="85"/>
  <c r="BH751" i="85"/>
  <c r="BH763" i="85"/>
  <c r="BH787" i="85"/>
  <c r="BH755" i="85"/>
  <c r="BH789" i="85"/>
  <c r="BH781" i="85"/>
  <c r="BH773" i="85"/>
  <c r="BH765" i="85"/>
  <c r="BH757" i="85"/>
  <c r="BH749" i="85"/>
  <c r="BH747" i="85"/>
  <c r="BH745" i="85"/>
  <c r="BH743" i="85"/>
  <c r="BH741" i="85"/>
  <c r="CR306" i="85"/>
  <c r="CR346" i="85"/>
  <c r="CR314" i="85"/>
  <c r="CR313" i="85"/>
  <c r="CR331" i="85"/>
  <c r="CR319" i="85"/>
  <c r="CR352" i="85"/>
  <c r="CR353" i="85"/>
  <c r="CI316" i="85"/>
  <c r="CI323" i="85"/>
  <c r="CI322" i="85"/>
  <c r="CI340" i="85"/>
  <c r="CI329" i="85"/>
  <c r="CI326" i="85"/>
  <c r="CI355" i="85"/>
  <c r="CI362" i="85"/>
  <c r="BB429" i="85"/>
  <c r="BB485" i="85"/>
  <c r="BB483" i="85"/>
  <c r="BB481" i="85"/>
  <c r="BB479" i="85"/>
  <c r="BB477" i="85"/>
  <c r="BB475" i="85"/>
  <c r="BB473" i="85"/>
  <c r="BB471" i="85"/>
  <c r="BB469" i="85"/>
  <c r="BB467" i="85"/>
  <c r="BB465" i="85"/>
  <c r="BB463" i="85"/>
  <c r="BB461" i="85"/>
  <c r="BB459" i="85"/>
  <c r="BB457" i="85"/>
  <c r="BB455" i="85"/>
  <c r="BB453" i="85"/>
  <c r="BB451" i="85"/>
  <c r="BB486" i="85"/>
  <c r="BB484" i="85"/>
  <c r="BB482" i="85"/>
  <c r="BB480" i="85"/>
  <c r="BB478" i="85"/>
  <c r="BB476" i="85"/>
  <c r="BB474" i="85"/>
  <c r="BB472" i="85"/>
  <c r="BB470" i="85"/>
  <c r="BB468" i="85"/>
  <c r="BB466" i="85"/>
  <c r="BB464" i="85"/>
  <c r="BB462" i="85"/>
  <c r="BB460" i="85"/>
  <c r="BB458" i="85"/>
  <c r="BB456" i="85"/>
  <c r="BB454" i="85"/>
  <c r="BB452" i="85"/>
  <c r="BB450" i="85"/>
  <c r="BB449" i="85"/>
  <c r="BB447" i="85"/>
  <c r="BB445" i="85"/>
  <c r="BB443" i="85"/>
  <c r="BB441" i="85"/>
  <c r="BB439" i="85"/>
  <c r="BB437" i="85"/>
  <c r="BB435" i="85"/>
  <c r="BB433" i="85"/>
  <c r="BB431" i="85"/>
  <c r="BB448" i="85"/>
  <c r="BB446" i="85"/>
  <c r="BB444" i="85"/>
  <c r="BB442" i="85"/>
  <c r="BB440" i="85"/>
  <c r="BB438" i="85"/>
  <c r="BB436" i="85"/>
  <c r="BB434" i="85"/>
  <c r="BB432" i="85"/>
  <c r="BB430" i="85"/>
  <c r="AS733" i="85"/>
  <c r="AS731" i="85"/>
  <c r="AS734" i="85"/>
  <c r="AS732" i="85"/>
  <c r="AS730" i="85"/>
  <c r="AS728" i="85"/>
  <c r="AS726" i="85"/>
  <c r="AS724" i="85"/>
  <c r="AS722" i="85"/>
  <c r="AS720" i="85"/>
  <c r="AS718" i="85"/>
  <c r="AS716" i="85"/>
  <c r="AS714" i="85"/>
  <c r="AS712" i="85"/>
  <c r="AS710" i="85"/>
  <c r="AS708" i="85"/>
  <c r="AS706" i="85"/>
  <c r="AS704" i="85"/>
  <c r="AS702" i="85"/>
  <c r="AS700" i="85"/>
  <c r="AS698" i="85"/>
  <c r="AS696" i="85"/>
  <c r="AS694" i="85"/>
  <c r="AS692" i="85"/>
  <c r="AS690" i="85"/>
  <c r="AS688" i="85"/>
  <c r="AS686" i="85"/>
  <c r="AS684" i="85"/>
  <c r="AS682" i="85"/>
  <c r="AS680" i="85"/>
  <c r="AS678" i="85"/>
  <c r="AS677" i="85"/>
  <c r="AS729" i="85"/>
  <c r="AS727" i="85"/>
  <c r="AS725" i="85"/>
  <c r="AS723" i="85"/>
  <c r="AS721" i="85"/>
  <c r="AS719" i="85"/>
  <c r="AS717" i="85"/>
  <c r="AS715" i="85"/>
  <c r="AS713" i="85"/>
  <c r="AS711" i="85"/>
  <c r="AS709" i="85"/>
  <c r="AS707" i="85"/>
  <c r="AS705" i="85"/>
  <c r="AS703" i="85"/>
  <c r="AS701" i="85"/>
  <c r="AS699" i="85"/>
  <c r="AS697" i="85"/>
  <c r="AS695" i="85"/>
  <c r="AS693" i="85"/>
  <c r="AS691" i="85"/>
  <c r="AS689" i="85"/>
  <c r="AS687" i="85"/>
  <c r="AS685" i="85"/>
  <c r="AS679" i="85"/>
  <c r="AS683" i="85"/>
  <c r="AS681" i="85"/>
  <c r="AQ610" i="85"/>
  <c r="AQ608" i="85"/>
  <c r="AQ606" i="85"/>
  <c r="AQ604" i="85"/>
  <c r="AQ602" i="85"/>
  <c r="AQ600" i="85"/>
  <c r="AQ598" i="85"/>
  <c r="AQ596" i="85"/>
  <c r="AQ594" i="85"/>
  <c r="AQ592" i="85"/>
  <c r="AQ590" i="85"/>
  <c r="AQ588" i="85"/>
  <c r="AQ586" i="85"/>
  <c r="AQ584" i="85"/>
  <c r="AQ582" i="85"/>
  <c r="AQ580" i="85"/>
  <c r="AQ578" i="85"/>
  <c r="AQ576" i="85"/>
  <c r="AQ574" i="85"/>
  <c r="AQ572" i="85"/>
  <c r="AQ570" i="85"/>
  <c r="AQ568" i="85"/>
  <c r="AQ566" i="85"/>
  <c r="AQ564" i="85"/>
  <c r="AQ562" i="85"/>
  <c r="AQ560" i="85"/>
  <c r="AQ558" i="85"/>
  <c r="AQ556" i="85"/>
  <c r="AQ554" i="85"/>
  <c r="AQ553" i="85"/>
  <c r="AQ609" i="85"/>
  <c r="AQ607" i="85"/>
  <c r="AQ605" i="85"/>
  <c r="AQ603" i="85"/>
  <c r="AQ601" i="85"/>
  <c r="AQ599" i="85"/>
  <c r="AQ597" i="85"/>
  <c r="AQ595" i="85"/>
  <c r="AQ593" i="85"/>
  <c r="AQ591" i="85"/>
  <c r="AQ589" i="85"/>
  <c r="AQ587" i="85"/>
  <c r="AQ585" i="85"/>
  <c r="AQ583" i="85"/>
  <c r="AQ581" i="85"/>
  <c r="AQ579" i="85"/>
  <c r="AQ577" i="85"/>
  <c r="AQ575" i="85"/>
  <c r="AQ573" i="85"/>
  <c r="AQ571" i="85"/>
  <c r="AQ569" i="85"/>
  <c r="AQ567" i="85"/>
  <c r="AQ565" i="85"/>
  <c r="AQ563" i="85"/>
  <c r="AQ561" i="85"/>
  <c r="AQ559" i="85"/>
  <c r="AQ557" i="85"/>
  <c r="AQ555" i="85"/>
  <c r="BE31" i="91"/>
  <c r="BE32" i="91"/>
  <c r="AO299" i="85"/>
  <c r="AO297" i="85"/>
  <c r="AO295" i="85"/>
  <c r="AO293" i="85"/>
  <c r="AO300" i="85"/>
  <c r="AO298" i="85"/>
  <c r="AO296" i="85"/>
  <c r="AO294" i="85"/>
  <c r="AO243" i="85"/>
  <c r="AO292" i="85"/>
  <c r="AO290" i="85"/>
  <c r="AO288" i="85"/>
  <c r="AO286" i="85"/>
  <c r="AO284" i="85"/>
  <c r="AO282" i="85"/>
  <c r="AO280" i="85"/>
  <c r="AO278" i="85"/>
  <c r="AO276" i="85"/>
  <c r="AO274" i="85"/>
  <c r="AO272" i="85"/>
  <c r="AO270" i="85"/>
  <c r="AO268" i="85"/>
  <c r="AO266" i="85"/>
  <c r="AO264" i="85"/>
  <c r="AO287" i="85"/>
  <c r="AO279" i="85"/>
  <c r="AO271" i="85"/>
  <c r="AO262" i="85"/>
  <c r="AO260" i="85"/>
  <c r="AO258" i="85"/>
  <c r="AO256" i="85"/>
  <c r="AO254" i="85"/>
  <c r="AO252" i="85"/>
  <c r="AO250" i="85"/>
  <c r="AO248" i="85"/>
  <c r="AO246" i="85"/>
  <c r="AO244" i="85"/>
  <c r="AO285" i="85"/>
  <c r="AO277" i="85"/>
  <c r="AO269" i="85"/>
  <c r="AO291" i="85"/>
  <c r="AO283" i="85"/>
  <c r="AO275" i="85"/>
  <c r="AO267" i="85"/>
  <c r="AO263" i="85"/>
  <c r="AO261" i="85"/>
  <c r="AO259" i="85"/>
  <c r="AO257" i="85"/>
  <c r="AO255" i="85"/>
  <c r="AO253" i="85"/>
  <c r="AO251" i="85"/>
  <c r="AO249" i="85"/>
  <c r="AO247" i="85"/>
  <c r="AO245" i="85"/>
  <c r="AO281" i="85"/>
  <c r="AO273" i="85"/>
  <c r="AO265" i="85"/>
  <c r="AO289" i="85"/>
  <c r="BT181" i="85"/>
  <c r="BT237" i="85"/>
  <c r="BT235" i="85"/>
  <c r="BT233" i="85"/>
  <c r="BT231" i="85"/>
  <c r="BT229" i="85"/>
  <c r="BT227" i="85"/>
  <c r="BT225" i="85"/>
  <c r="BT223" i="85"/>
  <c r="BT221" i="85"/>
  <c r="BT238" i="85"/>
  <c r="BT230" i="85"/>
  <c r="BT222" i="85"/>
  <c r="BT236" i="85"/>
  <c r="BT228" i="85"/>
  <c r="BT220" i="85"/>
  <c r="BT218" i="85"/>
  <c r="BT216" i="85"/>
  <c r="BT214" i="85"/>
  <c r="BT212" i="85"/>
  <c r="BT210" i="85"/>
  <c r="BT208" i="85"/>
  <c r="BT234" i="85"/>
  <c r="BT226" i="85"/>
  <c r="BT213" i="85"/>
  <c r="BT232" i="85"/>
  <c r="BT219" i="85"/>
  <c r="BT211" i="85"/>
  <c r="BT206" i="85"/>
  <c r="BT204" i="85"/>
  <c r="BT202" i="85"/>
  <c r="BT200" i="85"/>
  <c r="BT198" i="85"/>
  <c r="BT196" i="85"/>
  <c r="BT194" i="85"/>
  <c r="BT192" i="85"/>
  <c r="BT190" i="85"/>
  <c r="BT188" i="85"/>
  <c r="BT186" i="85"/>
  <c r="BT184" i="85"/>
  <c r="BT182" i="85"/>
  <c r="BT224" i="85"/>
  <c r="BT217" i="85"/>
  <c r="BT209" i="85"/>
  <c r="BT215" i="85"/>
  <c r="BT207" i="85"/>
  <c r="BT205" i="85"/>
  <c r="BT197" i="85"/>
  <c r="BT189" i="85"/>
  <c r="BT203" i="85"/>
  <c r="BT195" i="85"/>
  <c r="BT187" i="85"/>
  <c r="BT201" i="85"/>
  <c r="BT193" i="85"/>
  <c r="BT185" i="85"/>
  <c r="BT199" i="85"/>
  <c r="BT191" i="85"/>
  <c r="BT183" i="85"/>
  <c r="BS677" i="85"/>
  <c r="BS733" i="85"/>
  <c r="BS731" i="85"/>
  <c r="BS729" i="85"/>
  <c r="BS727" i="85"/>
  <c r="BS725" i="85"/>
  <c r="BS723" i="85"/>
  <c r="BS721" i="85"/>
  <c r="BS719" i="85"/>
  <c r="BS717" i="85"/>
  <c r="BS715" i="85"/>
  <c r="BS713" i="85"/>
  <c r="BS711" i="85"/>
  <c r="BS709" i="85"/>
  <c r="BS707" i="85"/>
  <c r="BS705" i="85"/>
  <c r="BS703" i="85"/>
  <c r="BS701" i="85"/>
  <c r="BS699" i="85"/>
  <c r="BS697" i="85"/>
  <c r="BS695" i="85"/>
  <c r="BS693" i="85"/>
  <c r="BS691" i="85"/>
  <c r="BS689" i="85"/>
  <c r="BS687" i="85"/>
  <c r="BS685" i="85"/>
  <c r="BS683" i="85"/>
  <c r="BS681" i="85"/>
  <c r="BS679" i="85"/>
  <c r="BS734" i="85"/>
  <c r="BS730" i="85"/>
  <c r="BS728" i="85"/>
  <c r="BS726" i="85"/>
  <c r="BS724" i="85"/>
  <c r="BS722" i="85"/>
  <c r="BS720" i="85"/>
  <c r="BS718" i="85"/>
  <c r="BS716" i="85"/>
  <c r="BS714" i="85"/>
  <c r="BS712" i="85"/>
  <c r="BS710" i="85"/>
  <c r="BS708" i="85"/>
  <c r="BS706" i="85"/>
  <c r="BS704" i="85"/>
  <c r="BS702" i="85"/>
  <c r="BS700" i="85"/>
  <c r="BS698" i="85"/>
  <c r="BS696" i="85"/>
  <c r="BS694" i="85"/>
  <c r="BS692" i="85"/>
  <c r="BS690" i="85"/>
  <c r="BS688" i="85"/>
  <c r="BS686" i="85"/>
  <c r="BS684" i="85"/>
  <c r="BS682" i="85"/>
  <c r="BS680" i="85"/>
  <c r="BS678" i="85"/>
  <c r="BS732" i="85"/>
  <c r="BW734" i="85"/>
  <c r="BW732" i="85"/>
  <c r="BW677" i="85"/>
  <c r="BW730" i="85"/>
  <c r="BW728" i="85"/>
  <c r="BW726" i="85"/>
  <c r="BW724" i="85"/>
  <c r="BW722" i="85"/>
  <c r="BW720" i="85"/>
  <c r="BW718" i="85"/>
  <c r="BW716" i="85"/>
  <c r="BW714" i="85"/>
  <c r="BW712" i="85"/>
  <c r="BW710" i="85"/>
  <c r="BW708" i="85"/>
  <c r="BW706" i="85"/>
  <c r="BW704" i="85"/>
  <c r="BW702" i="85"/>
  <c r="BW700" i="85"/>
  <c r="BW698" i="85"/>
  <c r="BW696" i="85"/>
  <c r="BW694" i="85"/>
  <c r="BW692" i="85"/>
  <c r="BW690" i="85"/>
  <c r="BW688" i="85"/>
  <c r="BW686" i="85"/>
  <c r="BW684" i="85"/>
  <c r="BW682" i="85"/>
  <c r="BW680" i="85"/>
  <c r="BW678" i="85"/>
  <c r="BW731" i="85"/>
  <c r="BW729" i="85"/>
  <c r="BW727" i="85"/>
  <c r="BW725" i="85"/>
  <c r="BW723" i="85"/>
  <c r="BW721" i="85"/>
  <c r="BW719" i="85"/>
  <c r="BW717" i="85"/>
  <c r="BW715" i="85"/>
  <c r="BW713" i="85"/>
  <c r="BW711" i="85"/>
  <c r="BW709" i="85"/>
  <c r="BW707" i="85"/>
  <c r="BW705" i="85"/>
  <c r="BW703" i="85"/>
  <c r="BW701" i="85"/>
  <c r="BW699" i="85"/>
  <c r="BW697" i="85"/>
  <c r="BW695" i="85"/>
  <c r="BW693" i="85"/>
  <c r="BW691" i="85"/>
  <c r="BW689" i="85"/>
  <c r="BW687" i="85"/>
  <c r="BW685" i="85"/>
  <c r="BW683" i="85"/>
  <c r="BW681" i="85"/>
  <c r="BW679" i="85"/>
  <c r="BW733" i="85"/>
  <c r="BO796" i="85"/>
  <c r="BO794" i="85"/>
  <c r="BO792" i="85"/>
  <c r="BO790" i="85"/>
  <c r="BO788" i="85"/>
  <c r="BO786" i="85"/>
  <c r="BO784" i="85"/>
  <c r="BO782" i="85"/>
  <c r="BO780" i="85"/>
  <c r="BO778" i="85"/>
  <c r="BO776" i="85"/>
  <c r="BO774" i="85"/>
  <c r="BO772" i="85"/>
  <c r="BO770" i="85"/>
  <c r="BO768" i="85"/>
  <c r="BO766" i="85"/>
  <c r="BO764" i="85"/>
  <c r="BO762" i="85"/>
  <c r="BO760" i="85"/>
  <c r="BO758" i="85"/>
  <c r="BO756" i="85"/>
  <c r="BO754" i="85"/>
  <c r="BO752" i="85"/>
  <c r="BO739" i="85"/>
  <c r="BO795" i="85"/>
  <c r="BO793" i="85"/>
  <c r="BO791" i="85"/>
  <c r="BO789" i="85"/>
  <c r="BO787" i="85"/>
  <c r="BO785" i="85"/>
  <c r="BO783" i="85"/>
  <c r="BO781" i="85"/>
  <c r="BO779" i="85"/>
  <c r="BO777" i="85"/>
  <c r="BO775" i="85"/>
  <c r="BO773" i="85"/>
  <c r="BO771" i="85"/>
  <c r="BO769" i="85"/>
  <c r="BO767" i="85"/>
  <c r="BO765" i="85"/>
  <c r="BO763" i="85"/>
  <c r="BO761" i="85"/>
  <c r="BO759" i="85"/>
  <c r="BO757" i="85"/>
  <c r="BO755" i="85"/>
  <c r="BO753" i="85"/>
  <c r="BO751" i="85"/>
  <c r="BO750" i="85"/>
  <c r="BO748" i="85"/>
  <c r="BO746" i="85"/>
  <c r="BO744" i="85"/>
  <c r="BO742" i="85"/>
  <c r="BO740" i="85"/>
  <c r="BO749" i="85"/>
  <c r="BO747" i="85"/>
  <c r="BO745" i="85"/>
  <c r="BO743" i="85"/>
  <c r="BO741" i="85"/>
  <c r="AY610" i="85"/>
  <c r="AY608" i="85"/>
  <c r="AY606" i="85"/>
  <c r="AY604" i="85"/>
  <c r="AY602" i="85"/>
  <c r="AY600" i="85"/>
  <c r="AY598" i="85"/>
  <c r="AY596" i="85"/>
  <c r="AY594" i="85"/>
  <c r="AY592" i="85"/>
  <c r="AY590" i="85"/>
  <c r="AY588" i="85"/>
  <c r="AY586" i="85"/>
  <c r="AY584" i="85"/>
  <c r="AY582" i="85"/>
  <c r="AY580" i="85"/>
  <c r="AY578" i="85"/>
  <c r="AY576" i="85"/>
  <c r="AY574" i="85"/>
  <c r="AY572" i="85"/>
  <c r="AY570" i="85"/>
  <c r="AY568" i="85"/>
  <c r="AY566" i="85"/>
  <c r="AY564" i="85"/>
  <c r="AY562" i="85"/>
  <c r="AY560" i="85"/>
  <c r="AY558" i="85"/>
  <c r="AY556" i="85"/>
  <c r="AY554" i="85"/>
  <c r="AY553" i="85"/>
  <c r="AY609" i="85"/>
  <c r="AY607" i="85"/>
  <c r="AY605" i="85"/>
  <c r="AY603" i="85"/>
  <c r="AY601" i="85"/>
  <c r="AY599" i="85"/>
  <c r="AY597" i="85"/>
  <c r="AY595" i="85"/>
  <c r="AY593" i="85"/>
  <c r="AY591" i="85"/>
  <c r="AY589" i="85"/>
  <c r="AY587" i="85"/>
  <c r="AY585" i="85"/>
  <c r="AY583" i="85"/>
  <c r="AY581" i="85"/>
  <c r="AY579" i="85"/>
  <c r="AY577" i="85"/>
  <c r="AY575" i="85"/>
  <c r="AY573" i="85"/>
  <c r="AY571" i="85"/>
  <c r="AY569" i="85"/>
  <c r="AY567" i="85"/>
  <c r="AY565" i="85"/>
  <c r="AY563" i="85"/>
  <c r="AY561" i="85"/>
  <c r="AY559" i="85"/>
  <c r="AY557" i="85"/>
  <c r="AY555" i="85"/>
  <c r="AQ243" i="85"/>
  <c r="AQ299" i="85"/>
  <c r="AQ297" i="85"/>
  <c r="AQ295" i="85"/>
  <c r="AQ293" i="85"/>
  <c r="AQ300" i="85"/>
  <c r="AQ298" i="85"/>
  <c r="AQ296" i="85"/>
  <c r="AQ294" i="85"/>
  <c r="AQ292" i="85"/>
  <c r="AQ290" i="85"/>
  <c r="AQ288" i="85"/>
  <c r="AQ286" i="85"/>
  <c r="AQ284" i="85"/>
  <c r="AQ282" i="85"/>
  <c r="AQ280" i="85"/>
  <c r="AQ278" i="85"/>
  <c r="AQ276" i="85"/>
  <c r="AQ274" i="85"/>
  <c r="AQ272" i="85"/>
  <c r="AQ270" i="85"/>
  <c r="AQ268" i="85"/>
  <c r="AQ266" i="85"/>
  <c r="AQ287" i="85"/>
  <c r="AQ279" i="85"/>
  <c r="AQ271" i="85"/>
  <c r="AQ264" i="85"/>
  <c r="AQ262" i="85"/>
  <c r="AQ260" i="85"/>
  <c r="AQ258" i="85"/>
  <c r="AQ256" i="85"/>
  <c r="AQ254" i="85"/>
  <c r="AQ252" i="85"/>
  <c r="AQ250" i="85"/>
  <c r="AQ248" i="85"/>
  <c r="AQ246" i="85"/>
  <c r="AQ244" i="85"/>
  <c r="AQ285" i="85"/>
  <c r="AQ277" i="85"/>
  <c r="AQ269" i="85"/>
  <c r="AQ291" i="85"/>
  <c r="AQ283" i="85"/>
  <c r="AQ275" i="85"/>
  <c r="AQ267" i="85"/>
  <c r="AQ263" i="85"/>
  <c r="AQ255" i="85"/>
  <c r="AQ247" i="85"/>
  <c r="AQ281" i="85"/>
  <c r="AQ261" i="85"/>
  <c r="AQ253" i="85"/>
  <c r="AQ245" i="85"/>
  <c r="AQ273" i="85"/>
  <c r="AQ259" i="85"/>
  <c r="AQ251" i="85"/>
  <c r="AQ265" i="85"/>
  <c r="AQ257" i="85"/>
  <c r="AQ249" i="85"/>
  <c r="AQ289" i="85"/>
  <c r="BN553" i="85"/>
  <c r="BN609" i="85"/>
  <c r="BN607" i="85"/>
  <c r="BN605" i="85"/>
  <c r="BN603" i="85"/>
  <c r="BN601" i="85"/>
  <c r="BN599" i="85"/>
  <c r="BN597" i="85"/>
  <c r="BN595" i="85"/>
  <c r="BN593" i="85"/>
  <c r="BN591" i="85"/>
  <c r="BN589" i="85"/>
  <c r="BN587" i="85"/>
  <c r="BN585" i="85"/>
  <c r="BN583" i="85"/>
  <c r="BN581" i="85"/>
  <c r="BN579" i="85"/>
  <c r="BN577" i="85"/>
  <c r="BN575" i="85"/>
  <c r="BN573" i="85"/>
  <c r="BN571" i="85"/>
  <c r="BN569" i="85"/>
  <c r="BN567" i="85"/>
  <c r="BN565" i="85"/>
  <c r="BN563" i="85"/>
  <c r="BN561" i="85"/>
  <c r="BN559" i="85"/>
  <c r="BN557" i="85"/>
  <c r="BN555" i="85"/>
  <c r="BN608" i="85"/>
  <c r="BN600" i="85"/>
  <c r="BN592" i="85"/>
  <c r="BN584" i="85"/>
  <c r="BN576" i="85"/>
  <c r="BN568" i="85"/>
  <c r="BN560" i="85"/>
  <c r="BN606" i="85"/>
  <c r="BN598" i="85"/>
  <c r="BN590" i="85"/>
  <c r="BN582" i="85"/>
  <c r="BN574" i="85"/>
  <c r="BN566" i="85"/>
  <c r="BN558" i="85"/>
  <c r="BN604" i="85"/>
  <c r="BN596" i="85"/>
  <c r="BN588" i="85"/>
  <c r="BN580" i="85"/>
  <c r="BN572" i="85"/>
  <c r="BN564" i="85"/>
  <c r="BN556" i="85"/>
  <c r="BN610" i="85"/>
  <c r="BN602" i="85"/>
  <c r="BN594" i="85"/>
  <c r="BN586" i="85"/>
  <c r="BN578" i="85"/>
  <c r="BN570" i="85"/>
  <c r="BN562" i="85"/>
  <c r="BN554" i="85"/>
  <c r="AP672" i="85"/>
  <c r="AP670" i="85"/>
  <c r="AP668" i="85"/>
  <c r="AP666" i="85"/>
  <c r="AP664" i="85"/>
  <c r="AP662" i="85"/>
  <c r="AP660" i="85"/>
  <c r="AP658" i="85"/>
  <c r="AP656" i="85"/>
  <c r="AP654" i="85"/>
  <c r="AP652" i="85"/>
  <c r="AP650" i="85"/>
  <c r="AP648" i="85"/>
  <c r="AP646" i="85"/>
  <c r="AP644" i="85"/>
  <c r="AP642" i="85"/>
  <c r="AP640" i="85"/>
  <c r="AP638" i="85"/>
  <c r="AP636" i="85"/>
  <c r="AP634" i="85"/>
  <c r="AP632" i="85"/>
  <c r="AP630" i="85"/>
  <c r="AP628" i="85"/>
  <c r="AP626" i="85"/>
  <c r="AP624" i="85"/>
  <c r="AP622" i="85"/>
  <c r="AP620" i="85"/>
  <c r="AP618" i="85"/>
  <c r="AP616" i="85"/>
  <c r="AP615" i="85"/>
  <c r="AP671" i="85"/>
  <c r="AP669" i="85"/>
  <c r="AP667" i="85"/>
  <c r="AP665" i="85"/>
  <c r="AP663" i="85"/>
  <c r="AP661" i="85"/>
  <c r="AP659" i="85"/>
  <c r="AP657" i="85"/>
  <c r="AP655" i="85"/>
  <c r="AP653" i="85"/>
  <c r="AP651" i="85"/>
  <c r="AP649" i="85"/>
  <c r="AP647" i="85"/>
  <c r="AP645" i="85"/>
  <c r="AP643" i="85"/>
  <c r="AP641" i="85"/>
  <c r="AP639" i="85"/>
  <c r="AP637" i="85"/>
  <c r="AP635" i="85"/>
  <c r="AP633" i="85"/>
  <c r="AP631" i="85"/>
  <c r="AP629" i="85"/>
  <c r="AP627" i="85"/>
  <c r="AP625" i="85"/>
  <c r="AP623" i="85"/>
  <c r="AP621" i="85"/>
  <c r="AP619" i="85"/>
  <c r="AP617" i="85"/>
  <c r="BI300" i="85"/>
  <c r="BI298" i="85"/>
  <c r="BI296" i="85"/>
  <c r="BI294" i="85"/>
  <c r="BI243" i="85"/>
  <c r="BI299" i="85"/>
  <c r="BI297" i="85"/>
  <c r="BI295" i="85"/>
  <c r="BI293" i="85"/>
  <c r="BI291" i="85"/>
  <c r="BI289" i="85"/>
  <c r="BI287" i="85"/>
  <c r="BI285" i="85"/>
  <c r="BI283" i="85"/>
  <c r="BI281" i="85"/>
  <c r="BI279" i="85"/>
  <c r="BI277" i="85"/>
  <c r="BI275" i="85"/>
  <c r="BI273" i="85"/>
  <c r="BI271" i="85"/>
  <c r="BI269" i="85"/>
  <c r="BI267" i="85"/>
  <c r="BI265" i="85"/>
  <c r="BI292" i="85"/>
  <c r="BI284" i="85"/>
  <c r="BI276" i="85"/>
  <c r="BI268" i="85"/>
  <c r="BI263" i="85"/>
  <c r="BI261" i="85"/>
  <c r="BI259" i="85"/>
  <c r="BI257" i="85"/>
  <c r="BI255" i="85"/>
  <c r="BI253" i="85"/>
  <c r="BI251" i="85"/>
  <c r="BI249" i="85"/>
  <c r="BI247" i="85"/>
  <c r="BI245" i="85"/>
  <c r="BI290" i="85"/>
  <c r="BI282" i="85"/>
  <c r="BI274" i="85"/>
  <c r="BI266" i="85"/>
  <c r="BI288" i="85"/>
  <c r="BI280" i="85"/>
  <c r="BI272" i="85"/>
  <c r="BI264" i="85"/>
  <c r="BI262" i="85"/>
  <c r="BI260" i="85"/>
  <c r="BI258" i="85"/>
  <c r="BI256" i="85"/>
  <c r="BI254" i="85"/>
  <c r="BI252" i="85"/>
  <c r="BI250" i="85"/>
  <c r="BI248" i="85"/>
  <c r="BI246" i="85"/>
  <c r="BI244" i="85"/>
  <c r="BI278" i="85"/>
  <c r="BI270" i="85"/>
  <c r="BI286" i="85"/>
  <c r="AR734" i="85"/>
  <c r="AR732" i="85"/>
  <c r="AR731" i="85"/>
  <c r="AR730" i="85"/>
  <c r="AR728" i="85"/>
  <c r="AR726" i="85"/>
  <c r="AR724" i="85"/>
  <c r="AR722" i="85"/>
  <c r="AR720" i="85"/>
  <c r="AR718" i="85"/>
  <c r="AR716" i="85"/>
  <c r="AR714" i="85"/>
  <c r="AR712" i="85"/>
  <c r="AR710" i="85"/>
  <c r="AR708" i="85"/>
  <c r="AR706" i="85"/>
  <c r="AR704" i="85"/>
  <c r="AR702" i="85"/>
  <c r="AR700" i="85"/>
  <c r="AR698" i="85"/>
  <c r="AR696" i="85"/>
  <c r="AR694" i="85"/>
  <c r="AR692" i="85"/>
  <c r="AR690" i="85"/>
  <c r="AR688" i="85"/>
  <c r="AR686" i="85"/>
  <c r="AR684" i="85"/>
  <c r="AR682" i="85"/>
  <c r="AR680" i="85"/>
  <c r="AR678" i="85"/>
  <c r="AR677" i="85"/>
  <c r="AR729" i="85"/>
  <c r="AR727" i="85"/>
  <c r="AR725" i="85"/>
  <c r="AR723" i="85"/>
  <c r="AR721" i="85"/>
  <c r="AR719" i="85"/>
  <c r="AR717" i="85"/>
  <c r="AR715" i="85"/>
  <c r="AR713" i="85"/>
  <c r="AR711" i="85"/>
  <c r="AR709" i="85"/>
  <c r="AR707" i="85"/>
  <c r="AR705" i="85"/>
  <c r="AR703" i="85"/>
  <c r="AR701" i="85"/>
  <c r="AR699" i="85"/>
  <c r="AR697" i="85"/>
  <c r="AR695" i="85"/>
  <c r="AR693" i="85"/>
  <c r="AR691" i="85"/>
  <c r="AR689" i="85"/>
  <c r="AR687" i="85"/>
  <c r="AR685" i="85"/>
  <c r="AR683" i="85"/>
  <c r="AR681" i="85"/>
  <c r="AR679" i="85"/>
  <c r="AR733" i="85"/>
  <c r="BV181" i="85"/>
  <c r="BV237" i="85"/>
  <c r="BV235" i="85"/>
  <c r="BV233" i="85"/>
  <c r="BV231" i="85"/>
  <c r="BV229" i="85"/>
  <c r="BV227" i="85"/>
  <c r="BV225" i="85"/>
  <c r="BV223" i="85"/>
  <c r="BV221" i="85"/>
  <c r="BV232" i="85"/>
  <c r="BV224" i="85"/>
  <c r="BV219" i="85"/>
  <c r="BV217" i="85"/>
  <c r="BV215" i="85"/>
  <c r="BV213" i="85"/>
  <c r="BV211" i="85"/>
  <c r="BV209" i="85"/>
  <c r="BV207" i="85"/>
  <c r="BV238" i="85"/>
  <c r="BV230" i="85"/>
  <c r="BV222" i="85"/>
  <c r="BV236" i="85"/>
  <c r="BV228" i="85"/>
  <c r="BV220" i="85"/>
  <c r="BV218" i="85"/>
  <c r="BV216" i="85"/>
  <c r="BV214" i="85"/>
  <c r="BV212" i="85"/>
  <c r="BV210" i="85"/>
  <c r="BV208" i="85"/>
  <c r="BV205" i="85"/>
  <c r="BV203" i="85"/>
  <c r="BV201" i="85"/>
  <c r="BV199" i="85"/>
  <c r="BV197" i="85"/>
  <c r="BV195" i="85"/>
  <c r="BV193" i="85"/>
  <c r="BV191" i="85"/>
  <c r="BV189" i="85"/>
  <c r="BV187" i="85"/>
  <c r="BV185" i="85"/>
  <c r="BV183" i="85"/>
  <c r="BV226" i="85"/>
  <c r="BV204" i="85"/>
  <c r="BV196" i="85"/>
  <c r="BV188" i="85"/>
  <c r="BV234" i="85"/>
  <c r="BV202" i="85"/>
  <c r="BV194" i="85"/>
  <c r="BV186" i="85"/>
  <c r="BV190" i="85"/>
  <c r="BV200" i="85"/>
  <c r="BV182" i="85"/>
  <c r="BV192" i="85"/>
  <c r="BV206" i="85"/>
  <c r="BV184" i="85"/>
  <c r="BV198" i="85"/>
  <c r="AX181" i="85"/>
  <c r="AX237" i="85"/>
  <c r="AX235" i="85"/>
  <c r="AX233" i="85"/>
  <c r="AX231" i="85"/>
  <c r="AX229" i="85"/>
  <c r="AX227" i="85"/>
  <c r="AX225" i="85"/>
  <c r="AX223" i="85"/>
  <c r="AX221" i="85"/>
  <c r="AX234" i="85"/>
  <c r="AX226" i="85"/>
  <c r="AX219" i="85"/>
  <c r="AX217" i="85"/>
  <c r="AX215" i="85"/>
  <c r="AX213" i="85"/>
  <c r="AX211" i="85"/>
  <c r="AX209" i="85"/>
  <c r="AX207" i="85"/>
  <c r="AX232" i="85"/>
  <c r="AX224" i="85"/>
  <c r="AX238" i="85"/>
  <c r="AX230" i="85"/>
  <c r="AX222" i="85"/>
  <c r="AX218" i="85"/>
  <c r="AX216" i="85"/>
  <c r="AX214" i="85"/>
  <c r="AX212" i="85"/>
  <c r="AX210" i="85"/>
  <c r="AX208" i="85"/>
  <c r="AX206" i="85"/>
  <c r="AX228" i="85"/>
  <c r="AX205" i="85"/>
  <c r="AX203" i="85"/>
  <c r="AX201" i="85"/>
  <c r="AX199" i="85"/>
  <c r="AX197" i="85"/>
  <c r="AX195" i="85"/>
  <c r="AX193" i="85"/>
  <c r="AX191" i="85"/>
  <c r="AX189" i="85"/>
  <c r="AX187" i="85"/>
  <c r="AX185" i="85"/>
  <c r="AX183" i="85"/>
  <c r="AX220" i="85"/>
  <c r="AX198" i="85"/>
  <c r="AX190" i="85"/>
  <c r="AX182" i="85"/>
  <c r="AX236" i="85"/>
  <c r="AX204" i="85"/>
  <c r="AX196" i="85"/>
  <c r="AX188" i="85"/>
  <c r="AX200" i="85"/>
  <c r="AX192" i="85"/>
  <c r="AX202" i="85"/>
  <c r="AX184" i="85"/>
  <c r="AX194" i="85"/>
  <c r="AX186" i="85"/>
  <c r="BQ610" i="85"/>
  <c r="BQ608" i="85"/>
  <c r="BQ606" i="85"/>
  <c r="BQ604" i="85"/>
  <c r="BQ602" i="85"/>
  <c r="BQ600" i="85"/>
  <c r="BQ598" i="85"/>
  <c r="BQ596" i="85"/>
  <c r="BQ594" i="85"/>
  <c r="BQ592" i="85"/>
  <c r="BQ590" i="85"/>
  <c r="BQ588" i="85"/>
  <c r="BQ586" i="85"/>
  <c r="BQ584" i="85"/>
  <c r="BQ582" i="85"/>
  <c r="BQ580" i="85"/>
  <c r="BQ578" i="85"/>
  <c r="BQ576" i="85"/>
  <c r="BQ574" i="85"/>
  <c r="BQ572" i="85"/>
  <c r="BQ570" i="85"/>
  <c r="BQ568" i="85"/>
  <c r="BQ566" i="85"/>
  <c r="BQ564" i="85"/>
  <c r="BQ562" i="85"/>
  <c r="BQ560" i="85"/>
  <c r="BQ558" i="85"/>
  <c r="BQ556" i="85"/>
  <c r="BQ554" i="85"/>
  <c r="BQ553" i="85"/>
  <c r="BQ609" i="85"/>
  <c r="BQ601" i="85"/>
  <c r="BQ593" i="85"/>
  <c r="BQ585" i="85"/>
  <c r="BQ577" i="85"/>
  <c r="BQ569" i="85"/>
  <c r="BQ561" i="85"/>
  <c r="BQ607" i="85"/>
  <c r="BQ599" i="85"/>
  <c r="BQ591" i="85"/>
  <c r="BQ583" i="85"/>
  <c r="BQ575" i="85"/>
  <c r="BQ567" i="85"/>
  <c r="BQ559" i="85"/>
  <c r="BQ605" i="85"/>
  <c r="BQ597" i="85"/>
  <c r="BQ589" i="85"/>
  <c r="BQ581" i="85"/>
  <c r="BQ573" i="85"/>
  <c r="BQ565" i="85"/>
  <c r="BQ557" i="85"/>
  <c r="BQ603" i="85"/>
  <c r="BQ595" i="85"/>
  <c r="BQ587" i="85"/>
  <c r="BQ579" i="85"/>
  <c r="BQ571" i="85"/>
  <c r="BQ563" i="85"/>
  <c r="BQ555" i="85"/>
  <c r="BU553" i="85"/>
  <c r="BU609" i="85"/>
  <c r="BU607" i="85"/>
  <c r="BU605" i="85"/>
  <c r="BU603" i="85"/>
  <c r="BU601" i="85"/>
  <c r="BU599" i="85"/>
  <c r="BU597" i="85"/>
  <c r="BU595" i="85"/>
  <c r="BU593" i="85"/>
  <c r="BU591" i="85"/>
  <c r="BU589" i="85"/>
  <c r="BU587" i="85"/>
  <c r="BU585" i="85"/>
  <c r="BU583" i="85"/>
  <c r="BU581" i="85"/>
  <c r="BU579" i="85"/>
  <c r="BU577" i="85"/>
  <c r="BU575" i="85"/>
  <c r="BU573" i="85"/>
  <c r="BU571" i="85"/>
  <c r="BU569" i="85"/>
  <c r="BU567" i="85"/>
  <c r="BU565" i="85"/>
  <c r="BU563" i="85"/>
  <c r="BU561" i="85"/>
  <c r="BU559" i="85"/>
  <c r="BU557" i="85"/>
  <c r="BU555" i="85"/>
  <c r="BU610" i="85"/>
  <c r="BU602" i="85"/>
  <c r="BU594" i="85"/>
  <c r="BU586" i="85"/>
  <c r="BU578" i="85"/>
  <c r="BU570" i="85"/>
  <c r="BU562" i="85"/>
  <c r="BU554" i="85"/>
  <c r="BU608" i="85"/>
  <c r="BU600" i="85"/>
  <c r="BU592" i="85"/>
  <c r="BU584" i="85"/>
  <c r="BU576" i="85"/>
  <c r="BU568" i="85"/>
  <c r="BU560" i="85"/>
  <c r="BU606" i="85"/>
  <c r="BU598" i="85"/>
  <c r="BU590" i="85"/>
  <c r="BU582" i="85"/>
  <c r="BU574" i="85"/>
  <c r="BU566" i="85"/>
  <c r="BU558" i="85"/>
  <c r="BU604" i="85"/>
  <c r="BU596" i="85"/>
  <c r="BU588" i="85"/>
  <c r="BU580" i="85"/>
  <c r="BU572" i="85"/>
  <c r="BU564" i="85"/>
  <c r="BU556" i="85"/>
  <c r="BM734" i="85"/>
  <c r="BM732" i="85"/>
  <c r="BM677" i="85"/>
  <c r="BM733" i="85"/>
  <c r="BM731" i="85"/>
  <c r="BM729" i="85"/>
  <c r="BM727" i="85"/>
  <c r="BM725" i="85"/>
  <c r="BM723" i="85"/>
  <c r="BM721" i="85"/>
  <c r="BM719" i="85"/>
  <c r="BM717" i="85"/>
  <c r="BM715" i="85"/>
  <c r="BM713" i="85"/>
  <c r="BM711" i="85"/>
  <c r="BM709" i="85"/>
  <c r="BM707" i="85"/>
  <c r="BM705" i="85"/>
  <c r="BM703" i="85"/>
  <c r="BM701" i="85"/>
  <c r="BM699" i="85"/>
  <c r="BM697" i="85"/>
  <c r="BM695" i="85"/>
  <c r="BM693" i="85"/>
  <c r="BM691" i="85"/>
  <c r="BM689" i="85"/>
  <c r="BM687" i="85"/>
  <c r="BM685" i="85"/>
  <c r="BM683" i="85"/>
  <c r="BM681" i="85"/>
  <c r="BM679" i="85"/>
  <c r="BM730" i="85"/>
  <c r="BM728" i="85"/>
  <c r="BM726" i="85"/>
  <c r="BM724" i="85"/>
  <c r="BM722" i="85"/>
  <c r="BM720" i="85"/>
  <c r="BM718" i="85"/>
  <c r="BM716" i="85"/>
  <c r="BM714" i="85"/>
  <c r="BM712" i="85"/>
  <c r="BM710" i="85"/>
  <c r="BM708" i="85"/>
  <c r="BM706" i="85"/>
  <c r="BM704" i="85"/>
  <c r="BM702" i="85"/>
  <c r="BM700" i="85"/>
  <c r="BM698" i="85"/>
  <c r="BM696" i="85"/>
  <c r="BM694" i="85"/>
  <c r="BM692" i="85"/>
  <c r="BM690" i="85"/>
  <c r="BM688" i="85"/>
  <c r="BM686" i="85"/>
  <c r="BM684" i="85"/>
  <c r="BM682" i="85"/>
  <c r="BM680" i="85"/>
  <c r="BM678" i="85"/>
  <c r="AW299" i="85"/>
  <c r="AW297" i="85"/>
  <c r="AW295" i="85"/>
  <c r="AW293" i="85"/>
  <c r="AW300" i="85"/>
  <c r="AW298" i="85"/>
  <c r="AW296" i="85"/>
  <c r="AW294" i="85"/>
  <c r="AW292" i="85"/>
  <c r="AW290" i="85"/>
  <c r="AW288" i="85"/>
  <c r="AW286" i="85"/>
  <c r="AW284" i="85"/>
  <c r="AW282" i="85"/>
  <c r="AW280" i="85"/>
  <c r="AW278" i="85"/>
  <c r="AW276" i="85"/>
  <c r="AW274" i="85"/>
  <c r="AW272" i="85"/>
  <c r="AW270" i="85"/>
  <c r="AW268" i="85"/>
  <c r="AW266" i="85"/>
  <c r="AW243" i="85"/>
  <c r="AW289" i="85"/>
  <c r="AW281" i="85"/>
  <c r="AW273" i="85"/>
  <c r="AW265" i="85"/>
  <c r="AW264" i="85"/>
  <c r="AW262" i="85"/>
  <c r="AW260" i="85"/>
  <c r="AW258" i="85"/>
  <c r="AW256" i="85"/>
  <c r="AW254" i="85"/>
  <c r="AW252" i="85"/>
  <c r="AW250" i="85"/>
  <c r="AW248" i="85"/>
  <c r="AW246" i="85"/>
  <c r="AW244" i="85"/>
  <c r="AW287" i="85"/>
  <c r="AW279" i="85"/>
  <c r="AW271" i="85"/>
  <c r="AW285" i="85"/>
  <c r="AW277" i="85"/>
  <c r="AW269" i="85"/>
  <c r="AW263" i="85"/>
  <c r="AW261" i="85"/>
  <c r="AW259" i="85"/>
  <c r="AW257" i="85"/>
  <c r="AW255" i="85"/>
  <c r="AW253" i="85"/>
  <c r="AW251" i="85"/>
  <c r="AW249" i="85"/>
  <c r="AW247" i="85"/>
  <c r="AW245" i="85"/>
  <c r="AW267" i="85"/>
  <c r="AW291" i="85"/>
  <c r="AW283" i="85"/>
  <c r="AW275" i="85"/>
  <c r="BL677" i="85"/>
  <c r="BL733" i="85"/>
  <c r="BL731" i="85"/>
  <c r="BL729" i="85"/>
  <c r="BL727" i="85"/>
  <c r="BL725" i="85"/>
  <c r="BL723" i="85"/>
  <c r="BL721" i="85"/>
  <c r="BL719" i="85"/>
  <c r="BL717" i="85"/>
  <c r="BL715" i="85"/>
  <c r="BL713" i="85"/>
  <c r="BL711" i="85"/>
  <c r="BL709" i="85"/>
  <c r="BL707" i="85"/>
  <c r="BL705" i="85"/>
  <c r="BL703" i="85"/>
  <c r="BL701" i="85"/>
  <c r="BL699" i="85"/>
  <c r="BL697" i="85"/>
  <c r="BL695" i="85"/>
  <c r="BL693" i="85"/>
  <c r="BL691" i="85"/>
  <c r="BL689" i="85"/>
  <c r="BL687" i="85"/>
  <c r="BL685" i="85"/>
  <c r="BL683" i="85"/>
  <c r="BL681" i="85"/>
  <c r="BL679" i="85"/>
  <c r="BL734" i="85"/>
  <c r="BL732" i="85"/>
  <c r="BL730" i="85"/>
  <c r="BL728" i="85"/>
  <c r="BL726" i="85"/>
  <c r="BL724" i="85"/>
  <c r="BL722" i="85"/>
  <c r="BL720" i="85"/>
  <c r="BL718" i="85"/>
  <c r="BL716" i="85"/>
  <c r="BL714" i="85"/>
  <c r="BL712" i="85"/>
  <c r="BL710" i="85"/>
  <c r="BL708" i="85"/>
  <c r="BL706" i="85"/>
  <c r="BL704" i="85"/>
  <c r="BL702" i="85"/>
  <c r="BL700" i="85"/>
  <c r="BL698" i="85"/>
  <c r="BL696" i="85"/>
  <c r="BL694" i="85"/>
  <c r="BL692" i="85"/>
  <c r="BL690" i="85"/>
  <c r="BL688" i="85"/>
  <c r="BL686" i="85"/>
  <c r="BL684" i="85"/>
  <c r="BL682" i="85"/>
  <c r="BL680" i="85"/>
  <c r="BL678" i="85"/>
  <c r="AV181" i="85"/>
  <c r="AV237" i="85"/>
  <c r="AV235" i="85"/>
  <c r="AV233" i="85"/>
  <c r="AV231" i="85"/>
  <c r="AV229" i="85"/>
  <c r="AV227" i="85"/>
  <c r="AV225" i="85"/>
  <c r="AV223" i="85"/>
  <c r="AV221" i="85"/>
  <c r="AV232" i="85"/>
  <c r="AV224" i="85"/>
  <c r="AV238" i="85"/>
  <c r="AV230" i="85"/>
  <c r="AV222" i="85"/>
  <c r="AV218" i="85"/>
  <c r="AV216" i="85"/>
  <c r="AV214" i="85"/>
  <c r="AV212" i="85"/>
  <c r="AV210" i="85"/>
  <c r="AV208" i="85"/>
  <c r="AV206" i="85"/>
  <c r="AV236" i="85"/>
  <c r="AV228" i="85"/>
  <c r="AV215" i="85"/>
  <c r="AV207" i="85"/>
  <c r="AV213" i="85"/>
  <c r="AV220" i="85"/>
  <c r="AV204" i="85"/>
  <c r="AV202" i="85"/>
  <c r="AV200" i="85"/>
  <c r="AV198" i="85"/>
  <c r="AV196" i="85"/>
  <c r="AV194" i="85"/>
  <c r="AV192" i="85"/>
  <c r="AV190" i="85"/>
  <c r="AV188" i="85"/>
  <c r="AV186" i="85"/>
  <c r="AV184" i="85"/>
  <c r="AV182" i="85"/>
  <c r="AV234" i="85"/>
  <c r="AV219" i="85"/>
  <c r="AV211" i="85"/>
  <c r="AV226" i="85"/>
  <c r="AV217" i="85"/>
  <c r="AV209" i="85"/>
  <c r="AV199" i="85"/>
  <c r="AV191" i="85"/>
  <c r="AV183" i="85"/>
  <c r="AV205" i="85"/>
  <c r="AV197" i="85"/>
  <c r="AV189" i="85"/>
  <c r="AV203" i="85"/>
  <c r="AV195" i="85"/>
  <c r="AV187" i="85"/>
  <c r="AV201" i="85"/>
  <c r="AV193" i="85"/>
  <c r="AV185" i="85"/>
  <c r="BP734" i="85"/>
  <c r="BP732" i="85"/>
  <c r="BP730" i="85"/>
  <c r="BP728" i="85"/>
  <c r="BP726" i="85"/>
  <c r="BP724" i="85"/>
  <c r="BP722" i="85"/>
  <c r="BP720" i="85"/>
  <c r="BP718" i="85"/>
  <c r="BP716" i="85"/>
  <c r="BP714" i="85"/>
  <c r="BP712" i="85"/>
  <c r="BP710" i="85"/>
  <c r="BP708" i="85"/>
  <c r="BP706" i="85"/>
  <c r="BP704" i="85"/>
  <c r="BP702" i="85"/>
  <c r="BP700" i="85"/>
  <c r="BP698" i="85"/>
  <c r="BP696" i="85"/>
  <c r="BP694" i="85"/>
  <c r="BP692" i="85"/>
  <c r="BP690" i="85"/>
  <c r="BP688" i="85"/>
  <c r="BP686" i="85"/>
  <c r="BP684" i="85"/>
  <c r="BP682" i="85"/>
  <c r="BP680" i="85"/>
  <c r="BP678" i="85"/>
  <c r="BP677" i="85"/>
  <c r="BP733" i="85"/>
  <c r="BP731" i="85"/>
  <c r="BP729" i="85"/>
  <c r="BP727" i="85"/>
  <c r="BP725" i="85"/>
  <c r="BP723" i="85"/>
  <c r="BP721" i="85"/>
  <c r="BP719" i="85"/>
  <c r="BP717" i="85"/>
  <c r="BP715" i="85"/>
  <c r="BP713" i="85"/>
  <c r="BP711" i="85"/>
  <c r="BP709" i="85"/>
  <c r="BP707" i="85"/>
  <c r="BP705" i="85"/>
  <c r="BP703" i="85"/>
  <c r="BP701" i="85"/>
  <c r="BP699" i="85"/>
  <c r="BP697" i="85"/>
  <c r="BP695" i="85"/>
  <c r="BP693" i="85"/>
  <c r="BP691" i="85"/>
  <c r="BP689" i="85"/>
  <c r="BP687" i="85"/>
  <c r="BP685" i="85"/>
  <c r="BP683" i="85"/>
  <c r="BP681" i="85"/>
  <c r="BP679" i="85"/>
  <c r="BK237" i="85"/>
  <c r="BK235" i="85"/>
  <c r="BK233" i="85"/>
  <c r="BK231" i="85"/>
  <c r="BK229" i="85"/>
  <c r="BK227" i="85"/>
  <c r="BK225" i="85"/>
  <c r="BK223" i="85"/>
  <c r="BK221" i="85"/>
  <c r="BK238" i="85"/>
  <c r="BK236" i="85"/>
  <c r="BK234" i="85"/>
  <c r="BK232" i="85"/>
  <c r="BK230" i="85"/>
  <c r="BK228" i="85"/>
  <c r="BK226" i="85"/>
  <c r="BK224" i="85"/>
  <c r="BK222" i="85"/>
  <c r="BK220" i="85"/>
  <c r="BK218" i="85"/>
  <c r="BK216" i="85"/>
  <c r="BK214" i="85"/>
  <c r="BK212" i="85"/>
  <c r="BK210" i="85"/>
  <c r="BK208" i="85"/>
  <c r="BK181" i="85"/>
  <c r="BK217" i="85"/>
  <c r="BK209" i="85"/>
  <c r="BK206" i="85"/>
  <c r="BK204" i="85"/>
  <c r="BK202" i="85"/>
  <c r="BK200" i="85"/>
  <c r="BK198" i="85"/>
  <c r="BK196" i="85"/>
  <c r="BK194" i="85"/>
  <c r="BK192" i="85"/>
  <c r="BK190" i="85"/>
  <c r="BK188" i="85"/>
  <c r="BK186" i="85"/>
  <c r="BK184" i="85"/>
  <c r="BK182" i="85"/>
  <c r="BK215" i="85"/>
  <c r="BK207" i="85"/>
  <c r="BK205" i="85"/>
  <c r="BK203" i="85"/>
  <c r="BK201" i="85"/>
  <c r="BK199" i="85"/>
  <c r="BK197" i="85"/>
  <c r="BK195" i="85"/>
  <c r="BK193" i="85"/>
  <c r="BK191" i="85"/>
  <c r="BK189" i="85"/>
  <c r="BK187" i="85"/>
  <c r="BK185" i="85"/>
  <c r="BK183" i="85"/>
  <c r="BK211" i="85"/>
  <c r="BK213" i="85"/>
  <c r="BK219" i="85"/>
  <c r="BC609" i="85"/>
  <c r="BC607" i="85"/>
  <c r="BC605" i="85"/>
  <c r="BC603" i="85"/>
  <c r="BC601" i="85"/>
  <c r="BC599" i="85"/>
  <c r="BC597" i="85"/>
  <c r="BC595" i="85"/>
  <c r="BC593" i="85"/>
  <c r="BC591" i="85"/>
  <c r="BC589" i="85"/>
  <c r="BC587" i="85"/>
  <c r="BC585" i="85"/>
  <c r="BC583" i="85"/>
  <c r="BC581" i="85"/>
  <c r="BC579" i="85"/>
  <c r="BC577" i="85"/>
  <c r="BC575" i="85"/>
  <c r="BC573" i="85"/>
  <c r="BC571" i="85"/>
  <c r="BC569" i="85"/>
  <c r="BC567" i="85"/>
  <c r="BC565" i="85"/>
  <c r="BC563" i="85"/>
  <c r="BC561" i="85"/>
  <c r="BC559" i="85"/>
  <c r="BC557" i="85"/>
  <c r="BC555" i="85"/>
  <c r="BC610" i="85"/>
  <c r="BC608" i="85"/>
  <c r="BC606" i="85"/>
  <c r="BC604" i="85"/>
  <c r="BC602" i="85"/>
  <c r="BC600" i="85"/>
  <c r="BC598" i="85"/>
  <c r="BC596" i="85"/>
  <c r="BC594" i="85"/>
  <c r="BC592" i="85"/>
  <c r="BC590" i="85"/>
  <c r="BC588" i="85"/>
  <c r="BC586" i="85"/>
  <c r="BC584" i="85"/>
  <c r="BC582" i="85"/>
  <c r="BC580" i="85"/>
  <c r="BC578" i="85"/>
  <c r="BC576" i="85"/>
  <c r="BC574" i="85"/>
  <c r="BC572" i="85"/>
  <c r="BC570" i="85"/>
  <c r="BC568" i="85"/>
  <c r="BC566" i="85"/>
  <c r="BC564" i="85"/>
  <c r="BC562" i="85"/>
  <c r="BC560" i="85"/>
  <c r="BC558" i="85"/>
  <c r="BC556" i="85"/>
  <c r="BC554" i="85"/>
  <c r="BC553" i="85"/>
  <c r="BJ795" i="85"/>
  <c r="BJ793" i="85"/>
  <c r="BJ791" i="85"/>
  <c r="BJ789" i="85"/>
  <c r="BJ787" i="85"/>
  <c r="BJ785" i="85"/>
  <c r="BJ783" i="85"/>
  <c r="BJ781" i="85"/>
  <c r="BJ779" i="85"/>
  <c r="BJ777" i="85"/>
  <c r="BJ775" i="85"/>
  <c r="BJ773" i="85"/>
  <c r="BJ771" i="85"/>
  <c r="BJ769" i="85"/>
  <c r="BJ767" i="85"/>
  <c r="BJ765" i="85"/>
  <c r="BJ763" i="85"/>
  <c r="BJ761" i="85"/>
  <c r="BJ759" i="85"/>
  <c r="BJ757" i="85"/>
  <c r="BJ755" i="85"/>
  <c r="BJ753" i="85"/>
  <c r="BJ751" i="85"/>
  <c r="BJ796" i="85"/>
  <c r="BJ794" i="85"/>
  <c r="BJ792" i="85"/>
  <c r="BJ790" i="85"/>
  <c r="BJ788" i="85"/>
  <c r="BJ786" i="85"/>
  <c r="BJ784" i="85"/>
  <c r="BJ782" i="85"/>
  <c r="BJ780" i="85"/>
  <c r="BJ778" i="85"/>
  <c r="BJ776" i="85"/>
  <c r="BJ774" i="85"/>
  <c r="BJ772" i="85"/>
  <c r="BJ770" i="85"/>
  <c r="BJ768" i="85"/>
  <c r="BJ766" i="85"/>
  <c r="BJ764" i="85"/>
  <c r="BJ762" i="85"/>
  <c r="BJ760" i="85"/>
  <c r="BJ758" i="85"/>
  <c r="BJ756" i="85"/>
  <c r="BJ754" i="85"/>
  <c r="BJ752" i="85"/>
  <c r="BJ749" i="85"/>
  <c r="BJ747" i="85"/>
  <c r="BJ745" i="85"/>
  <c r="BJ743" i="85"/>
  <c r="BJ741" i="85"/>
  <c r="BJ750" i="85"/>
  <c r="BJ748" i="85"/>
  <c r="BJ746" i="85"/>
  <c r="BJ744" i="85"/>
  <c r="BJ742" i="85"/>
  <c r="BJ740" i="85"/>
  <c r="BJ739" i="85"/>
  <c r="BB610" i="85"/>
  <c r="BB608" i="85"/>
  <c r="BB606" i="85"/>
  <c r="BB604" i="85"/>
  <c r="BB602" i="85"/>
  <c r="BB600" i="85"/>
  <c r="BB598" i="85"/>
  <c r="BB596" i="85"/>
  <c r="BB594" i="85"/>
  <c r="BB592" i="85"/>
  <c r="BB590" i="85"/>
  <c r="BB588" i="85"/>
  <c r="BB586" i="85"/>
  <c r="BB584" i="85"/>
  <c r="BB582" i="85"/>
  <c r="BB580" i="85"/>
  <c r="BB578" i="85"/>
  <c r="BB576" i="85"/>
  <c r="BB574" i="85"/>
  <c r="BB572" i="85"/>
  <c r="BB570" i="85"/>
  <c r="BB568" i="85"/>
  <c r="BB566" i="85"/>
  <c r="BB564" i="85"/>
  <c r="BB562" i="85"/>
  <c r="BB560" i="85"/>
  <c r="BB558" i="85"/>
  <c r="BB556" i="85"/>
  <c r="BB554" i="85"/>
  <c r="BB553" i="85"/>
  <c r="BB605" i="85"/>
  <c r="BB597" i="85"/>
  <c r="BB589" i="85"/>
  <c r="BB581" i="85"/>
  <c r="BB573" i="85"/>
  <c r="BB565" i="85"/>
  <c r="BB557" i="85"/>
  <c r="BB603" i="85"/>
  <c r="BB595" i="85"/>
  <c r="BB587" i="85"/>
  <c r="BB579" i="85"/>
  <c r="BB571" i="85"/>
  <c r="BB563" i="85"/>
  <c r="BB555" i="85"/>
  <c r="BB609" i="85"/>
  <c r="BB601" i="85"/>
  <c r="BB593" i="85"/>
  <c r="BB585" i="85"/>
  <c r="BB577" i="85"/>
  <c r="BB569" i="85"/>
  <c r="BB561" i="85"/>
  <c r="BB607" i="85"/>
  <c r="BB599" i="85"/>
  <c r="BB591" i="85"/>
  <c r="BB583" i="85"/>
  <c r="BB575" i="85"/>
  <c r="BB567" i="85"/>
  <c r="BB559" i="85"/>
  <c r="BH486" i="85"/>
  <c r="BH484" i="85"/>
  <c r="BH482" i="85"/>
  <c r="BH480" i="85"/>
  <c r="BH478" i="85"/>
  <c r="BH476" i="85"/>
  <c r="BH474" i="85"/>
  <c r="BH472" i="85"/>
  <c r="BH470" i="85"/>
  <c r="BH468" i="85"/>
  <c r="BH466" i="85"/>
  <c r="BH464" i="85"/>
  <c r="BH462" i="85"/>
  <c r="BH460" i="85"/>
  <c r="BH458" i="85"/>
  <c r="BH456" i="85"/>
  <c r="BH454" i="85"/>
  <c r="BH452" i="85"/>
  <c r="BH429" i="85"/>
  <c r="BH475" i="85"/>
  <c r="BH459" i="85"/>
  <c r="BH473" i="85"/>
  <c r="BH457" i="85"/>
  <c r="BH471" i="85"/>
  <c r="BH455" i="85"/>
  <c r="BH450" i="85"/>
  <c r="BH448" i="85"/>
  <c r="BH446" i="85"/>
  <c r="BH444" i="85"/>
  <c r="BH442" i="85"/>
  <c r="BH440" i="85"/>
  <c r="BH438" i="85"/>
  <c r="BH436" i="85"/>
  <c r="BH434" i="85"/>
  <c r="BH432" i="85"/>
  <c r="BH430" i="85"/>
  <c r="BH485" i="85"/>
  <c r="BH469" i="85"/>
  <c r="BH453" i="85"/>
  <c r="BH483" i="85"/>
  <c r="BH467" i="85"/>
  <c r="BH451" i="85"/>
  <c r="BH481" i="85"/>
  <c r="BH465" i="85"/>
  <c r="BH479" i="85"/>
  <c r="BH443" i="85"/>
  <c r="BH435" i="85"/>
  <c r="BH463" i="85"/>
  <c r="BH449" i="85"/>
  <c r="BH441" i="85"/>
  <c r="BH433" i="85"/>
  <c r="BH477" i="85"/>
  <c r="BH447" i="85"/>
  <c r="BH439" i="85"/>
  <c r="BH431" i="85"/>
  <c r="BH461" i="85"/>
  <c r="BH437" i="85"/>
  <c r="BH445" i="85"/>
  <c r="CR318" i="85"/>
  <c r="CR305" i="85"/>
  <c r="CR315" i="85"/>
  <c r="CR322" i="85"/>
  <c r="CR340" i="85"/>
  <c r="CR328" i="85"/>
  <c r="CR357" i="85"/>
  <c r="CR360" i="85"/>
  <c r="CI325" i="85"/>
  <c r="CI324" i="85"/>
  <c r="CI332" i="85"/>
  <c r="CI308" i="85"/>
  <c r="CI338" i="85"/>
  <c r="CI342" i="85"/>
  <c r="CI356" i="85"/>
  <c r="CI305" i="85"/>
  <c r="BT300" i="85"/>
  <c r="BT298" i="85"/>
  <c r="BT296" i="85"/>
  <c r="BT294" i="85"/>
  <c r="BT243" i="85"/>
  <c r="BT292" i="85"/>
  <c r="BT290" i="85"/>
  <c r="BT288" i="85"/>
  <c r="BT286" i="85"/>
  <c r="BT284" i="85"/>
  <c r="BT282" i="85"/>
  <c r="BT280" i="85"/>
  <c r="BT278" i="85"/>
  <c r="BT276" i="85"/>
  <c r="BT274" i="85"/>
  <c r="BT272" i="85"/>
  <c r="BT270" i="85"/>
  <c r="BT268" i="85"/>
  <c r="BT266" i="85"/>
  <c r="BT299" i="85"/>
  <c r="BT293" i="85"/>
  <c r="BT291" i="85"/>
  <c r="BT289" i="85"/>
  <c r="BT287" i="85"/>
  <c r="BT285" i="85"/>
  <c r="BT283" i="85"/>
  <c r="BT281" i="85"/>
  <c r="BT279" i="85"/>
  <c r="BT277" i="85"/>
  <c r="BT275" i="85"/>
  <c r="BT273" i="85"/>
  <c r="BT271" i="85"/>
  <c r="BT269" i="85"/>
  <c r="BT267" i="85"/>
  <c r="BT265" i="85"/>
  <c r="BT295" i="85"/>
  <c r="BT263" i="85"/>
  <c r="BT261" i="85"/>
  <c r="BT259" i="85"/>
  <c r="BT257" i="85"/>
  <c r="BT255" i="85"/>
  <c r="BT253" i="85"/>
  <c r="BT251" i="85"/>
  <c r="BT249" i="85"/>
  <c r="BT247" i="85"/>
  <c r="BT245" i="85"/>
  <c r="BT262" i="85"/>
  <c r="BT254" i="85"/>
  <c r="BT246" i="85"/>
  <c r="BT260" i="85"/>
  <c r="BT252" i="85"/>
  <c r="BT244" i="85"/>
  <c r="BT297" i="85"/>
  <c r="BT258" i="85"/>
  <c r="BT250" i="85"/>
  <c r="BT264" i="85"/>
  <c r="BT256" i="85"/>
  <c r="BT248" i="85"/>
  <c r="BS300" i="85"/>
  <c r="BS298" i="85"/>
  <c r="BS296" i="85"/>
  <c r="BS294" i="85"/>
  <c r="BS299" i="85"/>
  <c r="BS297" i="85"/>
  <c r="BS295" i="85"/>
  <c r="BS293" i="85"/>
  <c r="BS291" i="85"/>
  <c r="BS289" i="85"/>
  <c r="BS287" i="85"/>
  <c r="BS285" i="85"/>
  <c r="BS283" i="85"/>
  <c r="BS281" i="85"/>
  <c r="BS279" i="85"/>
  <c r="BS277" i="85"/>
  <c r="BS275" i="85"/>
  <c r="BS273" i="85"/>
  <c r="BS271" i="85"/>
  <c r="BS269" i="85"/>
  <c r="BS267" i="85"/>
  <c r="BS286" i="85"/>
  <c r="BS278" i="85"/>
  <c r="BS270" i="85"/>
  <c r="BS263" i="85"/>
  <c r="BS261" i="85"/>
  <c r="BS259" i="85"/>
  <c r="BS257" i="85"/>
  <c r="BS255" i="85"/>
  <c r="BS253" i="85"/>
  <c r="BS251" i="85"/>
  <c r="BS249" i="85"/>
  <c r="BS247" i="85"/>
  <c r="BS245" i="85"/>
  <c r="BS292" i="85"/>
  <c r="BS284" i="85"/>
  <c r="BS276" i="85"/>
  <c r="BS268" i="85"/>
  <c r="BS243" i="85"/>
  <c r="BS290" i="85"/>
  <c r="BS282" i="85"/>
  <c r="BS274" i="85"/>
  <c r="BS266" i="85"/>
  <c r="BS262" i="85"/>
  <c r="BS254" i="85"/>
  <c r="BS246" i="85"/>
  <c r="BS260" i="85"/>
  <c r="BS252" i="85"/>
  <c r="BS244" i="85"/>
  <c r="BS288" i="85"/>
  <c r="BS258" i="85"/>
  <c r="BS250" i="85"/>
  <c r="BS280" i="85"/>
  <c r="BS265" i="85"/>
  <c r="BS264" i="85"/>
  <c r="BS256" i="85"/>
  <c r="BS248" i="85"/>
  <c r="BS272" i="85"/>
  <c r="BL739" i="85"/>
  <c r="BL795" i="85"/>
  <c r="BL793" i="85"/>
  <c r="BL791" i="85"/>
  <c r="BL789" i="85"/>
  <c r="BL787" i="85"/>
  <c r="BL785" i="85"/>
  <c r="BL783" i="85"/>
  <c r="BL781" i="85"/>
  <c r="BL779" i="85"/>
  <c r="BL777" i="85"/>
  <c r="BL775" i="85"/>
  <c r="BL773" i="85"/>
  <c r="BL771" i="85"/>
  <c r="BL769" i="85"/>
  <c r="BL767" i="85"/>
  <c r="BL765" i="85"/>
  <c r="BL763" i="85"/>
  <c r="BL761" i="85"/>
  <c r="BL759" i="85"/>
  <c r="BL757" i="85"/>
  <c r="BL755" i="85"/>
  <c r="BL753" i="85"/>
  <c r="BL751" i="85"/>
  <c r="BL794" i="85"/>
  <c r="BL786" i="85"/>
  <c r="BL778" i="85"/>
  <c r="BL770" i="85"/>
  <c r="BL762" i="85"/>
  <c r="BL754" i="85"/>
  <c r="BL796" i="85"/>
  <c r="BL772" i="85"/>
  <c r="BL749" i="85"/>
  <c r="BL747" i="85"/>
  <c r="BL745" i="85"/>
  <c r="BL743" i="85"/>
  <c r="BL741" i="85"/>
  <c r="BL788" i="85"/>
  <c r="BL780" i="85"/>
  <c r="BL756" i="85"/>
  <c r="BL792" i="85"/>
  <c r="BL784" i="85"/>
  <c r="BL776" i="85"/>
  <c r="BL768" i="85"/>
  <c r="BL760" i="85"/>
  <c r="BL752" i="85"/>
  <c r="BL790" i="85"/>
  <c r="BL782" i="85"/>
  <c r="BL774" i="85"/>
  <c r="BL766" i="85"/>
  <c r="BL758" i="85"/>
  <c r="BL750" i="85"/>
  <c r="BL748" i="85"/>
  <c r="BL746" i="85"/>
  <c r="BL744" i="85"/>
  <c r="BL742" i="85"/>
  <c r="BL740" i="85"/>
  <c r="BL764" i="85"/>
  <c r="BU486" i="85"/>
  <c r="BU484" i="85"/>
  <c r="BU482" i="85"/>
  <c r="BU480" i="85"/>
  <c r="BU478" i="85"/>
  <c r="BU476" i="85"/>
  <c r="BU474" i="85"/>
  <c r="BU472" i="85"/>
  <c r="BU470" i="85"/>
  <c r="BU468" i="85"/>
  <c r="BU466" i="85"/>
  <c r="BU464" i="85"/>
  <c r="BU462" i="85"/>
  <c r="BU460" i="85"/>
  <c r="BU458" i="85"/>
  <c r="BU456" i="85"/>
  <c r="BU454" i="85"/>
  <c r="BU452" i="85"/>
  <c r="BU429" i="85"/>
  <c r="BU485" i="85"/>
  <c r="BU483" i="85"/>
  <c r="BU481" i="85"/>
  <c r="BU479" i="85"/>
  <c r="BU477" i="85"/>
  <c r="BU475" i="85"/>
  <c r="BU473" i="85"/>
  <c r="BU471" i="85"/>
  <c r="BU469" i="85"/>
  <c r="BU467" i="85"/>
  <c r="BU465" i="85"/>
  <c r="BU463" i="85"/>
  <c r="BU461" i="85"/>
  <c r="BU459" i="85"/>
  <c r="BU457" i="85"/>
  <c r="BU455" i="85"/>
  <c r="BU453" i="85"/>
  <c r="BU451" i="85"/>
  <c r="BU449" i="85"/>
  <c r="BU447" i="85"/>
  <c r="BU445" i="85"/>
  <c r="BU443" i="85"/>
  <c r="BU441" i="85"/>
  <c r="BU439" i="85"/>
  <c r="BU437" i="85"/>
  <c r="BU435" i="85"/>
  <c r="BU433" i="85"/>
  <c r="BU431" i="85"/>
  <c r="BU448" i="85"/>
  <c r="BU440" i="85"/>
  <c r="BU432" i="85"/>
  <c r="BU446" i="85"/>
  <c r="BU438" i="85"/>
  <c r="BU430" i="85"/>
  <c r="BU444" i="85"/>
  <c r="BU436" i="85"/>
  <c r="BU434" i="85"/>
  <c r="BU450" i="85"/>
  <c r="BU442" i="85"/>
  <c r="BW486" i="85"/>
  <c r="BW484" i="85"/>
  <c r="BW482" i="85"/>
  <c r="BW480" i="85"/>
  <c r="BW478" i="85"/>
  <c r="BW476" i="85"/>
  <c r="BW474" i="85"/>
  <c r="BW472" i="85"/>
  <c r="BW470" i="85"/>
  <c r="BW468" i="85"/>
  <c r="BW466" i="85"/>
  <c r="BW464" i="85"/>
  <c r="BW462" i="85"/>
  <c r="BW460" i="85"/>
  <c r="BW458" i="85"/>
  <c r="BW456" i="85"/>
  <c r="BW454" i="85"/>
  <c r="BW452" i="85"/>
  <c r="BW429" i="85"/>
  <c r="BW485" i="85"/>
  <c r="BW483" i="85"/>
  <c r="BW481" i="85"/>
  <c r="BW479" i="85"/>
  <c r="BW477" i="85"/>
  <c r="BW475" i="85"/>
  <c r="BW473" i="85"/>
  <c r="BW471" i="85"/>
  <c r="BW469" i="85"/>
  <c r="BW467" i="85"/>
  <c r="BW465" i="85"/>
  <c r="BW463" i="85"/>
  <c r="BW461" i="85"/>
  <c r="BW459" i="85"/>
  <c r="BW457" i="85"/>
  <c r="BW455" i="85"/>
  <c r="BW453" i="85"/>
  <c r="BW451" i="85"/>
  <c r="BW450" i="85"/>
  <c r="BW448" i="85"/>
  <c r="BW446" i="85"/>
  <c r="BW444" i="85"/>
  <c r="BW442" i="85"/>
  <c r="BW440" i="85"/>
  <c r="BW438" i="85"/>
  <c r="BW436" i="85"/>
  <c r="BW434" i="85"/>
  <c r="BW432" i="85"/>
  <c r="BW430" i="85"/>
  <c r="BW449" i="85"/>
  <c r="BW447" i="85"/>
  <c r="BW445" i="85"/>
  <c r="BW443" i="85"/>
  <c r="BW441" i="85"/>
  <c r="BW439" i="85"/>
  <c r="BW437" i="85"/>
  <c r="BW435" i="85"/>
  <c r="BW433" i="85"/>
  <c r="BW431" i="85"/>
  <c r="BD300" i="85"/>
  <c r="BD298" i="85"/>
  <c r="BD296" i="85"/>
  <c r="BD294" i="85"/>
  <c r="BD243" i="85"/>
  <c r="BD292" i="85"/>
  <c r="BD290" i="85"/>
  <c r="BD288" i="85"/>
  <c r="BD286" i="85"/>
  <c r="BD284" i="85"/>
  <c r="BD282" i="85"/>
  <c r="BD280" i="85"/>
  <c r="BD278" i="85"/>
  <c r="BD276" i="85"/>
  <c r="BD274" i="85"/>
  <c r="BD272" i="85"/>
  <c r="BD270" i="85"/>
  <c r="BD268" i="85"/>
  <c r="BD266" i="85"/>
  <c r="BD297" i="85"/>
  <c r="BD295" i="85"/>
  <c r="BD291" i="85"/>
  <c r="BD289" i="85"/>
  <c r="BD287" i="85"/>
  <c r="BD285" i="85"/>
  <c r="BD283" i="85"/>
  <c r="BD281" i="85"/>
  <c r="BD279" i="85"/>
  <c r="BD277" i="85"/>
  <c r="BD275" i="85"/>
  <c r="BD273" i="85"/>
  <c r="BD271" i="85"/>
  <c r="BD269" i="85"/>
  <c r="BD267" i="85"/>
  <c r="BD265" i="85"/>
  <c r="BD299" i="85"/>
  <c r="BD263" i="85"/>
  <c r="BD261" i="85"/>
  <c r="BD259" i="85"/>
  <c r="BD257" i="85"/>
  <c r="BD255" i="85"/>
  <c r="BD253" i="85"/>
  <c r="BD251" i="85"/>
  <c r="BD249" i="85"/>
  <c r="BD247" i="85"/>
  <c r="BD245" i="85"/>
  <c r="BD258" i="85"/>
  <c r="BD250" i="85"/>
  <c r="BD264" i="85"/>
  <c r="BD256" i="85"/>
  <c r="BD248" i="85"/>
  <c r="BD262" i="85"/>
  <c r="BD254" i="85"/>
  <c r="BD246" i="85"/>
  <c r="BD293" i="85"/>
  <c r="BD260" i="85"/>
  <c r="BD252" i="85"/>
  <c r="BD244" i="85"/>
  <c r="BC429" i="85"/>
  <c r="BC485" i="85"/>
  <c r="BC483" i="85"/>
  <c r="BC481" i="85"/>
  <c r="BC479" i="85"/>
  <c r="BC477" i="85"/>
  <c r="BC475" i="85"/>
  <c r="BC473" i="85"/>
  <c r="BC471" i="85"/>
  <c r="BC469" i="85"/>
  <c r="BC467" i="85"/>
  <c r="BC465" i="85"/>
  <c r="BC463" i="85"/>
  <c r="BC461" i="85"/>
  <c r="BC459" i="85"/>
  <c r="BC457" i="85"/>
  <c r="BC455" i="85"/>
  <c r="BC453" i="85"/>
  <c r="BC451" i="85"/>
  <c r="BC486" i="85"/>
  <c r="BC484" i="85"/>
  <c r="BC482" i="85"/>
  <c r="BC480" i="85"/>
  <c r="BC478" i="85"/>
  <c r="BC476" i="85"/>
  <c r="BC474" i="85"/>
  <c r="BC472" i="85"/>
  <c r="BC470" i="85"/>
  <c r="BC468" i="85"/>
  <c r="BC466" i="85"/>
  <c r="BC464" i="85"/>
  <c r="BC462" i="85"/>
  <c r="BC460" i="85"/>
  <c r="BC458" i="85"/>
  <c r="BC456" i="85"/>
  <c r="BC454" i="85"/>
  <c r="BC452" i="85"/>
  <c r="BC450" i="85"/>
  <c r="BC449" i="85"/>
  <c r="BC447" i="85"/>
  <c r="BC445" i="85"/>
  <c r="BC443" i="85"/>
  <c r="BC441" i="85"/>
  <c r="BC439" i="85"/>
  <c r="BC437" i="85"/>
  <c r="BC435" i="85"/>
  <c r="BC433" i="85"/>
  <c r="BC431" i="85"/>
  <c r="BC448" i="85"/>
  <c r="BC446" i="85"/>
  <c r="BC444" i="85"/>
  <c r="BC442" i="85"/>
  <c r="BC440" i="85"/>
  <c r="BC438" i="85"/>
  <c r="BC436" i="85"/>
  <c r="BC434" i="85"/>
  <c r="BC432" i="85"/>
  <c r="BC430" i="85"/>
  <c r="BE486" i="85"/>
  <c r="BE484" i="85"/>
  <c r="BE482" i="85"/>
  <c r="BE480" i="85"/>
  <c r="BE478" i="85"/>
  <c r="BE476" i="85"/>
  <c r="BE474" i="85"/>
  <c r="BE472" i="85"/>
  <c r="BE470" i="85"/>
  <c r="BE468" i="85"/>
  <c r="BE466" i="85"/>
  <c r="BE464" i="85"/>
  <c r="BE462" i="85"/>
  <c r="BE460" i="85"/>
  <c r="BE458" i="85"/>
  <c r="BE456" i="85"/>
  <c r="BE454" i="85"/>
  <c r="BE452" i="85"/>
  <c r="BE450" i="85"/>
  <c r="BE429" i="85"/>
  <c r="BE485" i="85"/>
  <c r="BE483" i="85"/>
  <c r="BE481" i="85"/>
  <c r="BE479" i="85"/>
  <c r="BE477" i="85"/>
  <c r="BE475" i="85"/>
  <c r="BE473" i="85"/>
  <c r="BE471" i="85"/>
  <c r="BE469" i="85"/>
  <c r="BE467" i="85"/>
  <c r="BE465" i="85"/>
  <c r="BE463" i="85"/>
  <c r="BE461" i="85"/>
  <c r="BE459" i="85"/>
  <c r="BE457" i="85"/>
  <c r="BE455" i="85"/>
  <c r="BE453" i="85"/>
  <c r="BE451" i="85"/>
  <c r="BE449" i="85"/>
  <c r="BE447" i="85"/>
  <c r="BE445" i="85"/>
  <c r="BE443" i="85"/>
  <c r="BE441" i="85"/>
  <c r="BE439" i="85"/>
  <c r="BE437" i="85"/>
  <c r="BE435" i="85"/>
  <c r="BE433" i="85"/>
  <c r="BE431" i="85"/>
  <c r="BE444" i="85"/>
  <c r="BE436" i="85"/>
  <c r="BE442" i="85"/>
  <c r="BE434" i="85"/>
  <c r="BE448" i="85"/>
  <c r="BE440" i="85"/>
  <c r="BE432" i="85"/>
  <c r="BE430" i="85"/>
  <c r="BE446" i="85"/>
  <c r="BE438" i="85"/>
  <c r="AR243" i="85"/>
  <c r="AR299" i="85"/>
  <c r="AR297" i="85"/>
  <c r="AR295" i="85"/>
  <c r="AR293" i="85"/>
  <c r="AR291" i="85"/>
  <c r="AR289" i="85"/>
  <c r="AR287" i="85"/>
  <c r="AR285" i="85"/>
  <c r="AR283" i="85"/>
  <c r="AR281" i="85"/>
  <c r="AR279" i="85"/>
  <c r="AR277" i="85"/>
  <c r="AR275" i="85"/>
  <c r="AR273" i="85"/>
  <c r="AR271" i="85"/>
  <c r="AR269" i="85"/>
  <c r="AR267" i="85"/>
  <c r="AR265" i="85"/>
  <c r="AR294" i="85"/>
  <c r="AR300" i="85"/>
  <c r="AR292" i="85"/>
  <c r="AR290" i="85"/>
  <c r="AR288" i="85"/>
  <c r="AR286" i="85"/>
  <c r="AR284" i="85"/>
  <c r="AR282" i="85"/>
  <c r="AR280" i="85"/>
  <c r="AR278" i="85"/>
  <c r="AR276" i="85"/>
  <c r="AR274" i="85"/>
  <c r="AR272" i="85"/>
  <c r="AR270" i="85"/>
  <c r="AR268" i="85"/>
  <c r="AR266" i="85"/>
  <c r="AR298" i="85"/>
  <c r="AR264" i="85"/>
  <c r="AR262" i="85"/>
  <c r="AR260" i="85"/>
  <c r="AR258" i="85"/>
  <c r="AR256" i="85"/>
  <c r="AR254" i="85"/>
  <c r="AR252" i="85"/>
  <c r="AR250" i="85"/>
  <c r="AR248" i="85"/>
  <c r="AR246" i="85"/>
  <c r="AR244" i="85"/>
  <c r="AR263" i="85"/>
  <c r="AR255" i="85"/>
  <c r="AR247" i="85"/>
  <c r="AR261" i="85"/>
  <c r="AR253" i="85"/>
  <c r="AR245" i="85"/>
  <c r="AR296" i="85"/>
  <c r="AR259" i="85"/>
  <c r="AR251" i="85"/>
  <c r="AR257" i="85"/>
  <c r="AR249" i="85"/>
  <c r="BJ238" i="85"/>
  <c r="BJ236" i="85"/>
  <c r="BJ234" i="85"/>
  <c r="BJ232" i="85"/>
  <c r="BJ230" i="85"/>
  <c r="BJ228" i="85"/>
  <c r="BJ226" i="85"/>
  <c r="BJ224" i="85"/>
  <c r="BJ222" i="85"/>
  <c r="BJ181" i="85"/>
  <c r="BJ237" i="85"/>
  <c r="BJ229" i="85"/>
  <c r="BJ221" i="85"/>
  <c r="BJ220" i="85"/>
  <c r="BJ218" i="85"/>
  <c r="BJ216" i="85"/>
  <c r="BJ214" i="85"/>
  <c r="BJ212" i="85"/>
  <c r="BJ210" i="85"/>
  <c r="BJ208" i="85"/>
  <c r="BJ235" i="85"/>
  <c r="BJ227" i="85"/>
  <c r="BJ233" i="85"/>
  <c r="BJ225" i="85"/>
  <c r="BJ219" i="85"/>
  <c r="BJ217" i="85"/>
  <c r="BJ215" i="85"/>
  <c r="BJ213" i="85"/>
  <c r="BJ211" i="85"/>
  <c r="BJ209" i="85"/>
  <c r="BJ207" i="85"/>
  <c r="BJ206" i="85"/>
  <c r="BJ204" i="85"/>
  <c r="BJ202" i="85"/>
  <c r="BJ200" i="85"/>
  <c r="BJ198" i="85"/>
  <c r="BJ196" i="85"/>
  <c r="BJ194" i="85"/>
  <c r="BJ192" i="85"/>
  <c r="BJ190" i="85"/>
  <c r="BJ188" i="85"/>
  <c r="BJ186" i="85"/>
  <c r="BJ184" i="85"/>
  <c r="BJ182" i="85"/>
  <c r="BJ231" i="85"/>
  <c r="BJ223" i="85"/>
  <c r="BJ201" i="85"/>
  <c r="BJ193" i="85"/>
  <c r="BJ185" i="85"/>
  <c r="BJ199" i="85"/>
  <c r="BJ191" i="85"/>
  <c r="BJ183" i="85"/>
  <c r="BJ189" i="85"/>
  <c r="BJ203" i="85"/>
  <c r="BJ195" i="85"/>
  <c r="BJ205" i="85"/>
  <c r="BJ197" i="85"/>
  <c r="BJ187" i="85"/>
  <c r="BH238" i="85"/>
  <c r="BH236" i="85"/>
  <c r="BH234" i="85"/>
  <c r="BH232" i="85"/>
  <c r="BH230" i="85"/>
  <c r="BH228" i="85"/>
  <c r="BH226" i="85"/>
  <c r="BH224" i="85"/>
  <c r="BH222" i="85"/>
  <c r="BH181" i="85"/>
  <c r="BH235" i="85"/>
  <c r="BH227" i="85"/>
  <c r="BH233" i="85"/>
  <c r="BH225" i="85"/>
  <c r="BH219" i="85"/>
  <c r="BH217" i="85"/>
  <c r="BH215" i="85"/>
  <c r="BH213" i="85"/>
  <c r="BH211" i="85"/>
  <c r="BH209" i="85"/>
  <c r="BH207" i="85"/>
  <c r="BH231" i="85"/>
  <c r="BH223" i="85"/>
  <c r="BH229" i="85"/>
  <c r="BH218" i="85"/>
  <c r="BH210" i="85"/>
  <c r="BH221" i="85"/>
  <c r="BH216" i="85"/>
  <c r="BH208" i="85"/>
  <c r="BH205" i="85"/>
  <c r="BH203" i="85"/>
  <c r="BH201" i="85"/>
  <c r="BH199" i="85"/>
  <c r="BH197" i="85"/>
  <c r="BH195" i="85"/>
  <c r="BH193" i="85"/>
  <c r="BH191" i="85"/>
  <c r="BH189" i="85"/>
  <c r="BH187" i="85"/>
  <c r="BH185" i="85"/>
  <c r="BH183" i="85"/>
  <c r="BH214" i="85"/>
  <c r="BH237" i="85"/>
  <c r="BH220" i="85"/>
  <c r="BH212" i="85"/>
  <c r="BH202" i="85"/>
  <c r="BH194" i="85"/>
  <c r="BH186" i="85"/>
  <c r="BH200" i="85"/>
  <c r="BH192" i="85"/>
  <c r="BH184" i="85"/>
  <c r="BH206" i="85"/>
  <c r="BH198" i="85"/>
  <c r="BH190" i="85"/>
  <c r="BH182" i="85"/>
  <c r="BH204" i="85"/>
  <c r="BH196" i="85"/>
  <c r="BH188" i="85"/>
  <c r="BK609" i="85"/>
  <c r="BK607" i="85"/>
  <c r="BK605" i="85"/>
  <c r="BK603" i="85"/>
  <c r="BK601" i="85"/>
  <c r="BK599" i="85"/>
  <c r="BK597" i="85"/>
  <c r="BK595" i="85"/>
  <c r="BK593" i="85"/>
  <c r="BK591" i="85"/>
  <c r="BK589" i="85"/>
  <c r="BK587" i="85"/>
  <c r="BK585" i="85"/>
  <c r="BK583" i="85"/>
  <c r="BK581" i="85"/>
  <c r="BK579" i="85"/>
  <c r="BK577" i="85"/>
  <c r="BK575" i="85"/>
  <c r="BK573" i="85"/>
  <c r="BK571" i="85"/>
  <c r="BK569" i="85"/>
  <c r="BK567" i="85"/>
  <c r="BK565" i="85"/>
  <c r="BK563" i="85"/>
  <c r="BK561" i="85"/>
  <c r="BK559" i="85"/>
  <c r="BK557" i="85"/>
  <c r="BK555" i="85"/>
  <c r="BK610" i="85"/>
  <c r="BK608" i="85"/>
  <c r="BK606" i="85"/>
  <c r="BK604" i="85"/>
  <c r="BK602" i="85"/>
  <c r="BK600" i="85"/>
  <c r="BK598" i="85"/>
  <c r="BK596" i="85"/>
  <c r="BK594" i="85"/>
  <c r="BK592" i="85"/>
  <c r="BK590" i="85"/>
  <c r="BK588" i="85"/>
  <c r="BK586" i="85"/>
  <c r="BK584" i="85"/>
  <c r="BK582" i="85"/>
  <c r="BK580" i="85"/>
  <c r="BK578" i="85"/>
  <c r="BK576" i="85"/>
  <c r="BK574" i="85"/>
  <c r="BK572" i="85"/>
  <c r="BK570" i="85"/>
  <c r="BK568" i="85"/>
  <c r="BK566" i="85"/>
  <c r="BK564" i="85"/>
  <c r="BK562" i="85"/>
  <c r="BK560" i="85"/>
  <c r="BK558" i="85"/>
  <c r="BK556" i="85"/>
  <c r="BK554" i="85"/>
  <c r="BK553" i="85"/>
  <c r="BW796" i="85"/>
  <c r="BW794" i="85"/>
  <c r="BW792" i="85"/>
  <c r="BW790" i="85"/>
  <c r="BW788" i="85"/>
  <c r="BW786" i="85"/>
  <c r="BW784" i="85"/>
  <c r="BW782" i="85"/>
  <c r="BW780" i="85"/>
  <c r="BW778" i="85"/>
  <c r="BW776" i="85"/>
  <c r="BW774" i="85"/>
  <c r="BW772" i="85"/>
  <c r="BW770" i="85"/>
  <c r="BW768" i="85"/>
  <c r="BW766" i="85"/>
  <c r="BW764" i="85"/>
  <c r="BW762" i="85"/>
  <c r="BW760" i="85"/>
  <c r="BW758" i="85"/>
  <c r="BW756" i="85"/>
  <c r="BW754" i="85"/>
  <c r="BW752" i="85"/>
  <c r="BW739" i="85"/>
  <c r="BW795" i="85"/>
  <c r="BW793" i="85"/>
  <c r="BW791" i="85"/>
  <c r="BW789" i="85"/>
  <c r="BW787" i="85"/>
  <c r="BW785" i="85"/>
  <c r="BW783" i="85"/>
  <c r="BW781" i="85"/>
  <c r="BW779" i="85"/>
  <c r="BW777" i="85"/>
  <c r="BW775" i="85"/>
  <c r="BW773" i="85"/>
  <c r="BW771" i="85"/>
  <c r="BW769" i="85"/>
  <c r="BW767" i="85"/>
  <c r="BW765" i="85"/>
  <c r="BW763" i="85"/>
  <c r="BW761" i="85"/>
  <c r="BW759" i="85"/>
  <c r="BW757" i="85"/>
  <c r="BW755" i="85"/>
  <c r="BW753" i="85"/>
  <c r="BW751" i="85"/>
  <c r="BW750" i="85"/>
  <c r="BW748" i="85"/>
  <c r="BW746" i="85"/>
  <c r="BW744" i="85"/>
  <c r="BW742" i="85"/>
  <c r="BW740" i="85"/>
  <c r="BW749" i="85"/>
  <c r="BW747" i="85"/>
  <c r="BW745" i="85"/>
  <c r="BW743" i="85"/>
  <c r="BW741" i="85"/>
  <c r="BG486" i="85"/>
  <c r="BG484" i="85"/>
  <c r="BG482" i="85"/>
  <c r="BG480" i="85"/>
  <c r="BG478" i="85"/>
  <c r="BG476" i="85"/>
  <c r="BG474" i="85"/>
  <c r="BG472" i="85"/>
  <c r="BG470" i="85"/>
  <c r="BG468" i="85"/>
  <c r="BG466" i="85"/>
  <c r="BG464" i="85"/>
  <c r="BG462" i="85"/>
  <c r="BG460" i="85"/>
  <c r="BG458" i="85"/>
  <c r="BG456" i="85"/>
  <c r="BG454" i="85"/>
  <c r="BG452" i="85"/>
  <c r="BG429" i="85"/>
  <c r="BG485" i="85"/>
  <c r="BG483" i="85"/>
  <c r="BG481" i="85"/>
  <c r="BG479" i="85"/>
  <c r="BG477" i="85"/>
  <c r="BG475" i="85"/>
  <c r="BG473" i="85"/>
  <c r="BG471" i="85"/>
  <c r="BG469" i="85"/>
  <c r="BG467" i="85"/>
  <c r="BG465" i="85"/>
  <c r="BG463" i="85"/>
  <c r="BG461" i="85"/>
  <c r="BG459" i="85"/>
  <c r="BG457" i="85"/>
  <c r="BG455" i="85"/>
  <c r="BG453" i="85"/>
  <c r="BG451" i="85"/>
  <c r="BG450" i="85"/>
  <c r="BG448" i="85"/>
  <c r="BG446" i="85"/>
  <c r="BG444" i="85"/>
  <c r="BG442" i="85"/>
  <c r="BG440" i="85"/>
  <c r="BG438" i="85"/>
  <c r="BG436" i="85"/>
  <c r="BG434" i="85"/>
  <c r="BG432" i="85"/>
  <c r="BG430" i="85"/>
  <c r="BG449" i="85"/>
  <c r="BG447" i="85"/>
  <c r="BG445" i="85"/>
  <c r="BG443" i="85"/>
  <c r="BG441" i="85"/>
  <c r="BG439" i="85"/>
  <c r="BG437" i="85"/>
  <c r="BG435" i="85"/>
  <c r="BG433" i="85"/>
  <c r="BG431" i="85"/>
  <c r="AY486" i="85"/>
  <c r="AY484" i="85"/>
  <c r="AY482" i="85"/>
  <c r="AY480" i="85"/>
  <c r="AY478" i="85"/>
  <c r="AY476" i="85"/>
  <c r="AY474" i="85"/>
  <c r="AY472" i="85"/>
  <c r="AY470" i="85"/>
  <c r="AY468" i="85"/>
  <c r="AY466" i="85"/>
  <c r="AY464" i="85"/>
  <c r="AY462" i="85"/>
  <c r="AY460" i="85"/>
  <c r="AY458" i="85"/>
  <c r="AY456" i="85"/>
  <c r="AY454" i="85"/>
  <c r="AY452" i="85"/>
  <c r="AY450" i="85"/>
  <c r="AY429" i="85"/>
  <c r="AY485" i="85"/>
  <c r="AY483" i="85"/>
  <c r="AY481" i="85"/>
  <c r="AY479" i="85"/>
  <c r="AY477" i="85"/>
  <c r="AY475" i="85"/>
  <c r="AY473" i="85"/>
  <c r="AY471" i="85"/>
  <c r="AY469" i="85"/>
  <c r="AY467" i="85"/>
  <c r="AY465" i="85"/>
  <c r="AY463" i="85"/>
  <c r="AY461" i="85"/>
  <c r="AY459" i="85"/>
  <c r="AY457" i="85"/>
  <c r="AY455" i="85"/>
  <c r="AY453" i="85"/>
  <c r="AY451" i="85"/>
  <c r="AY448" i="85"/>
  <c r="AY446" i="85"/>
  <c r="AY444" i="85"/>
  <c r="AY442" i="85"/>
  <c r="AY440" i="85"/>
  <c r="AY438" i="85"/>
  <c r="AY436" i="85"/>
  <c r="AY434" i="85"/>
  <c r="AY432" i="85"/>
  <c r="AY430" i="85"/>
  <c r="AY449" i="85"/>
  <c r="AY447" i="85"/>
  <c r="AY445" i="85"/>
  <c r="AY443" i="85"/>
  <c r="AY441" i="85"/>
  <c r="AY439" i="85"/>
  <c r="AY437" i="85"/>
  <c r="AY435" i="85"/>
  <c r="AY433" i="85"/>
  <c r="AY431" i="85"/>
  <c r="AQ672" i="85"/>
  <c r="AQ670" i="85"/>
  <c r="AQ668" i="85"/>
  <c r="AQ666" i="85"/>
  <c r="AQ664" i="85"/>
  <c r="AQ662" i="85"/>
  <c r="AQ660" i="85"/>
  <c r="AQ658" i="85"/>
  <c r="AQ656" i="85"/>
  <c r="AQ654" i="85"/>
  <c r="AQ652" i="85"/>
  <c r="AQ650" i="85"/>
  <c r="AQ648" i="85"/>
  <c r="AQ646" i="85"/>
  <c r="AQ644" i="85"/>
  <c r="AQ642" i="85"/>
  <c r="AQ640" i="85"/>
  <c r="AQ638" i="85"/>
  <c r="AQ636" i="85"/>
  <c r="AQ634" i="85"/>
  <c r="AQ632" i="85"/>
  <c r="AQ630" i="85"/>
  <c r="AQ628" i="85"/>
  <c r="AQ626" i="85"/>
  <c r="AQ624" i="85"/>
  <c r="AQ622" i="85"/>
  <c r="AQ620" i="85"/>
  <c r="AQ618" i="85"/>
  <c r="AQ616" i="85"/>
  <c r="AQ615" i="85"/>
  <c r="AQ671" i="85"/>
  <c r="AQ669" i="85"/>
  <c r="AQ667" i="85"/>
  <c r="AQ665" i="85"/>
  <c r="AQ663" i="85"/>
  <c r="AQ661" i="85"/>
  <c r="AQ659" i="85"/>
  <c r="AQ657" i="85"/>
  <c r="AQ655" i="85"/>
  <c r="AQ653" i="85"/>
  <c r="AQ651" i="85"/>
  <c r="AQ649" i="85"/>
  <c r="AQ647" i="85"/>
  <c r="AQ645" i="85"/>
  <c r="AQ643" i="85"/>
  <c r="AQ641" i="85"/>
  <c r="AQ639" i="85"/>
  <c r="AQ637" i="85"/>
  <c r="AQ635" i="85"/>
  <c r="AQ633" i="85"/>
  <c r="AQ631" i="85"/>
  <c r="AQ629" i="85"/>
  <c r="AQ627" i="85"/>
  <c r="AQ625" i="85"/>
  <c r="AQ623" i="85"/>
  <c r="AQ621" i="85"/>
  <c r="AQ619" i="85"/>
  <c r="AQ617" i="85"/>
  <c r="BN302" i="85"/>
  <c r="BN243" i="85"/>
  <c r="BN299" i="85"/>
  <c r="BN297" i="85"/>
  <c r="BN295" i="85"/>
  <c r="BN300" i="85"/>
  <c r="BN298" i="85"/>
  <c r="BN292" i="85"/>
  <c r="BN290" i="85"/>
  <c r="BN288" i="85"/>
  <c r="BN286" i="85"/>
  <c r="BN284" i="85"/>
  <c r="BN282" i="85"/>
  <c r="BN280" i="85"/>
  <c r="BN278" i="85"/>
  <c r="BN276" i="85"/>
  <c r="BN274" i="85"/>
  <c r="BN272" i="85"/>
  <c r="BN270" i="85"/>
  <c r="BN268" i="85"/>
  <c r="BN266" i="85"/>
  <c r="BN296" i="85"/>
  <c r="BN294" i="85"/>
  <c r="BN293" i="85"/>
  <c r="BN291" i="85"/>
  <c r="BN289" i="85"/>
  <c r="BN287" i="85"/>
  <c r="BN285" i="85"/>
  <c r="BN283" i="85"/>
  <c r="BN281" i="85"/>
  <c r="BN279" i="85"/>
  <c r="BN277" i="85"/>
  <c r="BN275" i="85"/>
  <c r="BN273" i="85"/>
  <c r="BN271" i="85"/>
  <c r="BN269" i="85"/>
  <c r="BN267" i="85"/>
  <c r="BN265" i="85"/>
  <c r="BN264" i="85"/>
  <c r="BN262" i="85"/>
  <c r="BN260" i="85"/>
  <c r="BN258" i="85"/>
  <c r="BN256" i="85"/>
  <c r="BN254" i="85"/>
  <c r="BN252" i="85"/>
  <c r="BN250" i="85"/>
  <c r="BN248" i="85"/>
  <c r="BN246" i="85"/>
  <c r="BN244" i="85"/>
  <c r="BN263" i="85"/>
  <c r="BN261" i="85"/>
  <c r="BN259" i="85"/>
  <c r="BN257" i="85"/>
  <c r="BN255" i="85"/>
  <c r="BN253" i="85"/>
  <c r="BN251" i="85"/>
  <c r="BN249" i="85"/>
  <c r="BN247" i="85"/>
  <c r="BN245" i="85"/>
  <c r="AP734" i="85"/>
  <c r="AP732" i="85"/>
  <c r="AP677" i="85"/>
  <c r="AP733" i="85"/>
  <c r="AP731" i="85"/>
  <c r="AP729" i="85"/>
  <c r="AP727" i="85"/>
  <c r="AP725" i="85"/>
  <c r="AP723" i="85"/>
  <c r="AP721" i="85"/>
  <c r="AP719" i="85"/>
  <c r="AP717" i="85"/>
  <c r="AP715" i="85"/>
  <c r="AP713" i="85"/>
  <c r="AP711" i="85"/>
  <c r="AP709" i="85"/>
  <c r="AP707" i="85"/>
  <c r="AP705" i="85"/>
  <c r="AP703" i="85"/>
  <c r="AP701" i="85"/>
  <c r="AP699" i="85"/>
  <c r="AP697" i="85"/>
  <c r="AP695" i="85"/>
  <c r="AP693" i="85"/>
  <c r="AP691" i="85"/>
  <c r="AP689" i="85"/>
  <c r="AP687" i="85"/>
  <c r="AP685" i="85"/>
  <c r="AP683" i="85"/>
  <c r="AP681" i="85"/>
  <c r="AP679" i="85"/>
  <c r="AP730" i="85"/>
  <c r="AP728" i="85"/>
  <c r="AP726" i="85"/>
  <c r="AP724" i="85"/>
  <c r="AP722" i="85"/>
  <c r="AP720" i="85"/>
  <c r="AP718" i="85"/>
  <c r="AP716" i="85"/>
  <c r="AP714" i="85"/>
  <c r="AP712" i="85"/>
  <c r="AP710" i="85"/>
  <c r="AP708" i="85"/>
  <c r="AP706" i="85"/>
  <c r="AP704" i="85"/>
  <c r="AP702" i="85"/>
  <c r="AP700" i="85"/>
  <c r="AP698" i="85"/>
  <c r="AP696" i="85"/>
  <c r="AP694" i="85"/>
  <c r="AP678" i="85"/>
  <c r="AP692" i="85"/>
  <c r="AP690" i="85"/>
  <c r="AP688" i="85"/>
  <c r="AP682" i="85"/>
  <c r="AP686" i="85"/>
  <c r="AP684" i="85"/>
  <c r="AP680" i="85"/>
  <c r="BI610" i="85"/>
  <c r="BI608" i="85"/>
  <c r="BI606" i="85"/>
  <c r="BI604" i="85"/>
  <c r="BI602" i="85"/>
  <c r="BI600" i="85"/>
  <c r="BI598" i="85"/>
  <c r="BI596" i="85"/>
  <c r="BI594" i="85"/>
  <c r="BI592" i="85"/>
  <c r="BI590" i="85"/>
  <c r="BI588" i="85"/>
  <c r="BI586" i="85"/>
  <c r="BI584" i="85"/>
  <c r="BI582" i="85"/>
  <c r="BI580" i="85"/>
  <c r="BI578" i="85"/>
  <c r="BI576" i="85"/>
  <c r="BI574" i="85"/>
  <c r="BI572" i="85"/>
  <c r="BI570" i="85"/>
  <c r="BI568" i="85"/>
  <c r="BI566" i="85"/>
  <c r="BI564" i="85"/>
  <c r="BI562" i="85"/>
  <c r="BI560" i="85"/>
  <c r="BI558" i="85"/>
  <c r="BI556" i="85"/>
  <c r="BI554" i="85"/>
  <c r="BI553" i="85"/>
  <c r="BI607" i="85"/>
  <c r="BI599" i="85"/>
  <c r="BI591" i="85"/>
  <c r="BI583" i="85"/>
  <c r="BI575" i="85"/>
  <c r="BI567" i="85"/>
  <c r="BI559" i="85"/>
  <c r="BI605" i="85"/>
  <c r="BI597" i="85"/>
  <c r="BI589" i="85"/>
  <c r="BI581" i="85"/>
  <c r="BI573" i="85"/>
  <c r="BI565" i="85"/>
  <c r="BI557" i="85"/>
  <c r="BI603" i="85"/>
  <c r="BI595" i="85"/>
  <c r="BI587" i="85"/>
  <c r="BI579" i="85"/>
  <c r="BI571" i="85"/>
  <c r="BI563" i="85"/>
  <c r="BI555" i="85"/>
  <c r="BI609" i="85"/>
  <c r="BI601" i="85"/>
  <c r="BI593" i="85"/>
  <c r="BI585" i="85"/>
  <c r="BI577" i="85"/>
  <c r="BI569" i="85"/>
  <c r="BI561" i="85"/>
  <c r="AR367" i="85"/>
  <c r="AR423" i="85"/>
  <c r="AR421" i="85"/>
  <c r="AR419" i="85"/>
  <c r="AR417" i="85"/>
  <c r="AR415" i="85"/>
  <c r="AR413" i="85"/>
  <c r="AR411" i="85"/>
  <c r="AR409" i="85"/>
  <c r="AR407" i="85"/>
  <c r="AR405" i="85"/>
  <c r="AR424" i="85"/>
  <c r="AR422" i="85"/>
  <c r="AR420" i="85"/>
  <c r="AR418" i="85"/>
  <c r="AR416" i="85"/>
  <c r="AR414" i="85"/>
  <c r="AR412" i="85"/>
  <c r="AR410" i="85"/>
  <c r="AR408" i="85"/>
  <c r="AR406" i="85"/>
  <c r="AR404" i="85"/>
  <c r="AR402" i="85"/>
  <c r="AR400" i="85"/>
  <c r="AR398" i="85"/>
  <c r="AR396" i="85"/>
  <c r="AR394" i="85"/>
  <c r="AR392" i="85"/>
  <c r="AR390" i="85"/>
  <c r="AR388" i="85"/>
  <c r="AR386" i="85"/>
  <c r="AR384" i="85"/>
  <c r="AR382" i="85"/>
  <c r="AR380" i="85"/>
  <c r="AR378" i="85"/>
  <c r="AR376" i="85"/>
  <c r="AR374" i="85"/>
  <c r="AR372" i="85"/>
  <c r="AR370" i="85"/>
  <c r="AR368" i="85"/>
  <c r="AR403" i="85"/>
  <c r="AR401" i="85"/>
  <c r="AR399" i="85"/>
  <c r="AR397" i="85"/>
  <c r="AR395" i="85"/>
  <c r="AR393" i="85"/>
  <c r="AR391" i="85"/>
  <c r="AR389" i="85"/>
  <c r="AR387" i="85"/>
  <c r="AR385" i="85"/>
  <c r="AR383" i="85"/>
  <c r="AR381" i="85"/>
  <c r="AR379" i="85"/>
  <c r="AR377" i="85"/>
  <c r="AR375" i="85"/>
  <c r="AR373" i="85"/>
  <c r="AR371" i="85"/>
  <c r="AR369" i="85"/>
  <c r="BV553" i="85"/>
  <c r="BV609" i="85"/>
  <c r="BV607" i="85"/>
  <c r="BV605" i="85"/>
  <c r="BV603" i="85"/>
  <c r="BV601" i="85"/>
  <c r="BV599" i="85"/>
  <c r="BV597" i="85"/>
  <c r="BV595" i="85"/>
  <c r="BV593" i="85"/>
  <c r="BV591" i="85"/>
  <c r="BV589" i="85"/>
  <c r="BV587" i="85"/>
  <c r="BV585" i="85"/>
  <c r="BV583" i="85"/>
  <c r="BV581" i="85"/>
  <c r="BV579" i="85"/>
  <c r="BV577" i="85"/>
  <c r="BV575" i="85"/>
  <c r="BV573" i="85"/>
  <c r="BV571" i="85"/>
  <c r="BV569" i="85"/>
  <c r="BV567" i="85"/>
  <c r="BV565" i="85"/>
  <c r="BV563" i="85"/>
  <c r="BV561" i="85"/>
  <c r="BV559" i="85"/>
  <c r="BV557" i="85"/>
  <c r="BV555" i="85"/>
  <c r="BV610" i="85"/>
  <c r="BV602" i="85"/>
  <c r="BV594" i="85"/>
  <c r="BV586" i="85"/>
  <c r="BV578" i="85"/>
  <c r="BV570" i="85"/>
  <c r="BV562" i="85"/>
  <c r="BV554" i="85"/>
  <c r="BV608" i="85"/>
  <c r="BV600" i="85"/>
  <c r="BV592" i="85"/>
  <c r="BV584" i="85"/>
  <c r="BV576" i="85"/>
  <c r="BV568" i="85"/>
  <c r="BV560" i="85"/>
  <c r="BV606" i="85"/>
  <c r="BV598" i="85"/>
  <c r="BV590" i="85"/>
  <c r="BV582" i="85"/>
  <c r="BV574" i="85"/>
  <c r="BV566" i="85"/>
  <c r="BV558" i="85"/>
  <c r="BV604" i="85"/>
  <c r="BV596" i="85"/>
  <c r="BV588" i="85"/>
  <c r="BV580" i="85"/>
  <c r="BV572" i="85"/>
  <c r="BV564" i="85"/>
  <c r="BV556" i="85"/>
  <c r="AX553" i="85"/>
  <c r="AX609" i="85"/>
  <c r="AX607" i="85"/>
  <c r="AX605" i="85"/>
  <c r="AX603" i="85"/>
  <c r="AX601" i="85"/>
  <c r="AX599" i="85"/>
  <c r="AX597" i="85"/>
  <c r="AX595" i="85"/>
  <c r="AX593" i="85"/>
  <c r="AX591" i="85"/>
  <c r="AX589" i="85"/>
  <c r="AX587" i="85"/>
  <c r="AX585" i="85"/>
  <c r="AX583" i="85"/>
  <c r="AX581" i="85"/>
  <c r="AX579" i="85"/>
  <c r="AX577" i="85"/>
  <c r="AX575" i="85"/>
  <c r="AX573" i="85"/>
  <c r="AX571" i="85"/>
  <c r="AX569" i="85"/>
  <c r="AX567" i="85"/>
  <c r="AX565" i="85"/>
  <c r="AX563" i="85"/>
  <c r="AX561" i="85"/>
  <c r="AX559" i="85"/>
  <c r="AX557" i="85"/>
  <c r="AX555" i="85"/>
  <c r="AX604" i="85"/>
  <c r="AX596" i="85"/>
  <c r="AX588" i="85"/>
  <c r="AX580" i="85"/>
  <c r="AX572" i="85"/>
  <c r="AX564" i="85"/>
  <c r="AX556" i="85"/>
  <c r="AX610" i="85"/>
  <c r="AX602" i="85"/>
  <c r="AX594" i="85"/>
  <c r="AX586" i="85"/>
  <c r="AX578" i="85"/>
  <c r="AX570" i="85"/>
  <c r="AX562" i="85"/>
  <c r="AX554" i="85"/>
  <c r="AX608" i="85"/>
  <c r="AX600" i="85"/>
  <c r="AX592" i="85"/>
  <c r="AX584" i="85"/>
  <c r="AX576" i="85"/>
  <c r="AX568" i="85"/>
  <c r="AX560" i="85"/>
  <c r="AX606" i="85"/>
  <c r="AX598" i="85"/>
  <c r="AX590" i="85"/>
  <c r="AX582" i="85"/>
  <c r="AX574" i="85"/>
  <c r="AX566" i="85"/>
  <c r="AX558" i="85"/>
  <c r="BQ796" i="85"/>
  <c r="BQ794" i="85"/>
  <c r="BQ792" i="85"/>
  <c r="BQ790" i="85"/>
  <c r="BQ788" i="85"/>
  <c r="BQ786" i="85"/>
  <c r="BQ784" i="85"/>
  <c r="BQ782" i="85"/>
  <c r="BQ780" i="85"/>
  <c r="BQ778" i="85"/>
  <c r="BQ776" i="85"/>
  <c r="BQ774" i="85"/>
  <c r="BQ772" i="85"/>
  <c r="BQ770" i="85"/>
  <c r="BQ768" i="85"/>
  <c r="BQ766" i="85"/>
  <c r="BQ764" i="85"/>
  <c r="BQ762" i="85"/>
  <c r="BQ760" i="85"/>
  <c r="BQ758" i="85"/>
  <c r="BQ756" i="85"/>
  <c r="BQ754" i="85"/>
  <c r="BQ752" i="85"/>
  <c r="BQ789" i="85"/>
  <c r="BQ781" i="85"/>
  <c r="BQ773" i="85"/>
  <c r="BQ765" i="85"/>
  <c r="BQ757" i="85"/>
  <c r="BQ747" i="85"/>
  <c r="BQ795" i="85"/>
  <c r="BQ787" i="85"/>
  <c r="BQ779" i="85"/>
  <c r="BQ771" i="85"/>
  <c r="BQ763" i="85"/>
  <c r="BQ755" i="85"/>
  <c r="BQ739" i="85"/>
  <c r="BQ745" i="85"/>
  <c r="BQ750" i="85"/>
  <c r="BQ748" i="85"/>
  <c r="BQ746" i="85"/>
  <c r="BQ744" i="85"/>
  <c r="BQ742" i="85"/>
  <c r="BQ740" i="85"/>
  <c r="BQ743" i="85"/>
  <c r="BQ793" i="85"/>
  <c r="BQ785" i="85"/>
  <c r="BQ777" i="85"/>
  <c r="BQ769" i="85"/>
  <c r="BQ761" i="85"/>
  <c r="BQ753" i="85"/>
  <c r="BQ749" i="85"/>
  <c r="BQ741" i="85"/>
  <c r="BQ791" i="85"/>
  <c r="BQ783" i="85"/>
  <c r="BQ775" i="85"/>
  <c r="BQ767" i="85"/>
  <c r="BQ759" i="85"/>
  <c r="BQ751" i="85"/>
  <c r="BU299" i="85"/>
  <c r="BU297" i="85"/>
  <c r="BU295" i="85"/>
  <c r="BU300" i="85"/>
  <c r="BU298" i="85"/>
  <c r="BU296" i="85"/>
  <c r="BU294" i="85"/>
  <c r="BU243" i="85"/>
  <c r="BU292" i="85"/>
  <c r="BU290" i="85"/>
  <c r="BU288" i="85"/>
  <c r="BU286" i="85"/>
  <c r="BU284" i="85"/>
  <c r="BU282" i="85"/>
  <c r="BU280" i="85"/>
  <c r="BU278" i="85"/>
  <c r="BU276" i="85"/>
  <c r="BU274" i="85"/>
  <c r="BU272" i="85"/>
  <c r="BU270" i="85"/>
  <c r="BU268" i="85"/>
  <c r="BU266" i="85"/>
  <c r="BU287" i="85"/>
  <c r="BU279" i="85"/>
  <c r="BU271" i="85"/>
  <c r="BU264" i="85"/>
  <c r="BU262" i="85"/>
  <c r="BU260" i="85"/>
  <c r="BU258" i="85"/>
  <c r="BU256" i="85"/>
  <c r="BU254" i="85"/>
  <c r="BU252" i="85"/>
  <c r="BU250" i="85"/>
  <c r="BU248" i="85"/>
  <c r="BU246" i="85"/>
  <c r="BU244" i="85"/>
  <c r="BU293" i="85"/>
  <c r="BU285" i="85"/>
  <c r="BU277" i="85"/>
  <c r="BU269" i="85"/>
  <c r="BU291" i="85"/>
  <c r="BU283" i="85"/>
  <c r="BU275" i="85"/>
  <c r="BU267" i="85"/>
  <c r="BU263" i="85"/>
  <c r="BU261" i="85"/>
  <c r="BU259" i="85"/>
  <c r="BU257" i="85"/>
  <c r="BU255" i="85"/>
  <c r="BU253" i="85"/>
  <c r="BU251" i="85"/>
  <c r="BU249" i="85"/>
  <c r="BU247" i="85"/>
  <c r="BU245" i="85"/>
  <c r="BU289" i="85"/>
  <c r="BU281" i="85"/>
  <c r="BU273" i="85"/>
  <c r="BU265" i="85"/>
  <c r="BE553" i="85"/>
  <c r="BE609" i="85"/>
  <c r="BE607" i="85"/>
  <c r="BE605" i="85"/>
  <c r="BE603" i="85"/>
  <c r="BE601" i="85"/>
  <c r="BE599" i="85"/>
  <c r="BE597" i="85"/>
  <c r="BE595" i="85"/>
  <c r="BE593" i="85"/>
  <c r="BE591" i="85"/>
  <c r="BE589" i="85"/>
  <c r="BE587" i="85"/>
  <c r="BE585" i="85"/>
  <c r="BE583" i="85"/>
  <c r="BE581" i="85"/>
  <c r="BE579" i="85"/>
  <c r="BE577" i="85"/>
  <c r="BE575" i="85"/>
  <c r="BE573" i="85"/>
  <c r="BE571" i="85"/>
  <c r="BE569" i="85"/>
  <c r="BE567" i="85"/>
  <c r="BE565" i="85"/>
  <c r="BE563" i="85"/>
  <c r="BE561" i="85"/>
  <c r="BE559" i="85"/>
  <c r="BE557" i="85"/>
  <c r="BE555" i="85"/>
  <c r="BE606" i="85"/>
  <c r="BE598" i="85"/>
  <c r="BE590" i="85"/>
  <c r="BE582" i="85"/>
  <c r="BE574" i="85"/>
  <c r="BE566" i="85"/>
  <c r="BE558" i="85"/>
  <c r="BE604" i="85"/>
  <c r="BE596" i="85"/>
  <c r="BE588" i="85"/>
  <c r="BE580" i="85"/>
  <c r="BE572" i="85"/>
  <c r="BE564" i="85"/>
  <c r="BE556" i="85"/>
  <c r="BE610" i="85"/>
  <c r="BE602" i="85"/>
  <c r="BE594" i="85"/>
  <c r="BE586" i="85"/>
  <c r="BE578" i="85"/>
  <c r="BE570" i="85"/>
  <c r="BE562" i="85"/>
  <c r="BE554" i="85"/>
  <c r="BE608" i="85"/>
  <c r="BE600" i="85"/>
  <c r="BE592" i="85"/>
  <c r="BE584" i="85"/>
  <c r="BE576" i="85"/>
  <c r="BE568" i="85"/>
  <c r="BE560" i="85"/>
  <c r="AW615" i="85"/>
  <c r="AW671" i="85"/>
  <c r="AW669" i="85"/>
  <c r="AW667" i="85"/>
  <c r="AW665" i="85"/>
  <c r="AW663" i="85"/>
  <c r="AW661" i="85"/>
  <c r="AW659" i="85"/>
  <c r="AW657" i="85"/>
  <c r="AW655" i="85"/>
  <c r="AW653" i="85"/>
  <c r="AW651" i="85"/>
  <c r="AW649" i="85"/>
  <c r="AW647" i="85"/>
  <c r="AW645" i="85"/>
  <c r="AW643" i="85"/>
  <c r="AW641" i="85"/>
  <c r="AW639" i="85"/>
  <c r="AW637" i="85"/>
  <c r="AW635" i="85"/>
  <c r="AW633" i="85"/>
  <c r="AW631" i="85"/>
  <c r="AW629" i="85"/>
  <c r="AW627" i="85"/>
  <c r="AW625" i="85"/>
  <c r="AW623" i="85"/>
  <c r="AW621" i="85"/>
  <c r="AW619" i="85"/>
  <c r="AW617" i="85"/>
  <c r="AW668" i="85"/>
  <c r="AW660" i="85"/>
  <c r="AW652" i="85"/>
  <c r="AW644" i="85"/>
  <c r="AW636" i="85"/>
  <c r="AW628" i="85"/>
  <c r="AW620" i="85"/>
  <c r="AW666" i="85"/>
  <c r="AW658" i="85"/>
  <c r="AW650" i="85"/>
  <c r="AW642" i="85"/>
  <c r="AW634" i="85"/>
  <c r="AW626" i="85"/>
  <c r="AW618" i="85"/>
  <c r="AW672" i="85"/>
  <c r="AW664" i="85"/>
  <c r="AW656" i="85"/>
  <c r="AW648" i="85"/>
  <c r="AW640" i="85"/>
  <c r="AW632" i="85"/>
  <c r="AW624" i="85"/>
  <c r="AW616" i="85"/>
  <c r="AW670" i="85"/>
  <c r="AW662" i="85"/>
  <c r="AW654" i="85"/>
  <c r="AW646" i="85"/>
  <c r="AW638" i="85"/>
  <c r="AW630" i="85"/>
  <c r="AW622" i="85"/>
  <c r="BD677" i="85"/>
  <c r="BD733" i="85"/>
  <c r="BD731" i="85"/>
  <c r="BD734" i="85"/>
  <c r="BD729" i="85"/>
  <c r="BD727" i="85"/>
  <c r="BD725" i="85"/>
  <c r="BD723" i="85"/>
  <c r="BD721" i="85"/>
  <c r="BD719" i="85"/>
  <c r="BD717" i="85"/>
  <c r="BD715" i="85"/>
  <c r="BD713" i="85"/>
  <c r="BD711" i="85"/>
  <c r="BD709" i="85"/>
  <c r="BD707" i="85"/>
  <c r="BD705" i="85"/>
  <c r="BD703" i="85"/>
  <c r="BD701" i="85"/>
  <c r="BD699" i="85"/>
  <c r="BD697" i="85"/>
  <c r="BD695" i="85"/>
  <c r="BD693" i="85"/>
  <c r="BD691" i="85"/>
  <c r="BD689" i="85"/>
  <c r="BD687" i="85"/>
  <c r="BD685" i="85"/>
  <c r="BD683" i="85"/>
  <c r="BD681" i="85"/>
  <c r="BD679" i="85"/>
  <c r="BD732" i="85"/>
  <c r="BD730" i="85"/>
  <c r="BD728" i="85"/>
  <c r="BD726" i="85"/>
  <c r="BD724" i="85"/>
  <c r="BD722" i="85"/>
  <c r="BD720" i="85"/>
  <c r="BD718" i="85"/>
  <c r="BD716" i="85"/>
  <c r="BD714" i="85"/>
  <c r="BD712" i="85"/>
  <c r="BD710" i="85"/>
  <c r="BD708" i="85"/>
  <c r="BD706" i="85"/>
  <c r="BD704" i="85"/>
  <c r="BD702" i="85"/>
  <c r="BD700" i="85"/>
  <c r="BD698" i="85"/>
  <c r="BD696" i="85"/>
  <c r="BD694" i="85"/>
  <c r="BD692" i="85"/>
  <c r="BD690" i="85"/>
  <c r="BD688" i="85"/>
  <c r="BD686" i="85"/>
  <c r="BD684" i="85"/>
  <c r="BD682" i="85"/>
  <c r="BD680" i="85"/>
  <c r="BD678" i="85"/>
  <c r="AV677" i="85"/>
  <c r="AV733" i="85"/>
  <c r="AV731" i="85"/>
  <c r="AV732" i="85"/>
  <c r="AV729" i="85"/>
  <c r="AV727" i="85"/>
  <c r="AV725" i="85"/>
  <c r="AV723" i="85"/>
  <c r="AV721" i="85"/>
  <c r="AV719" i="85"/>
  <c r="AV717" i="85"/>
  <c r="AV715" i="85"/>
  <c r="AV713" i="85"/>
  <c r="AV711" i="85"/>
  <c r="AV709" i="85"/>
  <c r="AV707" i="85"/>
  <c r="AV705" i="85"/>
  <c r="AV703" i="85"/>
  <c r="AV701" i="85"/>
  <c r="AV699" i="85"/>
  <c r="AV697" i="85"/>
  <c r="AV695" i="85"/>
  <c r="AV693" i="85"/>
  <c r="AV691" i="85"/>
  <c r="AV689" i="85"/>
  <c r="AV687" i="85"/>
  <c r="AV685" i="85"/>
  <c r="AV683" i="85"/>
  <c r="AV681" i="85"/>
  <c r="AV679" i="85"/>
  <c r="AV730" i="85"/>
  <c r="AV728" i="85"/>
  <c r="AV726" i="85"/>
  <c r="AV724" i="85"/>
  <c r="AV722" i="85"/>
  <c r="AV720" i="85"/>
  <c r="AV718" i="85"/>
  <c r="AV716" i="85"/>
  <c r="AV714" i="85"/>
  <c r="AV712" i="85"/>
  <c r="AV710" i="85"/>
  <c r="AV708" i="85"/>
  <c r="AV706" i="85"/>
  <c r="AV704" i="85"/>
  <c r="AV702" i="85"/>
  <c r="AV700" i="85"/>
  <c r="AV698" i="85"/>
  <c r="AV696" i="85"/>
  <c r="AV694" i="85"/>
  <c r="AV692" i="85"/>
  <c r="AV690" i="85"/>
  <c r="AV688" i="85"/>
  <c r="AV686" i="85"/>
  <c r="AV684" i="85"/>
  <c r="AV682" i="85"/>
  <c r="AV680" i="85"/>
  <c r="AV678" i="85"/>
  <c r="AV734" i="85"/>
  <c r="BA300" i="85"/>
  <c r="BA298" i="85"/>
  <c r="BA296" i="85"/>
  <c r="BA294" i="85"/>
  <c r="BA243" i="85"/>
  <c r="BA299" i="85"/>
  <c r="BA297" i="85"/>
  <c r="BA295" i="85"/>
  <c r="BA293" i="85"/>
  <c r="BA291" i="85"/>
  <c r="BA289" i="85"/>
  <c r="BA287" i="85"/>
  <c r="BA285" i="85"/>
  <c r="BA283" i="85"/>
  <c r="BA281" i="85"/>
  <c r="BA279" i="85"/>
  <c r="BA277" i="85"/>
  <c r="BA275" i="85"/>
  <c r="BA273" i="85"/>
  <c r="BA271" i="85"/>
  <c r="BA269" i="85"/>
  <c r="BA267" i="85"/>
  <c r="BA265" i="85"/>
  <c r="BA290" i="85"/>
  <c r="BA282" i="85"/>
  <c r="BA274" i="85"/>
  <c r="BA266" i="85"/>
  <c r="BA263" i="85"/>
  <c r="BA261" i="85"/>
  <c r="BA259" i="85"/>
  <c r="BA257" i="85"/>
  <c r="BA255" i="85"/>
  <c r="BA253" i="85"/>
  <c r="BA251" i="85"/>
  <c r="BA249" i="85"/>
  <c r="BA247" i="85"/>
  <c r="BA245" i="85"/>
  <c r="BA288" i="85"/>
  <c r="BA280" i="85"/>
  <c r="BA272" i="85"/>
  <c r="BA286" i="85"/>
  <c r="BA278" i="85"/>
  <c r="BA270" i="85"/>
  <c r="BA264" i="85"/>
  <c r="BA262" i="85"/>
  <c r="BA260" i="85"/>
  <c r="BA258" i="85"/>
  <c r="BA256" i="85"/>
  <c r="BA254" i="85"/>
  <c r="BA252" i="85"/>
  <c r="BA250" i="85"/>
  <c r="BA248" i="85"/>
  <c r="BA246" i="85"/>
  <c r="BA244" i="85"/>
  <c r="BA292" i="85"/>
  <c r="BA284" i="85"/>
  <c r="BA276" i="85"/>
  <c r="BA268" i="85"/>
  <c r="BP367" i="85"/>
  <c r="BP423" i="85"/>
  <c r="BP421" i="85"/>
  <c r="BP419" i="85"/>
  <c r="BP417" i="85"/>
  <c r="BP415" i="85"/>
  <c r="BP413" i="85"/>
  <c r="BP411" i="85"/>
  <c r="BP409" i="85"/>
  <c r="BP407" i="85"/>
  <c r="BP405" i="85"/>
  <c r="BP424" i="85"/>
  <c r="BP422" i="85"/>
  <c r="BP420" i="85"/>
  <c r="BP418" i="85"/>
  <c r="BP416" i="85"/>
  <c r="BP414" i="85"/>
  <c r="BP412" i="85"/>
  <c r="BP410" i="85"/>
  <c r="BP408" i="85"/>
  <c r="BP406" i="85"/>
  <c r="BP404" i="85"/>
  <c r="BP402" i="85"/>
  <c r="BP400" i="85"/>
  <c r="BP398" i="85"/>
  <c r="BP396" i="85"/>
  <c r="BP394" i="85"/>
  <c r="BP392" i="85"/>
  <c r="BP390" i="85"/>
  <c r="BP388" i="85"/>
  <c r="BP386" i="85"/>
  <c r="BP384" i="85"/>
  <c r="BP382" i="85"/>
  <c r="BP380" i="85"/>
  <c r="BP378" i="85"/>
  <c r="BP376" i="85"/>
  <c r="BP374" i="85"/>
  <c r="BP372" i="85"/>
  <c r="BP370" i="85"/>
  <c r="BP368" i="85"/>
  <c r="BP403" i="85"/>
  <c r="BP401" i="85"/>
  <c r="BP399" i="85"/>
  <c r="BP397" i="85"/>
  <c r="BP395" i="85"/>
  <c r="BP393" i="85"/>
  <c r="BP391" i="85"/>
  <c r="BP389" i="85"/>
  <c r="BP387" i="85"/>
  <c r="BP385" i="85"/>
  <c r="BP383" i="85"/>
  <c r="BP381" i="85"/>
  <c r="BP379" i="85"/>
  <c r="BP377" i="85"/>
  <c r="BP375" i="85"/>
  <c r="BP373" i="85"/>
  <c r="BP371" i="85"/>
  <c r="BP369" i="85"/>
  <c r="BS739" i="85"/>
  <c r="BS795" i="85"/>
  <c r="BS793" i="85"/>
  <c r="BS791" i="85"/>
  <c r="BS789" i="85"/>
  <c r="BS787" i="85"/>
  <c r="BS785" i="85"/>
  <c r="BS783" i="85"/>
  <c r="BS781" i="85"/>
  <c r="BS779" i="85"/>
  <c r="BS777" i="85"/>
  <c r="BS775" i="85"/>
  <c r="BS773" i="85"/>
  <c r="BS771" i="85"/>
  <c r="BS769" i="85"/>
  <c r="BS767" i="85"/>
  <c r="BS765" i="85"/>
  <c r="BS763" i="85"/>
  <c r="BS761" i="85"/>
  <c r="BS759" i="85"/>
  <c r="BS757" i="85"/>
  <c r="BS755" i="85"/>
  <c r="BS753" i="85"/>
  <c r="BS751" i="85"/>
  <c r="BS796" i="85"/>
  <c r="BS794" i="85"/>
  <c r="BS792" i="85"/>
  <c r="BS790" i="85"/>
  <c r="BS788" i="85"/>
  <c r="BS786" i="85"/>
  <c r="BS784" i="85"/>
  <c r="BS782" i="85"/>
  <c r="BS780" i="85"/>
  <c r="BS778" i="85"/>
  <c r="BS776" i="85"/>
  <c r="BS774" i="85"/>
  <c r="BS772" i="85"/>
  <c r="BS770" i="85"/>
  <c r="BS768" i="85"/>
  <c r="BS766" i="85"/>
  <c r="BS764" i="85"/>
  <c r="BS762" i="85"/>
  <c r="BS760" i="85"/>
  <c r="BS758" i="85"/>
  <c r="BS756" i="85"/>
  <c r="BS754" i="85"/>
  <c r="BS752" i="85"/>
  <c r="BS749" i="85"/>
  <c r="BS747" i="85"/>
  <c r="BS745" i="85"/>
  <c r="BS743" i="85"/>
  <c r="BS741" i="85"/>
  <c r="BS750" i="85"/>
  <c r="BS748" i="85"/>
  <c r="BS746" i="85"/>
  <c r="BS744" i="85"/>
  <c r="BS742" i="85"/>
  <c r="BS740" i="85"/>
  <c r="BK615" i="85"/>
  <c r="BK671" i="85"/>
  <c r="BK669" i="85"/>
  <c r="BK667" i="85"/>
  <c r="BK665" i="85"/>
  <c r="BK663" i="85"/>
  <c r="BK661" i="85"/>
  <c r="BK659" i="85"/>
  <c r="BK657" i="85"/>
  <c r="BK655" i="85"/>
  <c r="BK653" i="85"/>
  <c r="BK651" i="85"/>
  <c r="BK649" i="85"/>
  <c r="BK647" i="85"/>
  <c r="BK645" i="85"/>
  <c r="BK643" i="85"/>
  <c r="BK641" i="85"/>
  <c r="BK639" i="85"/>
  <c r="BK637" i="85"/>
  <c r="BK635" i="85"/>
  <c r="BK633" i="85"/>
  <c r="BK631" i="85"/>
  <c r="BK629" i="85"/>
  <c r="BK627" i="85"/>
  <c r="BK625" i="85"/>
  <c r="BK623" i="85"/>
  <c r="BK621" i="85"/>
  <c r="BK619" i="85"/>
  <c r="BK617" i="85"/>
  <c r="BK672" i="85"/>
  <c r="BK670" i="85"/>
  <c r="BK668" i="85"/>
  <c r="BK666" i="85"/>
  <c r="BK664" i="85"/>
  <c r="BK662" i="85"/>
  <c r="BK660" i="85"/>
  <c r="BK658" i="85"/>
  <c r="BK656" i="85"/>
  <c r="BK654" i="85"/>
  <c r="BK652" i="85"/>
  <c r="BK650" i="85"/>
  <c r="BK648" i="85"/>
  <c r="BK646" i="85"/>
  <c r="BK644" i="85"/>
  <c r="BK642" i="85"/>
  <c r="BK640" i="85"/>
  <c r="BK638" i="85"/>
  <c r="BK636" i="85"/>
  <c r="BK634" i="85"/>
  <c r="BK632" i="85"/>
  <c r="BK630" i="85"/>
  <c r="BK628" i="85"/>
  <c r="BK626" i="85"/>
  <c r="BK624" i="85"/>
  <c r="BK622" i="85"/>
  <c r="BK620" i="85"/>
  <c r="BK618" i="85"/>
  <c r="BK616" i="85"/>
  <c r="BC300" i="85"/>
  <c r="BC298" i="85"/>
  <c r="BC296" i="85"/>
  <c r="BC294" i="85"/>
  <c r="BC299" i="85"/>
  <c r="BC297" i="85"/>
  <c r="BC295" i="85"/>
  <c r="BC293" i="85"/>
  <c r="BC243" i="85"/>
  <c r="BC291" i="85"/>
  <c r="BC289" i="85"/>
  <c r="BC287" i="85"/>
  <c r="BC285" i="85"/>
  <c r="BC283" i="85"/>
  <c r="BC281" i="85"/>
  <c r="BC279" i="85"/>
  <c r="BC277" i="85"/>
  <c r="BC275" i="85"/>
  <c r="BC273" i="85"/>
  <c r="BC271" i="85"/>
  <c r="BC269" i="85"/>
  <c r="BC267" i="85"/>
  <c r="BC265" i="85"/>
  <c r="BC290" i="85"/>
  <c r="BC282" i="85"/>
  <c r="BC274" i="85"/>
  <c r="BC266" i="85"/>
  <c r="BC263" i="85"/>
  <c r="BC261" i="85"/>
  <c r="BC259" i="85"/>
  <c r="BC257" i="85"/>
  <c r="BC255" i="85"/>
  <c r="BC253" i="85"/>
  <c r="BC251" i="85"/>
  <c r="BC249" i="85"/>
  <c r="BC247" i="85"/>
  <c r="BC245" i="85"/>
  <c r="BC288" i="85"/>
  <c r="BC280" i="85"/>
  <c r="BC272" i="85"/>
  <c r="BC286" i="85"/>
  <c r="BC278" i="85"/>
  <c r="BC270" i="85"/>
  <c r="BC258" i="85"/>
  <c r="BC250" i="85"/>
  <c r="BC292" i="85"/>
  <c r="BC264" i="85"/>
  <c r="BC256" i="85"/>
  <c r="BC248" i="85"/>
  <c r="BC284" i="85"/>
  <c r="BC262" i="85"/>
  <c r="BC254" i="85"/>
  <c r="BC246" i="85"/>
  <c r="BC276" i="85"/>
  <c r="BC260" i="85"/>
  <c r="BC252" i="85"/>
  <c r="BC244" i="85"/>
  <c r="BC268" i="85"/>
  <c r="AZ734" i="85"/>
  <c r="AZ732" i="85"/>
  <c r="AZ733" i="85"/>
  <c r="AZ730" i="85"/>
  <c r="AZ728" i="85"/>
  <c r="AZ726" i="85"/>
  <c r="AZ724" i="85"/>
  <c r="AZ722" i="85"/>
  <c r="AZ720" i="85"/>
  <c r="AZ718" i="85"/>
  <c r="AZ716" i="85"/>
  <c r="AZ714" i="85"/>
  <c r="AZ712" i="85"/>
  <c r="AZ710" i="85"/>
  <c r="AZ708" i="85"/>
  <c r="AZ706" i="85"/>
  <c r="AZ704" i="85"/>
  <c r="AZ702" i="85"/>
  <c r="AZ700" i="85"/>
  <c r="AZ698" i="85"/>
  <c r="AZ696" i="85"/>
  <c r="AZ694" i="85"/>
  <c r="AZ692" i="85"/>
  <c r="AZ690" i="85"/>
  <c r="AZ688" i="85"/>
  <c r="AZ686" i="85"/>
  <c r="AZ684" i="85"/>
  <c r="AZ682" i="85"/>
  <c r="AZ680" i="85"/>
  <c r="AZ678" i="85"/>
  <c r="AZ731" i="85"/>
  <c r="AZ729" i="85"/>
  <c r="AZ727" i="85"/>
  <c r="AZ725" i="85"/>
  <c r="AZ723" i="85"/>
  <c r="AZ721" i="85"/>
  <c r="AZ719" i="85"/>
  <c r="AZ717" i="85"/>
  <c r="AZ715" i="85"/>
  <c r="AZ713" i="85"/>
  <c r="AZ711" i="85"/>
  <c r="AZ709" i="85"/>
  <c r="AZ707" i="85"/>
  <c r="AZ705" i="85"/>
  <c r="AZ703" i="85"/>
  <c r="AZ701" i="85"/>
  <c r="AZ699" i="85"/>
  <c r="AZ697" i="85"/>
  <c r="AZ695" i="85"/>
  <c r="AZ693" i="85"/>
  <c r="AZ691" i="85"/>
  <c r="AZ689" i="85"/>
  <c r="AZ687" i="85"/>
  <c r="AZ685" i="85"/>
  <c r="AZ683" i="85"/>
  <c r="AZ681" i="85"/>
  <c r="AZ679" i="85"/>
  <c r="AZ677" i="85"/>
  <c r="BJ429" i="85"/>
  <c r="BJ485" i="85"/>
  <c r="BJ483" i="85"/>
  <c r="BJ481" i="85"/>
  <c r="BJ479" i="85"/>
  <c r="BJ477" i="85"/>
  <c r="BJ475" i="85"/>
  <c r="BJ473" i="85"/>
  <c r="BJ471" i="85"/>
  <c r="BJ469" i="85"/>
  <c r="BJ467" i="85"/>
  <c r="BJ465" i="85"/>
  <c r="BJ463" i="85"/>
  <c r="BJ461" i="85"/>
  <c r="BJ459" i="85"/>
  <c r="BJ457" i="85"/>
  <c r="BJ455" i="85"/>
  <c r="BJ453" i="85"/>
  <c r="BJ451" i="85"/>
  <c r="BJ486" i="85"/>
  <c r="BJ484" i="85"/>
  <c r="BJ482" i="85"/>
  <c r="BJ480" i="85"/>
  <c r="BJ478" i="85"/>
  <c r="BJ476" i="85"/>
  <c r="BJ474" i="85"/>
  <c r="BJ472" i="85"/>
  <c r="BJ470" i="85"/>
  <c r="BJ468" i="85"/>
  <c r="BJ466" i="85"/>
  <c r="BJ464" i="85"/>
  <c r="BJ462" i="85"/>
  <c r="BJ460" i="85"/>
  <c r="BJ458" i="85"/>
  <c r="BJ456" i="85"/>
  <c r="BJ454" i="85"/>
  <c r="BJ452" i="85"/>
  <c r="BJ449" i="85"/>
  <c r="BJ447" i="85"/>
  <c r="BJ445" i="85"/>
  <c r="BJ443" i="85"/>
  <c r="BJ441" i="85"/>
  <c r="BJ439" i="85"/>
  <c r="BJ437" i="85"/>
  <c r="BJ435" i="85"/>
  <c r="BJ433" i="85"/>
  <c r="BJ431" i="85"/>
  <c r="BJ450" i="85"/>
  <c r="BJ448" i="85"/>
  <c r="BJ446" i="85"/>
  <c r="BJ444" i="85"/>
  <c r="BJ442" i="85"/>
  <c r="BJ440" i="85"/>
  <c r="BJ438" i="85"/>
  <c r="BJ436" i="85"/>
  <c r="BJ434" i="85"/>
  <c r="BJ432" i="85"/>
  <c r="BJ430" i="85"/>
  <c r="AT429" i="85"/>
  <c r="AT485" i="85"/>
  <c r="AT483" i="85"/>
  <c r="AT481" i="85"/>
  <c r="AT479" i="85"/>
  <c r="AT477" i="85"/>
  <c r="AT475" i="85"/>
  <c r="AT473" i="85"/>
  <c r="AT471" i="85"/>
  <c r="AT469" i="85"/>
  <c r="AT467" i="85"/>
  <c r="AT465" i="85"/>
  <c r="AT463" i="85"/>
  <c r="AT461" i="85"/>
  <c r="AT459" i="85"/>
  <c r="AT457" i="85"/>
  <c r="AT455" i="85"/>
  <c r="AT453" i="85"/>
  <c r="AT451" i="85"/>
  <c r="AT486" i="85"/>
  <c r="AT484" i="85"/>
  <c r="AT482" i="85"/>
  <c r="AT480" i="85"/>
  <c r="AT478" i="85"/>
  <c r="AT476" i="85"/>
  <c r="AT474" i="85"/>
  <c r="AT472" i="85"/>
  <c r="AT470" i="85"/>
  <c r="AT468" i="85"/>
  <c r="AT466" i="85"/>
  <c r="AT464" i="85"/>
  <c r="AT462" i="85"/>
  <c r="AT460" i="85"/>
  <c r="AT458" i="85"/>
  <c r="AT456" i="85"/>
  <c r="AT454" i="85"/>
  <c r="AT452" i="85"/>
  <c r="AT450" i="85"/>
  <c r="AT449" i="85"/>
  <c r="AT447" i="85"/>
  <c r="AT445" i="85"/>
  <c r="AT443" i="85"/>
  <c r="AT441" i="85"/>
  <c r="AT439" i="85"/>
  <c r="AT437" i="85"/>
  <c r="AT435" i="85"/>
  <c r="AT433" i="85"/>
  <c r="AT431" i="85"/>
  <c r="AT448" i="85"/>
  <c r="AT446" i="85"/>
  <c r="AT444" i="85"/>
  <c r="AT442" i="85"/>
  <c r="AT440" i="85"/>
  <c r="AT438" i="85"/>
  <c r="AT436" i="85"/>
  <c r="AT434" i="85"/>
  <c r="AT432" i="85"/>
  <c r="AT430" i="85"/>
  <c r="CR327" i="85"/>
  <c r="CR316" i="85"/>
  <c r="CR323" i="85"/>
  <c r="CR332" i="85"/>
  <c r="CR359" i="85"/>
  <c r="CR329" i="85"/>
  <c r="CR361" i="85"/>
  <c r="CI334" i="85"/>
  <c r="CI333" i="85"/>
  <c r="CI335" i="85"/>
  <c r="CI320" i="85"/>
  <c r="CI341" i="85"/>
  <c r="CI343" i="85"/>
  <c r="CI349" i="85"/>
  <c r="BJ671" i="85"/>
  <c r="BJ669" i="85"/>
  <c r="BJ667" i="85"/>
  <c r="BJ665" i="85"/>
  <c r="BJ663" i="85"/>
  <c r="BJ661" i="85"/>
  <c r="BJ659" i="85"/>
  <c r="BJ657" i="85"/>
  <c r="BJ655" i="85"/>
  <c r="BJ653" i="85"/>
  <c r="BJ651" i="85"/>
  <c r="BJ649" i="85"/>
  <c r="BJ647" i="85"/>
  <c r="BJ645" i="85"/>
  <c r="BJ643" i="85"/>
  <c r="BJ641" i="85"/>
  <c r="BJ639" i="85"/>
  <c r="BJ637" i="85"/>
  <c r="BJ635" i="85"/>
  <c r="BJ633" i="85"/>
  <c r="BJ631" i="85"/>
  <c r="BJ629" i="85"/>
  <c r="BJ627" i="85"/>
  <c r="BJ625" i="85"/>
  <c r="BJ623" i="85"/>
  <c r="BJ621" i="85"/>
  <c r="BJ619" i="85"/>
  <c r="BJ617" i="85"/>
  <c r="BJ672" i="85"/>
  <c r="BJ670" i="85"/>
  <c r="BJ668" i="85"/>
  <c r="BJ666" i="85"/>
  <c r="BJ664" i="85"/>
  <c r="BJ662" i="85"/>
  <c r="BJ660" i="85"/>
  <c r="BJ658" i="85"/>
  <c r="BJ656" i="85"/>
  <c r="BJ654" i="85"/>
  <c r="BJ652" i="85"/>
  <c r="BJ650" i="85"/>
  <c r="BJ648" i="85"/>
  <c r="BJ646" i="85"/>
  <c r="BJ644" i="85"/>
  <c r="BJ642" i="85"/>
  <c r="BJ640" i="85"/>
  <c r="BJ638" i="85"/>
  <c r="BJ636" i="85"/>
  <c r="BJ634" i="85"/>
  <c r="BJ632" i="85"/>
  <c r="BJ630" i="85"/>
  <c r="BJ628" i="85"/>
  <c r="BJ626" i="85"/>
  <c r="BJ624" i="85"/>
  <c r="BJ622" i="85"/>
  <c r="BJ620" i="85"/>
  <c r="BJ618" i="85"/>
  <c r="BJ616" i="85"/>
  <c r="BJ615" i="85"/>
  <c r="BP243" i="85"/>
  <c r="BP299" i="85"/>
  <c r="BP297" i="85"/>
  <c r="BP295" i="85"/>
  <c r="BP293" i="85"/>
  <c r="BP291" i="85"/>
  <c r="BP289" i="85"/>
  <c r="BP287" i="85"/>
  <c r="BP285" i="85"/>
  <c r="BP283" i="85"/>
  <c r="BP281" i="85"/>
  <c r="BP279" i="85"/>
  <c r="BP277" i="85"/>
  <c r="BP275" i="85"/>
  <c r="BP273" i="85"/>
  <c r="BP271" i="85"/>
  <c r="BP269" i="85"/>
  <c r="BP267" i="85"/>
  <c r="BP265" i="85"/>
  <c r="BP300" i="85"/>
  <c r="BP298" i="85"/>
  <c r="BP292" i="85"/>
  <c r="BP290" i="85"/>
  <c r="BP288" i="85"/>
  <c r="BP286" i="85"/>
  <c r="BP284" i="85"/>
  <c r="BP282" i="85"/>
  <c r="BP280" i="85"/>
  <c r="BP278" i="85"/>
  <c r="BP276" i="85"/>
  <c r="BP274" i="85"/>
  <c r="BP272" i="85"/>
  <c r="BP270" i="85"/>
  <c r="BP268" i="85"/>
  <c r="BP266" i="85"/>
  <c r="BP296" i="85"/>
  <c r="BP264" i="85"/>
  <c r="BP262" i="85"/>
  <c r="BP260" i="85"/>
  <c r="BP258" i="85"/>
  <c r="BP256" i="85"/>
  <c r="BP254" i="85"/>
  <c r="BP252" i="85"/>
  <c r="BP250" i="85"/>
  <c r="BP248" i="85"/>
  <c r="BP246" i="85"/>
  <c r="BP244" i="85"/>
  <c r="BP294" i="85"/>
  <c r="BP261" i="85"/>
  <c r="BP253" i="85"/>
  <c r="BP245" i="85"/>
  <c r="BP259" i="85"/>
  <c r="BP251" i="85"/>
  <c r="BP257" i="85"/>
  <c r="BP249" i="85"/>
  <c r="BP263" i="85"/>
  <c r="BP255" i="85"/>
  <c r="BP247" i="85"/>
  <c r="BM486" i="85"/>
  <c r="BM484" i="85"/>
  <c r="BM482" i="85"/>
  <c r="BM480" i="85"/>
  <c r="BM478" i="85"/>
  <c r="BM476" i="85"/>
  <c r="BM474" i="85"/>
  <c r="BM472" i="85"/>
  <c r="BM470" i="85"/>
  <c r="BM468" i="85"/>
  <c r="BM466" i="85"/>
  <c r="BM464" i="85"/>
  <c r="BM462" i="85"/>
  <c r="BM460" i="85"/>
  <c r="BM458" i="85"/>
  <c r="BM456" i="85"/>
  <c r="BM454" i="85"/>
  <c r="BM452" i="85"/>
  <c r="BM429" i="85"/>
  <c r="BM485" i="85"/>
  <c r="BM483" i="85"/>
  <c r="BM481" i="85"/>
  <c r="BM479" i="85"/>
  <c r="BM477" i="85"/>
  <c r="BM475" i="85"/>
  <c r="BM473" i="85"/>
  <c r="BM471" i="85"/>
  <c r="BM469" i="85"/>
  <c r="BM467" i="85"/>
  <c r="BM465" i="85"/>
  <c r="BM463" i="85"/>
  <c r="BM461" i="85"/>
  <c r="BM459" i="85"/>
  <c r="BM457" i="85"/>
  <c r="BM455" i="85"/>
  <c r="BM453" i="85"/>
  <c r="BM451" i="85"/>
  <c r="BM449" i="85"/>
  <c r="BM447" i="85"/>
  <c r="BM445" i="85"/>
  <c r="BM443" i="85"/>
  <c r="BM441" i="85"/>
  <c r="BM439" i="85"/>
  <c r="BM437" i="85"/>
  <c r="BM435" i="85"/>
  <c r="BM433" i="85"/>
  <c r="BM431" i="85"/>
  <c r="BM446" i="85"/>
  <c r="BM438" i="85"/>
  <c r="BM430" i="85"/>
  <c r="BM444" i="85"/>
  <c r="BM436" i="85"/>
  <c r="BM450" i="85"/>
  <c r="BM442" i="85"/>
  <c r="BM434" i="85"/>
  <c r="BM448" i="85"/>
  <c r="BM440" i="85"/>
  <c r="BM432" i="85"/>
  <c r="BA238" i="85"/>
  <c r="BA236" i="85"/>
  <c r="BA234" i="85"/>
  <c r="BA232" i="85"/>
  <c r="BA230" i="85"/>
  <c r="BA228" i="85"/>
  <c r="BA226" i="85"/>
  <c r="BA224" i="85"/>
  <c r="BA222" i="85"/>
  <c r="BA237" i="85"/>
  <c r="BA235" i="85"/>
  <c r="BA233" i="85"/>
  <c r="BA231" i="85"/>
  <c r="BA229" i="85"/>
  <c r="BA227" i="85"/>
  <c r="BA225" i="85"/>
  <c r="BA223" i="85"/>
  <c r="BA221" i="85"/>
  <c r="BA220" i="85"/>
  <c r="BA218" i="85"/>
  <c r="BA216" i="85"/>
  <c r="BA214" i="85"/>
  <c r="BA212" i="85"/>
  <c r="BA210" i="85"/>
  <c r="BA208" i="85"/>
  <c r="BA206" i="85"/>
  <c r="BA181" i="85"/>
  <c r="BA219" i="85"/>
  <c r="BA217" i="85"/>
  <c r="BA215" i="85"/>
  <c r="BA213" i="85"/>
  <c r="BA211" i="85"/>
  <c r="BA209" i="85"/>
  <c r="BA207" i="85"/>
  <c r="BA204" i="85"/>
  <c r="BA202" i="85"/>
  <c r="BA200" i="85"/>
  <c r="BA198" i="85"/>
  <c r="BA196" i="85"/>
  <c r="BA194" i="85"/>
  <c r="BA192" i="85"/>
  <c r="BA190" i="85"/>
  <c r="BA188" i="85"/>
  <c r="BA186" i="85"/>
  <c r="BA184" i="85"/>
  <c r="BA182" i="85"/>
  <c r="BA205" i="85"/>
  <c r="BA203" i="85"/>
  <c r="BA201" i="85"/>
  <c r="BA199" i="85"/>
  <c r="BA197" i="85"/>
  <c r="BA195" i="85"/>
  <c r="BA193" i="85"/>
  <c r="BA191" i="85"/>
  <c r="BA189" i="85"/>
  <c r="BA187" i="85"/>
  <c r="BA185" i="85"/>
  <c r="BA183" i="85"/>
  <c r="BO238" i="85"/>
  <c r="BO236" i="85"/>
  <c r="BO234" i="85"/>
  <c r="BO232" i="85"/>
  <c r="BO230" i="85"/>
  <c r="BO228" i="85"/>
  <c r="BO226" i="85"/>
  <c r="BO224" i="85"/>
  <c r="BO222" i="85"/>
  <c r="BO181" i="85"/>
  <c r="BO237" i="85"/>
  <c r="BO235" i="85"/>
  <c r="BO233" i="85"/>
  <c r="BO231" i="85"/>
  <c r="BO229" i="85"/>
  <c r="BO227" i="85"/>
  <c r="BO225" i="85"/>
  <c r="BO223" i="85"/>
  <c r="BO221" i="85"/>
  <c r="BO219" i="85"/>
  <c r="BO217" i="85"/>
  <c r="BO215" i="85"/>
  <c r="BO213" i="85"/>
  <c r="BO211" i="85"/>
  <c r="BO209" i="85"/>
  <c r="BO207" i="85"/>
  <c r="BO218" i="85"/>
  <c r="BO210" i="85"/>
  <c r="BO205" i="85"/>
  <c r="BO203" i="85"/>
  <c r="BO201" i="85"/>
  <c r="BO199" i="85"/>
  <c r="BO197" i="85"/>
  <c r="BO195" i="85"/>
  <c r="BO193" i="85"/>
  <c r="BO191" i="85"/>
  <c r="BO189" i="85"/>
  <c r="BO187" i="85"/>
  <c r="BO185" i="85"/>
  <c r="BO183" i="85"/>
  <c r="BO216" i="85"/>
  <c r="BO208" i="85"/>
  <c r="BO206" i="85"/>
  <c r="BO204" i="85"/>
  <c r="BO202" i="85"/>
  <c r="BO200" i="85"/>
  <c r="BO198" i="85"/>
  <c r="BO196" i="85"/>
  <c r="BO194" i="85"/>
  <c r="BO192" i="85"/>
  <c r="BO190" i="85"/>
  <c r="BO188" i="85"/>
  <c r="BO186" i="85"/>
  <c r="BO184" i="85"/>
  <c r="BO182" i="85"/>
  <c r="BO214" i="85"/>
  <c r="BO220" i="85"/>
  <c r="BO212" i="85"/>
  <c r="BQ733" i="85"/>
  <c r="BQ734" i="85"/>
  <c r="BQ732" i="85"/>
  <c r="BQ730" i="85"/>
  <c r="BQ728" i="85"/>
  <c r="BQ726" i="85"/>
  <c r="BQ724" i="85"/>
  <c r="BQ722" i="85"/>
  <c r="BQ720" i="85"/>
  <c r="BQ718" i="85"/>
  <c r="BQ716" i="85"/>
  <c r="BQ714" i="85"/>
  <c r="BQ712" i="85"/>
  <c r="BQ710" i="85"/>
  <c r="BQ708" i="85"/>
  <c r="BQ706" i="85"/>
  <c r="BQ704" i="85"/>
  <c r="BQ702" i="85"/>
  <c r="BQ700" i="85"/>
  <c r="BQ698" i="85"/>
  <c r="BQ696" i="85"/>
  <c r="BQ694" i="85"/>
  <c r="BQ692" i="85"/>
  <c r="BQ690" i="85"/>
  <c r="BQ688" i="85"/>
  <c r="BQ686" i="85"/>
  <c r="BQ684" i="85"/>
  <c r="BQ682" i="85"/>
  <c r="BQ680" i="85"/>
  <c r="BQ678" i="85"/>
  <c r="BQ677" i="85"/>
  <c r="BQ731" i="85"/>
  <c r="BQ729" i="85"/>
  <c r="BQ727" i="85"/>
  <c r="BQ725" i="85"/>
  <c r="BQ723" i="85"/>
  <c r="BQ721" i="85"/>
  <c r="BQ719" i="85"/>
  <c r="BQ717" i="85"/>
  <c r="BQ715" i="85"/>
  <c r="BQ713" i="85"/>
  <c r="BQ711" i="85"/>
  <c r="BQ709" i="85"/>
  <c r="BQ707" i="85"/>
  <c r="BQ705" i="85"/>
  <c r="BQ703" i="85"/>
  <c r="BQ701" i="85"/>
  <c r="BQ699" i="85"/>
  <c r="BQ697" i="85"/>
  <c r="BQ695" i="85"/>
  <c r="BQ693" i="85"/>
  <c r="BQ691" i="85"/>
  <c r="BQ689" i="85"/>
  <c r="BQ687" i="85"/>
  <c r="BQ685" i="85"/>
  <c r="BQ683" i="85"/>
  <c r="BQ681" i="85"/>
  <c r="BQ679" i="85"/>
  <c r="BM181" i="85"/>
  <c r="BM237" i="85"/>
  <c r="BM235" i="85"/>
  <c r="BM233" i="85"/>
  <c r="BM231" i="85"/>
  <c r="BM229" i="85"/>
  <c r="BM227" i="85"/>
  <c r="BM225" i="85"/>
  <c r="BM223" i="85"/>
  <c r="BM221" i="85"/>
  <c r="BM238" i="85"/>
  <c r="BM236" i="85"/>
  <c r="BM234" i="85"/>
  <c r="BM232" i="85"/>
  <c r="BM230" i="85"/>
  <c r="BM228" i="85"/>
  <c r="BM226" i="85"/>
  <c r="BM224" i="85"/>
  <c r="BM222" i="85"/>
  <c r="BM219" i="85"/>
  <c r="BM217" i="85"/>
  <c r="BM215" i="85"/>
  <c r="BM213" i="85"/>
  <c r="BM211" i="85"/>
  <c r="BM209" i="85"/>
  <c r="BM207" i="85"/>
  <c r="BM220" i="85"/>
  <c r="BM218" i="85"/>
  <c r="BM216" i="85"/>
  <c r="BM214" i="85"/>
  <c r="BM212" i="85"/>
  <c r="BM210" i="85"/>
  <c r="BM208" i="85"/>
  <c r="BM205" i="85"/>
  <c r="BM203" i="85"/>
  <c r="BM201" i="85"/>
  <c r="BM199" i="85"/>
  <c r="BM197" i="85"/>
  <c r="BM195" i="85"/>
  <c r="BM193" i="85"/>
  <c r="BM191" i="85"/>
  <c r="BM189" i="85"/>
  <c r="BM187" i="85"/>
  <c r="BM185" i="85"/>
  <c r="BM183" i="85"/>
  <c r="BM206" i="85"/>
  <c r="BM204" i="85"/>
  <c r="BM202" i="85"/>
  <c r="BM200" i="85"/>
  <c r="BM198" i="85"/>
  <c r="BM196" i="85"/>
  <c r="BM194" i="85"/>
  <c r="BM192" i="85"/>
  <c r="BM190" i="85"/>
  <c r="BM188" i="85"/>
  <c r="BM186" i="85"/>
  <c r="BM184" i="85"/>
  <c r="BM182" i="85"/>
  <c r="BI27" i="91"/>
  <c r="BI32" i="91"/>
  <c r="BI222" i="91" s="1"/>
  <c r="BI31" i="91"/>
  <c r="BI160" i="91" s="1"/>
  <c r="AV553" i="85"/>
  <c r="AV609" i="85"/>
  <c r="AV607" i="85"/>
  <c r="AV605" i="85"/>
  <c r="AV603" i="85"/>
  <c r="AV601" i="85"/>
  <c r="AV599" i="85"/>
  <c r="AV597" i="85"/>
  <c r="AV595" i="85"/>
  <c r="AV593" i="85"/>
  <c r="AV591" i="85"/>
  <c r="AV589" i="85"/>
  <c r="AV587" i="85"/>
  <c r="AV585" i="85"/>
  <c r="AV583" i="85"/>
  <c r="AV581" i="85"/>
  <c r="AV579" i="85"/>
  <c r="AV577" i="85"/>
  <c r="AV575" i="85"/>
  <c r="AV573" i="85"/>
  <c r="AV571" i="85"/>
  <c r="AV569" i="85"/>
  <c r="AV567" i="85"/>
  <c r="AV565" i="85"/>
  <c r="AV563" i="85"/>
  <c r="AV561" i="85"/>
  <c r="AV559" i="85"/>
  <c r="AV557" i="85"/>
  <c r="AV555" i="85"/>
  <c r="AV610" i="85"/>
  <c r="AV608" i="85"/>
  <c r="AV606" i="85"/>
  <c r="AV604" i="85"/>
  <c r="AV602" i="85"/>
  <c r="AV600" i="85"/>
  <c r="AV598" i="85"/>
  <c r="AV596" i="85"/>
  <c r="AV594" i="85"/>
  <c r="AV592" i="85"/>
  <c r="AV590" i="85"/>
  <c r="AV588" i="85"/>
  <c r="AV586" i="85"/>
  <c r="AV584" i="85"/>
  <c r="AV582" i="85"/>
  <c r="AV580" i="85"/>
  <c r="AV578" i="85"/>
  <c r="AV576" i="85"/>
  <c r="AV574" i="85"/>
  <c r="AV572" i="85"/>
  <c r="AV570" i="85"/>
  <c r="AV568" i="85"/>
  <c r="AV566" i="85"/>
  <c r="AV564" i="85"/>
  <c r="AV562" i="85"/>
  <c r="AV560" i="85"/>
  <c r="AV558" i="85"/>
  <c r="AV556" i="85"/>
  <c r="AV554" i="85"/>
  <c r="BD553" i="85"/>
  <c r="BD609" i="85"/>
  <c r="BD607" i="85"/>
  <c r="BD605" i="85"/>
  <c r="BD603" i="85"/>
  <c r="BD601" i="85"/>
  <c r="BD599" i="85"/>
  <c r="BD597" i="85"/>
  <c r="BD595" i="85"/>
  <c r="BD593" i="85"/>
  <c r="BD591" i="85"/>
  <c r="BD589" i="85"/>
  <c r="BD587" i="85"/>
  <c r="BD585" i="85"/>
  <c r="BD583" i="85"/>
  <c r="BD581" i="85"/>
  <c r="BD579" i="85"/>
  <c r="BD577" i="85"/>
  <c r="BD575" i="85"/>
  <c r="BD573" i="85"/>
  <c r="BD571" i="85"/>
  <c r="BD569" i="85"/>
  <c r="BD567" i="85"/>
  <c r="BD565" i="85"/>
  <c r="BD563" i="85"/>
  <c r="BD561" i="85"/>
  <c r="BD559" i="85"/>
  <c r="BD557" i="85"/>
  <c r="BD555" i="85"/>
  <c r="BD610" i="85"/>
  <c r="BD608" i="85"/>
  <c r="BD606" i="85"/>
  <c r="BD604" i="85"/>
  <c r="BD602" i="85"/>
  <c r="BD600" i="85"/>
  <c r="BD598" i="85"/>
  <c r="BD596" i="85"/>
  <c r="BD594" i="85"/>
  <c r="BD592" i="85"/>
  <c r="BD590" i="85"/>
  <c r="BD588" i="85"/>
  <c r="BD586" i="85"/>
  <c r="BD584" i="85"/>
  <c r="BD582" i="85"/>
  <c r="BD580" i="85"/>
  <c r="BD578" i="85"/>
  <c r="BD576" i="85"/>
  <c r="BD574" i="85"/>
  <c r="BD572" i="85"/>
  <c r="BD570" i="85"/>
  <c r="BD568" i="85"/>
  <c r="BD566" i="85"/>
  <c r="BD564" i="85"/>
  <c r="BD562" i="85"/>
  <c r="BD560" i="85"/>
  <c r="BD558" i="85"/>
  <c r="BD556" i="85"/>
  <c r="BD554" i="85"/>
  <c r="AU429" i="85"/>
  <c r="AU485" i="85"/>
  <c r="AU483" i="85"/>
  <c r="AU481" i="85"/>
  <c r="AU479" i="85"/>
  <c r="AU477" i="85"/>
  <c r="AU475" i="85"/>
  <c r="AU473" i="85"/>
  <c r="AU471" i="85"/>
  <c r="AU469" i="85"/>
  <c r="AU467" i="85"/>
  <c r="AU465" i="85"/>
  <c r="AU463" i="85"/>
  <c r="AU461" i="85"/>
  <c r="AU459" i="85"/>
  <c r="AU457" i="85"/>
  <c r="AU455" i="85"/>
  <c r="AU453" i="85"/>
  <c r="AU451" i="85"/>
  <c r="AU486" i="85"/>
  <c r="AU484" i="85"/>
  <c r="AU482" i="85"/>
  <c r="AU480" i="85"/>
  <c r="AU478" i="85"/>
  <c r="AU476" i="85"/>
  <c r="AU474" i="85"/>
  <c r="AU472" i="85"/>
  <c r="AU470" i="85"/>
  <c r="AU468" i="85"/>
  <c r="AU466" i="85"/>
  <c r="AU464" i="85"/>
  <c r="AU462" i="85"/>
  <c r="AU460" i="85"/>
  <c r="AU458" i="85"/>
  <c r="AU456" i="85"/>
  <c r="AU454" i="85"/>
  <c r="AU452" i="85"/>
  <c r="AU450" i="85"/>
  <c r="AU449" i="85"/>
  <c r="AU447" i="85"/>
  <c r="AU445" i="85"/>
  <c r="AU443" i="85"/>
  <c r="AU441" i="85"/>
  <c r="AU439" i="85"/>
  <c r="AU437" i="85"/>
  <c r="AU435" i="85"/>
  <c r="AU433" i="85"/>
  <c r="AU431" i="85"/>
  <c r="AU448" i="85"/>
  <c r="AU446" i="85"/>
  <c r="AU444" i="85"/>
  <c r="AU442" i="85"/>
  <c r="AU440" i="85"/>
  <c r="AU438" i="85"/>
  <c r="AU436" i="85"/>
  <c r="AU434" i="85"/>
  <c r="AU432" i="85"/>
  <c r="AU430" i="85"/>
  <c r="BW181" i="85"/>
  <c r="BW237" i="85"/>
  <c r="BW235" i="85"/>
  <c r="BW233" i="85"/>
  <c r="BW231" i="85"/>
  <c r="BW229" i="85"/>
  <c r="BW227" i="85"/>
  <c r="BW225" i="85"/>
  <c r="BW223" i="85"/>
  <c r="BW221" i="85"/>
  <c r="BW238" i="85"/>
  <c r="BW230" i="85"/>
  <c r="BW222" i="85"/>
  <c r="BW236" i="85"/>
  <c r="BW228" i="85"/>
  <c r="BW220" i="85"/>
  <c r="BW218" i="85"/>
  <c r="BW216" i="85"/>
  <c r="BW214" i="85"/>
  <c r="BW212" i="85"/>
  <c r="BW210" i="85"/>
  <c r="BW208" i="85"/>
  <c r="BW206" i="85"/>
  <c r="BW234" i="85"/>
  <c r="BW226" i="85"/>
  <c r="BW232" i="85"/>
  <c r="BW213" i="85"/>
  <c r="BW224" i="85"/>
  <c r="BW219" i="85"/>
  <c r="BW211" i="85"/>
  <c r="BW204" i="85"/>
  <c r="BW202" i="85"/>
  <c r="BW200" i="85"/>
  <c r="BW198" i="85"/>
  <c r="BW196" i="85"/>
  <c r="BW194" i="85"/>
  <c r="BW192" i="85"/>
  <c r="BW190" i="85"/>
  <c r="BW188" i="85"/>
  <c r="BW186" i="85"/>
  <c r="BW184" i="85"/>
  <c r="BW182" i="85"/>
  <c r="BW217" i="85"/>
  <c r="BW209" i="85"/>
  <c r="BW215" i="85"/>
  <c r="BW207" i="85"/>
  <c r="BW205" i="85"/>
  <c r="BW197" i="85"/>
  <c r="BW189" i="85"/>
  <c r="BW203" i="85"/>
  <c r="BW195" i="85"/>
  <c r="BW187" i="85"/>
  <c r="BW201" i="85"/>
  <c r="BW193" i="85"/>
  <c r="BW185" i="85"/>
  <c r="BW199" i="85"/>
  <c r="BW191" i="85"/>
  <c r="BW183" i="85"/>
  <c r="BG610" i="85"/>
  <c r="BG608" i="85"/>
  <c r="BG606" i="85"/>
  <c r="BG604" i="85"/>
  <c r="BG602" i="85"/>
  <c r="BG600" i="85"/>
  <c r="BG598" i="85"/>
  <c r="BG596" i="85"/>
  <c r="BG594" i="85"/>
  <c r="BG592" i="85"/>
  <c r="BG590" i="85"/>
  <c r="BG588" i="85"/>
  <c r="BG586" i="85"/>
  <c r="BG584" i="85"/>
  <c r="BG582" i="85"/>
  <c r="BG580" i="85"/>
  <c r="BG578" i="85"/>
  <c r="BG576" i="85"/>
  <c r="BG574" i="85"/>
  <c r="BG572" i="85"/>
  <c r="BG570" i="85"/>
  <c r="BG568" i="85"/>
  <c r="BG566" i="85"/>
  <c r="BG564" i="85"/>
  <c r="BG562" i="85"/>
  <c r="BG560" i="85"/>
  <c r="BG558" i="85"/>
  <c r="BG556" i="85"/>
  <c r="BG554" i="85"/>
  <c r="BG553" i="85"/>
  <c r="BG609" i="85"/>
  <c r="BG607" i="85"/>
  <c r="BG605" i="85"/>
  <c r="BG603" i="85"/>
  <c r="BG601" i="85"/>
  <c r="BG599" i="85"/>
  <c r="BG597" i="85"/>
  <c r="BG595" i="85"/>
  <c r="BG593" i="85"/>
  <c r="BG591" i="85"/>
  <c r="BG589" i="85"/>
  <c r="BG587" i="85"/>
  <c r="BG585" i="85"/>
  <c r="BG583" i="85"/>
  <c r="BG581" i="85"/>
  <c r="BG579" i="85"/>
  <c r="BG577" i="85"/>
  <c r="BG575" i="85"/>
  <c r="BG573" i="85"/>
  <c r="BG571" i="85"/>
  <c r="BG569" i="85"/>
  <c r="BG567" i="85"/>
  <c r="BG565" i="85"/>
  <c r="BG563" i="85"/>
  <c r="BG561" i="85"/>
  <c r="BG559" i="85"/>
  <c r="BG557" i="85"/>
  <c r="BG555" i="85"/>
  <c r="AY243" i="85"/>
  <c r="AY299" i="85"/>
  <c r="AY297" i="85"/>
  <c r="AY295" i="85"/>
  <c r="AY293" i="85"/>
  <c r="AY300" i="85"/>
  <c r="AY298" i="85"/>
  <c r="AY296" i="85"/>
  <c r="AY294" i="85"/>
  <c r="AY292" i="85"/>
  <c r="AY290" i="85"/>
  <c r="AY288" i="85"/>
  <c r="AY286" i="85"/>
  <c r="AY284" i="85"/>
  <c r="AY282" i="85"/>
  <c r="AY280" i="85"/>
  <c r="AY278" i="85"/>
  <c r="AY276" i="85"/>
  <c r="AY274" i="85"/>
  <c r="AY272" i="85"/>
  <c r="AY270" i="85"/>
  <c r="AY268" i="85"/>
  <c r="AY266" i="85"/>
  <c r="AY289" i="85"/>
  <c r="AY281" i="85"/>
  <c r="AY273" i="85"/>
  <c r="AY265" i="85"/>
  <c r="AY264" i="85"/>
  <c r="AY262" i="85"/>
  <c r="AY260" i="85"/>
  <c r="AY258" i="85"/>
  <c r="AY256" i="85"/>
  <c r="AY254" i="85"/>
  <c r="AY252" i="85"/>
  <c r="AY250" i="85"/>
  <c r="AY248" i="85"/>
  <c r="AY246" i="85"/>
  <c r="AY244" i="85"/>
  <c r="AY287" i="85"/>
  <c r="AY279" i="85"/>
  <c r="AY271" i="85"/>
  <c r="AY285" i="85"/>
  <c r="AY277" i="85"/>
  <c r="AY269" i="85"/>
  <c r="AY257" i="85"/>
  <c r="AY249" i="85"/>
  <c r="AY267" i="85"/>
  <c r="AY263" i="85"/>
  <c r="AY255" i="85"/>
  <c r="AY247" i="85"/>
  <c r="AY291" i="85"/>
  <c r="AY261" i="85"/>
  <c r="AY253" i="85"/>
  <c r="AY245" i="85"/>
  <c r="AY283" i="85"/>
  <c r="AY259" i="85"/>
  <c r="AY251" i="85"/>
  <c r="AY275" i="85"/>
  <c r="AQ734" i="85"/>
  <c r="AQ732" i="85"/>
  <c r="AQ677" i="85"/>
  <c r="AQ731" i="85"/>
  <c r="AQ730" i="85"/>
  <c r="AQ728" i="85"/>
  <c r="AQ726" i="85"/>
  <c r="AQ724" i="85"/>
  <c r="AQ722" i="85"/>
  <c r="AQ720" i="85"/>
  <c r="AQ718" i="85"/>
  <c r="AQ716" i="85"/>
  <c r="AQ714" i="85"/>
  <c r="AQ712" i="85"/>
  <c r="AQ710" i="85"/>
  <c r="AQ708" i="85"/>
  <c r="AQ706" i="85"/>
  <c r="AQ704" i="85"/>
  <c r="AQ702" i="85"/>
  <c r="AQ700" i="85"/>
  <c r="AQ698" i="85"/>
  <c r="AQ696" i="85"/>
  <c r="AQ694" i="85"/>
  <c r="AQ692" i="85"/>
  <c r="AQ690" i="85"/>
  <c r="AQ688" i="85"/>
  <c r="AQ686" i="85"/>
  <c r="AQ684" i="85"/>
  <c r="AQ682" i="85"/>
  <c r="AQ680" i="85"/>
  <c r="AQ678" i="85"/>
  <c r="AQ729" i="85"/>
  <c r="AQ727" i="85"/>
  <c r="AQ725" i="85"/>
  <c r="AQ723" i="85"/>
  <c r="AQ721" i="85"/>
  <c r="AQ719" i="85"/>
  <c r="AQ717" i="85"/>
  <c r="AQ715" i="85"/>
  <c r="AQ713" i="85"/>
  <c r="AQ711" i="85"/>
  <c r="AQ709" i="85"/>
  <c r="AQ707" i="85"/>
  <c r="AQ705" i="85"/>
  <c r="AQ703" i="85"/>
  <c r="AQ701" i="85"/>
  <c r="AQ699" i="85"/>
  <c r="AQ697" i="85"/>
  <c r="AQ695" i="85"/>
  <c r="AQ693" i="85"/>
  <c r="AQ691" i="85"/>
  <c r="AQ689" i="85"/>
  <c r="AQ687" i="85"/>
  <c r="AQ685" i="85"/>
  <c r="AQ683" i="85"/>
  <c r="AQ681" i="85"/>
  <c r="AQ679" i="85"/>
  <c r="AQ733" i="85"/>
  <c r="BN672" i="85"/>
  <c r="BN670" i="85"/>
  <c r="BN668" i="85"/>
  <c r="BN666" i="85"/>
  <c r="BN664" i="85"/>
  <c r="BN662" i="85"/>
  <c r="BN660" i="85"/>
  <c r="BN658" i="85"/>
  <c r="BN656" i="85"/>
  <c r="BN654" i="85"/>
  <c r="BN652" i="85"/>
  <c r="BN650" i="85"/>
  <c r="BN648" i="85"/>
  <c r="BN646" i="85"/>
  <c r="BN644" i="85"/>
  <c r="BN642" i="85"/>
  <c r="BN640" i="85"/>
  <c r="BN638" i="85"/>
  <c r="BN636" i="85"/>
  <c r="BN634" i="85"/>
  <c r="BN632" i="85"/>
  <c r="BN630" i="85"/>
  <c r="BN628" i="85"/>
  <c r="BN626" i="85"/>
  <c r="BN624" i="85"/>
  <c r="BN622" i="85"/>
  <c r="BN620" i="85"/>
  <c r="BN618" i="85"/>
  <c r="BN616" i="85"/>
  <c r="BN615" i="85"/>
  <c r="BN671" i="85"/>
  <c r="BN669" i="85"/>
  <c r="BN667" i="85"/>
  <c r="BN665" i="85"/>
  <c r="BN663" i="85"/>
  <c r="BN661" i="85"/>
  <c r="BN659" i="85"/>
  <c r="BN657" i="85"/>
  <c r="BN655" i="85"/>
  <c r="BN653" i="85"/>
  <c r="BN651" i="85"/>
  <c r="BN649" i="85"/>
  <c r="BN647" i="85"/>
  <c r="BN645" i="85"/>
  <c r="BN643" i="85"/>
  <c r="BN641" i="85"/>
  <c r="BN639" i="85"/>
  <c r="BN637" i="85"/>
  <c r="BN635" i="85"/>
  <c r="BN633" i="85"/>
  <c r="BN631" i="85"/>
  <c r="BN629" i="85"/>
  <c r="BN627" i="85"/>
  <c r="BN625" i="85"/>
  <c r="BN623" i="85"/>
  <c r="BN621" i="85"/>
  <c r="BN619" i="85"/>
  <c r="BN617" i="85"/>
  <c r="BI672" i="85"/>
  <c r="BI670" i="85"/>
  <c r="BI668" i="85"/>
  <c r="BI666" i="85"/>
  <c r="BI664" i="85"/>
  <c r="BI662" i="85"/>
  <c r="BI660" i="85"/>
  <c r="BI658" i="85"/>
  <c r="BI656" i="85"/>
  <c r="BI654" i="85"/>
  <c r="BI652" i="85"/>
  <c r="BI650" i="85"/>
  <c r="BI648" i="85"/>
  <c r="BI646" i="85"/>
  <c r="BI644" i="85"/>
  <c r="BI642" i="85"/>
  <c r="BI640" i="85"/>
  <c r="BI638" i="85"/>
  <c r="BI636" i="85"/>
  <c r="BI634" i="85"/>
  <c r="BI632" i="85"/>
  <c r="BI630" i="85"/>
  <c r="BI628" i="85"/>
  <c r="BI626" i="85"/>
  <c r="BI624" i="85"/>
  <c r="BI622" i="85"/>
  <c r="BI620" i="85"/>
  <c r="BI618" i="85"/>
  <c r="BI616" i="85"/>
  <c r="BI671" i="85"/>
  <c r="BI663" i="85"/>
  <c r="BI655" i="85"/>
  <c r="BI647" i="85"/>
  <c r="BI639" i="85"/>
  <c r="BI631" i="85"/>
  <c r="BI623" i="85"/>
  <c r="BI669" i="85"/>
  <c r="BI661" i="85"/>
  <c r="BI653" i="85"/>
  <c r="BI645" i="85"/>
  <c r="BI637" i="85"/>
  <c r="BI629" i="85"/>
  <c r="BI621" i="85"/>
  <c r="BI667" i="85"/>
  <c r="BI659" i="85"/>
  <c r="BI651" i="85"/>
  <c r="BI643" i="85"/>
  <c r="BI635" i="85"/>
  <c r="BI627" i="85"/>
  <c r="BI619" i="85"/>
  <c r="BI615" i="85"/>
  <c r="BI665" i="85"/>
  <c r="BI657" i="85"/>
  <c r="BI649" i="85"/>
  <c r="BI641" i="85"/>
  <c r="BI633" i="85"/>
  <c r="BI625" i="85"/>
  <c r="BI617" i="85"/>
  <c r="AR796" i="85"/>
  <c r="AR794" i="85"/>
  <c r="AR792" i="85"/>
  <c r="AR790" i="85"/>
  <c r="AR788" i="85"/>
  <c r="AR786" i="85"/>
  <c r="AR784" i="85"/>
  <c r="AR782" i="85"/>
  <c r="AR780" i="85"/>
  <c r="AR778" i="85"/>
  <c r="AR776" i="85"/>
  <c r="AR774" i="85"/>
  <c r="AR772" i="85"/>
  <c r="AR770" i="85"/>
  <c r="AR768" i="85"/>
  <c r="AR766" i="85"/>
  <c r="AR764" i="85"/>
  <c r="AR762" i="85"/>
  <c r="AR760" i="85"/>
  <c r="AR758" i="85"/>
  <c r="AR756" i="85"/>
  <c r="AR754" i="85"/>
  <c r="AR752" i="85"/>
  <c r="AR750" i="85"/>
  <c r="AR739" i="85"/>
  <c r="AR789" i="85"/>
  <c r="AR781" i="85"/>
  <c r="AR773" i="85"/>
  <c r="AR765" i="85"/>
  <c r="AR757" i="85"/>
  <c r="AR783" i="85"/>
  <c r="AR767" i="85"/>
  <c r="AR748" i="85"/>
  <c r="AR746" i="85"/>
  <c r="AR744" i="85"/>
  <c r="AR742" i="85"/>
  <c r="AR740" i="85"/>
  <c r="AR791" i="85"/>
  <c r="AR751" i="85"/>
  <c r="AR795" i="85"/>
  <c r="AR787" i="85"/>
  <c r="AR779" i="85"/>
  <c r="AR771" i="85"/>
  <c r="AR763" i="85"/>
  <c r="AR755" i="85"/>
  <c r="AR775" i="85"/>
  <c r="AR793" i="85"/>
  <c r="AR785" i="85"/>
  <c r="AR777" i="85"/>
  <c r="AR769" i="85"/>
  <c r="AR761" i="85"/>
  <c r="AR753" i="85"/>
  <c r="AR759" i="85"/>
  <c r="AR749" i="85"/>
  <c r="AR747" i="85"/>
  <c r="AR745" i="85"/>
  <c r="AR743" i="85"/>
  <c r="AR741" i="85"/>
  <c r="BV302" i="85"/>
  <c r="BV243" i="85"/>
  <c r="BV299" i="85"/>
  <c r="BV297" i="85"/>
  <c r="BV295" i="85"/>
  <c r="BV294" i="85"/>
  <c r="BV300" i="85"/>
  <c r="BV292" i="85"/>
  <c r="BV290" i="85"/>
  <c r="BV288" i="85"/>
  <c r="BV286" i="85"/>
  <c r="BV284" i="85"/>
  <c r="BV282" i="85"/>
  <c r="BV280" i="85"/>
  <c r="BV278" i="85"/>
  <c r="BV276" i="85"/>
  <c r="BV274" i="85"/>
  <c r="BV272" i="85"/>
  <c r="BV270" i="85"/>
  <c r="BV268" i="85"/>
  <c r="BV266" i="85"/>
  <c r="BV298" i="85"/>
  <c r="BV296" i="85"/>
  <c r="BV293" i="85"/>
  <c r="BV291" i="85"/>
  <c r="BV289" i="85"/>
  <c r="BV287" i="85"/>
  <c r="BV285" i="85"/>
  <c r="BV283" i="85"/>
  <c r="BV281" i="85"/>
  <c r="BV279" i="85"/>
  <c r="BV277" i="85"/>
  <c r="BV275" i="85"/>
  <c r="BV273" i="85"/>
  <c r="BV271" i="85"/>
  <c r="BV269" i="85"/>
  <c r="BV267" i="85"/>
  <c r="BV265" i="85"/>
  <c r="BV264" i="85"/>
  <c r="BV262" i="85"/>
  <c r="BV260" i="85"/>
  <c r="BV258" i="85"/>
  <c r="BV256" i="85"/>
  <c r="BV254" i="85"/>
  <c r="BV252" i="85"/>
  <c r="BV250" i="85"/>
  <c r="BV248" i="85"/>
  <c r="BV246" i="85"/>
  <c r="BV244" i="85"/>
  <c r="BV263" i="85"/>
  <c r="BV261" i="85"/>
  <c r="BV259" i="85"/>
  <c r="BV257" i="85"/>
  <c r="BV255" i="85"/>
  <c r="BV253" i="85"/>
  <c r="BV251" i="85"/>
  <c r="BV249" i="85"/>
  <c r="BV247" i="85"/>
  <c r="BV245" i="85"/>
  <c r="AX243" i="85"/>
  <c r="AX299" i="85"/>
  <c r="AX297" i="85"/>
  <c r="AX295" i="85"/>
  <c r="AX293" i="85"/>
  <c r="AX296" i="85"/>
  <c r="AX294" i="85"/>
  <c r="AX292" i="85"/>
  <c r="AX290" i="85"/>
  <c r="AX288" i="85"/>
  <c r="AX286" i="85"/>
  <c r="AX284" i="85"/>
  <c r="AX282" i="85"/>
  <c r="AX280" i="85"/>
  <c r="AX278" i="85"/>
  <c r="AX276" i="85"/>
  <c r="AX274" i="85"/>
  <c r="AX272" i="85"/>
  <c r="AX270" i="85"/>
  <c r="AX268" i="85"/>
  <c r="AX266" i="85"/>
  <c r="AX300" i="85"/>
  <c r="AX298" i="85"/>
  <c r="AX291" i="85"/>
  <c r="AX289" i="85"/>
  <c r="AX287" i="85"/>
  <c r="AX285" i="85"/>
  <c r="AX283" i="85"/>
  <c r="AX281" i="85"/>
  <c r="AX279" i="85"/>
  <c r="AX277" i="85"/>
  <c r="AX275" i="85"/>
  <c r="AX273" i="85"/>
  <c r="AX271" i="85"/>
  <c r="AX269" i="85"/>
  <c r="AX267" i="85"/>
  <c r="AX265" i="85"/>
  <c r="AX264" i="85"/>
  <c r="AX262" i="85"/>
  <c r="AX260" i="85"/>
  <c r="AX258" i="85"/>
  <c r="AX256" i="85"/>
  <c r="AX254" i="85"/>
  <c r="AX252" i="85"/>
  <c r="AX250" i="85"/>
  <c r="AX248" i="85"/>
  <c r="AX246" i="85"/>
  <c r="AX244" i="85"/>
  <c r="AX263" i="85"/>
  <c r="AX261" i="85"/>
  <c r="AX259" i="85"/>
  <c r="AX257" i="85"/>
  <c r="AX255" i="85"/>
  <c r="AX253" i="85"/>
  <c r="AX251" i="85"/>
  <c r="AX249" i="85"/>
  <c r="AX247" i="85"/>
  <c r="AX245" i="85"/>
  <c r="BQ238" i="85"/>
  <c r="BQ236" i="85"/>
  <c r="BQ234" i="85"/>
  <c r="BQ232" i="85"/>
  <c r="BQ230" i="85"/>
  <c r="BQ228" i="85"/>
  <c r="BQ226" i="85"/>
  <c r="BQ224" i="85"/>
  <c r="BQ222" i="85"/>
  <c r="BQ237" i="85"/>
  <c r="BQ235" i="85"/>
  <c r="BQ233" i="85"/>
  <c r="BQ231" i="85"/>
  <c r="BQ229" i="85"/>
  <c r="BQ227" i="85"/>
  <c r="BQ225" i="85"/>
  <c r="BQ223" i="85"/>
  <c r="BQ221" i="85"/>
  <c r="BQ220" i="85"/>
  <c r="BQ218" i="85"/>
  <c r="BQ216" i="85"/>
  <c r="BQ214" i="85"/>
  <c r="BQ212" i="85"/>
  <c r="BQ210" i="85"/>
  <c r="BQ208" i="85"/>
  <c r="BQ219" i="85"/>
  <c r="BQ217" i="85"/>
  <c r="BQ215" i="85"/>
  <c r="BQ213" i="85"/>
  <c r="BQ211" i="85"/>
  <c r="BQ209" i="85"/>
  <c r="BQ207" i="85"/>
  <c r="BQ181" i="85"/>
  <c r="BQ206" i="85"/>
  <c r="BQ204" i="85"/>
  <c r="BQ202" i="85"/>
  <c r="BQ200" i="85"/>
  <c r="BQ198" i="85"/>
  <c r="BQ196" i="85"/>
  <c r="BQ194" i="85"/>
  <c r="BQ192" i="85"/>
  <c r="BQ190" i="85"/>
  <c r="BQ188" i="85"/>
  <c r="BQ186" i="85"/>
  <c r="BQ184" i="85"/>
  <c r="BQ182" i="85"/>
  <c r="BQ205" i="85"/>
  <c r="BQ203" i="85"/>
  <c r="BQ201" i="85"/>
  <c r="BQ199" i="85"/>
  <c r="BQ197" i="85"/>
  <c r="BQ195" i="85"/>
  <c r="BQ193" i="85"/>
  <c r="BQ191" i="85"/>
  <c r="BQ189" i="85"/>
  <c r="BQ187" i="85"/>
  <c r="BQ185" i="85"/>
  <c r="BQ183" i="85"/>
  <c r="BU615" i="85"/>
  <c r="BU671" i="85"/>
  <c r="BU669" i="85"/>
  <c r="BU667" i="85"/>
  <c r="BU665" i="85"/>
  <c r="BU663" i="85"/>
  <c r="BU661" i="85"/>
  <c r="BU659" i="85"/>
  <c r="BU657" i="85"/>
  <c r="BU655" i="85"/>
  <c r="BU653" i="85"/>
  <c r="BU651" i="85"/>
  <c r="BU649" i="85"/>
  <c r="BU647" i="85"/>
  <c r="BU645" i="85"/>
  <c r="BU643" i="85"/>
  <c r="BU641" i="85"/>
  <c r="BU639" i="85"/>
  <c r="BU637" i="85"/>
  <c r="BU635" i="85"/>
  <c r="BU633" i="85"/>
  <c r="BU631" i="85"/>
  <c r="BU629" i="85"/>
  <c r="BU627" i="85"/>
  <c r="BU625" i="85"/>
  <c r="BU623" i="85"/>
  <c r="BU621" i="85"/>
  <c r="BU619" i="85"/>
  <c r="BU617" i="85"/>
  <c r="BU666" i="85"/>
  <c r="BU658" i="85"/>
  <c r="BU650" i="85"/>
  <c r="BU642" i="85"/>
  <c r="BU634" i="85"/>
  <c r="BU626" i="85"/>
  <c r="BU618" i="85"/>
  <c r="BU672" i="85"/>
  <c r="BU664" i="85"/>
  <c r="BU656" i="85"/>
  <c r="BU648" i="85"/>
  <c r="BU640" i="85"/>
  <c r="BU632" i="85"/>
  <c r="BU624" i="85"/>
  <c r="BU616" i="85"/>
  <c r="BU670" i="85"/>
  <c r="BU662" i="85"/>
  <c r="BU654" i="85"/>
  <c r="BU646" i="85"/>
  <c r="BU638" i="85"/>
  <c r="BU630" i="85"/>
  <c r="BU622" i="85"/>
  <c r="BU668" i="85"/>
  <c r="BU660" i="85"/>
  <c r="BU652" i="85"/>
  <c r="BU644" i="85"/>
  <c r="BU636" i="85"/>
  <c r="BU628" i="85"/>
  <c r="BU620" i="85"/>
  <c r="BE739" i="85"/>
  <c r="BE795" i="85"/>
  <c r="BE793" i="85"/>
  <c r="BE791" i="85"/>
  <c r="BE789" i="85"/>
  <c r="BE787" i="85"/>
  <c r="BE785" i="85"/>
  <c r="BE783" i="85"/>
  <c r="BE781" i="85"/>
  <c r="BE779" i="85"/>
  <c r="BE777" i="85"/>
  <c r="BE775" i="85"/>
  <c r="BE773" i="85"/>
  <c r="BE771" i="85"/>
  <c r="BE769" i="85"/>
  <c r="BE767" i="85"/>
  <c r="BE765" i="85"/>
  <c r="BE763" i="85"/>
  <c r="BE761" i="85"/>
  <c r="BE759" i="85"/>
  <c r="BE757" i="85"/>
  <c r="BE755" i="85"/>
  <c r="BE753" i="85"/>
  <c r="BE751" i="85"/>
  <c r="BE794" i="85"/>
  <c r="BE786" i="85"/>
  <c r="BE778" i="85"/>
  <c r="BE770" i="85"/>
  <c r="BE762" i="85"/>
  <c r="BE754" i="85"/>
  <c r="BE748" i="85"/>
  <c r="BE792" i="85"/>
  <c r="BE784" i="85"/>
  <c r="BE776" i="85"/>
  <c r="BE768" i="85"/>
  <c r="BE760" i="85"/>
  <c r="BE752" i="85"/>
  <c r="BE740" i="85"/>
  <c r="BE749" i="85"/>
  <c r="BE747" i="85"/>
  <c r="BE745" i="85"/>
  <c r="BE743" i="85"/>
  <c r="BE741" i="85"/>
  <c r="BE744" i="85"/>
  <c r="BE790" i="85"/>
  <c r="BE782" i="85"/>
  <c r="BE774" i="85"/>
  <c r="BE766" i="85"/>
  <c r="BE758" i="85"/>
  <c r="BE750" i="85"/>
  <c r="BE746" i="85"/>
  <c r="BE742" i="85"/>
  <c r="BE796" i="85"/>
  <c r="BE788" i="85"/>
  <c r="BE780" i="85"/>
  <c r="BE772" i="85"/>
  <c r="BE764" i="85"/>
  <c r="BE756" i="85"/>
  <c r="BT739" i="85"/>
  <c r="BT795" i="85"/>
  <c r="BT793" i="85"/>
  <c r="BT791" i="85"/>
  <c r="BT789" i="85"/>
  <c r="BT787" i="85"/>
  <c r="BT785" i="85"/>
  <c r="BT783" i="85"/>
  <c r="BT781" i="85"/>
  <c r="BT779" i="85"/>
  <c r="BT777" i="85"/>
  <c r="BT775" i="85"/>
  <c r="BT773" i="85"/>
  <c r="BT771" i="85"/>
  <c r="BT769" i="85"/>
  <c r="BT767" i="85"/>
  <c r="BT765" i="85"/>
  <c r="BT763" i="85"/>
  <c r="BT761" i="85"/>
  <c r="BT759" i="85"/>
  <c r="BT757" i="85"/>
  <c r="BT755" i="85"/>
  <c r="BT753" i="85"/>
  <c r="BT751" i="85"/>
  <c r="BT796" i="85"/>
  <c r="BT788" i="85"/>
  <c r="BT780" i="85"/>
  <c r="BT772" i="85"/>
  <c r="BT764" i="85"/>
  <c r="BT756" i="85"/>
  <c r="BT758" i="85"/>
  <c r="BT749" i="85"/>
  <c r="BT747" i="85"/>
  <c r="BT745" i="85"/>
  <c r="BT743" i="85"/>
  <c r="BT741" i="85"/>
  <c r="BT790" i="85"/>
  <c r="BT782" i="85"/>
  <c r="BT774" i="85"/>
  <c r="BT766" i="85"/>
  <c r="BT794" i="85"/>
  <c r="BT786" i="85"/>
  <c r="BT778" i="85"/>
  <c r="BT770" i="85"/>
  <c r="BT762" i="85"/>
  <c r="BT754" i="85"/>
  <c r="BT792" i="85"/>
  <c r="BT784" i="85"/>
  <c r="BT776" i="85"/>
  <c r="BT768" i="85"/>
  <c r="BT760" i="85"/>
  <c r="BT752" i="85"/>
  <c r="BT750" i="85"/>
  <c r="BT748" i="85"/>
  <c r="BT746" i="85"/>
  <c r="BT744" i="85"/>
  <c r="BT742" i="85"/>
  <c r="BT740" i="85"/>
  <c r="BD739" i="85"/>
  <c r="BD795" i="85"/>
  <c r="BD793" i="85"/>
  <c r="BD791" i="85"/>
  <c r="BD789" i="85"/>
  <c r="BD787" i="85"/>
  <c r="BD785" i="85"/>
  <c r="BD783" i="85"/>
  <c r="BD781" i="85"/>
  <c r="BD779" i="85"/>
  <c r="BD777" i="85"/>
  <c r="BD775" i="85"/>
  <c r="BD773" i="85"/>
  <c r="BD771" i="85"/>
  <c r="BD769" i="85"/>
  <c r="BD767" i="85"/>
  <c r="BD765" i="85"/>
  <c r="BD763" i="85"/>
  <c r="BD761" i="85"/>
  <c r="BD759" i="85"/>
  <c r="BD757" i="85"/>
  <c r="BD755" i="85"/>
  <c r="BD753" i="85"/>
  <c r="BD751" i="85"/>
  <c r="BD792" i="85"/>
  <c r="BD784" i="85"/>
  <c r="BD776" i="85"/>
  <c r="BD768" i="85"/>
  <c r="BD760" i="85"/>
  <c r="BD752" i="85"/>
  <c r="BD794" i="85"/>
  <c r="BD786" i="85"/>
  <c r="BD770" i="85"/>
  <c r="BD749" i="85"/>
  <c r="BD747" i="85"/>
  <c r="BD745" i="85"/>
  <c r="BD743" i="85"/>
  <c r="BD741" i="85"/>
  <c r="BD762" i="85"/>
  <c r="BD790" i="85"/>
  <c r="BD782" i="85"/>
  <c r="BD774" i="85"/>
  <c r="BD766" i="85"/>
  <c r="BD758" i="85"/>
  <c r="BD796" i="85"/>
  <c r="BD788" i="85"/>
  <c r="BD780" i="85"/>
  <c r="BD772" i="85"/>
  <c r="BD764" i="85"/>
  <c r="BD756" i="85"/>
  <c r="BD750" i="85"/>
  <c r="BD748" i="85"/>
  <c r="BD746" i="85"/>
  <c r="BD744" i="85"/>
  <c r="BD742" i="85"/>
  <c r="BD740" i="85"/>
  <c r="BD778" i="85"/>
  <c r="BD754" i="85"/>
  <c r="AV424" i="85"/>
  <c r="AV422" i="85"/>
  <c r="AV420" i="85"/>
  <c r="AV418" i="85"/>
  <c r="AV416" i="85"/>
  <c r="AV414" i="85"/>
  <c r="AV412" i="85"/>
  <c r="AV410" i="85"/>
  <c r="AV408" i="85"/>
  <c r="AV406" i="85"/>
  <c r="AV404" i="85"/>
  <c r="AV367" i="85"/>
  <c r="AV423" i="85"/>
  <c r="AV421" i="85"/>
  <c r="AV419" i="85"/>
  <c r="AV417" i="85"/>
  <c r="AV415" i="85"/>
  <c r="AV413" i="85"/>
  <c r="AV411" i="85"/>
  <c r="AV409" i="85"/>
  <c r="AV407" i="85"/>
  <c r="AV405" i="85"/>
  <c r="AV403" i="85"/>
  <c r="AV401" i="85"/>
  <c r="AV399" i="85"/>
  <c r="AV397" i="85"/>
  <c r="AV395" i="85"/>
  <c r="AV393" i="85"/>
  <c r="AV391" i="85"/>
  <c r="AV389" i="85"/>
  <c r="AV387" i="85"/>
  <c r="AV385" i="85"/>
  <c r="AV383" i="85"/>
  <c r="AV381" i="85"/>
  <c r="AV379" i="85"/>
  <c r="AV377" i="85"/>
  <c r="AV375" i="85"/>
  <c r="AV373" i="85"/>
  <c r="AV371" i="85"/>
  <c r="AV369" i="85"/>
  <c r="AV402" i="85"/>
  <c r="AV400" i="85"/>
  <c r="AV398" i="85"/>
  <c r="AV396" i="85"/>
  <c r="AV394" i="85"/>
  <c r="AV392" i="85"/>
  <c r="AV390" i="85"/>
  <c r="AV388" i="85"/>
  <c r="AV386" i="85"/>
  <c r="AV384" i="85"/>
  <c r="AV382" i="85"/>
  <c r="AV380" i="85"/>
  <c r="AV378" i="85"/>
  <c r="AV376" i="85"/>
  <c r="AV374" i="85"/>
  <c r="AV372" i="85"/>
  <c r="AV370" i="85"/>
  <c r="AV368" i="85"/>
  <c r="BA672" i="85"/>
  <c r="BA670" i="85"/>
  <c r="BA668" i="85"/>
  <c r="BA666" i="85"/>
  <c r="BA664" i="85"/>
  <c r="BA662" i="85"/>
  <c r="BA660" i="85"/>
  <c r="BA658" i="85"/>
  <c r="BA656" i="85"/>
  <c r="BA654" i="85"/>
  <c r="BA652" i="85"/>
  <c r="BA650" i="85"/>
  <c r="BA648" i="85"/>
  <c r="BA646" i="85"/>
  <c r="BA644" i="85"/>
  <c r="BA642" i="85"/>
  <c r="BA640" i="85"/>
  <c r="BA638" i="85"/>
  <c r="BA636" i="85"/>
  <c r="BA634" i="85"/>
  <c r="BA632" i="85"/>
  <c r="BA630" i="85"/>
  <c r="BA628" i="85"/>
  <c r="BA626" i="85"/>
  <c r="BA624" i="85"/>
  <c r="BA622" i="85"/>
  <c r="BA620" i="85"/>
  <c r="BA618" i="85"/>
  <c r="BA616" i="85"/>
  <c r="BA669" i="85"/>
  <c r="BA661" i="85"/>
  <c r="BA653" i="85"/>
  <c r="BA645" i="85"/>
  <c r="BA637" i="85"/>
  <c r="BA629" i="85"/>
  <c r="BA621" i="85"/>
  <c r="BA667" i="85"/>
  <c r="BA659" i="85"/>
  <c r="BA651" i="85"/>
  <c r="BA643" i="85"/>
  <c r="BA635" i="85"/>
  <c r="BA627" i="85"/>
  <c r="BA619" i="85"/>
  <c r="BA615" i="85"/>
  <c r="BA665" i="85"/>
  <c r="BA657" i="85"/>
  <c r="BA649" i="85"/>
  <c r="BA641" i="85"/>
  <c r="BA633" i="85"/>
  <c r="BA625" i="85"/>
  <c r="BA617" i="85"/>
  <c r="BA671" i="85"/>
  <c r="BA663" i="85"/>
  <c r="BA655" i="85"/>
  <c r="BA647" i="85"/>
  <c r="BA639" i="85"/>
  <c r="BA631" i="85"/>
  <c r="BA623" i="85"/>
  <c r="BP796" i="85"/>
  <c r="BP794" i="85"/>
  <c r="BP792" i="85"/>
  <c r="BP790" i="85"/>
  <c r="BP788" i="85"/>
  <c r="BP786" i="85"/>
  <c r="BP784" i="85"/>
  <c r="BP782" i="85"/>
  <c r="BP780" i="85"/>
  <c r="BP778" i="85"/>
  <c r="BP776" i="85"/>
  <c r="BP774" i="85"/>
  <c r="BP772" i="85"/>
  <c r="BP770" i="85"/>
  <c r="BP768" i="85"/>
  <c r="BP766" i="85"/>
  <c r="BP764" i="85"/>
  <c r="BP762" i="85"/>
  <c r="BP760" i="85"/>
  <c r="BP758" i="85"/>
  <c r="BP756" i="85"/>
  <c r="BP754" i="85"/>
  <c r="BP752" i="85"/>
  <c r="BP739" i="85"/>
  <c r="BP795" i="85"/>
  <c r="BP787" i="85"/>
  <c r="BP779" i="85"/>
  <c r="BP771" i="85"/>
  <c r="BP763" i="85"/>
  <c r="BP755" i="85"/>
  <c r="BP789" i="85"/>
  <c r="BP781" i="85"/>
  <c r="BP765" i="85"/>
  <c r="BP750" i="85"/>
  <c r="BP748" i="85"/>
  <c r="BP746" i="85"/>
  <c r="BP744" i="85"/>
  <c r="BP742" i="85"/>
  <c r="BP740" i="85"/>
  <c r="BP793" i="85"/>
  <c r="BP785" i="85"/>
  <c r="BP777" i="85"/>
  <c r="BP769" i="85"/>
  <c r="BP761" i="85"/>
  <c r="BP753" i="85"/>
  <c r="BP757" i="85"/>
  <c r="BP791" i="85"/>
  <c r="BP783" i="85"/>
  <c r="BP775" i="85"/>
  <c r="BP767" i="85"/>
  <c r="BP759" i="85"/>
  <c r="BP751" i="85"/>
  <c r="BP773" i="85"/>
  <c r="BP749" i="85"/>
  <c r="BP747" i="85"/>
  <c r="BP745" i="85"/>
  <c r="BP743" i="85"/>
  <c r="BP741" i="85"/>
  <c r="BS237" i="85"/>
  <c r="BS235" i="85"/>
  <c r="BS233" i="85"/>
  <c r="BS231" i="85"/>
  <c r="BS229" i="85"/>
  <c r="BS227" i="85"/>
  <c r="BS225" i="85"/>
  <c r="BS223" i="85"/>
  <c r="BS221" i="85"/>
  <c r="BS238" i="85"/>
  <c r="BS236" i="85"/>
  <c r="BS234" i="85"/>
  <c r="BS232" i="85"/>
  <c r="BS230" i="85"/>
  <c r="BS228" i="85"/>
  <c r="BS226" i="85"/>
  <c r="BS224" i="85"/>
  <c r="BS222" i="85"/>
  <c r="BS220" i="85"/>
  <c r="BS218" i="85"/>
  <c r="BS216" i="85"/>
  <c r="BS214" i="85"/>
  <c r="BS212" i="85"/>
  <c r="BS210" i="85"/>
  <c r="BS208" i="85"/>
  <c r="BS181" i="85"/>
  <c r="BS219" i="85"/>
  <c r="BS211" i="85"/>
  <c r="BS206" i="85"/>
  <c r="BS204" i="85"/>
  <c r="BS202" i="85"/>
  <c r="BS200" i="85"/>
  <c r="BS198" i="85"/>
  <c r="BS196" i="85"/>
  <c r="BS194" i="85"/>
  <c r="BS192" i="85"/>
  <c r="BS190" i="85"/>
  <c r="BS188" i="85"/>
  <c r="BS186" i="85"/>
  <c r="BS184" i="85"/>
  <c r="BS182" i="85"/>
  <c r="BS217" i="85"/>
  <c r="BS209" i="85"/>
  <c r="BS205" i="85"/>
  <c r="BS203" i="85"/>
  <c r="BS201" i="85"/>
  <c r="BS199" i="85"/>
  <c r="BS197" i="85"/>
  <c r="BS195" i="85"/>
  <c r="BS193" i="85"/>
  <c r="BS191" i="85"/>
  <c r="BS189" i="85"/>
  <c r="BS187" i="85"/>
  <c r="BS185" i="85"/>
  <c r="BS183" i="85"/>
  <c r="BS207" i="85"/>
  <c r="BS213" i="85"/>
  <c r="BS215" i="85"/>
  <c r="BK429" i="85"/>
  <c r="BK485" i="85"/>
  <c r="BK483" i="85"/>
  <c r="BK481" i="85"/>
  <c r="BK479" i="85"/>
  <c r="BK477" i="85"/>
  <c r="BK475" i="85"/>
  <c r="BK473" i="85"/>
  <c r="BK471" i="85"/>
  <c r="BK469" i="85"/>
  <c r="BK467" i="85"/>
  <c r="BK465" i="85"/>
  <c r="BK463" i="85"/>
  <c r="BK461" i="85"/>
  <c r="BK459" i="85"/>
  <c r="BK457" i="85"/>
  <c r="BK455" i="85"/>
  <c r="BK453" i="85"/>
  <c r="BK451" i="85"/>
  <c r="BK486" i="85"/>
  <c r="BK484" i="85"/>
  <c r="BK482" i="85"/>
  <c r="BK480" i="85"/>
  <c r="BK478" i="85"/>
  <c r="BK476" i="85"/>
  <c r="BK474" i="85"/>
  <c r="BK472" i="85"/>
  <c r="BK470" i="85"/>
  <c r="BK468" i="85"/>
  <c r="BK466" i="85"/>
  <c r="BK464" i="85"/>
  <c r="BK462" i="85"/>
  <c r="BK460" i="85"/>
  <c r="BK458" i="85"/>
  <c r="BK456" i="85"/>
  <c r="BK454" i="85"/>
  <c r="BK452" i="85"/>
  <c r="BK449" i="85"/>
  <c r="BK447" i="85"/>
  <c r="BK445" i="85"/>
  <c r="BK443" i="85"/>
  <c r="BK441" i="85"/>
  <c r="BK439" i="85"/>
  <c r="BK437" i="85"/>
  <c r="BK435" i="85"/>
  <c r="BK433" i="85"/>
  <c r="BK431" i="85"/>
  <c r="BK450" i="85"/>
  <c r="BK448" i="85"/>
  <c r="BK446" i="85"/>
  <c r="BK444" i="85"/>
  <c r="BK442" i="85"/>
  <c r="BK440" i="85"/>
  <c r="BK438" i="85"/>
  <c r="BK436" i="85"/>
  <c r="BK434" i="85"/>
  <c r="BK432" i="85"/>
  <c r="BK430" i="85"/>
  <c r="AU677" i="85"/>
  <c r="AU733" i="85"/>
  <c r="AU731" i="85"/>
  <c r="AU732" i="85"/>
  <c r="AU729" i="85"/>
  <c r="AU727" i="85"/>
  <c r="AU725" i="85"/>
  <c r="AU723" i="85"/>
  <c r="AU721" i="85"/>
  <c r="AU719" i="85"/>
  <c r="AU717" i="85"/>
  <c r="AU715" i="85"/>
  <c r="AU713" i="85"/>
  <c r="AU711" i="85"/>
  <c r="AU709" i="85"/>
  <c r="AU707" i="85"/>
  <c r="AU705" i="85"/>
  <c r="AU703" i="85"/>
  <c r="AU701" i="85"/>
  <c r="AU699" i="85"/>
  <c r="AU697" i="85"/>
  <c r="AU695" i="85"/>
  <c r="AU693" i="85"/>
  <c r="AU691" i="85"/>
  <c r="AU689" i="85"/>
  <c r="AU687" i="85"/>
  <c r="AU685" i="85"/>
  <c r="AU683" i="85"/>
  <c r="AU681" i="85"/>
  <c r="AU679" i="85"/>
  <c r="AU730" i="85"/>
  <c r="AU728" i="85"/>
  <c r="AU726" i="85"/>
  <c r="AU724" i="85"/>
  <c r="AU722" i="85"/>
  <c r="AU720" i="85"/>
  <c r="AU718" i="85"/>
  <c r="AU716" i="85"/>
  <c r="AU714" i="85"/>
  <c r="AU712" i="85"/>
  <c r="AU710" i="85"/>
  <c r="AU708" i="85"/>
  <c r="AU706" i="85"/>
  <c r="AU704" i="85"/>
  <c r="AU702" i="85"/>
  <c r="AU700" i="85"/>
  <c r="AU698" i="85"/>
  <c r="AU696" i="85"/>
  <c r="AU694" i="85"/>
  <c r="AU692" i="85"/>
  <c r="AU690" i="85"/>
  <c r="AU688" i="85"/>
  <c r="AU686" i="85"/>
  <c r="AU684" i="85"/>
  <c r="AU682" i="85"/>
  <c r="AU680" i="85"/>
  <c r="AU678" i="85"/>
  <c r="AU734" i="85"/>
  <c r="AZ238" i="85"/>
  <c r="AZ236" i="85"/>
  <c r="AZ234" i="85"/>
  <c r="AZ232" i="85"/>
  <c r="AZ230" i="85"/>
  <c r="AZ228" i="85"/>
  <c r="AZ226" i="85"/>
  <c r="AZ224" i="85"/>
  <c r="AZ222" i="85"/>
  <c r="AZ220" i="85"/>
  <c r="AZ181" i="85"/>
  <c r="AZ233" i="85"/>
  <c r="AZ225" i="85"/>
  <c r="AZ231" i="85"/>
  <c r="AZ223" i="85"/>
  <c r="AZ219" i="85"/>
  <c r="AZ217" i="85"/>
  <c r="AZ215" i="85"/>
  <c r="AZ213" i="85"/>
  <c r="AZ211" i="85"/>
  <c r="AZ209" i="85"/>
  <c r="AZ207" i="85"/>
  <c r="AZ237" i="85"/>
  <c r="AZ229" i="85"/>
  <c r="AZ221" i="85"/>
  <c r="AZ216" i="85"/>
  <c r="AZ208" i="85"/>
  <c r="AZ235" i="85"/>
  <c r="AZ214" i="85"/>
  <c r="AZ206" i="85"/>
  <c r="AZ205" i="85"/>
  <c r="AZ203" i="85"/>
  <c r="AZ201" i="85"/>
  <c r="AZ199" i="85"/>
  <c r="AZ197" i="85"/>
  <c r="AZ195" i="85"/>
  <c r="AZ193" i="85"/>
  <c r="AZ191" i="85"/>
  <c r="AZ189" i="85"/>
  <c r="AZ187" i="85"/>
  <c r="AZ185" i="85"/>
  <c r="AZ183" i="85"/>
  <c r="AZ227" i="85"/>
  <c r="AZ212" i="85"/>
  <c r="AZ218" i="85"/>
  <c r="AZ210" i="85"/>
  <c r="AZ200" i="85"/>
  <c r="AZ192" i="85"/>
  <c r="AZ184" i="85"/>
  <c r="AZ198" i="85"/>
  <c r="AZ190" i="85"/>
  <c r="AZ182" i="85"/>
  <c r="AZ204" i="85"/>
  <c r="AZ196" i="85"/>
  <c r="AZ188" i="85"/>
  <c r="AZ202" i="85"/>
  <c r="AZ194" i="85"/>
  <c r="AZ186" i="85"/>
  <c r="BJ610" i="85"/>
  <c r="BJ608" i="85"/>
  <c r="BJ606" i="85"/>
  <c r="BJ604" i="85"/>
  <c r="BJ602" i="85"/>
  <c r="BJ600" i="85"/>
  <c r="BJ598" i="85"/>
  <c r="BJ596" i="85"/>
  <c r="BJ594" i="85"/>
  <c r="BJ592" i="85"/>
  <c r="BJ590" i="85"/>
  <c r="BJ588" i="85"/>
  <c r="BJ586" i="85"/>
  <c r="BJ584" i="85"/>
  <c r="BJ582" i="85"/>
  <c r="BJ580" i="85"/>
  <c r="BJ578" i="85"/>
  <c r="BJ576" i="85"/>
  <c r="BJ574" i="85"/>
  <c r="BJ572" i="85"/>
  <c r="BJ570" i="85"/>
  <c r="BJ568" i="85"/>
  <c r="BJ566" i="85"/>
  <c r="BJ564" i="85"/>
  <c r="BJ562" i="85"/>
  <c r="BJ560" i="85"/>
  <c r="BJ558" i="85"/>
  <c r="BJ556" i="85"/>
  <c r="BJ554" i="85"/>
  <c r="BJ607" i="85"/>
  <c r="BJ599" i="85"/>
  <c r="BJ591" i="85"/>
  <c r="BJ583" i="85"/>
  <c r="BJ575" i="85"/>
  <c r="BJ567" i="85"/>
  <c r="BJ559" i="85"/>
  <c r="BJ553" i="85"/>
  <c r="BJ605" i="85"/>
  <c r="BJ597" i="85"/>
  <c r="BJ589" i="85"/>
  <c r="BJ581" i="85"/>
  <c r="BJ573" i="85"/>
  <c r="BJ565" i="85"/>
  <c r="BJ557" i="85"/>
  <c r="BJ603" i="85"/>
  <c r="BJ595" i="85"/>
  <c r="BJ587" i="85"/>
  <c r="BJ579" i="85"/>
  <c r="BJ571" i="85"/>
  <c r="BJ563" i="85"/>
  <c r="BJ555" i="85"/>
  <c r="BJ609" i="85"/>
  <c r="BJ601" i="85"/>
  <c r="BJ593" i="85"/>
  <c r="BJ585" i="85"/>
  <c r="BJ577" i="85"/>
  <c r="BJ569" i="85"/>
  <c r="BJ561" i="85"/>
  <c r="AS300" i="85"/>
  <c r="AS298" i="85"/>
  <c r="AS296" i="85"/>
  <c r="AS294" i="85"/>
  <c r="AS243" i="85"/>
  <c r="AS299" i="85"/>
  <c r="AS297" i="85"/>
  <c r="AS295" i="85"/>
  <c r="AS293" i="85"/>
  <c r="AS291" i="85"/>
  <c r="AS289" i="85"/>
  <c r="AS287" i="85"/>
  <c r="AS285" i="85"/>
  <c r="AS283" i="85"/>
  <c r="AS281" i="85"/>
  <c r="AS279" i="85"/>
  <c r="AS277" i="85"/>
  <c r="AS275" i="85"/>
  <c r="AS273" i="85"/>
  <c r="AS271" i="85"/>
  <c r="AS269" i="85"/>
  <c r="AS267" i="85"/>
  <c r="AS265" i="85"/>
  <c r="AS288" i="85"/>
  <c r="AS280" i="85"/>
  <c r="AS272" i="85"/>
  <c r="AS263" i="85"/>
  <c r="AS261" i="85"/>
  <c r="AS259" i="85"/>
  <c r="AS257" i="85"/>
  <c r="AS255" i="85"/>
  <c r="AS253" i="85"/>
  <c r="AS251" i="85"/>
  <c r="AS249" i="85"/>
  <c r="AS247" i="85"/>
  <c r="AS245" i="85"/>
  <c r="AS286" i="85"/>
  <c r="AS278" i="85"/>
  <c r="AS270" i="85"/>
  <c r="AS292" i="85"/>
  <c r="AS284" i="85"/>
  <c r="AS276" i="85"/>
  <c r="AS268" i="85"/>
  <c r="AS264" i="85"/>
  <c r="AS262" i="85"/>
  <c r="AS260" i="85"/>
  <c r="AS258" i="85"/>
  <c r="AS256" i="85"/>
  <c r="AS254" i="85"/>
  <c r="AS252" i="85"/>
  <c r="AS250" i="85"/>
  <c r="AS248" i="85"/>
  <c r="AS246" i="85"/>
  <c r="AS244" i="85"/>
  <c r="AS274" i="85"/>
  <c r="AS266" i="85"/>
  <c r="AS290" i="85"/>
  <c r="AS282" i="85"/>
  <c r="BH610" i="85"/>
  <c r="BH608" i="85"/>
  <c r="BH606" i="85"/>
  <c r="BH604" i="85"/>
  <c r="BH602" i="85"/>
  <c r="BH600" i="85"/>
  <c r="BH598" i="85"/>
  <c r="BH596" i="85"/>
  <c r="BH594" i="85"/>
  <c r="BH592" i="85"/>
  <c r="BH590" i="85"/>
  <c r="BH588" i="85"/>
  <c r="BH586" i="85"/>
  <c r="BH584" i="85"/>
  <c r="BH582" i="85"/>
  <c r="BH580" i="85"/>
  <c r="BH578" i="85"/>
  <c r="BH576" i="85"/>
  <c r="BH574" i="85"/>
  <c r="BH572" i="85"/>
  <c r="BH570" i="85"/>
  <c r="BH568" i="85"/>
  <c r="BH566" i="85"/>
  <c r="BH564" i="85"/>
  <c r="BH562" i="85"/>
  <c r="BH560" i="85"/>
  <c r="BH558" i="85"/>
  <c r="BH556" i="85"/>
  <c r="BH554" i="85"/>
  <c r="BH553" i="85"/>
  <c r="BH609" i="85"/>
  <c r="BH607" i="85"/>
  <c r="BH605" i="85"/>
  <c r="BH603" i="85"/>
  <c r="BH601" i="85"/>
  <c r="BH599" i="85"/>
  <c r="BH597" i="85"/>
  <c r="BH595" i="85"/>
  <c r="BH593" i="85"/>
  <c r="BH591" i="85"/>
  <c r="BH589" i="85"/>
  <c r="BH587" i="85"/>
  <c r="BH585" i="85"/>
  <c r="BH583" i="85"/>
  <c r="BH581" i="85"/>
  <c r="BH579" i="85"/>
  <c r="BH577" i="85"/>
  <c r="BH575" i="85"/>
  <c r="BH573" i="85"/>
  <c r="BH571" i="85"/>
  <c r="BH569" i="85"/>
  <c r="BH567" i="85"/>
  <c r="BH565" i="85"/>
  <c r="BH563" i="85"/>
  <c r="BH561" i="85"/>
  <c r="BH559" i="85"/>
  <c r="BH557" i="85"/>
  <c r="BH555" i="85"/>
  <c r="CR347" i="85"/>
  <c r="CR325" i="85"/>
  <c r="CR324" i="85"/>
  <c r="CR335" i="85"/>
  <c r="CR308" i="85"/>
  <c r="CR338" i="85"/>
  <c r="CR350" i="85"/>
  <c r="CI337" i="85"/>
  <c r="CI336" i="85"/>
  <c r="CI358" i="85"/>
  <c r="CI330" i="85"/>
  <c r="CI306" i="85"/>
  <c r="CI346" i="85"/>
  <c r="CI348" i="85"/>
  <c r="AB22" i="91"/>
  <c r="AB24" i="91" s="1"/>
  <c r="AR26" i="91"/>
  <c r="CF21" i="91"/>
  <c r="CF22" i="91" s="1"/>
  <c r="CH348" i="85"/>
  <c r="CH358" i="85"/>
  <c r="CH345" i="85"/>
  <c r="CH337" i="85"/>
  <c r="CH329" i="85"/>
  <c r="CH321" i="85"/>
  <c r="CH313" i="85"/>
  <c r="CH305" i="85"/>
  <c r="CQ362" i="85"/>
  <c r="CQ354" i="85"/>
  <c r="CQ346" i="85"/>
  <c r="CQ338" i="85"/>
  <c r="CQ330" i="85"/>
  <c r="CQ322" i="85"/>
  <c r="CQ314" i="85"/>
  <c r="CQ306" i="85"/>
  <c r="CH349" i="85"/>
  <c r="CH357" i="85"/>
  <c r="CH344" i="85"/>
  <c r="CH336" i="85"/>
  <c r="CH328" i="85"/>
  <c r="CH320" i="85"/>
  <c r="CH312" i="85"/>
  <c r="CQ361" i="85"/>
  <c r="CQ353" i="85"/>
  <c r="CQ345" i="85"/>
  <c r="CQ337" i="85"/>
  <c r="CQ329" i="85"/>
  <c r="CQ321" i="85"/>
  <c r="CQ313" i="85"/>
  <c r="CQ305" i="85"/>
  <c r="CH354" i="85"/>
  <c r="CH356" i="85"/>
  <c r="CH343" i="85"/>
  <c r="CH335" i="85"/>
  <c r="CH327" i="85"/>
  <c r="CH319" i="85"/>
  <c r="CH311" i="85"/>
  <c r="CQ360" i="85"/>
  <c r="CQ352" i="85"/>
  <c r="CQ344" i="85"/>
  <c r="CQ336" i="85"/>
  <c r="CQ328" i="85"/>
  <c r="CQ320" i="85"/>
  <c r="CQ312" i="85"/>
  <c r="CH353" i="85"/>
  <c r="CH355" i="85"/>
  <c r="CH342" i="85"/>
  <c r="CH334" i="85"/>
  <c r="CH326" i="85"/>
  <c r="CH318" i="85"/>
  <c r="CH310" i="85"/>
  <c r="CQ359" i="85"/>
  <c r="CQ351" i="85"/>
  <c r="CQ343" i="85"/>
  <c r="CQ335" i="85"/>
  <c r="CQ327" i="85"/>
  <c r="CQ319" i="85"/>
  <c r="CQ311" i="85"/>
  <c r="CH362" i="85"/>
  <c r="CH350" i="85"/>
  <c r="CH341" i="85"/>
  <c r="CH333" i="85"/>
  <c r="CH325" i="85"/>
  <c r="CH317" i="85"/>
  <c r="CH309" i="85"/>
  <c r="CQ358" i="85"/>
  <c r="CQ350" i="85"/>
  <c r="CQ342" i="85"/>
  <c r="CQ334" i="85"/>
  <c r="CQ326" i="85"/>
  <c r="CQ318" i="85"/>
  <c r="CQ310" i="85"/>
  <c r="CH361" i="85"/>
  <c r="CH352" i="85"/>
  <c r="CH340" i="85"/>
  <c r="CH332" i="85"/>
  <c r="CH324" i="85"/>
  <c r="CH316" i="85"/>
  <c r="CH308" i="85"/>
  <c r="CQ357" i="85"/>
  <c r="CQ349" i="85"/>
  <c r="CQ341" i="85"/>
  <c r="CQ333" i="85"/>
  <c r="CQ325" i="85"/>
  <c r="CQ317" i="85"/>
  <c r="CQ309" i="85"/>
  <c r="CH360" i="85"/>
  <c r="CH347" i="85"/>
  <c r="CH339" i="85"/>
  <c r="CH331" i="85"/>
  <c r="CH323" i="85"/>
  <c r="CH315" i="85"/>
  <c r="CH307" i="85"/>
  <c r="CQ356" i="85"/>
  <c r="CQ348" i="85"/>
  <c r="CQ340" i="85"/>
  <c r="CQ332" i="85"/>
  <c r="CQ324" i="85"/>
  <c r="CQ316" i="85"/>
  <c r="CQ308" i="85"/>
  <c r="CH351" i="85"/>
  <c r="CH359" i="85"/>
  <c r="CH346" i="85"/>
  <c r="CH338" i="85"/>
  <c r="CH330" i="85"/>
  <c r="CH322" i="85"/>
  <c r="CH314" i="85"/>
  <c r="CH306" i="85"/>
  <c r="CQ355" i="85"/>
  <c r="CQ347" i="85"/>
  <c r="CQ339" i="85"/>
  <c r="CQ331" i="85"/>
  <c r="CQ323" i="85"/>
  <c r="CQ315" i="85"/>
  <c r="CQ307" i="85"/>
  <c r="AP91" i="85"/>
  <c r="AY95" i="85"/>
  <c r="CD21" i="91"/>
  <c r="CD22" i="91" s="1"/>
  <c r="BA26" i="91"/>
  <c r="AS26" i="91"/>
  <c r="BH26" i="91"/>
  <c r="CG21" i="91"/>
  <c r="CG22" i="91" s="1"/>
  <c r="BD26" i="91"/>
  <c r="BB26" i="91"/>
  <c r="AJ26" i="91"/>
  <c r="AE26" i="91"/>
  <c r="BW21" i="91"/>
  <c r="BW22" i="91" s="1"/>
  <c r="AZ26" i="91"/>
  <c r="AN26" i="91"/>
  <c r="AM26" i="91"/>
  <c r="AH26" i="91"/>
  <c r="AF26" i="91"/>
  <c r="AW26" i="91"/>
  <c r="BV21" i="91"/>
  <c r="BV22" i="91" s="1"/>
  <c r="AP22" i="91"/>
  <c r="AP24" i="91" s="1"/>
  <c r="AG22" i="91"/>
  <c r="AG24" i="91" s="1"/>
  <c r="AG27" i="91" s="1"/>
  <c r="AY26" i="91"/>
  <c r="BX21" i="91"/>
  <c r="BX22" i="91" s="1"/>
  <c r="CP32" i="85"/>
  <c r="CQ109" i="85"/>
  <c r="CQ552" i="85" s="1"/>
  <c r="CP112" i="85"/>
  <c r="CP676" i="85" s="1"/>
  <c r="CO10" i="85"/>
  <c r="CP52" i="85"/>
  <c r="CP53" i="85"/>
  <c r="CP33" i="85"/>
  <c r="CO11" i="85"/>
  <c r="BF242" i="85"/>
  <c r="CQ110" i="85"/>
  <c r="CQ242" i="85" s="1"/>
  <c r="CQ114" i="85"/>
  <c r="CQ304" i="85" s="1"/>
  <c r="CR106" i="85"/>
  <c r="CR180" i="85" s="1"/>
  <c r="CP105" i="85"/>
  <c r="CP366" i="85" s="1"/>
  <c r="CP34" i="85"/>
  <c r="CO12" i="85"/>
  <c r="CQ112" i="85"/>
  <c r="CQ676" i="85" s="1"/>
  <c r="CR108" i="85"/>
  <c r="CR490" i="85" s="1"/>
  <c r="AT738" i="85"/>
  <c r="CP113" i="85"/>
  <c r="CP738" i="85" s="1"/>
  <c r="BR738" i="85"/>
  <c r="CR113" i="85"/>
  <c r="CR738" i="85" s="1"/>
  <c r="BR428" i="85"/>
  <c r="CR107" i="85"/>
  <c r="CR428" i="85" s="1"/>
  <c r="AT242" i="85"/>
  <c r="CP110" i="85"/>
  <c r="CP242" i="85" s="1"/>
  <c r="CO51" i="85"/>
  <c r="CQ105" i="85"/>
  <c r="CQ366" i="85" s="1"/>
  <c r="CR111" i="85"/>
  <c r="CR614" i="85" s="1"/>
  <c r="CR109" i="85"/>
  <c r="CR552" i="85" s="1"/>
  <c r="CP106" i="85"/>
  <c r="CP180" i="85" s="1"/>
  <c r="CO32" i="85"/>
  <c r="CR110" i="85"/>
  <c r="CR242" i="85" s="1"/>
  <c r="CP107" i="85"/>
  <c r="CP428" i="85" s="1"/>
  <c r="CQ111" i="85"/>
  <c r="CQ614" i="85" s="1"/>
  <c r="CO93" i="85"/>
  <c r="CO33" i="85"/>
  <c r="CQ107" i="85"/>
  <c r="CQ428" i="85" s="1"/>
  <c r="CO15" i="85"/>
  <c r="CO85" i="85"/>
  <c r="CO53" i="85"/>
  <c r="CO34" i="85"/>
  <c r="CQ106" i="85"/>
  <c r="CQ180" i="85" s="1"/>
  <c r="CR112" i="85"/>
  <c r="CR676" i="85" s="1"/>
  <c r="CP108" i="85"/>
  <c r="CP490" i="85" s="1"/>
  <c r="CN82" i="85"/>
  <c r="CP93" i="85"/>
  <c r="CO84" i="85"/>
  <c r="CO52" i="85"/>
  <c r="CQ113" i="85"/>
  <c r="CQ738" i="85" s="1"/>
  <c r="CP51" i="85"/>
  <c r="CO83" i="85"/>
  <c r="CR114" i="85"/>
  <c r="CR304" i="85" s="1"/>
  <c r="CQ108" i="85"/>
  <c r="CQ490" i="85" s="1"/>
  <c r="CR105" i="85"/>
  <c r="CR366" i="85" s="1"/>
  <c r="CP111" i="85"/>
  <c r="CP614" i="85" s="1"/>
  <c r="CP109" i="85"/>
  <c r="CP552" i="85" s="1"/>
  <c r="BJ26" i="91"/>
  <c r="AV26" i="91"/>
  <c r="BE26" i="91"/>
  <c r="AL27" i="91"/>
  <c r="AL23" i="91"/>
  <c r="BF26" i="91"/>
  <c r="AQ26" i="91"/>
  <c r="AD26" i="91"/>
  <c r="BE27" i="91"/>
  <c r="AK26" i="91"/>
  <c r="BI26" i="91"/>
  <c r="BK26" i="91"/>
  <c r="BL26" i="91"/>
  <c r="CE21" i="91"/>
  <c r="CE22" i="91" s="1"/>
  <c r="AI26" i="91"/>
  <c r="BG26" i="91"/>
  <c r="AG26" i="91"/>
  <c r="BC26" i="91"/>
  <c r="AU26" i="91"/>
  <c r="AT26" i="91"/>
  <c r="AP26" i="91"/>
  <c r="BM26" i="91"/>
  <c r="AX26" i="91"/>
  <c r="AO26" i="91"/>
  <c r="AB26" i="91"/>
  <c r="AL26" i="91"/>
  <c r="BM27" i="91"/>
  <c r="AP90" i="85"/>
  <c r="AL39" i="85"/>
  <c r="CH102" i="85"/>
  <c r="CI102" i="85"/>
  <c r="AY39" i="85"/>
  <c r="AT39" i="85"/>
  <c r="CR71" i="85"/>
  <c r="AV39" i="85"/>
  <c r="AQ39" i="85"/>
  <c r="AU58" i="85"/>
  <c r="AP58" i="85"/>
  <c r="AQ58" i="85"/>
  <c r="AQ35" i="85"/>
  <c r="AQ37" i="85" s="1"/>
  <c r="AL58" i="85"/>
  <c r="AR39" i="85"/>
  <c r="CQ91" i="85"/>
  <c r="CH71" i="85"/>
  <c r="AS58" i="85"/>
  <c r="AS39" i="85"/>
  <c r="AV58" i="85"/>
  <c r="AO90" i="85"/>
  <c r="CH59" i="85"/>
  <c r="AX58" i="85"/>
  <c r="AP39" i="85"/>
  <c r="AQ86" i="85"/>
  <c r="AQ88" i="85" s="1"/>
  <c r="AS56" i="85"/>
  <c r="AS59" i="85" s="1"/>
  <c r="AU39" i="85"/>
  <c r="CG71" i="85"/>
  <c r="CQ71" i="85"/>
  <c r="CO71" i="85"/>
  <c r="CR59" i="85"/>
  <c r="AL90" i="85"/>
  <c r="AO39" i="85"/>
  <c r="AY58" i="85"/>
  <c r="CI59" i="85"/>
  <c r="CQ40" i="85"/>
  <c r="CQ59" i="85"/>
  <c r="CI40" i="85"/>
  <c r="AT58" i="85"/>
  <c r="AX39" i="85"/>
  <c r="AQ90" i="85"/>
  <c r="AY36" i="85"/>
  <c r="AY40" i="85"/>
  <c r="AR58" i="85"/>
  <c r="AU35" i="85"/>
  <c r="AU37" i="85" s="1"/>
  <c r="CR40" i="85"/>
  <c r="AW56" i="85"/>
  <c r="CH40" i="85"/>
  <c r="AL87" i="85"/>
  <c r="AO58" i="85"/>
  <c r="AS90" i="85"/>
  <c r="AL36" i="85"/>
  <c r="AL40" i="85"/>
  <c r="CH91" i="85"/>
  <c r="CI91" i="85"/>
  <c r="CP71" i="85"/>
  <c r="CP91" i="85"/>
  <c r="AR90" i="85"/>
  <c r="AW58" i="85"/>
  <c r="AW39" i="85"/>
  <c r="CF71" i="85"/>
  <c r="CI71" i="85"/>
  <c r="CR91" i="85"/>
  <c r="AL17" i="85"/>
  <c r="CI812" i="85"/>
  <c r="CH812" i="85"/>
  <c r="AW95" i="85"/>
  <c r="CH18" i="85"/>
  <c r="CI18" i="85"/>
  <c r="AL14" i="85"/>
  <c r="AL18" i="85"/>
  <c r="CG18" i="85"/>
  <c r="CQ18" i="85"/>
  <c r="BU302" i="85"/>
  <c r="CG106" i="85"/>
  <c r="CG105" i="85"/>
  <c r="CI114" i="85"/>
  <c r="CI304" i="85" s="1"/>
  <c r="CI105" i="85"/>
  <c r="CH105" i="85"/>
  <c r="CP18" i="85"/>
  <c r="CR18" i="85"/>
  <c r="CG107" i="85"/>
  <c r="CI107" i="85"/>
  <c r="CI428" i="85" s="1"/>
  <c r="CH113" i="85"/>
  <c r="AZ366" i="85"/>
  <c r="CG83" i="85"/>
  <c r="CG108" i="85"/>
  <c r="CI108" i="85"/>
  <c r="CH106" i="85"/>
  <c r="CQ812" i="85"/>
  <c r="BL366" i="85"/>
  <c r="CG32" i="85"/>
  <c r="CG84" i="85"/>
  <c r="CG109" i="85"/>
  <c r="CI109" i="85"/>
  <c r="CI552" i="85" s="1"/>
  <c r="CH109" i="85"/>
  <c r="CH107" i="85"/>
  <c r="CH428" i="85" s="1"/>
  <c r="CF93" i="85"/>
  <c r="CG93" i="85"/>
  <c r="AO54" i="85"/>
  <c r="AO56" i="85" s="1"/>
  <c r="AO59" i="85" s="1"/>
  <c r="CG53" i="85"/>
  <c r="CG34" i="85"/>
  <c r="CG35" i="85" s="1"/>
  <c r="CG110" i="85"/>
  <c r="CI110" i="85"/>
  <c r="CH110" i="85"/>
  <c r="CG85" i="85"/>
  <c r="CG86" i="85" s="1"/>
  <c r="CG51" i="85"/>
  <c r="CG33" i="85"/>
  <c r="CG111" i="85"/>
  <c r="CI113" i="85"/>
  <c r="CI111" i="85"/>
  <c r="CH108" i="85"/>
  <c r="AL106" i="85"/>
  <c r="AL113" i="85"/>
  <c r="AL105" i="85"/>
  <c r="AL112" i="85"/>
  <c r="AL676" i="85" s="1"/>
  <c r="AL111" i="85"/>
  <c r="AL614" i="85" s="1"/>
  <c r="AL110" i="85"/>
  <c r="AL107" i="85"/>
  <c r="AL109" i="85"/>
  <c r="AL552" i="85" s="1"/>
  <c r="AL108" i="85"/>
  <c r="AO180" i="85"/>
  <c r="CG52" i="85"/>
  <c r="CG113" i="85"/>
  <c r="CH114" i="85"/>
  <c r="CI112" i="85"/>
  <c r="CH111" i="85"/>
  <c r="CR812" i="85"/>
  <c r="CG112" i="85"/>
  <c r="CI106" i="85"/>
  <c r="CI180" i="85" s="1"/>
  <c r="CH112" i="85"/>
  <c r="CH676" i="85" s="1"/>
  <c r="AV94" i="85"/>
  <c r="BI302" i="85"/>
  <c r="AQ95" i="85"/>
  <c r="AU94" i="85"/>
  <c r="AX95" i="85"/>
  <c r="BP240" i="85"/>
  <c r="AX94" i="85"/>
  <c r="CA24" i="85"/>
  <c r="BT240" i="85"/>
  <c r="CG19" i="91"/>
  <c r="CE19" i="91"/>
  <c r="CG20" i="91"/>
  <c r="CE20" i="91"/>
  <c r="BW20" i="91"/>
  <c r="BV19" i="91"/>
  <c r="CF19" i="91"/>
  <c r="CD19" i="91"/>
  <c r="BX19" i="91"/>
  <c r="BW19" i="91"/>
  <c r="BU20" i="91"/>
  <c r="CF20" i="91"/>
  <c r="CD20" i="91"/>
  <c r="BX20" i="91"/>
  <c r="BV20" i="91"/>
  <c r="BU19" i="91"/>
  <c r="BQ14" i="91"/>
  <c r="CC18" i="91"/>
  <c r="AP87" i="85"/>
  <c r="AW94" i="85"/>
  <c r="AO95" i="85"/>
  <c r="AT94" i="85"/>
  <c r="AL180" i="85"/>
  <c r="BL552" i="85"/>
  <c r="BR552" i="85"/>
  <c r="BF552" i="85"/>
  <c r="AZ552" i="85"/>
  <c r="AX160" i="91"/>
  <c r="BM160" i="91"/>
  <c r="BM222" i="91"/>
  <c r="AW160" i="91"/>
  <c r="AW222" i="91"/>
  <c r="AS160" i="91"/>
  <c r="AS222" i="91"/>
  <c r="BE160" i="91"/>
  <c r="BE222" i="91"/>
  <c r="AO32" i="91"/>
  <c r="AO222" i="91" s="1"/>
  <c r="AO31" i="91"/>
  <c r="AL31" i="91"/>
  <c r="AL160" i="91" s="1"/>
  <c r="AL32" i="91"/>
  <c r="AL222" i="91" s="1"/>
  <c r="AG32" i="91"/>
  <c r="AG222" i="91" s="1"/>
  <c r="AG31" i="91"/>
  <c r="AG160" i="91" s="1"/>
  <c r="AS95" i="85"/>
  <c r="AL94" i="85"/>
  <c r="AR94" i="85"/>
  <c r="AS94" i="85"/>
  <c r="AO94" i="85"/>
  <c r="AR95" i="85"/>
  <c r="AQ87" i="85"/>
  <c r="AL86" i="85"/>
  <c r="AL88" i="85" s="1"/>
  <c r="AL91" i="85" s="1"/>
  <c r="AL96" i="85"/>
  <c r="AQ94" i="85"/>
  <c r="AO55" i="85"/>
  <c r="AU95" i="85"/>
  <c r="AS55" i="85"/>
  <c r="AY94" i="85"/>
  <c r="AL95" i="85"/>
  <c r="AQ36" i="85"/>
  <c r="AP94" i="85"/>
  <c r="AT22" i="91"/>
  <c r="AT24" i="91" s="1"/>
  <c r="BB22" i="91"/>
  <c r="BB24" i="91" s="1"/>
  <c r="AH22" i="91"/>
  <c r="AH24" i="91" s="1"/>
  <c r="AH27" i="91" s="1"/>
  <c r="BE23" i="91"/>
  <c r="AK22" i="91"/>
  <c r="AK24" i="91" s="1"/>
  <c r="AK27" i="91" s="1"/>
  <c r="BF22" i="91"/>
  <c r="BF24" i="91" s="1"/>
  <c r="BA22" i="91"/>
  <c r="BA24" i="91" s="1"/>
  <c r="AP23" i="91"/>
  <c r="AO23" i="91"/>
  <c r="BJ22" i="91"/>
  <c r="BJ24" i="91" s="1"/>
  <c r="AD22" i="91"/>
  <c r="AD24" i="91" s="1"/>
  <c r="AD27" i="91" s="1"/>
  <c r="BV490" i="85"/>
  <c r="BQ13" i="91"/>
  <c r="AO552" i="85"/>
  <c r="AT552" i="85"/>
  <c r="AP96" i="85"/>
  <c r="BG22" i="91"/>
  <c r="BG24" i="91" s="1"/>
  <c r="BG23" i="91"/>
  <c r="AQ22" i="91"/>
  <c r="AQ24" i="91" s="1"/>
  <c r="AQ23" i="91"/>
  <c r="AR23" i="91"/>
  <c r="AR22" i="91"/>
  <c r="AR24" i="91" s="1"/>
  <c r="BC22" i="91"/>
  <c r="BC24" i="91" s="1"/>
  <c r="BC23" i="91"/>
  <c r="AM22" i="91"/>
  <c r="AM24" i="91" s="1"/>
  <c r="AM27" i="91" s="1"/>
  <c r="AM23" i="91"/>
  <c r="AZ23" i="91"/>
  <c r="AZ22" i="91"/>
  <c r="AZ24" i="91" s="1"/>
  <c r="AV23" i="91"/>
  <c r="AV22" i="91"/>
  <c r="AV24" i="91" s="1"/>
  <c r="AF23" i="91"/>
  <c r="AF22" i="91"/>
  <c r="AF24" i="91" s="1"/>
  <c r="AF27" i="91" s="1"/>
  <c r="AY22" i="91"/>
  <c r="AY24" i="91" s="1"/>
  <c r="AY23" i="91"/>
  <c r="AI22" i="91"/>
  <c r="AI24" i="91" s="1"/>
  <c r="AI27" i="91" s="1"/>
  <c r="AI23" i="91"/>
  <c r="BD23" i="91"/>
  <c r="BD22" i="91"/>
  <c r="BD24" i="91" s="1"/>
  <c r="AJ23" i="91"/>
  <c r="AJ22" i="91"/>
  <c r="AJ24" i="91" s="1"/>
  <c r="AJ27" i="91" s="1"/>
  <c r="BU22" i="91"/>
  <c r="BK22" i="91"/>
  <c r="BK24" i="91" s="1"/>
  <c r="BK23" i="91"/>
  <c r="AU22" i="91"/>
  <c r="AU24" i="91" s="1"/>
  <c r="AU23" i="91"/>
  <c r="AE22" i="91"/>
  <c r="AE24" i="91" s="1"/>
  <c r="AE27" i="91" s="1"/>
  <c r="AE23" i="91"/>
  <c r="BL23" i="91"/>
  <c r="BL22" i="91"/>
  <c r="BL24" i="91" s="1"/>
  <c r="BH23" i="91"/>
  <c r="BH22" i="91"/>
  <c r="BH24" i="91" s="1"/>
  <c r="AN23" i="91"/>
  <c r="AN22" i="91"/>
  <c r="AN24" i="91" s="1"/>
  <c r="AN27" i="91" s="1"/>
  <c r="BL490" i="85"/>
  <c r="BF614" i="85"/>
  <c r="BQ302" i="85"/>
  <c r="BN490" i="85"/>
  <c r="BS366" i="85"/>
  <c r="BS490" i="85"/>
  <c r="BC366" i="85"/>
  <c r="BC490" i="85"/>
  <c r="AS87" i="85"/>
  <c r="AS86" i="85"/>
  <c r="AS88" i="85" s="1"/>
  <c r="AS96" i="85"/>
  <c r="AV96" i="85"/>
  <c r="AV56" i="85"/>
  <c r="AZ738" i="85"/>
  <c r="BF676" i="85"/>
  <c r="BP302" i="85"/>
  <c r="AZ242" i="85"/>
  <c r="BU490" i="85"/>
  <c r="BE490" i="85"/>
  <c r="BV115" i="85"/>
  <c r="BV366" i="85"/>
  <c r="BF366" i="85"/>
  <c r="BF115" i="85"/>
  <c r="AP366" i="85"/>
  <c r="CA75" i="85"/>
  <c r="AQ55" i="85"/>
  <c r="AQ54" i="85"/>
  <c r="AQ56" i="85" s="1"/>
  <c r="AQ59" i="85" s="1"/>
  <c r="AT95" i="85"/>
  <c r="AO36" i="85"/>
  <c r="AO35" i="85"/>
  <c r="AO37" i="85" s="1"/>
  <c r="BO302" i="85"/>
  <c r="BT490" i="85"/>
  <c r="BD490" i="85"/>
  <c r="BV240" i="85"/>
  <c r="BF180" i="85"/>
  <c r="BU366" i="85"/>
  <c r="BE366" i="85"/>
  <c r="AO366" i="85"/>
  <c r="CA62" i="85"/>
  <c r="BY64" i="85"/>
  <c r="AR35" i="85"/>
  <c r="AR37" i="85" s="1"/>
  <c r="AR36" i="85"/>
  <c r="AP95" i="85"/>
  <c r="BR614" i="85"/>
  <c r="BJ490" i="85"/>
  <c r="BO366" i="85"/>
  <c r="BO490" i="85"/>
  <c r="AY366" i="85"/>
  <c r="AO86" i="85"/>
  <c r="AO88" i="85" s="1"/>
  <c r="AO96" i="85"/>
  <c r="AO87" i="85"/>
  <c r="AR56" i="85"/>
  <c r="AR59" i="85" s="1"/>
  <c r="AR55" i="85"/>
  <c r="AX35" i="85"/>
  <c r="AX37" i="85" s="1"/>
  <c r="AX36" i="85"/>
  <c r="BR676" i="85"/>
  <c r="BL242" i="85"/>
  <c r="BQ490" i="85"/>
  <c r="BA490" i="85"/>
  <c r="AZ428" i="85"/>
  <c r="BW240" i="85"/>
  <c r="BR366" i="85"/>
  <c r="BB366" i="85"/>
  <c r="AR96" i="85"/>
  <c r="AR87" i="85"/>
  <c r="AR86" i="85"/>
  <c r="AR88" i="85" s="1"/>
  <c r="BQ240" i="85"/>
  <c r="BR180" i="85"/>
  <c r="BQ366" i="85"/>
  <c r="BA366" i="85"/>
  <c r="AX96" i="85"/>
  <c r="AX56" i="85"/>
  <c r="CA25" i="85"/>
  <c r="BU240" i="85"/>
  <c r="AV95" i="85"/>
  <c r="BK366" i="85"/>
  <c r="BK490" i="85"/>
  <c r="CA74" i="85"/>
  <c r="BY82" i="85"/>
  <c r="AT35" i="85"/>
  <c r="AT37" i="85" s="1"/>
  <c r="AT36" i="85"/>
  <c r="BM490" i="85"/>
  <c r="BL428" i="85"/>
  <c r="BS240" i="85"/>
  <c r="BN366" i="85"/>
  <c r="AX366" i="85"/>
  <c r="CN93" i="85"/>
  <c r="AY96" i="85"/>
  <c r="AY56" i="85"/>
  <c r="AY337" i="85" s="1"/>
  <c r="AL55" i="85"/>
  <c r="AL54" i="85"/>
  <c r="AL56" i="85" s="1"/>
  <c r="AL59" i="85" s="1"/>
  <c r="AW36" i="85"/>
  <c r="AW35" i="85"/>
  <c r="AW37" i="85" s="1"/>
  <c r="AW96" i="85"/>
  <c r="CG13" i="85"/>
  <c r="AZ614" i="85"/>
  <c r="BW302" i="85"/>
  <c r="BN240" i="85"/>
  <c r="BM366" i="85"/>
  <c r="AW366" i="85"/>
  <c r="AT55" i="85"/>
  <c r="AT96" i="85"/>
  <c r="AT56" i="85"/>
  <c r="BF490" i="85"/>
  <c r="AU366" i="85"/>
  <c r="AT614" i="85"/>
  <c r="BB490" i="85"/>
  <c r="BL180" i="85"/>
  <c r="BW366" i="85"/>
  <c r="BW490" i="85"/>
  <c r="BG366" i="85"/>
  <c r="BG490" i="85"/>
  <c r="AQ366" i="85"/>
  <c r="AP35" i="85"/>
  <c r="AP37" i="85" s="1"/>
  <c r="AP36" i="85"/>
  <c r="AT676" i="85"/>
  <c r="BT302" i="85"/>
  <c r="BI490" i="85"/>
  <c r="BO240" i="85"/>
  <c r="BJ366" i="85"/>
  <c r="AT366" i="85"/>
  <c r="AU55" i="85"/>
  <c r="AU96" i="85"/>
  <c r="AU54" i="85"/>
  <c r="AU56" i="85" s="1"/>
  <c r="AS36" i="85"/>
  <c r="AS35" i="85"/>
  <c r="AS37" i="85" s="1"/>
  <c r="BL614" i="85"/>
  <c r="BS302" i="85"/>
  <c r="BH490" i="85"/>
  <c r="BJ240" i="85"/>
  <c r="AT180" i="85"/>
  <c r="BI366" i="85"/>
  <c r="AS366" i="85"/>
  <c r="AP55" i="85"/>
  <c r="AP54" i="85"/>
  <c r="AP56" i="85" s="1"/>
  <c r="AP59" i="85" s="1"/>
  <c r="AV36" i="85"/>
  <c r="AV35" i="85"/>
  <c r="AV37" i="85" s="1"/>
  <c r="AV40" i="85" s="1"/>
  <c r="BI240" i="85"/>
  <c r="BL115" i="85"/>
  <c r="AQ96" i="85"/>
  <c r="AY358" i="85" l="1"/>
  <c r="AY341" i="85"/>
  <c r="AS367" i="85"/>
  <c r="AS423" i="85"/>
  <c r="AS421" i="85"/>
  <c r="AS419" i="85"/>
  <c r="AS417" i="85"/>
  <c r="AS415" i="85"/>
  <c r="AS413" i="85"/>
  <c r="AS411" i="85"/>
  <c r="AS409" i="85"/>
  <c r="AS407" i="85"/>
  <c r="AS405" i="85"/>
  <c r="AS424" i="85"/>
  <c r="AS422" i="85"/>
  <c r="AS420" i="85"/>
  <c r="AS418" i="85"/>
  <c r="AS416" i="85"/>
  <c r="AS414" i="85"/>
  <c r="AS412" i="85"/>
  <c r="AS410" i="85"/>
  <c r="AS408" i="85"/>
  <c r="AS406" i="85"/>
  <c r="AS404" i="85"/>
  <c r="AS402" i="85"/>
  <c r="AS400" i="85"/>
  <c r="AS398" i="85"/>
  <c r="AS396" i="85"/>
  <c r="AS394" i="85"/>
  <c r="AS392" i="85"/>
  <c r="AS390" i="85"/>
  <c r="AS388" i="85"/>
  <c r="AS386" i="85"/>
  <c r="AS384" i="85"/>
  <c r="AS382" i="85"/>
  <c r="AS380" i="85"/>
  <c r="AS378" i="85"/>
  <c r="AS376" i="85"/>
  <c r="AS374" i="85"/>
  <c r="AS372" i="85"/>
  <c r="AS370" i="85"/>
  <c r="AS368" i="85"/>
  <c r="AS399" i="85"/>
  <c r="AS383" i="85"/>
  <c r="AS397" i="85"/>
  <c r="AS381" i="85"/>
  <c r="AS395" i="85"/>
  <c r="AS379" i="85"/>
  <c r="AS393" i="85"/>
  <c r="AS377" i="85"/>
  <c r="AS391" i="85"/>
  <c r="AS375" i="85"/>
  <c r="AS389" i="85"/>
  <c r="AS373" i="85"/>
  <c r="AS387" i="85"/>
  <c r="AS401" i="85"/>
  <c r="AS371" i="85"/>
  <c r="AS385" i="85"/>
  <c r="AS369" i="85"/>
  <c r="AS403" i="85"/>
  <c r="AS40" i="85"/>
  <c r="AS360" i="85"/>
  <c r="AS361" i="85"/>
  <c r="AS328" i="85"/>
  <c r="AS358" i="85"/>
  <c r="AS305" i="85"/>
  <c r="AS334" i="85"/>
  <c r="AS323" i="85"/>
  <c r="BI547" i="85"/>
  <c r="BI545" i="85"/>
  <c r="BI543" i="85"/>
  <c r="BI541" i="85"/>
  <c r="BI539" i="85"/>
  <c r="BI537" i="85"/>
  <c r="BI535" i="85"/>
  <c r="BI533" i="85"/>
  <c r="BI531" i="85"/>
  <c r="BI529" i="85"/>
  <c r="BI527" i="85"/>
  <c r="BI525" i="85"/>
  <c r="BI523" i="85"/>
  <c r="BI521" i="85"/>
  <c r="BI519" i="85"/>
  <c r="BI517" i="85"/>
  <c r="BI515" i="85"/>
  <c r="BI513" i="85"/>
  <c r="BI511" i="85"/>
  <c r="BI509" i="85"/>
  <c r="BI507" i="85"/>
  <c r="BI505" i="85"/>
  <c r="BI548" i="85"/>
  <c r="BI546" i="85"/>
  <c r="BI544" i="85"/>
  <c r="BI542" i="85"/>
  <c r="BI540" i="85"/>
  <c r="BI538" i="85"/>
  <c r="BI536" i="85"/>
  <c r="BI534" i="85"/>
  <c r="BI532" i="85"/>
  <c r="BI530" i="85"/>
  <c r="BI528" i="85"/>
  <c r="BI526" i="85"/>
  <c r="BI524" i="85"/>
  <c r="BI522" i="85"/>
  <c r="BI520" i="85"/>
  <c r="BI518" i="85"/>
  <c r="BI516" i="85"/>
  <c r="BI514" i="85"/>
  <c r="BI512" i="85"/>
  <c r="BI510" i="85"/>
  <c r="BI508" i="85"/>
  <c r="BI506" i="85"/>
  <c r="BI504" i="85"/>
  <c r="BI491" i="85"/>
  <c r="BI502" i="85"/>
  <c r="BI500" i="85"/>
  <c r="BI498" i="85"/>
  <c r="BI496" i="85"/>
  <c r="BI494" i="85"/>
  <c r="BI492" i="85"/>
  <c r="BI503" i="85"/>
  <c r="BI501" i="85"/>
  <c r="BI499" i="85"/>
  <c r="BI497" i="85"/>
  <c r="BI495" i="85"/>
  <c r="BI493" i="85"/>
  <c r="BW548" i="85"/>
  <c r="BW546" i="85"/>
  <c r="BW544" i="85"/>
  <c r="BW542" i="85"/>
  <c r="BW540" i="85"/>
  <c r="BW538" i="85"/>
  <c r="BW536" i="85"/>
  <c r="BW534" i="85"/>
  <c r="BW532" i="85"/>
  <c r="BW530" i="85"/>
  <c r="BW528" i="85"/>
  <c r="BW526" i="85"/>
  <c r="BW524" i="85"/>
  <c r="BW522" i="85"/>
  <c r="BW520" i="85"/>
  <c r="BW518" i="85"/>
  <c r="BW516" i="85"/>
  <c r="BW514" i="85"/>
  <c r="BW512" i="85"/>
  <c r="BW510" i="85"/>
  <c r="BW508" i="85"/>
  <c r="BW506" i="85"/>
  <c r="BW491" i="85"/>
  <c r="BW543" i="85"/>
  <c r="BW535" i="85"/>
  <c r="BW527" i="85"/>
  <c r="BW519" i="85"/>
  <c r="BW511" i="85"/>
  <c r="BW504" i="85"/>
  <c r="BW541" i="85"/>
  <c r="BW533" i="85"/>
  <c r="BW525" i="85"/>
  <c r="BW517" i="85"/>
  <c r="BW509" i="85"/>
  <c r="BW503" i="85"/>
  <c r="BW501" i="85"/>
  <c r="BW499" i="85"/>
  <c r="BW497" i="85"/>
  <c r="BW495" i="85"/>
  <c r="BW493" i="85"/>
  <c r="BW547" i="85"/>
  <c r="BW539" i="85"/>
  <c r="BW531" i="85"/>
  <c r="BW523" i="85"/>
  <c r="BW515" i="85"/>
  <c r="BW507" i="85"/>
  <c r="BW537" i="85"/>
  <c r="BW505" i="85"/>
  <c r="BW498" i="85"/>
  <c r="BW529" i="85"/>
  <c r="BW496" i="85"/>
  <c r="BW521" i="85"/>
  <c r="BW502" i="85"/>
  <c r="BW494" i="85"/>
  <c r="BW545" i="85"/>
  <c r="BW513" i="85"/>
  <c r="BW500" i="85"/>
  <c r="BW492" i="85"/>
  <c r="AU424" i="85"/>
  <c r="AU422" i="85"/>
  <c r="AU420" i="85"/>
  <c r="AU418" i="85"/>
  <c r="AU416" i="85"/>
  <c r="AU414" i="85"/>
  <c r="AU412" i="85"/>
  <c r="AU410" i="85"/>
  <c r="AU367" i="85"/>
  <c r="AU423" i="85"/>
  <c r="AU421" i="85"/>
  <c r="AU419" i="85"/>
  <c r="AU417" i="85"/>
  <c r="AU415" i="85"/>
  <c r="AU413" i="85"/>
  <c r="AU411" i="85"/>
  <c r="AU409" i="85"/>
  <c r="AU407" i="85"/>
  <c r="AU405" i="85"/>
  <c r="AU406" i="85"/>
  <c r="AU403" i="85"/>
  <c r="AU401" i="85"/>
  <c r="AU399" i="85"/>
  <c r="AU397" i="85"/>
  <c r="AU395" i="85"/>
  <c r="AU393" i="85"/>
  <c r="AU391" i="85"/>
  <c r="AU389" i="85"/>
  <c r="AU387" i="85"/>
  <c r="AU385" i="85"/>
  <c r="AU383" i="85"/>
  <c r="AU381" i="85"/>
  <c r="AU379" i="85"/>
  <c r="AU377" i="85"/>
  <c r="AU375" i="85"/>
  <c r="AU373" i="85"/>
  <c r="AU371" i="85"/>
  <c r="AU369" i="85"/>
  <c r="AU404" i="85"/>
  <c r="AU402" i="85"/>
  <c r="AU400" i="85"/>
  <c r="AU398" i="85"/>
  <c r="AU396" i="85"/>
  <c r="AU394" i="85"/>
  <c r="AU392" i="85"/>
  <c r="AU390" i="85"/>
  <c r="AU388" i="85"/>
  <c r="AU386" i="85"/>
  <c r="AU384" i="85"/>
  <c r="AU382" i="85"/>
  <c r="AU380" i="85"/>
  <c r="AU378" i="85"/>
  <c r="AU376" i="85"/>
  <c r="AU374" i="85"/>
  <c r="AU372" i="85"/>
  <c r="AU370" i="85"/>
  <c r="AU368" i="85"/>
  <c r="AU408" i="85"/>
  <c r="BL429" i="85"/>
  <c r="BL485" i="85"/>
  <c r="BL483" i="85"/>
  <c r="BL481" i="85"/>
  <c r="BL479" i="85"/>
  <c r="BL477" i="85"/>
  <c r="BL475" i="85"/>
  <c r="BL473" i="85"/>
  <c r="BL471" i="85"/>
  <c r="BL469" i="85"/>
  <c r="BL467" i="85"/>
  <c r="BL465" i="85"/>
  <c r="BL463" i="85"/>
  <c r="BL461" i="85"/>
  <c r="BL459" i="85"/>
  <c r="BL457" i="85"/>
  <c r="BL455" i="85"/>
  <c r="BL453" i="85"/>
  <c r="BL451" i="85"/>
  <c r="BL484" i="85"/>
  <c r="BL468" i="85"/>
  <c r="BL452" i="85"/>
  <c r="BL482" i="85"/>
  <c r="BL466" i="85"/>
  <c r="BL480" i="85"/>
  <c r="BL464" i="85"/>
  <c r="BL449" i="85"/>
  <c r="BL447" i="85"/>
  <c r="BL445" i="85"/>
  <c r="BL443" i="85"/>
  <c r="BL441" i="85"/>
  <c r="BL439" i="85"/>
  <c r="BL437" i="85"/>
  <c r="BL435" i="85"/>
  <c r="BL433" i="85"/>
  <c r="BL431" i="85"/>
  <c r="BL478" i="85"/>
  <c r="BL462" i="85"/>
  <c r="BL476" i="85"/>
  <c r="BL460" i="85"/>
  <c r="BL474" i="85"/>
  <c r="BL458" i="85"/>
  <c r="BL472" i="85"/>
  <c r="BL444" i="85"/>
  <c r="BL436" i="85"/>
  <c r="BL486" i="85"/>
  <c r="BL456" i="85"/>
  <c r="BL450" i="85"/>
  <c r="BL442" i="85"/>
  <c r="BL434" i="85"/>
  <c r="BL470" i="85"/>
  <c r="BL448" i="85"/>
  <c r="BL440" i="85"/>
  <c r="BL432" i="85"/>
  <c r="BL430" i="85"/>
  <c r="BL454" i="85"/>
  <c r="BL446" i="85"/>
  <c r="BL438" i="85"/>
  <c r="BR238" i="85"/>
  <c r="BR236" i="85"/>
  <c r="BR234" i="85"/>
  <c r="BR232" i="85"/>
  <c r="BR230" i="85"/>
  <c r="BR228" i="85"/>
  <c r="BR226" i="85"/>
  <c r="BR224" i="85"/>
  <c r="CR224" i="85" s="1"/>
  <c r="BR222" i="85"/>
  <c r="BR181" i="85"/>
  <c r="BR231" i="85"/>
  <c r="BR223" i="85"/>
  <c r="BR220" i="85"/>
  <c r="BR218" i="85"/>
  <c r="BR216" i="85"/>
  <c r="BR214" i="85"/>
  <c r="CR214" i="85" s="1"/>
  <c r="BR212" i="85"/>
  <c r="BR210" i="85"/>
  <c r="BR208" i="85"/>
  <c r="BR237" i="85"/>
  <c r="BR229" i="85"/>
  <c r="BR221" i="85"/>
  <c r="BR235" i="85"/>
  <c r="BR227" i="85"/>
  <c r="CR227" i="85" s="1"/>
  <c r="BR219" i="85"/>
  <c r="BR217" i="85"/>
  <c r="BR215" i="85"/>
  <c r="BR213" i="85"/>
  <c r="BR211" i="85"/>
  <c r="BR209" i="85"/>
  <c r="BR207" i="85"/>
  <c r="BR225" i="85"/>
  <c r="CR225" i="85" s="1"/>
  <c r="BR206" i="85"/>
  <c r="BR204" i="85"/>
  <c r="BR202" i="85"/>
  <c r="BR200" i="85"/>
  <c r="BR198" i="85"/>
  <c r="BR196" i="85"/>
  <c r="BR194" i="85"/>
  <c r="BR192" i="85"/>
  <c r="CR192" i="85" s="1"/>
  <c r="BR190" i="85"/>
  <c r="BR188" i="85"/>
  <c r="BR186" i="85"/>
  <c r="BR184" i="85"/>
  <c r="BR182" i="85"/>
  <c r="BR203" i="85"/>
  <c r="BR195" i="85"/>
  <c r="BR187" i="85"/>
  <c r="BR201" i="85"/>
  <c r="BR193" i="85"/>
  <c r="BR185" i="85"/>
  <c r="BR233" i="85"/>
  <c r="BR197" i="85"/>
  <c r="BR189" i="85"/>
  <c r="BR199" i="85"/>
  <c r="BR191" i="85"/>
  <c r="CR191" i="85" s="1"/>
  <c r="BR183" i="85"/>
  <c r="BR205" i="85"/>
  <c r="BR677" i="85"/>
  <c r="BR733" i="85"/>
  <c r="BR734" i="85"/>
  <c r="BR732" i="85"/>
  <c r="BR730" i="85"/>
  <c r="BR728" i="85"/>
  <c r="BR726" i="85"/>
  <c r="BR724" i="85"/>
  <c r="BR722" i="85"/>
  <c r="BR720" i="85"/>
  <c r="BR718" i="85"/>
  <c r="BR716" i="85"/>
  <c r="BR714" i="85"/>
  <c r="BR712" i="85"/>
  <c r="BR710" i="85"/>
  <c r="BR708" i="85"/>
  <c r="BR706" i="85"/>
  <c r="BR704" i="85"/>
  <c r="BR702" i="85"/>
  <c r="BR700" i="85"/>
  <c r="BR698" i="85"/>
  <c r="BR696" i="85"/>
  <c r="BR694" i="85"/>
  <c r="BR692" i="85"/>
  <c r="BR690" i="85"/>
  <c r="BR688" i="85"/>
  <c r="BR686" i="85"/>
  <c r="BR684" i="85"/>
  <c r="BR682" i="85"/>
  <c r="BR680" i="85"/>
  <c r="BR678" i="85"/>
  <c r="BR731" i="85"/>
  <c r="BR729" i="85"/>
  <c r="BR727" i="85"/>
  <c r="BR725" i="85"/>
  <c r="BR723" i="85"/>
  <c r="BR721" i="85"/>
  <c r="BR719" i="85"/>
  <c r="BR717" i="85"/>
  <c r="BR715" i="85"/>
  <c r="BR713" i="85"/>
  <c r="BR711" i="85"/>
  <c r="BR709" i="85"/>
  <c r="BR707" i="85"/>
  <c r="BR705" i="85"/>
  <c r="BR703" i="85"/>
  <c r="BR701" i="85"/>
  <c r="BR699" i="85"/>
  <c r="BR697" i="85"/>
  <c r="BR695" i="85"/>
  <c r="BR693" i="85"/>
  <c r="BR691" i="85"/>
  <c r="BR683" i="85"/>
  <c r="BR689" i="85"/>
  <c r="BR687" i="85"/>
  <c r="BR681" i="85"/>
  <c r="BR685" i="85"/>
  <c r="BR679" i="85"/>
  <c r="AY423" i="85"/>
  <c r="AY421" i="85"/>
  <c r="AY419" i="85"/>
  <c r="AY417" i="85"/>
  <c r="AY415" i="85"/>
  <c r="AY413" i="85"/>
  <c r="AY411" i="85"/>
  <c r="AY409" i="85"/>
  <c r="AY424" i="85"/>
  <c r="AY422" i="85"/>
  <c r="AY420" i="85"/>
  <c r="AY418" i="85"/>
  <c r="AY416" i="85"/>
  <c r="AY414" i="85"/>
  <c r="AY412" i="85"/>
  <c r="AY410" i="85"/>
  <c r="AY408" i="85"/>
  <c r="AY406" i="85"/>
  <c r="AY404" i="85"/>
  <c r="AY367" i="85"/>
  <c r="AY407" i="85"/>
  <c r="AY402" i="85"/>
  <c r="AY400" i="85"/>
  <c r="AY398" i="85"/>
  <c r="AY396" i="85"/>
  <c r="AY394" i="85"/>
  <c r="AY392" i="85"/>
  <c r="AY390" i="85"/>
  <c r="AY388" i="85"/>
  <c r="AY386" i="85"/>
  <c r="AY384" i="85"/>
  <c r="AY382" i="85"/>
  <c r="AY380" i="85"/>
  <c r="AY378" i="85"/>
  <c r="AY376" i="85"/>
  <c r="AY374" i="85"/>
  <c r="AY372" i="85"/>
  <c r="AY370" i="85"/>
  <c r="AY368" i="85"/>
  <c r="AY405" i="85"/>
  <c r="AY403" i="85"/>
  <c r="AY401" i="85"/>
  <c r="AY399" i="85"/>
  <c r="AY397" i="85"/>
  <c r="AY395" i="85"/>
  <c r="AY393" i="85"/>
  <c r="AY391" i="85"/>
  <c r="AY389" i="85"/>
  <c r="AY387" i="85"/>
  <c r="AY385" i="85"/>
  <c r="AY383" i="85"/>
  <c r="AY381" i="85"/>
  <c r="AY379" i="85"/>
  <c r="AY377" i="85"/>
  <c r="AY375" i="85"/>
  <c r="AY373" i="85"/>
  <c r="AY371" i="85"/>
  <c r="AY369" i="85"/>
  <c r="BU548" i="85"/>
  <c r="BU546" i="85"/>
  <c r="BU544" i="85"/>
  <c r="BU542" i="85"/>
  <c r="BU540" i="85"/>
  <c r="BU538" i="85"/>
  <c r="BU536" i="85"/>
  <c r="BU534" i="85"/>
  <c r="BU532" i="85"/>
  <c r="BU530" i="85"/>
  <c r="BU528" i="85"/>
  <c r="BU526" i="85"/>
  <c r="BU524" i="85"/>
  <c r="BU522" i="85"/>
  <c r="BU520" i="85"/>
  <c r="BU518" i="85"/>
  <c r="BU516" i="85"/>
  <c r="BU514" i="85"/>
  <c r="BU512" i="85"/>
  <c r="BU510" i="85"/>
  <c r="BU508" i="85"/>
  <c r="BU506" i="85"/>
  <c r="BU504" i="85"/>
  <c r="BU491" i="85"/>
  <c r="BU547" i="85"/>
  <c r="BU545" i="85"/>
  <c r="BU543" i="85"/>
  <c r="BU541" i="85"/>
  <c r="BU539" i="85"/>
  <c r="BU537" i="85"/>
  <c r="BU535" i="85"/>
  <c r="BU533" i="85"/>
  <c r="BU531" i="85"/>
  <c r="BU529" i="85"/>
  <c r="BU527" i="85"/>
  <c r="BU525" i="85"/>
  <c r="BU523" i="85"/>
  <c r="BU521" i="85"/>
  <c r="BU519" i="85"/>
  <c r="BU517" i="85"/>
  <c r="BU515" i="85"/>
  <c r="BU513" i="85"/>
  <c r="BU511" i="85"/>
  <c r="BU509" i="85"/>
  <c r="BU507" i="85"/>
  <c r="BU505" i="85"/>
  <c r="BU503" i="85"/>
  <c r="BU501" i="85"/>
  <c r="BU499" i="85"/>
  <c r="BU497" i="85"/>
  <c r="BU495" i="85"/>
  <c r="BU493" i="85"/>
  <c r="BU502" i="85"/>
  <c r="BU500" i="85"/>
  <c r="BU498" i="85"/>
  <c r="BU496" i="85"/>
  <c r="BU494" i="85"/>
  <c r="BU492" i="85"/>
  <c r="BN548" i="85"/>
  <c r="BN546" i="85"/>
  <c r="BN544" i="85"/>
  <c r="BN542" i="85"/>
  <c r="BN540" i="85"/>
  <c r="BN538" i="85"/>
  <c r="BN536" i="85"/>
  <c r="BN534" i="85"/>
  <c r="BN532" i="85"/>
  <c r="BN530" i="85"/>
  <c r="BN528" i="85"/>
  <c r="BN526" i="85"/>
  <c r="BN524" i="85"/>
  <c r="BN522" i="85"/>
  <c r="BN520" i="85"/>
  <c r="BN518" i="85"/>
  <c r="BN516" i="85"/>
  <c r="BN514" i="85"/>
  <c r="BN512" i="85"/>
  <c r="BN510" i="85"/>
  <c r="BN508" i="85"/>
  <c r="BN506" i="85"/>
  <c r="BN504" i="85"/>
  <c r="BN491" i="85"/>
  <c r="BN547" i="85"/>
  <c r="BN545" i="85"/>
  <c r="BN543" i="85"/>
  <c r="BN541" i="85"/>
  <c r="BN539" i="85"/>
  <c r="BN537" i="85"/>
  <c r="BN535" i="85"/>
  <c r="BN533" i="85"/>
  <c r="BN531" i="85"/>
  <c r="BN529" i="85"/>
  <c r="BN527" i="85"/>
  <c r="BN525" i="85"/>
  <c r="BN523" i="85"/>
  <c r="BN521" i="85"/>
  <c r="BN519" i="85"/>
  <c r="BN517" i="85"/>
  <c r="BN515" i="85"/>
  <c r="BN513" i="85"/>
  <c r="BN511" i="85"/>
  <c r="BN509" i="85"/>
  <c r="BN507" i="85"/>
  <c r="BN505" i="85"/>
  <c r="BN503" i="85"/>
  <c r="BN501" i="85"/>
  <c r="BN499" i="85"/>
  <c r="BN497" i="85"/>
  <c r="BN495" i="85"/>
  <c r="BN493" i="85"/>
  <c r="BN502" i="85"/>
  <c r="BN494" i="85"/>
  <c r="BN500" i="85"/>
  <c r="BN492" i="85"/>
  <c r="BN498" i="85"/>
  <c r="BN496" i="85"/>
  <c r="BL27" i="91"/>
  <c r="BL31" i="91"/>
  <c r="BL32" i="91"/>
  <c r="AY27" i="91"/>
  <c r="AY31" i="91"/>
  <c r="AY160" i="91" s="1"/>
  <c r="AY32" i="91"/>
  <c r="AY222" i="91" s="1"/>
  <c r="BR610" i="85"/>
  <c r="BR608" i="85"/>
  <c r="BR606" i="85"/>
  <c r="BR604" i="85"/>
  <c r="BR602" i="85"/>
  <c r="CR602" i="85" s="1"/>
  <c r="BR600" i="85"/>
  <c r="BR598" i="85"/>
  <c r="BR596" i="85"/>
  <c r="BR594" i="85"/>
  <c r="BR592" i="85"/>
  <c r="BR590" i="85"/>
  <c r="BR588" i="85"/>
  <c r="BR586" i="85"/>
  <c r="CR586" i="85" s="1"/>
  <c r="BR584" i="85"/>
  <c r="BR582" i="85"/>
  <c r="BR580" i="85"/>
  <c r="BR578" i="85"/>
  <c r="BR576" i="85"/>
  <c r="BR574" i="85"/>
  <c r="BR572" i="85"/>
  <c r="BR570" i="85"/>
  <c r="CR570" i="85" s="1"/>
  <c r="BR568" i="85"/>
  <c r="BR566" i="85"/>
  <c r="BR564" i="85"/>
  <c r="BR562" i="85"/>
  <c r="BR560" i="85"/>
  <c r="BR558" i="85"/>
  <c r="BR556" i="85"/>
  <c r="BR554" i="85"/>
  <c r="CR554" i="85" s="1"/>
  <c r="BR609" i="85"/>
  <c r="BR601" i="85"/>
  <c r="BR593" i="85"/>
  <c r="BR585" i="85"/>
  <c r="BR577" i="85"/>
  <c r="BR569" i="85"/>
  <c r="BR561" i="85"/>
  <c r="BR607" i="85"/>
  <c r="CR607" i="85" s="1"/>
  <c r="BR599" i="85"/>
  <c r="BR591" i="85"/>
  <c r="BR583" i="85"/>
  <c r="BR575" i="85"/>
  <c r="BR567" i="85"/>
  <c r="BR559" i="85"/>
  <c r="BR553" i="85"/>
  <c r="BR605" i="85"/>
  <c r="CR605" i="85" s="1"/>
  <c r="BR597" i="85"/>
  <c r="BR589" i="85"/>
  <c r="BR581" i="85"/>
  <c r="BR573" i="85"/>
  <c r="BR565" i="85"/>
  <c r="BR557" i="85"/>
  <c r="BR603" i="85"/>
  <c r="BR595" i="85"/>
  <c r="CR595" i="85" s="1"/>
  <c r="BR587" i="85"/>
  <c r="BR579" i="85"/>
  <c r="BR571" i="85"/>
  <c r="BR563" i="85"/>
  <c r="BR555" i="85"/>
  <c r="AO181" i="85"/>
  <c r="AO237" i="85"/>
  <c r="AO235" i="85"/>
  <c r="AO233" i="85"/>
  <c r="AO231" i="85"/>
  <c r="AO229" i="85"/>
  <c r="AO227" i="85"/>
  <c r="AO225" i="85"/>
  <c r="AO223" i="85"/>
  <c r="AO221" i="85"/>
  <c r="AO238" i="85"/>
  <c r="AO236" i="85"/>
  <c r="AO234" i="85"/>
  <c r="AO232" i="85"/>
  <c r="AO230" i="85"/>
  <c r="AO228" i="85"/>
  <c r="AO226" i="85"/>
  <c r="AO224" i="85"/>
  <c r="AO222" i="85"/>
  <c r="AO220" i="85"/>
  <c r="AO219" i="85"/>
  <c r="AO217" i="85"/>
  <c r="AO215" i="85"/>
  <c r="AO213" i="85"/>
  <c r="AO211" i="85"/>
  <c r="AO209" i="85"/>
  <c r="AO207" i="85"/>
  <c r="AO218" i="85"/>
  <c r="AO216" i="85"/>
  <c r="AO214" i="85"/>
  <c r="AO212" i="85"/>
  <c r="AO210" i="85"/>
  <c r="AO208" i="85"/>
  <c r="AO206" i="85"/>
  <c r="AO205" i="85"/>
  <c r="AO203" i="85"/>
  <c r="AO201" i="85"/>
  <c r="AO199" i="85"/>
  <c r="AO197" i="85"/>
  <c r="AO195" i="85"/>
  <c r="AO193" i="85"/>
  <c r="AO191" i="85"/>
  <c r="AO189" i="85"/>
  <c r="AO187" i="85"/>
  <c r="AO185" i="85"/>
  <c r="AO183" i="85"/>
  <c r="AO204" i="85"/>
  <c r="AO202" i="85"/>
  <c r="AO200" i="85"/>
  <c r="AO198" i="85"/>
  <c r="AO196" i="85"/>
  <c r="AO194" i="85"/>
  <c r="AO192" i="85"/>
  <c r="AO190" i="85"/>
  <c r="AO188" i="85"/>
  <c r="AO186" i="85"/>
  <c r="AO184" i="85"/>
  <c r="AO182" i="85"/>
  <c r="BL424" i="85"/>
  <c r="BL422" i="85"/>
  <c r="BL420" i="85"/>
  <c r="BL418" i="85"/>
  <c r="BL416" i="85"/>
  <c r="BL414" i="85"/>
  <c r="BL412" i="85"/>
  <c r="BL410" i="85"/>
  <c r="BL408" i="85"/>
  <c r="BL406" i="85"/>
  <c r="BL404" i="85"/>
  <c r="BL367" i="85"/>
  <c r="BL423" i="85"/>
  <c r="BL421" i="85"/>
  <c r="BL419" i="85"/>
  <c r="BL417" i="85"/>
  <c r="BL415" i="85"/>
  <c r="BL413" i="85"/>
  <c r="BL411" i="85"/>
  <c r="BL409" i="85"/>
  <c r="BL407" i="85"/>
  <c r="BL405" i="85"/>
  <c r="BL403" i="85"/>
  <c r="BL401" i="85"/>
  <c r="BL399" i="85"/>
  <c r="BL397" i="85"/>
  <c r="BL395" i="85"/>
  <c r="BL393" i="85"/>
  <c r="BL391" i="85"/>
  <c r="BL389" i="85"/>
  <c r="BL387" i="85"/>
  <c r="BL385" i="85"/>
  <c r="BL383" i="85"/>
  <c r="BL381" i="85"/>
  <c r="BL379" i="85"/>
  <c r="BL377" i="85"/>
  <c r="BL375" i="85"/>
  <c r="BL373" i="85"/>
  <c r="BL371" i="85"/>
  <c r="BL369" i="85"/>
  <c r="BL402" i="85"/>
  <c r="BL400" i="85"/>
  <c r="BL398" i="85"/>
  <c r="BL396" i="85"/>
  <c r="BL394" i="85"/>
  <c r="BL392" i="85"/>
  <c r="BL390" i="85"/>
  <c r="BL388" i="85"/>
  <c r="BL386" i="85"/>
  <c r="BL384" i="85"/>
  <c r="BL382" i="85"/>
  <c r="BL380" i="85"/>
  <c r="BL378" i="85"/>
  <c r="BL376" i="85"/>
  <c r="BL374" i="85"/>
  <c r="BL372" i="85"/>
  <c r="BL370" i="85"/>
  <c r="BL368" i="85"/>
  <c r="BR429" i="85"/>
  <c r="BR485" i="85"/>
  <c r="BR483" i="85"/>
  <c r="BR481" i="85"/>
  <c r="BR479" i="85"/>
  <c r="BR477" i="85"/>
  <c r="BR475" i="85"/>
  <c r="CR475" i="85" s="1"/>
  <c r="BR473" i="85"/>
  <c r="BR471" i="85"/>
  <c r="BR469" i="85"/>
  <c r="BR467" i="85"/>
  <c r="BR465" i="85"/>
  <c r="BR463" i="85"/>
  <c r="BR461" i="85"/>
  <c r="BR459" i="85"/>
  <c r="CR459" i="85" s="1"/>
  <c r="BR457" i="85"/>
  <c r="BR455" i="85"/>
  <c r="BR453" i="85"/>
  <c r="BR451" i="85"/>
  <c r="BR486" i="85"/>
  <c r="BR484" i="85"/>
  <c r="BR482" i="85"/>
  <c r="BR480" i="85"/>
  <c r="CR480" i="85" s="1"/>
  <c r="BR478" i="85"/>
  <c r="BR476" i="85"/>
  <c r="BR474" i="85"/>
  <c r="BR472" i="85"/>
  <c r="BR470" i="85"/>
  <c r="BR468" i="85"/>
  <c r="BR466" i="85"/>
  <c r="BR464" i="85"/>
  <c r="CR464" i="85" s="1"/>
  <c r="BR462" i="85"/>
  <c r="BR460" i="85"/>
  <c r="BR458" i="85"/>
  <c r="BR456" i="85"/>
  <c r="BR454" i="85"/>
  <c r="BR452" i="85"/>
  <c r="BR449" i="85"/>
  <c r="BR447" i="85"/>
  <c r="CR447" i="85" s="1"/>
  <c r="BR445" i="85"/>
  <c r="BR443" i="85"/>
  <c r="BR441" i="85"/>
  <c r="BR439" i="85"/>
  <c r="BR437" i="85"/>
  <c r="BR435" i="85"/>
  <c r="BR433" i="85"/>
  <c r="BR431" i="85"/>
  <c r="CR431" i="85" s="1"/>
  <c r="BR450" i="85"/>
  <c r="BR448" i="85"/>
  <c r="BR446" i="85"/>
  <c r="BR444" i="85"/>
  <c r="BR442" i="85"/>
  <c r="BR440" i="85"/>
  <c r="BR438" i="85"/>
  <c r="BR436" i="85"/>
  <c r="CR436" i="85" s="1"/>
  <c r="BR434" i="85"/>
  <c r="BR432" i="85"/>
  <c r="BR430" i="85"/>
  <c r="AL320" i="85"/>
  <c r="BF27" i="91"/>
  <c r="BF31" i="91"/>
  <c r="BF32" i="91"/>
  <c r="BF222" i="91" s="1"/>
  <c r="BW423" i="85"/>
  <c r="BW421" i="85"/>
  <c r="BW419" i="85"/>
  <c r="BW417" i="85"/>
  <c r="BW415" i="85"/>
  <c r="BW413" i="85"/>
  <c r="BW411" i="85"/>
  <c r="BW409" i="85"/>
  <c r="BW424" i="85"/>
  <c r="BW422" i="85"/>
  <c r="BW420" i="85"/>
  <c r="BW418" i="85"/>
  <c r="BW416" i="85"/>
  <c r="BW414" i="85"/>
  <c r="BW412" i="85"/>
  <c r="BW410" i="85"/>
  <c r="BW408" i="85"/>
  <c r="BW406" i="85"/>
  <c r="BW404" i="85"/>
  <c r="BW367" i="85"/>
  <c r="BW405" i="85"/>
  <c r="BW402" i="85"/>
  <c r="BW400" i="85"/>
  <c r="BW398" i="85"/>
  <c r="BW396" i="85"/>
  <c r="BW394" i="85"/>
  <c r="BW392" i="85"/>
  <c r="BW390" i="85"/>
  <c r="BW388" i="85"/>
  <c r="BW386" i="85"/>
  <c r="BW384" i="85"/>
  <c r="BW382" i="85"/>
  <c r="BW380" i="85"/>
  <c r="BW378" i="85"/>
  <c r="BW376" i="85"/>
  <c r="BW374" i="85"/>
  <c r="BW372" i="85"/>
  <c r="BW370" i="85"/>
  <c r="BW368" i="85"/>
  <c r="BW403" i="85"/>
  <c r="BW401" i="85"/>
  <c r="BW399" i="85"/>
  <c r="BW397" i="85"/>
  <c r="BW395" i="85"/>
  <c r="BW393" i="85"/>
  <c r="BW391" i="85"/>
  <c r="BW389" i="85"/>
  <c r="BW387" i="85"/>
  <c r="BW385" i="85"/>
  <c r="BW383" i="85"/>
  <c r="BW381" i="85"/>
  <c r="BW379" i="85"/>
  <c r="BW377" i="85"/>
  <c r="BW375" i="85"/>
  <c r="BW373" i="85"/>
  <c r="BW371" i="85"/>
  <c r="BW369" i="85"/>
  <c r="BW407" i="85"/>
  <c r="BO548" i="85"/>
  <c r="BO546" i="85"/>
  <c r="BO544" i="85"/>
  <c r="BO542" i="85"/>
  <c r="BO540" i="85"/>
  <c r="BO538" i="85"/>
  <c r="BO536" i="85"/>
  <c r="BO534" i="85"/>
  <c r="BO532" i="85"/>
  <c r="BO530" i="85"/>
  <c r="BO528" i="85"/>
  <c r="BO526" i="85"/>
  <c r="BO524" i="85"/>
  <c r="BO522" i="85"/>
  <c r="BO520" i="85"/>
  <c r="BO518" i="85"/>
  <c r="BO516" i="85"/>
  <c r="BO514" i="85"/>
  <c r="BO512" i="85"/>
  <c r="BO510" i="85"/>
  <c r="BO508" i="85"/>
  <c r="BO506" i="85"/>
  <c r="BO504" i="85"/>
  <c r="BO491" i="85"/>
  <c r="BO541" i="85"/>
  <c r="BO533" i="85"/>
  <c r="BO525" i="85"/>
  <c r="BO517" i="85"/>
  <c r="BO509" i="85"/>
  <c r="BO547" i="85"/>
  <c r="BO539" i="85"/>
  <c r="BO531" i="85"/>
  <c r="BO523" i="85"/>
  <c r="BO515" i="85"/>
  <c r="BO507" i="85"/>
  <c r="BO503" i="85"/>
  <c r="BO501" i="85"/>
  <c r="BO499" i="85"/>
  <c r="BO497" i="85"/>
  <c r="BO495" i="85"/>
  <c r="BO493" i="85"/>
  <c r="BO545" i="85"/>
  <c r="BO537" i="85"/>
  <c r="BO529" i="85"/>
  <c r="BO521" i="85"/>
  <c r="BO513" i="85"/>
  <c r="BO505" i="85"/>
  <c r="BO519" i="85"/>
  <c r="BO496" i="85"/>
  <c r="BO543" i="85"/>
  <c r="BO511" i="85"/>
  <c r="BO502" i="85"/>
  <c r="BO494" i="85"/>
  <c r="BO535" i="85"/>
  <c r="BO500" i="85"/>
  <c r="BO492" i="85"/>
  <c r="BO527" i="85"/>
  <c r="BO498" i="85"/>
  <c r="BL553" i="85"/>
  <c r="BL609" i="85"/>
  <c r="BL607" i="85"/>
  <c r="BL605" i="85"/>
  <c r="BL603" i="85"/>
  <c r="BL601" i="85"/>
  <c r="BL599" i="85"/>
  <c r="BL597" i="85"/>
  <c r="BL595" i="85"/>
  <c r="BL593" i="85"/>
  <c r="BL591" i="85"/>
  <c r="BL589" i="85"/>
  <c r="BL587" i="85"/>
  <c r="BL585" i="85"/>
  <c r="BL583" i="85"/>
  <c r="BL581" i="85"/>
  <c r="BL579" i="85"/>
  <c r="BL577" i="85"/>
  <c r="BL575" i="85"/>
  <c r="BL573" i="85"/>
  <c r="BL571" i="85"/>
  <c r="BL569" i="85"/>
  <c r="BL567" i="85"/>
  <c r="BL565" i="85"/>
  <c r="BL563" i="85"/>
  <c r="BL561" i="85"/>
  <c r="BL559" i="85"/>
  <c r="BL557" i="85"/>
  <c r="BL555" i="85"/>
  <c r="BL610" i="85"/>
  <c r="BL608" i="85"/>
  <c r="BL606" i="85"/>
  <c r="BL604" i="85"/>
  <c r="BL602" i="85"/>
  <c r="BL600" i="85"/>
  <c r="BL598" i="85"/>
  <c r="BL596" i="85"/>
  <c r="BL594" i="85"/>
  <c r="BL592" i="85"/>
  <c r="BL590" i="85"/>
  <c r="BL588" i="85"/>
  <c r="BL586" i="85"/>
  <c r="BL584" i="85"/>
  <c r="BL582" i="85"/>
  <c r="BL580" i="85"/>
  <c r="BL578" i="85"/>
  <c r="BL576" i="85"/>
  <c r="BL574" i="85"/>
  <c r="BL572" i="85"/>
  <c r="BL570" i="85"/>
  <c r="BL568" i="85"/>
  <c r="BL566" i="85"/>
  <c r="BL564" i="85"/>
  <c r="BL562" i="85"/>
  <c r="BL560" i="85"/>
  <c r="BL558" i="85"/>
  <c r="BL556" i="85"/>
  <c r="BL554" i="85"/>
  <c r="AQ40" i="85"/>
  <c r="AQ337" i="85"/>
  <c r="AQ334" i="85"/>
  <c r="AQ361" i="85"/>
  <c r="AQ358" i="85"/>
  <c r="AQ353" i="85"/>
  <c r="AQ347" i="85"/>
  <c r="AP27" i="91"/>
  <c r="AP31" i="91"/>
  <c r="AP160" i="91" s="1"/>
  <c r="AP32" i="91"/>
  <c r="BI367" i="85"/>
  <c r="BI423" i="85"/>
  <c r="BI421" i="85"/>
  <c r="BI419" i="85"/>
  <c r="BI417" i="85"/>
  <c r="BI415" i="85"/>
  <c r="BI413" i="85"/>
  <c r="BI411" i="85"/>
  <c r="BI409" i="85"/>
  <c r="BI407" i="85"/>
  <c r="BI405" i="85"/>
  <c r="BI424" i="85"/>
  <c r="BI422" i="85"/>
  <c r="BI420" i="85"/>
  <c r="BI418" i="85"/>
  <c r="BI416" i="85"/>
  <c r="BI414" i="85"/>
  <c r="BI412" i="85"/>
  <c r="BI410" i="85"/>
  <c r="BI408" i="85"/>
  <c r="BI406" i="85"/>
  <c r="BI404" i="85"/>
  <c r="BI402" i="85"/>
  <c r="BI400" i="85"/>
  <c r="BI398" i="85"/>
  <c r="BI396" i="85"/>
  <c r="BI394" i="85"/>
  <c r="BI392" i="85"/>
  <c r="BI390" i="85"/>
  <c r="BI388" i="85"/>
  <c r="BI386" i="85"/>
  <c r="BI384" i="85"/>
  <c r="BI382" i="85"/>
  <c r="BI380" i="85"/>
  <c r="BI378" i="85"/>
  <c r="BI376" i="85"/>
  <c r="BI374" i="85"/>
  <c r="BI372" i="85"/>
  <c r="BI370" i="85"/>
  <c r="BI368" i="85"/>
  <c r="BI403" i="85"/>
  <c r="BI387" i="85"/>
  <c r="BI371" i="85"/>
  <c r="BI401" i="85"/>
  <c r="BI385" i="85"/>
  <c r="BI369" i="85"/>
  <c r="BI399" i="85"/>
  <c r="BI383" i="85"/>
  <c r="BI397" i="85"/>
  <c r="BI381" i="85"/>
  <c r="BI395" i="85"/>
  <c r="BI379" i="85"/>
  <c r="BI393" i="85"/>
  <c r="BI377" i="85"/>
  <c r="BI373" i="85"/>
  <c r="BI391" i="85"/>
  <c r="BI375" i="85"/>
  <c r="BI389" i="85"/>
  <c r="BM548" i="85"/>
  <c r="BM546" i="85"/>
  <c r="BM544" i="85"/>
  <c r="BM542" i="85"/>
  <c r="BM540" i="85"/>
  <c r="BM538" i="85"/>
  <c r="BM536" i="85"/>
  <c r="BM534" i="85"/>
  <c r="BM532" i="85"/>
  <c r="BM530" i="85"/>
  <c r="BM528" i="85"/>
  <c r="BM526" i="85"/>
  <c r="BM524" i="85"/>
  <c r="BM522" i="85"/>
  <c r="BM520" i="85"/>
  <c r="BM518" i="85"/>
  <c r="BM516" i="85"/>
  <c r="BM514" i="85"/>
  <c r="BM512" i="85"/>
  <c r="BM510" i="85"/>
  <c r="BM508" i="85"/>
  <c r="BM506" i="85"/>
  <c r="BM504" i="85"/>
  <c r="BM491" i="85"/>
  <c r="BM547" i="85"/>
  <c r="BM545" i="85"/>
  <c r="BM543" i="85"/>
  <c r="BM541" i="85"/>
  <c r="BM539" i="85"/>
  <c r="BM537" i="85"/>
  <c r="BM535" i="85"/>
  <c r="BM533" i="85"/>
  <c r="BM531" i="85"/>
  <c r="BM529" i="85"/>
  <c r="BM527" i="85"/>
  <c r="BM525" i="85"/>
  <c r="BM523" i="85"/>
  <c r="BM521" i="85"/>
  <c r="BM519" i="85"/>
  <c r="BM517" i="85"/>
  <c r="BM515" i="85"/>
  <c r="BM513" i="85"/>
  <c r="BM511" i="85"/>
  <c r="BM509" i="85"/>
  <c r="BM507" i="85"/>
  <c r="BM505" i="85"/>
  <c r="BM503" i="85"/>
  <c r="BM501" i="85"/>
  <c r="BM499" i="85"/>
  <c r="BM497" i="85"/>
  <c r="BM495" i="85"/>
  <c r="BM493" i="85"/>
  <c r="BM502" i="85"/>
  <c r="BM500" i="85"/>
  <c r="BM498" i="85"/>
  <c r="BM496" i="85"/>
  <c r="BM494" i="85"/>
  <c r="BM492" i="85"/>
  <c r="BB367" i="85"/>
  <c r="BB423" i="85"/>
  <c r="BB421" i="85"/>
  <c r="BB419" i="85"/>
  <c r="BB417" i="85"/>
  <c r="BB415" i="85"/>
  <c r="BB413" i="85"/>
  <c r="BB411" i="85"/>
  <c r="BB409" i="85"/>
  <c r="BB407" i="85"/>
  <c r="BB405" i="85"/>
  <c r="BB424" i="85"/>
  <c r="BB422" i="85"/>
  <c r="BB420" i="85"/>
  <c r="BB418" i="85"/>
  <c r="BB416" i="85"/>
  <c r="BB408" i="85"/>
  <c r="BB403" i="85"/>
  <c r="BB401" i="85"/>
  <c r="BB399" i="85"/>
  <c r="BB397" i="85"/>
  <c r="BB395" i="85"/>
  <c r="BB393" i="85"/>
  <c r="BB391" i="85"/>
  <c r="BB389" i="85"/>
  <c r="BB387" i="85"/>
  <c r="BB385" i="85"/>
  <c r="BB383" i="85"/>
  <c r="BB381" i="85"/>
  <c r="BB379" i="85"/>
  <c r="BB377" i="85"/>
  <c r="BB375" i="85"/>
  <c r="BB373" i="85"/>
  <c r="BB371" i="85"/>
  <c r="BB369" i="85"/>
  <c r="BB406" i="85"/>
  <c r="BB414" i="85"/>
  <c r="BB404" i="85"/>
  <c r="BB402" i="85"/>
  <c r="BB400" i="85"/>
  <c r="BB398" i="85"/>
  <c r="BB396" i="85"/>
  <c r="BB394" i="85"/>
  <c r="BB392" i="85"/>
  <c r="BB390" i="85"/>
  <c r="BB388" i="85"/>
  <c r="BB386" i="85"/>
  <c r="BB384" i="85"/>
  <c r="BB382" i="85"/>
  <c r="BB380" i="85"/>
  <c r="BB378" i="85"/>
  <c r="BB376" i="85"/>
  <c r="BB374" i="85"/>
  <c r="BB372" i="85"/>
  <c r="BB370" i="85"/>
  <c r="BB368" i="85"/>
  <c r="BB412" i="85"/>
  <c r="BB410" i="85"/>
  <c r="BD491" i="85"/>
  <c r="BD547" i="85"/>
  <c r="BD545" i="85"/>
  <c r="BD543" i="85"/>
  <c r="BD541" i="85"/>
  <c r="BD539" i="85"/>
  <c r="BD537" i="85"/>
  <c r="BD535" i="85"/>
  <c r="BD533" i="85"/>
  <c r="BD531" i="85"/>
  <c r="BD529" i="85"/>
  <c r="BD527" i="85"/>
  <c r="BD525" i="85"/>
  <c r="BD523" i="85"/>
  <c r="BD521" i="85"/>
  <c r="BD519" i="85"/>
  <c r="BD517" i="85"/>
  <c r="BD515" i="85"/>
  <c r="BD513" i="85"/>
  <c r="BD511" i="85"/>
  <c r="BD509" i="85"/>
  <c r="BD507" i="85"/>
  <c r="BD505" i="85"/>
  <c r="BD548" i="85"/>
  <c r="BD540" i="85"/>
  <c r="BD532" i="85"/>
  <c r="BD524" i="85"/>
  <c r="BD516" i="85"/>
  <c r="BD508" i="85"/>
  <c r="BD503" i="85"/>
  <c r="BD501" i="85"/>
  <c r="BD499" i="85"/>
  <c r="BD497" i="85"/>
  <c r="BD495" i="85"/>
  <c r="BD493" i="85"/>
  <c r="BD546" i="85"/>
  <c r="BD538" i="85"/>
  <c r="BD530" i="85"/>
  <c r="BD522" i="85"/>
  <c r="BD514" i="85"/>
  <c r="BD506" i="85"/>
  <c r="BD544" i="85"/>
  <c r="BD536" i="85"/>
  <c r="BD528" i="85"/>
  <c r="BD520" i="85"/>
  <c r="BD512" i="85"/>
  <c r="BD504" i="85"/>
  <c r="BD502" i="85"/>
  <c r="BD500" i="85"/>
  <c r="BD498" i="85"/>
  <c r="BD496" i="85"/>
  <c r="BD494" i="85"/>
  <c r="BD492" i="85"/>
  <c r="BD518" i="85"/>
  <c r="BD542" i="85"/>
  <c r="BD510" i="85"/>
  <c r="BD534" i="85"/>
  <c r="BD526" i="85"/>
  <c r="AZ243" i="85"/>
  <c r="AZ299" i="85"/>
  <c r="AZ297" i="85"/>
  <c r="AZ295" i="85"/>
  <c r="AZ293" i="85"/>
  <c r="AZ291" i="85"/>
  <c r="AZ289" i="85"/>
  <c r="AZ287" i="85"/>
  <c r="AZ285" i="85"/>
  <c r="AZ283" i="85"/>
  <c r="AZ281" i="85"/>
  <c r="AZ279" i="85"/>
  <c r="AZ277" i="85"/>
  <c r="AZ275" i="85"/>
  <c r="AZ273" i="85"/>
  <c r="AZ271" i="85"/>
  <c r="AZ269" i="85"/>
  <c r="AZ267" i="85"/>
  <c r="AZ265" i="85"/>
  <c r="AZ296" i="85"/>
  <c r="AZ294" i="85"/>
  <c r="AZ292" i="85"/>
  <c r="AZ290" i="85"/>
  <c r="AZ288" i="85"/>
  <c r="AZ286" i="85"/>
  <c r="AZ284" i="85"/>
  <c r="AZ282" i="85"/>
  <c r="AZ280" i="85"/>
  <c r="AZ278" i="85"/>
  <c r="AZ276" i="85"/>
  <c r="AZ274" i="85"/>
  <c r="AZ272" i="85"/>
  <c r="AZ270" i="85"/>
  <c r="AZ268" i="85"/>
  <c r="AZ266" i="85"/>
  <c r="AZ298" i="85"/>
  <c r="AZ264" i="85"/>
  <c r="AZ262" i="85"/>
  <c r="AZ260" i="85"/>
  <c r="AZ258" i="85"/>
  <c r="AZ256" i="85"/>
  <c r="AZ254" i="85"/>
  <c r="AZ252" i="85"/>
  <c r="AZ250" i="85"/>
  <c r="AZ248" i="85"/>
  <c r="AZ246" i="85"/>
  <c r="AZ244" i="85"/>
  <c r="AZ257" i="85"/>
  <c r="AZ249" i="85"/>
  <c r="AZ300" i="85"/>
  <c r="AZ263" i="85"/>
  <c r="AZ255" i="85"/>
  <c r="AZ247" i="85"/>
  <c r="AZ261" i="85"/>
  <c r="AZ253" i="85"/>
  <c r="AZ245" i="85"/>
  <c r="AZ259" i="85"/>
  <c r="AZ251" i="85"/>
  <c r="AT238" i="85"/>
  <c r="AT236" i="85"/>
  <c r="AT234" i="85"/>
  <c r="AT232" i="85"/>
  <c r="AT230" i="85"/>
  <c r="AT228" i="85"/>
  <c r="AT226" i="85"/>
  <c r="AT224" i="85"/>
  <c r="AT222" i="85"/>
  <c r="AT220" i="85"/>
  <c r="AT181" i="85"/>
  <c r="AT233" i="85"/>
  <c r="AT225" i="85"/>
  <c r="AT218" i="85"/>
  <c r="AT216" i="85"/>
  <c r="AT214" i="85"/>
  <c r="AT212" i="85"/>
  <c r="AT210" i="85"/>
  <c r="AT208" i="85"/>
  <c r="AT206" i="85"/>
  <c r="AT231" i="85"/>
  <c r="AT223" i="85"/>
  <c r="AT237" i="85"/>
  <c r="AT229" i="85"/>
  <c r="AT221" i="85"/>
  <c r="AT219" i="85"/>
  <c r="AT217" i="85"/>
  <c r="AT215" i="85"/>
  <c r="AT213" i="85"/>
  <c r="AT211" i="85"/>
  <c r="AT209" i="85"/>
  <c r="AT207" i="85"/>
  <c r="AT235" i="85"/>
  <c r="AT204" i="85"/>
  <c r="AT202" i="85"/>
  <c r="AT200" i="85"/>
  <c r="AT198" i="85"/>
  <c r="AT196" i="85"/>
  <c r="AT194" i="85"/>
  <c r="AT192" i="85"/>
  <c r="AT190" i="85"/>
  <c r="AT188" i="85"/>
  <c r="AT186" i="85"/>
  <c r="AT184" i="85"/>
  <c r="AT182" i="85"/>
  <c r="AT227" i="85"/>
  <c r="AT205" i="85"/>
  <c r="AT197" i="85"/>
  <c r="AT189" i="85"/>
  <c r="AT203" i="85"/>
  <c r="AT195" i="85"/>
  <c r="AT187" i="85"/>
  <c r="AT185" i="85"/>
  <c r="AT199" i="85"/>
  <c r="AT191" i="85"/>
  <c r="AT201" i="85"/>
  <c r="AT193" i="85"/>
  <c r="AT183" i="85"/>
  <c r="AT677" i="85"/>
  <c r="AT733" i="85"/>
  <c r="AT731" i="85"/>
  <c r="AT734" i="85"/>
  <c r="AT732" i="85"/>
  <c r="AT730" i="85"/>
  <c r="AT728" i="85"/>
  <c r="AT726" i="85"/>
  <c r="AT724" i="85"/>
  <c r="AT722" i="85"/>
  <c r="AT720" i="85"/>
  <c r="AT718" i="85"/>
  <c r="AT716" i="85"/>
  <c r="AT714" i="85"/>
  <c r="AT712" i="85"/>
  <c r="AT710" i="85"/>
  <c r="AT708" i="85"/>
  <c r="AT706" i="85"/>
  <c r="AT704" i="85"/>
  <c r="AT702" i="85"/>
  <c r="AT700" i="85"/>
  <c r="AT698" i="85"/>
  <c r="AT696" i="85"/>
  <c r="AT694" i="85"/>
  <c r="AT692" i="85"/>
  <c r="AT690" i="85"/>
  <c r="AT688" i="85"/>
  <c r="AT686" i="85"/>
  <c r="AT684" i="85"/>
  <c r="AT682" i="85"/>
  <c r="AT680" i="85"/>
  <c r="AT678" i="85"/>
  <c r="AT729" i="85"/>
  <c r="AT727" i="85"/>
  <c r="AT725" i="85"/>
  <c r="AT723" i="85"/>
  <c r="AT721" i="85"/>
  <c r="AT719" i="85"/>
  <c r="AT717" i="85"/>
  <c r="AT715" i="85"/>
  <c r="AT713" i="85"/>
  <c r="AT711" i="85"/>
  <c r="AT709" i="85"/>
  <c r="AT707" i="85"/>
  <c r="AT705" i="85"/>
  <c r="AT703" i="85"/>
  <c r="AT701" i="85"/>
  <c r="AT699" i="85"/>
  <c r="AT697" i="85"/>
  <c r="AT695" i="85"/>
  <c r="AT693" i="85"/>
  <c r="AT689" i="85"/>
  <c r="AT679" i="85"/>
  <c r="AT687" i="85"/>
  <c r="AT685" i="85"/>
  <c r="AT683" i="85"/>
  <c r="AT691" i="85"/>
  <c r="AT681" i="85"/>
  <c r="BL181" i="85"/>
  <c r="BL237" i="85"/>
  <c r="BL235" i="85"/>
  <c r="BL233" i="85"/>
  <c r="BL231" i="85"/>
  <c r="BL229" i="85"/>
  <c r="BL227" i="85"/>
  <c r="BL225" i="85"/>
  <c r="BL223" i="85"/>
  <c r="BL221" i="85"/>
  <c r="BL236" i="85"/>
  <c r="BL228" i="85"/>
  <c r="BL234" i="85"/>
  <c r="BL226" i="85"/>
  <c r="BL220" i="85"/>
  <c r="BL218" i="85"/>
  <c r="BL216" i="85"/>
  <c r="BL214" i="85"/>
  <c r="BL212" i="85"/>
  <c r="BL210" i="85"/>
  <c r="BL208" i="85"/>
  <c r="BL232" i="85"/>
  <c r="BL224" i="85"/>
  <c r="BL222" i="85"/>
  <c r="BL219" i="85"/>
  <c r="BL211" i="85"/>
  <c r="BL217" i="85"/>
  <c r="BL209" i="85"/>
  <c r="BL206" i="85"/>
  <c r="BL204" i="85"/>
  <c r="BL202" i="85"/>
  <c r="BL200" i="85"/>
  <c r="BL198" i="85"/>
  <c r="BL196" i="85"/>
  <c r="BL194" i="85"/>
  <c r="BL192" i="85"/>
  <c r="BL190" i="85"/>
  <c r="BL188" i="85"/>
  <c r="BL186" i="85"/>
  <c r="BL184" i="85"/>
  <c r="BL182" i="85"/>
  <c r="BL238" i="85"/>
  <c r="BL215" i="85"/>
  <c r="BL207" i="85"/>
  <c r="BL230" i="85"/>
  <c r="BL213" i="85"/>
  <c r="BL203" i="85"/>
  <c r="BL195" i="85"/>
  <c r="BL187" i="85"/>
  <c r="BL201" i="85"/>
  <c r="BL193" i="85"/>
  <c r="BL185" i="85"/>
  <c r="BL199" i="85"/>
  <c r="BL191" i="85"/>
  <c r="BL183" i="85"/>
  <c r="BL205" i="85"/>
  <c r="BL197" i="85"/>
  <c r="BL189" i="85"/>
  <c r="AZ672" i="85"/>
  <c r="AZ670" i="85"/>
  <c r="AZ668" i="85"/>
  <c r="AZ666" i="85"/>
  <c r="AZ664" i="85"/>
  <c r="AZ662" i="85"/>
  <c r="AZ660" i="85"/>
  <c r="AZ658" i="85"/>
  <c r="AZ656" i="85"/>
  <c r="AZ654" i="85"/>
  <c r="AZ652" i="85"/>
  <c r="AZ650" i="85"/>
  <c r="AZ648" i="85"/>
  <c r="AZ646" i="85"/>
  <c r="AZ644" i="85"/>
  <c r="AZ642" i="85"/>
  <c r="AZ640" i="85"/>
  <c r="AZ638" i="85"/>
  <c r="AZ636" i="85"/>
  <c r="AZ634" i="85"/>
  <c r="AZ632" i="85"/>
  <c r="AZ630" i="85"/>
  <c r="AZ628" i="85"/>
  <c r="AZ626" i="85"/>
  <c r="AZ624" i="85"/>
  <c r="AZ622" i="85"/>
  <c r="AZ620" i="85"/>
  <c r="AZ618" i="85"/>
  <c r="AZ616" i="85"/>
  <c r="AZ615" i="85"/>
  <c r="AZ669" i="85"/>
  <c r="AZ661" i="85"/>
  <c r="AZ653" i="85"/>
  <c r="AZ645" i="85"/>
  <c r="AZ637" i="85"/>
  <c r="AZ629" i="85"/>
  <c r="AZ621" i="85"/>
  <c r="AZ667" i="85"/>
  <c r="AZ659" i="85"/>
  <c r="AZ651" i="85"/>
  <c r="AZ643" i="85"/>
  <c r="AZ635" i="85"/>
  <c r="AZ627" i="85"/>
  <c r="AZ619" i="85"/>
  <c r="AZ665" i="85"/>
  <c r="AZ657" i="85"/>
  <c r="AZ649" i="85"/>
  <c r="AZ641" i="85"/>
  <c r="AZ633" i="85"/>
  <c r="AZ625" i="85"/>
  <c r="AZ617" i="85"/>
  <c r="AZ671" i="85"/>
  <c r="AZ663" i="85"/>
  <c r="AZ655" i="85"/>
  <c r="AZ647" i="85"/>
  <c r="AZ639" i="85"/>
  <c r="AZ631" i="85"/>
  <c r="AZ623" i="85"/>
  <c r="BR367" i="85"/>
  <c r="BR423" i="85"/>
  <c r="BR421" i="85"/>
  <c r="BR419" i="85"/>
  <c r="BR417" i="85"/>
  <c r="BR415" i="85"/>
  <c r="BR413" i="85"/>
  <c r="BR411" i="85"/>
  <c r="BR409" i="85"/>
  <c r="BR407" i="85"/>
  <c r="BR405" i="85"/>
  <c r="BR424" i="85"/>
  <c r="BR422" i="85"/>
  <c r="BR420" i="85"/>
  <c r="BR418" i="85"/>
  <c r="BR410" i="85"/>
  <c r="BR404" i="85"/>
  <c r="BR403" i="85"/>
  <c r="BR401" i="85"/>
  <c r="BR399" i="85"/>
  <c r="BR397" i="85"/>
  <c r="BR395" i="85"/>
  <c r="BR393" i="85"/>
  <c r="BR391" i="85"/>
  <c r="BR389" i="85"/>
  <c r="BR387" i="85"/>
  <c r="BR385" i="85"/>
  <c r="BR383" i="85"/>
  <c r="BR381" i="85"/>
  <c r="BR379" i="85"/>
  <c r="BR377" i="85"/>
  <c r="BR375" i="85"/>
  <c r="BR373" i="85"/>
  <c r="BR371" i="85"/>
  <c r="BR369" i="85"/>
  <c r="BR408" i="85"/>
  <c r="BR402" i="85"/>
  <c r="BR400" i="85"/>
  <c r="BR398" i="85"/>
  <c r="BR396" i="85"/>
  <c r="BR394" i="85"/>
  <c r="BR392" i="85"/>
  <c r="BR390" i="85"/>
  <c r="BR388" i="85"/>
  <c r="BR386" i="85"/>
  <c r="BR384" i="85"/>
  <c r="BR382" i="85"/>
  <c r="BR380" i="85"/>
  <c r="BR378" i="85"/>
  <c r="BR376" i="85"/>
  <c r="BR374" i="85"/>
  <c r="BR372" i="85"/>
  <c r="BR370" i="85"/>
  <c r="BR368" i="85"/>
  <c r="BR416" i="85"/>
  <c r="BR414" i="85"/>
  <c r="BR406" i="85"/>
  <c r="BR412" i="85"/>
  <c r="AX40" i="85"/>
  <c r="AX360" i="85"/>
  <c r="AX354" i="85"/>
  <c r="AX361" i="85"/>
  <c r="AX347" i="85"/>
  <c r="AX337" i="85"/>
  <c r="AX358" i="85"/>
  <c r="AX341" i="85"/>
  <c r="BO423" i="85"/>
  <c r="BO421" i="85"/>
  <c r="BO419" i="85"/>
  <c r="BO417" i="85"/>
  <c r="BO415" i="85"/>
  <c r="BO413" i="85"/>
  <c r="BO411" i="85"/>
  <c r="BO409" i="85"/>
  <c r="BO424" i="85"/>
  <c r="BO422" i="85"/>
  <c r="BO420" i="85"/>
  <c r="BO418" i="85"/>
  <c r="BO416" i="85"/>
  <c r="BO414" i="85"/>
  <c r="BO412" i="85"/>
  <c r="BO410" i="85"/>
  <c r="BO408" i="85"/>
  <c r="BO406" i="85"/>
  <c r="BO404" i="85"/>
  <c r="BO367" i="85"/>
  <c r="BO402" i="85"/>
  <c r="BO400" i="85"/>
  <c r="BO398" i="85"/>
  <c r="BO396" i="85"/>
  <c r="BO394" i="85"/>
  <c r="BO392" i="85"/>
  <c r="BO390" i="85"/>
  <c r="BO388" i="85"/>
  <c r="BO386" i="85"/>
  <c r="BO384" i="85"/>
  <c r="BO382" i="85"/>
  <c r="BO380" i="85"/>
  <c r="BO378" i="85"/>
  <c r="BO376" i="85"/>
  <c r="BO374" i="85"/>
  <c r="BO372" i="85"/>
  <c r="BO370" i="85"/>
  <c r="BO368" i="85"/>
  <c r="BO407" i="85"/>
  <c r="BO403" i="85"/>
  <c r="BO401" i="85"/>
  <c r="BO399" i="85"/>
  <c r="BO397" i="85"/>
  <c r="BO395" i="85"/>
  <c r="BO393" i="85"/>
  <c r="BO391" i="85"/>
  <c r="BO389" i="85"/>
  <c r="BO387" i="85"/>
  <c r="BO385" i="85"/>
  <c r="BO383" i="85"/>
  <c r="BO381" i="85"/>
  <c r="BO379" i="85"/>
  <c r="BO377" i="85"/>
  <c r="BO375" i="85"/>
  <c r="BO373" i="85"/>
  <c r="BO371" i="85"/>
  <c r="BO369" i="85"/>
  <c r="BO405" i="85"/>
  <c r="BT491" i="85"/>
  <c r="BT547" i="85"/>
  <c r="BT545" i="85"/>
  <c r="BT543" i="85"/>
  <c r="BT541" i="85"/>
  <c r="BT539" i="85"/>
  <c r="BT537" i="85"/>
  <c r="BT535" i="85"/>
  <c r="BT533" i="85"/>
  <c r="BT531" i="85"/>
  <c r="BT529" i="85"/>
  <c r="BT527" i="85"/>
  <c r="BT525" i="85"/>
  <c r="BT523" i="85"/>
  <c r="BT521" i="85"/>
  <c r="BT519" i="85"/>
  <c r="BT517" i="85"/>
  <c r="BT515" i="85"/>
  <c r="BT513" i="85"/>
  <c r="BT511" i="85"/>
  <c r="BT509" i="85"/>
  <c r="BT507" i="85"/>
  <c r="BT505" i="85"/>
  <c r="BT544" i="85"/>
  <c r="BT536" i="85"/>
  <c r="BT528" i="85"/>
  <c r="BT520" i="85"/>
  <c r="BT512" i="85"/>
  <c r="BT504" i="85"/>
  <c r="BT503" i="85"/>
  <c r="BT501" i="85"/>
  <c r="BT499" i="85"/>
  <c r="BT497" i="85"/>
  <c r="BT495" i="85"/>
  <c r="BT493" i="85"/>
  <c r="BT542" i="85"/>
  <c r="BT534" i="85"/>
  <c r="BT526" i="85"/>
  <c r="BT518" i="85"/>
  <c r="BT510" i="85"/>
  <c r="BT548" i="85"/>
  <c r="BT540" i="85"/>
  <c r="BT532" i="85"/>
  <c r="BT524" i="85"/>
  <c r="BT516" i="85"/>
  <c r="BT508" i="85"/>
  <c r="BT502" i="85"/>
  <c r="BT500" i="85"/>
  <c r="BT498" i="85"/>
  <c r="BT496" i="85"/>
  <c r="BT494" i="85"/>
  <c r="BT492" i="85"/>
  <c r="BT522" i="85"/>
  <c r="BT546" i="85"/>
  <c r="BT514" i="85"/>
  <c r="BT538" i="85"/>
  <c r="BT506" i="85"/>
  <c r="BT530" i="85"/>
  <c r="AP424" i="85"/>
  <c r="AP422" i="85"/>
  <c r="AP420" i="85"/>
  <c r="AP418" i="85"/>
  <c r="AP416" i="85"/>
  <c r="AP414" i="85"/>
  <c r="AP412" i="85"/>
  <c r="AP410" i="85"/>
  <c r="AP408" i="85"/>
  <c r="AP406" i="85"/>
  <c r="AP404" i="85"/>
  <c r="AP367" i="85"/>
  <c r="AP423" i="85"/>
  <c r="AP421" i="85"/>
  <c r="AP419" i="85"/>
  <c r="AP417" i="85"/>
  <c r="AP411" i="85"/>
  <c r="AP405" i="85"/>
  <c r="AP402" i="85"/>
  <c r="AP400" i="85"/>
  <c r="AP398" i="85"/>
  <c r="AP396" i="85"/>
  <c r="AP394" i="85"/>
  <c r="AP392" i="85"/>
  <c r="AP390" i="85"/>
  <c r="AP388" i="85"/>
  <c r="AP386" i="85"/>
  <c r="AP384" i="85"/>
  <c r="AP382" i="85"/>
  <c r="AP380" i="85"/>
  <c r="AP378" i="85"/>
  <c r="AP376" i="85"/>
  <c r="AP374" i="85"/>
  <c r="AP372" i="85"/>
  <c r="AP370" i="85"/>
  <c r="AP368" i="85"/>
  <c r="AP409" i="85"/>
  <c r="AP403" i="85"/>
  <c r="AP401" i="85"/>
  <c r="AP399" i="85"/>
  <c r="AP397" i="85"/>
  <c r="AP395" i="85"/>
  <c r="AP393" i="85"/>
  <c r="AP391" i="85"/>
  <c r="AP389" i="85"/>
  <c r="AP387" i="85"/>
  <c r="AP385" i="85"/>
  <c r="AP383" i="85"/>
  <c r="AP381" i="85"/>
  <c r="AP379" i="85"/>
  <c r="AP377" i="85"/>
  <c r="AP375" i="85"/>
  <c r="AP373" i="85"/>
  <c r="AP371" i="85"/>
  <c r="AP369" i="85"/>
  <c r="AP415" i="85"/>
  <c r="AP407" i="85"/>
  <c r="AP413" i="85"/>
  <c r="BF672" i="85"/>
  <c r="BF670" i="85"/>
  <c r="BF668" i="85"/>
  <c r="BF666" i="85"/>
  <c r="BF664" i="85"/>
  <c r="BF662" i="85"/>
  <c r="BF660" i="85"/>
  <c r="BF658" i="85"/>
  <c r="BF656" i="85"/>
  <c r="BF654" i="85"/>
  <c r="BF652" i="85"/>
  <c r="BF650" i="85"/>
  <c r="BF648" i="85"/>
  <c r="BF646" i="85"/>
  <c r="BF644" i="85"/>
  <c r="BF642" i="85"/>
  <c r="BF640" i="85"/>
  <c r="BF638" i="85"/>
  <c r="BF636" i="85"/>
  <c r="BF634" i="85"/>
  <c r="BF632" i="85"/>
  <c r="BF630" i="85"/>
  <c r="BF628" i="85"/>
  <c r="BF626" i="85"/>
  <c r="BF624" i="85"/>
  <c r="BF622" i="85"/>
  <c r="BF620" i="85"/>
  <c r="BF618" i="85"/>
  <c r="BF616" i="85"/>
  <c r="BF615" i="85"/>
  <c r="BF671" i="85"/>
  <c r="BF669" i="85"/>
  <c r="BF667" i="85"/>
  <c r="BF665" i="85"/>
  <c r="BF663" i="85"/>
  <c r="BF661" i="85"/>
  <c r="BF659" i="85"/>
  <c r="BF657" i="85"/>
  <c r="BF655" i="85"/>
  <c r="BF653" i="85"/>
  <c r="BF651" i="85"/>
  <c r="BF649" i="85"/>
  <c r="BF647" i="85"/>
  <c r="BF645" i="85"/>
  <c r="BF643" i="85"/>
  <c r="BF641" i="85"/>
  <c r="BF639" i="85"/>
  <c r="BF637" i="85"/>
  <c r="BF635" i="85"/>
  <c r="BF633" i="85"/>
  <c r="BF631" i="85"/>
  <c r="BF629" i="85"/>
  <c r="BF627" i="85"/>
  <c r="BF625" i="85"/>
  <c r="BF623" i="85"/>
  <c r="BF621" i="85"/>
  <c r="BF619" i="85"/>
  <c r="BF617" i="85"/>
  <c r="BC27" i="91"/>
  <c r="BC31" i="91"/>
  <c r="BC32" i="91"/>
  <c r="BC222" i="91" s="1"/>
  <c r="AQ27" i="91"/>
  <c r="AQ31" i="91"/>
  <c r="AQ32" i="91"/>
  <c r="AT610" i="85"/>
  <c r="AT608" i="85"/>
  <c r="AT606" i="85"/>
  <c r="AT604" i="85"/>
  <c r="AT602" i="85"/>
  <c r="AT600" i="85"/>
  <c r="AT598" i="85"/>
  <c r="AT596" i="85"/>
  <c r="AT594" i="85"/>
  <c r="AT592" i="85"/>
  <c r="AT590" i="85"/>
  <c r="AT588" i="85"/>
  <c r="AT586" i="85"/>
  <c r="AT584" i="85"/>
  <c r="AT582" i="85"/>
  <c r="AT580" i="85"/>
  <c r="AT578" i="85"/>
  <c r="AT576" i="85"/>
  <c r="AT574" i="85"/>
  <c r="AT572" i="85"/>
  <c r="AT570" i="85"/>
  <c r="AT568" i="85"/>
  <c r="AT566" i="85"/>
  <c r="AT564" i="85"/>
  <c r="AT562" i="85"/>
  <c r="AT560" i="85"/>
  <c r="AT558" i="85"/>
  <c r="AT556" i="85"/>
  <c r="AT554" i="85"/>
  <c r="AT603" i="85"/>
  <c r="AT595" i="85"/>
  <c r="AT587" i="85"/>
  <c r="AT579" i="85"/>
  <c r="AT571" i="85"/>
  <c r="AT563" i="85"/>
  <c r="AT555" i="85"/>
  <c r="AT609" i="85"/>
  <c r="AT601" i="85"/>
  <c r="AT593" i="85"/>
  <c r="AT585" i="85"/>
  <c r="AT577" i="85"/>
  <c r="AT569" i="85"/>
  <c r="AT561" i="85"/>
  <c r="AT607" i="85"/>
  <c r="AT599" i="85"/>
  <c r="AT591" i="85"/>
  <c r="AT583" i="85"/>
  <c r="AT575" i="85"/>
  <c r="AT567" i="85"/>
  <c r="AT559" i="85"/>
  <c r="AT553" i="85"/>
  <c r="AT605" i="85"/>
  <c r="AT597" i="85"/>
  <c r="AT589" i="85"/>
  <c r="AT581" i="85"/>
  <c r="AT573" i="85"/>
  <c r="AT565" i="85"/>
  <c r="AT557" i="85"/>
  <c r="BJ27" i="91"/>
  <c r="BJ32" i="91"/>
  <c r="BJ31" i="91"/>
  <c r="BJ160" i="91" s="1"/>
  <c r="BR795" i="85"/>
  <c r="BR793" i="85"/>
  <c r="BR791" i="85"/>
  <c r="BR789" i="85"/>
  <c r="BR787" i="85"/>
  <c r="BR785" i="85"/>
  <c r="CI785" i="85" s="1"/>
  <c r="BR783" i="85"/>
  <c r="BR781" i="85"/>
  <c r="BR779" i="85"/>
  <c r="BR777" i="85"/>
  <c r="BR775" i="85"/>
  <c r="BR773" i="85"/>
  <c r="BR771" i="85"/>
  <c r="BR769" i="85"/>
  <c r="CR769" i="85" s="1"/>
  <c r="BR767" i="85"/>
  <c r="BR765" i="85"/>
  <c r="BR763" i="85"/>
  <c r="BR761" i="85"/>
  <c r="BR759" i="85"/>
  <c r="BR757" i="85"/>
  <c r="BR755" i="85"/>
  <c r="BR753" i="85"/>
  <c r="CR753" i="85" s="1"/>
  <c r="BR751" i="85"/>
  <c r="BR796" i="85"/>
  <c r="BR794" i="85"/>
  <c r="BR792" i="85"/>
  <c r="BR790" i="85"/>
  <c r="BR788" i="85"/>
  <c r="BR786" i="85"/>
  <c r="BR784" i="85"/>
  <c r="CI784" i="85" s="1"/>
  <c r="BR782" i="85"/>
  <c r="BR780" i="85"/>
  <c r="BR778" i="85"/>
  <c r="BR776" i="85"/>
  <c r="BR774" i="85"/>
  <c r="BR772" i="85"/>
  <c r="BR770" i="85"/>
  <c r="BR768" i="85"/>
  <c r="CR768" i="85" s="1"/>
  <c r="BR766" i="85"/>
  <c r="BR764" i="85"/>
  <c r="BR762" i="85"/>
  <c r="BR760" i="85"/>
  <c r="BR758" i="85"/>
  <c r="BR756" i="85"/>
  <c r="BR754" i="85"/>
  <c r="BR752" i="85"/>
  <c r="CI752" i="85" s="1"/>
  <c r="BR739" i="85"/>
  <c r="BR749" i="85"/>
  <c r="BR747" i="85"/>
  <c r="BR745" i="85"/>
  <c r="BR743" i="85"/>
  <c r="BR741" i="85"/>
  <c r="BR750" i="85"/>
  <c r="BR748" i="85"/>
  <c r="BR746" i="85"/>
  <c r="BR744" i="85"/>
  <c r="BR742" i="85"/>
  <c r="BR740" i="85"/>
  <c r="BG423" i="85"/>
  <c r="BG421" i="85"/>
  <c r="BG419" i="85"/>
  <c r="BG417" i="85"/>
  <c r="BG415" i="85"/>
  <c r="BG413" i="85"/>
  <c r="BG411" i="85"/>
  <c r="BG409" i="85"/>
  <c r="BG424" i="85"/>
  <c r="BG422" i="85"/>
  <c r="BG420" i="85"/>
  <c r="BG418" i="85"/>
  <c r="BG416" i="85"/>
  <c r="BG414" i="85"/>
  <c r="BG412" i="85"/>
  <c r="BG410" i="85"/>
  <c r="BG408" i="85"/>
  <c r="BG406" i="85"/>
  <c r="BG404" i="85"/>
  <c r="BG367" i="85"/>
  <c r="BG402" i="85"/>
  <c r="BG400" i="85"/>
  <c r="BG398" i="85"/>
  <c r="BG396" i="85"/>
  <c r="BG394" i="85"/>
  <c r="BG392" i="85"/>
  <c r="BG390" i="85"/>
  <c r="BG388" i="85"/>
  <c r="BG386" i="85"/>
  <c r="BG384" i="85"/>
  <c r="BG382" i="85"/>
  <c r="BG380" i="85"/>
  <c r="BG378" i="85"/>
  <c r="BG376" i="85"/>
  <c r="BG374" i="85"/>
  <c r="BG372" i="85"/>
  <c r="BG370" i="85"/>
  <c r="BG368" i="85"/>
  <c r="BG407" i="85"/>
  <c r="BG405" i="85"/>
  <c r="BG403" i="85"/>
  <c r="BG401" i="85"/>
  <c r="BG399" i="85"/>
  <c r="BG397" i="85"/>
  <c r="BG395" i="85"/>
  <c r="BG393" i="85"/>
  <c r="BG391" i="85"/>
  <c r="BG389" i="85"/>
  <c r="BG387" i="85"/>
  <c r="BG385" i="85"/>
  <c r="BG383" i="85"/>
  <c r="BG381" i="85"/>
  <c r="BG379" i="85"/>
  <c r="BG377" i="85"/>
  <c r="BG375" i="85"/>
  <c r="BG373" i="85"/>
  <c r="BG371" i="85"/>
  <c r="BG369" i="85"/>
  <c r="BQ367" i="85"/>
  <c r="BQ423" i="85"/>
  <c r="BQ421" i="85"/>
  <c r="BQ419" i="85"/>
  <c r="BQ417" i="85"/>
  <c r="BQ415" i="85"/>
  <c r="BQ413" i="85"/>
  <c r="BQ411" i="85"/>
  <c r="BQ409" i="85"/>
  <c r="BQ407" i="85"/>
  <c r="BQ405" i="85"/>
  <c r="BQ424" i="85"/>
  <c r="BQ422" i="85"/>
  <c r="BQ420" i="85"/>
  <c r="BQ418" i="85"/>
  <c r="BQ416" i="85"/>
  <c r="BQ414" i="85"/>
  <c r="BQ412" i="85"/>
  <c r="BQ410" i="85"/>
  <c r="BQ408" i="85"/>
  <c r="BQ406" i="85"/>
  <c r="BQ404" i="85"/>
  <c r="BQ402" i="85"/>
  <c r="BQ400" i="85"/>
  <c r="BQ398" i="85"/>
  <c r="BQ396" i="85"/>
  <c r="BQ394" i="85"/>
  <c r="BQ392" i="85"/>
  <c r="BQ390" i="85"/>
  <c r="BQ388" i="85"/>
  <c r="BQ386" i="85"/>
  <c r="BQ384" i="85"/>
  <c r="BQ382" i="85"/>
  <c r="BQ380" i="85"/>
  <c r="BQ378" i="85"/>
  <c r="BQ376" i="85"/>
  <c r="BQ374" i="85"/>
  <c r="BQ372" i="85"/>
  <c r="BQ370" i="85"/>
  <c r="BQ368" i="85"/>
  <c r="BQ389" i="85"/>
  <c r="BQ373" i="85"/>
  <c r="BQ403" i="85"/>
  <c r="BQ387" i="85"/>
  <c r="BQ371" i="85"/>
  <c r="BQ401" i="85"/>
  <c r="BQ385" i="85"/>
  <c r="BQ369" i="85"/>
  <c r="BQ399" i="85"/>
  <c r="BQ383" i="85"/>
  <c r="BQ397" i="85"/>
  <c r="BQ381" i="85"/>
  <c r="BQ395" i="85"/>
  <c r="BQ379" i="85"/>
  <c r="BQ393" i="85"/>
  <c r="BQ377" i="85"/>
  <c r="BQ391" i="85"/>
  <c r="BQ375" i="85"/>
  <c r="BS424" i="85"/>
  <c r="BS422" i="85"/>
  <c r="BS420" i="85"/>
  <c r="BS418" i="85"/>
  <c r="BS416" i="85"/>
  <c r="BS414" i="85"/>
  <c r="BS412" i="85"/>
  <c r="BS410" i="85"/>
  <c r="BS367" i="85"/>
  <c r="BS423" i="85"/>
  <c r="BS421" i="85"/>
  <c r="BS419" i="85"/>
  <c r="BS417" i="85"/>
  <c r="BS415" i="85"/>
  <c r="BS413" i="85"/>
  <c r="BS411" i="85"/>
  <c r="BS409" i="85"/>
  <c r="BS407" i="85"/>
  <c r="BS405" i="85"/>
  <c r="BS404" i="85"/>
  <c r="BS403" i="85"/>
  <c r="BS401" i="85"/>
  <c r="BS399" i="85"/>
  <c r="BS397" i="85"/>
  <c r="BS395" i="85"/>
  <c r="BS393" i="85"/>
  <c r="BS391" i="85"/>
  <c r="BS389" i="85"/>
  <c r="BS387" i="85"/>
  <c r="BS385" i="85"/>
  <c r="BS383" i="85"/>
  <c r="BS381" i="85"/>
  <c r="BS379" i="85"/>
  <c r="BS377" i="85"/>
  <c r="BS375" i="85"/>
  <c r="BS373" i="85"/>
  <c r="BS371" i="85"/>
  <c r="BS369" i="85"/>
  <c r="BS408" i="85"/>
  <c r="BS402" i="85"/>
  <c r="BS400" i="85"/>
  <c r="BS398" i="85"/>
  <c r="BS396" i="85"/>
  <c r="BS394" i="85"/>
  <c r="BS392" i="85"/>
  <c r="BS390" i="85"/>
  <c r="BS388" i="85"/>
  <c r="BS386" i="85"/>
  <c r="BS384" i="85"/>
  <c r="BS382" i="85"/>
  <c r="BS380" i="85"/>
  <c r="BS378" i="85"/>
  <c r="BS376" i="85"/>
  <c r="BS374" i="85"/>
  <c r="BS372" i="85"/>
  <c r="BS370" i="85"/>
  <c r="BS368" i="85"/>
  <c r="BS406" i="85"/>
  <c r="BF548" i="85"/>
  <c r="BF546" i="85"/>
  <c r="BF544" i="85"/>
  <c r="BF542" i="85"/>
  <c r="BF540" i="85"/>
  <c r="BF538" i="85"/>
  <c r="BF536" i="85"/>
  <c r="BF534" i="85"/>
  <c r="BF532" i="85"/>
  <c r="BF530" i="85"/>
  <c r="BF528" i="85"/>
  <c r="BF526" i="85"/>
  <c r="BF524" i="85"/>
  <c r="BF522" i="85"/>
  <c r="BF520" i="85"/>
  <c r="BF518" i="85"/>
  <c r="BF516" i="85"/>
  <c r="BF514" i="85"/>
  <c r="BF512" i="85"/>
  <c r="BF510" i="85"/>
  <c r="BF508" i="85"/>
  <c r="BF506" i="85"/>
  <c r="BF504" i="85"/>
  <c r="BF491" i="85"/>
  <c r="BF547" i="85"/>
  <c r="BF545" i="85"/>
  <c r="BF543" i="85"/>
  <c r="BF541" i="85"/>
  <c r="BF539" i="85"/>
  <c r="BF537" i="85"/>
  <c r="BF535" i="85"/>
  <c r="BF533" i="85"/>
  <c r="BF531" i="85"/>
  <c r="BF529" i="85"/>
  <c r="BF527" i="85"/>
  <c r="BF525" i="85"/>
  <c r="BF523" i="85"/>
  <c r="BF521" i="85"/>
  <c r="BF519" i="85"/>
  <c r="BF517" i="85"/>
  <c r="BF515" i="85"/>
  <c r="BF513" i="85"/>
  <c r="BF511" i="85"/>
  <c r="BF509" i="85"/>
  <c r="BF507" i="85"/>
  <c r="BF505" i="85"/>
  <c r="BF503" i="85"/>
  <c r="BF501" i="85"/>
  <c r="BF499" i="85"/>
  <c r="BF497" i="85"/>
  <c r="BF495" i="85"/>
  <c r="BF493" i="85"/>
  <c r="BF500" i="85"/>
  <c r="BF492" i="85"/>
  <c r="BF498" i="85"/>
  <c r="BF496" i="85"/>
  <c r="BF502" i="85"/>
  <c r="BF494" i="85"/>
  <c r="BB491" i="85"/>
  <c r="BB547" i="85"/>
  <c r="BB545" i="85"/>
  <c r="BB543" i="85"/>
  <c r="BB541" i="85"/>
  <c r="BB539" i="85"/>
  <c r="BB537" i="85"/>
  <c r="BB535" i="85"/>
  <c r="BB533" i="85"/>
  <c r="BB531" i="85"/>
  <c r="BB529" i="85"/>
  <c r="BB527" i="85"/>
  <c r="BB525" i="85"/>
  <c r="BB523" i="85"/>
  <c r="BB521" i="85"/>
  <c r="BB519" i="85"/>
  <c r="BB517" i="85"/>
  <c r="BB515" i="85"/>
  <c r="BB513" i="85"/>
  <c r="BB511" i="85"/>
  <c r="BB509" i="85"/>
  <c r="BB507" i="85"/>
  <c r="BB505" i="85"/>
  <c r="BB548" i="85"/>
  <c r="BB546" i="85"/>
  <c r="BB544" i="85"/>
  <c r="BB542" i="85"/>
  <c r="BB540" i="85"/>
  <c r="BB538" i="85"/>
  <c r="BB536" i="85"/>
  <c r="BB534" i="85"/>
  <c r="BB532" i="85"/>
  <c r="BB530" i="85"/>
  <c r="BB528" i="85"/>
  <c r="BB526" i="85"/>
  <c r="BB524" i="85"/>
  <c r="BB522" i="85"/>
  <c r="BB520" i="85"/>
  <c r="BB518" i="85"/>
  <c r="BB516" i="85"/>
  <c r="BB514" i="85"/>
  <c r="BB512" i="85"/>
  <c r="BB510" i="85"/>
  <c r="BB508" i="85"/>
  <c r="BB506" i="85"/>
  <c r="BB504" i="85"/>
  <c r="BB502" i="85"/>
  <c r="BB500" i="85"/>
  <c r="BB498" i="85"/>
  <c r="BB496" i="85"/>
  <c r="BB494" i="85"/>
  <c r="BB492" i="85"/>
  <c r="BB499" i="85"/>
  <c r="BB497" i="85"/>
  <c r="BB503" i="85"/>
  <c r="BB495" i="85"/>
  <c r="BB501" i="85"/>
  <c r="BB493" i="85"/>
  <c r="BJ491" i="85"/>
  <c r="BJ547" i="85"/>
  <c r="BJ545" i="85"/>
  <c r="BJ543" i="85"/>
  <c r="BJ541" i="85"/>
  <c r="BJ539" i="85"/>
  <c r="BJ537" i="85"/>
  <c r="BJ535" i="85"/>
  <c r="BJ533" i="85"/>
  <c r="BJ531" i="85"/>
  <c r="BJ529" i="85"/>
  <c r="BJ527" i="85"/>
  <c r="BJ525" i="85"/>
  <c r="BJ523" i="85"/>
  <c r="BJ521" i="85"/>
  <c r="BJ519" i="85"/>
  <c r="BJ517" i="85"/>
  <c r="BJ515" i="85"/>
  <c r="BJ513" i="85"/>
  <c r="BJ511" i="85"/>
  <c r="BJ509" i="85"/>
  <c r="BJ507" i="85"/>
  <c r="BJ505" i="85"/>
  <c r="BJ548" i="85"/>
  <c r="BJ546" i="85"/>
  <c r="BJ544" i="85"/>
  <c r="BJ542" i="85"/>
  <c r="BJ540" i="85"/>
  <c r="BJ538" i="85"/>
  <c r="BJ536" i="85"/>
  <c r="BJ534" i="85"/>
  <c r="BJ532" i="85"/>
  <c r="BJ530" i="85"/>
  <c r="BJ528" i="85"/>
  <c r="BJ526" i="85"/>
  <c r="BJ524" i="85"/>
  <c r="BJ522" i="85"/>
  <c r="BJ520" i="85"/>
  <c r="BJ518" i="85"/>
  <c r="BJ516" i="85"/>
  <c r="BJ514" i="85"/>
  <c r="BJ512" i="85"/>
  <c r="BJ510" i="85"/>
  <c r="BJ508" i="85"/>
  <c r="BJ506" i="85"/>
  <c r="BJ504" i="85"/>
  <c r="BJ502" i="85"/>
  <c r="BJ500" i="85"/>
  <c r="BJ498" i="85"/>
  <c r="BJ496" i="85"/>
  <c r="BJ494" i="85"/>
  <c r="BJ492" i="85"/>
  <c r="BJ501" i="85"/>
  <c r="BJ493" i="85"/>
  <c r="BJ499" i="85"/>
  <c r="BJ497" i="85"/>
  <c r="BJ503" i="85"/>
  <c r="BJ495" i="85"/>
  <c r="BF734" i="85"/>
  <c r="BF732" i="85"/>
  <c r="BF677" i="85"/>
  <c r="BF733" i="85"/>
  <c r="BF731" i="85"/>
  <c r="BF729" i="85"/>
  <c r="BF727" i="85"/>
  <c r="BF725" i="85"/>
  <c r="BF723" i="85"/>
  <c r="BF721" i="85"/>
  <c r="BF719" i="85"/>
  <c r="BF717" i="85"/>
  <c r="BF715" i="85"/>
  <c r="BF713" i="85"/>
  <c r="BF711" i="85"/>
  <c r="BF709" i="85"/>
  <c r="BF707" i="85"/>
  <c r="BF705" i="85"/>
  <c r="BF703" i="85"/>
  <c r="BF701" i="85"/>
  <c r="BF699" i="85"/>
  <c r="BF697" i="85"/>
  <c r="BF695" i="85"/>
  <c r="BF693" i="85"/>
  <c r="BF691" i="85"/>
  <c r="BF689" i="85"/>
  <c r="BF687" i="85"/>
  <c r="BF685" i="85"/>
  <c r="BF683" i="85"/>
  <c r="BF681" i="85"/>
  <c r="BF679" i="85"/>
  <c r="BF730" i="85"/>
  <c r="BF728" i="85"/>
  <c r="BF726" i="85"/>
  <c r="BF724" i="85"/>
  <c r="BF722" i="85"/>
  <c r="BF720" i="85"/>
  <c r="BF718" i="85"/>
  <c r="BF716" i="85"/>
  <c r="BF714" i="85"/>
  <c r="BF712" i="85"/>
  <c r="BF710" i="85"/>
  <c r="BF708" i="85"/>
  <c r="BF706" i="85"/>
  <c r="BF704" i="85"/>
  <c r="BF702" i="85"/>
  <c r="BF700" i="85"/>
  <c r="BF698" i="85"/>
  <c r="BF696" i="85"/>
  <c r="BF694" i="85"/>
  <c r="BF684" i="85"/>
  <c r="BF682" i="85"/>
  <c r="BF686" i="85"/>
  <c r="BF680" i="85"/>
  <c r="BF692" i="85"/>
  <c r="BF678" i="85"/>
  <c r="BF690" i="85"/>
  <c r="BF688" i="85"/>
  <c r="BL491" i="85"/>
  <c r="BL547" i="85"/>
  <c r="BL545" i="85"/>
  <c r="BL543" i="85"/>
  <c r="BL541" i="85"/>
  <c r="BL539" i="85"/>
  <c r="BL537" i="85"/>
  <c r="BL535" i="85"/>
  <c r="BL533" i="85"/>
  <c r="BL531" i="85"/>
  <c r="BL529" i="85"/>
  <c r="BL527" i="85"/>
  <c r="BL525" i="85"/>
  <c r="BL523" i="85"/>
  <c r="BL521" i="85"/>
  <c r="BL519" i="85"/>
  <c r="BL517" i="85"/>
  <c r="BL515" i="85"/>
  <c r="BL513" i="85"/>
  <c r="BL511" i="85"/>
  <c r="BL509" i="85"/>
  <c r="BL507" i="85"/>
  <c r="BL505" i="85"/>
  <c r="BL542" i="85"/>
  <c r="BL534" i="85"/>
  <c r="BL526" i="85"/>
  <c r="BL518" i="85"/>
  <c r="BL510" i="85"/>
  <c r="BL503" i="85"/>
  <c r="BL501" i="85"/>
  <c r="BL499" i="85"/>
  <c r="BL497" i="85"/>
  <c r="BL495" i="85"/>
  <c r="BL493" i="85"/>
  <c r="BL548" i="85"/>
  <c r="BL540" i="85"/>
  <c r="BL532" i="85"/>
  <c r="BL524" i="85"/>
  <c r="BL516" i="85"/>
  <c r="BL508" i="85"/>
  <c r="BL546" i="85"/>
  <c r="BL538" i="85"/>
  <c r="BL530" i="85"/>
  <c r="BL522" i="85"/>
  <c r="BL514" i="85"/>
  <c r="BL506" i="85"/>
  <c r="BL502" i="85"/>
  <c r="BL500" i="85"/>
  <c r="BL498" i="85"/>
  <c r="BL496" i="85"/>
  <c r="BL494" i="85"/>
  <c r="BL492" i="85"/>
  <c r="BL536" i="85"/>
  <c r="BL504" i="85"/>
  <c r="BL528" i="85"/>
  <c r="BL520" i="85"/>
  <c r="BL544" i="85"/>
  <c r="BL512" i="85"/>
  <c r="BD27" i="91"/>
  <c r="BD31" i="91"/>
  <c r="BD32" i="91"/>
  <c r="BD222" i="91" s="1"/>
  <c r="AV27" i="91"/>
  <c r="AV32" i="91"/>
  <c r="AV31" i="91"/>
  <c r="BB27" i="91"/>
  <c r="BB32" i="91"/>
  <c r="BB31" i="91"/>
  <c r="AU40" i="85"/>
  <c r="AU360" i="85"/>
  <c r="AU361" i="85"/>
  <c r="AL338" i="85"/>
  <c r="AR40" i="85"/>
  <c r="AR334" i="85"/>
  <c r="BK27" i="91"/>
  <c r="BK31" i="91"/>
  <c r="BK32" i="91"/>
  <c r="BV548" i="85"/>
  <c r="BV546" i="85"/>
  <c r="BV544" i="85"/>
  <c r="BV542" i="85"/>
  <c r="BV540" i="85"/>
  <c r="BV538" i="85"/>
  <c r="BV536" i="85"/>
  <c r="BV534" i="85"/>
  <c r="BV532" i="85"/>
  <c r="BV530" i="85"/>
  <c r="BV528" i="85"/>
  <c r="BV526" i="85"/>
  <c r="BV524" i="85"/>
  <c r="BV522" i="85"/>
  <c r="BV520" i="85"/>
  <c r="BV518" i="85"/>
  <c r="BV516" i="85"/>
  <c r="BV514" i="85"/>
  <c r="BV512" i="85"/>
  <c r="BV510" i="85"/>
  <c r="BV508" i="85"/>
  <c r="BV506" i="85"/>
  <c r="BV504" i="85"/>
  <c r="BV491" i="85"/>
  <c r="BV547" i="85"/>
  <c r="BV545" i="85"/>
  <c r="BV543" i="85"/>
  <c r="BV541" i="85"/>
  <c r="BV539" i="85"/>
  <c r="BV537" i="85"/>
  <c r="BV535" i="85"/>
  <c r="BV533" i="85"/>
  <c r="BV531" i="85"/>
  <c r="BV529" i="85"/>
  <c r="BV527" i="85"/>
  <c r="BV525" i="85"/>
  <c r="BV523" i="85"/>
  <c r="BV521" i="85"/>
  <c r="BV519" i="85"/>
  <c r="BV517" i="85"/>
  <c r="BV515" i="85"/>
  <c r="BV513" i="85"/>
  <c r="BV511" i="85"/>
  <c r="BV509" i="85"/>
  <c r="BV507" i="85"/>
  <c r="BV505" i="85"/>
  <c r="BV503" i="85"/>
  <c r="BV501" i="85"/>
  <c r="BV499" i="85"/>
  <c r="BV497" i="85"/>
  <c r="BV495" i="85"/>
  <c r="BV493" i="85"/>
  <c r="BV496" i="85"/>
  <c r="BV502" i="85"/>
  <c r="BV494" i="85"/>
  <c r="BV500" i="85"/>
  <c r="BV492" i="85"/>
  <c r="BV498" i="85"/>
  <c r="BF553" i="85"/>
  <c r="BF609" i="85"/>
  <c r="BF607" i="85"/>
  <c r="BF605" i="85"/>
  <c r="BF603" i="85"/>
  <c r="BF601" i="85"/>
  <c r="BF599" i="85"/>
  <c r="BF597" i="85"/>
  <c r="BF595" i="85"/>
  <c r="BF593" i="85"/>
  <c r="BF591" i="85"/>
  <c r="BF589" i="85"/>
  <c r="BF587" i="85"/>
  <c r="BF585" i="85"/>
  <c r="BF583" i="85"/>
  <c r="BF581" i="85"/>
  <c r="BF579" i="85"/>
  <c r="BF577" i="85"/>
  <c r="BF575" i="85"/>
  <c r="BF573" i="85"/>
  <c r="BF571" i="85"/>
  <c r="BF569" i="85"/>
  <c r="BF567" i="85"/>
  <c r="BF565" i="85"/>
  <c r="BF563" i="85"/>
  <c r="BF561" i="85"/>
  <c r="BF559" i="85"/>
  <c r="BF557" i="85"/>
  <c r="BF555" i="85"/>
  <c r="BF606" i="85"/>
  <c r="BF598" i="85"/>
  <c r="BF590" i="85"/>
  <c r="BF582" i="85"/>
  <c r="BF574" i="85"/>
  <c r="BF566" i="85"/>
  <c r="BF558" i="85"/>
  <c r="BF604" i="85"/>
  <c r="BF596" i="85"/>
  <c r="BF588" i="85"/>
  <c r="BF580" i="85"/>
  <c r="BF572" i="85"/>
  <c r="BF564" i="85"/>
  <c r="BF556" i="85"/>
  <c r="BF610" i="85"/>
  <c r="BF602" i="85"/>
  <c r="BF594" i="85"/>
  <c r="BF586" i="85"/>
  <c r="BF578" i="85"/>
  <c r="BF570" i="85"/>
  <c r="BF562" i="85"/>
  <c r="BF554" i="85"/>
  <c r="BF608" i="85"/>
  <c r="BF600" i="85"/>
  <c r="BF592" i="85"/>
  <c r="BF584" i="85"/>
  <c r="BF576" i="85"/>
  <c r="BF568" i="85"/>
  <c r="BF560" i="85"/>
  <c r="AT795" i="85"/>
  <c r="AT793" i="85"/>
  <c r="AT791" i="85"/>
  <c r="AT789" i="85"/>
  <c r="AT787" i="85"/>
  <c r="AT785" i="85"/>
  <c r="AT783" i="85"/>
  <c r="AT781" i="85"/>
  <c r="AT779" i="85"/>
  <c r="AT777" i="85"/>
  <c r="AT775" i="85"/>
  <c r="AT773" i="85"/>
  <c r="AT771" i="85"/>
  <c r="AT769" i="85"/>
  <c r="AT767" i="85"/>
  <c r="AT765" i="85"/>
  <c r="AT763" i="85"/>
  <c r="AT761" i="85"/>
  <c r="AT759" i="85"/>
  <c r="AT757" i="85"/>
  <c r="AT755" i="85"/>
  <c r="AT753" i="85"/>
  <c r="AT751" i="85"/>
  <c r="AT796" i="85"/>
  <c r="AT794" i="85"/>
  <c r="AT792" i="85"/>
  <c r="AT790" i="85"/>
  <c r="AT788" i="85"/>
  <c r="AT786" i="85"/>
  <c r="AT784" i="85"/>
  <c r="AT782" i="85"/>
  <c r="AT780" i="85"/>
  <c r="AT778" i="85"/>
  <c r="AT776" i="85"/>
  <c r="AT774" i="85"/>
  <c r="AT772" i="85"/>
  <c r="AT770" i="85"/>
  <c r="AT768" i="85"/>
  <c r="AT766" i="85"/>
  <c r="AT764" i="85"/>
  <c r="AT762" i="85"/>
  <c r="AT760" i="85"/>
  <c r="AT758" i="85"/>
  <c r="AT756" i="85"/>
  <c r="AT754" i="85"/>
  <c r="AT752" i="85"/>
  <c r="AT750" i="85"/>
  <c r="AT749" i="85"/>
  <c r="AT747" i="85"/>
  <c r="AT745" i="85"/>
  <c r="AT743" i="85"/>
  <c r="AT741" i="85"/>
  <c r="AT739" i="85"/>
  <c r="AT748" i="85"/>
  <c r="AT746" i="85"/>
  <c r="AT744" i="85"/>
  <c r="AT742" i="85"/>
  <c r="AT740" i="85"/>
  <c r="AL337" i="85"/>
  <c r="AL358" i="85"/>
  <c r="AY360" i="85"/>
  <c r="BM424" i="85"/>
  <c r="BM422" i="85"/>
  <c r="BM420" i="85"/>
  <c r="BM418" i="85"/>
  <c r="BM416" i="85"/>
  <c r="BM414" i="85"/>
  <c r="BM412" i="85"/>
  <c r="BM410" i="85"/>
  <c r="BM408" i="85"/>
  <c r="BM406" i="85"/>
  <c r="BM404" i="85"/>
  <c r="BM367" i="85"/>
  <c r="BM423" i="85"/>
  <c r="BM421" i="85"/>
  <c r="BM419" i="85"/>
  <c r="BM417" i="85"/>
  <c r="BM415" i="85"/>
  <c r="BM413" i="85"/>
  <c r="BM411" i="85"/>
  <c r="BM409" i="85"/>
  <c r="BM407" i="85"/>
  <c r="BM405" i="85"/>
  <c r="BM403" i="85"/>
  <c r="BM401" i="85"/>
  <c r="BM399" i="85"/>
  <c r="BM397" i="85"/>
  <c r="BM395" i="85"/>
  <c r="BM393" i="85"/>
  <c r="BM391" i="85"/>
  <c r="BM389" i="85"/>
  <c r="BM387" i="85"/>
  <c r="BM385" i="85"/>
  <c r="BM383" i="85"/>
  <c r="BM381" i="85"/>
  <c r="BM379" i="85"/>
  <c r="BM377" i="85"/>
  <c r="BM375" i="85"/>
  <c r="BM373" i="85"/>
  <c r="BM371" i="85"/>
  <c r="BM369" i="85"/>
  <c r="BM396" i="85"/>
  <c r="BM380" i="85"/>
  <c r="BM394" i="85"/>
  <c r="BM378" i="85"/>
  <c r="BM392" i="85"/>
  <c r="BM376" i="85"/>
  <c r="BM390" i="85"/>
  <c r="BM374" i="85"/>
  <c r="BM388" i="85"/>
  <c r="BM372" i="85"/>
  <c r="BM402" i="85"/>
  <c r="BM386" i="85"/>
  <c r="BM370" i="85"/>
  <c r="BM400" i="85"/>
  <c r="BM384" i="85"/>
  <c r="BM398" i="85"/>
  <c r="BM368" i="85"/>
  <c r="BM382" i="85"/>
  <c r="BK424" i="85"/>
  <c r="BK422" i="85"/>
  <c r="BK420" i="85"/>
  <c r="BK418" i="85"/>
  <c r="BK416" i="85"/>
  <c r="BK414" i="85"/>
  <c r="BK412" i="85"/>
  <c r="BK410" i="85"/>
  <c r="BK367" i="85"/>
  <c r="BK423" i="85"/>
  <c r="BK421" i="85"/>
  <c r="BK419" i="85"/>
  <c r="BK417" i="85"/>
  <c r="BK415" i="85"/>
  <c r="BK413" i="85"/>
  <c r="BK411" i="85"/>
  <c r="BK409" i="85"/>
  <c r="BK407" i="85"/>
  <c r="BK405" i="85"/>
  <c r="BK403" i="85"/>
  <c r="BK401" i="85"/>
  <c r="BK399" i="85"/>
  <c r="BK397" i="85"/>
  <c r="BK395" i="85"/>
  <c r="BK393" i="85"/>
  <c r="BK391" i="85"/>
  <c r="BK389" i="85"/>
  <c r="BK387" i="85"/>
  <c r="BK385" i="85"/>
  <c r="BK383" i="85"/>
  <c r="BK381" i="85"/>
  <c r="BK379" i="85"/>
  <c r="BK377" i="85"/>
  <c r="BK375" i="85"/>
  <c r="BK373" i="85"/>
  <c r="BK371" i="85"/>
  <c r="BK369" i="85"/>
  <c r="BK408" i="85"/>
  <c r="BK406" i="85"/>
  <c r="BK402" i="85"/>
  <c r="BK400" i="85"/>
  <c r="BK398" i="85"/>
  <c r="BK396" i="85"/>
  <c r="BK394" i="85"/>
  <c r="BK392" i="85"/>
  <c r="BK390" i="85"/>
  <c r="BK388" i="85"/>
  <c r="BK386" i="85"/>
  <c r="BK384" i="85"/>
  <c r="BK382" i="85"/>
  <c r="BK380" i="85"/>
  <c r="BK378" i="85"/>
  <c r="BK376" i="85"/>
  <c r="BK374" i="85"/>
  <c r="BK372" i="85"/>
  <c r="BK370" i="85"/>
  <c r="BK368" i="85"/>
  <c r="BK404" i="85"/>
  <c r="BL300" i="85"/>
  <c r="BL298" i="85"/>
  <c r="BL296" i="85"/>
  <c r="BL294" i="85"/>
  <c r="BL243" i="85"/>
  <c r="BL292" i="85"/>
  <c r="BL290" i="85"/>
  <c r="BL288" i="85"/>
  <c r="BL286" i="85"/>
  <c r="BL284" i="85"/>
  <c r="BL282" i="85"/>
  <c r="BL280" i="85"/>
  <c r="BL278" i="85"/>
  <c r="BL276" i="85"/>
  <c r="BL274" i="85"/>
  <c r="BL272" i="85"/>
  <c r="BL270" i="85"/>
  <c r="BL268" i="85"/>
  <c r="BL266" i="85"/>
  <c r="BL299" i="85"/>
  <c r="BL297" i="85"/>
  <c r="BL293" i="85"/>
  <c r="BL291" i="85"/>
  <c r="BL289" i="85"/>
  <c r="BL287" i="85"/>
  <c r="BL285" i="85"/>
  <c r="BL283" i="85"/>
  <c r="BL281" i="85"/>
  <c r="BL279" i="85"/>
  <c r="BL277" i="85"/>
  <c r="BL275" i="85"/>
  <c r="BL273" i="85"/>
  <c r="BL271" i="85"/>
  <c r="BL269" i="85"/>
  <c r="BL267" i="85"/>
  <c r="BL265" i="85"/>
  <c r="BL295" i="85"/>
  <c r="BL263" i="85"/>
  <c r="BL261" i="85"/>
  <c r="BL259" i="85"/>
  <c r="BL257" i="85"/>
  <c r="BL255" i="85"/>
  <c r="BL253" i="85"/>
  <c r="BL251" i="85"/>
  <c r="BL249" i="85"/>
  <c r="BL247" i="85"/>
  <c r="BL245" i="85"/>
  <c r="BL260" i="85"/>
  <c r="BL252" i="85"/>
  <c r="BL244" i="85"/>
  <c r="BL258" i="85"/>
  <c r="BL250" i="85"/>
  <c r="BL264" i="85"/>
  <c r="BL256" i="85"/>
  <c r="BL248" i="85"/>
  <c r="BL262" i="85"/>
  <c r="BL254" i="85"/>
  <c r="BL246" i="85"/>
  <c r="BF181" i="85"/>
  <c r="BF237" i="85"/>
  <c r="BF235" i="85"/>
  <c r="BF233" i="85"/>
  <c r="BF231" i="85"/>
  <c r="BF229" i="85"/>
  <c r="BF227" i="85"/>
  <c r="BF225" i="85"/>
  <c r="BF223" i="85"/>
  <c r="BF221" i="85"/>
  <c r="BF236" i="85"/>
  <c r="BF228" i="85"/>
  <c r="BF219" i="85"/>
  <c r="BF217" i="85"/>
  <c r="BF215" i="85"/>
  <c r="BF213" i="85"/>
  <c r="BF211" i="85"/>
  <c r="BF209" i="85"/>
  <c r="BF207" i="85"/>
  <c r="BF234" i="85"/>
  <c r="BF226" i="85"/>
  <c r="BF232" i="85"/>
  <c r="BF224" i="85"/>
  <c r="BF220" i="85"/>
  <c r="BF218" i="85"/>
  <c r="BF216" i="85"/>
  <c r="BF214" i="85"/>
  <c r="BF212" i="85"/>
  <c r="BF210" i="85"/>
  <c r="BF208" i="85"/>
  <c r="BF205" i="85"/>
  <c r="BF203" i="85"/>
  <c r="BF201" i="85"/>
  <c r="BF199" i="85"/>
  <c r="BF197" i="85"/>
  <c r="BF195" i="85"/>
  <c r="BF193" i="85"/>
  <c r="BF191" i="85"/>
  <c r="BF189" i="85"/>
  <c r="BF187" i="85"/>
  <c r="BF185" i="85"/>
  <c r="BF183" i="85"/>
  <c r="BF238" i="85"/>
  <c r="BF200" i="85"/>
  <c r="BF192" i="85"/>
  <c r="BF184" i="85"/>
  <c r="BF222" i="85"/>
  <c r="BF206" i="85"/>
  <c r="BF198" i="85"/>
  <c r="BF190" i="85"/>
  <c r="BF182" i="85"/>
  <c r="BF186" i="85"/>
  <c r="BF230" i="85"/>
  <c r="BF196" i="85"/>
  <c r="BF188" i="85"/>
  <c r="BF202" i="85"/>
  <c r="BF194" i="85"/>
  <c r="BF204" i="85"/>
  <c r="BE548" i="85"/>
  <c r="BE546" i="85"/>
  <c r="BE544" i="85"/>
  <c r="BE542" i="85"/>
  <c r="BE540" i="85"/>
  <c r="BE538" i="85"/>
  <c r="BE536" i="85"/>
  <c r="BE534" i="85"/>
  <c r="BE532" i="85"/>
  <c r="BE530" i="85"/>
  <c r="BE528" i="85"/>
  <c r="BE526" i="85"/>
  <c r="BE524" i="85"/>
  <c r="BE522" i="85"/>
  <c r="BE520" i="85"/>
  <c r="BE518" i="85"/>
  <c r="BE516" i="85"/>
  <c r="BE514" i="85"/>
  <c r="BE512" i="85"/>
  <c r="BE510" i="85"/>
  <c r="BE508" i="85"/>
  <c r="BE506" i="85"/>
  <c r="BE504" i="85"/>
  <c r="BE491" i="85"/>
  <c r="BE547" i="85"/>
  <c r="BE545" i="85"/>
  <c r="BE543" i="85"/>
  <c r="BE541" i="85"/>
  <c r="BE539" i="85"/>
  <c r="BE537" i="85"/>
  <c r="BE535" i="85"/>
  <c r="BE533" i="85"/>
  <c r="BE531" i="85"/>
  <c r="BE529" i="85"/>
  <c r="BE527" i="85"/>
  <c r="BE525" i="85"/>
  <c r="BE523" i="85"/>
  <c r="BE521" i="85"/>
  <c r="BE519" i="85"/>
  <c r="BE517" i="85"/>
  <c r="BE515" i="85"/>
  <c r="BE513" i="85"/>
  <c r="BE511" i="85"/>
  <c r="BE509" i="85"/>
  <c r="BE507" i="85"/>
  <c r="BE505" i="85"/>
  <c r="BE503" i="85"/>
  <c r="BE501" i="85"/>
  <c r="BE499" i="85"/>
  <c r="BE497" i="85"/>
  <c r="BE495" i="85"/>
  <c r="BE493" i="85"/>
  <c r="BE502" i="85"/>
  <c r="BE500" i="85"/>
  <c r="BE498" i="85"/>
  <c r="BE496" i="85"/>
  <c r="BE494" i="85"/>
  <c r="BE492" i="85"/>
  <c r="BR671" i="85"/>
  <c r="BR669" i="85"/>
  <c r="BR667" i="85"/>
  <c r="BR665" i="85"/>
  <c r="BR663" i="85"/>
  <c r="CR663" i="85" s="1"/>
  <c r="BR661" i="85"/>
  <c r="BR659" i="85"/>
  <c r="BR657" i="85"/>
  <c r="BR655" i="85"/>
  <c r="BR653" i="85"/>
  <c r="BR651" i="85"/>
  <c r="BR649" i="85"/>
  <c r="BR647" i="85"/>
  <c r="CR647" i="85" s="1"/>
  <c r="BR645" i="85"/>
  <c r="BR643" i="85"/>
  <c r="BR641" i="85"/>
  <c r="BR639" i="85"/>
  <c r="BR637" i="85"/>
  <c r="BR635" i="85"/>
  <c r="BR633" i="85"/>
  <c r="BR631" i="85"/>
  <c r="BR629" i="85"/>
  <c r="BR627" i="85"/>
  <c r="BR625" i="85"/>
  <c r="BR623" i="85"/>
  <c r="BR621" i="85"/>
  <c r="BR619" i="85"/>
  <c r="BR617" i="85"/>
  <c r="BR672" i="85"/>
  <c r="BR670" i="85"/>
  <c r="BR668" i="85"/>
  <c r="BR666" i="85"/>
  <c r="BR664" i="85"/>
  <c r="BR662" i="85"/>
  <c r="BR660" i="85"/>
  <c r="BR658" i="85"/>
  <c r="BR656" i="85"/>
  <c r="CR656" i="85" s="1"/>
  <c r="BR654" i="85"/>
  <c r="BR652" i="85"/>
  <c r="BR650" i="85"/>
  <c r="BR648" i="85"/>
  <c r="BR646" i="85"/>
  <c r="BR644" i="85"/>
  <c r="BR642" i="85"/>
  <c r="BR640" i="85"/>
  <c r="CR640" i="85" s="1"/>
  <c r="BR638" i="85"/>
  <c r="BR636" i="85"/>
  <c r="BR634" i="85"/>
  <c r="BR632" i="85"/>
  <c r="BR630" i="85"/>
  <c r="BR628" i="85"/>
  <c r="BR626" i="85"/>
  <c r="BR624" i="85"/>
  <c r="CR624" i="85" s="1"/>
  <c r="BR622" i="85"/>
  <c r="BR620" i="85"/>
  <c r="BR618" i="85"/>
  <c r="BR616" i="85"/>
  <c r="BR615" i="85"/>
  <c r="AO424" i="85"/>
  <c r="AO422" i="85"/>
  <c r="AO420" i="85"/>
  <c r="AO418" i="85"/>
  <c r="AO416" i="85"/>
  <c r="AO414" i="85"/>
  <c r="AO412" i="85"/>
  <c r="AO410" i="85"/>
  <c r="AO408" i="85"/>
  <c r="AO406" i="85"/>
  <c r="AO404" i="85"/>
  <c r="AO367" i="85"/>
  <c r="AO423" i="85"/>
  <c r="AO421" i="85"/>
  <c r="AO419" i="85"/>
  <c r="AO417" i="85"/>
  <c r="AO415" i="85"/>
  <c r="AO413" i="85"/>
  <c r="AO411" i="85"/>
  <c r="AO409" i="85"/>
  <c r="AO407" i="85"/>
  <c r="AO405" i="85"/>
  <c r="AO403" i="85"/>
  <c r="AO401" i="85"/>
  <c r="AO399" i="85"/>
  <c r="AO397" i="85"/>
  <c r="AO395" i="85"/>
  <c r="AO393" i="85"/>
  <c r="AO391" i="85"/>
  <c r="AO389" i="85"/>
  <c r="AO387" i="85"/>
  <c r="AO385" i="85"/>
  <c r="AO383" i="85"/>
  <c r="AO381" i="85"/>
  <c r="AO379" i="85"/>
  <c r="AO377" i="85"/>
  <c r="AO375" i="85"/>
  <c r="AO373" i="85"/>
  <c r="AO371" i="85"/>
  <c r="AO369" i="85"/>
  <c r="AO390" i="85"/>
  <c r="AO374" i="85"/>
  <c r="AO388" i="85"/>
  <c r="AO372" i="85"/>
  <c r="AO402" i="85"/>
  <c r="AO386" i="85"/>
  <c r="AO370" i="85"/>
  <c r="AO400" i="85"/>
  <c r="AO384" i="85"/>
  <c r="AO368" i="85"/>
  <c r="AO398" i="85"/>
  <c r="AO382" i="85"/>
  <c r="AO396" i="85"/>
  <c r="AO380" i="85"/>
  <c r="AO394" i="85"/>
  <c r="AO378" i="85"/>
  <c r="AO392" i="85"/>
  <c r="AO376" i="85"/>
  <c r="BF424" i="85"/>
  <c r="BF422" i="85"/>
  <c r="BF420" i="85"/>
  <c r="BF418" i="85"/>
  <c r="BF416" i="85"/>
  <c r="BF414" i="85"/>
  <c r="BF412" i="85"/>
  <c r="BF410" i="85"/>
  <c r="BF408" i="85"/>
  <c r="BF406" i="85"/>
  <c r="BF404" i="85"/>
  <c r="BF367" i="85"/>
  <c r="BF423" i="85"/>
  <c r="BF421" i="85"/>
  <c r="BF419" i="85"/>
  <c r="BF417" i="85"/>
  <c r="BF415" i="85"/>
  <c r="BF402" i="85"/>
  <c r="BF400" i="85"/>
  <c r="BF398" i="85"/>
  <c r="BF396" i="85"/>
  <c r="BF394" i="85"/>
  <c r="BF392" i="85"/>
  <c r="BF390" i="85"/>
  <c r="BF388" i="85"/>
  <c r="BF386" i="85"/>
  <c r="BF384" i="85"/>
  <c r="BF382" i="85"/>
  <c r="BF380" i="85"/>
  <c r="BF378" i="85"/>
  <c r="BF376" i="85"/>
  <c r="BF374" i="85"/>
  <c r="BF372" i="85"/>
  <c r="BF370" i="85"/>
  <c r="BF368" i="85"/>
  <c r="BF413" i="85"/>
  <c r="BF411" i="85"/>
  <c r="BF407" i="85"/>
  <c r="BF409" i="85"/>
  <c r="BF405" i="85"/>
  <c r="BF403" i="85"/>
  <c r="BF401" i="85"/>
  <c r="BF399" i="85"/>
  <c r="BF397" i="85"/>
  <c r="BF395" i="85"/>
  <c r="BF393" i="85"/>
  <c r="BF391" i="85"/>
  <c r="BF389" i="85"/>
  <c r="BF387" i="85"/>
  <c r="BF385" i="85"/>
  <c r="BF383" i="85"/>
  <c r="BF381" i="85"/>
  <c r="BF379" i="85"/>
  <c r="BF377" i="85"/>
  <c r="BF375" i="85"/>
  <c r="BF373" i="85"/>
  <c r="BF371" i="85"/>
  <c r="BF369" i="85"/>
  <c r="AZ796" i="85"/>
  <c r="AZ794" i="85"/>
  <c r="AZ792" i="85"/>
  <c r="AZ790" i="85"/>
  <c r="AZ788" i="85"/>
  <c r="AZ786" i="85"/>
  <c r="AZ784" i="85"/>
  <c r="CH784" i="85" s="1"/>
  <c r="AZ782" i="85"/>
  <c r="AZ780" i="85"/>
  <c r="AZ778" i="85"/>
  <c r="AZ776" i="85"/>
  <c r="AZ774" i="85"/>
  <c r="AZ772" i="85"/>
  <c r="AZ770" i="85"/>
  <c r="AZ768" i="85"/>
  <c r="CH768" i="85" s="1"/>
  <c r="AZ766" i="85"/>
  <c r="AZ764" i="85"/>
  <c r="AZ762" i="85"/>
  <c r="AZ760" i="85"/>
  <c r="AZ758" i="85"/>
  <c r="AZ756" i="85"/>
  <c r="AZ754" i="85"/>
  <c r="AZ752" i="85"/>
  <c r="CH752" i="85" s="1"/>
  <c r="AZ739" i="85"/>
  <c r="AZ791" i="85"/>
  <c r="AZ783" i="85"/>
  <c r="AZ775" i="85"/>
  <c r="AZ767" i="85"/>
  <c r="AZ759" i="85"/>
  <c r="AZ751" i="85"/>
  <c r="AZ748" i="85"/>
  <c r="CH748" i="85" s="1"/>
  <c r="AZ746" i="85"/>
  <c r="AZ744" i="85"/>
  <c r="AZ742" i="85"/>
  <c r="AZ740" i="85"/>
  <c r="AZ793" i="85"/>
  <c r="AZ785" i="85"/>
  <c r="AZ777" i="85"/>
  <c r="AZ769" i="85"/>
  <c r="CH769" i="85" s="1"/>
  <c r="AZ789" i="85"/>
  <c r="AZ781" i="85"/>
  <c r="AZ773" i="85"/>
  <c r="AZ765" i="85"/>
  <c r="AZ757" i="85"/>
  <c r="AZ750" i="85"/>
  <c r="AZ761" i="85"/>
  <c r="AZ795" i="85"/>
  <c r="CH795" i="85" s="1"/>
  <c r="AZ787" i="85"/>
  <c r="AZ779" i="85"/>
  <c r="AZ771" i="85"/>
  <c r="AZ763" i="85"/>
  <c r="AZ755" i="85"/>
  <c r="AZ753" i="85"/>
  <c r="AZ749" i="85"/>
  <c r="AZ747" i="85"/>
  <c r="CH747" i="85" s="1"/>
  <c r="AZ745" i="85"/>
  <c r="AZ743" i="85"/>
  <c r="AZ741" i="85"/>
  <c r="BC491" i="85"/>
  <c r="BC547" i="85"/>
  <c r="BC545" i="85"/>
  <c r="BC543" i="85"/>
  <c r="BC541" i="85"/>
  <c r="BC539" i="85"/>
  <c r="BC537" i="85"/>
  <c r="BC535" i="85"/>
  <c r="BC533" i="85"/>
  <c r="BC531" i="85"/>
  <c r="BC529" i="85"/>
  <c r="BC527" i="85"/>
  <c r="BC525" i="85"/>
  <c r="BC523" i="85"/>
  <c r="BC521" i="85"/>
  <c r="BC519" i="85"/>
  <c r="BC517" i="85"/>
  <c r="BC515" i="85"/>
  <c r="BC513" i="85"/>
  <c r="BC511" i="85"/>
  <c r="BC509" i="85"/>
  <c r="BC507" i="85"/>
  <c r="BC505" i="85"/>
  <c r="BC546" i="85"/>
  <c r="BC538" i="85"/>
  <c r="BC530" i="85"/>
  <c r="BC522" i="85"/>
  <c r="BC514" i="85"/>
  <c r="BC506" i="85"/>
  <c r="BC544" i="85"/>
  <c r="BC536" i="85"/>
  <c r="BC528" i="85"/>
  <c r="BC520" i="85"/>
  <c r="BC512" i="85"/>
  <c r="BC504" i="85"/>
  <c r="BC502" i="85"/>
  <c r="BC500" i="85"/>
  <c r="BC498" i="85"/>
  <c r="BC496" i="85"/>
  <c r="BC494" i="85"/>
  <c r="BC492" i="85"/>
  <c r="BC542" i="85"/>
  <c r="BC534" i="85"/>
  <c r="BC526" i="85"/>
  <c r="BC518" i="85"/>
  <c r="BC510" i="85"/>
  <c r="BC540" i="85"/>
  <c r="BC508" i="85"/>
  <c r="BC501" i="85"/>
  <c r="BC493" i="85"/>
  <c r="BC532" i="85"/>
  <c r="BC499" i="85"/>
  <c r="BC524" i="85"/>
  <c r="BC497" i="85"/>
  <c r="BC548" i="85"/>
  <c r="BC516" i="85"/>
  <c r="BC503" i="85"/>
  <c r="BC495" i="85"/>
  <c r="BG27" i="91"/>
  <c r="BG32" i="91"/>
  <c r="BG222" i="91" s="1"/>
  <c r="BG31" i="91"/>
  <c r="BG160" i="91" s="1"/>
  <c r="AO553" i="85"/>
  <c r="AO609" i="85"/>
  <c r="AO607" i="85"/>
  <c r="AO605" i="85"/>
  <c r="AO603" i="85"/>
  <c r="AO601" i="85"/>
  <c r="AO599" i="85"/>
  <c r="AO597" i="85"/>
  <c r="AO595" i="85"/>
  <c r="AO593" i="85"/>
  <c r="AO591" i="85"/>
  <c r="AO589" i="85"/>
  <c r="AO587" i="85"/>
  <c r="AO585" i="85"/>
  <c r="AO583" i="85"/>
  <c r="AO581" i="85"/>
  <c r="AO579" i="85"/>
  <c r="AO577" i="85"/>
  <c r="AO575" i="85"/>
  <c r="AO573" i="85"/>
  <c r="AO571" i="85"/>
  <c r="AO569" i="85"/>
  <c r="AO567" i="85"/>
  <c r="AO565" i="85"/>
  <c r="AO563" i="85"/>
  <c r="AO561" i="85"/>
  <c r="AO559" i="85"/>
  <c r="AO557" i="85"/>
  <c r="AO555" i="85"/>
  <c r="AO610" i="85"/>
  <c r="AO602" i="85"/>
  <c r="AO594" i="85"/>
  <c r="AO586" i="85"/>
  <c r="AO578" i="85"/>
  <c r="AO570" i="85"/>
  <c r="AO562" i="85"/>
  <c r="AO554" i="85"/>
  <c r="AO608" i="85"/>
  <c r="AO600" i="85"/>
  <c r="AO592" i="85"/>
  <c r="AO584" i="85"/>
  <c r="AO576" i="85"/>
  <c r="AO568" i="85"/>
  <c r="AO560" i="85"/>
  <c r="AO606" i="85"/>
  <c r="AO598" i="85"/>
  <c r="AO590" i="85"/>
  <c r="AO582" i="85"/>
  <c r="AO574" i="85"/>
  <c r="AO566" i="85"/>
  <c r="AO558" i="85"/>
  <c r="AO604" i="85"/>
  <c r="AO596" i="85"/>
  <c r="AO588" i="85"/>
  <c r="AO580" i="85"/>
  <c r="AO572" i="85"/>
  <c r="AO564" i="85"/>
  <c r="AO556" i="85"/>
  <c r="AT27" i="91"/>
  <c r="AT32" i="91"/>
  <c r="AT222" i="91" s="1"/>
  <c r="AT31" i="91"/>
  <c r="BA547" i="85"/>
  <c r="BA545" i="85"/>
  <c r="BA543" i="85"/>
  <c r="BA541" i="85"/>
  <c r="BA539" i="85"/>
  <c r="BA537" i="85"/>
  <c r="BA535" i="85"/>
  <c r="BA533" i="85"/>
  <c r="BA531" i="85"/>
  <c r="BA529" i="85"/>
  <c r="BA527" i="85"/>
  <c r="BA525" i="85"/>
  <c r="BA523" i="85"/>
  <c r="BA521" i="85"/>
  <c r="BA519" i="85"/>
  <c r="BA517" i="85"/>
  <c r="BA515" i="85"/>
  <c r="BA513" i="85"/>
  <c r="BA511" i="85"/>
  <c r="BA509" i="85"/>
  <c r="BA507" i="85"/>
  <c r="BA505" i="85"/>
  <c r="BA548" i="85"/>
  <c r="BA546" i="85"/>
  <c r="BA544" i="85"/>
  <c r="BA542" i="85"/>
  <c r="BA540" i="85"/>
  <c r="BA538" i="85"/>
  <c r="BA536" i="85"/>
  <c r="BA534" i="85"/>
  <c r="BA532" i="85"/>
  <c r="BA530" i="85"/>
  <c r="BA528" i="85"/>
  <c r="BA526" i="85"/>
  <c r="BA524" i="85"/>
  <c r="BA522" i="85"/>
  <c r="BA520" i="85"/>
  <c r="BA518" i="85"/>
  <c r="BA516" i="85"/>
  <c r="BA514" i="85"/>
  <c r="BA512" i="85"/>
  <c r="BA510" i="85"/>
  <c r="BA508" i="85"/>
  <c r="BA506" i="85"/>
  <c r="BA504" i="85"/>
  <c r="BA502" i="85"/>
  <c r="BA500" i="85"/>
  <c r="BA498" i="85"/>
  <c r="BA496" i="85"/>
  <c r="BA494" i="85"/>
  <c r="BA492" i="85"/>
  <c r="BA503" i="85"/>
  <c r="BA501" i="85"/>
  <c r="BA499" i="85"/>
  <c r="BA497" i="85"/>
  <c r="BA495" i="85"/>
  <c r="BA493" i="85"/>
  <c r="BA491" i="85"/>
  <c r="BE424" i="85"/>
  <c r="BE422" i="85"/>
  <c r="BE420" i="85"/>
  <c r="BE418" i="85"/>
  <c r="BE416" i="85"/>
  <c r="BE414" i="85"/>
  <c r="BE412" i="85"/>
  <c r="BE410" i="85"/>
  <c r="BE408" i="85"/>
  <c r="BE406" i="85"/>
  <c r="BE404" i="85"/>
  <c r="BE367" i="85"/>
  <c r="BE423" i="85"/>
  <c r="BE421" i="85"/>
  <c r="BE419" i="85"/>
  <c r="BE417" i="85"/>
  <c r="BE415" i="85"/>
  <c r="BE413" i="85"/>
  <c r="BE411" i="85"/>
  <c r="BE409" i="85"/>
  <c r="BE407" i="85"/>
  <c r="BE405" i="85"/>
  <c r="BE403" i="85"/>
  <c r="BE401" i="85"/>
  <c r="BE399" i="85"/>
  <c r="BE397" i="85"/>
  <c r="BE395" i="85"/>
  <c r="BE393" i="85"/>
  <c r="BE391" i="85"/>
  <c r="BE389" i="85"/>
  <c r="BE387" i="85"/>
  <c r="BE385" i="85"/>
  <c r="BE383" i="85"/>
  <c r="BE381" i="85"/>
  <c r="BE379" i="85"/>
  <c r="BE377" i="85"/>
  <c r="BE375" i="85"/>
  <c r="BE373" i="85"/>
  <c r="BE371" i="85"/>
  <c r="BE369" i="85"/>
  <c r="BE394" i="85"/>
  <c r="BE378" i="85"/>
  <c r="BE392" i="85"/>
  <c r="BE376" i="85"/>
  <c r="BE390" i="85"/>
  <c r="BE374" i="85"/>
  <c r="BE388" i="85"/>
  <c r="BE372" i="85"/>
  <c r="BE402" i="85"/>
  <c r="BE386" i="85"/>
  <c r="BE370" i="85"/>
  <c r="BE400" i="85"/>
  <c r="BE384" i="85"/>
  <c r="BE368" i="85"/>
  <c r="BE380" i="85"/>
  <c r="BE398" i="85"/>
  <c r="BE382" i="85"/>
  <c r="BE396" i="85"/>
  <c r="BV424" i="85"/>
  <c r="BV422" i="85"/>
  <c r="BV420" i="85"/>
  <c r="BV418" i="85"/>
  <c r="BV416" i="85"/>
  <c r="BV414" i="85"/>
  <c r="BV412" i="85"/>
  <c r="BV410" i="85"/>
  <c r="BV408" i="85"/>
  <c r="BV406" i="85"/>
  <c r="BV404" i="85"/>
  <c r="BV367" i="85"/>
  <c r="BV423" i="85"/>
  <c r="BV421" i="85"/>
  <c r="BV419" i="85"/>
  <c r="BV417" i="85"/>
  <c r="BV405" i="85"/>
  <c r="BV402" i="85"/>
  <c r="BV400" i="85"/>
  <c r="BV398" i="85"/>
  <c r="BV396" i="85"/>
  <c r="BV394" i="85"/>
  <c r="BV392" i="85"/>
  <c r="BV390" i="85"/>
  <c r="BV388" i="85"/>
  <c r="BV386" i="85"/>
  <c r="BV384" i="85"/>
  <c r="BV382" i="85"/>
  <c r="BV380" i="85"/>
  <c r="BV378" i="85"/>
  <c r="BV376" i="85"/>
  <c r="BV374" i="85"/>
  <c r="BV372" i="85"/>
  <c r="BV370" i="85"/>
  <c r="BV368" i="85"/>
  <c r="BV415" i="85"/>
  <c r="BV413" i="85"/>
  <c r="BV411" i="85"/>
  <c r="BV403" i="85"/>
  <c r="BV401" i="85"/>
  <c r="BV399" i="85"/>
  <c r="BV397" i="85"/>
  <c r="BV395" i="85"/>
  <c r="BV393" i="85"/>
  <c r="BV391" i="85"/>
  <c r="BV389" i="85"/>
  <c r="BV387" i="85"/>
  <c r="BV385" i="85"/>
  <c r="BV383" i="85"/>
  <c r="BV381" i="85"/>
  <c r="BV379" i="85"/>
  <c r="BV377" i="85"/>
  <c r="BV375" i="85"/>
  <c r="BV373" i="85"/>
  <c r="BV371" i="85"/>
  <c r="BV369" i="85"/>
  <c r="BV409" i="85"/>
  <c r="BV407" i="85"/>
  <c r="BC424" i="85"/>
  <c r="BC422" i="85"/>
  <c r="BC420" i="85"/>
  <c r="BC418" i="85"/>
  <c r="BC416" i="85"/>
  <c r="BC414" i="85"/>
  <c r="BC412" i="85"/>
  <c r="BC410" i="85"/>
  <c r="BC367" i="85"/>
  <c r="BC423" i="85"/>
  <c r="BC421" i="85"/>
  <c r="BC419" i="85"/>
  <c r="BC417" i="85"/>
  <c r="BC415" i="85"/>
  <c r="BC413" i="85"/>
  <c r="BC411" i="85"/>
  <c r="BC409" i="85"/>
  <c r="BC407" i="85"/>
  <c r="BC405" i="85"/>
  <c r="BC408" i="85"/>
  <c r="BC403" i="85"/>
  <c r="BC401" i="85"/>
  <c r="BC399" i="85"/>
  <c r="BC397" i="85"/>
  <c r="BC395" i="85"/>
  <c r="BC393" i="85"/>
  <c r="BC391" i="85"/>
  <c r="BC389" i="85"/>
  <c r="BC387" i="85"/>
  <c r="BC385" i="85"/>
  <c r="BC383" i="85"/>
  <c r="BC381" i="85"/>
  <c r="BC379" i="85"/>
  <c r="BC377" i="85"/>
  <c r="BC375" i="85"/>
  <c r="BC373" i="85"/>
  <c r="BC371" i="85"/>
  <c r="BC369" i="85"/>
  <c r="BC406" i="85"/>
  <c r="BC404" i="85"/>
  <c r="BC402" i="85"/>
  <c r="BC400" i="85"/>
  <c r="BC398" i="85"/>
  <c r="BC396" i="85"/>
  <c r="BC394" i="85"/>
  <c r="BC392" i="85"/>
  <c r="BC390" i="85"/>
  <c r="BC388" i="85"/>
  <c r="BC386" i="85"/>
  <c r="BC384" i="85"/>
  <c r="BC382" i="85"/>
  <c r="BC380" i="85"/>
  <c r="BC378" i="85"/>
  <c r="BC376" i="85"/>
  <c r="BC374" i="85"/>
  <c r="BC372" i="85"/>
  <c r="BC370" i="85"/>
  <c r="BC368" i="85"/>
  <c r="AU27" i="91"/>
  <c r="AU31" i="91"/>
  <c r="AU160" i="91" s="1"/>
  <c r="AU32" i="91"/>
  <c r="AU222" i="91" s="1"/>
  <c r="AZ27" i="91"/>
  <c r="AZ31" i="91"/>
  <c r="AZ32" i="91"/>
  <c r="AR27" i="91"/>
  <c r="AR31" i="91"/>
  <c r="AR32" i="91"/>
  <c r="BF243" i="85"/>
  <c r="BF299" i="85"/>
  <c r="CH299" i="85" s="1"/>
  <c r="BF297" i="85"/>
  <c r="BF295" i="85"/>
  <c r="BF298" i="85"/>
  <c r="BF296" i="85"/>
  <c r="BF292" i="85"/>
  <c r="BF290" i="85"/>
  <c r="BF288" i="85"/>
  <c r="BF286" i="85"/>
  <c r="CH286" i="85" s="1"/>
  <c r="BF284" i="85"/>
  <c r="BF282" i="85"/>
  <c r="BF280" i="85"/>
  <c r="BF278" i="85"/>
  <c r="BF276" i="85"/>
  <c r="BF274" i="85"/>
  <c r="BF272" i="85"/>
  <c r="BF270" i="85"/>
  <c r="CH270" i="85" s="1"/>
  <c r="BF268" i="85"/>
  <c r="BF266" i="85"/>
  <c r="BF294" i="85"/>
  <c r="BF300" i="85"/>
  <c r="BF291" i="85"/>
  <c r="BF289" i="85"/>
  <c r="BF287" i="85"/>
  <c r="BF285" i="85"/>
  <c r="CH285" i="85" s="1"/>
  <c r="BF283" i="85"/>
  <c r="BF281" i="85"/>
  <c r="BF279" i="85"/>
  <c r="BF277" i="85"/>
  <c r="BF275" i="85"/>
  <c r="BF273" i="85"/>
  <c r="BF271" i="85"/>
  <c r="BF269" i="85"/>
  <c r="CH269" i="85" s="1"/>
  <c r="BF267" i="85"/>
  <c r="BF265" i="85"/>
  <c r="BF264" i="85"/>
  <c r="BF262" i="85"/>
  <c r="BF260" i="85"/>
  <c r="BF258" i="85"/>
  <c r="BF256" i="85"/>
  <c r="BF254" i="85"/>
  <c r="BF252" i="85"/>
  <c r="BF250" i="85"/>
  <c r="BF248" i="85"/>
  <c r="BF246" i="85"/>
  <c r="BF244" i="85"/>
  <c r="BF263" i="85"/>
  <c r="BF261" i="85"/>
  <c r="BF259" i="85"/>
  <c r="CH259" i="85" s="1"/>
  <c r="BF257" i="85"/>
  <c r="BF255" i="85"/>
  <c r="BF253" i="85"/>
  <c r="BF251" i="85"/>
  <c r="BF249" i="85"/>
  <c r="BF247" i="85"/>
  <c r="BF245" i="85"/>
  <c r="BF293" i="85"/>
  <c r="CH293" i="85" s="1"/>
  <c r="AB27" i="91"/>
  <c r="AB32" i="91"/>
  <c r="AB222" i="91" s="1"/>
  <c r="AB31" i="91"/>
  <c r="AB160" i="91" s="1"/>
  <c r="BH548" i="85"/>
  <c r="BH546" i="85"/>
  <c r="BH544" i="85"/>
  <c r="BH542" i="85"/>
  <c r="BH540" i="85"/>
  <c r="BH538" i="85"/>
  <c r="BH536" i="85"/>
  <c r="BH534" i="85"/>
  <c r="BH532" i="85"/>
  <c r="BH530" i="85"/>
  <c r="BH528" i="85"/>
  <c r="BH526" i="85"/>
  <c r="BH524" i="85"/>
  <c r="BH522" i="85"/>
  <c r="BH520" i="85"/>
  <c r="BH518" i="85"/>
  <c r="BH516" i="85"/>
  <c r="BH514" i="85"/>
  <c r="BH512" i="85"/>
  <c r="BH510" i="85"/>
  <c r="BH508" i="85"/>
  <c r="BH506" i="85"/>
  <c r="BH504" i="85"/>
  <c r="BH541" i="85"/>
  <c r="BH533" i="85"/>
  <c r="BH525" i="85"/>
  <c r="BH517" i="85"/>
  <c r="BH509" i="85"/>
  <c r="BH502" i="85"/>
  <c r="BH500" i="85"/>
  <c r="BH498" i="85"/>
  <c r="BH496" i="85"/>
  <c r="BH494" i="85"/>
  <c r="BH492" i="85"/>
  <c r="BH547" i="85"/>
  <c r="BH539" i="85"/>
  <c r="BH531" i="85"/>
  <c r="BH523" i="85"/>
  <c r="BH515" i="85"/>
  <c r="BH507" i="85"/>
  <c r="BH545" i="85"/>
  <c r="BH537" i="85"/>
  <c r="BH529" i="85"/>
  <c r="BH521" i="85"/>
  <c r="BH513" i="85"/>
  <c r="BH505" i="85"/>
  <c r="BH503" i="85"/>
  <c r="BH501" i="85"/>
  <c r="BH499" i="85"/>
  <c r="BH497" i="85"/>
  <c r="BH495" i="85"/>
  <c r="BH493" i="85"/>
  <c r="BH543" i="85"/>
  <c r="BH511" i="85"/>
  <c r="BH491" i="85"/>
  <c r="BH535" i="85"/>
  <c r="BH527" i="85"/>
  <c r="BH519" i="85"/>
  <c r="AP40" i="85"/>
  <c r="AP361" i="85"/>
  <c r="AP358" i="85"/>
  <c r="AP353" i="85"/>
  <c r="AP347" i="85"/>
  <c r="AT671" i="85"/>
  <c r="AT669" i="85"/>
  <c r="AT667" i="85"/>
  <c r="AT665" i="85"/>
  <c r="AT663" i="85"/>
  <c r="AT661" i="85"/>
  <c r="AT659" i="85"/>
  <c r="AT657" i="85"/>
  <c r="AT655" i="85"/>
  <c r="AT653" i="85"/>
  <c r="AT651" i="85"/>
  <c r="AT649" i="85"/>
  <c r="AT647" i="85"/>
  <c r="AT645" i="85"/>
  <c r="AT643" i="85"/>
  <c r="AT641" i="85"/>
  <c r="AT639" i="85"/>
  <c r="AT637" i="85"/>
  <c r="AT635" i="85"/>
  <c r="AT633" i="85"/>
  <c r="AT631" i="85"/>
  <c r="AT629" i="85"/>
  <c r="AT627" i="85"/>
  <c r="AT625" i="85"/>
  <c r="AT623" i="85"/>
  <c r="AT621" i="85"/>
  <c r="AT619" i="85"/>
  <c r="AT617" i="85"/>
  <c r="AT672" i="85"/>
  <c r="AT670" i="85"/>
  <c r="AT668" i="85"/>
  <c r="AT666" i="85"/>
  <c r="AT664" i="85"/>
  <c r="AT662" i="85"/>
  <c r="AT660" i="85"/>
  <c r="AT658" i="85"/>
  <c r="AT656" i="85"/>
  <c r="AT654" i="85"/>
  <c r="AT652" i="85"/>
  <c r="AT650" i="85"/>
  <c r="AT648" i="85"/>
  <c r="AT646" i="85"/>
  <c r="AT644" i="85"/>
  <c r="AT642" i="85"/>
  <c r="AT640" i="85"/>
  <c r="AT638" i="85"/>
  <c r="AT636" i="85"/>
  <c r="AT634" i="85"/>
  <c r="AT632" i="85"/>
  <c r="AT630" i="85"/>
  <c r="AT628" i="85"/>
  <c r="AT626" i="85"/>
  <c r="AT624" i="85"/>
  <c r="AT622" i="85"/>
  <c r="AT620" i="85"/>
  <c r="AT618" i="85"/>
  <c r="AT616" i="85"/>
  <c r="AT615" i="85"/>
  <c r="AZ486" i="85"/>
  <c r="CH486" i="85" s="1"/>
  <c r="AZ484" i="85"/>
  <c r="AZ482" i="85"/>
  <c r="AZ480" i="85"/>
  <c r="AZ478" i="85"/>
  <c r="AZ476" i="85"/>
  <c r="AZ474" i="85"/>
  <c r="AZ472" i="85"/>
  <c r="CH472" i="85" s="1"/>
  <c r="AZ470" i="85"/>
  <c r="CH470" i="85" s="1"/>
  <c r="AZ468" i="85"/>
  <c r="AZ466" i="85"/>
  <c r="AZ464" i="85"/>
  <c r="AZ462" i="85"/>
  <c r="AZ460" i="85"/>
  <c r="AZ458" i="85"/>
  <c r="AZ456" i="85"/>
  <c r="CH456" i="85" s="1"/>
  <c r="AZ454" i="85"/>
  <c r="CH454" i="85" s="1"/>
  <c r="AZ452" i="85"/>
  <c r="AZ450" i="85"/>
  <c r="AZ429" i="85"/>
  <c r="AZ473" i="85"/>
  <c r="AZ457" i="85"/>
  <c r="AZ471" i="85"/>
  <c r="AZ455" i="85"/>
  <c r="CH455" i="85" s="1"/>
  <c r="AZ485" i="85"/>
  <c r="CH485" i="85" s="1"/>
  <c r="AZ469" i="85"/>
  <c r="AZ453" i="85"/>
  <c r="AZ448" i="85"/>
  <c r="AZ446" i="85"/>
  <c r="AZ444" i="85"/>
  <c r="AZ442" i="85"/>
  <c r="AZ440" i="85"/>
  <c r="CH440" i="85" s="1"/>
  <c r="AZ438" i="85"/>
  <c r="CH438" i="85" s="1"/>
  <c r="AZ436" i="85"/>
  <c r="AZ434" i="85"/>
  <c r="AZ432" i="85"/>
  <c r="AZ430" i="85"/>
  <c r="AZ483" i="85"/>
  <c r="AZ467" i="85"/>
  <c r="AZ451" i="85"/>
  <c r="CH451" i="85" s="1"/>
  <c r="AZ481" i="85"/>
  <c r="CH481" i="85" s="1"/>
  <c r="AZ465" i="85"/>
  <c r="AZ479" i="85"/>
  <c r="AZ463" i="85"/>
  <c r="AZ459" i="85"/>
  <c r="AZ449" i="85"/>
  <c r="AZ441" i="85"/>
  <c r="AZ433" i="85"/>
  <c r="AZ477" i="85"/>
  <c r="CH477" i="85" s="1"/>
  <c r="AZ447" i="85"/>
  <c r="AZ439" i="85"/>
  <c r="AZ431" i="85"/>
  <c r="AZ461" i="85"/>
  <c r="AZ445" i="85"/>
  <c r="AZ437" i="85"/>
  <c r="AZ443" i="85"/>
  <c r="CH443" i="85" s="1"/>
  <c r="AZ475" i="85"/>
  <c r="CH475" i="85" s="1"/>
  <c r="AZ435" i="85"/>
  <c r="AO40" i="85"/>
  <c r="AO355" i="85"/>
  <c r="AO352" i="85"/>
  <c r="AO354" i="85"/>
  <c r="AT367" i="85"/>
  <c r="AT423" i="85"/>
  <c r="AT421" i="85"/>
  <c r="AT419" i="85"/>
  <c r="AT417" i="85"/>
  <c r="AT415" i="85"/>
  <c r="AT413" i="85"/>
  <c r="AT411" i="85"/>
  <c r="AT409" i="85"/>
  <c r="AT407" i="85"/>
  <c r="AT405" i="85"/>
  <c r="AT424" i="85"/>
  <c r="AT422" i="85"/>
  <c r="AT420" i="85"/>
  <c r="AT418" i="85"/>
  <c r="AT416" i="85"/>
  <c r="AT406" i="85"/>
  <c r="AT403" i="85"/>
  <c r="AT401" i="85"/>
  <c r="AT399" i="85"/>
  <c r="AT397" i="85"/>
  <c r="AT395" i="85"/>
  <c r="AT393" i="85"/>
  <c r="AT391" i="85"/>
  <c r="AT389" i="85"/>
  <c r="AT387" i="85"/>
  <c r="AT385" i="85"/>
  <c r="AT383" i="85"/>
  <c r="AT381" i="85"/>
  <c r="AT379" i="85"/>
  <c r="AT377" i="85"/>
  <c r="AT375" i="85"/>
  <c r="AT373" i="85"/>
  <c r="AT371" i="85"/>
  <c r="AT369" i="85"/>
  <c r="AT404" i="85"/>
  <c r="AT414" i="85"/>
  <c r="AT412" i="85"/>
  <c r="AT402" i="85"/>
  <c r="AT400" i="85"/>
  <c r="AT398" i="85"/>
  <c r="AT396" i="85"/>
  <c r="AT394" i="85"/>
  <c r="AT392" i="85"/>
  <c r="AT390" i="85"/>
  <c r="AT388" i="85"/>
  <c r="AT386" i="85"/>
  <c r="AT384" i="85"/>
  <c r="AT382" i="85"/>
  <c r="AT380" i="85"/>
  <c r="AT378" i="85"/>
  <c r="AT376" i="85"/>
  <c r="AT374" i="85"/>
  <c r="AT372" i="85"/>
  <c r="AT370" i="85"/>
  <c r="AT368" i="85"/>
  <c r="AT410" i="85"/>
  <c r="AT408" i="85"/>
  <c r="AQ423" i="85"/>
  <c r="AQ421" i="85"/>
  <c r="AQ419" i="85"/>
  <c r="AQ417" i="85"/>
  <c r="AQ415" i="85"/>
  <c r="AQ413" i="85"/>
  <c r="AQ411" i="85"/>
  <c r="AQ409" i="85"/>
  <c r="AQ424" i="85"/>
  <c r="AQ422" i="85"/>
  <c r="AQ420" i="85"/>
  <c r="AQ418" i="85"/>
  <c r="AQ416" i="85"/>
  <c r="AQ414" i="85"/>
  <c r="AQ412" i="85"/>
  <c r="AQ410" i="85"/>
  <c r="AQ408" i="85"/>
  <c r="AQ406" i="85"/>
  <c r="AQ404" i="85"/>
  <c r="AQ367" i="85"/>
  <c r="AQ405" i="85"/>
  <c r="AQ402" i="85"/>
  <c r="AQ400" i="85"/>
  <c r="AQ398" i="85"/>
  <c r="AQ396" i="85"/>
  <c r="AQ394" i="85"/>
  <c r="AQ392" i="85"/>
  <c r="AQ390" i="85"/>
  <c r="AQ388" i="85"/>
  <c r="AQ386" i="85"/>
  <c r="AQ384" i="85"/>
  <c r="AQ382" i="85"/>
  <c r="AQ380" i="85"/>
  <c r="AQ378" i="85"/>
  <c r="AQ376" i="85"/>
  <c r="AQ374" i="85"/>
  <c r="AQ372" i="85"/>
  <c r="AQ370" i="85"/>
  <c r="AQ368" i="85"/>
  <c r="AQ403" i="85"/>
  <c r="AQ401" i="85"/>
  <c r="AQ399" i="85"/>
  <c r="AQ397" i="85"/>
  <c r="AQ395" i="85"/>
  <c r="AQ393" i="85"/>
  <c r="AQ391" i="85"/>
  <c r="AQ389" i="85"/>
  <c r="AQ387" i="85"/>
  <c r="AQ385" i="85"/>
  <c r="AQ383" i="85"/>
  <c r="AQ381" i="85"/>
  <c r="AQ379" i="85"/>
  <c r="AQ377" i="85"/>
  <c r="AQ375" i="85"/>
  <c r="AQ373" i="85"/>
  <c r="AQ371" i="85"/>
  <c r="AQ369" i="85"/>
  <c r="AQ407" i="85"/>
  <c r="AX424" i="85"/>
  <c r="AX422" i="85"/>
  <c r="AX420" i="85"/>
  <c r="AX418" i="85"/>
  <c r="AX416" i="85"/>
  <c r="AX414" i="85"/>
  <c r="AX412" i="85"/>
  <c r="AX410" i="85"/>
  <c r="AX408" i="85"/>
  <c r="AX406" i="85"/>
  <c r="AX404" i="85"/>
  <c r="AX367" i="85"/>
  <c r="AX423" i="85"/>
  <c r="AX421" i="85"/>
  <c r="AX419" i="85"/>
  <c r="AX417" i="85"/>
  <c r="AX413" i="85"/>
  <c r="AX407" i="85"/>
  <c r="AX402" i="85"/>
  <c r="AX400" i="85"/>
  <c r="AX398" i="85"/>
  <c r="AX396" i="85"/>
  <c r="AX394" i="85"/>
  <c r="AX392" i="85"/>
  <c r="AX390" i="85"/>
  <c r="AX388" i="85"/>
  <c r="AX386" i="85"/>
  <c r="AX384" i="85"/>
  <c r="AX382" i="85"/>
  <c r="AX380" i="85"/>
  <c r="AX378" i="85"/>
  <c r="AX376" i="85"/>
  <c r="AX374" i="85"/>
  <c r="AX372" i="85"/>
  <c r="AX370" i="85"/>
  <c r="AX368" i="85"/>
  <c r="AX411" i="85"/>
  <c r="AX409" i="85"/>
  <c r="AX405" i="85"/>
  <c r="AX403" i="85"/>
  <c r="AX401" i="85"/>
  <c r="AX399" i="85"/>
  <c r="AX397" i="85"/>
  <c r="AX395" i="85"/>
  <c r="AX393" i="85"/>
  <c r="AX391" i="85"/>
  <c r="AX389" i="85"/>
  <c r="AX387" i="85"/>
  <c r="AX385" i="85"/>
  <c r="AX383" i="85"/>
  <c r="AX381" i="85"/>
  <c r="AX379" i="85"/>
  <c r="AX377" i="85"/>
  <c r="AX375" i="85"/>
  <c r="AX373" i="85"/>
  <c r="AX371" i="85"/>
  <c r="AX369" i="85"/>
  <c r="AX415" i="85"/>
  <c r="BL615" i="85"/>
  <c r="CI615" i="85" s="1"/>
  <c r="BL671" i="85"/>
  <c r="BL669" i="85"/>
  <c r="BL667" i="85"/>
  <c r="BL665" i="85"/>
  <c r="BL663" i="85"/>
  <c r="BL661" i="85"/>
  <c r="BL659" i="85"/>
  <c r="BL657" i="85"/>
  <c r="BL655" i="85"/>
  <c r="BL653" i="85"/>
  <c r="BL651" i="85"/>
  <c r="BL649" i="85"/>
  <c r="BL647" i="85"/>
  <c r="BL645" i="85"/>
  <c r="BL643" i="85"/>
  <c r="BL641" i="85"/>
  <c r="BL639" i="85"/>
  <c r="BL637" i="85"/>
  <c r="BL635" i="85"/>
  <c r="BL633" i="85"/>
  <c r="BL631" i="85"/>
  <c r="BL629" i="85"/>
  <c r="BL627" i="85"/>
  <c r="BL625" i="85"/>
  <c r="BL623" i="85"/>
  <c r="BL621" i="85"/>
  <c r="BL619" i="85"/>
  <c r="BL617" i="85"/>
  <c r="BL672" i="85"/>
  <c r="BL664" i="85"/>
  <c r="BL656" i="85"/>
  <c r="BL648" i="85"/>
  <c r="BL640" i="85"/>
  <c r="BL632" i="85"/>
  <c r="BL624" i="85"/>
  <c r="BL616" i="85"/>
  <c r="BL670" i="85"/>
  <c r="BL662" i="85"/>
  <c r="BL654" i="85"/>
  <c r="CQ654" i="85" s="1"/>
  <c r="BL646" i="85"/>
  <c r="BL638" i="85"/>
  <c r="BL630" i="85"/>
  <c r="BL622" i="85"/>
  <c r="BL668" i="85"/>
  <c r="BL660" i="85"/>
  <c r="BL652" i="85"/>
  <c r="BL644" i="85"/>
  <c r="BL636" i="85"/>
  <c r="BL628" i="85"/>
  <c r="BL620" i="85"/>
  <c r="BL666" i="85"/>
  <c r="BL658" i="85"/>
  <c r="BL650" i="85"/>
  <c r="BL642" i="85"/>
  <c r="BL634" i="85"/>
  <c r="BL626" i="85"/>
  <c r="BL618" i="85"/>
  <c r="BJ367" i="85"/>
  <c r="BJ423" i="85"/>
  <c r="BJ421" i="85"/>
  <c r="BJ419" i="85"/>
  <c r="BJ417" i="85"/>
  <c r="BJ415" i="85"/>
  <c r="BJ413" i="85"/>
  <c r="BJ411" i="85"/>
  <c r="BJ409" i="85"/>
  <c r="BJ407" i="85"/>
  <c r="BJ405" i="85"/>
  <c r="BJ424" i="85"/>
  <c r="BJ422" i="85"/>
  <c r="BJ420" i="85"/>
  <c r="BJ418" i="85"/>
  <c r="BJ403" i="85"/>
  <c r="BJ401" i="85"/>
  <c r="BJ399" i="85"/>
  <c r="BJ397" i="85"/>
  <c r="BJ395" i="85"/>
  <c r="BJ393" i="85"/>
  <c r="BJ391" i="85"/>
  <c r="BJ389" i="85"/>
  <c r="BJ387" i="85"/>
  <c r="BJ385" i="85"/>
  <c r="BJ383" i="85"/>
  <c r="BJ381" i="85"/>
  <c r="BJ379" i="85"/>
  <c r="BJ377" i="85"/>
  <c r="BJ375" i="85"/>
  <c r="BJ373" i="85"/>
  <c r="BJ371" i="85"/>
  <c r="BJ369" i="85"/>
  <c r="BJ408" i="85"/>
  <c r="BJ416" i="85"/>
  <c r="BJ406" i="85"/>
  <c r="BJ402" i="85"/>
  <c r="BJ400" i="85"/>
  <c r="BJ398" i="85"/>
  <c r="BJ396" i="85"/>
  <c r="BJ394" i="85"/>
  <c r="BJ392" i="85"/>
  <c r="BJ390" i="85"/>
  <c r="BJ388" i="85"/>
  <c r="BJ386" i="85"/>
  <c r="BJ384" i="85"/>
  <c r="BJ382" i="85"/>
  <c r="BJ380" i="85"/>
  <c r="BJ378" i="85"/>
  <c r="BJ376" i="85"/>
  <c r="BJ374" i="85"/>
  <c r="BJ372" i="85"/>
  <c r="BJ370" i="85"/>
  <c r="BJ368" i="85"/>
  <c r="BJ414" i="85"/>
  <c r="BJ412" i="85"/>
  <c r="BJ404" i="85"/>
  <c r="BJ410" i="85"/>
  <c r="BG548" i="85"/>
  <c r="BG546" i="85"/>
  <c r="BG544" i="85"/>
  <c r="BG542" i="85"/>
  <c r="BG540" i="85"/>
  <c r="BG538" i="85"/>
  <c r="BG536" i="85"/>
  <c r="BG534" i="85"/>
  <c r="BG532" i="85"/>
  <c r="BG530" i="85"/>
  <c r="BG528" i="85"/>
  <c r="BG526" i="85"/>
  <c r="BG524" i="85"/>
  <c r="BG522" i="85"/>
  <c r="BG520" i="85"/>
  <c r="BG518" i="85"/>
  <c r="BG516" i="85"/>
  <c r="BG514" i="85"/>
  <c r="BG512" i="85"/>
  <c r="BG510" i="85"/>
  <c r="BG508" i="85"/>
  <c r="BG506" i="85"/>
  <c r="BG504" i="85"/>
  <c r="BG491" i="85"/>
  <c r="BG547" i="85"/>
  <c r="BG539" i="85"/>
  <c r="BG531" i="85"/>
  <c r="BG523" i="85"/>
  <c r="BG515" i="85"/>
  <c r="BG507" i="85"/>
  <c r="BG545" i="85"/>
  <c r="BG537" i="85"/>
  <c r="BG529" i="85"/>
  <c r="BG521" i="85"/>
  <c r="BG513" i="85"/>
  <c r="BG505" i="85"/>
  <c r="BG503" i="85"/>
  <c r="BG501" i="85"/>
  <c r="BG499" i="85"/>
  <c r="BG497" i="85"/>
  <c r="BG495" i="85"/>
  <c r="BG493" i="85"/>
  <c r="BG543" i="85"/>
  <c r="BG535" i="85"/>
  <c r="BG527" i="85"/>
  <c r="BG519" i="85"/>
  <c r="BG511" i="85"/>
  <c r="BG533" i="85"/>
  <c r="BG502" i="85"/>
  <c r="BG494" i="85"/>
  <c r="BG525" i="85"/>
  <c r="BG500" i="85"/>
  <c r="BG492" i="85"/>
  <c r="BG517" i="85"/>
  <c r="BG498" i="85"/>
  <c r="BG541" i="85"/>
  <c r="BG509" i="85"/>
  <c r="BG496" i="85"/>
  <c r="AW424" i="85"/>
  <c r="AW422" i="85"/>
  <c r="AW420" i="85"/>
  <c r="AW418" i="85"/>
  <c r="AW416" i="85"/>
  <c r="AW414" i="85"/>
  <c r="AW412" i="85"/>
  <c r="AW410" i="85"/>
  <c r="AW408" i="85"/>
  <c r="AW406" i="85"/>
  <c r="AW404" i="85"/>
  <c r="AW367" i="85"/>
  <c r="AW423" i="85"/>
  <c r="AW421" i="85"/>
  <c r="AW419" i="85"/>
  <c r="AW417" i="85"/>
  <c r="AW415" i="85"/>
  <c r="AW413" i="85"/>
  <c r="AW411" i="85"/>
  <c r="AW409" i="85"/>
  <c r="AW407" i="85"/>
  <c r="AW405" i="85"/>
  <c r="AW403" i="85"/>
  <c r="AW401" i="85"/>
  <c r="AW399" i="85"/>
  <c r="AW397" i="85"/>
  <c r="AW395" i="85"/>
  <c r="AW393" i="85"/>
  <c r="AW391" i="85"/>
  <c r="AW389" i="85"/>
  <c r="AW387" i="85"/>
  <c r="AW385" i="85"/>
  <c r="AW383" i="85"/>
  <c r="AW381" i="85"/>
  <c r="AW379" i="85"/>
  <c r="AW377" i="85"/>
  <c r="AW375" i="85"/>
  <c r="AW373" i="85"/>
  <c r="AW371" i="85"/>
  <c r="AW369" i="85"/>
  <c r="AW392" i="85"/>
  <c r="AW376" i="85"/>
  <c r="AW390" i="85"/>
  <c r="AW374" i="85"/>
  <c r="AW388" i="85"/>
  <c r="AW372" i="85"/>
  <c r="AW402" i="85"/>
  <c r="AW386" i="85"/>
  <c r="AW370" i="85"/>
  <c r="AW400" i="85"/>
  <c r="AW384" i="85"/>
  <c r="AW368" i="85"/>
  <c r="AW398" i="85"/>
  <c r="AW382" i="85"/>
  <c r="AW380" i="85"/>
  <c r="AW394" i="85"/>
  <c r="AW378" i="85"/>
  <c r="AW396" i="85"/>
  <c r="AW360" i="85"/>
  <c r="BN424" i="85"/>
  <c r="BN422" i="85"/>
  <c r="BN420" i="85"/>
  <c r="BN418" i="85"/>
  <c r="BN416" i="85"/>
  <c r="BN414" i="85"/>
  <c r="BN412" i="85"/>
  <c r="BN410" i="85"/>
  <c r="BN408" i="85"/>
  <c r="BN406" i="85"/>
  <c r="BN404" i="85"/>
  <c r="BN367" i="85"/>
  <c r="BN423" i="85"/>
  <c r="BN421" i="85"/>
  <c r="BN419" i="85"/>
  <c r="BN417" i="85"/>
  <c r="BN402" i="85"/>
  <c r="BN400" i="85"/>
  <c r="BN398" i="85"/>
  <c r="BN396" i="85"/>
  <c r="BN394" i="85"/>
  <c r="BN392" i="85"/>
  <c r="BN390" i="85"/>
  <c r="BN388" i="85"/>
  <c r="BN386" i="85"/>
  <c r="BN384" i="85"/>
  <c r="BN382" i="85"/>
  <c r="BN380" i="85"/>
  <c r="BN378" i="85"/>
  <c r="BN376" i="85"/>
  <c r="BN374" i="85"/>
  <c r="BN372" i="85"/>
  <c r="BN370" i="85"/>
  <c r="BN368" i="85"/>
  <c r="BN415" i="85"/>
  <c r="BN413" i="85"/>
  <c r="BN411" i="85"/>
  <c r="BN409" i="85"/>
  <c r="BN407" i="85"/>
  <c r="BN403" i="85"/>
  <c r="BN401" i="85"/>
  <c r="BN399" i="85"/>
  <c r="BN397" i="85"/>
  <c r="BN395" i="85"/>
  <c r="BN393" i="85"/>
  <c r="BN391" i="85"/>
  <c r="BN389" i="85"/>
  <c r="BN387" i="85"/>
  <c r="BN385" i="85"/>
  <c r="BN383" i="85"/>
  <c r="BN381" i="85"/>
  <c r="BN379" i="85"/>
  <c r="BN377" i="85"/>
  <c r="BN375" i="85"/>
  <c r="BN373" i="85"/>
  <c r="BN371" i="85"/>
  <c r="BN369" i="85"/>
  <c r="BN405" i="85"/>
  <c r="BK491" i="85"/>
  <c r="BK547" i="85"/>
  <c r="BK545" i="85"/>
  <c r="BK543" i="85"/>
  <c r="BK541" i="85"/>
  <c r="BK539" i="85"/>
  <c r="BK537" i="85"/>
  <c r="BK535" i="85"/>
  <c r="BK533" i="85"/>
  <c r="BK531" i="85"/>
  <c r="BK529" i="85"/>
  <c r="BK527" i="85"/>
  <c r="BK525" i="85"/>
  <c r="BK523" i="85"/>
  <c r="BK521" i="85"/>
  <c r="BK519" i="85"/>
  <c r="BK517" i="85"/>
  <c r="BK515" i="85"/>
  <c r="BK513" i="85"/>
  <c r="BK511" i="85"/>
  <c r="BK509" i="85"/>
  <c r="BK507" i="85"/>
  <c r="BK505" i="85"/>
  <c r="BK548" i="85"/>
  <c r="BK540" i="85"/>
  <c r="BK532" i="85"/>
  <c r="BK524" i="85"/>
  <c r="BK516" i="85"/>
  <c r="BK508" i="85"/>
  <c r="BK546" i="85"/>
  <c r="BK538" i="85"/>
  <c r="BK530" i="85"/>
  <c r="BK522" i="85"/>
  <c r="BK514" i="85"/>
  <c r="BK506" i="85"/>
  <c r="BK502" i="85"/>
  <c r="BK500" i="85"/>
  <c r="BK498" i="85"/>
  <c r="BK496" i="85"/>
  <c r="BK494" i="85"/>
  <c r="BK492" i="85"/>
  <c r="BK544" i="85"/>
  <c r="BK536" i="85"/>
  <c r="BK528" i="85"/>
  <c r="BK520" i="85"/>
  <c r="BK512" i="85"/>
  <c r="BK504" i="85"/>
  <c r="BK526" i="85"/>
  <c r="BK503" i="85"/>
  <c r="BK495" i="85"/>
  <c r="BK518" i="85"/>
  <c r="BK501" i="85"/>
  <c r="BK493" i="85"/>
  <c r="BK542" i="85"/>
  <c r="BK510" i="85"/>
  <c r="BK499" i="85"/>
  <c r="BK534" i="85"/>
  <c r="BK497" i="85"/>
  <c r="BA367" i="85"/>
  <c r="BA423" i="85"/>
  <c r="BA421" i="85"/>
  <c r="BA419" i="85"/>
  <c r="BA417" i="85"/>
  <c r="BA415" i="85"/>
  <c r="BA413" i="85"/>
  <c r="BA411" i="85"/>
  <c r="BA409" i="85"/>
  <c r="BA407" i="85"/>
  <c r="BA405" i="85"/>
  <c r="BA424" i="85"/>
  <c r="BA422" i="85"/>
  <c r="BA420" i="85"/>
  <c r="BA418" i="85"/>
  <c r="BA416" i="85"/>
  <c r="BA414" i="85"/>
  <c r="BA412" i="85"/>
  <c r="BA410" i="85"/>
  <c r="BA408" i="85"/>
  <c r="BA406" i="85"/>
  <c r="BA404" i="85"/>
  <c r="BA402" i="85"/>
  <c r="BA400" i="85"/>
  <c r="BA398" i="85"/>
  <c r="BA396" i="85"/>
  <c r="BA394" i="85"/>
  <c r="BA392" i="85"/>
  <c r="BA390" i="85"/>
  <c r="BA388" i="85"/>
  <c r="BA386" i="85"/>
  <c r="BA384" i="85"/>
  <c r="BA382" i="85"/>
  <c r="BA380" i="85"/>
  <c r="BA378" i="85"/>
  <c r="BA376" i="85"/>
  <c r="BA374" i="85"/>
  <c r="BA372" i="85"/>
  <c r="BA370" i="85"/>
  <c r="BA368" i="85"/>
  <c r="BA401" i="85"/>
  <c r="BA385" i="85"/>
  <c r="BA369" i="85"/>
  <c r="BA399" i="85"/>
  <c r="BA383" i="85"/>
  <c r="BA397" i="85"/>
  <c r="BA381" i="85"/>
  <c r="BA395" i="85"/>
  <c r="BA379" i="85"/>
  <c r="BA393" i="85"/>
  <c r="BA377" i="85"/>
  <c r="BA391" i="85"/>
  <c r="BA375" i="85"/>
  <c r="BA373" i="85"/>
  <c r="BA387" i="85"/>
  <c r="BA371" i="85"/>
  <c r="BA389" i="85"/>
  <c r="BA403" i="85"/>
  <c r="BQ547" i="85"/>
  <c r="BQ545" i="85"/>
  <c r="BQ543" i="85"/>
  <c r="BQ541" i="85"/>
  <c r="BQ539" i="85"/>
  <c r="BQ537" i="85"/>
  <c r="BQ535" i="85"/>
  <c r="BQ533" i="85"/>
  <c r="BQ531" i="85"/>
  <c r="BQ529" i="85"/>
  <c r="BQ527" i="85"/>
  <c r="BQ525" i="85"/>
  <c r="BQ523" i="85"/>
  <c r="BQ521" i="85"/>
  <c r="BQ519" i="85"/>
  <c r="BQ517" i="85"/>
  <c r="BQ515" i="85"/>
  <c r="BQ513" i="85"/>
  <c r="BQ511" i="85"/>
  <c r="BQ509" i="85"/>
  <c r="BQ507" i="85"/>
  <c r="BQ505" i="85"/>
  <c r="BQ548" i="85"/>
  <c r="BQ546" i="85"/>
  <c r="BQ544" i="85"/>
  <c r="BQ542" i="85"/>
  <c r="BQ540" i="85"/>
  <c r="BQ538" i="85"/>
  <c r="BQ536" i="85"/>
  <c r="BQ534" i="85"/>
  <c r="BQ532" i="85"/>
  <c r="BQ530" i="85"/>
  <c r="BQ528" i="85"/>
  <c r="BQ526" i="85"/>
  <c r="BQ524" i="85"/>
  <c r="BQ522" i="85"/>
  <c r="BQ520" i="85"/>
  <c r="BQ518" i="85"/>
  <c r="BQ516" i="85"/>
  <c r="BQ514" i="85"/>
  <c r="BQ512" i="85"/>
  <c r="BQ510" i="85"/>
  <c r="BQ508" i="85"/>
  <c r="BQ506" i="85"/>
  <c r="BQ504" i="85"/>
  <c r="BQ502" i="85"/>
  <c r="BQ500" i="85"/>
  <c r="BQ498" i="85"/>
  <c r="BQ496" i="85"/>
  <c r="BQ494" i="85"/>
  <c r="BQ492" i="85"/>
  <c r="BQ491" i="85"/>
  <c r="BQ503" i="85"/>
  <c r="BQ501" i="85"/>
  <c r="BQ499" i="85"/>
  <c r="BQ497" i="85"/>
  <c r="BQ495" i="85"/>
  <c r="BQ493" i="85"/>
  <c r="BU424" i="85"/>
  <c r="BU422" i="85"/>
  <c r="BU420" i="85"/>
  <c r="BU418" i="85"/>
  <c r="BU416" i="85"/>
  <c r="BU414" i="85"/>
  <c r="BU412" i="85"/>
  <c r="BU410" i="85"/>
  <c r="BU408" i="85"/>
  <c r="BU406" i="85"/>
  <c r="BU404" i="85"/>
  <c r="BU367" i="85"/>
  <c r="BU423" i="85"/>
  <c r="BU421" i="85"/>
  <c r="BU419" i="85"/>
  <c r="BU417" i="85"/>
  <c r="BU415" i="85"/>
  <c r="BU413" i="85"/>
  <c r="BU411" i="85"/>
  <c r="BU409" i="85"/>
  <c r="BU407" i="85"/>
  <c r="BU405" i="85"/>
  <c r="BU403" i="85"/>
  <c r="BU401" i="85"/>
  <c r="BU399" i="85"/>
  <c r="BU397" i="85"/>
  <c r="BU395" i="85"/>
  <c r="BU393" i="85"/>
  <c r="BU391" i="85"/>
  <c r="BU389" i="85"/>
  <c r="BU387" i="85"/>
  <c r="BU385" i="85"/>
  <c r="BU383" i="85"/>
  <c r="BU381" i="85"/>
  <c r="BU379" i="85"/>
  <c r="BU377" i="85"/>
  <c r="BU375" i="85"/>
  <c r="BU373" i="85"/>
  <c r="BU371" i="85"/>
  <c r="BU369" i="85"/>
  <c r="BU398" i="85"/>
  <c r="BU382" i="85"/>
  <c r="BU396" i="85"/>
  <c r="BU380" i="85"/>
  <c r="BU394" i="85"/>
  <c r="BU378" i="85"/>
  <c r="BU392" i="85"/>
  <c r="BU376" i="85"/>
  <c r="BU390" i="85"/>
  <c r="BU374" i="85"/>
  <c r="BU388" i="85"/>
  <c r="BU372" i="85"/>
  <c r="BU402" i="85"/>
  <c r="BU386" i="85"/>
  <c r="BU400" i="85"/>
  <c r="BU370" i="85"/>
  <c r="BU384" i="85"/>
  <c r="BU368" i="85"/>
  <c r="BS491" i="85"/>
  <c r="BS547" i="85"/>
  <c r="BS545" i="85"/>
  <c r="BS543" i="85"/>
  <c r="BS541" i="85"/>
  <c r="BS539" i="85"/>
  <c r="BS537" i="85"/>
  <c r="BS535" i="85"/>
  <c r="BS533" i="85"/>
  <c r="BS531" i="85"/>
  <c r="BS529" i="85"/>
  <c r="BS527" i="85"/>
  <c r="BS525" i="85"/>
  <c r="BS523" i="85"/>
  <c r="BS521" i="85"/>
  <c r="BS519" i="85"/>
  <c r="BS517" i="85"/>
  <c r="BS515" i="85"/>
  <c r="BS513" i="85"/>
  <c r="BS511" i="85"/>
  <c r="BS509" i="85"/>
  <c r="BS507" i="85"/>
  <c r="BS505" i="85"/>
  <c r="BS542" i="85"/>
  <c r="BS534" i="85"/>
  <c r="BS526" i="85"/>
  <c r="BS518" i="85"/>
  <c r="BS510" i="85"/>
  <c r="BS548" i="85"/>
  <c r="BS540" i="85"/>
  <c r="BS532" i="85"/>
  <c r="BS524" i="85"/>
  <c r="BS516" i="85"/>
  <c r="BS508" i="85"/>
  <c r="BS502" i="85"/>
  <c r="BS500" i="85"/>
  <c r="BS498" i="85"/>
  <c r="BS496" i="85"/>
  <c r="BS494" i="85"/>
  <c r="BS492" i="85"/>
  <c r="BS546" i="85"/>
  <c r="BS538" i="85"/>
  <c r="BS530" i="85"/>
  <c r="BS522" i="85"/>
  <c r="BS514" i="85"/>
  <c r="BS506" i="85"/>
  <c r="BS544" i="85"/>
  <c r="BS512" i="85"/>
  <c r="BS497" i="85"/>
  <c r="BS536" i="85"/>
  <c r="BS504" i="85"/>
  <c r="BS503" i="85"/>
  <c r="BS495" i="85"/>
  <c r="BS528" i="85"/>
  <c r="BS501" i="85"/>
  <c r="BS493" i="85"/>
  <c r="BS520" i="85"/>
  <c r="BS499" i="85"/>
  <c r="BH27" i="91"/>
  <c r="BH32" i="91"/>
  <c r="BH31" i="91"/>
  <c r="BA27" i="91"/>
  <c r="BA31" i="91"/>
  <c r="BA32" i="91"/>
  <c r="AZ610" i="85"/>
  <c r="CP610" i="85" s="1"/>
  <c r="AZ608" i="85"/>
  <c r="AZ606" i="85"/>
  <c r="AZ604" i="85"/>
  <c r="AZ602" i="85"/>
  <c r="CP602" i="85" s="1"/>
  <c r="AZ600" i="85"/>
  <c r="AZ598" i="85"/>
  <c r="AZ596" i="85"/>
  <c r="AZ594" i="85"/>
  <c r="CP594" i="85" s="1"/>
  <c r="AZ592" i="85"/>
  <c r="AZ590" i="85"/>
  <c r="AZ588" i="85"/>
  <c r="AZ586" i="85"/>
  <c r="AZ584" i="85"/>
  <c r="AZ582" i="85"/>
  <c r="AZ580" i="85"/>
  <c r="AZ578" i="85"/>
  <c r="AZ576" i="85"/>
  <c r="AZ574" i="85"/>
  <c r="AZ572" i="85"/>
  <c r="AZ570" i="85"/>
  <c r="CP570" i="85" s="1"/>
  <c r="AZ568" i="85"/>
  <c r="AZ566" i="85"/>
  <c r="AZ564" i="85"/>
  <c r="AZ562" i="85"/>
  <c r="CP562" i="85" s="1"/>
  <c r="AZ560" i="85"/>
  <c r="AZ558" i="85"/>
  <c r="AZ556" i="85"/>
  <c r="AZ554" i="85"/>
  <c r="AZ553" i="85"/>
  <c r="CP553" i="85" s="1"/>
  <c r="AZ609" i="85"/>
  <c r="AZ607" i="85"/>
  <c r="AZ605" i="85"/>
  <c r="CP605" i="85" s="1"/>
  <c r="AZ603" i="85"/>
  <c r="AZ601" i="85"/>
  <c r="AZ599" i="85"/>
  <c r="AZ597" i="85"/>
  <c r="CP597" i="85" s="1"/>
  <c r="AZ595" i="85"/>
  <c r="AZ593" i="85"/>
  <c r="AZ591" i="85"/>
  <c r="AZ589" i="85"/>
  <c r="AZ587" i="85"/>
  <c r="AZ585" i="85"/>
  <c r="AZ583" i="85"/>
  <c r="AZ581" i="85"/>
  <c r="CH581" i="85" s="1"/>
  <c r="AZ579" i="85"/>
  <c r="CP579" i="85" s="1"/>
  <c r="AZ577" i="85"/>
  <c r="AZ575" i="85"/>
  <c r="AZ573" i="85"/>
  <c r="AZ571" i="85"/>
  <c r="AZ569" i="85"/>
  <c r="AZ567" i="85"/>
  <c r="AZ565" i="85"/>
  <c r="CP565" i="85" s="1"/>
  <c r="AZ563" i="85"/>
  <c r="AZ561" i="85"/>
  <c r="AZ559" i="85"/>
  <c r="AZ557" i="85"/>
  <c r="AZ555" i="85"/>
  <c r="CH555" i="85" s="1"/>
  <c r="AZ367" i="85"/>
  <c r="AZ423" i="85"/>
  <c r="AZ421" i="85"/>
  <c r="AZ419" i="85"/>
  <c r="AZ417" i="85"/>
  <c r="AZ415" i="85"/>
  <c r="AZ413" i="85"/>
  <c r="AZ411" i="85"/>
  <c r="AZ409" i="85"/>
  <c r="AZ407" i="85"/>
  <c r="AZ405" i="85"/>
  <c r="AZ424" i="85"/>
  <c r="AZ422" i="85"/>
  <c r="AZ420" i="85"/>
  <c r="AZ418" i="85"/>
  <c r="AZ416" i="85"/>
  <c r="AZ414" i="85"/>
  <c r="AZ412" i="85"/>
  <c r="AZ410" i="85"/>
  <c r="AZ408" i="85"/>
  <c r="AZ406" i="85"/>
  <c r="AZ404" i="85"/>
  <c r="AZ402" i="85"/>
  <c r="AZ400" i="85"/>
  <c r="AZ398" i="85"/>
  <c r="AZ396" i="85"/>
  <c r="AZ394" i="85"/>
  <c r="AZ392" i="85"/>
  <c r="AZ390" i="85"/>
  <c r="AZ388" i="85"/>
  <c r="AZ386" i="85"/>
  <c r="AZ384" i="85"/>
  <c r="AZ382" i="85"/>
  <c r="AZ380" i="85"/>
  <c r="AZ378" i="85"/>
  <c r="AZ376" i="85"/>
  <c r="AZ374" i="85"/>
  <c r="AZ372" i="85"/>
  <c r="AZ370" i="85"/>
  <c r="AZ368" i="85"/>
  <c r="AZ403" i="85"/>
  <c r="AZ401" i="85"/>
  <c r="AZ399" i="85"/>
  <c r="AZ397" i="85"/>
  <c r="AZ395" i="85"/>
  <c r="AZ393" i="85"/>
  <c r="AZ391" i="85"/>
  <c r="AZ389" i="85"/>
  <c r="AZ387" i="85"/>
  <c r="AZ385" i="85"/>
  <c r="AZ383" i="85"/>
  <c r="AZ381" i="85"/>
  <c r="AZ379" i="85"/>
  <c r="AZ377" i="85"/>
  <c r="AZ375" i="85"/>
  <c r="AZ373" i="85"/>
  <c r="AZ371" i="85"/>
  <c r="AZ369" i="85"/>
  <c r="AT300" i="85"/>
  <c r="CG300" i="85" s="1"/>
  <c r="AT298" i="85"/>
  <c r="CG298" i="85" s="1"/>
  <c r="AT296" i="85"/>
  <c r="AT294" i="85"/>
  <c r="AT243" i="85"/>
  <c r="CG243" i="85" s="1"/>
  <c r="AT295" i="85"/>
  <c r="CG295" i="85" s="1"/>
  <c r="AT293" i="85"/>
  <c r="AT291" i="85"/>
  <c r="AT289" i="85"/>
  <c r="CG289" i="85" s="1"/>
  <c r="AT287" i="85"/>
  <c r="AT285" i="85"/>
  <c r="AT283" i="85"/>
  <c r="AT281" i="85"/>
  <c r="CG281" i="85" s="1"/>
  <c r="AT279" i="85"/>
  <c r="CG279" i="85" s="1"/>
  <c r="AT277" i="85"/>
  <c r="AT275" i="85"/>
  <c r="AT273" i="85"/>
  <c r="CG273" i="85" s="1"/>
  <c r="AT271" i="85"/>
  <c r="AT269" i="85"/>
  <c r="AT267" i="85"/>
  <c r="AT265" i="85"/>
  <c r="CG265" i="85" s="1"/>
  <c r="AT299" i="85"/>
  <c r="AT297" i="85"/>
  <c r="AT292" i="85"/>
  <c r="AT290" i="85"/>
  <c r="CG290" i="85" s="1"/>
  <c r="AT288" i="85"/>
  <c r="CG288" i="85" s="1"/>
  <c r="AT286" i="85"/>
  <c r="AT284" i="85"/>
  <c r="AT282" i="85"/>
  <c r="CG282" i="85" s="1"/>
  <c r="AT280" i="85"/>
  <c r="AT278" i="85"/>
  <c r="AT276" i="85"/>
  <c r="AT274" i="85"/>
  <c r="CG274" i="85" s="1"/>
  <c r="AT272" i="85"/>
  <c r="CG272" i="85" s="1"/>
  <c r="AT270" i="85"/>
  <c r="AT268" i="85"/>
  <c r="AT266" i="85"/>
  <c r="CG266" i="85" s="1"/>
  <c r="AT263" i="85"/>
  <c r="AT261" i="85"/>
  <c r="AT259" i="85"/>
  <c r="AT257" i="85"/>
  <c r="CG257" i="85" s="1"/>
  <c r="AT255" i="85"/>
  <c r="CG255" i="85" s="1"/>
  <c r="AT253" i="85"/>
  <c r="AT251" i="85"/>
  <c r="AT249" i="85"/>
  <c r="CG249" i="85" s="1"/>
  <c r="AT247" i="85"/>
  <c r="AT245" i="85"/>
  <c r="AT264" i="85"/>
  <c r="AT262" i="85"/>
  <c r="CG262" i="85" s="1"/>
  <c r="AT260" i="85"/>
  <c r="CG260" i="85" s="1"/>
  <c r="AT258" i="85"/>
  <c r="AT256" i="85"/>
  <c r="AT254" i="85"/>
  <c r="CG254" i="85" s="1"/>
  <c r="AT252" i="85"/>
  <c r="AT250" i="85"/>
  <c r="AT248" i="85"/>
  <c r="AT246" i="85"/>
  <c r="CG246" i="85" s="1"/>
  <c r="AT244" i="85"/>
  <c r="CG244" i="85" s="1"/>
  <c r="AL341" i="85"/>
  <c r="AG196" i="91"/>
  <c r="AG179" i="91"/>
  <c r="AS265" i="91"/>
  <c r="AS270" i="91"/>
  <c r="AS273" i="91"/>
  <c r="AS280" i="91"/>
  <c r="AS256" i="91"/>
  <c r="AX273" i="91"/>
  <c r="AX280" i="91"/>
  <c r="AX256" i="91"/>
  <c r="AX265" i="91"/>
  <c r="AX270" i="91"/>
  <c r="AB212" i="91"/>
  <c r="BE264" i="91"/>
  <c r="BE271" i="91"/>
  <c r="BE279" i="91"/>
  <c r="AG235" i="91"/>
  <c r="AG231" i="91"/>
  <c r="AG237" i="91"/>
  <c r="BM234" i="91"/>
  <c r="BM223" i="91"/>
  <c r="AB273" i="91"/>
  <c r="BI223" i="91"/>
  <c r="BI234" i="91"/>
  <c r="AW273" i="91"/>
  <c r="AW280" i="91"/>
  <c r="AW256" i="91"/>
  <c r="AW265" i="91"/>
  <c r="AW270" i="91"/>
  <c r="AL223" i="91"/>
  <c r="AL231" i="91"/>
  <c r="AO231" i="91"/>
  <c r="AO223" i="91"/>
  <c r="BE225" i="91"/>
  <c r="BE233" i="91"/>
  <c r="BE241" i="91"/>
  <c r="BE249" i="91"/>
  <c r="BE257" i="91"/>
  <c r="BE265" i="91"/>
  <c r="BE273" i="91"/>
  <c r="BE224" i="91"/>
  <c r="BE232" i="91"/>
  <c r="BE240" i="91"/>
  <c r="BE248" i="91"/>
  <c r="BE256" i="91"/>
  <c r="BE272" i="91"/>
  <c r="BE280" i="91"/>
  <c r="BE227" i="91"/>
  <c r="BE235" i="91"/>
  <c r="BE243" i="91"/>
  <c r="BE251" i="91"/>
  <c r="BE259" i="91"/>
  <c r="BE267" i="91"/>
  <c r="BE275" i="91"/>
  <c r="BE230" i="91"/>
  <c r="BE238" i="91"/>
  <c r="BE246" i="91"/>
  <c r="BE254" i="91"/>
  <c r="BE262" i="91"/>
  <c r="BE270" i="91"/>
  <c r="BE278" i="91"/>
  <c r="BE236" i="91"/>
  <c r="BE252" i="91"/>
  <c r="BE268" i="91"/>
  <c r="BE231" i="91"/>
  <c r="BE247" i="91"/>
  <c r="BE263" i="91"/>
  <c r="BE234" i="91"/>
  <c r="BE250" i="91"/>
  <c r="BE266" i="91"/>
  <c r="BE237" i="91"/>
  <c r="BE253" i="91"/>
  <c r="BE269" i="91"/>
  <c r="BE223" i="91"/>
  <c r="BE255" i="91"/>
  <c r="BE242" i="91"/>
  <c r="BE274" i="91"/>
  <c r="BE245" i="91"/>
  <c r="BE277" i="91"/>
  <c r="BE228" i="91"/>
  <c r="BE260" i="91"/>
  <c r="BE258" i="91"/>
  <c r="BE261" i="91"/>
  <c r="BE244" i="91"/>
  <c r="BE239" i="91"/>
  <c r="BE226" i="91"/>
  <c r="BE229" i="91"/>
  <c r="BE276" i="91"/>
  <c r="BM161" i="91"/>
  <c r="BM163" i="91"/>
  <c r="BM165" i="91"/>
  <c r="BM173" i="91"/>
  <c r="BM181" i="91"/>
  <c r="BM189" i="91"/>
  <c r="BM164" i="91"/>
  <c r="BM172" i="91"/>
  <c r="BM180" i="91"/>
  <c r="BM188" i="91"/>
  <c r="BM175" i="91"/>
  <c r="BM183" i="91"/>
  <c r="BM191" i="91"/>
  <c r="BM170" i="91"/>
  <c r="BM178" i="91"/>
  <c r="BM186" i="91"/>
  <c r="BM168" i="91"/>
  <c r="BM184" i="91"/>
  <c r="BM198" i="91"/>
  <c r="BM206" i="91"/>
  <c r="BM214" i="91"/>
  <c r="BM162" i="91"/>
  <c r="BM179" i="91"/>
  <c r="BM197" i="91"/>
  <c r="BM205" i="91"/>
  <c r="BM213" i="91"/>
  <c r="BM166" i="91"/>
  <c r="BM182" i="91"/>
  <c r="BM192" i="91"/>
  <c r="BM200" i="91"/>
  <c r="BM208" i="91"/>
  <c r="BM216" i="91"/>
  <c r="BM169" i="91"/>
  <c r="BM185" i="91"/>
  <c r="BM193" i="91"/>
  <c r="BM194" i="91"/>
  <c r="BM195" i="91"/>
  <c r="BM203" i="91"/>
  <c r="BM211" i="91"/>
  <c r="BM171" i="91"/>
  <c r="BM201" i="91"/>
  <c r="BM217" i="91"/>
  <c r="BM190" i="91"/>
  <c r="BM196" i="91"/>
  <c r="BM212" i="91"/>
  <c r="BM199" i="91"/>
  <c r="BM215" i="91"/>
  <c r="BM176" i="91"/>
  <c r="BM202" i="91"/>
  <c r="BM218" i="91"/>
  <c r="BM174" i="91"/>
  <c r="BM204" i="91"/>
  <c r="BM207" i="91"/>
  <c r="BM210" i="91"/>
  <c r="BM187" i="91"/>
  <c r="BM177" i="91"/>
  <c r="BM209" i="91"/>
  <c r="BM225" i="91"/>
  <c r="BM233" i="91"/>
  <c r="BM241" i="91"/>
  <c r="BM249" i="91"/>
  <c r="BM257" i="91"/>
  <c r="BM265" i="91"/>
  <c r="BM273" i="91"/>
  <c r="BM224" i="91"/>
  <c r="BM232" i="91"/>
  <c r="BM240" i="91"/>
  <c r="BM248" i="91"/>
  <c r="BM256" i="91"/>
  <c r="BM264" i="91"/>
  <c r="BM272" i="91"/>
  <c r="BM280" i="91"/>
  <c r="BM235" i="91"/>
  <c r="BM243" i="91"/>
  <c r="BM251" i="91"/>
  <c r="BM259" i="91"/>
  <c r="BM267" i="91"/>
  <c r="BM275" i="91"/>
  <c r="BM230" i="91"/>
  <c r="BM238" i="91"/>
  <c r="BM246" i="91"/>
  <c r="BM254" i="91"/>
  <c r="BM262" i="91"/>
  <c r="BM270" i="91"/>
  <c r="BM278" i="91"/>
  <c r="BM228" i="91"/>
  <c r="BM244" i="91"/>
  <c r="BM260" i="91"/>
  <c r="BM276" i="91"/>
  <c r="BM239" i="91"/>
  <c r="BM255" i="91"/>
  <c r="BM271" i="91"/>
  <c r="BM226" i="91"/>
  <c r="BM242" i="91"/>
  <c r="BM258" i="91"/>
  <c r="BM274" i="91"/>
  <c r="BM229" i="91"/>
  <c r="BM245" i="91"/>
  <c r="BM261" i="91"/>
  <c r="BM277" i="91"/>
  <c r="BM231" i="91"/>
  <c r="BM263" i="91"/>
  <c r="BM250" i="91"/>
  <c r="BM253" i="91"/>
  <c r="BM236" i="91"/>
  <c r="BM268" i="91"/>
  <c r="BM237" i="91"/>
  <c r="BM279" i="91"/>
  <c r="BM269" i="91"/>
  <c r="BM247" i="91"/>
  <c r="BM252" i="91"/>
  <c r="BM266" i="91"/>
  <c r="BI229" i="91"/>
  <c r="BI237" i="91"/>
  <c r="BI245" i="91"/>
  <c r="BI253" i="91"/>
  <c r="BI261" i="91"/>
  <c r="BI269" i="91"/>
  <c r="BI277" i="91"/>
  <c r="BI228" i="91"/>
  <c r="BI236" i="91"/>
  <c r="BI244" i="91"/>
  <c r="BI252" i="91"/>
  <c r="BI260" i="91"/>
  <c r="BI268" i="91"/>
  <c r="BI276" i="91"/>
  <c r="BI231" i="91"/>
  <c r="BI239" i="91"/>
  <c r="BI247" i="91"/>
  <c r="BI255" i="91"/>
  <c r="BI263" i="91"/>
  <c r="BI271" i="91"/>
  <c r="BI279" i="91"/>
  <c r="BI226" i="91"/>
  <c r="BI242" i="91"/>
  <c r="BI250" i="91"/>
  <c r="BI258" i="91"/>
  <c r="BI266" i="91"/>
  <c r="BI274" i="91"/>
  <c r="BI224" i="91"/>
  <c r="BI240" i="91"/>
  <c r="BI256" i="91"/>
  <c r="BI272" i="91"/>
  <c r="BI235" i="91"/>
  <c r="BI251" i="91"/>
  <c r="BI267" i="91"/>
  <c r="BI238" i="91"/>
  <c r="BI254" i="91"/>
  <c r="BI270" i="91"/>
  <c r="BI225" i="91"/>
  <c r="BI241" i="91"/>
  <c r="BI257" i="91"/>
  <c r="BI273" i="91"/>
  <c r="BI243" i="91"/>
  <c r="BI275" i="91"/>
  <c r="BI230" i="91"/>
  <c r="BI262" i="91"/>
  <c r="BI233" i="91"/>
  <c r="BI265" i="91"/>
  <c r="BI248" i="91"/>
  <c r="BI280" i="91"/>
  <c r="BI246" i="91"/>
  <c r="BI249" i="91"/>
  <c r="BI232" i="91"/>
  <c r="BI259" i="91"/>
  <c r="BI264" i="91"/>
  <c r="BI278" i="91"/>
  <c r="BI164" i="91"/>
  <c r="BI162" i="91"/>
  <c r="BI169" i="91"/>
  <c r="BI177" i="91"/>
  <c r="BI185" i="91"/>
  <c r="BI193" i="91"/>
  <c r="BI163" i="91"/>
  <c r="BI168" i="91"/>
  <c r="BI176" i="91"/>
  <c r="BI184" i="91"/>
  <c r="BI171" i="91"/>
  <c r="BI179" i="91"/>
  <c r="BI187" i="91"/>
  <c r="BI195" i="91"/>
  <c r="BI166" i="91"/>
  <c r="BI174" i="91"/>
  <c r="BI182" i="91"/>
  <c r="BI190" i="91"/>
  <c r="BI180" i="91"/>
  <c r="BI202" i="91"/>
  <c r="BI210" i="91"/>
  <c r="BI218" i="91"/>
  <c r="BI175" i="91"/>
  <c r="BI191" i="91"/>
  <c r="BI201" i="91"/>
  <c r="BI209" i="91"/>
  <c r="BI217" i="91"/>
  <c r="BI178" i="91"/>
  <c r="BI196" i="91"/>
  <c r="BI204" i="91"/>
  <c r="BI212" i="91"/>
  <c r="BI165" i="91"/>
  <c r="BI181" i="91"/>
  <c r="BI199" i="91"/>
  <c r="BI207" i="91"/>
  <c r="BI215" i="91"/>
  <c r="BI183" i="91"/>
  <c r="BI197" i="91"/>
  <c r="BI213" i="91"/>
  <c r="BI170" i="91"/>
  <c r="BI208" i="91"/>
  <c r="BI173" i="91"/>
  <c r="BI211" i="91"/>
  <c r="BI188" i="91"/>
  <c r="BI198" i="91"/>
  <c r="BI214" i="91"/>
  <c r="BI161" i="91"/>
  <c r="BI186" i="91"/>
  <c r="BI216" i="91"/>
  <c r="BI192" i="91"/>
  <c r="BI205" i="91"/>
  <c r="BI200" i="91"/>
  <c r="BI189" i="91"/>
  <c r="BI203" i="91"/>
  <c r="BI172" i="91"/>
  <c r="BI194" i="91"/>
  <c r="BI206" i="91"/>
  <c r="BE161" i="91"/>
  <c r="BE163" i="91"/>
  <c r="BE164" i="91"/>
  <c r="BE165" i="91"/>
  <c r="BE173" i="91"/>
  <c r="BE181" i="91"/>
  <c r="BE189" i="91"/>
  <c r="BE172" i="91"/>
  <c r="BE180" i="91"/>
  <c r="BE188" i="91"/>
  <c r="BE162" i="91"/>
  <c r="BE175" i="91"/>
  <c r="BE183" i="91"/>
  <c r="BE191" i="91"/>
  <c r="BE170" i="91"/>
  <c r="BE178" i="91"/>
  <c r="BE186" i="91"/>
  <c r="BE176" i="91"/>
  <c r="BE192" i="91"/>
  <c r="BE198" i="91"/>
  <c r="BE206" i="91"/>
  <c r="BE214" i="91"/>
  <c r="BE171" i="91"/>
  <c r="BE187" i="91"/>
  <c r="BE197" i="91"/>
  <c r="BE205" i="91"/>
  <c r="BE213" i="91"/>
  <c r="BE174" i="91"/>
  <c r="BE190" i="91"/>
  <c r="BE200" i="91"/>
  <c r="BE208" i="91"/>
  <c r="BE216" i="91"/>
  <c r="BE177" i="91"/>
  <c r="BE203" i="91"/>
  <c r="BE211" i="91"/>
  <c r="BE194" i="91"/>
  <c r="BE209" i="91"/>
  <c r="BE182" i="91"/>
  <c r="BE204" i="91"/>
  <c r="BE185" i="91"/>
  <c r="BE207" i="91"/>
  <c r="BE168" i="91"/>
  <c r="BE210" i="91"/>
  <c r="BE196" i="91"/>
  <c r="BE169" i="91"/>
  <c r="BE199" i="91"/>
  <c r="BE202" i="91"/>
  <c r="BE193" i="91"/>
  <c r="BE217" i="91"/>
  <c r="BE166" i="91"/>
  <c r="BE212" i="91"/>
  <c r="BE215" i="91"/>
  <c r="BE184" i="91"/>
  <c r="BE218" i="91"/>
  <c r="BE179" i="91"/>
  <c r="BE195" i="91"/>
  <c r="BE201" i="91"/>
  <c r="AS225" i="91"/>
  <c r="AS233" i="91"/>
  <c r="AS241" i="91"/>
  <c r="AS249" i="91"/>
  <c r="AS257" i="91"/>
  <c r="AS224" i="91"/>
  <c r="AS232" i="91"/>
  <c r="AS240" i="91"/>
  <c r="AS248" i="91"/>
  <c r="AS264" i="91"/>
  <c r="AS272" i="91"/>
  <c r="AS223" i="91"/>
  <c r="AS231" i="91"/>
  <c r="AS239" i="91"/>
  <c r="AS247" i="91"/>
  <c r="AS255" i="91"/>
  <c r="AS263" i="91"/>
  <c r="AS271" i="91"/>
  <c r="AS279" i="91"/>
  <c r="AS230" i="91"/>
  <c r="AS238" i="91"/>
  <c r="AS246" i="91"/>
  <c r="AS254" i="91"/>
  <c r="AS262" i="91"/>
  <c r="AS278" i="91"/>
  <c r="AS229" i="91"/>
  <c r="AS237" i="91"/>
  <c r="AS245" i="91"/>
  <c r="AS253" i="91"/>
  <c r="AS261" i="91"/>
  <c r="AS269" i="91"/>
  <c r="AS277" i="91"/>
  <c r="AS227" i="91"/>
  <c r="AS235" i="91"/>
  <c r="AS226" i="91"/>
  <c r="AS234" i="91"/>
  <c r="AS236" i="91"/>
  <c r="AS242" i="91"/>
  <c r="AS243" i="91"/>
  <c r="AS244" i="91"/>
  <c r="AS250" i="91"/>
  <c r="AS274" i="91"/>
  <c r="AS275" i="91"/>
  <c r="AS228" i="91"/>
  <c r="AS258" i="91"/>
  <c r="AS260" i="91"/>
  <c r="AS268" i="91"/>
  <c r="AS276" i="91"/>
  <c r="AS267" i="91"/>
  <c r="AS252" i="91"/>
  <c r="AS259" i="91"/>
  <c r="AS266" i="91"/>
  <c r="AS251" i="91"/>
  <c r="AX230" i="91"/>
  <c r="AX238" i="91"/>
  <c r="AX246" i="91"/>
  <c r="AX254" i="91"/>
  <c r="AX262" i="91"/>
  <c r="AX278" i="91"/>
  <c r="AX229" i="91"/>
  <c r="AX237" i="91"/>
  <c r="AX245" i="91"/>
  <c r="AX253" i="91"/>
  <c r="AX261" i="91"/>
  <c r="AX269" i="91"/>
  <c r="AX277" i="91"/>
  <c r="AX228" i="91"/>
  <c r="AX236" i="91"/>
  <c r="AX244" i="91"/>
  <c r="AX252" i="91"/>
  <c r="AX260" i="91"/>
  <c r="AX268" i="91"/>
  <c r="AX276" i="91"/>
  <c r="AX227" i="91"/>
  <c r="AX235" i="91"/>
  <c r="AX243" i="91"/>
  <c r="AX251" i="91"/>
  <c r="AX259" i="91"/>
  <c r="AX267" i="91"/>
  <c r="AX275" i="91"/>
  <c r="AX226" i="91"/>
  <c r="AX234" i="91"/>
  <c r="AX242" i="91"/>
  <c r="AX250" i="91"/>
  <c r="AX258" i="91"/>
  <c r="AX266" i="91"/>
  <c r="AX274" i="91"/>
  <c r="AX224" i="91"/>
  <c r="AX232" i="91"/>
  <c r="AX240" i="91"/>
  <c r="AX223" i="91"/>
  <c r="AX231" i="91"/>
  <c r="AX239" i="91"/>
  <c r="AX248" i="91"/>
  <c r="AX249" i="91"/>
  <c r="AX247" i="91"/>
  <c r="AX257" i="91"/>
  <c r="AX241" i="91"/>
  <c r="AX272" i="91"/>
  <c r="AX233" i="91"/>
  <c r="AX225" i="91"/>
  <c r="AX255" i="91"/>
  <c r="AX263" i="91"/>
  <c r="AX271" i="91"/>
  <c r="AX279" i="91"/>
  <c r="AX264" i="91"/>
  <c r="AX163" i="91"/>
  <c r="AX162" i="91"/>
  <c r="AX171" i="91"/>
  <c r="AX179" i="91"/>
  <c r="AX187" i="91"/>
  <c r="AX195" i="91"/>
  <c r="AX203" i="91"/>
  <c r="AX211" i="91"/>
  <c r="AX169" i="91"/>
  <c r="AX177" i="91"/>
  <c r="AX185" i="91"/>
  <c r="AX193" i="91"/>
  <c r="AX201" i="91"/>
  <c r="AX168" i="91"/>
  <c r="AX176" i="91"/>
  <c r="AX184" i="91"/>
  <c r="AX172" i="91"/>
  <c r="AX175" i="91"/>
  <c r="AX188" i="91"/>
  <c r="AX192" i="91"/>
  <c r="AX207" i="91"/>
  <c r="AX161" i="91"/>
  <c r="AX164" i="91"/>
  <c r="AX167" i="91"/>
  <c r="AX181" i="91"/>
  <c r="AX198" i="91"/>
  <c r="AX204" i="91"/>
  <c r="AX217" i="91"/>
  <c r="AX173" i="91"/>
  <c r="AX186" i="91"/>
  <c r="AX194" i="91"/>
  <c r="AX196" i="91"/>
  <c r="AX200" i="91"/>
  <c r="AX216" i="91"/>
  <c r="AX165" i="91"/>
  <c r="AX178" i="91"/>
  <c r="AX189" i="91"/>
  <c r="AX191" i="91"/>
  <c r="AX206" i="91"/>
  <c r="AX170" i="91"/>
  <c r="AX182" i="91"/>
  <c r="AX209" i="91"/>
  <c r="AX214" i="91"/>
  <c r="AX166" i="91"/>
  <c r="AX205" i="91"/>
  <c r="AX208" i="91"/>
  <c r="AX212" i="91"/>
  <c r="AX180" i="91"/>
  <c r="AX183" i="91"/>
  <c r="AX190" i="91"/>
  <c r="AX174" i="91"/>
  <c r="AX197" i="91"/>
  <c r="AX218" i="91"/>
  <c r="AX213" i="91"/>
  <c r="AX215" i="91"/>
  <c r="AX202" i="91"/>
  <c r="AX199" i="91"/>
  <c r="AW163" i="91"/>
  <c r="AW162" i="91"/>
  <c r="AW161" i="91"/>
  <c r="AW170" i="91"/>
  <c r="AW178" i="91"/>
  <c r="AW186" i="91"/>
  <c r="AW194" i="91"/>
  <c r="AW202" i="91"/>
  <c r="AW168" i="91"/>
  <c r="AW176" i="91"/>
  <c r="AW184" i="91"/>
  <c r="AW192" i="91"/>
  <c r="AW200" i="91"/>
  <c r="AW167" i="91"/>
  <c r="AW175" i="91"/>
  <c r="AW183" i="91"/>
  <c r="AW164" i="91"/>
  <c r="AW177" i="91"/>
  <c r="AW181" i="91"/>
  <c r="AW198" i="91"/>
  <c r="AW204" i="91"/>
  <c r="AW169" i="91"/>
  <c r="AW173" i="91"/>
  <c r="AW196" i="91"/>
  <c r="AW216" i="91"/>
  <c r="AW165" i="91"/>
  <c r="AW189" i="91"/>
  <c r="AW191" i="91"/>
  <c r="AW206" i="91"/>
  <c r="AW215" i="91"/>
  <c r="AW182" i="91"/>
  <c r="AW203" i="91"/>
  <c r="AW174" i="91"/>
  <c r="AW187" i="91"/>
  <c r="AW197" i="91"/>
  <c r="AW199" i="91"/>
  <c r="AW213" i="91"/>
  <c r="AW171" i="91"/>
  <c r="AW180" i="91"/>
  <c r="AW190" i="91"/>
  <c r="AW195" i="91"/>
  <c r="AW172" i="91"/>
  <c r="AW185" i="91"/>
  <c r="AW188" i="91"/>
  <c r="AW201" i="91"/>
  <c r="AW207" i="91"/>
  <c r="AW218" i="91"/>
  <c r="AW179" i="91"/>
  <c r="AW166" i="91"/>
  <c r="AW217" i="91"/>
  <c r="AW193" i="91"/>
  <c r="AW211" i="91"/>
  <c r="AW212" i="91"/>
  <c r="AW208" i="91"/>
  <c r="AW205" i="91"/>
  <c r="AW209" i="91"/>
  <c r="AW214" i="91"/>
  <c r="AS161" i="91"/>
  <c r="AS163" i="91"/>
  <c r="AS166" i="91"/>
  <c r="AS174" i="91"/>
  <c r="AS182" i="91"/>
  <c r="AS190" i="91"/>
  <c r="AS198" i="91"/>
  <c r="AS206" i="91"/>
  <c r="AS164" i="91"/>
  <c r="AS172" i="91"/>
  <c r="AS180" i="91"/>
  <c r="AS188" i="91"/>
  <c r="AS196" i="91"/>
  <c r="AS171" i="91"/>
  <c r="AS179" i="91"/>
  <c r="AS187" i="91"/>
  <c r="AS165" i="91"/>
  <c r="AS170" i="91"/>
  <c r="AS191" i="91"/>
  <c r="AS209" i="91"/>
  <c r="AS162" i="91"/>
  <c r="AS184" i="91"/>
  <c r="AS197" i="91"/>
  <c r="AS202" i="91"/>
  <c r="AS205" i="91"/>
  <c r="AS212" i="91"/>
  <c r="AS176" i="91"/>
  <c r="AS193" i="91"/>
  <c r="AS195" i="91"/>
  <c r="AS199" i="91"/>
  <c r="AS208" i="91"/>
  <c r="AS168" i="91"/>
  <c r="AS185" i="91"/>
  <c r="AS201" i="91"/>
  <c r="AS204" i="91"/>
  <c r="AS207" i="91"/>
  <c r="AS211" i="91"/>
  <c r="AS217" i="91"/>
  <c r="AS169" i="91"/>
  <c r="AS175" i="91"/>
  <c r="AS181" i="91"/>
  <c r="AS186" i="91"/>
  <c r="AS194" i="91"/>
  <c r="AS215" i="91"/>
  <c r="AS167" i="91"/>
  <c r="AS173" i="91"/>
  <c r="AS178" i="91"/>
  <c r="AS189" i="91"/>
  <c r="AS200" i="91"/>
  <c r="AS203" i="91"/>
  <c r="AS214" i="91"/>
  <c r="AS177" i="91"/>
  <c r="AS216" i="91"/>
  <c r="AS218" i="91"/>
  <c r="AS213" i="91"/>
  <c r="AS192" i="91"/>
  <c r="AS183" i="91"/>
  <c r="AW229" i="91"/>
  <c r="AW237" i="91"/>
  <c r="AW245" i="91"/>
  <c r="AW253" i="91"/>
  <c r="AW261" i="91"/>
  <c r="AW269" i="91"/>
  <c r="AW277" i="91"/>
  <c r="AW228" i="91"/>
  <c r="AW236" i="91"/>
  <c r="AW244" i="91"/>
  <c r="AW252" i="91"/>
  <c r="AW260" i="91"/>
  <c r="AW268" i="91"/>
  <c r="AW276" i="91"/>
  <c r="AW227" i="91"/>
  <c r="AW235" i="91"/>
  <c r="AW243" i="91"/>
  <c r="AW251" i="91"/>
  <c r="AW259" i="91"/>
  <c r="AW267" i="91"/>
  <c r="AW275" i="91"/>
  <c r="AW226" i="91"/>
  <c r="AW234" i="91"/>
  <c r="AW242" i="91"/>
  <c r="AW250" i="91"/>
  <c r="AW258" i="91"/>
  <c r="AW266" i="91"/>
  <c r="AW274" i="91"/>
  <c r="AW225" i="91"/>
  <c r="AW233" i="91"/>
  <c r="AW241" i="91"/>
  <c r="AW249" i="91"/>
  <c r="AW257" i="91"/>
  <c r="AW223" i="91"/>
  <c r="AW231" i="91"/>
  <c r="AW239" i="91"/>
  <c r="AW230" i="91"/>
  <c r="AW238" i="91"/>
  <c r="AW278" i="91"/>
  <c r="AW247" i="91"/>
  <c r="AW255" i="91"/>
  <c r="AW264" i="91"/>
  <c r="AW246" i="91"/>
  <c r="AW263" i="91"/>
  <c r="AW271" i="91"/>
  <c r="AW279" i="91"/>
  <c r="AW248" i="91"/>
  <c r="AW240" i="91"/>
  <c r="AW232" i="91"/>
  <c r="AW262" i="91"/>
  <c r="AW272" i="91"/>
  <c r="AW224" i="91"/>
  <c r="AW254" i="91"/>
  <c r="AG166" i="91"/>
  <c r="AG174" i="91"/>
  <c r="AG182" i="91"/>
  <c r="AG190" i="91"/>
  <c r="AG198" i="91"/>
  <c r="AG168" i="91"/>
  <c r="AG176" i="91"/>
  <c r="AG184" i="91"/>
  <c r="AG192" i="91"/>
  <c r="AG200" i="91"/>
  <c r="AG162" i="91"/>
  <c r="AG164" i="91"/>
  <c r="AG194" i="91"/>
  <c r="AG204" i="91"/>
  <c r="AG212" i="91"/>
  <c r="AG163" i="91"/>
  <c r="AG161" i="91"/>
  <c r="AG189" i="91"/>
  <c r="AG191" i="91"/>
  <c r="AG193" i="91"/>
  <c r="AG205" i="91"/>
  <c r="AG213" i="91"/>
  <c r="AG170" i="91"/>
  <c r="AG172" i="91"/>
  <c r="AG175" i="91"/>
  <c r="AG218" i="91"/>
  <c r="AG171" i="91"/>
  <c r="AG178" i="91"/>
  <c r="AG181" i="91"/>
  <c r="AG195" i="91"/>
  <c r="AG203" i="91"/>
  <c r="AG214" i="91"/>
  <c r="AG216" i="91"/>
  <c r="AG167" i="91"/>
  <c r="AG187" i="91"/>
  <c r="AG201" i="91"/>
  <c r="AG206" i="91"/>
  <c r="AG208" i="91"/>
  <c r="AG173" i="91"/>
  <c r="AG199" i="91"/>
  <c r="AG217" i="91"/>
  <c r="AG185" i="91"/>
  <c r="AG188" i="91"/>
  <c r="AG202" i="91"/>
  <c r="AG215" i="91"/>
  <c r="AG183" i="91"/>
  <c r="AG165" i="91"/>
  <c r="AG169" i="91"/>
  <c r="AG177" i="91"/>
  <c r="AG197" i="91"/>
  <c r="AG209" i="91"/>
  <c r="AG211" i="91"/>
  <c r="AG180" i="91"/>
  <c r="AG186" i="91"/>
  <c r="AG207" i="91"/>
  <c r="AG229" i="91"/>
  <c r="AG245" i="91"/>
  <c r="AG253" i="91"/>
  <c r="AG226" i="91"/>
  <c r="AG234" i="91"/>
  <c r="AG242" i="91"/>
  <c r="AG250" i="91"/>
  <c r="AG225" i="91"/>
  <c r="AG233" i="91"/>
  <c r="AG241" i="91"/>
  <c r="AG249" i="91"/>
  <c r="AG257" i="91"/>
  <c r="AG265" i="91"/>
  <c r="AG230" i="91"/>
  <c r="AG240" i="91"/>
  <c r="AG238" i="91"/>
  <c r="AG243" i="91"/>
  <c r="AG248" i="91"/>
  <c r="AG270" i="91"/>
  <c r="AG278" i="91"/>
  <c r="AG236" i="91"/>
  <c r="AG254" i="91"/>
  <c r="AG260" i="91"/>
  <c r="AG262" i="91"/>
  <c r="AG280" i="91"/>
  <c r="AG227" i="91"/>
  <c r="AG244" i="91"/>
  <c r="AG252" i="91"/>
  <c r="AG256" i="91"/>
  <c r="AG266" i="91"/>
  <c r="AG268" i="91"/>
  <c r="AG228" i="91"/>
  <c r="AG259" i="91"/>
  <c r="AG264" i="91"/>
  <c r="AG277" i="91"/>
  <c r="AG279" i="91"/>
  <c r="AG224" i="91"/>
  <c r="AG232" i="91"/>
  <c r="AG275" i="91"/>
  <c r="AG239" i="91"/>
  <c r="AG247" i="91"/>
  <c r="AG255" i="91"/>
  <c r="AG274" i="91"/>
  <c r="AG223" i="91"/>
  <c r="AG271" i="91"/>
  <c r="AG276" i="91"/>
  <c r="AG273" i="91"/>
  <c r="AG263" i="91"/>
  <c r="AG269" i="91"/>
  <c r="AL226" i="91"/>
  <c r="AL234" i="91"/>
  <c r="AL242" i="91"/>
  <c r="AL250" i="91"/>
  <c r="AL258" i="91"/>
  <c r="AL266" i="91"/>
  <c r="AL274" i="91"/>
  <c r="AL239" i="91"/>
  <c r="AL247" i="91"/>
  <c r="AL255" i="91"/>
  <c r="AL263" i="91"/>
  <c r="AL271" i="91"/>
  <c r="AL279" i="91"/>
  <c r="AL228" i="91"/>
  <c r="AL236" i="91"/>
  <c r="AL244" i="91"/>
  <c r="AL252" i="91"/>
  <c r="AL260" i="91"/>
  <c r="AL268" i="91"/>
  <c r="AL276" i="91"/>
  <c r="AL225" i="91"/>
  <c r="AL233" i="91"/>
  <c r="AL241" i="91"/>
  <c r="AL249" i="91"/>
  <c r="AL257" i="91"/>
  <c r="AL265" i="91"/>
  <c r="AL273" i="91"/>
  <c r="AL230" i="91"/>
  <c r="AL238" i="91"/>
  <c r="AL246" i="91"/>
  <c r="AL254" i="91"/>
  <c r="AL262" i="91"/>
  <c r="AL270" i="91"/>
  <c r="AL278" i="91"/>
  <c r="AL227" i="91"/>
  <c r="AL235" i="91"/>
  <c r="AL243" i="91"/>
  <c r="AL251" i="91"/>
  <c r="AL259" i="91"/>
  <c r="AL267" i="91"/>
  <c r="AL275" i="91"/>
  <c r="AL224" i="91"/>
  <c r="AL232" i="91"/>
  <c r="AL240" i="91"/>
  <c r="AL248" i="91"/>
  <c r="AL256" i="91"/>
  <c r="AL264" i="91"/>
  <c r="AL272" i="91"/>
  <c r="AL280" i="91"/>
  <c r="AL237" i="91"/>
  <c r="AL277" i="91"/>
  <c r="AL253" i="91"/>
  <c r="AL229" i="91"/>
  <c r="AL245" i="91"/>
  <c r="AL261" i="91"/>
  <c r="AL269" i="91"/>
  <c r="AL168" i="91"/>
  <c r="AL176" i="91"/>
  <c r="AL184" i="91"/>
  <c r="AL192" i="91"/>
  <c r="AL200" i="91"/>
  <c r="AL165" i="91"/>
  <c r="AL173" i="91"/>
  <c r="AL181" i="91"/>
  <c r="AL189" i="91"/>
  <c r="AL197" i="91"/>
  <c r="AL205" i="91"/>
  <c r="AL213" i="91"/>
  <c r="AL162" i="91"/>
  <c r="AL170" i="91"/>
  <c r="AL178" i="91"/>
  <c r="AL186" i="91"/>
  <c r="AL194" i="91"/>
  <c r="AL202" i="91"/>
  <c r="AL210" i="91"/>
  <c r="AL218" i="91"/>
  <c r="AL167" i="91"/>
  <c r="AL175" i="91"/>
  <c r="AL183" i="91"/>
  <c r="AL191" i="91"/>
  <c r="AL199" i="91"/>
  <c r="AL207" i="91"/>
  <c r="AL215" i="91"/>
  <c r="AL164" i="91"/>
  <c r="AL172" i="91"/>
  <c r="AL180" i="91"/>
  <c r="AL188" i="91"/>
  <c r="AL196" i="91"/>
  <c r="AL204" i="91"/>
  <c r="AL212" i="91"/>
  <c r="AL161" i="91"/>
  <c r="AL169" i="91"/>
  <c r="AL177" i="91"/>
  <c r="AL185" i="91"/>
  <c r="AL193" i="91"/>
  <c r="AL201" i="91"/>
  <c r="AL209" i="91"/>
  <c r="AL217" i="91"/>
  <c r="AL166" i="91"/>
  <c r="AL174" i="91"/>
  <c r="AL182" i="91"/>
  <c r="AL190" i="91"/>
  <c r="AL198" i="91"/>
  <c r="AL206" i="91"/>
  <c r="AL214" i="91"/>
  <c r="AL171" i="91"/>
  <c r="AL187" i="91"/>
  <c r="AL203" i="91"/>
  <c r="AL179" i="91"/>
  <c r="AL216" i="91"/>
  <c r="AL163" i="91"/>
  <c r="AL208" i="91"/>
  <c r="AL195" i="91"/>
  <c r="AL211" i="91"/>
  <c r="AO227" i="91"/>
  <c r="AO235" i="91"/>
  <c r="AO243" i="91"/>
  <c r="AO251" i="91"/>
  <c r="AO259" i="91"/>
  <c r="AO267" i="91"/>
  <c r="AO275" i="91"/>
  <c r="AO224" i="91"/>
  <c r="AO232" i="91"/>
  <c r="AO240" i="91"/>
  <c r="AO248" i="91"/>
  <c r="AO256" i="91"/>
  <c r="AO264" i="91"/>
  <c r="AO272" i="91"/>
  <c r="AO280" i="91"/>
  <c r="AO229" i="91"/>
  <c r="AO237" i="91"/>
  <c r="AO245" i="91"/>
  <c r="AO253" i="91"/>
  <c r="AO261" i="91"/>
  <c r="AO269" i="91"/>
  <c r="AO277" i="91"/>
  <c r="AO226" i="91"/>
  <c r="AO234" i="91"/>
  <c r="AO242" i="91"/>
  <c r="AO250" i="91"/>
  <c r="AO258" i="91"/>
  <c r="AO266" i="91"/>
  <c r="AO274" i="91"/>
  <c r="AO239" i="91"/>
  <c r="AO247" i="91"/>
  <c r="AO255" i="91"/>
  <c r="AO263" i="91"/>
  <c r="AO271" i="91"/>
  <c r="AO279" i="91"/>
  <c r="AO228" i="91"/>
  <c r="AO236" i="91"/>
  <c r="AO244" i="91"/>
  <c r="AO252" i="91"/>
  <c r="AO260" i="91"/>
  <c r="AO268" i="91"/>
  <c r="AO276" i="91"/>
  <c r="AO225" i="91"/>
  <c r="AO233" i="91"/>
  <c r="AO241" i="91"/>
  <c r="AO249" i="91"/>
  <c r="AO257" i="91"/>
  <c r="AO265" i="91"/>
  <c r="AO273" i="91"/>
  <c r="AO238" i="91"/>
  <c r="AO278" i="91"/>
  <c r="AO254" i="91"/>
  <c r="AO230" i="91"/>
  <c r="AO270" i="91"/>
  <c r="AO246" i="91"/>
  <c r="AO262" i="91"/>
  <c r="CO94" i="85"/>
  <c r="AX306" i="85"/>
  <c r="AX310" i="85"/>
  <c r="AX314" i="85"/>
  <c r="AX318" i="85"/>
  <c r="AX322" i="85"/>
  <c r="AX326" i="85"/>
  <c r="AX330" i="85"/>
  <c r="AX334" i="85"/>
  <c r="AX338" i="85"/>
  <c r="AX342" i="85"/>
  <c r="AX346" i="85"/>
  <c r="AX350" i="85"/>
  <c r="AX362" i="85"/>
  <c r="AX305" i="85"/>
  <c r="AX309" i="85"/>
  <c r="AX313" i="85"/>
  <c r="AX317" i="85"/>
  <c r="AX321" i="85"/>
  <c r="AX325" i="85"/>
  <c r="AX329" i="85"/>
  <c r="AX333" i="85"/>
  <c r="AX345" i="85"/>
  <c r="AX349" i="85"/>
  <c r="AX353" i="85"/>
  <c r="AX357" i="85"/>
  <c r="AX114" i="85"/>
  <c r="AX308" i="85"/>
  <c r="AX312" i="85"/>
  <c r="AX316" i="85"/>
  <c r="AX320" i="85"/>
  <c r="AX324" i="85"/>
  <c r="AX328" i="85"/>
  <c r="AX332" i="85"/>
  <c r="AX336" i="85"/>
  <c r="AX340" i="85"/>
  <c r="AX344" i="85"/>
  <c r="AX348" i="85"/>
  <c r="AX352" i="85"/>
  <c r="AX356" i="85"/>
  <c r="AX307" i="85"/>
  <c r="AX311" i="85"/>
  <c r="AX315" i="85"/>
  <c r="AX319" i="85"/>
  <c r="AX323" i="85"/>
  <c r="AX327" i="85"/>
  <c r="AX331" i="85"/>
  <c r="AX335" i="85"/>
  <c r="AX339" i="85"/>
  <c r="AX343" i="85"/>
  <c r="AX351" i="85"/>
  <c r="AX355" i="85"/>
  <c r="AX359" i="85"/>
  <c r="AV59" i="85"/>
  <c r="AV305" i="85"/>
  <c r="AV309" i="85"/>
  <c r="AV313" i="85"/>
  <c r="AV317" i="85"/>
  <c r="AV321" i="85"/>
  <c r="AV325" i="85"/>
  <c r="AV329" i="85"/>
  <c r="AV333" i="85"/>
  <c r="AV337" i="85"/>
  <c r="AV341" i="85"/>
  <c r="AV345" i="85"/>
  <c r="AV349" i="85"/>
  <c r="AV353" i="85"/>
  <c r="AV357" i="85"/>
  <c r="AV361" i="85"/>
  <c r="AV114" i="85"/>
  <c r="AV308" i="85"/>
  <c r="AV312" i="85"/>
  <c r="AV316" i="85"/>
  <c r="AV320" i="85"/>
  <c r="AV324" i="85"/>
  <c r="AV328" i="85"/>
  <c r="AV332" i="85"/>
  <c r="AV336" i="85"/>
  <c r="AV340" i="85"/>
  <c r="AV344" i="85"/>
  <c r="AV348" i="85"/>
  <c r="AV352" i="85"/>
  <c r="AV356" i="85"/>
  <c r="AV360" i="85"/>
  <c r="AV307" i="85"/>
  <c r="AV311" i="85"/>
  <c r="AV315" i="85"/>
  <c r="AV319" i="85"/>
  <c r="AV323" i="85"/>
  <c r="AV327" i="85"/>
  <c r="AV331" i="85"/>
  <c r="AV335" i="85"/>
  <c r="AV339" i="85"/>
  <c r="AV343" i="85"/>
  <c r="AV347" i="85"/>
  <c r="AV351" i="85"/>
  <c r="AV355" i="85"/>
  <c r="AV359" i="85"/>
  <c r="AV306" i="85"/>
  <c r="AV310" i="85"/>
  <c r="AV314" i="85"/>
  <c r="AV318" i="85"/>
  <c r="AV322" i="85"/>
  <c r="AV326" i="85"/>
  <c r="AV330" i="85"/>
  <c r="AV334" i="85"/>
  <c r="AV338" i="85"/>
  <c r="AV342" i="85"/>
  <c r="AV346" i="85"/>
  <c r="AV350" i="85"/>
  <c r="AV354" i="85"/>
  <c r="AV358" i="85"/>
  <c r="AV362" i="85"/>
  <c r="AP324" i="85"/>
  <c r="AP321" i="85"/>
  <c r="AP318" i="85"/>
  <c r="AP331" i="85"/>
  <c r="AP328" i="85"/>
  <c r="AP349" i="85"/>
  <c r="AP354" i="85"/>
  <c r="AT114" i="85"/>
  <c r="AT308" i="85"/>
  <c r="AT312" i="85"/>
  <c r="AT316" i="85"/>
  <c r="AT320" i="85"/>
  <c r="AT324" i="85"/>
  <c r="AT328" i="85"/>
  <c r="AT332" i="85"/>
  <c r="AT336" i="85"/>
  <c r="AT340" i="85"/>
  <c r="AT344" i="85"/>
  <c r="AT348" i="85"/>
  <c r="AT352" i="85"/>
  <c r="AT356" i="85"/>
  <c r="AT360" i="85"/>
  <c r="AT307" i="85"/>
  <c r="AT311" i="85"/>
  <c r="AT315" i="85"/>
  <c r="AT319" i="85"/>
  <c r="AT323" i="85"/>
  <c r="AT327" i="85"/>
  <c r="AT331" i="85"/>
  <c r="AT335" i="85"/>
  <c r="AT339" i="85"/>
  <c r="AT343" i="85"/>
  <c r="AT347" i="85"/>
  <c r="AT351" i="85"/>
  <c r="AT355" i="85"/>
  <c r="AT359" i="85"/>
  <c r="AT306" i="85"/>
  <c r="AT310" i="85"/>
  <c r="AT314" i="85"/>
  <c r="AT318" i="85"/>
  <c r="AT322" i="85"/>
  <c r="AT326" i="85"/>
  <c r="AT330" i="85"/>
  <c r="AT334" i="85"/>
  <c r="AT338" i="85"/>
  <c r="AT342" i="85"/>
  <c r="AT346" i="85"/>
  <c r="AT350" i="85"/>
  <c r="AT354" i="85"/>
  <c r="AT358" i="85"/>
  <c r="AT362" i="85"/>
  <c r="AT305" i="85"/>
  <c r="AT309" i="85"/>
  <c r="AT313" i="85"/>
  <c r="AT317" i="85"/>
  <c r="AT321" i="85"/>
  <c r="AT325" i="85"/>
  <c r="AT329" i="85"/>
  <c r="AT333" i="85"/>
  <c r="AT337" i="85"/>
  <c r="AT341" i="85"/>
  <c r="AT345" i="85"/>
  <c r="AT349" i="85"/>
  <c r="AT353" i="85"/>
  <c r="AT357" i="85"/>
  <c r="AT361" i="85"/>
  <c r="AY315" i="85"/>
  <c r="AY347" i="85"/>
  <c r="AY359" i="85"/>
  <c r="AY306" i="85"/>
  <c r="AY310" i="85"/>
  <c r="AY314" i="85"/>
  <c r="AY318" i="85"/>
  <c r="AY322" i="85"/>
  <c r="AY326" i="85"/>
  <c r="AY330" i="85"/>
  <c r="AY334" i="85"/>
  <c r="AY338" i="85"/>
  <c r="AY342" i="85"/>
  <c r="AY346" i="85"/>
  <c r="AY350" i="85"/>
  <c r="AY354" i="85"/>
  <c r="AY362" i="85"/>
  <c r="AY311" i="85"/>
  <c r="AY343" i="85"/>
  <c r="AY351" i="85"/>
  <c r="AY305" i="85"/>
  <c r="AY309" i="85"/>
  <c r="AY313" i="85"/>
  <c r="AY317" i="85"/>
  <c r="AY321" i="85"/>
  <c r="AY325" i="85"/>
  <c r="AY329" i="85"/>
  <c r="AY333" i="85"/>
  <c r="AY345" i="85"/>
  <c r="AY349" i="85"/>
  <c r="AY353" i="85"/>
  <c r="AY357" i="85"/>
  <c r="AY361" i="85"/>
  <c r="AY319" i="85"/>
  <c r="AY339" i="85"/>
  <c r="AY307" i="85"/>
  <c r="AY327" i="85"/>
  <c r="AY355" i="85"/>
  <c r="AY114" i="85"/>
  <c r="AY308" i="85"/>
  <c r="AY312" i="85"/>
  <c r="AY316" i="85"/>
  <c r="AY320" i="85"/>
  <c r="AY324" i="85"/>
  <c r="AY328" i="85"/>
  <c r="AY332" i="85"/>
  <c r="AY336" i="85"/>
  <c r="AY340" i="85"/>
  <c r="AY344" i="85"/>
  <c r="AY348" i="85"/>
  <c r="AY352" i="85"/>
  <c r="AY356" i="85"/>
  <c r="AY323" i="85"/>
  <c r="AY331" i="85"/>
  <c r="AY335" i="85"/>
  <c r="AP316" i="85"/>
  <c r="AP313" i="85"/>
  <c r="AP310" i="85"/>
  <c r="AP323" i="85"/>
  <c r="AP320" i="85"/>
  <c r="AP341" i="85"/>
  <c r="AP346" i="85"/>
  <c r="AP308" i="85"/>
  <c r="AP305" i="85"/>
  <c r="AP343" i="85"/>
  <c r="AP315" i="85"/>
  <c r="AP312" i="85"/>
  <c r="AP333" i="85"/>
  <c r="AP338" i="85"/>
  <c r="AW59" i="85"/>
  <c r="AW354" i="85"/>
  <c r="AW305" i="85"/>
  <c r="AW309" i="85"/>
  <c r="AW313" i="85"/>
  <c r="AW317" i="85"/>
  <c r="AW321" i="85"/>
  <c r="AW325" i="85"/>
  <c r="AW329" i="85"/>
  <c r="AW333" i="85"/>
  <c r="AW337" i="85"/>
  <c r="AW341" i="85"/>
  <c r="AW345" i="85"/>
  <c r="AW349" i="85"/>
  <c r="AW353" i="85"/>
  <c r="AW357" i="85"/>
  <c r="AW361" i="85"/>
  <c r="AW334" i="85"/>
  <c r="AW350" i="85"/>
  <c r="AW358" i="85"/>
  <c r="AW306" i="85"/>
  <c r="AW318" i="85"/>
  <c r="AW338" i="85"/>
  <c r="AW362" i="85"/>
  <c r="AW114" i="85"/>
  <c r="AW308" i="85"/>
  <c r="AW312" i="85"/>
  <c r="AW316" i="85"/>
  <c r="AW320" i="85"/>
  <c r="AW324" i="85"/>
  <c r="AW328" i="85"/>
  <c r="AW332" i="85"/>
  <c r="AW336" i="85"/>
  <c r="AW340" i="85"/>
  <c r="AW344" i="85"/>
  <c r="AW348" i="85"/>
  <c r="AW352" i="85"/>
  <c r="AW356" i="85"/>
  <c r="AW310" i="85"/>
  <c r="AW330" i="85"/>
  <c r="AW342" i="85"/>
  <c r="AW346" i="85"/>
  <c r="AW307" i="85"/>
  <c r="AW311" i="85"/>
  <c r="AW315" i="85"/>
  <c r="AW319" i="85"/>
  <c r="AW323" i="85"/>
  <c r="AW327" i="85"/>
  <c r="AW331" i="85"/>
  <c r="AW335" i="85"/>
  <c r="AW339" i="85"/>
  <c r="AW343" i="85"/>
  <c r="AW347" i="85"/>
  <c r="AW351" i="85"/>
  <c r="AW355" i="85"/>
  <c r="AW359" i="85"/>
  <c r="AW314" i="85"/>
  <c r="AW326" i="85"/>
  <c r="AW322" i="85"/>
  <c r="AP335" i="85"/>
  <c r="AP307" i="85"/>
  <c r="AP359" i="85"/>
  <c r="AP325" i="85"/>
  <c r="AP330" i="85"/>
  <c r="AP356" i="85"/>
  <c r="AP350" i="85"/>
  <c r="AP327" i="85"/>
  <c r="AP360" i="85"/>
  <c r="AP351" i="85"/>
  <c r="AP317" i="85"/>
  <c r="AP322" i="85"/>
  <c r="AP348" i="85"/>
  <c r="AP345" i="85"/>
  <c r="AP342" i="85"/>
  <c r="AP355" i="85"/>
  <c r="AP352" i="85"/>
  <c r="AP319" i="85"/>
  <c r="AP309" i="85"/>
  <c r="AP314" i="85"/>
  <c r="AP340" i="85"/>
  <c r="AP337" i="85"/>
  <c r="AP334" i="85"/>
  <c r="AP344" i="85"/>
  <c r="AP311" i="85"/>
  <c r="AP114" i="85"/>
  <c r="AP306" i="85"/>
  <c r="AU59" i="85"/>
  <c r="AU329" i="85"/>
  <c r="AU333" i="85"/>
  <c r="AU337" i="85"/>
  <c r="AU341" i="85"/>
  <c r="AU114" i="85"/>
  <c r="AU308" i="85"/>
  <c r="AU312" i="85"/>
  <c r="AU316" i="85"/>
  <c r="AU320" i="85"/>
  <c r="AU324" i="85"/>
  <c r="AU328" i="85"/>
  <c r="AU332" i="85"/>
  <c r="AU336" i="85"/>
  <c r="AU340" i="85"/>
  <c r="AU344" i="85"/>
  <c r="AU348" i="85"/>
  <c r="AU352" i="85"/>
  <c r="AU356" i="85"/>
  <c r="AU309" i="85"/>
  <c r="AU317" i="85"/>
  <c r="AU321" i="85"/>
  <c r="AU307" i="85"/>
  <c r="AU311" i="85"/>
  <c r="AU315" i="85"/>
  <c r="AU319" i="85"/>
  <c r="AU323" i="85"/>
  <c r="AU327" i="85"/>
  <c r="AU331" i="85"/>
  <c r="AU335" i="85"/>
  <c r="AU339" i="85"/>
  <c r="AU343" i="85"/>
  <c r="AU347" i="85"/>
  <c r="AU351" i="85"/>
  <c r="AU355" i="85"/>
  <c r="AU359" i="85"/>
  <c r="AU305" i="85"/>
  <c r="AU325" i="85"/>
  <c r="AU353" i="85"/>
  <c r="AU313" i="85"/>
  <c r="AU306" i="85"/>
  <c r="AU310" i="85"/>
  <c r="AU314" i="85"/>
  <c r="AU318" i="85"/>
  <c r="AU322" i="85"/>
  <c r="AU326" i="85"/>
  <c r="AU330" i="85"/>
  <c r="AU334" i="85"/>
  <c r="AU338" i="85"/>
  <c r="AU342" i="85"/>
  <c r="AU346" i="85"/>
  <c r="AU350" i="85"/>
  <c r="AU354" i="85"/>
  <c r="AU358" i="85"/>
  <c r="AU362" i="85"/>
  <c r="AU345" i="85"/>
  <c r="AU349" i="85"/>
  <c r="AU357" i="85"/>
  <c r="AP332" i="85"/>
  <c r="AP329" i="85"/>
  <c r="AP326" i="85"/>
  <c r="AP339" i="85"/>
  <c r="AP336" i="85"/>
  <c r="AP357" i="85"/>
  <c r="AP362" i="85"/>
  <c r="AO91" i="85"/>
  <c r="AO114" i="85"/>
  <c r="AO309" i="85"/>
  <c r="AO317" i="85"/>
  <c r="AO325" i="85"/>
  <c r="AO333" i="85"/>
  <c r="AO341" i="85"/>
  <c r="AO349" i="85"/>
  <c r="AO357" i="85"/>
  <c r="AO330" i="85"/>
  <c r="AO312" i="85"/>
  <c r="AO320" i="85"/>
  <c r="AO328" i="85"/>
  <c r="AO336" i="85"/>
  <c r="AO344" i="85"/>
  <c r="AO360" i="85"/>
  <c r="AO307" i="85"/>
  <c r="AO315" i="85"/>
  <c r="AO323" i="85"/>
  <c r="AO331" i="85"/>
  <c r="AO339" i="85"/>
  <c r="AO347" i="85"/>
  <c r="AO346" i="85"/>
  <c r="AO362" i="85"/>
  <c r="AO310" i="85"/>
  <c r="AO318" i="85"/>
  <c r="AO326" i="85"/>
  <c r="AO334" i="85"/>
  <c r="AO342" i="85"/>
  <c r="AO350" i="85"/>
  <c r="AO358" i="85"/>
  <c r="AO306" i="85"/>
  <c r="AO314" i="85"/>
  <c r="AO305" i="85"/>
  <c r="AO313" i="85"/>
  <c r="AO321" i="85"/>
  <c r="AO329" i="85"/>
  <c r="AO337" i="85"/>
  <c r="AO345" i="85"/>
  <c r="AO353" i="85"/>
  <c r="AO361" i="85"/>
  <c r="AO308" i="85"/>
  <c r="AO316" i="85"/>
  <c r="AO324" i="85"/>
  <c r="AO332" i="85"/>
  <c r="AO340" i="85"/>
  <c r="AO348" i="85"/>
  <c r="AO356" i="85"/>
  <c r="AO322" i="85"/>
  <c r="AO311" i="85"/>
  <c r="AO319" i="85"/>
  <c r="AO327" i="85"/>
  <c r="AO335" i="85"/>
  <c r="AO343" i="85"/>
  <c r="AO351" i="85"/>
  <c r="AO359" i="85"/>
  <c r="AO338" i="85"/>
  <c r="AQ91" i="85"/>
  <c r="AQ311" i="85"/>
  <c r="AQ319" i="85"/>
  <c r="AQ327" i="85"/>
  <c r="AQ335" i="85"/>
  <c r="AQ343" i="85"/>
  <c r="AQ351" i="85"/>
  <c r="AQ359" i="85"/>
  <c r="AQ324" i="85"/>
  <c r="AQ306" i="85"/>
  <c r="AQ314" i="85"/>
  <c r="AQ322" i="85"/>
  <c r="AQ330" i="85"/>
  <c r="AQ338" i="85"/>
  <c r="AQ346" i="85"/>
  <c r="AQ354" i="85"/>
  <c r="AQ362" i="85"/>
  <c r="AQ332" i="85"/>
  <c r="AQ340" i="85"/>
  <c r="AQ114" i="85"/>
  <c r="AQ309" i="85"/>
  <c r="AQ317" i="85"/>
  <c r="AQ325" i="85"/>
  <c r="AQ333" i="85"/>
  <c r="AQ341" i="85"/>
  <c r="AQ349" i="85"/>
  <c r="AQ357" i="85"/>
  <c r="AQ356" i="85"/>
  <c r="AQ312" i="85"/>
  <c r="AQ320" i="85"/>
  <c r="AQ328" i="85"/>
  <c r="AQ336" i="85"/>
  <c r="AQ344" i="85"/>
  <c r="AQ352" i="85"/>
  <c r="AQ360" i="85"/>
  <c r="AQ307" i="85"/>
  <c r="AQ315" i="85"/>
  <c r="AQ323" i="85"/>
  <c r="AQ331" i="85"/>
  <c r="AQ339" i="85"/>
  <c r="AQ355" i="85"/>
  <c r="AQ310" i="85"/>
  <c r="AQ318" i="85"/>
  <c r="AQ326" i="85"/>
  <c r="AQ342" i="85"/>
  <c r="AQ350" i="85"/>
  <c r="AQ348" i="85"/>
  <c r="AQ305" i="85"/>
  <c r="AQ313" i="85"/>
  <c r="AQ321" i="85"/>
  <c r="AQ329" i="85"/>
  <c r="AQ345" i="85"/>
  <c r="AQ308" i="85"/>
  <c r="AQ316" i="85"/>
  <c r="AR91" i="85"/>
  <c r="AR308" i="85"/>
  <c r="AR316" i="85"/>
  <c r="AR324" i="85"/>
  <c r="AR332" i="85"/>
  <c r="AR340" i="85"/>
  <c r="AR348" i="85"/>
  <c r="AR356" i="85"/>
  <c r="AR313" i="85"/>
  <c r="AR311" i="85"/>
  <c r="AR319" i="85"/>
  <c r="AR327" i="85"/>
  <c r="AR335" i="85"/>
  <c r="AR343" i="85"/>
  <c r="AR351" i="85"/>
  <c r="AR359" i="85"/>
  <c r="AR306" i="85"/>
  <c r="AR314" i="85"/>
  <c r="AR322" i="85"/>
  <c r="AR330" i="85"/>
  <c r="AR338" i="85"/>
  <c r="AR346" i="85"/>
  <c r="AR354" i="85"/>
  <c r="AR362" i="85"/>
  <c r="AR305" i="85"/>
  <c r="AR329" i="85"/>
  <c r="AR337" i="85"/>
  <c r="AR114" i="85"/>
  <c r="AR309" i="85"/>
  <c r="AR317" i="85"/>
  <c r="AR325" i="85"/>
  <c r="AR333" i="85"/>
  <c r="AR341" i="85"/>
  <c r="AR349" i="85"/>
  <c r="AR357" i="85"/>
  <c r="AR321" i="85"/>
  <c r="AR361" i="85"/>
  <c r="AR312" i="85"/>
  <c r="AR320" i="85"/>
  <c r="AR328" i="85"/>
  <c r="AR336" i="85"/>
  <c r="AR344" i="85"/>
  <c r="AR352" i="85"/>
  <c r="AR360" i="85"/>
  <c r="AR307" i="85"/>
  <c r="AR315" i="85"/>
  <c r="AR323" i="85"/>
  <c r="AR331" i="85"/>
  <c r="AR339" i="85"/>
  <c r="AR347" i="85"/>
  <c r="AR355" i="85"/>
  <c r="AR310" i="85"/>
  <c r="AR318" i="85"/>
  <c r="AR326" i="85"/>
  <c r="AR342" i="85"/>
  <c r="AR350" i="85"/>
  <c r="AR358" i="85"/>
  <c r="AR345" i="85"/>
  <c r="AR353" i="85"/>
  <c r="AS91" i="85"/>
  <c r="AS313" i="85"/>
  <c r="AS321" i="85"/>
  <c r="AS329" i="85"/>
  <c r="AS337" i="85"/>
  <c r="AS345" i="85"/>
  <c r="AS353" i="85"/>
  <c r="AS350" i="85"/>
  <c r="AS308" i="85"/>
  <c r="AS316" i="85"/>
  <c r="AS324" i="85"/>
  <c r="AS332" i="85"/>
  <c r="AS340" i="85"/>
  <c r="AS348" i="85"/>
  <c r="AS356" i="85"/>
  <c r="AS311" i="85"/>
  <c r="AS319" i="85"/>
  <c r="AS327" i="85"/>
  <c r="AS335" i="85"/>
  <c r="AS343" i="85"/>
  <c r="AS351" i="85"/>
  <c r="AS359" i="85"/>
  <c r="AS318" i="85"/>
  <c r="AS306" i="85"/>
  <c r="AS314" i="85"/>
  <c r="AS322" i="85"/>
  <c r="AS330" i="85"/>
  <c r="AS338" i="85"/>
  <c r="AS346" i="85"/>
  <c r="AS354" i="85"/>
  <c r="AS362" i="85"/>
  <c r="AS114" i="85"/>
  <c r="AS309" i="85"/>
  <c r="AS317" i="85"/>
  <c r="AS325" i="85"/>
  <c r="AS333" i="85"/>
  <c r="AS341" i="85"/>
  <c r="AS349" i="85"/>
  <c r="AS357" i="85"/>
  <c r="AS312" i="85"/>
  <c r="AS320" i="85"/>
  <c r="AS336" i="85"/>
  <c r="AS344" i="85"/>
  <c r="AS352" i="85"/>
  <c r="AS310" i="85"/>
  <c r="AS342" i="85"/>
  <c r="AS307" i="85"/>
  <c r="AS315" i="85"/>
  <c r="AS331" i="85"/>
  <c r="AS339" i="85"/>
  <c r="AS347" i="85"/>
  <c r="AS355" i="85"/>
  <c r="AS326" i="85"/>
  <c r="AP222" i="91"/>
  <c r="CO95" i="85"/>
  <c r="CR451" i="85"/>
  <c r="AB184" i="91"/>
  <c r="CR470" i="85"/>
  <c r="CR483" i="85"/>
  <c r="CR454" i="85"/>
  <c r="CR479" i="85"/>
  <c r="BA797" i="85"/>
  <c r="BA798" i="85" s="1"/>
  <c r="CR461" i="85"/>
  <c r="CR430" i="85"/>
  <c r="CR435" i="85"/>
  <c r="CH738" i="85"/>
  <c r="CI738" i="85"/>
  <c r="CI242" i="85"/>
  <c r="CH304" i="85"/>
  <c r="CR255" i="85"/>
  <c r="CR249" i="85"/>
  <c r="CP36" i="85"/>
  <c r="CO96" i="85"/>
  <c r="CQ756" i="85"/>
  <c r="CR473" i="85"/>
  <c r="CR446" i="85"/>
  <c r="CR275" i="85"/>
  <c r="CR245" i="85"/>
  <c r="CR247" i="85"/>
  <c r="CR744" i="85"/>
  <c r="CR780" i="85"/>
  <c r="CR764" i="85"/>
  <c r="CR471" i="85"/>
  <c r="CQ774" i="85"/>
  <c r="CQ748" i="85"/>
  <c r="CQ769" i="85"/>
  <c r="CQ787" i="85"/>
  <c r="CQ761" i="85"/>
  <c r="CQ780" i="85"/>
  <c r="CQ788" i="85"/>
  <c r="CR770" i="85"/>
  <c r="CO106" i="85"/>
  <c r="CR796" i="85"/>
  <c r="CR756" i="85"/>
  <c r="CR467" i="85"/>
  <c r="CR448" i="85"/>
  <c r="CR442" i="85"/>
  <c r="CR438" i="85"/>
  <c r="CR297" i="85"/>
  <c r="CR291" i="85"/>
  <c r="CR276" i="85"/>
  <c r="CR262" i="85"/>
  <c r="CR256" i="85"/>
  <c r="CR268" i="85"/>
  <c r="CR265" i="85"/>
  <c r="CP94" i="85"/>
  <c r="CQ773" i="85"/>
  <c r="CQ746" i="85"/>
  <c r="CQ765" i="85"/>
  <c r="CQ776" i="85"/>
  <c r="CQ785" i="85"/>
  <c r="CQ766" i="85"/>
  <c r="CQ792" i="85"/>
  <c r="CR751" i="85"/>
  <c r="CR777" i="85"/>
  <c r="CR761" i="85"/>
  <c r="CO109" i="85"/>
  <c r="CR774" i="85"/>
  <c r="CR749" i="85"/>
  <c r="CR271" i="85"/>
  <c r="CR300" i="85"/>
  <c r="CR292" i="85"/>
  <c r="CQ791" i="85"/>
  <c r="CQ767" i="85"/>
  <c r="CQ786" i="85"/>
  <c r="CQ739" i="85"/>
  <c r="CQ763" i="85"/>
  <c r="CQ784" i="85"/>
  <c r="CQ743" i="85"/>
  <c r="CR747" i="85"/>
  <c r="CR795" i="85"/>
  <c r="CR759" i="85"/>
  <c r="CR757" i="85"/>
  <c r="CO110" i="85"/>
  <c r="CR740" i="85"/>
  <c r="CR758" i="85"/>
  <c r="CR792" i="85"/>
  <c r="CR246" i="85"/>
  <c r="CR287" i="85"/>
  <c r="CR258" i="85"/>
  <c r="CO37" i="85"/>
  <c r="CR476" i="85"/>
  <c r="CR434" i="85"/>
  <c r="CR472" i="85"/>
  <c r="CR481" i="85"/>
  <c r="CR450" i="85"/>
  <c r="CR443" i="85"/>
  <c r="CR439" i="85"/>
  <c r="CR293" i="85"/>
  <c r="CR286" i="85"/>
  <c r="CR283" i="85"/>
  <c r="CR288" i="85"/>
  <c r="CR248" i="85"/>
  <c r="CR267" i="85"/>
  <c r="CR257" i="85"/>
  <c r="CR244" i="85"/>
  <c r="CQ794" i="85"/>
  <c r="CQ772" i="85"/>
  <c r="CQ782" i="85"/>
  <c r="CQ754" i="85"/>
  <c r="CQ777" i="85"/>
  <c r="CQ740" i="85"/>
  <c r="CR743" i="85"/>
  <c r="CR766" i="85"/>
  <c r="CR765" i="85"/>
  <c r="CR750" i="85"/>
  <c r="CO111" i="85"/>
  <c r="CR779" i="85"/>
  <c r="CR786" i="85"/>
  <c r="CR277" i="85"/>
  <c r="CR290" i="85"/>
  <c r="CR264" i="85"/>
  <c r="AT59" i="85"/>
  <c r="CP56" i="85"/>
  <c r="CO56" i="85"/>
  <c r="CO36" i="85"/>
  <c r="CR469" i="85"/>
  <c r="CR465" i="85"/>
  <c r="CR466" i="85"/>
  <c r="CR474" i="85"/>
  <c r="CR441" i="85"/>
  <c r="CR432" i="85"/>
  <c r="CR289" i="85"/>
  <c r="CR282" i="85"/>
  <c r="CR279" i="85"/>
  <c r="CR284" i="85"/>
  <c r="CR270" i="85"/>
  <c r="CR263" i="85"/>
  <c r="CR243" i="85"/>
  <c r="CQ778" i="85"/>
  <c r="CQ793" i="85"/>
  <c r="CQ762" i="85"/>
  <c r="CQ795" i="85"/>
  <c r="CQ745" i="85"/>
  <c r="CQ760" i="85"/>
  <c r="CQ752" i="85"/>
  <c r="CR754" i="85"/>
  <c r="CR771" i="85"/>
  <c r="CR767" i="85"/>
  <c r="CR742" i="85"/>
  <c r="CR741" i="85"/>
  <c r="CO112" i="85"/>
  <c r="CR762" i="85"/>
  <c r="CR776" i="85"/>
  <c r="CP96" i="85"/>
  <c r="CO55" i="85"/>
  <c r="CR463" i="85"/>
  <c r="CR457" i="85"/>
  <c r="CR458" i="85"/>
  <c r="CR460" i="85"/>
  <c r="CR468" i="85"/>
  <c r="CR452" i="85"/>
  <c r="CR444" i="85"/>
  <c r="CR440" i="85"/>
  <c r="CR285" i="85"/>
  <c r="CR278" i="85"/>
  <c r="CR272" i="85"/>
  <c r="CR280" i="85"/>
  <c r="CR266" i="85"/>
  <c r="CR260" i="85"/>
  <c r="CR261" i="85"/>
  <c r="CO87" i="85"/>
  <c r="CQ789" i="85"/>
  <c r="CQ749" i="85"/>
  <c r="CQ764" i="85"/>
  <c r="CQ753" i="85"/>
  <c r="CQ775" i="85"/>
  <c r="CQ779" i="85"/>
  <c r="CQ796" i="85"/>
  <c r="CR778" i="85"/>
  <c r="CR794" i="85"/>
  <c r="CR760" i="85"/>
  <c r="CR739" i="85"/>
  <c r="CO105" i="85"/>
  <c r="CR746" i="85"/>
  <c r="CR755" i="85"/>
  <c r="CR773" i="85"/>
  <c r="CR295" i="85"/>
  <c r="CP95" i="85"/>
  <c r="CR482" i="85"/>
  <c r="CR484" i="85"/>
  <c r="CR485" i="85"/>
  <c r="CR486" i="85"/>
  <c r="CR462" i="85"/>
  <c r="CR445" i="85"/>
  <c r="CR437" i="85"/>
  <c r="CR433" i="85"/>
  <c r="CR281" i="85"/>
  <c r="CR298" i="85"/>
  <c r="CR269" i="85"/>
  <c r="CR273" i="85"/>
  <c r="CR259" i="85"/>
  <c r="CR253" i="85"/>
  <c r="CR254" i="85"/>
  <c r="CQ751" i="85"/>
  <c r="CQ790" i="85"/>
  <c r="CQ755" i="85"/>
  <c r="CQ781" i="85"/>
  <c r="CQ747" i="85"/>
  <c r="CQ758" i="85"/>
  <c r="CQ757" i="85"/>
  <c r="CQ742" i="85"/>
  <c r="CR788" i="85"/>
  <c r="CR782" i="85"/>
  <c r="CR775" i="85"/>
  <c r="CO107" i="85"/>
  <c r="CO113" i="85"/>
  <c r="CR787" i="85"/>
  <c r="CR745" i="85"/>
  <c r="CR793" i="85"/>
  <c r="CO14" i="85"/>
  <c r="CR449" i="85"/>
  <c r="CP55" i="85"/>
  <c r="AT40" i="85"/>
  <c r="CP37" i="85"/>
  <c r="CR456" i="85"/>
  <c r="CR477" i="85"/>
  <c r="CR478" i="85"/>
  <c r="CR455" i="85"/>
  <c r="CR453" i="85"/>
  <c r="CR429" i="85"/>
  <c r="CR274" i="85"/>
  <c r="CR294" i="85"/>
  <c r="CR299" i="85"/>
  <c r="CR296" i="85"/>
  <c r="CR252" i="85"/>
  <c r="CR250" i="85"/>
  <c r="CR251" i="85"/>
  <c r="CQ770" i="85"/>
  <c r="CQ741" i="85"/>
  <c r="CQ750" i="85"/>
  <c r="CQ771" i="85"/>
  <c r="CQ744" i="85"/>
  <c r="CQ759" i="85"/>
  <c r="CQ783" i="85"/>
  <c r="CQ768" i="85"/>
  <c r="CR789" i="85"/>
  <c r="CR772" i="85"/>
  <c r="CR791" i="85"/>
  <c r="CR781" i="85"/>
  <c r="CO108" i="85"/>
  <c r="CR783" i="85"/>
  <c r="CR790" i="85"/>
  <c r="CR763" i="85"/>
  <c r="CO88" i="85"/>
  <c r="CD23" i="91"/>
  <c r="CD24" i="91" s="1"/>
  <c r="BV23" i="91"/>
  <c r="BV24" i="91" s="1"/>
  <c r="BV26" i="91"/>
  <c r="BW26" i="91"/>
  <c r="CE26" i="91"/>
  <c r="BX26" i="91"/>
  <c r="CG26" i="91"/>
  <c r="BU26" i="91"/>
  <c r="CD26" i="91"/>
  <c r="CF26" i="91"/>
  <c r="CE23" i="91"/>
  <c r="CE24" i="91" s="1"/>
  <c r="BX23" i="91"/>
  <c r="BX24" i="91" s="1"/>
  <c r="BU23" i="91"/>
  <c r="BU24" i="91" s="1"/>
  <c r="BQ797" i="85"/>
  <c r="BQ798" i="85" s="1"/>
  <c r="CH242" i="85"/>
  <c r="CI676" i="85"/>
  <c r="AY59" i="85"/>
  <c r="AQ101" i="85"/>
  <c r="AX101" i="85"/>
  <c r="CG58" i="85"/>
  <c r="CO58" i="85"/>
  <c r="AO101" i="85"/>
  <c r="CO39" i="85"/>
  <c r="AU101" i="85"/>
  <c r="AX59" i="85"/>
  <c r="CG90" i="85"/>
  <c r="AW40" i="85"/>
  <c r="CO90" i="85"/>
  <c r="AY101" i="85"/>
  <c r="AL98" i="85"/>
  <c r="AS101" i="85"/>
  <c r="AT101" i="85"/>
  <c r="AV101" i="85"/>
  <c r="CG39" i="85"/>
  <c r="AP101" i="85"/>
  <c r="AW101" i="85"/>
  <c r="AP98" i="85"/>
  <c r="AR101" i="85"/>
  <c r="CP58" i="85"/>
  <c r="CP39" i="85"/>
  <c r="AL101" i="85"/>
  <c r="CH552" i="85"/>
  <c r="CI614" i="85"/>
  <c r="BD239" i="85"/>
  <c r="BD240" i="85" s="1"/>
  <c r="CO18" i="85"/>
  <c r="CO17" i="85"/>
  <c r="CG95" i="85"/>
  <c r="CG552" i="85"/>
  <c r="CG56" i="85"/>
  <c r="CG55" i="85"/>
  <c r="CO13" i="85"/>
  <c r="CP54" i="85"/>
  <c r="CG54" i="85"/>
  <c r="CO35" i="85"/>
  <c r="CG87" i="85"/>
  <c r="CG250" i="85"/>
  <c r="CG94" i="85"/>
  <c r="CH614" i="85"/>
  <c r="CP35" i="85"/>
  <c r="CG251" i="85"/>
  <c r="CG248" i="85"/>
  <c r="CH180" i="85"/>
  <c r="CG37" i="85"/>
  <c r="CG36" i="85"/>
  <c r="CG96" i="85"/>
  <c r="AL353" i="85"/>
  <c r="AL114" i="85"/>
  <c r="CG88" i="85"/>
  <c r="CO86" i="85"/>
  <c r="CO54" i="85"/>
  <c r="CG458" i="85"/>
  <c r="CG460" i="85"/>
  <c r="CG450" i="85"/>
  <c r="CG456" i="85"/>
  <c r="CG464" i="85"/>
  <c r="CG437" i="85"/>
  <c r="CG440" i="85"/>
  <c r="CI780" i="85"/>
  <c r="CI790" i="85"/>
  <c r="CI778" i="85"/>
  <c r="CI774" i="85"/>
  <c r="CI751" i="85"/>
  <c r="CI740" i="85"/>
  <c r="CG263" i="85"/>
  <c r="CG264" i="85"/>
  <c r="CG269" i="85"/>
  <c r="CG247" i="85"/>
  <c r="CG485" i="85"/>
  <c r="CG446" i="85"/>
  <c r="CG481" i="85"/>
  <c r="CG483" i="85"/>
  <c r="CG451" i="85"/>
  <c r="CG449" i="85"/>
  <c r="CG433" i="85"/>
  <c r="CI792" i="85"/>
  <c r="CI781" i="85"/>
  <c r="CI764" i="85"/>
  <c r="CI765" i="85"/>
  <c r="CI760" i="85"/>
  <c r="CI741" i="85"/>
  <c r="CG297" i="85"/>
  <c r="CG267" i="85"/>
  <c r="CG271" i="85"/>
  <c r="CG268" i="85"/>
  <c r="CG478" i="85"/>
  <c r="CG486" i="85"/>
  <c r="CG474" i="85"/>
  <c r="CG476" i="85"/>
  <c r="CG452" i="85"/>
  <c r="CG445" i="85"/>
  <c r="CG441" i="85"/>
  <c r="CI771" i="85"/>
  <c r="CI783" i="85"/>
  <c r="CI779" i="85"/>
  <c r="CI775" i="85"/>
  <c r="CI755" i="85"/>
  <c r="CI742" i="85"/>
  <c r="CI743" i="85"/>
  <c r="CG276" i="85"/>
  <c r="CG277" i="85"/>
  <c r="CG296" i="85"/>
  <c r="CG285" i="85"/>
  <c r="CG278" i="85"/>
  <c r="CG292" i="85"/>
  <c r="CG471" i="85"/>
  <c r="CG480" i="85"/>
  <c r="CG468" i="85"/>
  <c r="CG469" i="85"/>
  <c r="CG447" i="85"/>
  <c r="CG430" i="85"/>
  <c r="CG434" i="85"/>
  <c r="CI794" i="85"/>
  <c r="CI770" i="85"/>
  <c r="CI757" i="85"/>
  <c r="CI762" i="85"/>
  <c r="CI745" i="85"/>
  <c r="CG294" i="85"/>
  <c r="CG299" i="85"/>
  <c r="CG280" i="85"/>
  <c r="CG293" i="85"/>
  <c r="CG286" i="85"/>
  <c r="CG459" i="85"/>
  <c r="CG473" i="85"/>
  <c r="CG462" i="85"/>
  <c r="CG457" i="85"/>
  <c r="CG444" i="85"/>
  <c r="CG438" i="85"/>
  <c r="CG442" i="85"/>
  <c r="CI796" i="85"/>
  <c r="CI793" i="85"/>
  <c r="CI776" i="85"/>
  <c r="CI763" i="85"/>
  <c r="CI756" i="85"/>
  <c r="CI754" i="85"/>
  <c r="CI747" i="85"/>
  <c r="CG283" i="85"/>
  <c r="CG284" i="85"/>
  <c r="CG479" i="85"/>
  <c r="CG467" i="85"/>
  <c r="CG482" i="85"/>
  <c r="CG484" i="85"/>
  <c r="CG429" i="85"/>
  <c r="CG431" i="85"/>
  <c r="CG435" i="85"/>
  <c r="CI782" i="85"/>
  <c r="CI795" i="85"/>
  <c r="CI761" i="85"/>
  <c r="CI766" i="85"/>
  <c r="CI744" i="85"/>
  <c r="CI749" i="85"/>
  <c r="CI739" i="85"/>
  <c r="CG256" i="85"/>
  <c r="CG245" i="85"/>
  <c r="CG287" i="85"/>
  <c r="CG291" i="85"/>
  <c r="BC735" i="85"/>
  <c r="BC736" i="85" s="1"/>
  <c r="BS735" i="85"/>
  <c r="BS736" i="85" s="1"/>
  <c r="BE301" i="85"/>
  <c r="BE302" i="85" s="1"/>
  <c r="CG453" i="85"/>
  <c r="CG472" i="85"/>
  <c r="CG461" i="85"/>
  <c r="CG475" i="85"/>
  <c r="CG477" i="85"/>
  <c r="CG455" i="85"/>
  <c r="CG439" i="85"/>
  <c r="CG443" i="85"/>
  <c r="CI788" i="85"/>
  <c r="CI787" i="85"/>
  <c r="CI777" i="85"/>
  <c r="CI772" i="85"/>
  <c r="CI767" i="85"/>
  <c r="CI758" i="85"/>
  <c r="CI746" i="85"/>
  <c r="CG252" i="85"/>
  <c r="CG259" i="85"/>
  <c r="CG465" i="85"/>
  <c r="CG466" i="85"/>
  <c r="CG454" i="85"/>
  <c r="CG463" i="85"/>
  <c r="CG470" i="85"/>
  <c r="CG448" i="85"/>
  <c r="CG432" i="85"/>
  <c r="CG436" i="85"/>
  <c r="CI791" i="85"/>
  <c r="CI789" i="85"/>
  <c r="CI786" i="85"/>
  <c r="CI773" i="85"/>
  <c r="CI759" i="85"/>
  <c r="CI750" i="85"/>
  <c r="CG253" i="85"/>
  <c r="CG261" i="85"/>
  <c r="CG258" i="85"/>
  <c r="CG270" i="85"/>
  <c r="CG275" i="85"/>
  <c r="BW797" i="85"/>
  <c r="BW798" i="85" s="1"/>
  <c r="BV797" i="85"/>
  <c r="BV798" i="85" s="1"/>
  <c r="BG797" i="85"/>
  <c r="BG798" i="85" s="1"/>
  <c r="BK735" i="85"/>
  <c r="BK736" i="85" s="1"/>
  <c r="BB797" i="85"/>
  <c r="BB798" i="85" s="1"/>
  <c r="BT115" i="85"/>
  <c r="BF797" i="85"/>
  <c r="BO735" i="85"/>
  <c r="BO736" i="85" s="1"/>
  <c r="BD115" i="85"/>
  <c r="BD116" i="85" s="1"/>
  <c r="AL334" i="85"/>
  <c r="CG23" i="91"/>
  <c r="CG24" i="91" s="1"/>
  <c r="CF23" i="91"/>
  <c r="CF24" i="91" s="1"/>
  <c r="BW23" i="91"/>
  <c r="BW24" i="91" s="1"/>
  <c r="AO30" i="91"/>
  <c r="AO160" i="91"/>
  <c r="AL30" i="91"/>
  <c r="BI30" i="91"/>
  <c r="AX30" i="91"/>
  <c r="BE30" i="91"/>
  <c r="AW30" i="91"/>
  <c r="AO301" i="85"/>
  <c r="BH797" i="85"/>
  <c r="BH798" i="85" s="1"/>
  <c r="AS301" i="85"/>
  <c r="AS302" i="85" s="1"/>
  <c r="AB231" i="91"/>
  <c r="AB240" i="91"/>
  <c r="AB254" i="91"/>
  <c r="AB228" i="91"/>
  <c r="AB270" i="91"/>
  <c r="AB275" i="91"/>
  <c r="AB245" i="91"/>
  <c r="AB226" i="91"/>
  <c r="AB238" i="91"/>
  <c r="AB261" i="91"/>
  <c r="AB263" i="91"/>
  <c r="AB259" i="91"/>
  <c r="AB252" i="91"/>
  <c r="AB249" i="91"/>
  <c r="AB235" i="91"/>
  <c r="AB262" i="91"/>
  <c r="AB279" i="91"/>
  <c r="AB232" i="91"/>
  <c r="AB280" i="91"/>
  <c r="AB233" i="91"/>
  <c r="AB272" i="91"/>
  <c r="AB269" i="91"/>
  <c r="AB247" i="91"/>
  <c r="AB268" i="91"/>
  <c r="AB274" i="91"/>
  <c r="AB230" i="91"/>
  <c r="AB229" i="91"/>
  <c r="AB244" i="91"/>
  <c r="AB250" i="91"/>
  <c r="AB256" i="91"/>
  <c r="AB277" i="91"/>
  <c r="AB243" i="91"/>
  <c r="AB266" i="91"/>
  <c r="AB278" i="91"/>
  <c r="AB251" i="91"/>
  <c r="AB236" i="91"/>
  <c r="AB276" i="91"/>
  <c r="AB267" i="91"/>
  <c r="AB225" i="91"/>
  <c r="AB239" i="91"/>
  <c r="AB260" i="91"/>
  <c r="AB265" i="91"/>
  <c r="AB242" i="91"/>
  <c r="AB224" i="91"/>
  <c r="AB248" i="91"/>
  <c r="AB257" i="91"/>
  <c r="AB271" i="91"/>
  <c r="AB253" i="91"/>
  <c r="AB264" i="91"/>
  <c r="AB227" i="91"/>
  <c r="AB192" i="91"/>
  <c r="AB166" i="91"/>
  <c r="AB169" i="91"/>
  <c r="AB178" i="91"/>
  <c r="AB207" i="91"/>
  <c r="AB206" i="91"/>
  <c r="AB172" i="91"/>
  <c r="AB177" i="91"/>
  <c r="AB168" i="91"/>
  <c r="AB174" i="91"/>
  <c r="AB194" i="91"/>
  <c r="AB188" i="91"/>
  <c r="AB198" i="91"/>
  <c r="AB205" i="91"/>
  <c r="AB203" i="91"/>
  <c r="AB211" i="91"/>
  <c r="AB214" i="91"/>
  <c r="AB189" i="91"/>
  <c r="AB167" i="91"/>
  <c r="AB180" i="91"/>
  <c r="AB181" i="91"/>
  <c r="AB182" i="91"/>
  <c r="AB186" i="91"/>
  <c r="AB215" i="91"/>
  <c r="AB204" i="91"/>
  <c r="AB216" i="91"/>
  <c r="AB165" i="91"/>
  <c r="AB162" i="91"/>
  <c r="AB199" i="91"/>
  <c r="AB197" i="91"/>
  <c r="AB175" i="91"/>
  <c r="AB202" i="91"/>
  <c r="AB176" i="91"/>
  <c r="AB201" i="91"/>
  <c r="AB190" i="91"/>
  <c r="AB208" i="91"/>
  <c r="AB187" i="91"/>
  <c r="AB209" i="91"/>
  <c r="AB163" i="91"/>
  <c r="AB195" i="91"/>
  <c r="AB213" i="91"/>
  <c r="AB170" i="91"/>
  <c r="AB196" i="91"/>
  <c r="AB191" i="91"/>
  <c r="AB200" i="91"/>
  <c r="AB183" i="91"/>
  <c r="AB217" i="91"/>
  <c r="AB164" i="91"/>
  <c r="AB218" i="91"/>
  <c r="AB185" i="91"/>
  <c r="AB173" i="91"/>
  <c r="AV797" i="85"/>
  <c r="AV798" i="85" s="1"/>
  <c r="BJ797" i="85"/>
  <c r="BJ798" i="85" s="1"/>
  <c r="BC797" i="85"/>
  <c r="BC798" i="85" s="1"/>
  <c r="BS797" i="85"/>
  <c r="BS798" i="85" s="1"/>
  <c r="AU735" i="85"/>
  <c r="AU736" i="85" s="1"/>
  <c r="BH735" i="85"/>
  <c r="BH736" i="85" s="1"/>
  <c r="BP735" i="85"/>
  <c r="BP736" i="85" s="1"/>
  <c r="BK673" i="85"/>
  <c r="BK674" i="85" s="1"/>
  <c r="AY673" i="85"/>
  <c r="AY674" i="85" s="1"/>
  <c r="BO673" i="85"/>
  <c r="BO674" i="85" s="1"/>
  <c r="BU487" i="85"/>
  <c r="BU488" i="85" s="1"/>
  <c r="BJ487" i="85"/>
  <c r="BJ488" i="85" s="1"/>
  <c r="AW301" i="85"/>
  <c r="AW302" i="85" s="1"/>
  <c r="BJ115" i="85"/>
  <c r="BJ118" i="85" s="1"/>
  <c r="AL97" i="85"/>
  <c r="AL99" i="85" s="1"/>
  <c r="AL812" i="85" s="1"/>
  <c r="BT425" i="85"/>
  <c r="BT426" i="85" s="1"/>
  <c r="BN487" i="85"/>
  <c r="BN488" i="85" s="1"/>
  <c r="AR239" i="85"/>
  <c r="AR240" i="85" s="1"/>
  <c r="AY735" i="85"/>
  <c r="AY736" i="85" s="1"/>
  <c r="AX797" i="85"/>
  <c r="AX798" i="85" s="1"/>
  <c r="BH239" i="85"/>
  <c r="BH240" i="85" s="1"/>
  <c r="AP797" i="85"/>
  <c r="AP798" i="85" s="1"/>
  <c r="AQ797" i="85"/>
  <c r="AQ798" i="85" s="1"/>
  <c r="BP490" i="85"/>
  <c r="BP115" i="85"/>
  <c r="BP116" i="85" s="1"/>
  <c r="BG673" i="85"/>
  <c r="BG674" i="85" s="1"/>
  <c r="BF487" i="85"/>
  <c r="BD735" i="85"/>
  <c r="BD736" i="85" s="1"/>
  <c r="AV425" i="85"/>
  <c r="AV426" i="85" s="1"/>
  <c r="AP487" i="85"/>
  <c r="AP488" i="85" s="1"/>
  <c r="AR611" i="85"/>
  <c r="AR612" i="85" s="1"/>
  <c r="AR797" i="85"/>
  <c r="AR798" i="85" s="1"/>
  <c r="AU673" i="85"/>
  <c r="AU674" i="85" s="1"/>
  <c r="AW487" i="85"/>
  <c r="AW488" i="85" s="1"/>
  <c r="AR735" i="85"/>
  <c r="AR736" i="85" s="1"/>
  <c r="AY797" i="85"/>
  <c r="AY798" i="85" s="1"/>
  <c r="AQ673" i="85"/>
  <c r="AQ674" i="85" s="1"/>
  <c r="CH598" i="85"/>
  <c r="CR564" i="85"/>
  <c r="CR561" i="85"/>
  <c r="CR568" i="85"/>
  <c r="CR567" i="85"/>
  <c r="CR566" i="85"/>
  <c r="CR560" i="85"/>
  <c r="CR597" i="85"/>
  <c r="CR604" i="85"/>
  <c r="CR591" i="85"/>
  <c r="CR558" i="85"/>
  <c r="CR609" i="85"/>
  <c r="CR600" i="85"/>
  <c r="CR563" i="85"/>
  <c r="CR599" i="85"/>
  <c r="CR555" i="85"/>
  <c r="CR569" i="85"/>
  <c r="CR576" i="85"/>
  <c r="CR575" i="85"/>
  <c r="CR574" i="85"/>
  <c r="CR573" i="85"/>
  <c r="CR579" i="85"/>
  <c r="CR594" i="85"/>
  <c r="CR571" i="85"/>
  <c r="CR565" i="85"/>
  <c r="CR608" i="85"/>
  <c r="CR606" i="85"/>
  <c r="CR556" i="85"/>
  <c r="CR578" i="85"/>
  <c r="CR592" i="85"/>
  <c r="CR589" i="85"/>
  <c r="CR603" i="85"/>
  <c r="CR601" i="85"/>
  <c r="CR572" i="85"/>
  <c r="CR557" i="85"/>
  <c r="CR562" i="85"/>
  <c r="CR577" i="85"/>
  <c r="CR584" i="85"/>
  <c r="CR583" i="85"/>
  <c r="CR582" i="85"/>
  <c r="CR581" i="85"/>
  <c r="CR559" i="85"/>
  <c r="CR593" i="85"/>
  <c r="CR580" i="85"/>
  <c r="CR588" i="85"/>
  <c r="CR598" i="85"/>
  <c r="CR553" i="85"/>
  <c r="CR585" i="85"/>
  <c r="CR590" i="85"/>
  <c r="CR596" i="85"/>
  <c r="CR610" i="85"/>
  <c r="CR587" i="85"/>
  <c r="CI581" i="85"/>
  <c r="CI606" i="85"/>
  <c r="CI610" i="85"/>
  <c r="CI574" i="85"/>
  <c r="CI592" i="85"/>
  <c r="BN797" i="85"/>
  <c r="BN798" i="85" s="1"/>
  <c r="AQ304" i="85"/>
  <c r="AL352" i="85"/>
  <c r="AL304" i="85"/>
  <c r="AL340" i="85"/>
  <c r="AY304" i="85"/>
  <c r="AU304" i="85"/>
  <c r="AW304" i="85"/>
  <c r="AX304" i="85"/>
  <c r="AV304" i="85"/>
  <c r="AS304" i="85"/>
  <c r="AT304" i="85"/>
  <c r="AP304" i="85"/>
  <c r="AR304" i="85"/>
  <c r="AO304" i="85"/>
  <c r="BL160" i="91"/>
  <c r="BL222" i="91"/>
  <c r="AR160" i="91"/>
  <c r="AR222" i="91"/>
  <c r="AS30" i="91"/>
  <c r="BM30" i="91"/>
  <c r="BD160" i="91"/>
  <c r="BK222" i="91"/>
  <c r="AZ222" i="91"/>
  <c r="AQ222" i="91"/>
  <c r="BJ222" i="91"/>
  <c r="BA160" i="91"/>
  <c r="BA222" i="91"/>
  <c r="AN31" i="91"/>
  <c r="AN160" i="91" s="1"/>
  <c r="AN32" i="91"/>
  <c r="AN222" i="91" s="1"/>
  <c r="AM32" i="91"/>
  <c r="AM222" i="91" s="1"/>
  <c r="AM31" i="91"/>
  <c r="AM160" i="91" s="1"/>
  <c r="AK32" i="91"/>
  <c r="AK222" i="91" s="1"/>
  <c r="AK31" i="91"/>
  <c r="AJ32" i="91"/>
  <c r="AJ31" i="91"/>
  <c r="AH31" i="91"/>
  <c r="AH160" i="91" s="1"/>
  <c r="AH32" i="91"/>
  <c r="AH222" i="91" s="1"/>
  <c r="AE32" i="91"/>
  <c r="AE222" i="91" s="1"/>
  <c r="AE31" i="91"/>
  <c r="AE160" i="91" s="1"/>
  <c r="AF31" i="91"/>
  <c r="AF32" i="91"/>
  <c r="AF222" i="91" s="1"/>
  <c r="AI31" i="91"/>
  <c r="AI32" i="91"/>
  <c r="AI222" i="91" s="1"/>
  <c r="AD31" i="91"/>
  <c r="AD32" i="91"/>
  <c r="AL345" i="85"/>
  <c r="AL324" i="85"/>
  <c r="AL317" i="85"/>
  <c r="AL355" i="85"/>
  <c r="AL346" i="85"/>
  <c r="AL325" i="85"/>
  <c r="AL308" i="85"/>
  <c r="AL350" i="85"/>
  <c r="AL336" i="85"/>
  <c r="AL328" i="85"/>
  <c r="AL361" i="85"/>
  <c r="AL357" i="85"/>
  <c r="AL347" i="85"/>
  <c r="AL360" i="85"/>
  <c r="AL313" i="85"/>
  <c r="AL351" i="85"/>
  <c r="AL326" i="85"/>
  <c r="AL362" i="85"/>
  <c r="AL322" i="85"/>
  <c r="AL315" i="85"/>
  <c r="AL339" i="85"/>
  <c r="AL349" i="85"/>
  <c r="AL342" i="85"/>
  <c r="AL356" i="85"/>
  <c r="AL348" i="85"/>
  <c r="AL327" i="85"/>
  <c r="AL309" i="85"/>
  <c r="AL343" i="85"/>
  <c r="AL323" i="85"/>
  <c r="AL316" i="85"/>
  <c r="AL333" i="85"/>
  <c r="AL331" i="85"/>
  <c r="AL311" i="85"/>
  <c r="AL321" i="85"/>
  <c r="AL329" i="85"/>
  <c r="AL305" i="85"/>
  <c r="AL318" i="85"/>
  <c r="AL330" i="85"/>
  <c r="AL359" i="85"/>
  <c r="AL335" i="85"/>
  <c r="AL319" i="85"/>
  <c r="AL312" i="85"/>
  <c r="AL354" i="85"/>
  <c r="AL344" i="85"/>
  <c r="AL332" i="85"/>
  <c r="AL307" i="85"/>
  <c r="AL314" i="85"/>
  <c r="AL310" i="85"/>
  <c r="AL306" i="85"/>
  <c r="BU115" i="85"/>
  <c r="BU118" i="85" s="1"/>
  <c r="AP97" i="85"/>
  <c r="AP99" i="85" s="1"/>
  <c r="AP102" i="85" s="1"/>
  <c r="AB161" i="91"/>
  <c r="AB223" i="91"/>
  <c r="BV487" i="85"/>
  <c r="BV488" i="85" s="1"/>
  <c r="BW673" i="85"/>
  <c r="BW674" i="85" s="1"/>
  <c r="BA115" i="85"/>
  <c r="BA118" i="85" s="1"/>
  <c r="BS673" i="85"/>
  <c r="BS674" i="85" s="1"/>
  <c r="AX487" i="85"/>
  <c r="AX488" i="85" s="1"/>
  <c r="BC673" i="85"/>
  <c r="BC674" i="85" s="1"/>
  <c r="AT487" i="85"/>
  <c r="BB301" i="85"/>
  <c r="BB302" i="85" s="1"/>
  <c r="BB487" i="85"/>
  <c r="BB488" i="85" s="1"/>
  <c r="BL735" i="85"/>
  <c r="AX301" i="85"/>
  <c r="AX302" i="85" s="1"/>
  <c r="AZ735" i="85"/>
  <c r="AP301" i="85"/>
  <c r="AP302" i="85" s="1"/>
  <c r="BH301" i="85"/>
  <c r="BH302" i="85" s="1"/>
  <c r="BA673" i="85"/>
  <c r="BA674" i="85" s="1"/>
  <c r="BN115" i="85"/>
  <c r="BN118" i="85" s="1"/>
  <c r="BO115" i="85"/>
  <c r="BO116" i="85" s="1"/>
  <c r="BS115" i="85"/>
  <c r="BS116" i="85" s="1"/>
  <c r="BI115" i="85"/>
  <c r="BI118" i="85" s="1"/>
  <c r="AL616" i="85"/>
  <c r="AL624" i="85"/>
  <c r="AL615" i="85"/>
  <c r="AL623" i="85"/>
  <c r="AL622" i="85"/>
  <c r="AL621" i="85"/>
  <c r="AL629" i="85"/>
  <c r="AL620" i="85"/>
  <c r="AL628" i="85"/>
  <c r="AL618" i="85"/>
  <c r="AL626" i="85"/>
  <c r="AL617" i="85"/>
  <c r="AL630" i="85"/>
  <c r="AL638" i="85"/>
  <c r="AL646" i="85"/>
  <c r="AL637" i="85"/>
  <c r="AL645" i="85"/>
  <c r="AL636" i="85"/>
  <c r="AL644" i="85"/>
  <c r="AL635" i="85"/>
  <c r="AL643" i="85"/>
  <c r="AL634" i="85"/>
  <c r="AL642" i="85"/>
  <c r="AL650" i="85"/>
  <c r="AL627" i="85"/>
  <c r="AL633" i="85"/>
  <c r="AL641" i="85"/>
  <c r="AL649" i="85"/>
  <c r="AL639" i="85"/>
  <c r="AL656" i="85"/>
  <c r="AL664" i="85"/>
  <c r="AL672" i="85"/>
  <c r="AL655" i="85"/>
  <c r="AL663" i="85"/>
  <c r="AL671" i="85"/>
  <c r="AL619" i="85"/>
  <c r="AL631" i="85"/>
  <c r="AL654" i="85"/>
  <c r="AL662" i="85"/>
  <c r="AL625" i="85"/>
  <c r="AL640" i="85"/>
  <c r="AL647" i="85"/>
  <c r="AL658" i="85"/>
  <c r="AL666" i="85"/>
  <c r="AL659" i="85"/>
  <c r="AL632" i="85"/>
  <c r="AL657" i="85"/>
  <c r="AL653" i="85"/>
  <c r="AL667" i="85"/>
  <c r="AL670" i="85"/>
  <c r="AL648" i="85"/>
  <c r="AL651" i="85"/>
  <c r="AL665" i="85"/>
  <c r="AL652" i="85"/>
  <c r="AL661" i="85"/>
  <c r="AL660" i="85"/>
  <c r="AL669" i="85"/>
  <c r="AL668" i="85"/>
  <c r="CR615" i="85"/>
  <c r="CR638" i="85"/>
  <c r="CR620" i="85"/>
  <c r="CR659" i="85"/>
  <c r="CH431" i="85"/>
  <c r="CH429" i="85"/>
  <c r="CH437" i="85"/>
  <c r="CH444" i="85"/>
  <c r="CH436" i="85"/>
  <c r="CH435" i="85"/>
  <c r="CH442" i="85"/>
  <c r="CH441" i="85"/>
  <c r="CH433" i="85"/>
  <c r="CH450" i="85"/>
  <c r="CH448" i="85"/>
  <c r="CH432" i="85"/>
  <c r="CH447" i="85"/>
  <c r="CH439" i="85"/>
  <c r="CH446" i="85"/>
  <c r="CH453" i="85"/>
  <c r="CH460" i="85"/>
  <c r="CH479" i="85"/>
  <c r="CH459" i="85"/>
  <c r="CH471" i="85"/>
  <c r="CH478" i="85"/>
  <c r="CH458" i="85"/>
  <c r="CH449" i="85"/>
  <c r="CH464" i="85"/>
  <c r="CH484" i="85"/>
  <c r="CH457" i="85"/>
  <c r="CH469" i="85"/>
  <c r="CH483" i="85"/>
  <c r="CH463" i="85"/>
  <c r="CH482" i="85"/>
  <c r="CH452" i="85"/>
  <c r="CH462" i="85"/>
  <c r="CH474" i="85"/>
  <c r="CH467" i="85"/>
  <c r="CH473" i="85"/>
  <c r="CH480" i="85"/>
  <c r="CH461" i="85"/>
  <c r="CP561" i="85"/>
  <c r="CP560" i="85"/>
  <c r="CP569" i="85"/>
  <c r="CP577" i="85"/>
  <c r="CP585" i="85"/>
  <c r="CP593" i="85"/>
  <c r="CP559" i="85"/>
  <c r="CP576" i="85"/>
  <c r="CP567" i="85"/>
  <c r="CP583" i="85"/>
  <c r="CP566" i="85"/>
  <c r="CP581" i="85"/>
  <c r="CP572" i="85"/>
  <c r="CP604" i="85"/>
  <c r="CP609" i="85"/>
  <c r="CP608" i="85"/>
  <c r="CP599" i="85"/>
  <c r="CP607" i="85"/>
  <c r="CP580" i="85"/>
  <c r="BW115" i="85"/>
  <c r="BW118" i="85" s="1"/>
  <c r="CH741" i="85"/>
  <c r="CH749" i="85"/>
  <c r="CP739" i="85"/>
  <c r="CH745" i="85"/>
  <c r="CH744" i="85"/>
  <c r="CH750" i="85"/>
  <c r="CH757" i="85"/>
  <c r="CH740" i="85"/>
  <c r="CH756" i="85"/>
  <c r="CH746" i="85"/>
  <c r="CH754" i="85"/>
  <c r="CH742" i="85"/>
  <c r="CH764" i="85"/>
  <c r="CH753" i="85"/>
  <c r="CH763" i="85"/>
  <c r="CH762" i="85"/>
  <c r="CH760" i="85"/>
  <c r="CH772" i="85"/>
  <c r="CH766" i="85"/>
  <c r="CH771" i="85"/>
  <c r="CH770" i="85"/>
  <c r="CH755" i="85"/>
  <c r="CH765" i="85"/>
  <c r="CH767" i="85"/>
  <c r="CH774" i="85"/>
  <c r="CH783" i="85"/>
  <c r="CH775" i="85"/>
  <c r="CH782" i="85"/>
  <c r="CH773" i="85"/>
  <c r="CH781" i="85"/>
  <c r="CH761" i="85"/>
  <c r="CH779" i="85"/>
  <c r="CH777" i="85"/>
  <c r="CH785" i="85"/>
  <c r="CH794" i="85"/>
  <c r="CH793" i="85"/>
  <c r="CH789" i="85"/>
  <c r="CH796" i="85"/>
  <c r="CH786" i="85"/>
  <c r="CH792" i="85"/>
  <c r="CH778" i="85"/>
  <c r="CH790" i="85"/>
  <c r="CH787" i="85"/>
  <c r="AL182" i="85"/>
  <c r="AL188" i="85"/>
  <c r="AL191" i="85"/>
  <c r="AL206" i="85"/>
  <c r="AL212" i="85"/>
  <c r="AL220" i="85"/>
  <c r="AL235" i="85"/>
  <c r="AL185" i="85"/>
  <c r="AL194" i="85"/>
  <c r="AL197" i="85"/>
  <c r="AL200" i="85"/>
  <c r="AL203" i="85"/>
  <c r="AL209" i="85"/>
  <c r="AL215" i="85"/>
  <c r="AL223" i="85"/>
  <c r="AL226" i="85"/>
  <c r="AL238" i="85"/>
  <c r="AL218" i="85"/>
  <c r="AL229" i="85"/>
  <c r="AL232" i="85"/>
  <c r="AL183" i="85"/>
  <c r="AL189" i="85"/>
  <c r="AL192" i="85"/>
  <c r="AL195" i="85"/>
  <c r="AL207" i="85"/>
  <c r="AL210" i="85"/>
  <c r="AL213" i="85"/>
  <c r="AL221" i="85"/>
  <c r="AL236" i="85"/>
  <c r="AL186" i="85"/>
  <c r="AL198" i="85"/>
  <c r="AL201" i="85"/>
  <c r="AL204" i="85"/>
  <c r="AL216" i="85"/>
  <c r="AL224" i="85"/>
  <c r="AL227" i="85"/>
  <c r="AL230" i="85"/>
  <c r="AL233" i="85"/>
  <c r="AL181" i="85"/>
  <c r="AL190" i="85"/>
  <c r="AL219" i="85"/>
  <c r="AL184" i="85"/>
  <c r="AL187" i="85"/>
  <c r="AL193" i="85"/>
  <c r="AL196" i="85"/>
  <c r="AL199" i="85"/>
  <c r="AL202" i="85"/>
  <c r="AL205" i="85"/>
  <c r="AL208" i="85"/>
  <c r="AL211" i="85"/>
  <c r="AL214" i="85"/>
  <c r="AL222" i="85"/>
  <c r="AL234" i="85"/>
  <c r="AL237" i="85"/>
  <c r="AL217" i="85"/>
  <c r="AL225" i="85"/>
  <c r="AL228" i="85"/>
  <c r="AL231" i="85"/>
  <c r="CR188" i="85"/>
  <c r="CR196" i="85"/>
  <c r="CR204" i="85"/>
  <c r="CR183" i="85"/>
  <c r="CR199" i="85"/>
  <c r="CR207" i="85"/>
  <c r="CR215" i="85"/>
  <c r="CR186" i="85"/>
  <c r="CR194" i="85"/>
  <c r="CR202" i="85"/>
  <c r="CR210" i="85"/>
  <c r="CR218" i="85"/>
  <c r="CR181" i="85"/>
  <c r="CR189" i="85"/>
  <c r="CR197" i="85"/>
  <c r="CR205" i="85"/>
  <c r="CR213" i="85"/>
  <c r="CR184" i="85"/>
  <c r="CR200" i="85"/>
  <c r="CR195" i="85"/>
  <c r="CR203" i="85"/>
  <c r="CR211" i="85"/>
  <c r="CR182" i="85"/>
  <c r="CR190" i="85"/>
  <c r="CR198" i="85"/>
  <c r="CR206" i="85"/>
  <c r="CR185" i="85"/>
  <c r="CR193" i="85"/>
  <c r="CR201" i="85"/>
  <c r="CR209" i="85"/>
  <c r="CR217" i="85"/>
  <c r="CR235" i="85"/>
  <c r="CR212" i="85"/>
  <c r="CR216" i="85"/>
  <c r="CR219" i="85"/>
  <c r="CR222" i="85"/>
  <c r="CR230" i="85"/>
  <c r="CR238" i="85"/>
  <c r="CR233" i="85"/>
  <c r="CR220" i="85"/>
  <c r="CR228" i="85"/>
  <c r="CR236" i="85"/>
  <c r="CR223" i="85"/>
  <c r="CR231" i="85"/>
  <c r="CR226" i="85"/>
  <c r="CR234" i="85"/>
  <c r="CR208" i="85"/>
  <c r="CR221" i="85"/>
  <c r="CR229" i="85"/>
  <c r="CR237" i="85"/>
  <c r="CR232" i="85"/>
  <c r="BE115" i="85"/>
  <c r="BE118" i="85" s="1"/>
  <c r="AV735" i="85"/>
  <c r="AV736" i="85" s="1"/>
  <c r="BT735" i="85"/>
  <c r="BT736" i="85" s="1"/>
  <c r="CI667" i="85"/>
  <c r="CH243" i="85"/>
  <c r="CH268" i="85"/>
  <c r="CH246" i="85"/>
  <c r="CH250" i="85"/>
  <c r="CH253" i="85"/>
  <c r="CH260" i="85"/>
  <c r="CH263" i="85"/>
  <c r="CH267" i="85"/>
  <c r="CH249" i="85"/>
  <c r="CH256" i="85"/>
  <c r="CH252" i="85"/>
  <c r="CH266" i="85"/>
  <c r="CH248" i="85"/>
  <c r="CH262" i="85"/>
  <c r="CH244" i="85"/>
  <c r="CH265" i="85"/>
  <c r="CH247" i="85"/>
  <c r="CH251" i="85"/>
  <c r="CH261" i="85"/>
  <c r="CH276" i="85"/>
  <c r="CH295" i="85"/>
  <c r="CH279" i="85"/>
  <c r="CH283" i="85"/>
  <c r="CH291" i="85"/>
  <c r="CH275" i="85"/>
  <c r="CH294" i="85"/>
  <c r="CH298" i="85"/>
  <c r="CH278" i="85"/>
  <c r="CH282" i="85"/>
  <c r="CH297" i="85"/>
  <c r="CH274" i="85"/>
  <c r="CH281" i="85"/>
  <c r="CH289" i="85"/>
  <c r="CH300" i="85"/>
  <c r="CH296" i="85"/>
  <c r="CH273" i="85"/>
  <c r="CH280" i="85"/>
  <c r="CH284" i="85"/>
  <c r="CH292" i="85"/>
  <c r="CQ620" i="85"/>
  <c r="CQ617" i="85"/>
  <c r="CQ661" i="85"/>
  <c r="CQ647" i="85"/>
  <c r="CQ650" i="85"/>
  <c r="CQ658" i="85"/>
  <c r="CQ651" i="85"/>
  <c r="CQ672" i="85"/>
  <c r="AL554" i="85"/>
  <c r="AL562" i="85"/>
  <c r="AL553" i="85"/>
  <c r="AL561" i="85"/>
  <c r="AL559" i="85"/>
  <c r="AL558" i="85"/>
  <c r="AL567" i="85"/>
  <c r="AL575" i="85"/>
  <c r="AL583" i="85"/>
  <c r="AL591" i="85"/>
  <c r="AL565" i="85"/>
  <c r="AL566" i="85"/>
  <c r="AL574" i="85"/>
  <c r="AL582" i="85"/>
  <c r="AL590" i="85"/>
  <c r="AL564" i="85"/>
  <c r="AL573" i="85"/>
  <c r="AL581" i="85"/>
  <c r="AL589" i="85"/>
  <c r="AL563" i="85"/>
  <c r="AL572" i="85"/>
  <c r="AL580" i="85"/>
  <c r="AL560" i="85"/>
  <c r="AL571" i="85"/>
  <c r="AL579" i="85"/>
  <c r="AL587" i="85"/>
  <c r="AL557" i="85"/>
  <c r="AL570" i="85"/>
  <c r="AL578" i="85"/>
  <c r="AL586" i="85"/>
  <c r="AL568" i="85"/>
  <c r="AL592" i="85"/>
  <c r="AL594" i="85"/>
  <c r="AL602" i="85"/>
  <c r="AL610" i="85"/>
  <c r="AL577" i="85"/>
  <c r="AL588" i="85"/>
  <c r="AL601" i="85"/>
  <c r="AL609" i="85"/>
  <c r="AL600" i="85"/>
  <c r="AL608" i="85"/>
  <c r="AL556" i="85"/>
  <c r="AL569" i="85"/>
  <c r="AL593" i="85"/>
  <c r="AL599" i="85"/>
  <c r="AL607" i="85"/>
  <c r="AL584" i="85"/>
  <c r="AL585" i="85"/>
  <c r="AL598" i="85"/>
  <c r="AL606" i="85"/>
  <c r="AL597" i="85"/>
  <c r="AL605" i="85"/>
  <c r="AL555" i="85"/>
  <c r="AL576" i="85"/>
  <c r="AL596" i="85"/>
  <c r="AL604" i="85"/>
  <c r="AL603" i="85"/>
  <c r="AL595" i="85"/>
  <c r="CP677" i="85"/>
  <c r="CI199" i="85"/>
  <c r="CI207" i="85"/>
  <c r="CI215" i="85"/>
  <c r="CI194" i="85"/>
  <c r="CI195" i="85"/>
  <c r="CI203" i="85"/>
  <c r="AV611" i="85"/>
  <c r="AV612" i="85" s="1"/>
  <c r="AL678" i="85"/>
  <c r="AL677" i="85"/>
  <c r="AL684" i="85"/>
  <c r="AL682" i="85"/>
  <c r="AL681" i="85"/>
  <c r="AL690" i="85"/>
  <c r="AL698" i="85"/>
  <c r="AL683" i="85"/>
  <c r="AL689" i="85"/>
  <c r="AL697" i="85"/>
  <c r="AL705" i="85"/>
  <c r="AL679" i="85"/>
  <c r="AL688" i="85"/>
  <c r="AL696" i="85"/>
  <c r="AL704" i="85"/>
  <c r="AL687" i="85"/>
  <c r="AL695" i="85"/>
  <c r="AL686" i="85"/>
  <c r="AL694" i="85"/>
  <c r="AL702" i="85"/>
  <c r="AL692" i="85"/>
  <c r="AL700" i="85"/>
  <c r="AL708" i="85"/>
  <c r="AL691" i="85"/>
  <c r="AL703" i="85"/>
  <c r="AL715" i="85"/>
  <c r="AL723" i="85"/>
  <c r="AL680" i="85"/>
  <c r="AL685" i="85"/>
  <c r="AL701" i="85"/>
  <c r="AL714" i="85"/>
  <c r="AL722" i="85"/>
  <c r="AL713" i="85"/>
  <c r="AL721" i="85"/>
  <c r="AL712" i="85"/>
  <c r="AL720" i="85"/>
  <c r="AL728" i="85"/>
  <c r="AL711" i="85"/>
  <c r="AL719" i="85"/>
  <c r="AL727" i="85"/>
  <c r="AL699" i="85"/>
  <c r="AL707" i="85"/>
  <c r="AL717" i="85"/>
  <c r="AL725" i="85"/>
  <c r="AL693" i="85"/>
  <c r="AL706" i="85"/>
  <c r="AL724" i="85"/>
  <c r="AL734" i="85"/>
  <c r="AL709" i="85"/>
  <c r="AL718" i="85"/>
  <c r="AL733" i="85"/>
  <c r="AL716" i="85"/>
  <c r="AL732" i="85"/>
  <c r="AL710" i="85"/>
  <c r="AL731" i="85"/>
  <c r="AL730" i="85"/>
  <c r="AL726" i="85"/>
  <c r="AL729" i="85"/>
  <c r="CH620" i="85"/>
  <c r="CH653" i="85"/>
  <c r="CH672" i="85"/>
  <c r="CQ429" i="85"/>
  <c r="AG30" i="91"/>
  <c r="BK160" i="91"/>
  <c r="AF160" i="91"/>
  <c r="AI160" i="91"/>
  <c r="BC160" i="91"/>
  <c r="AZ239" i="85"/>
  <c r="AQ98" i="85"/>
  <c r="AQ97" i="85"/>
  <c r="AQ99" i="85" s="1"/>
  <c r="AQ102" i="85" s="1"/>
  <c r="AL428" i="85"/>
  <c r="AL366" i="85"/>
  <c r="AY239" i="85"/>
  <c r="BH487" i="85"/>
  <c r="BH488" i="85" s="1"/>
  <c r="AX611" i="85"/>
  <c r="AX612" i="85" s="1"/>
  <c r="BJ673" i="85"/>
  <c r="BJ674" i="85" s="1"/>
  <c r="CH366" i="85"/>
  <c r="BK487" i="85"/>
  <c r="BK488" i="85" s="1"/>
  <c r="BP673" i="85"/>
  <c r="BP674" i="85" s="1"/>
  <c r="BU735" i="85"/>
  <c r="BU736" i="85" s="1"/>
  <c r="BC239" i="85"/>
  <c r="AV487" i="85"/>
  <c r="AV488" i="85" s="1"/>
  <c r="AX735" i="85"/>
  <c r="AX736" i="85" s="1"/>
  <c r="BN735" i="85"/>
  <c r="BN736" i="85" s="1"/>
  <c r="BK797" i="85"/>
  <c r="BK798" i="85" s="1"/>
  <c r="BM797" i="85"/>
  <c r="BM798" i="85" s="1"/>
  <c r="BH115" i="85"/>
  <c r="BA116" i="85"/>
  <c r="BB115" i="85"/>
  <c r="AQ239" i="85"/>
  <c r="AP611" i="85"/>
  <c r="AP612" i="85" s="1"/>
  <c r="BL302" i="85"/>
  <c r="BB735" i="85"/>
  <c r="BB736" i="85" s="1"/>
  <c r="BP797" i="85"/>
  <c r="BP798" i="85" s="1"/>
  <c r="AS239" i="85"/>
  <c r="BS487" i="85"/>
  <c r="BS488" i="85" s="1"/>
  <c r="AR673" i="85"/>
  <c r="AR674" i="85" s="1"/>
  <c r="AW735" i="85"/>
  <c r="AW736" i="85" s="1"/>
  <c r="BO797" i="85"/>
  <c r="BO798" i="85" s="1"/>
  <c r="BF118" i="85"/>
  <c r="BF116" i="85"/>
  <c r="AU239" i="85"/>
  <c r="BT487" i="85"/>
  <c r="BT488" i="85" s="1"/>
  <c r="AS97" i="85"/>
  <c r="AS99" i="85" s="1"/>
  <c r="AS102" i="85" s="1"/>
  <c r="AS98" i="85"/>
  <c r="BC115" i="85"/>
  <c r="BI487" i="85"/>
  <c r="BI488" i="85" s="1"/>
  <c r="AU611" i="85"/>
  <c r="AU612" i="85" s="1"/>
  <c r="BV673" i="85"/>
  <c r="BV674" i="85" s="1"/>
  <c r="CI490" i="85"/>
  <c r="AQ487" i="85"/>
  <c r="AQ488" i="85" s="1"/>
  <c r="BL797" i="85"/>
  <c r="AW611" i="85"/>
  <c r="AW612" i="85" s="1"/>
  <c r="AV673" i="85"/>
  <c r="AV674" i="85" s="1"/>
  <c r="BT797" i="85"/>
  <c r="BT798" i="85" s="1"/>
  <c r="AL242" i="85"/>
  <c r="AU98" i="85"/>
  <c r="AU97" i="85"/>
  <c r="AU99" i="85" s="1"/>
  <c r="AU102" i="85" s="1"/>
  <c r="AR487" i="85"/>
  <c r="AR488" i="85" s="1"/>
  <c r="BU673" i="85"/>
  <c r="BU674" i="85" s="1"/>
  <c r="BG115" i="85"/>
  <c r="BM487" i="85"/>
  <c r="BM488" i="85" s="1"/>
  <c r="AY611" i="85"/>
  <c r="AY612" i="85" s="1"/>
  <c r="BH425" i="85"/>
  <c r="BH426" i="85" s="1"/>
  <c r="AT98" i="85"/>
  <c r="AT97" i="85"/>
  <c r="AT99" i="85" s="1"/>
  <c r="BM115" i="85"/>
  <c r="AU487" i="85"/>
  <c r="AU488" i="85" s="1"/>
  <c r="BG301" i="85"/>
  <c r="BG302" i="85" s="1"/>
  <c r="AR301" i="85"/>
  <c r="AR302" i="85" s="1"/>
  <c r="AO239" i="85"/>
  <c r="BT673" i="85"/>
  <c r="BT674" i="85" s="1"/>
  <c r="AR97" i="85"/>
  <c r="AR99" i="85" s="1"/>
  <c r="AR102" i="85" s="1"/>
  <c r="AR98" i="85"/>
  <c r="BP487" i="85"/>
  <c r="BP488" i="85" s="1"/>
  <c r="BM673" i="85"/>
  <c r="BM674" i="85" s="1"/>
  <c r="AO97" i="85"/>
  <c r="AO99" i="85" s="1"/>
  <c r="AO102" i="85" s="1"/>
  <c r="AO98" i="85"/>
  <c r="BE487" i="85"/>
  <c r="BE488" i="85" s="1"/>
  <c r="BB673" i="85"/>
  <c r="BB674" i="85" s="1"/>
  <c r="BG735" i="85"/>
  <c r="BG736" i="85" s="1"/>
  <c r="BC487" i="85"/>
  <c r="BC488" i="85" s="1"/>
  <c r="AS797" i="85"/>
  <c r="AS798" i="85" s="1"/>
  <c r="BD487" i="85"/>
  <c r="BD488" i="85" s="1"/>
  <c r="AP735" i="85"/>
  <c r="AP736" i="85" s="1"/>
  <c r="BU797" i="85"/>
  <c r="BU798" i="85" s="1"/>
  <c r="CI366" i="85"/>
  <c r="BL116" i="85"/>
  <c r="BL118" i="85"/>
  <c r="BW487" i="85"/>
  <c r="BW488" i="85" s="1"/>
  <c r="BA735" i="85"/>
  <c r="BA736" i="85" s="1"/>
  <c r="BQ735" i="85"/>
  <c r="BQ736" i="85" s="1"/>
  <c r="AL738" i="85"/>
  <c r="BE673" i="85"/>
  <c r="BE674" i="85" s="1"/>
  <c r="BA487" i="85"/>
  <c r="BA488" i="85" s="1"/>
  <c r="BE735" i="85"/>
  <c r="BE736" i="85" s="1"/>
  <c r="BD797" i="85"/>
  <c r="BD798" i="85" s="1"/>
  <c r="AY98" i="85"/>
  <c r="AY97" i="85"/>
  <c r="AY99" i="85" s="1"/>
  <c r="AY102" i="85" s="1"/>
  <c r="CG97" i="85"/>
  <c r="BI673" i="85"/>
  <c r="BI674" i="85" s="1"/>
  <c r="BQ487" i="85"/>
  <c r="BQ488" i="85" s="1"/>
  <c r="AZ490" i="85"/>
  <c r="CH490" i="85"/>
  <c r="BT116" i="85"/>
  <c r="BT118" i="85"/>
  <c r="AX97" i="85"/>
  <c r="AX99" i="85" s="1"/>
  <c r="AX102" i="85" s="1"/>
  <c r="AX98" i="85"/>
  <c r="BQ115" i="85"/>
  <c r="BO487" i="85"/>
  <c r="BO488" i="85" s="1"/>
  <c r="AU301" i="85"/>
  <c r="AU302" i="85" s="1"/>
  <c r="BD673" i="85"/>
  <c r="BD674" i="85" s="1"/>
  <c r="AS735" i="85"/>
  <c r="AS736" i="85" s="1"/>
  <c r="BI735" i="85"/>
  <c r="BI736" i="85" s="1"/>
  <c r="AZ115" i="85"/>
  <c r="AV301" i="85"/>
  <c r="AV302" i="85" s="1"/>
  <c r="AW673" i="85"/>
  <c r="AW674" i="85" s="1"/>
  <c r="AU797" i="85"/>
  <c r="AU798" i="85" s="1"/>
  <c r="AO487" i="85"/>
  <c r="AO488" i="85" s="1"/>
  <c r="BN673" i="85"/>
  <c r="BN674" i="85" s="1"/>
  <c r="BD425" i="85"/>
  <c r="BD426" i="85" s="1"/>
  <c r="BP425" i="85"/>
  <c r="BP426" i="85" s="1"/>
  <c r="BD611" i="85"/>
  <c r="BD612" i="85" s="1"/>
  <c r="BM735" i="85"/>
  <c r="BM736" i="85" s="1"/>
  <c r="BQ673" i="85"/>
  <c r="BQ674" i="85" s="1"/>
  <c r="AV239" i="85"/>
  <c r="BW735" i="85"/>
  <c r="BW736" i="85" s="1"/>
  <c r="BE239" i="85"/>
  <c r="BG487" i="85"/>
  <c r="BG488" i="85" s="1"/>
  <c r="BC301" i="85"/>
  <c r="BC302" i="85" s="1"/>
  <c r="BD301" i="85"/>
  <c r="AO673" i="85"/>
  <c r="AO674" i="85" s="1"/>
  <c r="BJ735" i="85"/>
  <c r="BJ736" i="85" s="1"/>
  <c r="BE797" i="85"/>
  <c r="BE798" i="85" s="1"/>
  <c r="BL240" i="85"/>
  <c r="BR490" i="85"/>
  <c r="AQ735" i="85"/>
  <c r="AQ736" i="85" s="1"/>
  <c r="AR425" i="85"/>
  <c r="AR426" i="85" s="1"/>
  <c r="AX239" i="85"/>
  <c r="AQ301" i="85"/>
  <c r="AQ302" i="85" s="1"/>
  <c r="AO735" i="85"/>
  <c r="AO736" i="85" s="1"/>
  <c r="AN552" i="85"/>
  <c r="AW97" i="85"/>
  <c r="AW99" i="85" s="1"/>
  <c r="AW102" i="85" s="1"/>
  <c r="AW98" i="85"/>
  <c r="BA239" i="85"/>
  <c r="AS673" i="85"/>
  <c r="AS674" i="85" s="1"/>
  <c r="AO797" i="85"/>
  <c r="AO798" i="85" s="1"/>
  <c r="BK115" i="85"/>
  <c r="BV611" i="85"/>
  <c r="BV612" i="85" s="1"/>
  <c r="AX673" i="85"/>
  <c r="AX674" i="85" s="1"/>
  <c r="BB239" i="85"/>
  <c r="BR240" i="85"/>
  <c r="AY487" i="85"/>
  <c r="AY488" i="85" s="1"/>
  <c r="BI797" i="85"/>
  <c r="BI798" i="85" s="1"/>
  <c r="BR115" i="85"/>
  <c r="BG239" i="85"/>
  <c r="AQ611" i="85"/>
  <c r="AQ612" i="85" s="1"/>
  <c r="BA301" i="85"/>
  <c r="BA302" i="85" s="1"/>
  <c r="AW797" i="85"/>
  <c r="AW798" i="85" s="1"/>
  <c r="AW239" i="85"/>
  <c r="AP239" i="85"/>
  <c r="AS611" i="85"/>
  <c r="AS612" i="85" s="1"/>
  <c r="AY301" i="85"/>
  <c r="AY302" i="85" s="1"/>
  <c r="BH673" i="85"/>
  <c r="BH674" i="85" s="1"/>
  <c r="BV118" i="85"/>
  <c r="BV116" i="85"/>
  <c r="BV735" i="85"/>
  <c r="BV736" i="85" s="1"/>
  <c r="AV98" i="85"/>
  <c r="AV97" i="85"/>
  <c r="AV99" i="85" s="1"/>
  <c r="AV102" i="85" s="1"/>
  <c r="AS487" i="85"/>
  <c r="AS488" i="85" s="1"/>
  <c r="AP673" i="85"/>
  <c r="AP674" i="85" s="1"/>
  <c r="CH600" i="85" l="1"/>
  <c r="CH258" i="85"/>
  <c r="BP118" i="85"/>
  <c r="CI753" i="85"/>
  <c r="CR752" i="85"/>
  <c r="BF301" i="85"/>
  <c r="BF302" i="85" s="1"/>
  <c r="AT797" i="85"/>
  <c r="BR797" i="85"/>
  <c r="CP591" i="85"/>
  <c r="CH245" i="85"/>
  <c r="CH257" i="85"/>
  <c r="CH272" i="85"/>
  <c r="CH288" i="85"/>
  <c r="CI187" i="85"/>
  <c r="AN610" i="85"/>
  <c r="AN608" i="85"/>
  <c r="AN606" i="85"/>
  <c r="CG606" i="85" s="1"/>
  <c r="AN604" i="85"/>
  <c r="CG604" i="85" s="1"/>
  <c r="AN602" i="85"/>
  <c r="AN600" i="85"/>
  <c r="AN598" i="85"/>
  <c r="AN596" i="85"/>
  <c r="AN594" i="85"/>
  <c r="AN592" i="85"/>
  <c r="AN590" i="85"/>
  <c r="CG590" i="85" s="1"/>
  <c r="AN588" i="85"/>
  <c r="CG588" i="85" s="1"/>
  <c r="AN586" i="85"/>
  <c r="AN584" i="85"/>
  <c r="AN582" i="85"/>
  <c r="AN580" i="85"/>
  <c r="CG580" i="85" s="1"/>
  <c r="AN578" i="85"/>
  <c r="AN576" i="85"/>
  <c r="AN574" i="85"/>
  <c r="CG574" i="85" s="1"/>
  <c r="AN572" i="85"/>
  <c r="CG572" i="85" s="1"/>
  <c r="AN570" i="85"/>
  <c r="AN568" i="85"/>
  <c r="AN566" i="85"/>
  <c r="AN564" i="85"/>
  <c r="CG564" i="85" s="1"/>
  <c r="AN562" i="85"/>
  <c r="AN560" i="85"/>
  <c r="AN558" i="85"/>
  <c r="CG558" i="85" s="1"/>
  <c r="AN556" i="85"/>
  <c r="CG556" i="85" s="1"/>
  <c r="AN554" i="85"/>
  <c r="AN553" i="85"/>
  <c r="AN609" i="85"/>
  <c r="AN607" i="85"/>
  <c r="AN605" i="85"/>
  <c r="AN603" i="85"/>
  <c r="AN601" i="85"/>
  <c r="CG601" i="85" s="1"/>
  <c r="AN599" i="85"/>
  <c r="CG599" i="85" s="1"/>
  <c r="AN597" i="85"/>
  <c r="AN595" i="85"/>
  <c r="AN593" i="85"/>
  <c r="AN591" i="85"/>
  <c r="CG591" i="85" s="1"/>
  <c r="AN589" i="85"/>
  <c r="AN587" i="85"/>
  <c r="AN585" i="85"/>
  <c r="CG585" i="85" s="1"/>
  <c r="AN583" i="85"/>
  <c r="CG583" i="85" s="1"/>
  <c r="AN581" i="85"/>
  <c r="AN579" i="85"/>
  <c r="AN577" i="85"/>
  <c r="AN575" i="85"/>
  <c r="CG575" i="85" s="1"/>
  <c r="AN573" i="85"/>
  <c r="AN571" i="85"/>
  <c r="AN569" i="85"/>
  <c r="CG569" i="85" s="1"/>
  <c r="AN567" i="85"/>
  <c r="CG567" i="85" s="1"/>
  <c r="AN565" i="85"/>
  <c r="AN563" i="85"/>
  <c r="AN561" i="85"/>
  <c r="AN559" i="85"/>
  <c r="CG559" i="85" s="1"/>
  <c r="AN557" i="85"/>
  <c r="AN555" i="85"/>
  <c r="BR487" i="85"/>
  <c r="BR488" i="85" s="1"/>
  <c r="CI768" i="85"/>
  <c r="CR784" i="85"/>
  <c r="AT301" i="85"/>
  <c r="CI769" i="85"/>
  <c r="AB210" i="91"/>
  <c r="AB193" i="91"/>
  <c r="AB179" i="91"/>
  <c r="AB171" i="91"/>
  <c r="CR187" i="85"/>
  <c r="BP548" i="85"/>
  <c r="BP546" i="85"/>
  <c r="BP544" i="85"/>
  <c r="BP542" i="85"/>
  <c r="BP540" i="85"/>
  <c r="BP538" i="85"/>
  <c r="BP536" i="85"/>
  <c r="CQ536" i="85" s="1"/>
  <c r="BP534" i="85"/>
  <c r="BP532" i="85"/>
  <c r="BP530" i="85"/>
  <c r="BP528" i="85"/>
  <c r="BP526" i="85"/>
  <c r="CQ526" i="85" s="1"/>
  <c r="BP524" i="85"/>
  <c r="BP522" i="85"/>
  <c r="BP520" i="85"/>
  <c r="BP518" i="85"/>
  <c r="CQ518" i="85" s="1"/>
  <c r="BP516" i="85"/>
  <c r="BP514" i="85"/>
  <c r="BP512" i="85"/>
  <c r="BP510" i="85"/>
  <c r="BP508" i="85"/>
  <c r="BP506" i="85"/>
  <c r="BP504" i="85"/>
  <c r="CQ504" i="85" s="1"/>
  <c r="BP543" i="85"/>
  <c r="CQ543" i="85" s="1"/>
  <c r="BP535" i="85"/>
  <c r="BP527" i="85"/>
  <c r="BP519" i="85"/>
  <c r="BP511" i="85"/>
  <c r="CQ511" i="85" s="1"/>
  <c r="BP502" i="85"/>
  <c r="BP500" i="85"/>
  <c r="BP498" i="85"/>
  <c r="CQ498" i="85" s="1"/>
  <c r="BP496" i="85"/>
  <c r="BP494" i="85"/>
  <c r="BP492" i="85"/>
  <c r="BP491" i="85"/>
  <c r="BP541" i="85"/>
  <c r="CQ541" i="85" s="1"/>
  <c r="BP533" i="85"/>
  <c r="BP525" i="85"/>
  <c r="BP517" i="85"/>
  <c r="BP509" i="85"/>
  <c r="BP547" i="85"/>
  <c r="BP539" i="85"/>
  <c r="BP531" i="85"/>
  <c r="BP523" i="85"/>
  <c r="BP515" i="85"/>
  <c r="BP507" i="85"/>
  <c r="BP503" i="85"/>
  <c r="CQ503" i="85" s="1"/>
  <c r="BP501" i="85"/>
  <c r="BP499" i="85"/>
  <c r="BP497" i="85"/>
  <c r="BP495" i="85"/>
  <c r="BP493" i="85"/>
  <c r="CQ493" i="85" s="1"/>
  <c r="BP529" i="85"/>
  <c r="BP521" i="85"/>
  <c r="BP545" i="85"/>
  <c r="CQ545" i="85" s="1"/>
  <c r="BP513" i="85"/>
  <c r="BP537" i="85"/>
  <c r="BP505" i="85"/>
  <c r="CR785" i="85"/>
  <c r="AB237" i="91"/>
  <c r="AB258" i="91"/>
  <c r="AB255" i="91"/>
  <c r="AB246" i="91"/>
  <c r="AB234" i="91"/>
  <c r="AB241" i="91"/>
  <c r="BR491" i="85"/>
  <c r="BR547" i="85"/>
  <c r="BR545" i="85"/>
  <c r="BR543" i="85"/>
  <c r="BR541" i="85"/>
  <c r="BR539" i="85"/>
  <c r="BR537" i="85"/>
  <c r="BR535" i="85"/>
  <c r="BR533" i="85"/>
  <c r="BR531" i="85"/>
  <c r="BR529" i="85"/>
  <c r="BR527" i="85"/>
  <c r="BR525" i="85"/>
  <c r="BR523" i="85"/>
  <c r="CR523" i="85" s="1"/>
  <c r="BR521" i="85"/>
  <c r="BR519" i="85"/>
  <c r="BR517" i="85"/>
  <c r="BR515" i="85"/>
  <c r="BR513" i="85"/>
  <c r="BR511" i="85"/>
  <c r="BR509" i="85"/>
  <c r="BR507" i="85"/>
  <c r="BR505" i="85"/>
  <c r="BR548" i="85"/>
  <c r="BR546" i="85"/>
  <c r="BR544" i="85"/>
  <c r="BR542" i="85"/>
  <c r="CR542" i="85" s="1"/>
  <c r="BR540" i="85"/>
  <c r="BR538" i="85"/>
  <c r="BR536" i="85"/>
  <c r="BR534" i="85"/>
  <c r="CR534" i="85" s="1"/>
  <c r="BR532" i="85"/>
  <c r="BR530" i="85"/>
  <c r="BR528" i="85"/>
  <c r="BR526" i="85"/>
  <c r="BR524" i="85"/>
  <c r="BR522" i="85"/>
  <c r="BR520" i="85"/>
  <c r="BR518" i="85"/>
  <c r="CR518" i="85" s="1"/>
  <c r="BR516" i="85"/>
  <c r="BR514" i="85"/>
  <c r="BR512" i="85"/>
  <c r="BR510" i="85"/>
  <c r="BR508" i="85"/>
  <c r="BR506" i="85"/>
  <c r="BR504" i="85"/>
  <c r="BR502" i="85"/>
  <c r="BR500" i="85"/>
  <c r="BR498" i="85"/>
  <c r="BR496" i="85"/>
  <c r="BR494" i="85"/>
  <c r="BR492" i="85"/>
  <c r="BR503" i="85"/>
  <c r="BR495" i="85"/>
  <c r="BR501" i="85"/>
  <c r="CR501" i="85" s="1"/>
  <c r="BR493" i="85"/>
  <c r="BR499" i="85"/>
  <c r="BR497" i="85"/>
  <c r="CI748" i="85"/>
  <c r="CR748" i="85"/>
  <c r="AB30" i="91"/>
  <c r="AB98" i="91" s="1"/>
  <c r="AZ548" i="85"/>
  <c r="CH548" i="85" s="1"/>
  <c r="AZ546" i="85"/>
  <c r="CH546" i="85" s="1"/>
  <c r="AZ544" i="85"/>
  <c r="AZ542" i="85"/>
  <c r="AZ540" i="85"/>
  <c r="AZ538" i="85"/>
  <c r="CH538" i="85" s="1"/>
  <c r="AZ536" i="85"/>
  <c r="AZ534" i="85"/>
  <c r="AZ532" i="85"/>
  <c r="CH532" i="85" s="1"/>
  <c r="AZ530" i="85"/>
  <c r="CH530" i="85" s="1"/>
  <c r="AZ528" i="85"/>
  <c r="AZ526" i="85"/>
  <c r="AZ524" i="85"/>
  <c r="AZ522" i="85"/>
  <c r="CH522" i="85" s="1"/>
  <c r="AZ520" i="85"/>
  <c r="AZ518" i="85"/>
  <c r="AZ516" i="85"/>
  <c r="CH516" i="85" s="1"/>
  <c r="AZ514" i="85"/>
  <c r="CH514" i="85" s="1"/>
  <c r="AZ512" i="85"/>
  <c r="AZ510" i="85"/>
  <c r="AZ508" i="85"/>
  <c r="AZ506" i="85"/>
  <c r="CH506" i="85" s="1"/>
  <c r="AZ504" i="85"/>
  <c r="AZ547" i="85"/>
  <c r="AZ539" i="85"/>
  <c r="CH539" i="85" s="1"/>
  <c r="AZ531" i="85"/>
  <c r="CH531" i="85" s="1"/>
  <c r="AZ523" i="85"/>
  <c r="AZ515" i="85"/>
  <c r="AZ507" i="85"/>
  <c r="AZ502" i="85"/>
  <c r="CH502" i="85" s="1"/>
  <c r="AZ500" i="85"/>
  <c r="AZ498" i="85"/>
  <c r="AZ496" i="85"/>
  <c r="CH496" i="85" s="1"/>
  <c r="AZ494" i="85"/>
  <c r="CH494" i="85" s="1"/>
  <c r="AZ492" i="85"/>
  <c r="AZ545" i="85"/>
  <c r="AZ537" i="85"/>
  <c r="AZ529" i="85"/>
  <c r="CH529" i="85" s="1"/>
  <c r="AZ521" i="85"/>
  <c r="AZ513" i="85"/>
  <c r="AZ505" i="85"/>
  <c r="CH505" i="85" s="1"/>
  <c r="AZ543" i="85"/>
  <c r="CH543" i="85" s="1"/>
  <c r="AZ535" i="85"/>
  <c r="AZ527" i="85"/>
  <c r="AZ519" i="85"/>
  <c r="AZ511" i="85"/>
  <c r="CH511" i="85" s="1"/>
  <c r="AZ503" i="85"/>
  <c r="AZ501" i="85"/>
  <c r="AZ499" i="85"/>
  <c r="CH499" i="85" s="1"/>
  <c r="AZ497" i="85"/>
  <c r="AZ495" i="85"/>
  <c r="AZ493" i="85"/>
  <c r="AZ491" i="85"/>
  <c r="AZ525" i="85"/>
  <c r="CH525" i="85" s="1"/>
  <c r="AZ517" i="85"/>
  <c r="AZ541" i="85"/>
  <c r="AZ509" i="85"/>
  <c r="CH509" i="85" s="1"/>
  <c r="AZ533" i="85"/>
  <c r="CH533" i="85" s="1"/>
  <c r="CG362" i="85"/>
  <c r="CP362" i="85"/>
  <c r="BK223" i="91"/>
  <c r="BK234" i="91"/>
  <c r="AY271" i="91"/>
  <c r="AY278" i="91"/>
  <c r="AY276" i="91"/>
  <c r="AI210" i="91"/>
  <c r="AI184" i="91"/>
  <c r="AI196" i="91"/>
  <c r="AF235" i="91"/>
  <c r="AF231" i="91"/>
  <c r="AF237" i="91"/>
  <c r="BA271" i="91"/>
  <c r="AZ271" i="91"/>
  <c r="AU256" i="91"/>
  <c r="AU265" i="91"/>
  <c r="AU270" i="91"/>
  <c r="AU273" i="91"/>
  <c r="AU280" i="91"/>
  <c r="BL223" i="91"/>
  <c r="BL234" i="91"/>
  <c r="AP270" i="91"/>
  <c r="AP269" i="91"/>
  <c r="AP273" i="91"/>
  <c r="AP280" i="91"/>
  <c r="AP256" i="91"/>
  <c r="AP255" i="91"/>
  <c r="AP265" i="91"/>
  <c r="AP267" i="91"/>
  <c r="AI235" i="91"/>
  <c r="AI231" i="91"/>
  <c r="AI237" i="91"/>
  <c r="AF196" i="91"/>
  <c r="AF179" i="91"/>
  <c r="AK223" i="91"/>
  <c r="AK231" i="91"/>
  <c r="AT265" i="91"/>
  <c r="AT270" i="91"/>
  <c r="AT273" i="91"/>
  <c r="AT280" i="91"/>
  <c r="AT256" i="91"/>
  <c r="AP214" i="91"/>
  <c r="AE196" i="91"/>
  <c r="AE179" i="91"/>
  <c r="BJ223" i="91"/>
  <c r="BJ234" i="91"/>
  <c r="BF264" i="91"/>
  <c r="BF271" i="91"/>
  <c r="BF279" i="91"/>
  <c r="BG279" i="91"/>
  <c r="BG264" i="91"/>
  <c r="BG271" i="91"/>
  <c r="BC264" i="91"/>
  <c r="BC271" i="91"/>
  <c r="BC279" i="91"/>
  <c r="AE235" i="91"/>
  <c r="AE231" i="91"/>
  <c r="AE237" i="91"/>
  <c r="AM223" i="91"/>
  <c r="AM231" i="91"/>
  <c r="AH235" i="91"/>
  <c r="AH231" i="91"/>
  <c r="AH237" i="91"/>
  <c r="AN223" i="91"/>
  <c r="AN231" i="91"/>
  <c r="BD264" i="91"/>
  <c r="BD271" i="91"/>
  <c r="BD279" i="91"/>
  <c r="AR270" i="91"/>
  <c r="AR273" i="91"/>
  <c r="AR280" i="91"/>
  <c r="AR256" i="91"/>
  <c r="AR265" i="91"/>
  <c r="AH184" i="91"/>
  <c r="AH196" i="91"/>
  <c r="AH210" i="91"/>
  <c r="AQ270" i="91"/>
  <c r="AQ273" i="91"/>
  <c r="AQ280" i="91"/>
  <c r="AQ256" i="91"/>
  <c r="AQ265" i="91"/>
  <c r="BL228" i="91"/>
  <c r="BL236" i="91"/>
  <c r="BL244" i="91"/>
  <c r="BL252" i="91"/>
  <c r="BL260" i="91"/>
  <c r="BL268" i="91"/>
  <c r="BL276" i="91"/>
  <c r="BL235" i="91"/>
  <c r="BL243" i="91"/>
  <c r="BL251" i="91"/>
  <c r="BL259" i="91"/>
  <c r="BL267" i="91"/>
  <c r="BL275" i="91"/>
  <c r="BL230" i="91"/>
  <c r="BL238" i="91"/>
  <c r="BL246" i="91"/>
  <c r="BL254" i="91"/>
  <c r="BL262" i="91"/>
  <c r="BL270" i="91"/>
  <c r="BL278" i="91"/>
  <c r="BL225" i="91"/>
  <c r="BL233" i="91"/>
  <c r="BL241" i="91"/>
  <c r="BL249" i="91"/>
  <c r="BL257" i="91"/>
  <c r="BL265" i="91"/>
  <c r="BL273" i="91"/>
  <c r="BL231" i="91"/>
  <c r="BL247" i="91"/>
  <c r="BL263" i="91"/>
  <c r="BL279" i="91"/>
  <c r="BL226" i="91"/>
  <c r="BL242" i="91"/>
  <c r="BL258" i="91"/>
  <c r="BL274" i="91"/>
  <c r="BL229" i="91"/>
  <c r="BL245" i="91"/>
  <c r="BL261" i="91"/>
  <c r="BL277" i="91"/>
  <c r="BL232" i="91"/>
  <c r="BL248" i="91"/>
  <c r="BL264" i="91"/>
  <c r="BL280" i="91"/>
  <c r="BL266" i="91"/>
  <c r="BL253" i="91"/>
  <c r="BL224" i="91"/>
  <c r="BL256" i="91"/>
  <c r="BL239" i="91"/>
  <c r="BL271" i="91"/>
  <c r="BL269" i="91"/>
  <c r="BL272" i="91"/>
  <c r="BL255" i="91"/>
  <c r="BL250" i="91"/>
  <c r="BL237" i="91"/>
  <c r="BL240" i="91"/>
  <c r="BL163" i="91"/>
  <c r="BL161" i="91"/>
  <c r="BL168" i="91"/>
  <c r="BL176" i="91"/>
  <c r="BL184" i="91"/>
  <c r="BL192" i="91"/>
  <c r="BL175" i="91"/>
  <c r="BL183" i="91"/>
  <c r="BL191" i="91"/>
  <c r="BL170" i="91"/>
  <c r="BL178" i="91"/>
  <c r="BL186" i="91"/>
  <c r="BL194" i="91"/>
  <c r="BL165" i="91"/>
  <c r="BL173" i="91"/>
  <c r="BL181" i="91"/>
  <c r="BL189" i="91"/>
  <c r="BL171" i="91"/>
  <c r="BL187" i="91"/>
  <c r="BL201" i="91"/>
  <c r="BL209" i="91"/>
  <c r="BL217" i="91"/>
  <c r="BL166" i="91"/>
  <c r="BL182" i="91"/>
  <c r="BL200" i="91"/>
  <c r="BL208" i="91"/>
  <c r="BL216" i="91"/>
  <c r="BL169" i="91"/>
  <c r="BL185" i="91"/>
  <c r="BL193" i="91"/>
  <c r="BL195" i="91"/>
  <c r="BL203" i="91"/>
  <c r="BL211" i="91"/>
  <c r="BL172" i="91"/>
  <c r="BL188" i="91"/>
  <c r="BL198" i="91"/>
  <c r="BL206" i="91"/>
  <c r="BL214" i="91"/>
  <c r="BL174" i="91"/>
  <c r="BL204" i="91"/>
  <c r="BL199" i="91"/>
  <c r="BL215" i="91"/>
  <c r="BL164" i="91"/>
  <c r="BL202" i="91"/>
  <c r="BL218" i="91"/>
  <c r="BL179" i="91"/>
  <c r="BL205" i="91"/>
  <c r="BL207" i="91"/>
  <c r="BL180" i="91"/>
  <c r="BL210" i="91"/>
  <c r="BL162" i="91"/>
  <c r="BL213" i="91"/>
  <c r="BL196" i="91"/>
  <c r="BL177" i="91"/>
  <c r="BL197" i="91"/>
  <c r="BL190" i="91"/>
  <c r="BL212" i="91"/>
  <c r="BJ226" i="91"/>
  <c r="BJ242" i="91"/>
  <c r="BJ250" i="91"/>
  <c r="BJ258" i="91"/>
  <c r="BJ266" i="91"/>
  <c r="BJ274" i="91"/>
  <c r="BJ225" i="91"/>
  <c r="BJ233" i="91"/>
  <c r="BJ241" i="91"/>
  <c r="BJ249" i="91"/>
  <c r="BJ257" i="91"/>
  <c r="BJ265" i="91"/>
  <c r="BJ273" i="91"/>
  <c r="BJ228" i="91"/>
  <c r="BJ236" i="91"/>
  <c r="BJ244" i="91"/>
  <c r="BJ252" i="91"/>
  <c r="BJ260" i="91"/>
  <c r="BJ268" i="91"/>
  <c r="BJ276" i="91"/>
  <c r="BJ231" i="91"/>
  <c r="BJ239" i="91"/>
  <c r="BJ247" i="91"/>
  <c r="BJ255" i="91"/>
  <c r="BJ263" i="91"/>
  <c r="BJ271" i="91"/>
  <c r="BJ279" i="91"/>
  <c r="BJ237" i="91"/>
  <c r="BJ253" i="91"/>
  <c r="BJ269" i="91"/>
  <c r="BJ232" i="91"/>
  <c r="BJ248" i="91"/>
  <c r="BJ264" i="91"/>
  <c r="BJ280" i="91"/>
  <c r="BJ235" i="91"/>
  <c r="BJ251" i="91"/>
  <c r="BJ267" i="91"/>
  <c r="BJ238" i="91"/>
  <c r="BJ254" i="91"/>
  <c r="BJ270" i="91"/>
  <c r="BJ240" i="91"/>
  <c r="BJ272" i="91"/>
  <c r="BJ259" i="91"/>
  <c r="BJ230" i="91"/>
  <c r="BJ262" i="91"/>
  <c r="BJ245" i="91"/>
  <c r="BJ277" i="91"/>
  <c r="BJ275" i="91"/>
  <c r="BJ278" i="91"/>
  <c r="BJ261" i="91"/>
  <c r="BJ256" i="91"/>
  <c r="BJ246" i="91"/>
  <c r="BJ224" i="91"/>
  <c r="BJ229" i="91"/>
  <c r="BJ243" i="91"/>
  <c r="BF230" i="91"/>
  <c r="BF238" i="91"/>
  <c r="BF246" i="91"/>
  <c r="BF254" i="91"/>
  <c r="BF262" i="91"/>
  <c r="BF270" i="91"/>
  <c r="BF278" i="91"/>
  <c r="BF229" i="91"/>
  <c r="BF237" i="91"/>
  <c r="BF245" i="91"/>
  <c r="BF253" i="91"/>
  <c r="BF261" i="91"/>
  <c r="BF269" i="91"/>
  <c r="BF277" i="91"/>
  <c r="BF224" i="91"/>
  <c r="BF232" i="91"/>
  <c r="BF240" i="91"/>
  <c r="BF248" i="91"/>
  <c r="BF256" i="91"/>
  <c r="BF272" i="91"/>
  <c r="BF280" i="91"/>
  <c r="BF227" i="91"/>
  <c r="BF235" i="91"/>
  <c r="BF243" i="91"/>
  <c r="BF251" i="91"/>
  <c r="BF259" i="91"/>
  <c r="BF267" i="91"/>
  <c r="BF275" i="91"/>
  <c r="BF233" i="91"/>
  <c r="BF249" i="91"/>
  <c r="BF265" i="91"/>
  <c r="BF228" i="91"/>
  <c r="BF244" i="91"/>
  <c r="BF260" i="91"/>
  <c r="BF276" i="91"/>
  <c r="BF231" i="91"/>
  <c r="BF247" i="91"/>
  <c r="BF263" i="91"/>
  <c r="BF234" i="91"/>
  <c r="BF250" i="91"/>
  <c r="BF266" i="91"/>
  <c r="BF252" i="91"/>
  <c r="BF239" i="91"/>
  <c r="BF242" i="91"/>
  <c r="BF274" i="91"/>
  <c r="BF225" i="91"/>
  <c r="BF257" i="91"/>
  <c r="BF223" i="91"/>
  <c r="BF226" i="91"/>
  <c r="BF273" i="91"/>
  <c r="BF268" i="91"/>
  <c r="BF258" i="91"/>
  <c r="BF236" i="91"/>
  <c r="BF241" i="91"/>
  <c r="BF255" i="91"/>
  <c r="BG227" i="91"/>
  <c r="BG235" i="91"/>
  <c r="BG243" i="91"/>
  <c r="BG251" i="91"/>
  <c r="BG259" i="91"/>
  <c r="BG267" i="91"/>
  <c r="BG275" i="91"/>
  <c r="BG226" i="91"/>
  <c r="BG234" i="91"/>
  <c r="BG242" i="91"/>
  <c r="BG250" i="91"/>
  <c r="BG258" i="91"/>
  <c r="BG266" i="91"/>
  <c r="BG274" i="91"/>
  <c r="BG229" i="91"/>
  <c r="BG237" i="91"/>
  <c r="BG245" i="91"/>
  <c r="BG253" i="91"/>
  <c r="BG261" i="91"/>
  <c r="BG269" i="91"/>
  <c r="BG277" i="91"/>
  <c r="BG224" i="91"/>
  <c r="BG232" i="91"/>
  <c r="BG240" i="91"/>
  <c r="BG248" i="91"/>
  <c r="BG256" i="91"/>
  <c r="BG272" i="91"/>
  <c r="BG280" i="91"/>
  <c r="BG230" i="91"/>
  <c r="BG246" i="91"/>
  <c r="BG262" i="91"/>
  <c r="BG278" i="91"/>
  <c r="BG225" i="91"/>
  <c r="BG241" i="91"/>
  <c r="BG257" i="91"/>
  <c r="BG273" i="91"/>
  <c r="BG228" i="91"/>
  <c r="BG244" i="91"/>
  <c r="BG260" i="91"/>
  <c r="BG276" i="91"/>
  <c r="BG231" i="91"/>
  <c r="BG247" i="91"/>
  <c r="BG263" i="91"/>
  <c r="BG249" i="91"/>
  <c r="BG236" i="91"/>
  <c r="BG268" i="91"/>
  <c r="BG239" i="91"/>
  <c r="BG254" i="91"/>
  <c r="BG252" i="91"/>
  <c r="BG255" i="91"/>
  <c r="BG238" i="91"/>
  <c r="BG233" i="91"/>
  <c r="BG223" i="91"/>
  <c r="BG270" i="91"/>
  <c r="BG265" i="91"/>
  <c r="BK161" i="91"/>
  <c r="BK164" i="91"/>
  <c r="BK162" i="91"/>
  <c r="BK171" i="91"/>
  <c r="BK179" i="91"/>
  <c r="BK187" i="91"/>
  <c r="BK195" i="91"/>
  <c r="BK170" i="91"/>
  <c r="BK178" i="91"/>
  <c r="BK186" i="91"/>
  <c r="BK165" i="91"/>
  <c r="BK173" i="91"/>
  <c r="BK181" i="91"/>
  <c r="BK189" i="91"/>
  <c r="BK163" i="91"/>
  <c r="BK168" i="91"/>
  <c r="BK176" i="91"/>
  <c r="BK184" i="91"/>
  <c r="BK174" i="91"/>
  <c r="BK190" i="91"/>
  <c r="BK196" i="91"/>
  <c r="BK204" i="91"/>
  <c r="BK212" i="91"/>
  <c r="BK169" i="91"/>
  <c r="BK185" i="91"/>
  <c r="BK192" i="91"/>
  <c r="BK193" i="91"/>
  <c r="BK203" i="91"/>
  <c r="BK211" i="91"/>
  <c r="BK172" i="91"/>
  <c r="BK188" i="91"/>
  <c r="BK194" i="91"/>
  <c r="BK198" i="91"/>
  <c r="BK206" i="91"/>
  <c r="BK214" i="91"/>
  <c r="BK175" i="91"/>
  <c r="BK191" i="91"/>
  <c r="BK201" i="91"/>
  <c r="BK209" i="91"/>
  <c r="BK217" i="91"/>
  <c r="BK177" i="91"/>
  <c r="BK207" i="91"/>
  <c r="BK202" i="91"/>
  <c r="BK218" i="91"/>
  <c r="BK205" i="91"/>
  <c r="BK182" i="91"/>
  <c r="BK208" i="91"/>
  <c r="BK180" i="91"/>
  <c r="BK210" i="91"/>
  <c r="BK213" i="91"/>
  <c r="BK216" i="91"/>
  <c r="BK199" i="91"/>
  <c r="BK183" i="91"/>
  <c r="BK197" i="91"/>
  <c r="BK166" i="91"/>
  <c r="BK200" i="91"/>
  <c r="BK215" i="91"/>
  <c r="BJ162" i="91"/>
  <c r="BJ161" i="91"/>
  <c r="BJ164" i="91"/>
  <c r="BJ166" i="91"/>
  <c r="BJ174" i="91"/>
  <c r="BJ182" i="91"/>
  <c r="BJ190" i="91"/>
  <c r="BJ165" i="91"/>
  <c r="BJ173" i="91"/>
  <c r="BJ181" i="91"/>
  <c r="BJ189" i="91"/>
  <c r="BJ163" i="91"/>
  <c r="BJ168" i="91"/>
  <c r="BJ176" i="91"/>
  <c r="BJ184" i="91"/>
  <c r="BJ192" i="91"/>
  <c r="BJ171" i="91"/>
  <c r="BJ179" i="91"/>
  <c r="BJ187" i="91"/>
  <c r="BJ177" i="91"/>
  <c r="BJ199" i="91"/>
  <c r="BJ207" i="91"/>
  <c r="BJ215" i="91"/>
  <c r="BJ172" i="91"/>
  <c r="BJ188" i="91"/>
  <c r="BJ194" i="91"/>
  <c r="BJ195" i="91"/>
  <c r="BJ198" i="91"/>
  <c r="BJ206" i="91"/>
  <c r="BJ214" i="91"/>
  <c r="BJ175" i="91"/>
  <c r="BJ191" i="91"/>
  <c r="BJ201" i="91"/>
  <c r="BJ209" i="91"/>
  <c r="BJ217" i="91"/>
  <c r="BJ178" i="91"/>
  <c r="BJ196" i="91"/>
  <c r="BJ204" i="91"/>
  <c r="BJ212" i="91"/>
  <c r="BJ180" i="91"/>
  <c r="BJ210" i="91"/>
  <c r="BJ205" i="91"/>
  <c r="BJ170" i="91"/>
  <c r="BJ208" i="91"/>
  <c r="BJ185" i="91"/>
  <c r="BJ193" i="91"/>
  <c r="BJ211" i="91"/>
  <c r="BJ213" i="91"/>
  <c r="BJ186" i="91"/>
  <c r="BJ216" i="91"/>
  <c r="BJ169" i="91"/>
  <c r="BJ202" i="91"/>
  <c r="BJ183" i="91"/>
  <c r="BJ197" i="91"/>
  <c r="BJ200" i="91"/>
  <c r="BJ203" i="91"/>
  <c r="BJ218" i="91"/>
  <c r="BG163" i="91"/>
  <c r="BG162" i="91"/>
  <c r="BG175" i="91"/>
  <c r="BG183" i="91"/>
  <c r="BG191" i="91"/>
  <c r="BG166" i="91"/>
  <c r="BG174" i="91"/>
  <c r="BG182" i="91"/>
  <c r="BG190" i="91"/>
  <c r="BG169" i="91"/>
  <c r="BG177" i="91"/>
  <c r="BG185" i="91"/>
  <c r="BG193" i="91"/>
  <c r="BG172" i="91"/>
  <c r="BG180" i="91"/>
  <c r="BG188" i="91"/>
  <c r="BG161" i="91"/>
  <c r="BG170" i="91"/>
  <c r="BG186" i="91"/>
  <c r="BG200" i="91"/>
  <c r="BG208" i="91"/>
  <c r="BG216" i="91"/>
  <c r="BG165" i="91"/>
  <c r="BG181" i="91"/>
  <c r="BG199" i="91"/>
  <c r="BG207" i="91"/>
  <c r="BG215" i="91"/>
  <c r="BG168" i="91"/>
  <c r="BG184" i="91"/>
  <c r="BG202" i="91"/>
  <c r="BG210" i="91"/>
  <c r="BG218" i="91"/>
  <c r="BG171" i="91"/>
  <c r="BG187" i="91"/>
  <c r="BG197" i="91"/>
  <c r="BG205" i="91"/>
  <c r="BG213" i="91"/>
  <c r="BG189" i="91"/>
  <c r="BG203" i="91"/>
  <c r="BG176" i="91"/>
  <c r="BG198" i="91"/>
  <c r="BG214" i="91"/>
  <c r="BG179" i="91"/>
  <c r="BG195" i="91"/>
  <c r="BG201" i="91"/>
  <c r="BG217" i="91"/>
  <c r="BG204" i="91"/>
  <c r="BG192" i="91"/>
  <c r="BG196" i="91"/>
  <c r="BG164" i="91"/>
  <c r="BG211" i="91"/>
  <c r="BG194" i="91"/>
  <c r="BG206" i="91"/>
  <c r="BG209" i="91"/>
  <c r="BG178" i="91"/>
  <c r="BG212" i="91"/>
  <c r="BG173" i="91"/>
  <c r="BD228" i="91"/>
  <c r="BD236" i="91"/>
  <c r="BD244" i="91"/>
  <c r="BD252" i="91"/>
  <c r="BD260" i="91"/>
  <c r="BD268" i="91"/>
  <c r="BD276" i="91"/>
  <c r="BD227" i="91"/>
  <c r="BD235" i="91"/>
  <c r="BD243" i="91"/>
  <c r="BD251" i="91"/>
  <c r="BD259" i="91"/>
  <c r="BD267" i="91"/>
  <c r="BD275" i="91"/>
  <c r="BD230" i="91"/>
  <c r="BD238" i="91"/>
  <c r="BD246" i="91"/>
  <c r="BD254" i="91"/>
  <c r="BD262" i="91"/>
  <c r="BD270" i="91"/>
  <c r="BD278" i="91"/>
  <c r="BD225" i="91"/>
  <c r="BD233" i="91"/>
  <c r="BD241" i="91"/>
  <c r="BD249" i="91"/>
  <c r="BD257" i="91"/>
  <c r="BD265" i="91"/>
  <c r="BD273" i="91"/>
  <c r="BD223" i="91"/>
  <c r="BD239" i="91"/>
  <c r="BD255" i="91"/>
  <c r="BD234" i="91"/>
  <c r="BD250" i="91"/>
  <c r="BD266" i="91"/>
  <c r="BD237" i="91"/>
  <c r="BD253" i="91"/>
  <c r="BD269" i="91"/>
  <c r="BD224" i="91"/>
  <c r="BD240" i="91"/>
  <c r="BD256" i="91"/>
  <c r="BD272" i="91"/>
  <c r="BD226" i="91"/>
  <c r="BD258" i="91"/>
  <c r="BD245" i="91"/>
  <c r="BD277" i="91"/>
  <c r="BD248" i="91"/>
  <c r="BD280" i="91"/>
  <c r="BD231" i="91"/>
  <c r="BD263" i="91"/>
  <c r="BD229" i="91"/>
  <c r="BD232" i="91"/>
  <c r="BD274" i="91"/>
  <c r="BD247" i="91"/>
  <c r="BD261" i="91"/>
  <c r="BD242" i="91"/>
  <c r="BD164" i="91"/>
  <c r="BD163" i="91"/>
  <c r="BD161" i="91"/>
  <c r="BD168" i="91"/>
  <c r="BD176" i="91"/>
  <c r="BD184" i="91"/>
  <c r="BD192" i="91"/>
  <c r="BD162" i="91"/>
  <c r="BD175" i="91"/>
  <c r="BD183" i="91"/>
  <c r="BD191" i="91"/>
  <c r="BD170" i="91"/>
  <c r="BD178" i="91"/>
  <c r="BD186" i="91"/>
  <c r="BD194" i="91"/>
  <c r="BD165" i="91"/>
  <c r="BD173" i="91"/>
  <c r="BD181" i="91"/>
  <c r="BD189" i="91"/>
  <c r="BD179" i="91"/>
  <c r="BD193" i="91"/>
  <c r="BD195" i="91"/>
  <c r="BD201" i="91"/>
  <c r="BD209" i="91"/>
  <c r="BD217" i="91"/>
  <c r="BD174" i="91"/>
  <c r="BD190" i="91"/>
  <c r="BD200" i="91"/>
  <c r="BD208" i="91"/>
  <c r="BD216" i="91"/>
  <c r="BD177" i="91"/>
  <c r="BD203" i="91"/>
  <c r="BD211" i="91"/>
  <c r="BD180" i="91"/>
  <c r="BD198" i="91"/>
  <c r="BD206" i="91"/>
  <c r="BD214" i="91"/>
  <c r="BD166" i="91"/>
  <c r="BD196" i="91"/>
  <c r="BD212" i="91"/>
  <c r="BD185" i="91"/>
  <c r="BD207" i="91"/>
  <c r="BD188" i="91"/>
  <c r="BD210" i="91"/>
  <c r="BD171" i="91"/>
  <c r="BD197" i="91"/>
  <c r="BD213" i="91"/>
  <c r="BD169" i="91"/>
  <c r="BD199" i="91"/>
  <c r="BD202" i="91"/>
  <c r="BD187" i="91"/>
  <c r="BD205" i="91"/>
  <c r="BD182" i="91"/>
  <c r="BD215" i="91"/>
  <c r="BD172" i="91"/>
  <c r="BD218" i="91"/>
  <c r="BD204" i="91"/>
  <c r="BC223" i="91"/>
  <c r="BC231" i="91"/>
  <c r="BC239" i="91"/>
  <c r="BC247" i="91"/>
  <c r="BC255" i="91"/>
  <c r="BC263" i="91"/>
  <c r="BC230" i="91"/>
  <c r="BC238" i="91"/>
  <c r="BC246" i="91"/>
  <c r="BC254" i="91"/>
  <c r="BC262" i="91"/>
  <c r="BC270" i="91"/>
  <c r="BC278" i="91"/>
  <c r="BC225" i="91"/>
  <c r="BC233" i="91"/>
  <c r="BC241" i="91"/>
  <c r="BC249" i="91"/>
  <c r="BC257" i="91"/>
  <c r="BC265" i="91"/>
  <c r="BC273" i="91"/>
  <c r="BC228" i="91"/>
  <c r="BC236" i="91"/>
  <c r="BC244" i="91"/>
  <c r="BC252" i="91"/>
  <c r="BC260" i="91"/>
  <c r="BC268" i="91"/>
  <c r="BC276" i="91"/>
  <c r="BC226" i="91"/>
  <c r="BC242" i="91"/>
  <c r="BC258" i="91"/>
  <c r="BC274" i="91"/>
  <c r="BC237" i="91"/>
  <c r="BC253" i="91"/>
  <c r="BC269" i="91"/>
  <c r="BC224" i="91"/>
  <c r="BC240" i="91"/>
  <c r="BC256" i="91"/>
  <c r="BC272" i="91"/>
  <c r="BC227" i="91"/>
  <c r="BC243" i="91"/>
  <c r="BC259" i="91"/>
  <c r="BC275" i="91"/>
  <c r="BC229" i="91"/>
  <c r="BC261" i="91"/>
  <c r="BC248" i="91"/>
  <c r="BC280" i="91"/>
  <c r="BC251" i="91"/>
  <c r="BC234" i="91"/>
  <c r="BC266" i="91"/>
  <c r="BC267" i="91"/>
  <c r="BC250" i="91"/>
  <c r="BC245" i="91"/>
  <c r="BC235" i="91"/>
  <c r="BC277" i="91"/>
  <c r="BC232" i="91"/>
  <c r="BK231" i="91"/>
  <c r="BK239" i="91"/>
  <c r="BK247" i="91"/>
  <c r="BK255" i="91"/>
  <c r="BK263" i="91"/>
  <c r="BK271" i="91"/>
  <c r="BK279" i="91"/>
  <c r="BK230" i="91"/>
  <c r="BK238" i="91"/>
  <c r="BK246" i="91"/>
  <c r="BK254" i="91"/>
  <c r="BK262" i="91"/>
  <c r="BK270" i="91"/>
  <c r="BK278" i="91"/>
  <c r="BK225" i="91"/>
  <c r="BK233" i="91"/>
  <c r="BK241" i="91"/>
  <c r="BK249" i="91"/>
  <c r="BK257" i="91"/>
  <c r="BK265" i="91"/>
  <c r="BK273" i="91"/>
  <c r="BK228" i="91"/>
  <c r="BK236" i="91"/>
  <c r="BK244" i="91"/>
  <c r="BK252" i="91"/>
  <c r="BK260" i="91"/>
  <c r="BK268" i="91"/>
  <c r="BK276" i="91"/>
  <c r="BK250" i="91"/>
  <c r="BK266" i="91"/>
  <c r="BK229" i="91"/>
  <c r="BK245" i="91"/>
  <c r="BK261" i="91"/>
  <c r="BK277" i="91"/>
  <c r="BK232" i="91"/>
  <c r="BK248" i="91"/>
  <c r="BK264" i="91"/>
  <c r="BK280" i="91"/>
  <c r="BK235" i="91"/>
  <c r="BK251" i="91"/>
  <c r="BK267" i="91"/>
  <c r="BK237" i="91"/>
  <c r="BK269" i="91"/>
  <c r="BK224" i="91"/>
  <c r="BK256" i="91"/>
  <c r="BK259" i="91"/>
  <c r="BK242" i="91"/>
  <c r="BK274" i="91"/>
  <c r="BK240" i="91"/>
  <c r="BK243" i="91"/>
  <c r="BK226" i="91"/>
  <c r="BK258" i="91"/>
  <c r="BK272" i="91"/>
  <c r="BK275" i="91"/>
  <c r="BK253" i="91"/>
  <c r="BC161" i="91"/>
  <c r="BC164" i="91"/>
  <c r="BC171" i="91"/>
  <c r="BC179" i="91"/>
  <c r="BC187" i="91"/>
  <c r="BC195" i="91"/>
  <c r="BC170" i="91"/>
  <c r="BC178" i="91"/>
  <c r="BC186" i="91"/>
  <c r="BC165" i="91"/>
  <c r="BC173" i="91"/>
  <c r="BC181" i="91"/>
  <c r="BC189" i="91"/>
  <c r="BC168" i="91"/>
  <c r="BC176" i="91"/>
  <c r="BC184" i="91"/>
  <c r="BC192" i="91"/>
  <c r="BC166" i="91"/>
  <c r="BC182" i="91"/>
  <c r="BC194" i="91"/>
  <c r="BC196" i="91"/>
  <c r="BC204" i="91"/>
  <c r="BC212" i="91"/>
  <c r="BC177" i="91"/>
  <c r="BC203" i="91"/>
  <c r="BC211" i="91"/>
  <c r="BC163" i="91"/>
  <c r="BC180" i="91"/>
  <c r="BC198" i="91"/>
  <c r="BC206" i="91"/>
  <c r="BC214" i="91"/>
  <c r="BC183" i="91"/>
  <c r="BC193" i="91"/>
  <c r="BC201" i="91"/>
  <c r="BC209" i="91"/>
  <c r="BC217" i="91"/>
  <c r="BC169" i="91"/>
  <c r="BC199" i="91"/>
  <c r="BC215" i="91"/>
  <c r="BC188" i="91"/>
  <c r="BC210" i="91"/>
  <c r="BC191" i="91"/>
  <c r="BC197" i="91"/>
  <c r="BC213" i="91"/>
  <c r="BC174" i="91"/>
  <c r="BC200" i="91"/>
  <c r="BC216" i="91"/>
  <c r="BC202" i="91"/>
  <c r="BC162" i="91"/>
  <c r="BC175" i="91"/>
  <c r="BC205" i="91"/>
  <c r="BC208" i="91"/>
  <c r="BC172" i="91"/>
  <c r="BC218" i="91"/>
  <c r="BC190" i="91"/>
  <c r="BC185" i="91"/>
  <c r="BC207" i="91"/>
  <c r="AP30" i="91"/>
  <c r="AP98" i="91" s="1"/>
  <c r="AQ223" i="91"/>
  <c r="AQ231" i="91"/>
  <c r="AQ239" i="91"/>
  <c r="AQ247" i="91"/>
  <c r="AQ255" i="91"/>
  <c r="AQ263" i="91"/>
  <c r="AQ271" i="91"/>
  <c r="AQ279" i="91"/>
  <c r="AQ230" i="91"/>
  <c r="AQ238" i="91"/>
  <c r="AQ246" i="91"/>
  <c r="AQ254" i="91"/>
  <c r="AQ262" i="91"/>
  <c r="AQ278" i="91"/>
  <c r="AQ229" i="91"/>
  <c r="AQ237" i="91"/>
  <c r="AQ245" i="91"/>
  <c r="AQ253" i="91"/>
  <c r="AQ261" i="91"/>
  <c r="AQ269" i="91"/>
  <c r="AQ277" i="91"/>
  <c r="AQ228" i="91"/>
  <c r="AQ236" i="91"/>
  <c r="AQ244" i="91"/>
  <c r="AQ252" i="91"/>
  <c r="AQ260" i="91"/>
  <c r="AQ268" i="91"/>
  <c r="AQ276" i="91"/>
  <c r="AQ227" i="91"/>
  <c r="AQ235" i="91"/>
  <c r="AQ243" i="91"/>
  <c r="AQ251" i="91"/>
  <c r="AQ259" i="91"/>
  <c r="AQ267" i="91"/>
  <c r="AQ275" i="91"/>
  <c r="AQ225" i="91"/>
  <c r="AQ233" i="91"/>
  <c r="AQ241" i="91"/>
  <c r="AQ224" i="91"/>
  <c r="AQ232" i="91"/>
  <c r="AQ240" i="91"/>
  <c r="AQ248" i="91"/>
  <c r="AQ249" i="91"/>
  <c r="AQ242" i="91"/>
  <c r="AQ258" i="91"/>
  <c r="AQ264" i="91"/>
  <c r="AQ226" i="91"/>
  <c r="AQ266" i="91"/>
  <c r="AQ272" i="91"/>
  <c r="AQ234" i="91"/>
  <c r="AQ274" i="91"/>
  <c r="AQ250" i="91"/>
  <c r="AQ257" i="91"/>
  <c r="AR224" i="91"/>
  <c r="AR232" i="91"/>
  <c r="AR240" i="91"/>
  <c r="AR248" i="91"/>
  <c r="AR264" i="91"/>
  <c r="AR272" i="91"/>
  <c r="AR223" i="91"/>
  <c r="AR231" i="91"/>
  <c r="AR239" i="91"/>
  <c r="AR247" i="91"/>
  <c r="AR255" i="91"/>
  <c r="AR263" i="91"/>
  <c r="AR271" i="91"/>
  <c r="AR279" i="91"/>
  <c r="AR230" i="91"/>
  <c r="AR238" i="91"/>
  <c r="AR246" i="91"/>
  <c r="AR254" i="91"/>
  <c r="AR262" i="91"/>
  <c r="AR278" i="91"/>
  <c r="AR229" i="91"/>
  <c r="AR237" i="91"/>
  <c r="AR245" i="91"/>
  <c r="AR253" i="91"/>
  <c r="AR261" i="91"/>
  <c r="AR269" i="91"/>
  <c r="AR277" i="91"/>
  <c r="AR228" i="91"/>
  <c r="AR236" i="91"/>
  <c r="AR244" i="91"/>
  <c r="AR252" i="91"/>
  <c r="AR260" i="91"/>
  <c r="AR268" i="91"/>
  <c r="AR276" i="91"/>
  <c r="AR226" i="91"/>
  <c r="AR234" i="91"/>
  <c r="AR242" i="91"/>
  <c r="AR225" i="91"/>
  <c r="AR233" i="91"/>
  <c r="AR241" i="91"/>
  <c r="AR243" i="91"/>
  <c r="AR250" i="91"/>
  <c r="AR257" i="91"/>
  <c r="AR251" i="91"/>
  <c r="AR258" i="91"/>
  <c r="AR227" i="91"/>
  <c r="AR235" i="91"/>
  <c r="AR259" i="91"/>
  <c r="AR266" i="91"/>
  <c r="AR267" i="91"/>
  <c r="AR249" i="91"/>
  <c r="AR274" i="91"/>
  <c r="AR275" i="91"/>
  <c r="AT226" i="91"/>
  <c r="AT234" i="91"/>
  <c r="AT242" i="91"/>
  <c r="AT250" i="91"/>
  <c r="AT258" i="91"/>
  <c r="AT266" i="91"/>
  <c r="AT274" i="91"/>
  <c r="AT225" i="91"/>
  <c r="AT233" i="91"/>
  <c r="AT241" i="91"/>
  <c r="AT249" i="91"/>
  <c r="AT257" i="91"/>
  <c r="AT224" i="91"/>
  <c r="AT232" i="91"/>
  <c r="AT240" i="91"/>
  <c r="AT248" i="91"/>
  <c r="AT264" i="91"/>
  <c r="AT272" i="91"/>
  <c r="AT223" i="91"/>
  <c r="AT231" i="91"/>
  <c r="AT239" i="91"/>
  <c r="AT247" i="91"/>
  <c r="AT255" i="91"/>
  <c r="AT263" i="91"/>
  <c r="AT271" i="91"/>
  <c r="AT279" i="91"/>
  <c r="AT230" i="91"/>
  <c r="AT238" i="91"/>
  <c r="AT246" i="91"/>
  <c r="AT254" i="91"/>
  <c r="AT262" i="91"/>
  <c r="AT278" i="91"/>
  <c r="AT228" i="91"/>
  <c r="AT236" i="91"/>
  <c r="AT227" i="91"/>
  <c r="AT235" i="91"/>
  <c r="AT237" i="91"/>
  <c r="AT275" i="91"/>
  <c r="AT276" i="91"/>
  <c r="AT245" i="91"/>
  <c r="AT244" i="91"/>
  <c r="AT261" i="91"/>
  <c r="AT269" i="91"/>
  <c r="AT243" i="91"/>
  <c r="AT277" i="91"/>
  <c r="AT229" i="91"/>
  <c r="AT251" i="91"/>
  <c r="AT252" i="91"/>
  <c r="AT259" i="91"/>
  <c r="AT267" i="91"/>
  <c r="AT253" i="91"/>
  <c r="AT260" i="91"/>
  <c r="AT268" i="91"/>
  <c r="AR165" i="91"/>
  <c r="AR173" i="91"/>
  <c r="AR181" i="91"/>
  <c r="AR189" i="91"/>
  <c r="AR197" i="91"/>
  <c r="AR205" i="91"/>
  <c r="AR171" i="91"/>
  <c r="AR179" i="91"/>
  <c r="AR187" i="91"/>
  <c r="AR195" i="91"/>
  <c r="AR170" i="91"/>
  <c r="AR178" i="91"/>
  <c r="AR186" i="91"/>
  <c r="AR161" i="91"/>
  <c r="AR162" i="91"/>
  <c r="AR184" i="91"/>
  <c r="AR202" i="91"/>
  <c r="AR176" i="91"/>
  <c r="AR182" i="91"/>
  <c r="AR193" i="91"/>
  <c r="AR199" i="91"/>
  <c r="AR208" i="91"/>
  <c r="AR168" i="91"/>
  <c r="AR174" i="91"/>
  <c r="AR218" i="91"/>
  <c r="AR166" i="91"/>
  <c r="AR180" i="91"/>
  <c r="AR185" i="91"/>
  <c r="AR188" i="91"/>
  <c r="AR190" i="91"/>
  <c r="AR201" i="91"/>
  <c r="AR204" i="91"/>
  <c r="AR207" i="91"/>
  <c r="AR172" i="91"/>
  <c r="AR177" i="91"/>
  <c r="AR183" i="91"/>
  <c r="AR192" i="91"/>
  <c r="AR216" i="91"/>
  <c r="AR167" i="91"/>
  <c r="AR200" i="91"/>
  <c r="AR203" i="91"/>
  <c r="AR206" i="91"/>
  <c r="AR214" i="91"/>
  <c r="AR163" i="91"/>
  <c r="AR191" i="91"/>
  <c r="AR209" i="91"/>
  <c r="AR213" i="91"/>
  <c r="AR164" i="91"/>
  <c r="AR217" i="91"/>
  <c r="AR169" i="91"/>
  <c r="AR194" i="91"/>
  <c r="AR175" i="91"/>
  <c r="AR198" i="91"/>
  <c r="AR211" i="91"/>
  <c r="AR212" i="91"/>
  <c r="AR215" i="91"/>
  <c r="AR196" i="91"/>
  <c r="BA225" i="91"/>
  <c r="BA233" i="91"/>
  <c r="BA241" i="91"/>
  <c r="BA249" i="91"/>
  <c r="BA257" i="91"/>
  <c r="BA265" i="91"/>
  <c r="BA273" i="91"/>
  <c r="BA224" i="91"/>
  <c r="BA232" i="91"/>
  <c r="BA240" i="91"/>
  <c r="BA248" i="91"/>
  <c r="BA256" i="91"/>
  <c r="BA264" i="91"/>
  <c r="BA272" i="91"/>
  <c r="BA280" i="91"/>
  <c r="BA223" i="91"/>
  <c r="BA231" i="91"/>
  <c r="BA239" i="91"/>
  <c r="BA247" i="91"/>
  <c r="BA255" i="91"/>
  <c r="BA263" i="91"/>
  <c r="BA230" i="91"/>
  <c r="BA238" i="91"/>
  <c r="BA246" i="91"/>
  <c r="BA254" i="91"/>
  <c r="BA262" i="91"/>
  <c r="BA270" i="91"/>
  <c r="BA278" i="91"/>
  <c r="BA229" i="91"/>
  <c r="BA237" i="91"/>
  <c r="BA245" i="91"/>
  <c r="BA253" i="91"/>
  <c r="BA261" i="91"/>
  <c r="BA269" i="91"/>
  <c r="BA277" i="91"/>
  <c r="BA227" i="91"/>
  <c r="BA235" i="91"/>
  <c r="BA226" i="91"/>
  <c r="BA234" i="91"/>
  <c r="BA228" i="91"/>
  <c r="BA259" i="91"/>
  <c r="BA260" i="91"/>
  <c r="BA266" i="91"/>
  <c r="BA275" i="91"/>
  <c r="BA276" i="91"/>
  <c r="BA236" i="91"/>
  <c r="BA250" i="91"/>
  <c r="BA251" i="91"/>
  <c r="BA252" i="91"/>
  <c r="BA274" i="91"/>
  <c r="BA243" i="91"/>
  <c r="BA268" i="91"/>
  <c r="BA242" i="91"/>
  <c r="BA258" i="91"/>
  <c r="BA267" i="91"/>
  <c r="BA244" i="91"/>
  <c r="AZ224" i="91"/>
  <c r="AZ232" i="91"/>
  <c r="AZ240" i="91"/>
  <c r="AZ248" i="91"/>
  <c r="AZ256" i="91"/>
  <c r="AZ264" i="91"/>
  <c r="AZ272" i="91"/>
  <c r="AZ280" i="91"/>
  <c r="AZ223" i="91"/>
  <c r="AZ231" i="91"/>
  <c r="AZ239" i="91"/>
  <c r="AZ247" i="91"/>
  <c r="AZ255" i="91"/>
  <c r="AZ263" i="91"/>
  <c r="AZ230" i="91"/>
  <c r="AZ238" i="91"/>
  <c r="AZ246" i="91"/>
  <c r="AZ254" i="91"/>
  <c r="AZ262" i="91"/>
  <c r="AZ270" i="91"/>
  <c r="AZ278" i="91"/>
  <c r="AZ229" i="91"/>
  <c r="AZ237" i="91"/>
  <c r="AZ245" i="91"/>
  <c r="AZ253" i="91"/>
  <c r="AZ261" i="91"/>
  <c r="AZ269" i="91"/>
  <c r="AZ277" i="91"/>
  <c r="AZ228" i="91"/>
  <c r="AZ236" i="91"/>
  <c r="AZ244" i="91"/>
  <c r="AZ252" i="91"/>
  <c r="AZ260" i="91"/>
  <c r="AZ268" i="91"/>
  <c r="AZ276" i="91"/>
  <c r="AZ226" i="91"/>
  <c r="AZ234" i="91"/>
  <c r="AZ242" i="91"/>
  <c r="AZ225" i="91"/>
  <c r="AZ233" i="91"/>
  <c r="AZ267" i="91"/>
  <c r="AZ274" i="91"/>
  <c r="AZ227" i="91"/>
  <c r="AZ249" i="91"/>
  <c r="AZ241" i="91"/>
  <c r="AZ273" i="91"/>
  <c r="AZ275" i="91"/>
  <c r="AZ258" i="91"/>
  <c r="AZ250" i="91"/>
  <c r="AZ251" i="91"/>
  <c r="AZ257" i="91"/>
  <c r="AZ259" i="91"/>
  <c r="AZ265" i="91"/>
  <c r="AZ266" i="91"/>
  <c r="AZ235" i="91"/>
  <c r="AZ243" i="91"/>
  <c r="AU227" i="91"/>
  <c r="AU235" i="91"/>
  <c r="AU243" i="91"/>
  <c r="AU251" i="91"/>
  <c r="AU259" i="91"/>
  <c r="AU267" i="91"/>
  <c r="AU275" i="91"/>
  <c r="AU226" i="91"/>
  <c r="AU234" i="91"/>
  <c r="AU242" i="91"/>
  <c r="AU250" i="91"/>
  <c r="AU258" i="91"/>
  <c r="AU266" i="91"/>
  <c r="AU274" i="91"/>
  <c r="AU225" i="91"/>
  <c r="AU233" i="91"/>
  <c r="AU241" i="91"/>
  <c r="AU249" i="91"/>
  <c r="AU257" i="91"/>
  <c r="AU224" i="91"/>
  <c r="AU232" i="91"/>
  <c r="AU240" i="91"/>
  <c r="AU248" i="91"/>
  <c r="AU264" i="91"/>
  <c r="AU272" i="91"/>
  <c r="AU223" i="91"/>
  <c r="AU231" i="91"/>
  <c r="AU239" i="91"/>
  <c r="AU247" i="91"/>
  <c r="AU255" i="91"/>
  <c r="AU263" i="91"/>
  <c r="AU271" i="91"/>
  <c r="AU279" i="91"/>
  <c r="AU229" i="91"/>
  <c r="AU237" i="91"/>
  <c r="AU228" i="91"/>
  <c r="AU236" i="91"/>
  <c r="AU268" i="91"/>
  <c r="AU277" i="91"/>
  <c r="AU230" i="91"/>
  <c r="AU246" i="91"/>
  <c r="AU254" i="91"/>
  <c r="AU238" i="91"/>
  <c r="AU245" i="91"/>
  <c r="AU262" i="91"/>
  <c r="AU278" i="91"/>
  <c r="AU244" i="91"/>
  <c r="AU261" i="91"/>
  <c r="AU269" i="91"/>
  <c r="AU253" i="91"/>
  <c r="AU260" i="91"/>
  <c r="AU252" i="91"/>
  <c r="AU276" i="91"/>
  <c r="AY223" i="91"/>
  <c r="AY231" i="91"/>
  <c r="AY239" i="91"/>
  <c r="AY247" i="91"/>
  <c r="AY255" i="91"/>
  <c r="AY263" i="91"/>
  <c r="AY230" i="91"/>
  <c r="AY238" i="91"/>
  <c r="AY246" i="91"/>
  <c r="AY254" i="91"/>
  <c r="AY262" i="91"/>
  <c r="AY270" i="91"/>
  <c r="AY229" i="91"/>
  <c r="AY237" i="91"/>
  <c r="AY245" i="91"/>
  <c r="AY253" i="91"/>
  <c r="AY261" i="91"/>
  <c r="AY269" i="91"/>
  <c r="AY277" i="91"/>
  <c r="AY228" i="91"/>
  <c r="AY236" i="91"/>
  <c r="AY244" i="91"/>
  <c r="AY252" i="91"/>
  <c r="AY260" i="91"/>
  <c r="AY268" i="91"/>
  <c r="AY227" i="91"/>
  <c r="AY235" i="91"/>
  <c r="AY243" i="91"/>
  <c r="AY251" i="91"/>
  <c r="AY259" i="91"/>
  <c r="AY267" i="91"/>
  <c r="AY275" i="91"/>
  <c r="AY225" i="91"/>
  <c r="AY233" i="91"/>
  <c r="AY241" i="91"/>
  <c r="AY224" i="91"/>
  <c r="AY232" i="91"/>
  <c r="AY240" i="91"/>
  <c r="AY248" i="91"/>
  <c r="AY249" i="91"/>
  <c r="AY256" i="91"/>
  <c r="AY264" i="91"/>
  <c r="AY273" i="91"/>
  <c r="AY272" i="91"/>
  <c r="AY274" i="91"/>
  <c r="AY280" i="91"/>
  <c r="AY242" i="91"/>
  <c r="AY250" i="91"/>
  <c r="AY257" i="91"/>
  <c r="AY265" i="91"/>
  <c r="AY266" i="91"/>
  <c r="AY226" i="91"/>
  <c r="AY234" i="91"/>
  <c r="AY258" i="91"/>
  <c r="BA161" i="91"/>
  <c r="BA166" i="91"/>
  <c r="BA174" i="91"/>
  <c r="BA182" i="91"/>
  <c r="BA190" i="91"/>
  <c r="BA198" i="91"/>
  <c r="BA206" i="91"/>
  <c r="BA162" i="91"/>
  <c r="BA164" i="91"/>
  <c r="BA172" i="91"/>
  <c r="BA180" i="91"/>
  <c r="BA188" i="91"/>
  <c r="BA196" i="91"/>
  <c r="BA163" i="91"/>
  <c r="BA171" i="91"/>
  <c r="BA179" i="91"/>
  <c r="BA168" i="91"/>
  <c r="BA193" i="91"/>
  <c r="BA195" i="91"/>
  <c r="BA199" i="91"/>
  <c r="BA202" i="91"/>
  <c r="BA205" i="91"/>
  <c r="BA185" i="91"/>
  <c r="BA208" i="91"/>
  <c r="BA212" i="91"/>
  <c r="BA177" i="91"/>
  <c r="BA183" i="91"/>
  <c r="BA201" i="91"/>
  <c r="BA169" i="91"/>
  <c r="BA175" i="91"/>
  <c r="BA181" i="91"/>
  <c r="BA186" i="91"/>
  <c r="BA192" i="91"/>
  <c r="BA204" i="91"/>
  <c r="BA207" i="91"/>
  <c r="BA167" i="91"/>
  <c r="BA173" i="91"/>
  <c r="BA178" i="91"/>
  <c r="BA194" i="91"/>
  <c r="BA217" i="91"/>
  <c r="BA184" i="91"/>
  <c r="BA187" i="91"/>
  <c r="BA191" i="91"/>
  <c r="BA215" i="91"/>
  <c r="BA176" i="91"/>
  <c r="BA197" i="91"/>
  <c r="BA209" i="91"/>
  <c r="BA189" i="91"/>
  <c r="BA200" i="91"/>
  <c r="BA210" i="91"/>
  <c r="BA211" i="91"/>
  <c r="BA213" i="91"/>
  <c r="BA216" i="91"/>
  <c r="BA218" i="91"/>
  <c r="BA170" i="91"/>
  <c r="BA165" i="91"/>
  <c r="AU163" i="91"/>
  <c r="AU162" i="91"/>
  <c r="AU161" i="91"/>
  <c r="AU168" i="91"/>
  <c r="AU176" i="91"/>
  <c r="AU184" i="91"/>
  <c r="AU192" i="91"/>
  <c r="AU200" i="91"/>
  <c r="AU208" i="91"/>
  <c r="AU166" i="91"/>
  <c r="AU174" i="91"/>
  <c r="AU182" i="91"/>
  <c r="AU190" i="91"/>
  <c r="AU198" i="91"/>
  <c r="AU165" i="91"/>
  <c r="AU173" i="91"/>
  <c r="AU181" i="91"/>
  <c r="AU167" i="91"/>
  <c r="AU169" i="91"/>
  <c r="AU186" i="91"/>
  <c r="AU189" i="91"/>
  <c r="AU194" i="91"/>
  <c r="AU206" i="91"/>
  <c r="AU178" i="91"/>
  <c r="AU191" i="91"/>
  <c r="AU203" i="91"/>
  <c r="AU214" i="91"/>
  <c r="AU170" i="91"/>
  <c r="AU187" i="91"/>
  <c r="AU197" i="91"/>
  <c r="AU209" i="91"/>
  <c r="AU213" i="91"/>
  <c r="AU179" i="91"/>
  <c r="AU199" i="91"/>
  <c r="AU202" i="91"/>
  <c r="AU205" i="91"/>
  <c r="AU171" i="91"/>
  <c r="AU180" i="91"/>
  <c r="AU193" i="91"/>
  <c r="AU195" i="91"/>
  <c r="AU164" i="91"/>
  <c r="AU183" i="91"/>
  <c r="AU185" i="91"/>
  <c r="AU201" i="91"/>
  <c r="AU204" i="91"/>
  <c r="AU211" i="91"/>
  <c r="AU217" i="91"/>
  <c r="AU175" i="91"/>
  <c r="AU177" i="91"/>
  <c r="AU196" i="91"/>
  <c r="AU216" i="91"/>
  <c r="AU172" i="91"/>
  <c r="AU212" i="91"/>
  <c r="AU215" i="91"/>
  <c r="AU207" i="91"/>
  <c r="AU218" i="91"/>
  <c r="AU188" i="91"/>
  <c r="AY163" i="91"/>
  <c r="AY162" i="91"/>
  <c r="AY164" i="91"/>
  <c r="AY172" i="91"/>
  <c r="AY180" i="91"/>
  <c r="AY188" i="91"/>
  <c r="AY196" i="91"/>
  <c r="AY204" i="91"/>
  <c r="AY170" i="91"/>
  <c r="AY178" i="91"/>
  <c r="AY186" i="91"/>
  <c r="AY194" i="91"/>
  <c r="AY169" i="91"/>
  <c r="AY177" i="91"/>
  <c r="AY185" i="91"/>
  <c r="AY183" i="91"/>
  <c r="AY190" i="91"/>
  <c r="AY201" i="91"/>
  <c r="AY175" i="91"/>
  <c r="AY192" i="91"/>
  <c r="AY207" i="91"/>
  <c r="AY211" i="91"/>
  <c r="AY218" i="91"/>
  <c r="AY161" i="91"/>
  <c r="AY167" i="91"/>
  <c r="AY181" i="91"/>
  <c r="AY198" i="91"/>
  <c r="AY217" i="91"/>
  <c r="AY173" i="91"/>
  <c r="AY200" i="91"/>
  <c r="AY165" i="91"/>
  <c r="AY184" i="91"/>
  <c r="AY189" i="91"/>
  <c r="AY191" i="91"/>
  <c r="AY206" i="91"/>
  <c r="AY215" i="91"/>
  <c r="AY168" i="91"/>
  <c r="AY174" i="91"/>
  <c r="AY179" i="91"/>
  <c r="AY193" i="91"/>
  <c r="AY197" i="91"/>
  <c r="AY199" i="91"/>
  <c r="AY202" i="91"/>
  <c r="AY213" i="91"/>
  <c r="AY166" i="91"/>
  <c r="AY171" i="91"/>
  <c r="AY195" i="91"/>
  <c r="AY205" i="91"/>
  <c r="AY208" i="91"/>
  <c r="AY212" i="91"/>
  <c r="AY182" i="91"/>
  <c r="AY187" i="91"/>
  <c r="AY209" i="91"/>
  <c r="AY216" i="91"/>
  <c r="AY176" i="91"/>
  <c r="AY210" i="91"/>
  <c r="AP161" i="91"/>
  <c r="AP162" i="91"/>
  <c r="AP163" i="91"/>
  <c r="AP164" i="91"/>
  <c r="AP165" i="91"/>
  <c r="AP166" i="91"/>
  <c r="AP167" i="91"/>
  <c r="AP168" i="91"/>
  <c r="AP169" i="91"/>
  <c r="AP170" i="91"/>
  <c r="AP171" i="91"/>
  <c r="AP172" i="91"/>
  <c r="AP173" i="91"/>
  <c r="AP174" i="91"/>
  <c r="AP175" i="91"/>
  <c r="AP176" i="91"/>
  <c r="AP177" i="91"/>
  <c r="AP178" i="91"/>
  <c r="AP179" i="91"/>
  <c r="AP180" i="91"/>
  <c r="AP181" i="91"/>
  <c r="AP182" i="91"/>
  <c r="AP183" i="91"/>
  <c r="AP184" i="91"/>
  <c r="AP185" i="91"/>
  <c r="AP186" i="91"/>
  <c r="AP187" i="91"/>
  <c r="AP188" i="91"/>
  <c r="AP189" i="91"/>
  <c r="AP190" i="91"/>
  <c r="AP191" i="91"/>
  <c r="AP192" i="91"/>
  <c r="AP193" i="91"/>
  <c r="AP194" i="91"/>
  <c r="AP195" i="91"/>
  <c r="AP196" i="91"/>
  <c r="AP197" i="91"/>
  <c r="AP198" i="91"/>
  <c r="AP199" i="91"/>
  <c r="AP200" i="91"/>
  <c r="AP201" i="91"/>
  <c r="AP202" i="91"/>
  <c r="AP203" i="91"/>
  <c r="AP204" i="91"/>
  <c r="AP205" i="91"/>
  <c r="AP206" i="91"/>
  <c r="AP207" i="91"/>
  <c r="AP208" i="91"/>
  <c r="AP209" i="91"/>
  <c r="AP211" i="91"/>
  <c r="AP212" i="91"/>
  <c r="AP213" i="91"/>
  <c r="AP215" i="91"/>
  <c r="AP216" i="91"/>
  <c r="AP217" i="91"/>
  <c r="AP218" i="91"/>
  <c r="AP223" i="91"/>
  <c r="AP224" i="91"/>
  <c r="AP225" i="91"/>
  <c r="AP226" i="91"/>
  <c r="AP227" i="91"/>
  <c r="AP228" i="91"/>
  <c r="AP229" i="91"/>
  <c r="AP230" i="91"/>
  <c r="AP231" i="91"/>
  <c r="AP232" i="91"/>
  <c r="AP233" i="91"/>
  <c r="AP234" i="91"/>
  <c r="AP235" i="91"/>
  <c r="AP236" i="91"/>
  <c r="AP237" i="91"/>
  <c r="AP238" i="91"/>
  <c r="AP239" i="91"/>
  <c r="AP240" i="91"/>
  <c r="AP241" i="91"/>
  <c r="AP242" i="91"/>
  <c r="AP243" i="91"/>
  <c r="AP244" i="91"/>
  <c r="AP245" i="91"/>
  <c r="AP246" i="91"/>
  <c r="AP247" i="91"/>
  <c r="AP248" i="91"/>
  <c r="AP249" i="91"/>
  <c r="AP250" i="91"/>
  <c r="AP251" i="91"/>
  <c r="AP252" i="91"/>
  <c r="AP253" i="91"/>
  <c r="AP254" i="91"/>
  <c r="AP257" i="91"/>
  <c r="AP258" i="91"/>
  <c r="AP259" i="91"/>
  <c r="AP260" i="91"/>
  <c r="AP261" i="91"/>
  <c r="AP262" i="91"/>
  <c r="AP263" i="91"/>
  <c r="AP264" i="91"/>
  <c r="AP266" i="91"/>
  <c r="AP268" i="91"/>
  <c r="AP271" i="91"/>
  <c r="AP272" i="91"/>
  <c r="AP274" i="91"/>
  <c r="AP275" i="91"/>
  <c r="AP276" i="91"/>
  <c r="AP277" i="91"/>
  <c r="AP278" i="91"/>
  <c r="AP279" i="91"/>
  <c r="AP99" i="91"/>
  <c r="AP100" i="91"/>
  <c r="AP101" i="91"/>
  <c r="AP102" i="91"/>
  <c r="AP103" i="91"/>
  <c r="AP104" i="91"/>
  <c r="AP105" i="91"/>
  <c r="AP106" i="91"/>
  <c r="AP107" i="91"/>
  <c r="AP108" i="91"/>
  <c r="AP109" i="91"/>
  <c r="AP112" i="91"/>
  <c r="AP113" i="91"/>
  <c r="AP114" i="91"/>
  <c r="AP115" i="91"/>
  <c r="AP116" i="91"/>
  <c r="AP117" i="91"/>
  <c r="AP119" i="91"/>
  <c r="AP120" i="91"/>
  <c r="AP121" i="91"/>
  <c r="AP122" i="91"/>
  <c r="AP123" i="91"/>
  <c r="AP124" i="91"/>
  <c r="AP125" i="91"/>
  <c r="AP126" i="91"/>
  <c r="AP127" i="91"/>
  <c r="AP128" i="91"/>
  <c r="AP129" i="91"/>
  <c r="AP130" i="91"/>
  <c r="AP131" i="91"/>
  <c r="AP132" i="91"/>
  <c r="AP133" i="91"/>
  <c r="AP134" i="91"/>
  <c r="AP135" i="91"/>
  <c r="AP136" i="91"/>
  <c r="AP137" i="91"/>
  <c r="AP138" i="91"/>
  <c r="AP139" i="91"/>
  <c r="AP140" i="91"/>
  <c r="AP141" i="91"/>
  <c r="AP142" i="91"/>
  <c r="AP143" i="91"/>
  <c r="AP144" i="91"/>
  <c r="AP145" i="91"/>
  <c r="AP146" i="91"/>
  <c r="AP147" i="91"/>
  <c r="AP148" i="91"/>
  <c r="AP149" i="91"/>
  <c r="AP150" i="91"/>
  <c r="AP151" i="91"/>
  <c r="AP152" i="91"/>
  <c r="AP153" i="91"/>
  <c r="AP155" i="91"/>
  <c r="AP156" i="91"/>
  <c r="AK239" i="91"/>
  <c r="AK247" i="91"/>
  <c r="AK255" i="91"/>
  <c r="AK263" i="91"/>
  <c r="AK271" i="91"/>
  <c r="AK279" i="91"/>
  <c r="AK228" i="91"/>
  <c r="AK236" i="91"/>
  <c r="AK244" i="91"/>
  <c r="AK252" i="91"/>
  <c r="AK260" i="91"/>
  <c r="AK268" i="91"/>
  <c r="AK276" i="91"/>
  <c r="AK225" i="91"/>
  <c r="AK233" i="91"/>
  <c r="AK241" i="91"/>
  <c r="AK249" i="91"/>
  <c r="AK257" i="91"/>
  <c r="AK265" i="91"/>
  <c r="AK273" i="91"/>
  <c r="AK230" i="91"/>
  <c r="AK238" i="91"/>
  <c r="AK246" i="91"/>
  <c r="AK254" i="91"/>
  <c r="AK262" i="91"/>
  <c r="AK270" i="91"/>
  <c r="AK278" i="91"/>
  <c r="AK227" i="91"/>
  <c r="AK235" i="91"/>
  <c r="AK243" i="91"/>
  <c r="AK251" i="91"/>
  <c r="AK259" i="91"/>
  <c r="AK267" i="91"/>
  <c r="AK275" i="91"/>
  <c r="AK224" i="91"/>
  <c r="AK232" i="91"/>
  <c r="AK240" i="91"/>
  <c r="AK248" i="91"/>
  <c r="AK256" i="91"/>
  <c r="AK264" i="91"/>
  <c r="AK272" i="91"/>
  <c r="AK280" i="91"/>
  <c r="AK229" i="91"/>
  <c r="AK237" i="91"/>
  <c r="AK245" i="91"/>
  <c r="AK253" i="91"/>
  <c r="AK261" i="91"/>
  <c r="AK269" i="91"/>
  <c r="AK277" i="91"/>
  <c r="AK226" i="91"/>
  <c r="AK266" i="91"/>
  <c r="AK242" i="91"/>
  <c r="AK258" i="91"/>
  <c r="AK234" i="91"/>
  <c r="AK250" i="91"/>
  <c r="AK274" i="91"/>
  <c r="AE168" i="91"/>
  <c r="AE176" i="91"/>
  <c r="AE184" i="91"/>
  <c r="AE192" i="91"/>
  <c r="AE200" i="91"/>
  <c r="AE162" i="91"/>
  <c r="AE170" i="91"/>
  <c r="AE178" i="91"/>
  <c r="AE186" i="91"/>
  <c r="AE194" i="91"/>
  <c r="AE202" i="91"/>
  <c r="AE173" i="91"/>
  <c r="AE188" i="91"/>
  <c r="AE190" i="91"/>
  <c r="AE206" i="91"/>
  <c r="AE214" i="91"/>
  <c r="AE172" i="91"/>
  <c r="AE174" i="91"/>
  <c r="AE183" i="91"/>
  <c r="AE185" i="91"/>
  <c r="AE187" i="91"/>
  <c r="AE207" i="91"/>
  <c r="AE215" i="91"/>
  <c r="AE164" i="91"/>
  <c r="AE166" i="91"/>
  <c r="AE167" i="91"/>
  <c r="AE171" i="91"/>
  <c r="AE181" i="91"/>
  <c r="AE195" i="91"/>
  <c r="AE198" i="91"/>
  <c r="AE201" i="91"/>
  <c r="AE212" i="91"/>
  <c r="AE208" i="91"/>
  <c r="AE163" i="91"/>
  <c r="AE193" i="91"/>
  <c r="AE199" i="91"/>
  <c r="AE204" i="91"/>
  <c r="AE182" i="91"/>
  <c r="AE217" i="91"/>
  <c r="AE169" i="91"/>
  <c r="AE191" i="91"/>
  <c r="AE211" i="91"/>
  <c r="AE213" i="91"/>
  <c r="AE165" i="91"/>
  <c r="AE177" i="91"/>
  <c r="AE180" i="91"/>
  <c r="AE197" i="91"/>
  <c r="AE209" i="91"/>
  <c r="AE189" i="91"/>
  <c r="AE161" i="91"/>
  <c r="AE205" i="91"/>
  <c r="AE175" i="91"/>
  <c r="AE216" i="91"/>
  <c r="AE218" i="91"/>
  <c r="AE203" i="91"/>
  <c r="AM163" i="91"/>
  <c r="AM171" i="91"/>
  <c r="AM179" i="91"/>
  <c r="AM187" i="91"/>
  <c r="AM195" i="91"/>
  <c r="AM168" i="91"/>
  <c r="AM176" i="91"/>
  <c r="AM184" i="91"/>
  <c r="AM192" i="91"/>
  <c r="AM200" i="91"/>
  <c r="AM208" i="91"/>
  <c r="AM216" i="91"/>
  <c r="AM165" i="91"/>
  <c r="AM173" i="91"/>
  <c r="AM181" i="91"/>
  <c r="AM189" i="91"/>
  <c r="AM197" i="91"/>
  <c r="AM205" i="91"/>
  <c r="AM213" i="91"/>
  <c r="AM162" i="91"/>
  <c r="AM170" i="91"/>
  <c r="AM178" i="91"/>
  <c r="AM186" i="91"/>
  <c r="AM194" i="91"/>
  <c r="AM202" i="91"/>
  <c r="AM210" i="91"/>
  <c r="AM218" i="91"/>
  <c r="AM167" i="91"/>
  <c r="AM175" i="91"/>
  <c r="AM183" i="91"/>
  <c r="AM191" i="91"/>
  <c r="AM199" i="91"/>
  <c r="AM207" i="91"/>
  <c r="AM215" i="91"/>
  <c r="AM164" i="91"/>
  <c r="AM172" i="91"/>
  <c r="AM180" i="91"/>
  <c r="AM188" i="91"/>
  <c r="AM196" i="91"/>
  <c r="AM204" i="91"/>
  <c r="AM212" i="91"/>
  <c r="AM161" i="91"/>
  <c r="AM169" i="91"/>
  <c r="AM177" i="91"/>
  <c r="AM185" i="91"/>
  <c r="AM193" i="91"/>
  <c r="AM201" i="91"/>
  <c r="AM209" i="91"/>
  <c r="AM217" i="91"/>
  <c r="AM206" i="91"/>
  <c r="AM198" i="91"/>
  <c r="AM174" i="91"/>
  <c r="AM214" i="91"/>
  <c r="AM190" i="91"/>
  <c r="AM166" i="91"/>
  <c r="AM203" i="91"/>
  <c r="AM211" i="91"/>
  <c r="AM182" i="91"/>
  <c r="AE223" i="91"/>
  <c r="AE239" i="91"/>
  <c r="AE247" i="91"/>
  <c r="AE255" i="91"/>
  <c r="AE228" i="91"/>
  <c r="AE236" i="91"/>
  <c r="AE244" i="91"/>
  <c r="AE252" i="91"/>
  <c r="AE227" i="91"/>
  <c r="AE243" i="91"/>
  <c r="AE259" i="91"/>
  <c r="AE233" i="91"/>
  <c r="AE238" i="91"/>
  <c r="AE256" i="91"/>
  <c r="AE241" i="91"/>
  <c r="AE260" i="91"/>
  <c r="AE280" i="91"/>
  <c r="AE226" i="91"/>
  <c r="AE266" i="91"/>
  <c r="AE274" i="91"/>
  <c r="AE234" i="91"/>
  <c r="AE242" i="91"/>
  <c r="AE250" i="91"/>
  <c r="AE265" i="91"/>
  <c r="AE276" i="91"/>
  <c r="AE278" i="91"/>
  <c r="AE224" i="91"/>
  <c r="AE232" i="91"/>
  <c r="AE240" i="91"/>
  <c r="AE248" i="91"/>
  <c r="AE264" i="91"/>
  <c r="AE277" i="91"/>
  <c r="AE249" i="91"/>
  <c r="AE257" i="91"/>
  <c r="AE271" i="91"/>
  <c r="AE273" i="91"/>
  <c r="AE275" i="91"/>
  <c r="AE229" i="91"/>
  <c r="AE245" i="91"/>
  <c r="AE253" i="91"/>
  <c r="AE262" i="91"/>
  <c r="AE269" i="91"/>
  <c r="AE230" i="91"/>
  <c r="AE270" i="91"/>
  <c r="AE279" i="91"/>
  <c r="AE225" i="91"/>
  <c r="AE263" i="91"/>
  <c r="AE268" i="91"/>
  <c r="AE254" i="91"/>
  <c r="AM229" i="91"/>
  <c r="AM237" i="91"/>
  <c r="AM245" i="91"/>
  <c r="AM253" i="91"/>
  <c r="AM261" i="91"/>
  <c r="AM269" i="91"/>
  <c r="AM277" i="91"/>
  <c r="AM226" i="91"/>
  <c r="AM234" i="91"/>
  <c r="AM242" i="91"/>
  <c r="AM250" i="91"/>
  <c r="AM258" i="91"/>
  <c r="AM266" i="91"/>
  <c r="AM274" i="91"/>
  <c r="AM239" i="91"/>
  <c r="AM247" i="91"/>
  <c r="AM255" i="91"/>
  <c r="AM263" i="91"/>
  <c r="AM271" i="91"/>
  <c r="AM279" i="91"/>
  <c r="AM228" i="91"/>
  <c r="AM236" i="91"/>
  <c r="AM244" i="91"/>
  <c r="AM252" i="91"/>
  <c r="AM260" i="91"/>
  <c r="AM268" i="91"/>
  <c r="AM276" i="91"/>
  <c r="AM225" i="91"/>
  <c r="AM233" i="91"/>
  <c r="AM241" i="91"/>
  <c r="AM249" i="91"/>
  <c r="AM257" i="91"/>
  <c r="AM265" i="91"/>
  <c r="AM273" i="91"/>
  <c r="AM230" i="91"/>
  <c r="AM238" i="91"/>
  <c r="AM246" i="91"/>
  <c r="AM254" i="91"/>
  <c r="AM262" i="91"/>
  <c r="AM270" i="91"/>
  <c r="AM278" i="91"/>
  <c r="AM227" i="91"/>
  <c r="AM235" i="91"/>
  <c r="AM243" i="91"/>
  <c r="AM251" i="91"/>
  <c r="AM259" i="91"/>
  <c r="AM267" i="91"/>
  <c r="AM275" i="91"/>
  <c r="AM224" i="91"/>
  <c r="AM264" i="91"/>
  <c r="AM240" i="91"/>
  <c r="AM280" i="91"/>
  <c r="AM232" i="91"/>
  <c r="AM272" i="91"/>
  <c r="AM256" i="91"/>
  <c r="AM248" i="91"/>
  <c r="AH224" i="91"/>
  <c r="AH232" i="91"/>
  <c r="AH240" i="91"/>
  <c r="AH248" i="91"/>
  <c r="AH256" i="91"/>
  <c r="AH229" i="91"/>
  <c r="AH245" i="91"/>
  <c r="AH253" i="91"/>
  <c r="AH228" i="91"/>
  <c r="AH236" i="91"/>
  <c r="AH244" i="91"/>
  <c r="AH252" i="91"/>
  <c r="AH260" i="91"/>
  <c r="AH227" i="91"/>
  <c r="AH225" i="91"/>
  <c r="AH230" i="91"/>
  <c r="AH263" i="91"/>
  <c r="AH265" i="91"/>
  <c r="AH273" i="91"/>
  <c r="AH223" i="91"/>
  <c r="AH241" i="91"/>
  <c r="AH275" i="91"/>
  <c r="AH254" i="91"/>
  <c r="AH269" i="91"/>
  <c r="AH271" i="91"/>
  <c r="AH270" i="91"/>
  <c r="AH266" i="91"/>
  <c r="AH268" i="91"/>
  <c r="AH249" i="91"/>
  <c r="AH259" i="91"/>
  <c r="AH264" i="91"/>
  <c r="AH277" i="91"/>
  <c r="AH279" i="91"/>
  <c r="AH238" i="91"/>
  <c r="AH278" i="91"/>
  <c r="AH239" i="91"/>
  <c r="AH247" i="91"/>
  <c r="AH255" i="91"/>
  <c r="AH274" i="91"/>
  <c r="AH233" i="91"/>
  <c r="AH257" i="91"/>
  <c r="AH262" i="91"/>
  <c r="AH226" i="91"/>
  <c r="AH234" i="91"/>
  <c r="AH242" i="91"/>
  <c r="AH250" i="91"/>
  <c r="AH280" i="91"/>
  <c r="AH243" i="91"/>
  <c r="AH276" i="91"/>
  <c r="AN224" i="91"/>
  <c r="AN232" i="91"/>
  <c r="AN240" i="91"/>
  <c r="AN248" i="91"/>
  <c r="AN256" i="91"/>
  <c r="AN264" i="91"/>
  <c r="AN272" i="91"/>
  <c r="AN280" i="91"/>
  <c r="AN229" i="91"/>
  <c r="AN237" i="91"/>
  <c r="AN245" i="91"/>
  <c r="AN253" i="91"/>
  <c r="AN261" i="91"/>
  <c r="AN269" i="91"/>
  <c r="AN277" i="91"/>
  <c r="AN226" i="91"/>
  <c r="AN234" i="91"/>
  <c r="AN242" i="91"/>
  <c r="AN250" i="91"/>
  <c r="AN258" i="91"/>
  <c r="AN266" i="91"/>
  <c r="AN274" i="91"/>
  <c r="AN239" i="91"/>
  <c r="AN247" i="91"/>
  <c r="AN255" i="91"/>
  <c r="AN263" i="91"/>
  <c r="AN271" i="91"/>
  <c r="AN279" i="91"/>
  <c r="AN228" i="91"/>
  <c r="AN236" i="91"/>
  <c r="AN244" i="91"/>
  <c r="AN252" i="91"/>
  <c r="AN260" i="91"/>
  <c r="AN268" i="91"/>
  <c r="AN276" i="91"/>
  <c r="AN225" i="91"/>
  <c r="AN233" i="91"/>
  <c r="AN241" i="91"/>
  <c r="AN249" i="91"/>
  <c r="AN257" i="91"/>
  <c r="AN265" i="91"/>
  <c r="AN273" i="91"/>
  <c r="AN230" i="91"/>
  <c r="AN238" i="91"/>
  <c r="AN246" i="91"/>
  <c r="AN254" i="91"/>
  <c r="AN262" i="91"/>
  <c r="AN270" i="91"/>
  <c r="AN278" i="91"/>
  <c r="AN251" i="91"/>
  <c r="AN227" i="91"/>
  <c r="AN267" i="91"/>
  <c r="AN259" i="91"/>
  <c r="AN235" i="91"/>
  <c r="AN275" i="91"/>
  <c r="AN243" i="91"/>
  <c r="AH161" i="91"/>
  <c r="AH169" i="91"/>
  <c r="AH177" i="91"/>
  <c r="AH185" i="91"/>
  <c r="AH193" i="91"/>
  <c r="AH163" i="91"/>
  <c r="AH171" i="91"/>
  <c r="AH179" i="91"/>
  <c r="AH187" i="91"/>
  <c r="AH195" i="91"/>
  <c r="AH203" i="91"/>
  <c r="AH166" i="91"/>
  <c r="AH181" i="91"/>
  <c r="AH183" i="91"/>
  <c r="AH198" i="91"/>
  <c r="AH202" i="91"/>
  <c r="AH207" i="91"/>
  <c r="AH215" i="91"/>
  <c r="AH165" i="91"/>
  <c r="AH167" i="91"/>
  <c r="AH176" i="91"/>
  <c r="AH178" i="91"/>
  <c r="AH180" i="91"/>
  <c r="AH208" i="91"/>
  <c r="AH216" i="91"/>
  <c r="AH174" i="91"/>
  <c r="AH162" i="91"/>
  <c r="AH186" i="91"/>
  <c r="AH189" i="91"/>
  <c r="AH192" i="91"/>
  <c r="AH205" i="91"/>
  <c r="AH175" i="91"/>
  <c r="AH218" i="91"/>
  <c r="AH212" i="91"/>
  <c r="AH214" i="91"/>
  <c r="AH168" i="91"/>
  <c r="AH172" i="91"/>
  <c r="AH190" i="91"/>
  <c r="AH201" i="91"/>
  <c r="AH164" i="91"/>
  <c r="AH204" i="91"/>
  <c r="AH206" i="91"/>
  <c r="AH173" i="91"/>
  <c r="AH182" i="91"/>
  <c r="AH199" i="91"/>
  <c r="AH217" i="91"/>
  <c r="AH170" i="91"/>
  <c r="AH188" i="91"/>
  <c r="AH191" i="91"/>
  <c r="AH194" i="91"/>
  <c r="AH213" i="91"/>
  <c r="AH197" i="91"/>
  <c r="AH200" i="91"/>
  <c r="AH209" i="91"/>
  <c r="AH211" i="91"/>
  <c r="AN166" i="91"/>
  <c r="AN174" i="91"/>
  <c r="AN182" i="91"/>
  <c r="AN190" i="91"/>
  <c r="AN198" i="91"/>
  <c r="AN163" i="91"/>
  <c r="AN171" i="91"/>
  <c r="AN179" i="91"/>
  <c r="AN187" i="91"/>
  <c r="AN195" i="91"/>
  <c r="AN203" i="91"/>
  <c r="AN211" i="91"/>
  <c r="AN168" i="91"/>
  <c r="AN176" i="91"/>
  <c r="AN184" i="91"/>
  <c r="AN192" i="91"/>
  <c r="AN200" i="91"/>
  <c r="AN208" i="91"/>
  <c r="AN216" i="91"/>
  <c r="AN165" i="91"/>
  <c r="AN173" i="91"/>
  <c r="AN181" i="91"/>
  <c r="AN189" i="91"/>
  <c r="AN197" i="91"/>
  <c r="AN205" i="91"/>
  <c r="AN213" i="91"/>
  <c r="AN162" i="91"/>
  <c r="AN170" i="91"/>
  <c r="AN178" i="91"/>
  <c r="AN186" i="91"/>
  <c r="AN194" i="91"/>
  <c r="AN202" i="91"/>
  <c r="AN210" i="91"/>
  <c r="AN218" i="91"/>
  <c r="AN167" i="91"/>
  <c r="AN175" i="91"/>
  <c r="AN183" i="91"/>
  <c r="AN191" i="91"/>
  <c r="AN199" i="91"/>
  <c r="AN207" i="91"/>
  <c r="AN215" i="91"/>
  <c r="AN164" i="91"/>
  <c r="AN172" i="91"/>
  <c r="AN180" i="91"/>
  <c r="AN188" i="91"/>
  <c r="AN196" i="91"/>
  <c r="AN204" i="91"/>
  <c r="AN212" i="91"/>
  <c r="AN185" i="91"/>
  <c r="AN206" i="91"/>
  <c r="AN161" i="91"/>
  <c r="AN177" i="91"/>
  <c r="AN209" i="91"/>
  <c r="AN193" i="91"/>
  <c r="AN214" i="91"/>
  <c r="AN201" i="91"/>
  <c r="AN169" i="91"/>
  <c r="AN217" i="91"/>
  <c r="AI227" i="91"/>
  <c r="AI243" i="91"/>
  <c r="AI224" i="91"/>
  <c r="AI232" i="91"/>
  <c r="AI240" i="91"/>
  <c r="AI248" i="91"/>
  <c r="AI223" i="91"/>
  <c r="AI239" i="91"/>
  <c r="AI247" i="91"/>
  <c r="AI255" i="91"/>
  <c r="AI263" i="91"/>
  <c r="AI245" i="91"/>
  <c r="AI250" i="91"/>
  <c r="AI253" i="91"/>
  <c r="AI268" i="91"/>
  <c r="AI276" i="91"/>
  <c r="AI228" i="91"/>
  <c r="AI233" i="91"/>
  <c r="AI238" i="91"/>
  <c r="AI256" i="91"/>
  <c r="AI270" i="91"/>
  <c r="AI278" i="91"/>
  <c r="AI225" i="91"/>
  <c r="AI229" i="91"/>
  <c r="AI257" i="91"/>
  <c r="AI262" i="91"/>
  <c r="AI273" i="91"/>
  <c r="AI274" i="91"/>
  <c r="AI236" i="91"/>
  <c r="AI244" i="91"/>
  <c r="AI252" i="91"/>
  <c r="AI266" i="91"/>
  <c r="AI254" i="91"/>
  <c r="AI260" i="91"/>
  <c r="AI269" i="91"/>
  <c r="AI230" i="91"/>
  <c r="AI265" i="91"/>
  <c r="AI241" i="91"/>
  <c r="AI249" i="91"/>
  <c r="AI275" i="91"/>
  <c r="AI279" i="91"/>
  <c r="AI271" i="91"/>
  <c r="AI226" i="91"/>
  <c r="AI234" i="91"/>
  <c r="AI242" i="91"/>
  <c r="AI280" i="91"/>
  <c r="AI264" i="91"/>
  <c r="AI259" i="91"/>
  <c r="AI277" i="91"/>
  <c r="AI164" i="91"/>
  <c r="AI172" i="91"/>
  <c r="AI180" i="91"/>
  <c r="AI188" i="91"/>
  <c r="AI166" i="91"/>
  <c r="AI174" i="91"/>
  <c r="AI182" i="91"/>
  <c r="AI190" i="91"/>
  <c r="AI198" i="91"/>
  <c r="AI168" i="91"/>
  <c r="AI170" i="91"/>
  <c r="AI185" i="91"/>
  <c r="AI200" i="91"/>
  <c r="AI218" i="91"/>
  <c r="AI169" i="91"/>
  <c r="AI163" i="91"/>
  <c r="AI165" i="91"/>
  <c r="AI167" i="91"/>
  <c r="AI195" i="91"/>
  <c r="AI197" i="91"/>
  <c r="AI199" i="91"/>
  <c r="AI201" i="91"/>
  <c r="AI203" i="91"/>
  <c r="AI211" i="91"/>
  <c r="AI161" i="91"/>
  <c r="AI183" i="91"/>
  <c r="AI207" i="91"/>
  <c r="AI209" i="91"/>
  <c r="AI162" i="91"/>
  <c r="AI186" i="91"/>
  <c r="AI189" i="91"/>
  <c r="AI192" i="91"/>
  <c r="AI205" i="91"/>
  <c r="AI171" i="91"/>
  <c r="AI175" i="91"/>
  <c r="AI178" i="91"/>
  <c r="AI181" i="91"/>
  <c r="AI216" i="91"/>
  <c r="AI187" i="91"/>
  <c r="AI212" i="91"/>
  <c r="AI214" i="91"/>
  <c r="AI176" i="91"/>
  <c r="AI179" i="91"/>
  <c r="AI193" i="91"/>
  <c r="AI208" i="91"/>
  <c r="AI204" i="91"/>
  <c r="AI206" i="91"/>
  <c r="AI177" i="91"/>
  <c r="AI173" i="91"/>
  <c r="AI202" i="91"/>
  <c r="AI215" i="91"/>
  <c r="AI217" i="91"/>
  <c r="AI191" i="91"/>
  <c r="AI194" i="91"/>
  <c r="AI213" i="91"/>
  <c r="AF163" i="91"/>
  <c r="AF171" i="91"/>
  <c r="AF187" i="91"/>
  <c r="AF195" i="91"/>
  <c r="AF165" i="91"/>
  <c r="AF173" i="91"/>
  <c r="AF181" i="91"/>
  <c r="AF189" i="91"/>
  <c r="AF197" i="91"/>
  <c r="AF175" i="91"/>
  <c r="AF177" i="91"/>
  <c r="AF192" i="91"/>
  <c r="AF209" i="91"/>
  <c r="AF217" i="91"/>
  <c r="AF161" i="91"/>
  <c r="AF170" i="91"/>
  <c r="AF172" i="91"/>
  <c r="AF174" i="91"/>
  <c r="AF218" i="91"/>
  <c r="AF168" i="91"/>
  <c r="AF178" i="91"/>
  <c r="AF203" i="91"/>
  <c r="AF214" i="91"/>
  <c r="AF216" i="91"/>
  <c r="AF167" i="91"/>
  <c r="AF184" i="91"/>
  <c r="AF198" i="91"/>
  <c r="AF201" i="91"/>
  <c r="AF212" i="91"/>
  <c r="AF190" i="91"/>
  <c r="AF206" i="91"/>
  <c r="AF208" i="91"/>
  <c r="AF164" i="91"/>
  <c r="AF176" i="91"/>
  <c r="AF193" i="91"/>
  <c r="AF199" i="91"/>
  <c r="AF204" i="91"/>
  <c r="AF182" i="91"/>
  <c r="AF185" i="91"/>
  <c r="AF188" i="91"/>
  <c r="AF202" i="91"/>
  <c r="AF215" i="91"/>
  <c r="AF169" i="91"/>
  <c r="AF191" i="91"/>
  <c r="AF194" i="91"/>
  <c r="AF211" i="91"/>
  <c r="AF213" i="91"/>
  <c r="AF162" i="91"/>
  <c r="AF180" i="91"/>
  <c r="AF183" i="91"/>
  <c r="AF186" i="91"/>
  <c r="AF200" i="91"/>
  <c r="AF207" i="91"/>
  <c r="AF166" i="91"/>
  <c r="AF205" i="91"/>
  <c r="AF226" i="91"/>
  <c r="AF234" i="91"/>
  <c r="AF242" i="91"/>
  <c r="AF250" i="91"/>
  <c r="AF223" i="91"/>
  <c r="AF239" i="91"/>
  <c r="AF247" i="91"/>
  <c r="AF255" i="91"/>
  <c r="AF230" i="91"/>
  <c r="AF238" i="91"/>
  <c r="AF254" i="91"/>
  <c r="AF262" i="91"/>
  <c r="AF225" i="91"/>
  <c r="AF243" i="91"/>
  <c r="AF248" i="91"/>
  <c r="AF253" i="91"/>
  <c r="AF228" i="91"/>
  <c r="AF233" i="91"/>
  <c r="AF256" i="91"/>
  <c r="AF275" i="91"/>
  <c r="AF244" i="91"/>
  <c r="AF249" i="91"/>
  <c r="AF264" i="91"/>
  <c r="AF269" i="91"/>
  <c r="AF277" i="91"/>
  <c r="AF260" i="91"/>
  <c r="AF280" i="91"/>
  <c r="AF236" i="91"/>
  <c r="AF259" i="91"/>
  <c r="AF279" i="91"/>
  <c r="AF224" i="91"/>
  <c r="AF232" i="91"/>
  <c r="AF240" i="91"/>
  <c r="AF241" i="91"/>
  <c r="AF257" i="91"/>
  <c r="AF271" i="91"/>
  <c r="AF273" i="91"/>
  <c r="AF265" i="91"/>
  <c r="AF274" i="91"/>
  <c r="AF278" i="91"/>
  <c r="AF266" i="91"/>
  <c r="AF270" i="91"/>
  <c r="AF276" i="91"/>
  <c r="AF263" i="91"/>
  <c r="AF227" i="91"/>
  <c r="AF252" i="91"/>
  <c r="AF268" i="91"/>
  <c r="AF229" i="91"/>
  <c r="AF245" i="91"/>
  <c r="AO161" i="91"/>
  <c r="AO169" i="91"/>
  <c r="AO177" i="91"/>
  <c r="AO185" i="91"/>
  <c r="AO193" i="91"/>
  <c r="AO201" i="91"/>
  <c r="AO166" i="91"/>
  <c r="AO174" i="91"/>
  <c r="AO182" i="91"/>
  <c r="AO190" i="91"/>
  <c r="AO198" i="91"/>
  <c r="AO206" i="91"/>
  <c r="AO214" i="91"/>
  <c r="AO163" i="91"/>
  <c r="AO171" i="91"/>
  <c r="AO179" i="91"/>
  <c r="AO187" i="91"/>
  <c r="AO195" i="91"/>
  <c r="AO203" i="91"/>
  <c r="AO211" i="91"/>
  <c r="AO168" i="91"/>
  <c r="AO176" i="91"/>
  <c r="AO184" i="91"/>
  <c r="AO192" i="91"/>
  <c r="AO200" i="91"/>
  <c r="AO208" i="91"/>
  <c r="AO216" i="91"/>
  <c r="AO165" i="91"/>
  <c r="AO173" i="91"/>
  <c r="AO181" i="91"/>
  <c r="AO189" i="91"/>
  <c r="AO197" i="91"/>
  <c r="AO205" i="91"/>
  <c r="AO213" i="91"/>
  <c r="AO162" i="91"/>
  <c r="AO170" i="91"/>
  <c r="AO178" i="91"/>
  <c r="AO186" i="91"/>
  <c r="AO194" i="91"/>
  <c r="AO202" i="91"/>
  <c r="AO210" i="91"/>
  <c r="AO218" i="91"/>
  <c r="AO167" i="91"/>
  <c r="AO175" i="91"/>
  <c r="AO183" i="91"/>
  <c r="AO191" i="91"/>
  <c r="AO199" i="91"/>
  <c r="AO207" i="91"/>
  <c r="AO215" i="91"/>
  <c r="AO196" i="91"/>
  <c r="AO212" i="91"/>
  <c r="AO172" i="91"/>
  <c r="AO164" i="91"/>
  <c r="AO209" i="91"/>
  <c r="AO188" i="91"/>
  <c r="AO217" i="91"/>
  <c r="AO180" i="91"/>
  <c r="AO204" i="91"/>
  <c r="CH605" i="85"/>
  <c r="CH668" i="85"/>
  <c r="CQ417" i="85"/>
  <c r="CI655" i="85"/>
  <c r="CI628" i="85"/>
  <c r="CH563" i="85"/>
  <c r="CQ671" i="85"/>
  <c r="CI625" i="85"/>
  <c r="CH559" i="85"/>
  <c r="CI648" i="85"/>
  <c r="CH585" i="85"/>
  <c r="CP590" i="85"/>
  <c r="CI671" i="85"/>
  <c r="CH623" i="85"/>
  <c r="CQ660" i="85"/>
  <c r="CQ655" i="85"/>
  <c r="CQ628" i="85"/>
  <c r="CQ670" i="85"/>
  <c r="CQ623" i="85"/>
  <c r="CH648" i="85"/>
  <c r="CQ644" i="85"/>
  <c r="CI210" i="85"/>
  <c r="CI183" i="85"/>
  <c r="CQ646" i="85"/>
  <c r="CQ652" i="85"/>
  <c r="CQ618" i="85"/>
  <c r="CQ645" i="85"/>
  <c r="CI211" i="85"/>
  <c r="CI186" i="85"/>
  <c r="CQ643" i="85"/>
  <c r="CQ395" i="85"/>
  <c r="CI666" i="85"/>
  <c r="CQ669" i="85"/>
  <c r="CQ659" i="85"/>
  <c r="CQ625" i="85"/>
  <c r="CQ372" i="85"/>
  <c r="CP592" i="85"/>
  <c r="CH640" i="85"/>
  <c r="CQ657" i="85"/>
  <c r="CQ386" i="85"/>
  <c r="CP600" i="85"/>
  <c r="CP555" i="85"/>
  <c r="CH571" i="85"/>
  <c r="CI627" i="85"/>
  <c r="CP603" i="85"/>
  <c r="CQ637" i="85"/>
  <c r="CP598" i="85"/>
  <c r="CP575" i="85"/>
  <c r="AZ425" i="85"/>
  <c r="AZ426" i="85" s="1"/>
  <c r="BL425" i="85"/>
  <c r="BL426" i="85" s="1"/>
  <c r="CI650" i="85"/>
  <c r="CO182" i="85"/>
  <c r="CO224" i="85"/>
  <c r="CO200" i="85"/>
  <c r="CP582" i="85"/>
  <c r="CR370" i="85"/>
  <c r="CQ546" i="85"/>
  <c r="CQ630" i="85"/>
  <c r="CQ378" i="85"/>
  <c r="CQ377" i="85"/>
  <c r="CI639" i="85"/>
  <c r="CI621" i="85"/>
  <c r="CO231" i="85"/>
  <c r="CO184" i="85"/>
  <c r="CO216" i="85"/>
  <c r="CO218" i="85"/>
  <c r="CP571" i="85"/>
  <c r="CP574" i="85"/>
  <c r="CP554" i="85"/>
  <c r="CQ531" i="85"/>
  <c r="CQ664" i="85"/>
  <c r="CQ411" i="85"/>
  <c r="CI637" i="85"/>
  <c r="CO235" i="85"/>
  <c r="CO219" i="85"/>
  <c r="CO194" i="85"/>
  <c r="CR115" i="85"/>
  <c r="CR118" i="85" s="1"/>
  <c r="CQ413" i="85"/>
  <c r="CO205" i="85"/>
  <c r="CO201" i="85"/>
  <c r="CO226" i="85"/>
  <c r="CO185" i="85"/>
  <c r="BS118" i="85"/>
  <c r="CI202" i="85"/>
  <c r="CQ397" i="85"/>
  <c r="CI653" i="85"/>
  <c r="CO212" i="85"/>
  <c r="CO217" i="85"/>
  <c r="CO202" i="85"/>
  <c r="CO181" i="85"/>
  <c r="CO198" i="85"/>
  <c r="CP588" i="85"/>
  <c r="CP589" i="85"/>
  <c r="CQ627" i="85"/>
  <c r="CI643" i="85"/>
  <c r="CO237" i="85"/>
  <c r="CO199" i="85"/>
  <c r="CO189" i="85"/>
  <c r="CR417" i="85"/>
  <c r="CQ422" i="85"/>
  <c r="CQ420" i="85"/>
  <c r="CQ389" i="85"/>
  <c r="CI668" i="85"/>
  <c r="CO191" i="85"/>
  <c r="CO230" i="85"/>
  <c r="CO428" i="85"/>
  <c r="P11" i="102"/>
  <c r="CO552" i="85"/>
  <c r="R11" i="102"/>
  <c r="CO366" i="85"/>
  <c r="N11" i="102"/>
  <c r="CO490" i="85"/>
  <c r="Q11" i="102"/>
  <c r="CO614" i="85"/>
  <c r="T11" i="102"/>
  <c r="CO676" i="85"/>
  <c r="U11" i="102"/>
  <c r="CR406" i="85"/>
  <c r="CO738" i="85"/>
  <c r="V11" i="102"/>
  <c r="CO242" i="85"/>
  <c r="S11" i="102"/>
  <c r="CO180" i="85"/>
  <c r="O11" i="102"/>
  <c r="CH652" i="85"/>
  <c r="CQ638" i="85"/>
  <c r="CI622" i="85"/>
  <c r="CI658" i="85"/>
  <c r="CI661" i="85"/>
  <c r="CH649" i="85"/>
  <c r="CP586" i="85"/>
  <c r="CH575" i="85"/>
  <c r="CH590" i="85"/>
  <c r="CI191" i="85"/>
  <c r="CR410" i="85"/>
  <c r="CR369" i="85"/>
  <c r="CR376" i="85"/>
  <c r="CG318" i="85"/>
  <c r="CG307" i="85"/>
  <c r="CG337" i="85"/>
  <c r="CR408" i="85"/>
  <c r="CP358" i="85"/>
  <c r="CP391" i="85"/>
  <c r="CP337" i="85"/>
  <c r="CO337" i="85"/>
  <c r="CO192" i="85"/>
  <c r="CO223" i="85"/>
  <c r="CR415" i="85"/>
  <c r="CR409" i="85"/>
  <c r="CR387" i="85"/>
  <c r="CR375" i="85"/>
  <c r="CH662" i="85"/>
  <c r="CP402" i="85"/>
  <c r="CP371" i="85"/>
  <c r="CP381" i="85"/>
  <c r="CQ656" i="85"/>
  <c r="CQ635" i="85"/>
  <c r="CQ624" i="85"/>
  <c r="CQ393" i="85"/>
  <c r="CP568" i="85"/>
  <c r="CP578" i="85"/>
  <c r="CP556" i="85"/>
  <c r="CP343" i="85"/>
  <c r="CP311" i="85"/>
  <c r="CP351" i="85"/>
  <c r="CP325" i="85"/>
  <c r="CP360" i="85"/>
  <c r="CP336" i="85"/>
  <c r="CO316" i="85"/>
  <c r="CO325" i="85"/>
  <c r="CO349" i="85"/>
  <c r="CP411" i="85"/>
  <c r="CP670" i="85"/>
  <c r="CP647" i="85"/>
  <c r="CP644" i="85"/>
  <c r="CP628" i="85"/>
  <c r="CP633" i="85"/>
  <c r="CI578" i="85"/>
  <c r="CP420" i="85"/>
  <c r="CP372" i="85"/>
  <c r="CR414" i="85"/>
  <c r="CH659" i="85"/>
  <c r="CH616" i="85"/>
  <c r="CQ668" i="85"/>
  <c r="CQ405" i="85"/>
  <c r="CQ379" i="85"/>
  <c r="CP595" i="85"/>
  <c r="CI602" i="85"/>
  <c r="CP431" i="85"/>
  <c r="CQ662" i="85"/>
  <c r="CH651" i="85"/>
  <c r="CH625" i="85"/>
  <c r="CI192" i="85"/>
  <c r="CQ636" i="85"/>
  <c r="CQ381" i="85"/>
  <c r="CQ390" i="85"/>
  <c r="CQ376" i="85"/>
  <c r="CP601" i="85"/>
  <c r="CP573" i="85"/>
  <c r="CI605" i="85"/>
  <c r="CR411" i="85"/>
  <c r="CP399" i="85"/>
  <c r="CP376" i="85"/>
  <c r="CR421" i="85"/>
  <c r="CR419" i="85"/>
  <c r="CR416" i="85"/>
  <c r="CR400" i="85"/>
  <c r="CI198" i="85"/>
  <c r="CP421" i="85"/>
  <c r="CP397" i="85"/>
  <c r="CP406" i="85"/>
  <c r="CP403" i="85"/>
  <c r="CP370" i="85"/>
  <c r="CQ663" i="85"/>
  <c r="CQ626" i="85"/>
  <c r="CQ619" i="85"/>
  <c r="CQ408" i="85"/>
  <c r="CQ387" i="85"/>
  <c r="CQ373" i="85"/>
  <c r="CQ596" i="85"/>
  <c r="CQ574" i="85"/>
  <c r="CQ572" i="85"/>
  <c r="CQ609" i="85"/>
  <c r="CQ560" i="85"/>
  <c r="CQ649" i="85"/>
  <c r="CH665" i="85"/>
  <c r="CI234" i="85"/>
  <c r="CI227" i="85"/>
  <c r="CQ410" i="85"/>
  <c r="CQ371" i="85"/>
  <c r="CQ385" i="85"/>
  <c r="CQ380" i="85"/>
  <c r="CP596" i="85"/>
  <c r="CI596" i="85"/>
  <c r="CR372" i="85"/>
  <c r="CI225" i="85"/>
  <c r="CQ653" i="85"/>
  <c r="CQ406" i="85"/>
  <c r="CQ407" i="85"/>
  <c r="CQ418" i="85"/>
  <c r="CQ398" i="85"/>
  <c r="CI599" i="85"/>
  <c r="CP455" i="85"/>
  <c r="CI297" i="85"/>
  <c r="CQ297" i="85"/>
  <c r="CP702" i="85"/>
  <c r="CP686" i="85"/>
  <c r="CP417" i="85"/>
  <c r="CP396" i="85"/>
  <c r="CP650" i="85"/>
  <c r="CP617" i="85"/>
  <c r="CH468" i="85"/>
  <c r="CP468" i="85"/>
  <c r="CH476" i="85"/>
  <c r="CP476" i="85"/>
  <c r="CH465" i="85"/>
  <c r="CP465" i="85"/>
  <c r="CH466" i="85"/>
  <c r="CP466" i="85"/>
  <c r="CH445" i="85"/>
  <c r="CP445" i="85"/>
  <c r="CH434" i="85"/>
  <c r="CP434" i="85"/>
  <c r="CH430" i="85"/>
  <c r="CP430" i="85"/>
  <c r="CQ500" i="85"/>
  <c r="CH729" i="85"/>
  <c r="CQ729" i="85"/>
  <c r="CQ733" i="85"/>
  <c r="CH719" i="85"/>
  <c r="CQ719" i="85"/>
  <c r="CQ690" i="85"/>
  <c r="CH679" i="85"/>
  <c r="CQ679" i="85"/>
  <c r="CH694" i="85"/>
  <c r="CQ694" i="85"/>
  <c r="CQ697" i="85"/>
  <c r="CH236" i="85"/>
  <c r="CQ236" i="85"/>
  <c r="CH230" i="85"/>
  <c r="CQ230" i="85"/>
  <c r="CH237" i="85"/>
  <c r="CQ237" i="85"/>
  <c r="CH213" i="85"/>
  <c r="CQ213" i="85"/>
  <c r="CH194" i="85"/>
  <c r="CQ194" i="85"/>
  <c r="CH196" i="85"/>
  <c r="CQ196" i="85"/>
  <c r="CH198" i="85"/>
  <c r="CQ198" i="85"/>
  <c r="CH192" i="85"/>
  <c r="CQ192" i="85"/>
  <c r="CR664" i="85"/>
  <c r="CR669" i="85"/>
  <c r="CR666" i="85"/>
  <c r="CR636" i="85"/>
  <c r="CR630" i="85"/>
  <c r="CR641" i="85"/>
  <c r="CR626" i="85"/>
  <c r="CR721" i="85"/>
  <c r="CR728" i="85"/>
  <c r="CR694" i="85"/>
  <c r="CR725" i="85"/>
  <c r="CI703" i="85"/>
  <c r="CR703" i="85"/>
  <c r="CR698" i="85"/>
  <c r="CR684" i="85"/>
  <c r="AT302" i="85"/>
  <c r="CR393" i="85"/>
  <c r="CI464" i="85"/>
  <c r="CQ464" i="85"/>
  <c r="CI461" i="85"/>
  <c r="CQ461" i="85"/>
  <c r="CI450" i="85"/>
  <c r="CQ450" i="85"/>
  <c r="CI432" i="85"/>
  <c r="CQ432" i="85"/>
  <c r="CI298" i="85"/>
  <c r="CQ298" i="85"/>
  <c r="CI295" i="85"/>
  <c r="CQ295" i="85"/>
  <c r="CI250" i="85"/>
  <c r="CQ250" i="85"/>
  <c r="CI254" i="85"/>
  <c r="CQ254" i="85"/>
  <c r="CI255" i="85"/>
  <c r="CQ255" i="85"/>
  <c r="CP721" i="85"/>
  <c r="CQ115" i="85"/>
  <c r="CR401" i="85"/>
  <c r="CR397" i="85"/>
  <c r="CR407" i="85"/>
  <c r="CR382" i="85"/>
  <c r="CR398" i="85"/>
  <c r="CR373" i="85"/>
  <c r="CR368" i="85"/>
  <c r="CI465" i="85"/>
  <c r="CQ465" i="85"/>
  <c r="CI472" i="85"/>
  <c r="CQ472" i="85"/>
  <c r="CI481" i="85"/>
  <c r="CQ481" i="85"/>
  <c r="CI463" i="85"/>
  <c r="CQ463" i="85"/>
  <c r="CI436" i="85"/>
  <c r="CQ436" i="85"/>
  <c r="CI444" i="85"/>
  <c r="CQ444" i="85"/>
  <c r="CI440" i="85"/>
  <c r="CQ440" i="85"/>
  <c r="CI294" i="85"/>
  <c r="CQ294" i="85"/>
  <c r="CI276" i="85"/>
  <c r="CQ276" i="85"/>
  <c r="CI270" i="85"/>
  <c r="CQ270" i="85"/>
  <c r="CI256" i="85"/>
  <c r="CQ256" i="85"/>
  <c r="CI246" i="85"/>
  <c r="CQ246" i="85"/>
  <c r="CI251" i="85"/>
  <c r="CQ251" i="85"/>
  <c r="CI248" i="85"/>
  <c r="CQ248" i="85"/>
  <c r="CP732" i="85"/>
  <c r="CP713" i="85"/>
  <c r="CP694" i="85"/>
  <c r="CP724" i="85"/>
  <c r="CP703" i="85"/>
  <c r="CP707" i="85"/>
  <c r="CP685" i="85"/>
  <c r="CP414" i="85"/>
  <c r="CP401" i="85"/>
  <c r="CP422" i="85"/>
  <c r="CP410" i="85"/>
  <c r="CP393" i="85"/>
  <c r="CP387" i="85"/>
  <c r="CP373" i="85"/>
  <c r="CP368" i="85"/>
  <c r="CP98" i="85"/>
  <c r="CI479" i="85"/>
  <c r="CQ479" i="85"/>
  <c r="CI475" i="85"/>
  <c r="CQ475" i="85"/>
  <c r="CI448" i="85"/>
  <c r="CQ448" i="85"/>
  <c r="CI277" i="85"/>
  <c r="CQ277" i="85"/>
  <c r="CP688" i="85"/>
  <c r="CP683" i="85"/>
  <c r="CP690" i="85"/>
  <c r="CP693" i="85"/>
  <c r="CR424" i="85"/>
  <c r="CR405" i="85"/>
  <c r="CR383" i="85"/>
  <c r="CR403" i="85"/>
  <c r="CR390" i="85"/>
  <c r="CR395" i="85"/>
  <c r="CR380" i="85"/>
  <c r="CI458" i="85"/>
  <c r="CQ458" i="85"/>
  <c r="CI466" i="85"/>
  <c r="CQ466" i="85"/>
  <c r="CI474" i="85"/>
  <c r="CQ474" i="85"/>
  <c r="CI456" i="85"/>
  <c r="CQ456" i="85"/>
  <c r="CI451" i="85"/>
  <c r="CQ451" i="85"/>
  <c r="CI437" i="85"/>
  <c r="CQ437" i="85"/>
  <c r="CI433" i="85"/>
  <c r="CQ433" i="85"/>
  <c r="CI275" i="85"/>
  <c r="CQ275" i="85"/>
  <c r="CI292" i="85"/>
  <c r="CQ292" i="85"/>
  <c r="CI300" i="85"/>
  <c r="CQ300" i="85"/>
  <c r="CI249" i="85"/>
  <c r="CQ249" i="85"/>
  <c r="CI268" i="85"/>
  <c r="CQ268" i="85"/>
  <c r="CI247" i="85"/>
  <c r="CQ247" i="85"/>
  <c r="CI266" i="85"/>
  <c r="CQ266" i="85"/>
  <c r="CP731" i="85"/>
  <c r="CP696" i="85"/>
  <c r="CP722" i="85"/>
  <c r="CP716" i="85"/>
  <c r="CP695" i="85"/>
  <c r="CP699" i="85"/>
  <c r="CP682" i="85"/>
  <c r="CP424" i="85"/>
  <c r="CP405" i="85"/>
  <c r="CP409" i="85"/>
  <c r="CP407" i="85"/>
  <c r="CP382" i="85"/>
  <c r="CP398" i="85"/>
  <c r="CP380" i="85"/>
  <c r="CI288" i="85"/>
  <c r="CQ288" i="85"/>
  <c r="CP727" i="85"/>
  <c r="CP714" i="85"/>
  <c r="CP687" i="85"/>
  <c r="CP395" i="85"/>
  <c r="CH290" i="85"/>
  <c r="CP290" i="85"/>
  <c r="CH287" i="85"/>
  <c r="CP287" i="85"/>
  <c r="CH254" i="85"/>
  <c r="CP254" i="85"/>
  <c r="CH255" i="85"/>
  <c r="CP255" i="85"/>
  <c r="CH271" i="85"/>
  <c r="CP271" i="85"/>
  <c r="CH264" i="85"/>
  <c r="CP264" i="85"/>
  <c r="CG226" i="85"/>
  <c r="CP226" i="85"/>
  <c r="CG225" i="85"/>
  <c r="CP225" i="85"/>
  <c r="CG217" i="85"/>
  <c r="CP217" i="85"/>
  <c r="CG190" i="85"/>
  <c r="CP190" i="85"/>
  <c r="CG184" i="85"/>
  <c r="CP184" i="85"/>
  <c r="CG202" i="85"/>
  <c r="CP202" i="85"/>
  <c r="CG204" i="85"/>
  <c r="CP204" i="85"/>
  <c r="CH788" i="85"/>
  <c r="CP788" i="85"/>
  <c r="CH791" i="85"/>
  <c r="CP791" i="85"/>
  <c r="CH780" i="85"/>
  <c r="CP780" i="85"/>
  <c r="CH776" i="85"/>
  <c r="CP776" i="85"/>
  <c r="CH759" i="85"/>
  <c r="CP759" i="85"/>
  <c r="CH751" i="85"/>
  <c r="CP751" i="85"/>
  <c r="CH758" i="85"/>
  <c r="CP758" i="85"/>
  <c r="CH743" i="85"/>
  <c r="CP743" i="85"/>
  <c r="CR386" i="85"/>
  <c r="CI293" i="85"/>
  <c r="CQ293" i="85"/>
  <c r="CQ666" i="85"/>
  <c r="CR412" i="85"/>
  <c r="CR413" i="85"/>
  <c r="CR394" i="85"/>
  <c r="CR379" i="85"/>
  <c r="CR371" i="85"/>
  <c r="CR377" i="85"/>
  <c r="CI485" i="85"/>
  <c r="CQ485" i="85"/>
  <c r="CI486" i="85"/>
  <c r="CQ486" i="85"/>
  <c r="CI462" i="85"/>
  <c r="CQ462" i="85"/>
  <c r="CI483" i="85"/>
  <c r="CQ483" i="85"/>
  <c r="CI453" i="85"/>
  <c r="CQ453" i="85"/>
  <c r="CI430" i="85"/>
  <c r="CQ430" i="85"/>
  <c r="CI434" i="85"/>
  <c r="CQ434" i="85"/>
  <c r="CI290" i="85"/>
  <c r="CQ290" i="85"/>
  <c r="CI287" i="85"/>
  <c r="CQ287" i="85"/>
  <c r="CI284" i="85"/>
  <c r="CQ284" i="85"/>
  <c r="CI289" i="85"/>
  <c r="CQ289" i="85"/>
  <c r="CI267" i="85"/>
  <c r="CQ267" i="85"/>
  <c r="CI257" i="85"/>
  <c r="CQ257" i="85"/>
  <c r="CI265" i="85"/>
  <c r="CQ265" i="85"/>
  <c r="CI252" i="85"/>
  <c r="CQ252" i="85"/>
  <c r="CP733" i="85"/>
  <c r="CP719" i="85"/>
  <c r="CP706" i="85"/>
  <c r="CP717" i="85"/>
  <c r="CP705" i="85"/>
  <c r="CP708" i="85"/>
  <c r="CP678" i="85"/>
  <c r="CP408" i="85"/>
  <c r="CP383" i="85"/>
  <c r="CP394" i="85"/>
  <c r="CP389" i="85"/>
  <c r="CP390" i="85"/>
  <c r="CP384" i="85"/>
  <c r="CP377" i="85"/>
  <c r="CI449" i="85"/>
  <c r="CQ449" i="85"/>
  <c r="CI460" i="85"/>
  <c r="CQ460" i="85"/>
  <c r="CI468" i="85"/>
  <c r="CQ468" i="85"/>
  <c r="CI452" i="85"/>
  <c r="CQ452" i="85"/>
  <c r="CI445" i="85"/>
  <c r="CQ445" i="85"/>
  <c r="CI441" i="85"/>
  <c r="CQ441" i="85"/>
  <c r="CI291" i="85"/>
  <c r="CQ291" i="85"/>
  <c r="CI264" i="85"/>
  <c r="CQ264" i="85"/>
  <c r="CI259" i="85"/>
  <c r="CQ259" i="85"/>
  <c r="CH277" i="85"/>
  <c r="CP277" i="85"/>
  <c r="CR404" i="85"/>
  <c r="CR402" i="85"/>
  <c r="CR399" i="85"/>
  <c r="CR389" i="85"/>
  <c r="CR367" i="85"/>
  <c r="CR392" i="85"/>
  <c r="CR374" i="85"/>
  <c r="CI484" i="85"/>
  <c r="CQ484" i="85"/>
  <c r="CI478" i="85"/>
  <c r="CQ478" i="85"/>
  <c r="CI480" i="85"/>
  <c r="CQ480" i="85"/>
  <c r="CI455" i="85"/>
  <c r="CQ455" i="85"/>
  <c r="CI476" i="85"/>
  <c r="CQ476" i="85"/>
  <c r="CI446" i="85"/>
  <c r="CQ446" i="85"/>
  <c r="CI438" i="85"/>
  <c r="CQ438" i="85"/>
  <c r="CI442" i="85"/>
  <c r="CQ442" i="85"/>
  <c r="CI286" i="85"/>
  <c r="CQ286" i="85"/>
  <c r="CI283" i="85"/>
  <c r="CQ283" i="85"/>
  <c r="CI280" i="85"/>
  <c r="CQ280" i="85"/>
  <c r="CI285" i="85"/>
  <c r="CQ285" i="85"/>
  <c r="CI263" i="85"/>
  <c r="CQ263" i="85"/>
  <c r="CI243" i="85"/>
  <c r="CQ243" i="85"/>
  <c r="CI258" i="85"/>
  <c r="CQ258" i="85"/>
  <c r="CI245" i="85"/>
  <c r="CQ245" i="85"/>
  <c r="CP701" i="85"/>
  <c r="CP728" i="85"/>
  <c r="CP723" i="85"/>
  <c r="CP726" i="85"/>
  <c r="CP697" i="85"/>
  <c r="CP700" i="85"/>
  <c r="CP679" i="85"/>
  <c r="CP404" i="85"/>
  <c r="CP419" i="85"/>
  <c r="CP416" i="85"/>
  <c r="CP385" i="85"/>
  <c r="CP386" i="85"/>
  <c r="CP392" i="85"/>
  <c r="CP374" i="85"/>
  <c r="CR384" i="85"/>
  <c r="CI271" i="85"/>
  <c r="CQ271" i="85"/>
  <c r="CI269" i="85"/>
  <c r="CQ269" i="85"/>
  <c r="CP729" i="85"/>
  <c r="CP725" i="85"/>
  <c r="CP691" i="85"/>
  <c r="CP367" i="85"/>
  <c r="CO98" i="85"/>
  <c r="CR418" i="85"/>
  <c r="CR422" i="85"/>
  <c r="CR423" i="85"/>
  <c r="CR385" i="85"/>
  <c r="CR391" i="85"/>
  <c r="CR388" i="85"/>
  <c r="CR378" i="85"/>
  <c r="CI477" i="85"/>
  <c r="CQ477" i="85"/>
  <c r="CI471" i="85"/>
  <c r="CQ471" i="85"/>
  <c r="CI473" i="85"/>
  <c r="CQ473" i="85"/>
  <c r="CI443" i="85"/>
  <c r="CQ443" i="85"/>
  <c r="CI469" i="85"/>
  <c r="CQ469" i="85"/>
  <c r="CI454" i="85"/>
  <c r="CQ454" i="85"/>
  <c r="CI431" i="85"/>
  <c r="CQ431" i="85"/>
  <c r="CI435" i="85"/>
  <c r="CQ435" i="85"/>
  <c r="CI282" i="85"/>
  <c r="CQ282" i="85"/>
  <c r="CI279" i="85"/>
  <c r="CQ279" i="85"/>
  <c r="CI273" i="85"/>
  <c r="CQ273" i="85"/>
  <c r="CI281" i="85"/>
  <c r="CQ281" i="85"/>
  <c r="CI260" i="85"/>
  <c r="CQ260" i="85"/>
  <c r="CI272" i="85"/>
  <c r="CQ272" i="85"/>
  <c r="CI244" i="85"/>
  <c r="CQ244" i="85"/>
  <c r="CP704" i="85"/>
  <c r="CP734" i="85"/>
  <c r="CP720" i="85"/>
  <c r="CP715" i="85"/>
  <c r="CP718" i="85"/>
  <c r="CP689" i="85"/>
  <c r="CP692" i="85"/>
  <c r="CP680" i="85"/>
  <c r="CP418" i="85"/>
  <c r="CP412" i="85"/>
  <c r="CP413" i="85"/>
  <c r="CP379" i="85"/>
  <c r="CP369" i="85"/>
  <c r="CP388" i="85"/>
  <c r="CP378" i="85"/>
  <c r="CO99" i="85"/>
  <c r="AT102" i="85"/>
  <c r="CP99" i="85"/>
  <c r="CP102" i="85" s="1"/>
  <c r="CR420" i="85"/>
  <c r="CR396" i="85"/>
  <c r="CR381" i="85"/>
  <c r="CI470" i="85"/>
  <c r="CQ470" i="85"/>
  <c r="CI459" i="85"/>
  <c r="CQ459" i="85"/>
  <c r="CI467" i="85"/>
  <c r="CQ467" i="85"/>
  <c r="CI482" i="85"/>
  <c r="CQ482" i="85"/>
  <c r="CI457" i="85"/>
  <c r="CQ457" i="85"/>
  <c r="CI447" i="85"/>
  <c r="CQ447" i="85"/>
  <c r="CI439" i="85"/>
  <c r="CQ439" i="85"/>
  <c r="CI278" i="85"/>
  <c r="CQ278" i="85"/>
  <c r="CI299" i="85"/>
  <c r="CQ299" i="85"/>
  <c r="CI296" i="85"/>
  <c r="CQ296" i="85"/>
  <c r="CI274" i="85"/>
  <c r="CQ274" i="85"/>
  <c r="CI253" i="85"/>
  <c r="CQ253" i="85"/>
  <c r="CI261" i="85"/>
  <c r="CQ261" i="85"/>
  <c r="CI262" i="85"/>
  <c r="CQ262" i="85"/>
  <c r="CP730" i="85"/>
  <c r="CP711" i="85"/>
  <c r="CP712" i="85"/>
  <c r="CP709" i="85"/>
  <c r="CP710" i="85"/>
  <c r="CP698" i="85"/>
  <c r="CP684" i="85"/>
  <c r="CP681" i="85"/>
  <c r="CP415" i="85"/>
  <c r="CP423" i="85"/>
  <c r="CP400" i="85"/>
  <c r="CP375" i="85"/>
  <c r="CP346" i="85"/>
  <c r="CO328" i="85"/>
  <c r="CO345" i="85"/>
  <c r="CO323" i="85"/>
  <c r="CO359" i="85"/>
  <c r="CQ604" i="85"/>
  <c r="CQ580" i="85"/>
  <c r="CQ565" i="85"/>
  <c r="AT798" i="85"/>
  <c r="CP749" i="85"/>
  <c r="CP279" i="85"/>
  <c r="CP459" i="85"/>
  <c r="CP283" i="85"/>
  <c r="CP435" i="85"/>
  <c r="CP760" i="85"/>
  <c r="CP265" i="85"/>
  <c r="CP762" i="85"/>
  <c r="CP484" i="85"/>
  <c r="CP297" i="85"/>
  <c r="CP782" i="85"/>
  <c r="CP460" i="85"/>
  <c r="CP292" i="85"/>
  <c r="CP432" i="85"/>
  <c r="CP756" i="85"/>
  <c r="CP793" i="85"/>
  <c r="CQ631" i="85"/>
  <c r="CQ642" i="85"/>
  <c r="CQ409" i="85"/>
  <c r="CQ404" i="85"/>
  <c r="CQ367" i="85"/>
  <c r="CI669" i="85"/>
  <c r="CG232" i="85"/>
  <c r="CP232" i="85"/>
  <c r="CG231" i="85"/>
  <c r="CP231" i="85"/>
  <c r="CG238" i="85"/>
  <c r="CP238" i="85"/>
  <c r="CG209" i="85"/>
  <c r="CP209" i="85"/>
  <c r="CG182" i="85"/>
  <c r="CP182" i="85"/>
  <c r="CG213" i="85"/>
  <c r="CP213" i="85"/>
  <c r="CG194" i="85"/>
  <c r="CP194" i="85"/>
  <c r="CG196" i="85"/>
  <c r="CP196" i="85"/>
  <c r="CO206" i="85"/>
  <c r="CO233" i="85"/>
  <c r="CO186" i="85"/>
  <c r="CO215" i="85"/>
  <c r="CP662" i="85"/>
  <c r="CP669" i="85"/>
  <c r="CP666" i="85"/>
  <c r="CP636" i="85"/>
  <c r="CP639" i="85"/>
  <c r="CP629" i="85"/>
  <c r="CP626" i="85"/>
  <c r="CP563" i="85"/>
  <c r="CP557" i="85"/>
  <c r="CQ715" i="85"/>
  <c r="CH724" i="85"/>
  <c r="CQ724" i="85"/>
  <c r="CQ711" i="85"/>
  <c r="CQ721" i="85"/>
  <c r="CQ707" i="85"/>
  <c r="CQ686" i="85"/>
  <c r="CQ689" i="85"/>
  <c r="CH228" i="85"/>
  <c r="CQ228" i="85"/>
  <c r="CH222" i="85"/>
  <c r="CQ222" i="85"/>
  <c r="CH229" i="85"/>
  <c r="CQ229" i="85"/>
  <c r="CH205" i="85"/>
  <c r="CQ205" i="85"/>
  <c r="CH186" i="85"/>
  <c r="CQ186" i="85"/>
  <c r="CH188" i="85"/>
  <c r="CQ188" i="85"/>
  <c r="CH190" i="85"/>
  <c r="CQ190" i="85"/>
  <c r="CH184" i="85"/>
  <c r="CQ184" i="85"/>
  <c r="CR652" i="85"/>
  <c r="CR661" i="85"/>
  <c r="CR658" i="85"/>
  <c r="CR645" i="85"/>
  <c r="CR622" i="85"/>
  <c r="CR633" i="85"/>
  <c r="CR618" i="85"/>
  <c r="CI730" i="85"/>
  <c r="CR730" i="85"/>
  <c r="CR729" i="85"/>
  <c r="CI723" i="85"/>
  <c r="CR723" i="85"/>
  <c r="CR717" i="85"/>
  <c r="CR695" i="85"/>
  <c r="CI690" i="85"/>
  <c r="CR690" i="85"/>
  <c r="CI693" i="85"/>
  <c r="CR693" i="85"/>
  <c r="CP354" i="85"/>
  <c r="CP319" i="85"/>
  <c r="CP355" i="85"/>
  <c r="CP334" i="85"/>
  <c r="CP307" i="85"/>
  <c r="CP344" i="85"/>
  <c r="CO353" i="85"/>
  <c r="CO342" i="85"/>
  <c r="CO321" i="85"/>
  <c r="CO346" i="85"/>
  <c r="CO334" i="85"/>
  <c r="CO309" i="85"/>
  <c r="CO356" i="85"/>
  <c r="CQ576" i="85"/>
  <c r="CQ606" i="85"/>
  <c r="CQ581" i="85"/>
  <c r="CQ588" i="85"/>
  <c r="CQ562" i="85"/>
  <c r="CQ573" i="85"/>
  <c r="CQ587" i="85"/>
  <c r="CO340" i="85"/>
  <c r="CP114" i="85"/>
  <c r="CP304" i="85" s="1"/>
  <c r="CP744" i="85"/>
  <c r="CP464" i="85"/>
  <c r="CP282" i="85"/>
  <c r="CP289" i="85"/>
  <c r="CP470" i="85"/>
  <c r="CP286" i="85"/>
  <c r="CP278" i="85"/>
  <c r="CP766" i="85"/>
  <c r="CP429" i="85"/>
  <c r="CP257" i="85"/>
  <c r="CP482" i="85"/>
  <c r="CP741" i="85"/>
  <c r="CP485" i="85"/>
  <c r="CP275" i="85"/>
  <c r="CP458" i="85"/>
  <c r="CP436" i="85"/>
  <c r="CP771" i="85"/>
  <c r="CP439" i="85"/>
  <c r="CP250" i="85"/>
  <c r="CP259" i="85"/>
  <c r="CQ639" i="85"/>
  <c r="CQ648" i="85"/>
  <c r="CQ634" i="85"/>
  <c r="CQ400" i="85"/>
  <c r="CQ369" i="85"/>
  <c r="CQ370" i="85"/>
  <c r="CG224" i="85"/>
  <c r="CP224" i="85"/>
  <c r="CG223" i="85"/>
  <c r="CP223" i="85"/>
  <c r="CG230" i="85"/>
  <c r="CP230" i="85"/>
  <c r="CG201" i="85"/>
  <c r="CP201" i="85"/>
  <c r="CG211" i="85"/>
  <c r="CP211" i="85"/>
  <c r="CG205" i="85"/>
  <c r="CP205" i="85"/>
  <c r="CG186" i="85"/>
  <c r="CP186" i="85"/>
  <c r="CG188" i="85"/>
  <c r="CP188" i="85"/>
  <c r="CO234" i="85"/>
  <c r="CO196" i="85"/>
  <c r="CO236" i="85"/>
  <c r="CO183" i="85"/>
  <c r="CO209" i="85"/>
  <c r="CP652" i="85"/>
  <c r="CP661" i="85"/>
  <c r="CP658" i="85"/>
  <c r="CP622" i="85"/>
  <c r="CP631" i="85"/>
  <c r="CP621" i="85"/>
  <c r="CP618" i="85"/>
  <c r="CP606" i="85"/>
  <c r="CQ492" i="85"/>
  <c r="CH730" i="85"/>
  <c r="CQ730" i="85"/>
  <c r="CH716" i="85"/>
  <c r="CQ716" i="85"/>
  <c r="CH705" i="85"/>
  <c r="CQ705" i="85"/>
  <c r="CH713" i="85"/>
  <c r="CQ713" i="85"/>
  <c r="CQ699" i="85"/>
  <c r="CH703" i="85"/>
  <c r="CQ703" i="85"/>
  <c r="CH680" i="85"/>
  <c r="CQ680" i="85"/>
  <c r="CH220" i="85"/>
  <c r="CQ220" i="85"/>
  <c r="CH235" i="85"/>
  <c r="CQ235" i="85"/>
  <c r="CH221" i="85"/>
  <c r="CQ221" i="85"/>
  <c r="CH197" i="85"/>
  <c r="CQ197" i="85"/>
  <c r="CH215" i="85"/>
  <c r="CQ215" i="85"/>
  <c r="CH209" i="85"/>
  <c r="CQ209" i="85"/>
  <c r="CH182" i="85"/>
  <c r="CQ182" i="85"/>
  <c r="CR668" i="85"/>
  <c r="CR643" i="85"/>
  <c r="CR653" i="85"/>
  <c r="CR650" i="85"/>
  <c r="CR637" i="85"/>
  <c r="CR639" i="85"/>
  <c r="CR621" i="85"/>
  <c r="CR627" i="85"/>
  <c r="CR731" i="85"/>
  <c r="CR711" i="85"/>
  <c r="CI715" i="85"/>
  <c r="CR715" i="85"/>
  <c r="CI709" i="85"/>
  <c r="CR709" i="85"/>
  <c r="CR687" i="85"/>
  <c r="CI707" i="85"/>
  <c r="CR707" i="85"/>
  <c r="CR685" i="85"/>
  <c r="CP305" i="85"/>
  <c r="CP310" i="85"/>
  <c r="CP323" i="85"/>
  <c r="CP359" i="85"/>
  <c r="CP342" i="85"/>
  <c r="CP324" i="85"/>
  <c r="CP333" i="85"/>
  <c r="CO307" i="85"/>
  <c r="CO347" i="85"/>
  <c r="CO343" i="85"/>
  <c r="CO313" i="85"/>
  <c r="CO355" i="85"/>
  <c r="CO318" i="85"/>
  <c r="CO315" i="85"/>
  <c r="CO341" i="85"/>
  <c r="CQ575" i="85"/>
  <c r="CQ607" i="85"/>
  <c r="CQ582" i="85"/>
  <c r="CQ590" i="85"/>
  <c r="CQ595" i="85"/>
  <c r="CQ558" i="85"/>
  <c r="CQ569" i="85"/>
  <c r="CP778" i="85"/>
  <c r="CP483" i="85"/>
  <c r="CP293" i="85"/>
  <c r="CP750" i="85"/>
  <c r="CP475" i="85"/>
  <c r="CP300" i="85"/>
  <c r="CP789" i="85"/>
  <c r="CP777" i="85"/>
  <c r="CP446" i="85"/>
  <c r="CP267" i="85"/>
  <c r="CP774" i="85"/>
  <c r="CP433" i="85"/>
  <c r="CP269" i="85"/>
  <c r="CP452" i="85"/>
  <c r="CP454" i="85"/>
  <c r="CP274" i="85"/>
  <c r="CP251" i="85"/>
  <c r="CP761" i="85"/>
  <c r="CP451" i="85"/>
  <c r="CP775" i="85"/>
  <c r="CP443" i="85"/>
  <c r="CP252" i="85"/>
  <c r="CP748" i="85"/>
  <c r="CP785" i="85"/>
  <c r="CQ640" i="85"/>
  <c r="CQ629" i="85"/>
  <c r="CQ621" i="85"/>
  <c r="CQ419" i="85"/>
  <c r="CQ399" i="85"/>
  <c r="CQ403" i="85"/>
  <c r="CQ415" i="85"/>
  <c r="CQ396" i="85"/>
  <c r="CG237" i="85"/>
  <c r="CP237" i="85"/>
  <c r="CG236" i="85"/>
  <c r="CP236" i="85"/>
  <c r="CG222" i="85"/>
  <c r="CP222" i="85"/>
  <c r="CG193" i="85"/>
  <c r="CP193" i="85"/>
  <c r="CG203" i="85"/>
  <c r="CP203" i="85"/>
  <c r="CG197" i="85"/>
  <c r="CP197" i="85"/>
  <c r="CG215" i="85"/>
  <c r="CP215" i="85"/>
  <c r="CO188" i="85"/>
  <c r="CO222" i="85"/>
  <c r="CO193" i="85"/>
  <c r="CO227" i="85"/>
  <c r="CO221" i="85"/>
  <c r="CO232" i="85"/>
  <c r="CO203" i="85"/>
  <c r="CP663" i="85"/>
  <c r="CP664" i="85"/>
  <c r="CP653" i="85"/>
  <c r="CP643" i="85"/>
  <c r="CP645" i="85"/>
  <c r="CP648" i="85"/>
  <c r="CP623" i="85"/>
  <c r="CP627" i="85"/>
  <c r="CP587" i="85"/>
  <c r="CP558" i="85"/>
  <c r="CQ717" i="85"/>
  <c r="CQ726" i="85"/>
  <c r="CQ684" i="85"/>
  <c r="CQ708" i="85"/>
  <c r="CQ691" i="85"/>
  <c r="CH695" i="85"/>
  <c r="CQ695" i="85"/>
  <c r="CQ681" i="85"/>
  <c r="CH219" i="85"/>
  <c r="CQ219" i="85"/>
  <c r="CH227" i="85"/>
  <c r="CQ227" i="85"/>
  <c r="CH234" i="85"/>
  <c r="CQ234" i="85"/>
  <c r="CH189" i="85"/>
  <c r="CQ189" i="85"/>
  <c r="CH207" i="85"/>
  <c r="CQ207" i="85"/>
  <c r="CH201" i="85"/>
  <c r="CQ201" i="85"/>
  <c r="CH211" i="85"/>
  <c r="CQ211" i="85"/>
  <c r="CR670" i="85"/>
  <c r="CR654" i="85"/>
  <c r="CR634" i="85"/>
  <c r="CR635" i="85"/>
  <c r="CR629" i="85"/>
  <c r="CR631" i="85"/>
  <c r="CR623" i="85"/>
  <c r="CR619" i="85"/>
  <c r="CI719" i="85"/>
  <c r="CR719" i="85"/>
  <c r="CI720" i="85"/>
  <c r="CR720" i="85"/>
  <c r="CR701" i="85"/>
  <c r="CR704" i="85"/>
  <c r="CR683" i="85"/>
  <c r="CR699" i="85"/>
  <c r="CI677" i="85"/>
  <c r="CR677" i="85"/>
  <c r="CP322" i="85"/>
  <c r="CP338" i="85"/>
  <c r="CP332" i="85"/>
  <c r="CP330" i="85"/>
  <c r="CP331" i="85"/>
  <c r="CP315" i="85"/>
  <c r="CP341" i="85"/>
  <c r="CO331" i="85"/>
  <c r="CO339" i="85"/>
  <c r="CO362" i="85"/>
  <c r="CO320" i="85"/>
  <c r="CO344" i="85"/>
  <c r="CO330" i="85"/>
  <c r="CO326" i="85"/>
  <c r="CQ570" i="85"/>
  <c r="CQ608" i="85"/>
  <c r="CQ557" i="85"/>
  <c r="CQ561" i="85"/>
  <c r="CQ568" i="85"/>
  <c r="CQ594" i="85"/>
  <c r="CQ578" i="85"/>
  <c r="CP752" i="85"/>
  <c r="CP244" i="85"/>
  <c r="CP796" i="85"/>
  <c r="CP773" i="85"/>
  <c r="CP258" i="85"/>
  <c r="CP755" i="85"/>
  <c r="CP783" i="85"/>
  <c r="CP248" i="85"/>
  <c r="CP467" i="85"/>
  <c r="CP772" i="85"/>
  <c r="CP437" i="85"/>
  <c r="CP770" i="85"/>
  <c r="CP463" i="85"/>
  <c r="CP281" i="85"/>
  <c r="CP781" i="85"/>
  <c r="CP294" i="85"/>
  <c r="CP787" i="85"/>
  <c r="CP450" i="85"/>
  <c r="CP296" i="85"/>
  <c r="CP763" i="85"/>
  <c r="CQ632" i="85"/>
  <c r="CQ622" i="85"/>
  <c r="CQ412" i="85"/>
  <c r="CQ416" i="85"/>
  <c r="CQ384" i="85"/>
  <c r="CQ375" i="85"/>
  <c r="CQ374" i="85"/>
  <c r="CG229" i="85"/>
  <c r="CP229" i="85"/>
  <c r="CG228" i="85"/>
  <c r="CP228" i="85"/>
  <c r="CG235" i="85"/>
  <c r="CP235" i="85"/>
  <c r="CG185" i="85"/>
  <c r="CP185" i="85"/>
  <c r="CG195" i="85"/>
  <c r="CP195" i="85"/>
  <c r="CG189" i="85"/>
  <c r="CP189" i="85"/>
  <c r="CG207" i="85"/>
  <c r="CP207" i="85"/>
  <c r="CO214" i="85"/>
  <c r="CO187" i="85"/>
  <c r="CO213" i="85"/>
  <c r="CO229" i="85"/>
  <c r="CP655" i="85"/>
  <c r="CP671" i="85"/>
  <c r="CP642" i="85"/>
  <c r="CP667" i="85"/>
  <c r="CP637" i="85"/>
  <c r="CP640" i="85"/>
  <c r="CP615" i="85"/>
  <c r="CP619" i="85"/>
  <c r="CH731" i="85"/>
  <c r="CQ731" i="85"/>
  <c r="CQ718" i="85"/>
  <c r="CH728" i="85"/>
  <c r="CQ728" i="85"/>
  <c r="CQ692" i="85"/>
  <c r="CH701" i="85"/>
  <c r="CQ701" i="85"/>
  <c r="CQ687" i="85"/>
  <c r="CH682" i="85"/>
  <c r="CQ682" i="85"/>
  <c r="CH233" i="85"/>
  <c r="CQ233" i="85"/>
  <c r="CH216" i="85"/>
  <c r="CQ216" i="85"/>
  <c r="CH226" i="85"/>
  <c r="CQ226" i="85"/>
  <c r="CH181" i="85"/>
  <c r="CQ181" i="85"/>
  <c r="CH199" i="85"/>
  <c r="CQ199" i="85"/>
  <c r="CH193" i="85"/>
  <c r="CQ193" i="85"/>
  <c r="CH203" i="85"/>
  <c r="CQ203" i="85"/>
  <c r="CR671" i="85"/>
  <c r="CR655" i="85"/>
  <c r="CR625" i="85"/>
  <c r="CR667" i="85"/>
  <c r="CR628" i="85"/>
  <c r="CR648" i="85"/>
  <c r="CR733" i="85"/>
  <c r="CI712" i="85"/>
  <c r="CR712" i="85"/>
  <c r="CR696" i="85"/>
  <c r="CR726" i="85"/>
  <c r="CR682" i="85"/>
  <c r="CI691" i="85"/>
  <c r="CR691" i="85"/>
  <c r="CR678" i="85"/>
  <c r="CP335" i="85"/>
  <c r="CP350" i="85"/>
  <c r="CP340" i="85"/>
  <c r="CP313" i="85"/>
  <c r="CP339" i="85"/>
  <c r="CP306" i="85"/>
  <c r="CP349" i="85"/>
  <c r="CO335" i="85"/>
  <c r="CO306" i="85"/>
  <c r="CO314" i="85"/>
  <c r="CO361" i="85"/>
  <c r="CO332" i="85"/>
  <c r="CO354" i="85"/>
  <c r="CO352" i="85"/>
  <c r="CO360" i="85"/>
  <c r="CQ589" i="85"/>
  <c r="CQ593" i="85"/>
  <c r="CQ553" i="85"/>
  <c r="CQ591" i="85"/>
  <c r="CQ599" i="85"/>
  <c r="CQ583" i="85"/>
  <c r="CQ554" i="85"/>
  <c r="BF798" i="85"/>
  <c r="CQ797" i="85"/>
  <c r="CP438" i="85"/>
  <c r="CP272" i="85"/>
  <c r="CP757" i="85"/>
  <c r="CP243" i="85"/>
  <c r="CP457" i="85"/>
  <c r="CP486" i="85"/>
  <c r="CP284" i="85"/>
  <c r="CP299" i="85"/>
  <c r="CP786" i="85"/>
  <c r="CP453" i="85"/>
  <c r="CP249" i="85"/>
  <c r="CP245" i="85"/>
  <c r="CP440" i="85"/>
  <c r="CP247" i="85"/>
  <c r="CP753" i="85"/>
  <c r="CP461" i="85"/>
  <c r="CP295" i="85"/>
  <c r="CP747" i="85"/>
  <c r="CQ665" i="85"/>
  <c r="CQ616" i="85"/>
  <c r="CQ402" i="85"/>
  <c r="CQ414" i="85"/>
  <c r="CQ401" i="85"/>
  <c r="CQ392" i="85"/>
  <c r="CQ382" i="85"/>
  <c r="CG221" i="85"/>
  <c r="CP221" i="85"/>
  <c r="CG220" i="85"/>
  <c r="CP220" i="85"/>
  <c r="CG227" i="85"/>
  <c r="CP227" i="85"/>
  <c r="CG214" i="85"/>
  <c r="CP214" i="85"/>
  <c r="CG187" i="85"/>
  <c r="CP187" i="85"/>
  <c r="CG181" i="85"/>
  <c r="CP181" i="85"/>
  <c r="CG199" i="85"/>
  <c r="CP199" i="85"/>
  <c r="CO211" i="85"/>
  <c r="CO210" i="85"/>
  <c r="CO197" i="85"/>
  <c r="CP656" i="85"/>
  <c r="CP668" i="85"/>
  <c r="CP635" i="85"/>
  <c r="CP659" i="85"/>
  <c r="CP646" i="85"/>
  <c r="CP632" i="85"/>
  <c r="CP624" i="85"/>
  <c r="CP584" i="85"/>
  <c r="CQ709" i="85"/>
  <c r="CQ723" i="85"/>
  <c r="CQ710" i="85"/>
  <c r="CQ720" i="85"/>
  <c r="CH722" i="85"/>
  <c r="CQ722" i="85"/>
  <c r="CQ693" i="85"/>
  <c r="CQ704" i="85"/>
  <c r="CH683" i="85"/>
  <c r="CQ683" i="85"/>
  <c r="CH225" i="85"/>
  <c r="CQ225" i="85"/>
  <c r="CH232" i="85"/>
  <c r="CQ232" i="85"/>
  <c r="CH217" i="85"/>
  <c r="CQ217" i="85"/>
  <c r="CH218" i="85"/>
  <c r="CQ218" i="85"/>
  <c r="CH191" i="85"/>
  <c r="CQ191" i="85"/>
  <c r="CH185" i="85"/>
  <c r="CQ185" i="85"/>
  <c r="CH195" i="85"/>
  <c r="CQ195" i="85"/>
  <c r="CI727" i="85"/>
  <c r="CR727" i="85"/>
  <c r="CI686" i="85"/>
  <c r="CR686" i="85"/>
  <c r="CI724" i="85"/>
  <c r="CR724" i="85"/>
  <c r="CI718" i="85"/>
  <c r="CR718" i="85"/>
  <c r="CI705" i="85"/>
  <c r="CR705" i="85"/>
  <c r="CI708" i="85"/>
  <c r="CR708" i="85"/>
  <c r="CI679" i="85"/>
  <c r="CR679" i="85"/>
  <c r="CP309" i="85"/>
  <c r="CP348" i="85"/>
  <c r="CP326" i="85"/>
  <c r="CP347" i="85"/>
  <c r="CP317" i="85"/>
  <c r="CP353" i="85"/>
  <c r="CO358" i="85"/>
  <c r="CO329" i="85"/>
  <c r="CO348" i="85"/>
  <c r="CO310" i="85"/>
  <c r="CO312" i="85"/>
  <c r="CO311" i="85"/>
  <c r="CQ559" i="85"/>
  <c r="CQ585" i="85"/>
  <c r="CQ563" i="85"/>
  <c r="CQ598" i="85"/>
  <c r="CQ600" i="85"/>
  <c r="CQ605" i="85"/>
  <c r="CQ555" i="85"/>
  <c r="CP765" i="85"/>
  <c r="CP442" i="85"/>
  <c r="CP260" i="85"/>
  <c r="CP246" i="85"/>
  <c r="CP790" i="85"/>
  <c r="CP746" i="85"/>
  <c r="CP263" i="85"/>
  <c r="CP276" i="85"/>
  <c r="CP745" i="85"/>
  <c r="CP471" i="85"/>
  <c r="CP769" i="85"/>
  <c r="CP474" i="85"/>
  <c r="CP740" i="85"/>
  <c r="CP444" i="85"/>
  <c r="CP268" i="85"/>
  <c r="CP472" i="85"/>
  <c r="CP298" i="85"/>
  <c r="CP784" i="85"/>
  <c r="CQ641" i="85"/>
  <c r="CQ615" i="85"/>
  <c r="CQ394" i="85"/>
  <c r="CQ424" i="85"/>
  <c r="CQ388" i="85"/>
  <c r="CQ368" i="85"/>
  <c r="CG219" i="85"/>
  <c r="CP219" i="85"/>
  <c r="CG212" i="85"/>
  <c r="CP212" i="85"/>
  <c r="CG216" i="85"/>
  <c r="CP216" i="85"/>
  <c r="CG206" i="85"/>
  <c r="CP206" i="85"/>
  <c r="CG200" i="85"/>
  <c r="CP200" i="85"/>
  <c r="CG218" i="85"/>
  <c r="CP218" i="85"/>
  <c r="CG191" i="85"/>
  <c r="CP191" i="85"/>
  <c r="CO228" i="85"/>
  <c r="CO208" i="85"/>
  <c r="CO204" i="85"/>
  <c r="CO207" i="85"/>
  <c r="CO238" i="85"/>
  <c r="CP660" i="85"/>
  <c r="CP620" i="85"/>
  <c r="CP665" i="85"/>
  <c r="CP651" i="85"/>
  <c r="CP638" i="85"/>
  <c r="CP649" i="85"/>
  <c r="CP616" i="85"/>
  <c r="CP564" i="85"/>
  <c r="CQ734" i="85"/>
  <c r="CQ732" i="85"/>
  <c r="CH702" i="85"/>
  <c r="CQ702" i="85"/>
  <c r="CQ712" i="85"/>
  <c r="CQ714" i="85"/>
  <c r="CH685" i="85"/>
  <c r="CQ685" i="85"/>
  <c r="CH696" i="85"/>
  <c r="CQ696" i="85"/>
  <c r="CH677" i="85"/>
  <c r="CQ677" i="85"/>
  <c r="CH212" i="85"/>
  <c r="CQ212" i="85"/>
  <c r="CH224" i="85"/>
  <c r="CQ224" i="85"/>
  <c r="CH231" i="85"/>
  <c r="CQ231" i="85"/>
  <c r="CH210" i="85"/>
  <c r="CQ210" i="85"/>
  <c r="CH183" i="85"/>
  <c r="CQ183" i="85"/>
  <c r="CH214" i="85"/>
  <c r="CQ214" i="85"/>
  <c r="CH187" i="85"/>
  <c r="CQ187" i="85"/>
  <c r="CR662" i="85"/>
  <c r="CR660" i="85"/>
  <c r="CR665" i="85"/>
  <c r="CR651" i="85"/>
  <c r="CR646" i="85"/>
  <c r="CR632" i="85"/>
  <c r="CR616" i="85"/>
  <c r="CR732" i="85"/>
  <c r="CR734" i="85"/>
  <c r="CR722" i="85"/>
  <c r="CR716" i="85"/>
  <c r="CR710" i="85"/>
  <c r="CR697" i="85"/>
  <c r="CR700" i="85"/>
  <c r="CI680" i="85"/>
  <c r="CR680" i="85"/>
  <c r="AT488" i="85"/>
  <c r="CP308" i="85"/>
  <c r="CP316" i="85"/>
  <c r="CP312" i="85"/>
  <c r="CP314" i="85"/>
  <c r="CP352" i="85"/>
  <c r="CP321" i="85"/>
  <c r="CP357" i="85"/>
  <c r="CO308" i="85"/>
  <c r="CO319" i="85"/>
  <c r="CO333" i="85"/>
  <c r="CO351" i="85"/>
  <c r="CO350" i="85"/>
  <c r="CO305" i="85"/>
  <c r="CO338" i="85"/>
  <c r="CH574" i="85"/>
  <c r="CQ610" i="85"/>
  <c r="CQ564" i="85"/>
  <c r="CQ597" i="85"/>
  <c r="CQ592" i="85"/>
  <c r="CQ577" i="85"/>
  <c r="CQ584" i="85"/>
  <c r="CQ556" i="85"/>
  <c r="CO114" i="85"/>
  <c r="BR798" i="85"/>
  <c r="CR797" i="85"/>
  <c r="CP794" i="85"/>
  <c r="CP768" i="85"/>
  <c r="CP448" i="85"/>
  <c r="CP266" i="85"/>
  <c r="CP462" i="85"/>
  <c r="CP270" i="85"/>
  <c r="CP477" i="85"/>
  <c r="CP767" i="85"/>
  <c r="CP447" i="85"/>
  <c r="CP288" i="85"/>
  <c r="CP449" i="85"/>
  <c r="CP742" i="85"/>
  <c r="CP441" i="85"/>
  <c r="CP256" i="85"/>
  <c r="CP779" i="85"/>
  <c r="CP792" i="85"/>
  <c r="CP285" i="85"/>
  <c r="CP764" i="85"/>
  <c r="CQ667" i="85"/>
  <c r="CQ633" i="85"/>
  <c r="CQ383" i="85"/>
  <c r="CQ423" i="85"/>
  <c r="CQ421" i="85"/>
  <c r="CQ391" i="85"/>
  <c r="CG234" i="85"/>
  <c r="CP234" i="85"/>
  <c r="CG233" i="85"/>
  <c r="CP233" i="85"/>
  <c r="CG208" i="85"/>
  <c r="CP208" i="85"/>
  <c r="CG198" i="85"/>
  <c r="CP198" i="85"/>
  <c r="CG192" i="85"/>
  <c r="CP192" i="85"/>
  <c r="CG210" i="85"/>
  <c r="CP210" i="85"/>
  <c r="CG183" i="85"/>
  <c r="CP183" i="85"/>
  <c r="CO220" i="85"/>
  <c r="CO225" i="85"/>
  <c r="CO190" i="85"/>
  <c r="CO195" i="85"/>
  <c r="CP672" i="85"/>
  <c r="CP654" i="85"/>
  <c r="CP657" i="85"/>
  <c r="CP634" i="85"/>
  <c r="CP630" i="85"/>
  <c r="CP641" i="85"/>
  <c r="CP625" i="85"/>
  <c r="CQ700" i="85"/>
  <c r="CH725" i="85"/>
  <c r="CQ725" i="85"/>
  <c r="CQ727" i="85"/>
  <c r="CQ706" i="85"/>
  <c r="CQ698" i="85"/>
  <c r="CQ678" i="85"/>
  <c r="CH688" i="85"/>
  <c r="CQ688" i="85"/>
  <c r="CH238" i="85"/>
  <c r="CQ238" i="85"/>
  <c r="CH208" i="85"/>
  <c r="CQ208" i="85"/>
  <c r="CH223" i="85"/>
  <c r="CQ223" i="85"/>
  <c r="CH202" i="85"/>
  <c r="CQ202" i="85"/>
  <c r="CH204" i="85"/>
  <c r="CQ204" i="85"/>
  <c r="CH206" i="85"/>
  <c r="CQ206" i="85"/>
  <c r="CH200" i="85"/>
  <c r="CQ200" i="85"/>
  <c r="CR672" i="85"/>
  <c r="CR642" i="85"/>
  <c r="CR657" i="85"/>
  <c r="CR644" i="85"/>
  <c r="CR649" i="85"/>
  <c r="CR617" i="85"/>
  <c r="CR713" i="85"/>
  <c r="CR688" i="85"/>
  <c r="CR714" i="85"/>
  <c r="CR702" i="85"/>
  <c r="CR706" i="85"/>
  <c r="CR689" i="85"/>
  <c r="CR692" i="85"/>
  <c r="CI681" i="85"/>
  <c r="CR681" i="85"/>
  <c r="CP328" i="85"/>
  <c r="CP329" i="85"/>
  <c r="CP318" i="85"/>
  <c r="CP345" i="85"/>
  <c r="CP320" i="85"/>
  <c r="CP356" i="85"/>
  <c r="CP327" i="85"/>
  <c r="CP361" i="85"/>
  <c r="CO317" i="85"/>
  <c r="CO322" i="85"/>
  <c r="CO357" i="85"/>
  <c r="CO327" i="85"/>
  <c r="CO336" i="85"/>
  <c r="CO324" i="85"/>
  <c r="CI553" i="85"/>
  <c r="CH572" i="85"/>
  <c r="BF488" i="85"/>
  <c r="CQ602" i="85"/>
  <c r="CQ603" i="85"/>
  <c r="CQ579" i="85"/>
  <c r="CQ601" i="85"/>
  <c r="CQ571" i="85"/>
  <c r="CQ586" i="85"/>
  <c r="CQ567" i="85"/>
  <c r="CQ566" i="85"/>
  <c r="CP473" i="85"/>
  <c r="CP273" i="85"/>
  <c r="CP480" i="85"/>
  <c r="CP280" i="85"/>
  <c r="CP456" i="85"/>
  <c r="CP754" i="85"/>
  <c r="CP478" i="85"/>
  <c r="CP291" i="85"/>
  <c r="CP261" i="85"/>
  <c r="CP481" i="85"/>
  <c r="CP262" i="85"/>
  <c r="CP253" i="85"/>
  <c r="CP795" i="85"/>
  <c r="CP469" i="85"/>
  <c r="CP479" i="85"/>
  <c r="BW31" i="91"/>
  <c r="BW160" i="91" s="1"/>
  <c r="CG27" i="91"/>
  <c r="CD27" i="91"/>
  <c r="BW27" i="91"/>
  <c r="CF27" i="91"/>
  <c r="CE27" i="91"/>
  <c r="BU27" i="91"/>
  <c r="BV27" i="91"/>
  <c r="BX27" i="91"/>
  <c r="CF31" i="91"/>
  <c r="CF160" i="91" s="1"/>
  <c r="CE31" i="91"/>
  <c r="CE160" i="91" s="1"/>
  <c r="CH622" i="85"/>
  <c r="CI654" i="85"/>
  <c r="CI634" i="85"/>
  <c r="CH670" i="85"/>
  <c r="CI565" i="85"/>
  <c r="CH587" i="85"/>
  <c r="CH606" i="85"/>
  <c r="CH624" i="85"/>
  <c r="CI208" i="85"/>
  <c r="CI635" i="85"/>
  <c r="CI619" i="85"/>
  <c r="CI576" i="85"/>
  <c r="CH632" i="85"/>
  <c r="CI200" i="85"/>
  <c r="CI601" i="85"/>
  <c r="CI609" i="85"/>
  <c r="CH576" i="85"/>
  <c r="CH664" i="85"/>
  <c r="CI218" i="85"/>
  <c r="CI206" i="85"/>
  <c r="CI670" i="85"/>
  <c r="CI623" i="85"/>
  <c r="CI598" i="85"/>
  <c r="CH562" i="85"/>
  <c r="CH656" i="85"/>
  <c r="CI235" i="85"/>
  <c r="CI629" i="85"/>
  <c r="CH573" i="85"/>
  <c r="CH635" i="85"/>
  <c r="CI233" i="85"/>
  <c r="CI631" i="85"/>
  <c r="CI568" i="85"/>
  <c r="CI582" i="85"/>
  <c r="CH588" i="85"/>
  <c r="CI597" i="85"/>
  <c r="CI570" i="85"/>
  <c r="CO101" i="85"/>
  <c r="CP101" i="85"/>
  <c r="CG101" i="85"/>
  <c r="CH660" i="85"/>
  <c r="BJ116" i="85"/>
  <c r="CH630" i="85"/>
  <c r="CH621" i="85"/>
  <c r="CH558" i="85"/>
  <c r="CH669" i="85"/>
  <c r="CI214" i="85"/>
  <c r="CI583" i="85"/>
  <c r="CI181" i="85"/>
  <c r="CI571" i="85"/>
  <c r="CI212" i="85"/>
  <c r="CH595" i="85"/>
  <c r="BO118" i="85"/>
  <c r="CI221" i="85"/>
  <c r="CI586" i="85"/>
  <c r="CI585" i="85"/>
  <c r="CH607" i="85"/>
  <c r="CH582" i="85"/>
  <c r="CH643" i="85"/>
  <c r="CH638" i="85"/>
  <c r="CH629" i="85"/>
  <c r="CI220" i="85"/>
  <c r="CH569" i="85"/>
  <c r="CG59" i="85"/>
  <c r="CG91" i="85"/>
  <c r="CO91" i="85"/>
  <c r="CP59" i="85"/>
  <c r="CO40" i="85"/>
  <c r="AL102" i="85"/>
  <c r="CG40" i="85"/>
  <c r="CP40" i="85"/>
  <c r="CO59" i="85"/>
  <c r="BD118" i="85"/>
  <c r="CI657" i="85"/>
  <c r="CI642" i="85"/>
  <c r="CH610" i="85"/>
  <c r="CH584" i="85"/>
  <c r="CH564" i="85"/>
  <c r="CI558" i="85"/>
  <c r="CI590" i="85"/>
  <c r="CI573" i="85"/>
  <c r="CI559" i="85"/>
  <c r="CG114" i="85"/>
  <c r="CG304" i="85" s="1"/>
  <c r="CH639" i="85"/>
  <c r="CI572" i="85"/>
  <c r="CI600" i="85"/>
  <c r="CI562" i="85"/>
  <c r="CI567" i="85"/>
  <c r="CH602" i="85"/>
  <c r="CH560" i="85"/>
  <c r="CH566" i="85"/>
  <c r="CH597" i="85"/>
  <c r="CI216" i="85"/>
  <c r="CI189" i="85"/>
  <c r="CI645" i="85"/>
  <c r="CI618" i="85"/>
  <c r="CI607" i="85"/>
  <c r="CI556" i="85"/>
  <c r="CI563" i="85"/>
  <c r="CI608" i="85"/>
  <c r="CH592" i="85"/>
  <c r="CH603" i="85"/>
  <c r="CH637" i="85"/>
  <c r="CI560" i="85"/>
  <c r="CH579" i="85"/>
  <c r="CH577" i="85"/>
  <c r="CH609" i="85"/>
  <c r="CH565" i="85"/>
  <c r="CH634" i="85"/>
  <c r="CI229" i="85"/>
  <c r="CI185" i="85"/>
  <c r="CI595" i="85"/>
  <c r="CH604" i="85"/>
  <c r="CH580" i="85"/>
  <c r="CH567" i="85"/>
  <c r="CH661" i="85"/>
  <c r="CH628" i="85"/>
  <c r="CI228" i="85"/>
  <c r="CI672" i="85"/>
  <c r="CI652" i="85"/>
  <c r="CI633" i="85"/>
  <c r="CI566" i="85"/>
  <c r="CI557" i="85"/>
  <c r="CI575" i="85"/>
  <c r="CH596" i="85"/>
  <c r="CH556" i="85"/>
  <c r="CH586" i="85"/>
  <c r="CH601" i="85"/>
  <c r="CI188" i="85"/>
  <c r="CI190" i="85"/>
  <c r="CI659" i="85"/>
  <c r="CI387" i="85"/>
  <c r="CH641" i="85"/>
  <c r="CH657" i="85"/>
  <c r="CH644" i="85"/>
  <c r="CI226" i="85"/>
  <c r="CI217" i="85"/>
  <c r="CH654" i="85"/>
  <c r="CI238" i="85"/>
  <c r="CI656" i="85"/>
  <c r="CI640" i="85"/>
  <c r="CI624" i="85"/>
  <c r="CH658" i="85"/>
  <c r="CH615" i="85"/>
  <c r="CH617" i="85"/>
  <c r="CI663" i="85"/>
  <c r="CI569" i="85"/>
  <c r="CH593" i="85"/>
  <c r="CH666" i="85"/>
  <c r="CH646" i="85"/>
  <c r="CH619" i="85"/>
  <c r="CI204" i="85"/>
  <c r="CI647" i="85"/>
  <c r="CI620" i="85"/>
  <c r="CI386" i="85"/>
  <c r="CI381" i="85"/>
  <c r="CH422" i="85"/>
  <c r="CH379" i="85"/>
  <c r="CI603" i="85"/>
  <c r="CI184" i="85"/>
  <c r="CI588" i="85"/>
  <c r="CI196" i="85"/>
  <c r="CI665" i="85"/>
  <c r="CI416" i="85"/>
  <c r="CI417" i="85"/>
  <c r="CI418" i="85"/>
  <c r="CI391" i="85"/>
  <c r="CI374" i="85"/>
  <c r="CI367" i="85"/>
  <c r="CI373" i="85"/>
  <c r="CH414" i="85"/>
  <c r="CH415" i="85"/>
  <c r="CH409" i="85"/>
  <c r="CH385" i="85"/>
  <c r="CH391" i="85"/>
  <c r="CH369" i="85"/>
  <c r="CH375" i="85"/>
  <c r="CH570" i="85"/>
  <c r="CH594" i="85"/>
  <c r="CI406" i="85"/>
  <c r="CI371" i="85"/>
  <c r="CH417" i="85"/>
  <c r="CH378" i="85"/>
  <c r="CG334" i="85"/>
  <c r="CI591" i="85"/>
  <c r="CI564" i="85"/>
  <c r="CI579" i="85"/>
  <c r="CH578" i="85"/>
  <c r="CH568" i="85"/>
  <c r="CH389" i="85"/>
  <c r="CI213" i="85"/>
  <c r="CI413" i="85"/>
  <c r="CI378" i="85"/>
  <c r="CH400" i="85"/>
  <c r="CH633" i="85"/>
  <c r="CH647" i="85"/>
  <c r="CI232" i="85"/>
  <c r="CI205" i="85"/>
  <c r="CI182" i="85"/>
  <c r="CI651" i="85"/>
  <c r="CI617" i="85"/>
  <c r="CI419" i="85"/>
  <c r="CI423" i="85"/>
  <c r="CI388" i="85"/>
  <c r="CI411" i="85"/>
  <c r="CI398" i="85"/>
  <c r="CI385" i="85"/>
  <c r="CI375" i="85"/>
  <c r="CI370" i="85"/>
  <c r="CH420" i="85"/>
  <c r="CH424" i="85"/>
  <c r="CH401" i="85"/>
  <c r="CH416" i="85"/>
  <c r="CH396" i="85"/>
  <c r="CH377" i="85"/>
  <c r="CH373" i="85"/>
  <c r="CH368" i="85"/>
  <c r="CI593" i="85"/>
  <c r="CI577" i="85"/>
  <c r="CH553" i="85"/>
  <c r="CH589" i="85"/>
  <c r="CH554" i="85"/>
  <c r="CI376" i="85"/>
  <c r="CH383" i="85"/>
  <c r="CI414" i="85"/>
  <c r="CI380" i="85"/>
  <c r="CH411" i="85"/>
  <c r="CH406" i="85"/>
  <c r="CH663" i="85"/>
  <c r="CH636" i="85"/>
  <c r="CI231" i="85"/>
  <c r="CI224" i="85"/>
  <c r="CI197" i="85"/>
  <c r="CI209" i="85"/>
  <c r="CI662" i="85"/>
  <c r="CI649" i="85"/>
  <c r="CI626" i="85"/>
  <c r="CI412" i="85"/>
  <c r="CI420" i="85"/>
  <c r="CI424" i="85"/>
  <c r="CI401" i="85"/>
  <c r="CI395" i="85"/>
  <c r="CI400" i="85"/>
  <c r="CI372" i="85"/>
  <c r="CH410" i="85"/>
  <c r="CH421" i="85"/>
  <c r="CH405" i="85"/>
  <c r="CH413" i="85"/>
  <c r="CH393" i="85"/>
  <c r="CH398" i="85"/>
  <c r="CH380" i="85"/>
  <c r="CI594" i="85"/>
  <c r="CI561" i="85"/>
  <c r="CI555" i="85"/>
  <c r="CH608" i="85"/>
  <c r="CH583" i="85"/>
  <c r="CH591" i="85"/>
  <c r="CI405" i="85"/>
  <c r="CI389" i="85"/>
  <c r="CH376" i="85"/>
  <c r="CP97" i="85"/>
  <c r="CH655" i="85"/>
  <c r="CH650" i="85"/>
  <c r="CH645" i="85"/>
  <c r="CH631" i="85"/>
  <c r="CI223" i="85"/>
  <c r="CI230" i="85"/>
  <c r="CI201" i="85"/>
  <c r="CI644" i="85"/>
  <c r="CI646" i="85"/>
  <c r="CI632" i="85"/>
  <c r="CI402" i="85"/>
  <c r="CI410" i="85"/>
  <c r="CI421" i="85"/>
  <c r="CI392" i="85"/>
  <c r="CI384" i="85"/>
  <c r="CI396" i="85"/>
  <c r="CI368" i="85"/>
  <c r="CH407" i="85"/>
  <c r="CH408" i="85"/>
  <c r="CH419" i="85"/>
  <c r="CH386" i="85"/>
  <c r="CH382" i="85"/>
  <c r="CH395" i="85"/>
  <c r="CH370" i="85"/>
  <c r="CI604" i="85"/>
  <c r="CI580" i="85"/>
  <c r="CI587" i="85"/>
  <c r="CH557" i="85"/>
  <c r="CI383" i="85"/>
  <c r="CG98" i="85"/>
  <c r="CG99" i="85"/>
  <c r="CG812" i="85" s="1"/>
  <c r="CI415" i="85"/>
  <c r="CH390" i="85"/>
  <c r="CH372" i="85"/>
  <c r="CH671" i="85"/>
  <c r="CH667" i="85"/>
  <c r="CH642" i="85"/>
  <c r="CH618" i="85"/>
  <c r="CI222" i="85"/>
  <c r="CI237" i="85"/>
  <c r="CI193" i="85"/>
  <c r="CI636" i="85"/>
  <c r="CI638" i="85"/>
  <c r="CI616" i="85"/>
  <c r="CI422" i="85"/>
  <c r="CI407" i="85"/>
  <c r="CI408" i="85"/>
  <c r="CI397" i="85"/>
  <c r="CI377" i="85"/>
  <c r="CI393" i="85"/>
  <c r="CI379" i="85"/>
  <c r="CH403" i="85"/>
  <c r="CH404" i="85"/>
  <c r="CH412" i="85"/>
  <c r="CH399" i="85"/>
  <c r="CH397" i="85"/>
  <c r="CH384" i="85"/>
  <c r="CH371" i="85"/>
  <c r="CI584" i="85"/>
  <c r="CH599" i="85"/>
  <c r="CH561" i="85"/>
  <c r="CI390" i="85"/>
  <c r="CH418" i="85"/>
  <c r="CH423" i="85"/>
  <c r="CH387" i="85"/>
  <c r="CH626" i="85"/>
  <c r="CH627" i="85"/>
  <c r="CI236" i="85"/>
  <c r="CI219" i="85"/>
  <c r="CI664" i="85"/>
  <c r="CI660" i="85"/>
  <c r="CI630" i="85"/>
  <c r="CI641" i="85"/>
  <c r="CI409" i="85"/>
  <c r="CI403" i="85"/>
  <c r="CI404" i="85"/>
  <c r="CI394" i="85"/>
  <c r="CI399" i="85"/>
  <c r="CI382" i="85"/>
  <c r="CI369" i="85"/>
  <c r="CH388" i="85"/>
  <c r="CH392" i="85"/>
  <c r="CH402" i="85"/>
  <c r="CH381" i="85"/>
  <c r="CH394" i="85"/>
  <c r="CH374" i="85"/>
  <c r="CH367" i="85"/>
  <c r="CI554" i="85"/>
  <c r="CI589" i="85"/>
  <c r="CG346" i="85"/>
  <c r="CG315" i="85"/>
  <c r="CG331" i="85"/>
  <c r="CG305" i="85"/>
  <c r="CG333" i="85"/>
  <c r="CG314" i="85"/>
  <c r="CG350" i="85"/>
  <c r="CG355" i="85"/>
  <c r="CG351" i="85"/>
  <c r="CG340" i="85"/>
  <c r="CG324" i="85"/>
  <c r="CG349" i="85"/>
  <c r="CG354" i="85"/>
  <c r="CG328" i="85"/>
  <c r="CG348" i="85"/>
  <c r="CG309" i="85"/>
  <c r="CG353" i="85"/>
  <c r="CG321" i="85"/>
  <c r="CG358" i="85"/>
  <c r="CG341" i="85"/>
  <c r="CG322" i="85"/>
  <c r="CG308" i="85"/>
  <c r="CG339" i="85"/>
  <c r="CG313" i="85"/>
  <c r="CG357" i="85"/>
  <c r="CG327" i="85"/>
  <c r="CG359" i="85"/>
  <c r="CG312" i="85"/>
  <c r="CG347" i="85"/>
  <c r="CG317" i="85"/>
  <c r="CG361" i="85"/>
  <c r="CG336" i="85"/>
  <c r="CG338" i="85"/>
  <c r="CG311" i="85"/>
  <c r="CG316" i="85"/>
  <c r="CG352" i="85"/>
  <c r="CG320" i="85"/>
  <c r="CG319" i="85"/>
  <c r="CG344" i="85"/>
  <c r="CG326" i="85"/>
  <c r="CG329" i="85"/>
  <c r="CG332" i="85"/>
  <c r="CG356" i="85"/>
  <c r="CG325" i="85"/>
  <c r="CG306" i="85"/>
  <c r="CG335" i="85"/>
  <c r="CG330" i="85"/>
  <c r="CG345" i="85"/>
  <c r="CG323" i="85"/>
  <c r="CG360" i="85"/>
  <c r="CG342" i="85"/>
  <c r="CG310" i="85"/>
  <c r="CG343" i="85"/>
  <c r="CO97" i="85"/>
  <c r="BL798" i="85"/>
  <c r="CI797" i="85"/>
  <c r="CI115" i="85"/>
  <c r="CI116" i="85" s="1"/>
  <c r="CH115" i="85"/>
  <c r="CH116" i="85" s="1"/>
  <c r="CG422" i="85"/>
  <c r="CG420" i="85"/>
  <c r="CG424" i="85"/>
  <c r="CG397" i="85"/>
  <c r="CG384" i="85"/>
  <c r="CG382" i="85"/>
  <c r="CG379" i="85"/>
  <c r="AZ736" i="85"/>
  <c r="CH706" i="85"/>
  <c r="CH726" i="85"/>
  <c r="CI685" i="85"/>
  <c r="CH715" i="85"/>
  <c r="CI683" i="85"/>
  <c r="CI732" i="85"/>
  <c r="CG409" i="85"/>
  <c r="CG410" i="85"/>
  <c r="CG421" i="85"/>
  <c r="CG394" i="85"/>
  <c r="CG374" i="85"/>
  <c r="CG371" i="85"/>
  <c r="CG369" i="85"/>
  <c r="CI694" i="85"/>
  <c r="CI704" i="85"/>
  <c r="CH711" i="85"/>
  <c r="CI689" i="85"/>
  <c r="CH721" i="85"/>
  <c r="CI697" i="85"/>
  <c r="CH712" i="85"/>
  <c r="CI687" i="85"/>
  <c r="CI695" i="85"/>
  <c r="CH692" i="85"/>
  <c r="CH704" i="85"/>
  <c r="CI682" i="85"/>
  <c r="CH698" i="85"/>
  <c r="CG406" i="85"/>
  <c r="CG407" i="85"/>
  <c r="CG408" i="85"/>
  <c r="CG383" i="85"/>
  <c r="CG399" i="85"/>
  <c r="CG367" i="85"/>
  <c r="CG376" i="85"/>
  <c r="CI699" i="85"/>
  <c r="CI711" i="85"/>
  <c r="CH707" i="85"/>
  <c r="CI701" i="85"/>
  <c r="CH723" i="85"/>
  <c r="CI684" i="85"/>
  <c r="CH684" i="85"/>
  <c r="CI692" i="85"/>
  <c r="CH714" i="85"/>
  <c r="CH687" i="85"/>
  <c r="CH739" i="85"/>
  <c r="CG386" i="85"/>
  <c r="CG403" i="85"/>
  <c r="CG404" i="85"/>
  <c r="CG377" i="85"/>
  <c r="CG389" i="85"/>
  <c r="CG378" i="85"/>
  <c r="CG373" i="85"/>
  <c r="CI728" i="85"/>
  <c r="CH700" i="85"/>
  <c r="CH732" i="85"/>
  <c r="CI717" i="85"/>
  <c r="CH720" i="85"/>
  <c r="CI700" i="85"/>
  <c r="CH708" i="85"/>
  <c r="CG405" i="85"/>
  <c r="CG416" i="85"/>
  <c r="CG390" i="85"/>
  <c r="CG418" i="85"/>
  <c r="CG391" i="85"/>
  <c r="CG385" i="85"/>
  <c r="CG375" i="85"/>
  <c r="CG380" i="85"/>
  <c r="BL736" i="85"/>
  <c r="CI726" i="85"/>
  <c r="CH718" i="85"/>
  <c r="CI714" i="85"/>
  <c r="CI722" i="85"/>
  <c r="CI696" i="85"/>
  <c r="CH734" i="85"/>
  <c r="CI710" i="85"/>
  <c r="CH717" i="85"/>
  <c r="CI429" i="85"/>
  <c r="CG419" i="85"/>
  <c r="CG413" i="85"/>
  <c r="CG417" i="85"/>
  <c r="CG415" i="85"/>
  <c r="CG387" i="85"/>
  <c r="CG400" i="85"/>
  <c r="CG381" i="85"/>
  <c r="CG370" i="85"/>
  <c r="BK301" i="85"/>
  <c r="BM301" i="85"/>
  <c r="CH681" i="85"/>
  <c r="CI702" i="85"/>
  <c r="CI721" i="85"/>
  <c r="CI713" i="85"/>
  <c r="CI725" i="85"/>
  <c r="CH709" i="85"/>
  <c r="CI688" i="85"/>
  <c r="CH710" i="85"/>
  <c r="CG412" i="85"/>
  <c r="CG388" i="85"/>
  <c r="CG414" i="85"/>
  <c r="CG411" i="85"/>
  <c r="CG398" i="85"/>
  <c r="CG396" i="85"/>
  <c r="CG372" i="85"/>
  <c r="AO302" i="85"/>
  <c r="CG301" i="85"/>
  <c r="CI706" i="85"/>
  <c r="CH727" i="85"/>
  <c r="CH686" i="85"/>
  <c r="CH689" i="85"/>
  <c r="CH697" i="85"/>
  <c r="CI731" i="85"/>
  <c r="CI716" i="85"/>
  <c r="CH733" i="85"/>
  <c r="CG402" i="85"/>
  <c r="CG423" i="85"/>
  <c r="CG392" i="85"/>
  <c r="CG401" i="85"/>
  <c r="CG395" i="85"/>
  <c r="CG393" i="85"/>
  <c r="CG368" i="85"/>
  <c r="CH678" i="85"/>
  <c r="CI698" i="85"/>
  <c r="CI678" i="85"/>
  <c r="CH693" i="85"/>
  <c r="CI733" i="85"/>
  <c r="CH691" i="85"/>
  <c r="CH699" i="85"/>
  <c r="CI734" i="85"/>
  <c r="CH690" i="85"/>
  <c r="CI729" i="85"/>
  <c r="BI116" i="85"/>
  <c r="BW116" i="85"/>
  <c r="AL490" i="85"/>
  <c r="AL515" i="85" s="1"/>
  <c r="CG32" i="91"/>
  <c r="CG222" i="91" s="1"/>
  <c r="BB160" i="91"/>
  <c r="BX31" i="91"/>
  <c r="BX160" i="91" s="1"/>
  <c r="BW32" i="91"/>
  <c r="CG31" i="91"/>
  <c r="CG160" i="91" s="1"/>
  <c r="CD32" i="91"/>
  <c r="CD222" i="91" s="1"/>
  <c r="W12" i="102" s="1"/>
  <c r="AD222" i="91"/>
  <c r="BV32" i="91"/>
  <c r="BV222" i="91" s="1"/>
  <c r="CF32" i="91"/>
  <c r="BU32" i="91"/>
  <c r="BU222" i="91" s="1"/>
  <c r="CD31" i="91"/>
  <c r="CD160" i="91" s="1"/>
  <c r="S12" i="102" s="1"/>
  <c r="BV31" i="91"/>
  <c r="BU31" i="91"/>
  <c r="BU160" i="91" s="1"/>
  <c r="CE32" i="91"/>
  <c r="BB222" i="91"/>
  <c r="BX32" i="91"/>
  <c r="AD30" i="91"/>
  <c r="AD98" i="91" s="1"/>
  <c r="AH30" i="91"/>
  <c r="AH33" i="91" s="1"/>
  <c r="AD160" i="91"/>
  <c r="BH30" i="91"/>
  <c r="AZ30" i="91"/>
  <c r="AZ33" i="91" s="1"/>
  <c r="AQ30" i="91"/>
  <c r="BF30" i="91"/>
  <c r="BF98" i="91" s="1"/>
  <c r="AR30" i="91"/>
  <c r="AZ160" i="91"/>
  <c r="BC30" i="91"/>
  <c r="BL30" i="91"/>
  <c r="BG30" i="91"/>
  <c r="BA30" i="91"/>
  <c r="BA33" i="91" s="1"/>
  <c r="BK30" i="91"/>
  <c r="AM30" i="91"/>
  <c r="AV30" i="91"/>
  <c r="AV33" i="91" s="1"/>
  <c r="BF160" i="91"/>
  <c r="BD30" i="91"/>
  <c r="BD33" i="91" s="1"/>
  <c r="AN30" i="91"/>
  <c r="BE116" i="85"/>
  <c r="BK549" i="85"/>
  <c r="BK550" i="85" s="1"/>
  <c r="CQ533" i="85"/>
  <c r="CQ535" i="85"/>
  <c r="CQ515" i="85"/>
  <c r="CQ517" i="85"/>
  <c r="BN116" i="85"/>
  <c r="CQ530" i="85"/>
  <c r="CQ506" i="85"/>
  <c r="CQ522" i="85"/>
  <c r="CQ499" i="85"/>
  <c r="CQ521" i="85"/>
  <c r="CQ502" i="85"/>
  <c r="CQ540" i="85"/>
  <c r="CQ491" i="85"/>
  <c r="CQ529" i="85"/>
  <c r="CQ532" i="85"/>
  <c r="CQ537" i="85"/>
  <c r="CQ547" i="85"/>
  <c r="CQ524" i="85"/>
  <c r="CQ519" i="85"/>
  <c r="CQ528" i="85"/>
  <c r="CQ505" i="85"/>
  <c r="CQ512" i="85"/>
  <c r="CQ539" i="85"/>
  <c r="CQ520" i="85"/>
  <c r="CQ497" i="85"/>
  <c r="BC549" i="85"/>
  <c r="BC550" i="85" s="1"/>
  <c r="BQ425" i="85"/>
  <c r="BQ426" i="85" s="1"/>
  <c r="BG549" i="85"/>
  <c r="BG550" i="85" s="1"/>
  <c r="BV549" i="85"/>
  <c r="BV550" i="85" s="1"/>
  <c r="AT611" i="85"/>
  <c r="AO611" i="85"/>
  <c r="AO612" i="85" s="1"/>
  <c r="AO425" i="85"/>
  <c r="AP812" i="85"/>
  <c r="AP490" i="85"/>
  <c r="AT30" i="91"/>
  <c r="AT98" i="91" s="1"/>
  <c r="AT160" i="91"/>
  <c r="AU30" i="91"/>
  <c r="BB30" i="91"/>
  <c r="BJ30" i="91"/>
  <c r="AQ160" i="91"/>
  <c r="AY30" i="91"/>
  <c r="AK30" i="91"/>
  <c r="AK98" i="91" s="1"/>
  <c r="AK160" i="91"/>
  <c r="BU116" i="85"/>
  <c r="AP33" i="91"/>
  <c r="AP36" i="91" s="1"/>
  <c r="AJ30" i="91"/>
  <c r="AJ33" i="91" s="1"/>
  <c r="CR517" i="85"/>
  <c r="CR491" i="85"/>
  <c r="CR515" i="85"/>
  <c r="CR506" i="85"/>
  <c r="CR538" i="85"/>
  <c r="CR536" i="85"/>
  <c r="CR519" i="85"/>
  <c r="CR508" i="85"/>
  <c r="CR524" i="85"/>
  <c r="CG555" i="85"/>
  <c r="CG563" i="85"/>
  <c r="CG554" i="85"/>
  <c r="CG557" i="85"/>
  <c r="CO553" i="85"/>
  <c r="G6" i="75" s="1"/>
  <c r="CG571" i="85"/>
  <c r="CG579" i="85"/>
  <c r="CG587" i="85"/>
  <c r="CG570" i="85"/>
  <c r="CG578" i="85"/>
  <c r="CG586" i="85"/>
  <c r="CG577" i="85"/>
  <c r="CG565" i="85"/>
  <c r="CG568" i="85"/>
  <c r="CG576" i="85"/>
  <c r="CG584" i="85"/>
  <c r="CG592" i="85"/>
  <c r="CG562" i="85"/>
  <c r="CG607" i="85"/>
  <c r="CG561" i="85"/>
  <c r="CG566" i="85"/>
  <c r="CG598" i="85"/>
  <c r="CG581" i="85"/>
  <c r="CG597" i="85"/>
  <c r="CG605" i="85"/>
  <c r="CG596" i="85"/>
  <c r="CG560" i="85"/>
  <c r="CG573" i="85"/>
  <c r="CG595" i="85"/>
  <c r="CG603" i="85"/>
  <c r="CG582" i="85"/>
  <c r="CG589" i="85"/>
  <c r="CG594" i="85"/>
  <c r="CG602" i="85"/>
  <c r="CG610" i="85"/>
  <c r="CG593" i="85"/>
  <c r="CG609" i="85"/>
  <c r="CG608" i="85"/>
  <c r="CG600" i="85"/>
  <c r="CH493" i="85"/>
  <c r="CH501" i="85"/>
  <c r="CH517" i="85"/>
  <c r="CH492" i="85"/>
  <c r="CH500" i="85"/>
  <c r="CH508" i="85"/>
  <c r="CH491" i="85"/>
  <c r="CH507" i="85"/>
  <c r="CH515" i="85"/>
  <c r="CH498" i="85"/>
  <c r="CH497" i="85"/>
  <c r="CH513" i="85"/>
  <c r="CH504" i="85"/>
  <c r="CH495" i="85"/>
  <c r="CH503" i="85"/>
  <c r="CH519" i="85"/>
  <c r="CH520" i="85"/>
  <c r="CH528" i="85"/>
  <c r="CH536" i="85"/>
  <c r="CH544" i="85"/>
  <c r="CH512" i="85"/>
  <c r="CH527" i="85"/>
  <c r="CH535" i="85"/>
  <c r="CH526" i="85"/>
  <c r="CH534" i="85"/>
  <c r="CH542" i="85"/>
  <c r="CH518" i="85"/>
  <c r="CH541" i="85"/>
  <c r="CH524" i="85"/>
  <c r="CH540" i="85"/>
  <c r="CH523" i="85"/>
  <c r="CH547" i="85"/>
  <c r="CH510" i="85"/>
  <c r="CH521" i="85"/>
  <c r="CH545" i="85"/>
  <c r="CH537" i="85"/>
  <c r="BD302" i="85"/>
  <c r="AL243" i="85"/>
  <c r="CO243" i="85" s="1"/>
  <c r="AL257" i="85"/>
  <c r="AL264" i="85"/>
  <c r="CO264" i="85" s="1"/>
  <c r="AL268" i="85"/>
  <c r="CO268" i="85" s="1"/>
  <c r="AL246" i="85"/>
  <c r="CO246" i="85" s="1"/>
  <c r="AL250" i="85"/>
  <c r="CO250" i="85" s="1"/>
  <c r="AL253" i="85"/>
  <c r="AL260" i="85"/>
  <c r="AL263" i="85"/>
  <c r="AL267" i="85"/>
  <c r="AL271" i="85"/>
  <c r="CO271" i="85" s="1"/>
  <c r="AL249" i="85"/>
  <c r="CO249" i="85" s="1"/>
  <c r="AL256" i="85"/>
  <c r="CO256" i="85" s="1"/>
  <c r="AL245" i="85"/>
  <c r="CO245" i="85" s="1"/>
  <c r="AL252" i="85"/>
  <c r="CO252" i="85" s="1"/>
  <c r="AL259" i="85"/>
  <c r="CO259" i="85" s="1"/>
  <c r="AL266" i="85"/>
  <c r="AL270" i="85"/>
  <c r="CO270" i="85" s="1"/>
  <c r="AL248" i="85"/>
  <c r="CO248" i="85" s="1"/>
  <c r="AL255" i="85"/>
  <c r="AL262" i="85"/>
  <c r="CO262" i="85" s="1"/>
  <c r="AL244" i="85"/>
  <c r="CO244" i="85" s="1"/>
  <c r="AL258" i="85"/>
  <c r="AL265" i="85"/>
  <c r="CO265" i="85" s="1"/>
  <c r="AL269" i="85"/>
  <c r="CO269" i="85" s="1"/>
  <c r="AL247" i="85"/>
  <c r="AL251" i="85"/>
  <c r="AL254" i="85"/>
  <c r="CO254" i="85" s="1"/>
  <c r="AL261" i="85"/>
  <c r="CO261" i="85" s="1"/>
  <c r="AL272" i="85"/>
  <c r="AL276" i="85"/>
  <c r="CO276" i="85" s="1"/>
  <c r="AL295" i="85"/>
  <c r="CO295" i="85" s="1"/>
  <c r="AL299" i="85"/>
  <c r="CO299" i="85" s="1"/>
  <c r="AL279" i="85"/>
  <c r="CO279" i="85" s="1"/>
  <c r="AL283" i="85"/>
  <c r="CO283" i="85" s="1"/>
  <c r="AL287" i="85"/>
  <c r="CO287" i="85" s="1"/>
  <c r="AL291" i="85"/>
  <c r="CO291" i="85" s="1"/>
  <c r="AL275" i="85"/>
  <c r="CO275" i="85" s="1"/>
  <c r="AL294" i="85"/>
  <c r="AL298" i="85"/>
  <c r="CO298" i="85" s="1"/>
  <c r="AL278" i="85"/>
  <c r="AL282" i="85"/>
  <c r="AL286" i="85"/>
  <c r="AL290" i="85"/>
  <c r="CO290" i="85" s="1"/>
  <c r="AL297" i="85"/>
  <c r="AL274" i="85"/>
  <c r="AL281" i="85"/>
  <c r="CO281" i="85" s="1"/>
  <c r="AL285" i="85"/>
  <c r="AL289" i="85"/>
  <c r="CO289" i="85" s="1"/>
  <c r="AL293" i="85"/>
  <c r="AL300" i="85"/>
  <c r="CO300" i="85" s="1"/>
  <c r="AL277" i="85"/>
  <c r="CO277" i="85" s="1"/>
  <c r="AL296" i="85"/>
  <c r="CO296" i="85" s="1"/>
  <c r="AL273" i="85"/>
  <c r="CO273" i="85" s="1"/>
  <c r="AL280" i="85"/>
  <c r="AL284" i="85"/>
  <c r="CO284" i="85" s="1"/>
  <c r="AL288" i="85"/>
  <c r="CO288" i="85" s="1"/>
  <c r="AL292" i="85"/>
  <c r="CO292" i="85" s="1"/>
  <c r="AL375" i="85"/>
  <c r="AL378" i="85"/>
  <c r="AL367" i="85"/>
  <c r="AL371" i="85"/>
  <c r="AL374" i="85"/>
  <c r="AL377" i="85"/>
  <c r="AL373" i="85"/>
  <c r="AL376" i="85"/>
  <c r="AL369" i="85"/>
  <c r="AL379" i="85"/>
  <c r="AL380" i="85"/>
  <c r="AL387" i="85"/>
  <c r="AL391" i="85"/>
  <c r="AL383" i="85"/>
  <c r="AL394" i="85"/>
  <c r="AL397" i="85"/>
  <c r="AL381" i="85"/>
  <c r="AL386" i="85"/>
  <c r="AL390" i="85"/>
  <c r="AL382" i="85"/>
  <c r="AL372" i="85"/>
  <c r="AL385" i="85"/>
  <c r="AL389" i="85"/>
  <c r="AL370" i="85"/>
  <c r="AL399" i="85"/>
  <c r="AL368" i="85"/>
  <c r="AL388" i="85"/>
  <c r="AL392" i="85"/>
  <c r="AL406" i="85"/>
  <c r="AL409" i="85"/>
  <c r="AL422" i="85"/>
  <c r="AL402" i="85"/>
  <c r="AL412" i="85"/>
  <c r="AL419" i="85"/>
  <c r="AL405" i="85"/>
  <c r="AL395" i="85"/>
  <c r="AL401" i="85"/>
  <c r="AL411" i="85"/>
  <c r="AL415" i="85"/>
  <c r="AL418" i="85"/>
  <c r="AL393" i="85"/>
  <c r="AL400" i="85"/>
  <c r="AL404" i="85"/>
  <c r="AL408" i="85"/>
  <c r="AL421" i="85"/>
  <c r="AL424" i="85"/>
  <c r="AL384" i="85"/>
  <c r="AL398" i="85"/>
  <c r="AL414" i="85"/>
  <c r="AL417" i="85"/>
  <c r="AL396" i="85"/>
  <c r="AL403" i="85"/>
  <c r="AL407" i="85"/>
  <c r="AL410" i="85"/>
  <c r="CO410" i="85" s="1"/>
  <c r="C49" i="75" s="1"/>
  <c r="AL420" i="85"/>
  <c r="AL423" i="85"/>
  <c r="AL413" i="85"/>
  <c r="AL416" i="85"/>
  <c r="AL430" i="85"/>
  <c r="CO430" i="85" s="1"/>
  <c r="E7" i="75" s="1"/>
  <c r="AL438" i="85"/>
  <c r="CO438" i="85" s="1"/>
  <c r="E15" i="75" s="1"/>
  <c r="AL445" i="85"/>
  <c r="AL437" i="85"/>
  <c r="CO437" i="85" s="1"/>
  <c r="E14" i="75" s="1"/>
  <c r="AL444" i="85"/>
  <c r="CO444" i="85" s="1"/>
  <c r="E21" i="75" s="1"/>
  <c r="AL429" i="85"/>
  <c r="CO429" i="85" s="1"/>
  <c r="E6" i="75" s="1"/>
  <c r="AL436" i="85"/>
  <c r="CO436" i="85" s="1"/>
  <c r="E13" i="75" s="1"/>
  <c r="AL443" i="85"/>
  <c r="AL435" i="85"/>
  <c r="CO435" i="85" s="1"/>
  <c r="E12" i="75" s="1"/>
  <c r="AL442" i="85"/>
  <c r="CO442" i="85" s="1"/>
  <c r="E19" i="75" s="1"/>
  <c r="AL434" i="85"/>
  <c r="CO434" i="85" s="1"/>
  <c r="E11" i="75" s="1"/>
  <c r="AL441" i="85"/>
  <c r="AL433" i="85"/>
  <c r="AL440" i="85"/>
  <c r="AL432" i="85"/>
  <c r="CO432" i="85" s="1"/>
  <c r="E9" i="75" s="1"/>
  <c r="AL439" i="85"/>
  <c r="CO439" i="85" s="1"/>
  <c r="E16" i="75" s="1"/>
  <c r="AL451" i="85"/>
  <c r="AL450" i="85"/>
  <c r="CO450" i="85" s="1"/>
  <c r="E27" i="75" s="1"/>
  <c r="AL449" i="85"/>
  <c r="CO449" i="85" s="1"/>
  <c r="E26" i="75" s="1"/>
  <c r="AL447" i="85"/>
  <c r="CO447" i="85" s="1"/>
  <c r="E24" i="75" s="1"/>
  <c r="AL454" i="85"/>
  <c r="CO454" i="85" s="1"/>
  <c r="E31" i="75" s="1"/>
  <c r="AL431" i="85"/>
  <c r="AL446" i="85"/>
  <c r="CO446" i="85" s="1"/>
  <c r="E23" i="75" s="1"/>
  <c r="AL453" i="85"/>
  <c r="CO453" i="85" s="1"/>
  <c r="E30" i="75" s="1"/>
  <c r="AL452" i="85"/>
  <c r="CO452" i="85" s="1"/>
  <c r="E29" i="75" s="1"/>
  <c r="AL459" i="85"/>
  <c r="CO459" i="85" s="1"/>
  <c r="E36" i="75" s="1"/>
  <c r="AL471" i="85"/>
  <c r="CO471" i="85" s="1"/>
  <c r="E48" i="75" s="1"/>
  <c r="AL478" i="85"/>
  <c r="CO478" i="85" s="1"/>
  <c r="E55" i="75" s="1"/>
  <c r="AL485" i="85"/>
  <c r="CO485" i="85" s="1"/>
  <c r="E62" i="75" s="1"/>
  <c r="AL458" i="85"/>
  <c r="CO458" i="85" s="1"/>
  <c r="E35" i="75" s="1"/>
  <c r="AL465" i="85"/>
  <c r="CO465" i="85" s="1"/>
  <c r="E42" i="75" s="1"/>
  <c r="AL464" i="85"/>
  <c r="CO464" i="85" s="1"/>
  <c r="E41" i="75" s="1"/>
  <c r="AL470" i="85"/>
  <c r="CO470" i="85" s="1"/>
  <c r="E47" i="75" s="1"/>
  <c r="AL477" i="85"/>
  <c r="CO477" i="85" s="1"/>
  <c r="E54" i="75" s="1"/>
  <c r="AL484" i="85"/>
  <c r="CO484" i="85" s="1"/>
  <c r="E61" i="75" s="1"/>
  <c r="AL448" i="85"/>
  <c r="CO448" i="85" s="1"/>
  <c r="E25" i="75" s="1"/>
  <c r="AL457" i="85"/>
  <c r="AL469" i="85"/>
  <c r="CO469" i="85" s="1"/>
  <c r="E46" i="75" s="1"/>
  <c r="AL476" i="85"/>
  <c r="CO476" i="85" s="1"/>
  <c r="E53" i="75" s="1"/>
  <c r="AL483" i="85"/>
  <c r="CO483" i="85" s="1"/>
  <c r="E60" i="75" s="1"/>
  <c r="AL455" i="85"/>
  <c r="AL456" i="85"/>
  <c r="CO456" i="85" s="1"/>
  <c r="E33" i="75" s="1"/>
  <c r="AL463" i="85"/>
  <c r="AL475" i="85"/>
  <c r="CO475" i="85" s="1"/>
  <c r="E52" i="75" s="1"/>
  <c r="AL482" i="85"/>
  <c r="CO482" i="85" s="1"/>
  <c r="E59" i="75" s="1"/>
  <c r="AL462" i="85"/>
  <c r="CO462" i="85" s="1"/>
  <c r="E39" i="75" s="1"/>
  <c r="AL468" i="85"/>
  <c r="CO468" i="85" s="1"/>
  <c r="E45" i="75" s="1"/>
  <c r="AL474" i="85"/>
  <c r="CO474" i="85" s="1"/>
  <c r="E51" i="75" s="1"/>
  <c r="AL481" i="85"/>
  <c r="CO481" i="85" s="1"/>
  <c r="E58" i="75" s="1"/>
  <c r="AL461" i="85"/>
  <c r="CO461" i="85" s="1"/>
  <c r="E38" i="75" s="1"/>
  <c r="AL467" i="85"/>
  <c r="AL473" i="85"/>
  <c r="CO473" i="85" s="1"/>
  <c r="E50" i="75" s="1"/>
  <c r="AL480" i="85"/>
  <c r="CO480" i="85" s="1"/>
  <c r="E57" i="75" s="1"/>
  <c r="AL486" i="85"/>
  <c r="CO486" i="85" s="1"/>
  <c r="E63" i="75" s="1"/>
  <c r="AL466" i="85"/>
  <c r="CO466" i="85" s="1"/>
  <c r="E43" i="75" s="1"/>
  <c r="AL472" i="85"/>
  <c r="CO472" i="85" s="1"/>
  <c r="E49" i="75" s="1"/>
  <c r="AL479" i="85"/>
  <c r="AL460" i="85"/>
  <c r="AL742" i="85"/>
  <c r="AL750" i="85"/>
  <c r="AL740" i="85"/>
  <c r="AL748" i="85"/>
  <c r="AL746" i="85"/>
  <c r="AL744" i="85"/>
  <c r="AL743" i="85"/>
  <c r="AL757" i="85"/>
  <c r="AL756" i="85"/>
  <c r="AL739" i="85"/>
  <c r="AL749" i="85"/>
  <c r="AL755" i="85"/>
  <c r="AL754" i="85"/>
  <c r="AL745" i="85"/>
  <c r="AL753" i="85"/>
  <c r="AL741" i="85"/>
  <c r="AL752" i="85"/>
  <c r="AL751" i="85"/>
  <c r="AL759" i="85"/>
  <c r="AL763" i="85"/>
  <c r="AL762" i="85"/>
  <c r="AL761" i="85"/>
  <c r="AL769" i="85"/>
  <c r="AL768" i="85"/>
  <c r="AL771" i="85"/>
  <c r="AL765" i="85"/>
  <c r="AL767" i="85"/>
  <c r="AL770" i="85"/>
  <c r="AL764" i="85"/>
  <c r="AL775" i="85"/>
  <c r="AL747" i="85"/>
  <c r="AL758" i="85"/>
  <c r="AL766" i="85"/>
  <c r="AL773" i="85"/>
  <c r="AL782" i="85"/>
  <c r="AL774" i="85"/>
  <c r="AL781" i="85"/>
  <c r="AL772" i="85"/>
  <c r="AL780" i="85"/>
  <c r="AL776" i="85"/>
  <c r="AL779" i="85"/>
  <c r="AL787" i="85"/>
  <c r="AL760" i="85"/>
  <c r="AL778" i="85"/>
  <c r="AL786" i="85"/>
  <c r="AL784" i="85"/>
  <c r="AL793" i="85"/>
  <c r="AL792" i="85"/>
  <c r="AL783" i="85"/>
  <c r="AL790" i="85"/>
  <c r="AL788" i="85"/>
  <c r="AL796" i="85"/>
  <c r="AL795" i="85"/>
  <c r="AL794" i="85"/>
  <c r="AL785" i="85"/>
  <c r="AL791" i="85"/>
  <c r="AL777" i="85"/>
  <c r="AL789" i="85"/>
  <c r="AL507" i="85"/>
  <c r="AL496" i="85"/>
  <c r="AL512" i="85"/>
  <c r="AL518" i="85"/>
  <c r="AL527" i="85"/>
  <c r="AL534" i="85"/>
  <c r="AL525" i="85"/>
  <c r="AL548" i="85"/>
  <c r="AL547" i="85"/>
  <c r="AL530" i="85"/>
  <c r="AL537" i="85"/>
  <c r="AL520" i="85"/>
  <c r="AV222" i="91"/>
  <c r="BM98" i="91"/>
  <c r="BM33" i="91"/>
  <c r="AG98" i="91"/>
  <c r="AG33" i="91"/>
  <c r="BH160" i="91"/>
  <c r="AS98" i="91"/>
  <c r="AS33" i="91"/>
  <c r="AJ222" i="91"/>
  <c r="BE98" i="91"/>
  <c r="BE33" i="91"/>
  <c r="AI30" i="91"/>
  <c r="AF30" i="91"/>
  <c r="AV160" i="91"/>
  <c r="AX98" i="91"/>
  <c r="AX33" i="91"/>
  <c r="AJ160" i="91"/>
  <c r="AW98" i="91"/>
  <c r="AW33" i="91"/>
  <c r="AE30" i="91"/>
  <c r="BH222" i="91"/>
  <c r="AL98" i="91"/>
  <c r="AL33" i="91"/>
  <c r="BI98" i="91"/>
  <c r="BI33" i="91"/>
  <c r="AO98" i="91"/>
  <c r="AO33" i="91"/>
  <c r="BV425" i="85"/>
  <c r="BD549" i="85"/>
  <c r="BD550" i="85" s="1"/>
  <c r="BM425" i="85"/>
  <c r="BL549" i="85"/>
  <c r="BL611" i="85"/>
  <c r="BE425" i="85"/>
  <c r="BE426" i="85" s="1"/>
  <c r="AR812" i="85"/>
  <c r="AU812" i="85"/>
  <c r="BC118" i="85"/>
  <c r="BC116" i="85"/>
  <c r="BF239" i="85"/>
  <c r="AS240" i="85"/>
  <c r="BK611" i="85"/>
  <c r="BK612" i="85" s="1"/>
  <c r="AW425" i="85"/>
  <c r="AW426" i="85" s="1"/>
  <c r="BF549" i="85"/>
  <c r="BF611" i="85"/>
  <c r="AY240" i="85"/>
  <c r="AL115" i="85"/>
  <c r="AZ487" i="85"/>
  <c r="CP487" i="85" s="1"/>
  <c r="BJ425" i="85"/>
  <c r="AL239" i="85"/>
  <c r="BU425" i="85"/>
  <c r="AW240" i="85"/>
  <c r="BB240" i="85"/>
  <c r="BK118" i="85"/>
  <c r="BK116" i="85"/>
  <c r="AN676" i="85"/>
  <c r="CG676" i="85"/>
  <c r="BW549" i="85"/>
  <c r="BW550" i="85" s="1"/>
  <c r="BW611" i="85"/>
  <c r="BW612" i="85" s="1"/>
  <c r="AQ425" i="85"/>
  <c r="AQ426" i="85" s="1"/>
  <c r="AL673" i="85"/>
  <c r="AL674" i="85" s="1"/>
  <c r="BN611" i="85"/>
  <c r="BN612" i="85" s="1"/>
  <c r="AZ797" i="85"/>
  <c r="CP797" i="85" s="1"/>
  <c r="AX812" i="85"/>
  <c r="BL487" i="85"/>
  <c r="CQ487" i="85" s="1"/>
  <c r="BB549" i="85"/>
  <c r="BB550" i="85" s="1"/>
  <c r="AT239" i="85"/>
  <c r="CO102" i="85"/>
  <c r="BJ549" i="85"/>
  <c r="BJ550" i="85" s="1"/>
  <c r="BA425" i="85"/>
  <c r="BA426" i="85" s="1"/>
  <c r="BI549" i="85"/>
  <c r="BI550" i="85" s="1"/>
  <c r="BI611" i="85"/>
  <c r="BI612" i="85" s="1"/>
  <c r="AS425" i="85"/>
  <c r="AS426" i="85" s="1"/>
  <c r="BS425" i="85"/>
  <c r="AU240" i="85"/>
  <c r="BH116" i="85"/>
  <c r="BH118" i="85"/>
  <c r="BM549" i="85"/>
  <c r="BM550" i="85" s="1"/>
  <c r="BM611" i="85"/>
  <c r="BM612" i="85" s="1"/>
  <c r="BA240" i="85"/>
  <c r="CG180" i="85"/>
  <c r="AV812" i="85"/>
  <c r="AP240" i="85"/>
  <c r="BA549" i="85"/>
  <c r="BA550" i="85" s="1"/>
  <c r="BA611" i="85"/>
  <c r="BA612" i="85" s="1"/>
  <c r="BR118" i="85"/>
  <c r="BR116" i="85"/>
  <c r="BP611" i="85"/>
  <c r="BP612" i="85" s="1"/>
  <c r="AN614" i="85"/>
  <c r="CG614" i="85"/>
  <c r="CG428" i="85"/>
  <c r="BH549" i="85"/>
  <c r="BH611" i="85"/>
  <c r="BH612" i="85" s="1"/>
  <c r="BN549" i="85"/>
  <c r="BN550" i="85" s="1"/>
  <c r="AV240" i="85"/>
  <c r="BU549" i="85"/>
  <c r="BU550" i="85" s="1"/>
  <c r="BU611" i="85"/>
  <c r="BU612" i="85" s="1"/>
  <c r="AZ116" i="85"/>
  <c r="AZ118" i="85"/>
  <c r="BQ118" i="85"/>
  <c r="BQ116" i="85"/>
  <c r="AL735" i="85"/>
  <c r="AL736" i="85" s="1"/>
  <c r="BF673" i="85"/>
  <c r="BC425" i="85"/>
  <c r="BC426" i="85" s="1"/>
  <c r="BE549" i="85"/>
  <c r="BE550" i="85" s="1"/>
  <c r="BE611" i="85"/>
  <c r="BE612" i="85" s="1"/>
  <c r="AP425" i="85"/>
  <c r="AP426" i="85" s="1"/>
  <c r="AO240" i="85"/>
  <c r="BN425" i="85"/>
  <c r="BM118" i="85"/>
  <c r="BM116" i="85"/>
  <c r="BW425" i="85"/>
  <c r="BG118" i="85"/>
  <c r="BG116" i="85"/>
  <c r="AT735" i="85"/>
  <c r="AT425" i="85"/>
  <c r="AL611" i="85"/>
  <c r="AL612" i="85" s="1"/>
  <c r="AS812" i="85"/>
  <c r="AZ301" i="85"/>
  <c r="CP301" i="85" s="1"/>
  <c r="BQ549" i="85"/>
  <c r="BQ550" i="85" s="1"/>
  <c r="BG611" i="85"/>
  <c r="BG612" i="85" s="1"/>
  <c r="AQ812" i="85"/>
  <c r="BC611" i="85"/>
  <c r="BC612" i="85" s="1"/>
  <c r="AW812" i="85"/>
  <c r="BT549" i="85"/>
  <c r="BT611" i="85"/>
  <c r="BT612" i="85" s="1"/>
  <c r="BR673" i="85"/>
  <c r="BO425" i="85"/>
  <c r="BR735" i="85"/>
  <c r="BG240" i="85"/>
  <c r="AX425" i="85"/>
  <c r="AX426" i="85" s="1"/>
  <c r="AN738" i="85"/>
  <c r="CG738" i="85"/>
  <c r="CG242" i="85"/>
  <c r="AX240" i="85"/>
  <c r="BI425" i="85"/>
  <c r="BE240" i="85"/>
  <c r="BS549" i="85"/>
  <c r="BS550" i="85" s="1"/>
  <c r="BS611" i="85"/>
  <c r="BS612" i="85" s="1"/>
  <c r="BO549" i="85"/>
  <c r="BO550" i="85" s="1"/>
  <c r="BO611" i="85"/>
  <c r="BO612" i="85" s="1"/>
  <c r="AN812" i="85"/>
  <c r="AY812" i="85"/>
  <c r="AZ673" i="85"/>
  <c r="AU425" i="85"/>
  <c r="AU426" i="85" s="1"/>
  <c r="BB611" i="85"/>
  <c r="BB612" i="85" s="1"/>
  <c r="BG425" i="85"/>
  <c r="BG426" i="85" s="1"/>
  <c r="BF735" i="85"/>
  <c r="BF425" i="85"/>
  <c r="BJ611" i="85"/>
  <c r="BJ612" i="85" s="1"/>
  <c r="AO812" i="85"/>
  <c r="BB425" i="85"/>
  <c r="BB426" i="85" s="1"/>
  <c r="BK425" i="85"/>
  <c r="AT812" i="85"/>
  <c r="BL673" i="85"/>
  <c r="AY425" i="85"/>
  <c r="AY426" i="85" s="1"/>
  <c r="BQ611" i="85"/>
  <c r="BQ612" i="85" s="1"/>
  <c r="AQ240" i="85"/>
  <c r="BR425" i="85"/>
  <c r="BB118" i="85"/>
  <c r="BB116" i="85"/>
  <c r="BC240" i="85"/>
  <c r="AT673" i="85"/>
  <c r="AZ240" i="85"/>
  <c r="AB33" i="91" l="1"/>
  <c r="CO395" i="85"/>
  <c r="C34" i="75" s="1"/>
  <c r="CO392" i="85"/>
  <c r="C31" i="75" s="1"/>
  <c r="CO419" i="85"/>
  <c r="C58" i="75" s="1"/>
  <c r="CR487" i="85"/>
  <c r="CO377" i="85"/>
  <c r="C16" i="75" s="1"/>
  <c r="CO417" i="85"/>
  <c r="C56" i="75" s="1"/>
  <c r="AL532" i="85"/>
  <c r="AL491" i="85"/>
  <c r="CO414" i="85"/>
  <c r="C53" i="75" s="1"/>
  <c r="CO412" i="85"/>
  <c r="C51" i="75" s="1"/>
  <c r="CO381" i="85"/>
  <c r="C20" i="75" s="1"/>
  <c r="CO369" i="85"/>
  <c r="C8" i="75" s="1"/>
  <c r="CO418" i="85"/>
  <c r="C57" i="75" s="1"/>
  <c r="CO370" i="85"/>
  <c r="C9" i="75" s="1"/>
  <c r="AN734" i="85"/>
  <c r="AN732" i="85"/>
  <c r="AN730" i="85"/>
  <c r="AN728" i="85"/>
  <c r="AN726" i="85"/>
  <c r="AN724" i="85"/>
  <c r="AN722" i="85"/>
  <c r="AN720" i="85"/>
  <c r="AN718" i="85"/>
  <c r="AN716" i="85"/>
  <c r="AN714" i="85"/>
  <c r="AN712" i="85"/>
  <c r="AN710" i="85"/>
  <c r="AN708" i="85"/>
  <c r="AN706" i="85"/>
  <c r="AN704" i="85"/>
  <c r="AN702" i="85"/>
  <c r="AN700" i="85"/>
  <c r="AN698" i="85"/>
  <c r="AN696" i="85"/>
  <c r="AN694" i="85"/>
  <c r="AN692" i="85"/>
  <c r="AN690" i="85"/>
  <c r="AN688" i="85"/>
  <c r="AN686" i="85"/>
  <c r="AN684" i="85"/>
  <c r="AN682" i="85"/>
  <c r="AN680" i="85"/>
  <c r="AN678" i="85"/>
  <c r="AN677" i="85"/>
  <c r="AN731" i="85"/>
  <c r="AN729" i="85"/>
  <c r="AN727" i="85"/>
  <c r="AN725" i="85"/>
  <c r="AN723" i="85"/>
  <c r="AN721" i="85"/>
  <c r="AN719" i="85"/>
  <c r="AN717" i="85"/>
  <c r="AN715" i="85"/>
  <c r="AN713" i="85"/>
  <c r="AN711" i="85"/>
  <c r="AN709" i="85"/>
  <c r="AN707" i="85"/>
  <c r="AN705" i="85"/>
  <c r="AN703" i="85"/>
  <c r="AN701" i="85"/>
  <c r="AN699" i="85"/>
  <c r="AN697" i="85"/>
  <c r="AN695" i="85"/>
  <c r="AN693" i="85"/>
  <c r="AN691" i="85"/>
  <c r="AN689" i="85"/>
  <c r="AN687" i="85"/>
  <c r="AN685" i="85"/>
  <c r="AN683" i="85"/>
  <c r="AN681" i="85"/>
  <c r="AN679" i="85"/>
  <c r="AN733" i="85"/>
  <c r="AN672" i="85"/>
  <c r="AN670" i="85"/>
  <c r="AN668" i="85"/>
  <c r="AN666" i="85"/>
  <c r="AN664" i="85"/>
  <c r="AN662" i="85"/>
  <c r="AN660" i="85"/>
  <c r="AN658" i="85"/>
  <c r="AN656" i="85"/>
  <c r="AN654" i="85"/>
  <c r="AN652" i="85"/>
  <c r="AN650" i="85"/>
  <c r="AN648" i="85"/>
  <c r="AN646" i="85"/>
  <c r="AN644" i="85"/>
  <c r="AN642" i="85"/>
  <c r="AN640" i="85"/>
  <c r="AN638" i="85"/>
  <c r="AN636" i="85"/>
  <c r="AN634" i="85"/>
  <c r="AN632" i="85"/>
  <c r="AN630" i="85"/>
  <c r="AN628" i="85"/>
  <c r="AN626" i="85"/>
  <c r="AN624" i="85"/>
  <c r="AN622" i="85"/>
  <c r="AN620" i="85"/>
  <c r="AN618" i="85"/>
  <c r="AN616" i="85"/>
  <c r="AN615" i="85"/>
  <c r="AN667" i="85"/>
  <c r="AN659" i="85"/>
  <c r="AN651" i="85"/>
  <c r="AN643" i="85"/>
  <c r="AN635" i="85"/>
  <c r="AN627" i="85"/>
  <c r="AN619" i="85"/>
  <c r="AN665" i="85"/>
  <c r="AN657" i="85"/>
  <c r="AN649" i="85"/>
  <c r="AN641" i="85"/>
  <c r="AN633" i="85"/>
  <c r="AN625" i="85"/>
  <c r="AN617" i="85"/>
  <c r="AN671" i="85"/>
  <c r="AN663" i="85"/>
  <c r="AN655" i="85"/>
  <c r="AN647" i="85"/>
  <c r="AN639" i="85"/>
  <c r="AN631" i="85"/>
  <c r="AN623" i="85"/>
  <c r="AN669" i="85"/>
  <c r="AN661" i="85"/>
  <c r="AN653" i="85"/>
  <c r="AN645" i="85"/>
  <c r="AN637" i="85"/>
  <c r="AN629" i="85"/>
  <c r="AN621" i="85"/>
  <c r="AP548" i="85"/>
  <c r="AP546" i="85"/>
  <c r="AP544" i="85"/>
  <c r="AP542" i="85"/>
  <c r="AP540" i="85"/>
  <c r="AP538" i="85"/>
  <c r="AP536" i="85"/>
  <c r="AP534" i="85"/>
  <c r="AP532" i="85"/>
  <c r="AP530" i="85"/>
  <c r="AP528" i="85"/>
  <c r="AP526" i="85"/>
  <c r="AP524" i="85"/>
  <c r="AP522" i="85"/>
  <c r="AP520" i="85"/>
  <c r="AP518" i="85"/>
  <c r="AP516" i="85"/>
  <c r="AP514" i="85"/>
  <c r="AP512" i="85"/>
  <c r="AP510" i="85"/>
  <c r="AP508" i="85"/>
  <c r="AP506" i="85"/>
  <c r="AP504" i="85"/>
  <c r="AP491" i="85"/>
  <c r="AP547" i="85"/>
  <c r="AP545" i="85"/>
  <c r="AP543" i="85"/>
  <c r="AP541" i="85"/>
  <c r="AP539" i="85"/>
  <c r="AP537" i="85"/>
  <c r="AP535" i="85"/>
  <c r="AP533" i="85"/>
  <c r="AP531" i="85"/>
  <c r="AP529" i="85"/>
  <c r="AP527" i="85"/>
  <c r="AP525" i="85"/>
  <c r="AP523" i="85"/>
  <c r="AP521" i="85"/>
  <c r="AP519" i="85"/>
  <c r="AP517" i="85"/>
  <c r="AP515" i="85"/>
  <c r="AP513" i="85"/>
  <c r="AP511" i="85"/>
  <c r="AP509" i="85"/>
  <c r="AP507" i="85"/>
  <c r="AP505" i="85"/>
  <c r="AP503" i="85"/>
  <c r="AP501" i="85"/>
  <c r="AP499" i="85"/>
  <c r="AP497" i="85"/>
  <c r="AP495" i="85"/>
  <c r="AP493" i="85"/>
  <c r="AP496" i="85"/>
  <c r="AP502" i="85"/>
  <c r="AP494" i="85"/>
  <c r="AP500" i="85"/>
  <c r="AP492" i="85"/>
  <c r="AP498" i="85"/>
  <c r="AB148" i="91"/>
  <c r="AB137" i="91"/>
  <c r="AB153" i="91"/>
  <c r="AB151" i="91"/>
  <c r="AN796" i="85"/>
  <c r="AN794" i="85"/>
  <c r="AN792" i="85"/>
  <c r="AN790" i="85"/>
  <c r="AN788" i="85"/>
  <c r="CG788" i="85" s="1"/>
  <c r="AN786" i="85"/>
  <c r="CG786" i="85" s="1"/>
  <c r="AN784" i="85"/>
  <c r="CG784" i="85" s="1"/>
  <c r="AN782" i="85"/>
  <c r="CG782" i="85" s="1"/>
  <c r="AN780" i="85"/>
  <c r="AN778" i="85"/>
  <c r="AN776" i="85"/>
  <c r="AN774" i="85"/>
  <c r="AN772" i="85"/>
  <c r="AN770" i="85"/>
  <c r="CG770" i="85" s="1"/>
  <c r="AN768" i="85"/>
  <c r="CO768" i="85" s="1"/>
  <c r="K35" i="75" s="1"/>
  <c r="AN766" i="85"/>
  <c r="CO766" i="85" s="1"/>
  <c r="K33" i="75" s="1"/>
  <c r="AN764" i="85"/>
  <c r="CG764" i="85" s="1"/>
  <c r="AN762" i="85"/>
  <c r="AN760" i="85"/>
  <c r="AN758" i="85"/>
  <c r="AN756" i="85"/>
  <c r="CG756" i="85" s="1"/>
  <c r="AN754" i="85"/>
  <c r="CO754" i="85" s="1"/>
  <c r="K21" i="75" s="1"/>
  <c r="AN752" i="85"/>
  <c r="CG752" i="85" s="1"/>
  <c r="AN739" i="85"/>
  <c r="CO739" i="85" s="1"/>
  <c r="K6" i="75" s="1"/>
  <c r="AN751" i="85"/>
  <c r="CO751" i="85" s="1"/>
  <c r="K18" i="75" s="1"/>
  <c r="AN789" i="85"/>
  <c r="AN781" i="85"/>
  <c r="AN773" i="85"/>
  <c r="AN765" i="85"/>
  <c r="AN757" i="85"/>
  <c r="CG757" i="85" s="1"/>
  <c r="AN791" i="85"/>
  <c r="CG791" i="85" s="1"/>
  <c r="AN750" i="85"/>
  <c r="CG750" i="85" s="1"/>
  <c r="AN748" i="85"/>
  <c r="CG748" i="85" s="1"/>
  <c r="AN746" i="85"/>
  <c r="AN744" i="85"/>
  <c r="AN742" i="85"/>
  <c r="AN740" i="85"/>
  <c r="AN783" i="85"/>
  <c r="CG783" i="85" s="1"/>
  <c r="AN759" i="85"/>
  <c r="CG759" i="85" s="1"/>
  <c r="AN795" i="85"/>
  <c r="CG795" i="85" s="1"/>
  <c r="AN787" i="85"/>
  <c r="AN779" i="85"/>
  <c r="AN771" i="85"/>
  <c r="AN763" i="85"/>
  <c r="AN755" i="85"/>
  <c r="CG755" i="85" s="1"/>
  <c r="AN775" i="85"/>
  <c r="CG775" i="85" s="1"/>
  <c r="AN793" i="85"/>
  <c r="AN785" i="85"/>
  <c r="CO785" i="85" s="1"/>
  <c r="K52" i="75" s="1"/>
  <c r="AN777" i="85"/>
  <c r="AN769" i="85"/>
  <c r="AN761" i="85"/>
  <c r="AN753" i="85"/>
  <c r="AN767" i="85"/>
  <c r="AN749" i="85"/>
  <c r="CG749" i="85" s="1"/>
  <c r="AN747" i="85"/>
  <c r="AN745" i="85"/>
  <c r="AN743" i="85"/>
  <c r="CG743" i="85" s="1"/>
  <c r="AN741" i="85"/>
  <c r="CQ173" i="85"/>
  <c r="CQ168" i="85"/>
  <c r="AD111" i="91"/>
  <c r="AS154" i="91"/>
  <c r="AS111" i="91"/>
  <c r="BI146" i="91"/>
  <c r="BI152" i="91"/>
  <c r="BB271" i="91"/>
  <c r="BB279" i="91"/>
  <c r="BB264" i="91"/>
  <c r="AT154" i="91"/>
  <c r="AT111" i="91"/>
  <c r="AD196" i="91"/>
  <c r="CD196" i="91" s="1"/>
  <c r="AD179" i="91"/>
  <c r="CD261" i="91"/>
  <c r="L44" i="75" s="1"/>
  <c r="AD277" i="91"/>
  <c r="AD250" i="91"/>
  <c r="CD250" i="91" s="1"/>
  <c r="L33" i="75" s="1"/>
  <c r="AD242" i="91"/>
  <c r="AD226" i="91"/>
  <c r="AD280" i="91"/>
  <c r="AD274" i="91"/>
  <c r="AD249" i="91"/>
  <c r="AD241" i="91"/>
  <c r="AD273" i="91"/>
  <c r="CD273" i="91" s="1"/>
  <c r="L56" i="75" s="1"/>
  <c r="AD235" i="91"/>
  <c r="AD234" i="91"/>
  <c r="CD234" i="91" s="1"/>
  <c r="L17" i="75" s="1"/>
  <c r="AD231" i="91"/>
  <c r="AD255" i="91"/>
  <c r="CD255" i="91" s="1"/>
  <c r="L38" i="75" s="1"/>
  <c r="AD237" i="91"/>
  <c r="CD237" i="91" s="1"/>
  <c r="L20" i="75" s="1"/>
  <c r="AD227" i="91"/>
  <c r="AP111" i="91"/>
  <c r="AP110" i="91"/>
  <c r="AP154" i="91"/>
  <c r="AL105" i="91"/>
  <c r="AL128" i="91"/>
  <c r="BE146" i="91"/>
  <c r="BE148" i="91"/>
  <c r="BE152" i="91"/>
  <c r="AK105" i="91"/>
  <c r="AK128" i="91"/>
  <c r="BH225" i="91"/>
  <c r="CG225" i="91" s="1"/>
  <c r="BH229" i="91"/>
  <c r="CG229" i="91" s="1"/>
  <c r="BH234" i="91"/>
  <c r="CG234" i="91" s="1"/>
  <c r="BH232" i="91"/>
  <c r="BH223" i="91"/>
  <c r="BH226" i="91"/>
  <c r="CG226" i="91" s="1"/>
  <c r="AJ278" i="91"/>
  <c r="AJ231" i="91"/>
  <c r="CE231" i="91" s="1"/>
  <c r="AJ276" i="91"/>
  <c r="CE276" i="91" s="1"/>
  <c r="AJ274" i="91"/>
  <c r="CE274" i="91" s="1"/>
  <c r="AJ273" i="91"/>
  <c r="AJ272" i="91"/>
  <c r="AJ223" i="91"/>
  <c r="BM149" i="91"/>
  <c r="BM136" i="91"/>
  <c r="BF146" i="91"/>
  <c r="BF152" i="91"/>
  <c r="AO105" i="91"/>
  <c r="AO114" i="91"/>
  <c r="AO154" i="91"/>
  <c r="AO111" i="91"/>
  <c r="AV280" i="91"/>
  <c r="AV256" i="91"/>
  <c r="AV265" i="91"/>
  <c r="AV270" i="91"/>
  <c r="AV273" i="91"/>
  <c r="BE102" i="91"/>
  <c r="BE101" i="91"/>
  <c r="BE104" i="91"/>
  <c r="BE99" i="91"/>
  <c r="BE105" i="91"/>
  <c r="BE113" i="91"/>
  <c r="BE121" i="91"/>
  <c r="BE129" i="91"/>
  <c r="BE137" i="91"/>
  <c r="BE100" i="91"/>
  <c r="BE112" i="91"/>
  <c r="BE120" i="91"/>
  <c r="BE128" i="91"/>
  <c r="BE136" i="91"/>
  <c r="BE103" i="91"/>
  <c r="BE115" i="91"/>
  <c r="BE123" i="91"/>
  <c r="BE131" i="91"/>
  <c r="BE139" i="91"/>
  <c r="BE106" i="91"/>
  <c r="BE107" i="91"/>
  <c r="BE110" i="91"/>
  <c r="BE118" i="91"/>
  <c r="BE126" i="91"/>
  <c r="BE134" i="91"/>
  <c r="BE116" i="91"/>
  <c r="BE132" i="91"/>
  <c r="BE150" i="91"/>
  <c r="BE119" i="91"/>
  <c r="BE135" i="91"/>
  <c r="BE145" i="91"/>
  <c r="BE153" i="91"/>
  <c r="BE122" i="91"/>
  <c r="BE109" i="91"/>
  <c r="BE125" i="91"/>
  <c r="BE138" i="91"/>
  <c r="BE140" i="91"/>
  <c r="BE151" i="91"/>
  <c r="BE108" i="91"/>
  <c r="BE124" i="91"/>
  <c r="BE141" i="91"/>
  <c r="BE142" i="91"/>
  <c r="BE154" i="91"/>
  <c r="BE111" i="91"/>
  <c r="BE127" i="91"/>
  <c r="BE149" i="91"/>
  <c r="BE114" i="91"/>
  <c r="BE130" i="91"/>
  <c r="BE144" i="91"/>
  <c r="BE117" i="91"/>
  <c r="BE133" i="91"/>
  <c r="BE147" i="91"/>
  <c r="BE155" i="91"/>
  <c r="BH224" i="91"/>
  <c r="BH240" i="91"/>
  <c r="BH248" i="91"/>
  <c r="BH256" i="91"/>
  <c r="BH264" i="91"/>
  <c r="CG264" i="91" s="1"/>
  <c r="BH272" i="91"/>
  <c r="BH280" i="91"/>
  <c r="CG280" i="91" s="1"/>
  <c r="BH231" i="91"/>
  <c r="CG231" i="91" s="1"/>
  <c r="BH239" i="91"/>
  <c r="CG239" i="91" s="1"/>
  <c r="BH247" i="91"/>
  <c r="BH255" i="91"/>
  <c r="BH263" i="91"/>
  <c r="CG263" i="91" s="1"/>
  <c r="BH271" i="91"/>
  <c r="CG271" i="91" s="1"/>
  <c r="BH279" i="91"/>
  <c r="BH242" i="91"/>
  <c r="BH250" i="91"/>
  <c r="CG250" i="91" s="1"/>
  <c r="BH258" i="91"/>
  <c r="CG258" i="91" s="1"/>
  <c r="BH266" i="91"/>
  <c r="CG266" i="91" s="1"/>
  <c r="BH274" i="91"/>
  <c r="BH237" i="91"/>
  <c r="BH245" i="91"/>
  <c r="CG245" i="91" s="1"/>
  <c r="BH253" i="91"/>
  <c r="BH261" i="91"/>
  <c r="CG261" i="91" s="1"/>
  <c r="BH269" i="91"/>
  <c r="CG269" i="91" s="1"/>
  <c r="BH277" i="91"/>
  <c r="CG277" i="91" s="1"/>
  <c r="BH243" i="91"/>
  <c r="BH259" i="91"/>
  <c r="BH275" i="91"/>
  <c r="BH238" i="91"/>
  <c r="CG238" i="91" s="1"/>
  <c r="BH254" i="91"/>
  <c r="BH270" i="91"/>
  <c r="CG270" i="91" s="1"/>
  <c r="BH241" i="91"/>
  <c r="CG241" i="91" s="1"/>
  <c r="BH257" i="91"/>
  <c r="CG257" i="91" s="1"/>
  <c r="BH273" i="91"/>
  <c r="BH228" i="91"/>
  <c r="BH244" i="91"/>
  <c r="CG244" i="91" s="1"/>
  <c r="BH260" i="91"/>
  <c r="BH276" i="91"/>
  <c r="BH246" i="91"/>
  <c r="CG246" i="91" s="1"/>
  <c r="BH278" i="91"/>
  <c r="CG278" i="91" s="1"/>
  <c r="BH233" i="91"/>
  <c r="CG233" i="91" s="1"/>
  <c r="BH265" i="91"/>
  <c r="BH236" i="91"/>
  <c r="BH268" i="91"/>
  <c r="CG268" i="91" s="1"/>
  <c r="BH251" i="91"/>
  <c r="BH267" i="91"/>
  <c r="BH262" i="91"/>
  <c r="CG262" i="91" s="1"/>
  <c r="BH235" i="91"/>
  <c r="CG235" i="91" s="1"/>
  <c r="BH249" i="91"/>
  <c r="CG249" i="91" s="1"/>
  <c r="BH252" i="91"/>
  <c r="BH230" i="91"/>
  <c r="BM102" i="91"/>
  <c r="BM101" i="91"/>
  <c r="BM104" i="91"/>
  <c r="BM99" i="91"/>
  <c r="BM113" i="91"/>
  <c r="BM121" i="91"/>
  <c r="BM129" i="91"/>
  <c r="BM137" i="91"/>
  <c r="BM106" i="91"/>
  <c r="BM112" i="91"/>
  <c r="BM120" i="91"/>
  <c r="BM128" i="91"/>
  <c r="BM107" i="91"/>
  <c r="BM115" i="91"/>
  <c r="BM123" i="91"/>
  <c r="BM131" i="91"/>
  <c r="BM139" i="91"/>
  <c r="BM110" i="91"/>
  <c r="BM118" i="91"/>
  <c r="BM126" i="91"/>
  <c r="BM134" i="91"/>
  <c r="BM108" i="91"/>
  <c r="BM124" i="91"/>
  <c r="BM150" i="91"/>
  <c r="BM111" i="91"/>
  <c r="BM127" i="91"/>
  <c r="BM138" i="91"/>
  <c r="BM140" i="91"/>
  <c r="BM114" i="91"/>
  <c r="BM130" i="91"/>
  <c r="BM141" i="91"/>
  <c r="BM142" i="91"/>
  <c r="BM148" i="91"/>
  <c r="BM156" i="91"/>
  <c r="BM105" i="91"/>
  <c r="BM117" i="91"/>
  <c r="BM133" i="91"/>
  <c r="BM143" i="91"/>
  <c r="BM100" i="91"/>
  <c r="BM116" i="91"/>
  <c r="BM132" i="91"/>
  <c r="BM146" i="91"/>
  <c r="BM103" i="91"/>
  <c r="BM119" i="91"/>
  <c r="BM135" i="91"/>
  <c r="BM145" i="91"/>
  <c r="BM122" i="91"/>
  <c r="BM144" i="91"/>
  <c r="BM152" i="91"/>
  <c r="BM153" i="91"/>
  <c r="BM109" i="91"/>
  <c r="BM125" i="91"/>
  <c r="BM147" i="91"/>
  <c r="BM155" i="91"/>
  <c r="BF163" i="91"/>
  <c r="BF161" i="91"/>
  <c r="BF170" i="91"/>
  <c r="BF178" i="91"/>
  <c r="BF186" i="91"/>
  <c r="BF194" i="91"/>
  <c r="BF169" i="91"/>
  <c r="BF177" i="91"/>
  <c r="BF185" i="91"/>
  <c r="BF172" i="91"/>
  <c r="BF180" i="91"/>
  <c r="BF188" i="91"/>
  <c r="BF162" i="91"/>
  <c r="BF175" i="91"/>
  <c r="BF183" i="91"/>
  <c r="BF191" i="91"/>
  <c r="BF164" i="91"/>
  <c r="BF173" i="91"/>
  <c r="BF189" i="91"/>
  <c r="BF203" i="91"/>
  <c r="BF211" i="91"/>
  <c r="BF168" i="91"/>
  <c r="BF184" i="91"/>
  <c r="BF202" i="91"/>
  <c r="BF210" i="91"/>
  <c r="BF218" i="91"/>
  <c r="BF171" i="91"/>
  <c r="BF187" i="91"/>
  <c r="BF197" i="91"/>
  <c r="BF205" i="91"/>
  <c r="BF213" i="91"/>
  <c r="BF174" i="91"/>
  <c r="BF190" i="91"/>
  <c r="BF200" i="91"/>
  <c r="BF208" i="91"/>
  <c r="BF216" i="91"/>
  <c r="BF192" i="91"/>
  <c r="BF206" i="91"/>
  <c r="BF179" i="91"/>
  <c r="BF193" i="91"/>
  <c r="BF195" i="91"/>
  <c r="BF201" i="91"/>
  <c r="BF217" i="91"/>
  <c r="BF182" i="91"/>
  <c r="BF204" i="91"/>
  <c r="BF165" i="91"/>
  <c r="BF207" i="91"/>
  <c r="BF196" i="91"/>
  <c r="BF181" i="91"/>
  <c r="BF199" i="91"/>
  <c r="BF176" i="91"/>
  <c r="BF214" i="91"/>
  <c r="BF209" i="91"/>
  <c r="BF166" i="91"/>
  <c r="BF212" i="91"/>
  <c r="BF215" i="91"/>
  <c r="BF198" i="91"/>
  <c r="BF99" i="91"/>
  <c r="BF107" i="91"/>
  <c r="BF101" i="91"/>
  <c r="BF104" i="91"/>
  <c r="BF102" i="91"/>
  <c r="BF106" i="91"/>
  <c r="BF110" i="91"/>
  <c r="BF118" i="91"/>
  <c r="BF126" i="91"/>
  <c r="BF134" i="91"/>
  <c r="BF142" i="91"/>
  <c r="BF109" i="91"/>
  <c r="BF117" i="91"/>
  <c r="BF125" i="91"/>
  <c r="BF133" i="91"/>
  <c r="BF100" i="91"/>
  <c r="BF112" i="91"/>
  <c r="BF120" i="91"/>
  <c r="BF128" i="91"/>
  <c r="BF136" i="91"/>
  <c r="BF103" i="91"/>
  <c r="BF115" i="91"/>
  <c r="BF123" i="91"/>
  <c r="BF131" i="91"/>
  <c r="BF105" i="91"/>
  <c r="BF113" i="91"/>
  <c r="BF129" i="91"/>
  <c r="BF147" i="91"/>
  <c r="BF155" i="91"/>
  <c r="BF116" i="91"/>
  <c r="BF132" i="91"/>
  <c r="BF150" i="91"/>
  <c r="BF119" i="91"/>
  <c r="BF135" i="91"/>
  <c r="BF145" i="91"/>
  <c r="BF153" i="91"/>
  <c r="BF122" i="91"/>
  <c r="BF148" i="91"/>
  <c r="BF121" i="91"/>
  <c r="BF137" i="91"/>
  <c r="BF138" i="91"/>
  <c r="BF139" i="91"/>
  <c r="BF140" i="91"/>
  <c r="BF151" i="91"/>
  <c r="BF108" i="91"/>
  <c r="BF124" i="91"/>
  <c r="BF141" i="91"/>
  <c r="BF154" i="91"/>
  <c r="BF111" i="91"/>
  <c r="BF127" i="91"/>
  <c r="BF149" i="91"/>
  <c r="BF114" i="91"/>
  <c r="BF130" i="91"/>
  <c r="BF144" i="91"/>
  <c r="BH162" i="91"/>
  <c r="BH172" i="91"/>
  <c r="CG172" i="91" s="1"/>
  <c r="BH180" i="91"/>
  <c r="BH188" i="91"/>
  <c r="CG188" i="91" s="1"/>
  <c r="BH171" i="91"/>
  <c r="BH179" i="91"/>
  <c r="CG179" i="91" s="1"/>
  <c r="BH187" i="91"/>
  <c r="CG187" i="91" s="1"/>
  <c r="BH166" i="91"/>
  <c r="BH174" i="91"/>
  <c r="BH182" i="91"/>
  <c r="CG182" i="91" s="1"/>
  <c r="BH190" i="91"/>
  <c r="CG190" i="91" s="1"/>
  <c r="BH169" i="91"/>
  <c r="BH177" i="91"/>
  <c r="BH185" i="91"/>
  <c r="CG185" i="91" s="1"/>
  <c r="CG167" i="91"/>
  <c r="BH183" i="91"/>
  <c r="BH197" i="91"/>
  <c r="BH205" i="91"/>
  <c r="CG205" i="91" s="1"/>
  <c r="BH213" i="91"/>
  <c r="CG213" i="91" s="1"/>
  <c r="BH178" i="91"/>
  <c r="CG178" i="91" s="1"/>
  <c r="BH196" i="91"/>
  <c r="BH204" i="91"/>
  <c r="CG204" i="91" s="1"/>
  <c r="BH212" i="91"/>
  <c r="CG212" i="91" s="1"/>
  <c r="BH165" i="91"/>
  <c r="BH181" i="91"/>
  <c r="BH199" i="91"/>
  <c r="CG199" i="91" s="1"/>
  <c r="BH207" i="91"/>
  <c r="CG207" i="91" s="1"/>
  <c r="BH215" i="91"/>
  <c r="CG215" i="91" s="1"/>
  <c r="BH163" i="91"/>
  <c r="BH168" i="91"/>
  <c r="CG168" i="91" s="1"/>
  <c r="BH184" i="91"/>
  <c r="CG184" i="91" s="1"/>
  <c r="BH202" i="91"/>
  <c r="BH210" i="91"/>
  <c r="BH218" i="91"/>
  <c r="CG218" i="91" s="1"/>
  <c r="BH161" i="91"/>
  <c r="CG161" i="91" s="1"/>
  <c r="BH186" i="91"/>
  <c r="CG186" i="91" s="1"/>
  <c r="BH200" i="91"/>
  <c r="BH216" i="91"/>
  <c r="CG216" i="91" s="1"/>
  <c r="BH164" i="91"/>
  <c r="CG164" i="91" s="1"/>
  <c r="BH173" i="91"/>
  <c r="BH211" i="91"/>
  <c r="BH176" i="91"/>
  <c r="CG176" i="91" s="1"/>
  <c r="BH193" i="91"/>
  <c r="CG193" i="91" s="1"/>
  <c r="BH198" i="91"/>
  <c r="BH214" i="91"/>
  <c r="BH191" i="91"/>
  <c r="BH195" i="91"/>
  <c r="CG195" i="91" s="1"/>
  <c r="BH201" i="91"/>
  <c r="BH217" i="91"/>
  <c r="BH192" i="91"/>
  <c r="CG192" i="91" s="1"/>
  <c r="BH175" i="91"/>
  <c r="CG175" i="91" s="1"/>
  <c r="BH170" i="91"/>
  <c r="CG170" i="91" s="1"/>
  <c r="BH208" i="91"/>
  <c r="BH189" i="91"/>
  <c r="CG189" i="91" s="1"/>
  <c r="BH203" i="91"/>
  <c r="CG203" i="91" s="1"/>
  <c r="BH194" i="91"/>
  <c r="BH206" i="91"/>
  <c r="BH209" i="91"/>
  <c r="CG209" i="91" s="1"/>
  <c r="BI106" i="91"/>
  <c r="BI105" i="91"/>
  <c r="BI100" i="91"/>
  <c r="BI103" i="91"/>
  <c r="BI109" i="91"/>
  <c r="BI117" i="91"/>
  <c r="BI125" i="91"/>
  <c r="BI133" i="91"/>
  <c r="BI141" i="91"/>
  <c r="BI104" i="91"/>
  <c r="BI108" i="91"/>
  <c r="BI116" i="91"/>
  <c r="BI124" i="91"/>
  <c r="BI132" i="91"/>
  <c r="BI111" i="91"/>
  <c r="BI119" i="91"/>
  <c r="BI127" i="91"/>
  <c r="BI135" i="91"/>
  <c r="BI114" i="91"/>
  <c r="BI122" i="91"/>
  <c r="BI130" i="91"/>
  <c r="BI120" i="91"/>
  <c r="BI136" i="91"/>
  <c r="BI154" i="91"/>
  <c r="BI99" i="91"/>
  <c r="BI123" i="91"/>
  <c r="BI149" i="91"/>
  <c r="BI102" i="91"/>
  <c r="BI110" i="91"/>
  <c r="BI126" i="91"/>
  <c r="BI144" i="91"/>
  <c r="BI113" i="91"/>
  <c r="BI129" i="91"/>
  <c r="BI147" i="91"/>
  <c r="BI155" i="91"/>
  <c r="BI112" i="91"/>
  <c r="BI128" i="91"/>
  <c r="BI150" i="91"/>
  <c r="BI115" i="91"/>
  <c r="BI131" i="91"/>
  <c r="BI145" i="91"/>
  <c r="BI153" i="91"/>
  <c r="BI118" i="91"/>
  <c r="BI134" i="91"/>
  <c r="BI138" i="91"/>
  <c r="BI139" i="91"/>
  <c r="BI148" i="91"/>
  <c r="BI101" i="91"/>
  <c r="BI121" i="91"/>
  <c r="BI137" i="91"/>
  <c r="BI140" i="91"/>
  <c r="BI142" i="91"/>
  <c r="BI151" i="91"/>
  <c r="BI107" i="91"/>
  <c r="BB161" i="91"/>
  <c r="BB163" i="91"/>
  <c r="BB165" i="91"/>
  <c r="BB169" i="91"/>
  <c r="BB171" i="91"/>
  <c r="BB173" i="91"/>
  <c r="BB175" i="91"/>
  <c r="BB177" i="91"/>
  <c r="BB179" i="91"/>
  <c r="BB181" i="91"/>
  <c r="BB183" i="91"/>
  <c r="BB185" i="91"/>
  <c r="BB187" i="91"/>
  <c r="BB189" i="91"/>
  <c r="BB191" i="91"/>
  <c r="BB193" i="91"/>
  <c r="BB195" i="91"/>
  <c r="BB197" i="91"/>
  <c r="BB199" i="91"/>
  <c r="BB201" i="91"/>
  <c r="BX201" i="91" s="1"/>
  <c r="BB203" i="91"/>
  <c r="BB205" i="91"/>
  <c r="BB207" i="91"/>
  <c r="BX207" i="91" s="1"/>
  <c r="BB209" i="91"/>
  <c r="BB211" i="91"/>
  <c r="BB213" i="91"/>
  <c r="BB215" i="91"/>
  <c r="BB217" i="91"/>
  <c r="BB162" i="91"/>
  <c r="BB164" i="91"/>
  <c r="BB166" i="91"/>
  <c r="BB168" i="91"/>
  <c r="BB170" i="91"/>
  <c r="BB172" i="91"/>
  <c r="BB174" i="91"/>
  <c r="BB176" i="91"/>
  <c r="BB178" i="91"/>
  <c r="BB180" i="91"/>
  <c r="BB182" i="91"/>
  <c r="BB184" i="91"/>
  <c r="BB186" i="91"/>
  <c r="BB188" i="91"/>
  <c r="BB190" i="91"/>
  <c r="BB192" i="91"/>
  <c r="BB194" i="91"/>
  <c r="BB196" i="91"/>
  <c r="BB198" i="91"/>
  <c r="BB200" i="91"/>
  <c r="BX200" i="91" s="1"/>
  <c r="BB202" i="91"/>
  <c r="BB204" i="91"/>
  <c r="BB206" i="91"/>
  <c r="BB208" i="91"/>
  <c r="BB210" i="91"/>
  <c r="BB212" i="91"/>
  <c r="BB214" i="91"/>
  <c r="BB216" i="91"/>
  <c r="BB218" i="91"/>
  <c r="BB223" i="91"/>
  <c r="BB225" i="91"/>
  <c r="BB227" i="91"/>
  <c r="BB229" i="91"/>
  <c r="BB231" i="91"/>
  <c r="BB233" i="91"/>
  <c r="BB235" i="91"/>
  <c r="BB237" i="91"/>
  <c r="BB239" i="91"/>
  <c r="BB241" i="91"/>
  <c r="BB243" i="91"/>
  <c r="BB245" i="91"/>
  <c r="BB247" i="91"/>
  <c r="BB249" i="91"/>
  <c r="CF249" i="91" s="1"/>
  <c r="BB251" i="91"/>
  <c r="BB253" i="91"/>
  <c r="BB255" i="91"/>
  <c r="BB257" i="91"/>
  <c r="BB259" i="91"/>
  <c r="BB261" i="91"/>
  <c r="BB263" i="91"/>
  <c r="BB265" i="91"/>
  <c r="BB267" i="91"/>
  <c r="BB269" i="91"/>
  <c r="BB273" i="91"/>
  <c r="BB275" i="91"/>
  <c r="BB277" i="91"/>
  <c r="BB224" i="91"/>
  <c r="BB226" i="91"/>
  <c r="BB228" i="91"/>
  <c r="BB230" i="91"/>
  <c r="CF230" i="91" s="1"/>
  <c r="BB232" i="91"/>
  <c r="CF232" i="91" s="1"/>
  <c r="BB234" i="91"/>
  <c r="BB236" i="91"/>
  <c r="BB238" i="91"/>
  <c r="BB240" i="91"/>
  <c r="BB242" i="91"/>
  <c r="BB244" i="91"/>
  <c r="CF244" i="91" s="1"/>
  <c r="BB246" i="91"/>
  <c r="CF246" i="91" s="1"/>
  <c r="BB248" i="91"/>
  <c r="BB250" i="91"/>
  <c r="BB252" i="91"/>
  <c r="BB254" i="91"/>
  <c r="BB256" i="91"/>
  <c r="BB258" i="91"/>
  <c r="BB260" i="91"/>
  <c r="BB262" i="91"/>
  <c r="BB266" i="91"/>
  <c r="CF266" i="91" s="1"/>
  <c r="BB268" i="91"/>
  <c r="BB270" i="91"/>
  <c r="BB272" i="91"/>
  <c r="BB274" i="91"/>
  <c r="BB276" i="91"/>
  <c r="BB278" i="91"/>
  <c r="BB280" i="91"/>
  <c r="AT162" i="91"/>
  <c r="AT161" i="91"/>
  <c r="AT167" i="91"/>
  <c r="AT175" i="91"/>
  <c r="AT183" i="91"/>
  <c r="AT191" i="91"/>
  <c r="AT199" i="91"/>
  <c r="AT207" i="91"/>
  <c r="AT165" i="91"/>
  <c r="AT173" i="91"/>
  <c r="AT181" i="91"/>
  <c r="AT189" i="91"/>
  <c r="AT197" i="91"/>
  <c r="AT164" i="91"/>
  <c r="AT172" i="91"/>
  <c r="AT180" i="91"/>
  <c r="AT163" i="91"/>
  <c r="AT178" i="91"/>
  <c r="AT200" i="91"/>
  <c r="AT203" i="91"/>
  <c r="AT170" i="91"/>
  <c r="AT187" i="91"/>
  <c r="AT209" i="91"/>
  <c r="AT213" i="91"/>
  <c r="AT179" i="91"/>
  <c r="AT182" i="91"/>
  <c r="AT184" i="91"/>
  <c r="AT202" i="91"/>
  <c r="AT205" i="91"/>
  <c r="AT212" i="91"/>
  <c r="AT171" i="91"/>
  <c r="AT174" i="91"/>
  <c r="AT176" i="91"/>
  <c r="AT193" i="91"/>
  <c r="AT195" i="91"/>
  <c r="AT208" i="91"/>
  <c r="AT166" i="91"/>
  <c r="AT168" i="91"/>
  <c r="AT188" i="91"/>
  <c r="AT190" i="91"/>
  <c r="AT218" i="91"/>
  <c r="AT177" i="91"/>
  <c r="AT192" i="91"/>
  <c r="AT196" i="91"/>
  <c r="AT198" i="91"/>
  <c r="AT216" i="91"/>
  <c r="AT169" i="91"/>
  <c r="AT186" i="91"/>
  <c r="AT194" i="91"/>
  <c r="AT206" i="91"/>
  <c r="AT215" i="91"/>
  <c r="AT211" i="91"/>
  <c r="AT214" i="91"/>
  <c r="AT185" i="91"/>
  <c r="AT201" i="91"/>
  <c r="AT204" i="91"/>
  <c r="AT217" i="91"/>
  <c r="AT101" i="91"/>
  <c r="AT103" i="91"/>
  <c r="AT113" i="91"/>
  <c r="AT121" i="91"/>
  <c r="AT129" i="91"/>
  <c r="AT137" i="91"/>
  <c r="AT145" i="91"/>
  <c r="AT99" i="91"/>
  <c r="AT102" i="91"/>
  <c r="AT119" i="91"/>
  <c r="AT127" i="91"/>
  <c r="AT135" i="91"/>
  <c r="AT143" i="91"/>
  <c r="AT100" i="91"/>
  <c r="AT110" i="91"/>
  <c r="AT126" i="91"/>
  <c r="AT134" i="91"/>
  <c r="AT142" i="91"/>
  <c r="AT104" i="91"/>
  <c r="AT107" i="91"/>
  <c r="AT115" i="91"/>
  <c r="AT123" i="91"/>
  <c r="AT131" i="91"/>
  <c r="AT139" i="91"/>
  <c r="AT147" i="91"/>
  <c r="AT114" i="91"/>
  <c r="AT122" i="91"/>
  <c r="AT130" i="91"/>
  <c r="AT138" i="91"/>
  <c r="AT146" i="91"/>
  <c r="AT140" i="91"/>
  <c r="AT141" i="91"/>
  <c r="AT152" i="91"/>
  <c r="AT128" i="91"/>
  <c r="AT155" i="91"/>
  <c r="AT151" i="91"/>
  <c r="AT116" i="91"/>
  <c r="AT148" i="91"/>
  <c r="AT106" i="91"/>
  <c r="AT112" i="91"/>
  <c r="AT105" i="91"/>
  <c r="AT108" i="91"/>
  <c r="AT109" i="91"/>
  <c r="AT120" i="91"/>
  <c r="AT150" i="91"/>
  <c r="AT156" i="91"/>
  <c r="AT117" i="91"/>
  <c r="AT124" i="91"/>
  <c r="AT125" i="91"/>
  <c r="AT136" i="91"/>
  <c r="AT132" i="91"/>
  <c r="AT133" i="91"/>
  <c r="AT144" i="91"/>
  <c r="AT153" i="91"/>
  <c r="AT149" i="91"/>
  <c r="AX105" i="91"/>
  <c r="AX100" i="91"/>
  <c r="AX99" i="91"/>
  <c r="AX101" i="91"/>
  <c r="AX109" i="91"/>
  <c r="AX117" i="91"/>
  <c r="AX125" i="91"/>
  <c r="AX133" i="91"/>
  <c r="AX141" i="91"/>
  <c r="AX107" i="91"/>
  <c r="AX115" i="91"/>
  <c r="AX123" i="91"/>
  <c r="AX131" i="91"/>
  <c r="AX139" i="91"/>
  <c r="AX147" i="91"/>
  <c r="AX103" i="91"/>
  <c r="AX114" i="91"/>
  <c r="AX122" i="91"/>
  <c r="AX130" i="91"/>
  <c r="AX138" i="91"/>
  <c r="AX146" i="91"/>
  <c r="AX111" i="91"/>
  <c r="AX119" i="91"/>
  <c r="AX127" i="91"/>
  <c r="AX135" i="91"/>
  <c r="AX143" i="91"/>
  <c r="AX110" i="91"/>
  <c r="AX126" i="91"/>
  <c r="AX134" i="91"/>
  <c r="AX142" i="91"/>
  <c r="AX150" i="91"/>
  <c r="AX132" i="91"/>
  <c r="AX136" i="91"/>
  <c r="AX145" i="91"/>
  <c r="AX156" i="91"/>
  <c r="AX104" i="91"/>
  <c r="AX106" i="91"/>
  <c r="AX140" i="91"/>
  <c r="AX144" i="91"/>
  <c r="AX149" i="91"/>
  <c r="AX155" i="91"/>
  <c r="AX151" i="91"/>
  <c r="AX154" i="91"/>
  <c r="AX108" i="91"/>
  <c r="AX153" i="91"/>
  <c r="AX113" i="91"/>
  <c r="AX148" i="91"/>
  <c r="AX152" i="91"/>
  <c r="AX112" i="91"/>
  <c r="AX121" i="91"/>
  <c r="AX102" i="91"/>
  <c r="AX116" i="91"/>
  <c r="AX120" i="91"/>
  <c r="AX129" i="91"/>
  <c r="AX124" i="91"/>
  <c r="AX128" i="91"/>
  <c r="AX137" i="91"/>
  <c r="AV163" i="91"/>
  <c r="AV162" i="91"/>
  <c r="AV161" i="91"/>
  <c r="AV169" i="91"/>
  <c r="AV177" i="91"/>
  <c r="AV185" i="91"/>
  <c r="AV193" i="91"/>
  <c r="AV201" i="91"/>
  <c r="AV209" i="91"/>
  <c r="AV167" i="91"/>
  <c r="AV175" i="91"/>
  <c r="AV183" i="91"/>
  <c r="AV191" i="91"/>
  <c r="AV199" i="91"/>
  <c r="AV166" i="91"/>
  <c r="AV174" i="91"/>
  <c r="AV182" i="91"/>
  <c r="AV173" i="91"/>
  <c r="AV196" i="91"/>
  <c r="AV165" i="91"/>
  <c r="AV186" i="91"/>
  <c r="AV189" i="91"/>
  <c r="AV194" i="91"/>
  <c r="AV200" i="91"/>
  <c r="AV206" i="91"/>
  <c r="AV215" i="91"/>
  <c r="AV178" i="91"/>
  <c r="AV203" i="91"/>
  <c r="AV214" i="91"/>
  <c r="AV170" i="91"/>
  <c r="AV184" i="91"/>
  <c r="AV187" i="91"/>
  <c r="AV197" i="91"/>
  <c r="AV176" i="91"/>
  <c r="AV179" i="91"/>
  <c r="AV202" i="91"/>
  <c r="AV205" i="91"/>
  <c r="AV208" i="91"/>
  <c r="AV212" i="91"/>
  <c r="AV172" i="91"/>
  <c r="AV188" i="91"/>
  <c r="AV207" i="91"/>
  <c r="AV218" i="91"/>
  <c r="AV164" i="91"/>
  <c r="AV181" i="91"/>
  <c r="AV192" i="91"/>
  <c r="AV198" i="91"/>
  <c r="AV204" i="91"/>
  <c r="AV211" i="91"/>
  <c r="AV217" i="91"/>
  <c r="AV195" i="91"/>
  <c r="AV213" i="91"/>
  <c r="AV171" i="91"/>
  <c r="AV168" i="91"/>
  <c r="AV180" i="91"/>
  <c r="AV190" i="91"/>
  <c r="AV216" i="91"/>
  <c r="AV228" i="91"/>
  <c r="AV236" i="91"/>
  <c r="CF236" i="91" s="1"/>
  <c r="AV244" i="91"/>
  <c r="AV252" i="91"/>
  <c r="AV260" i="91"/>
  <c r="AV268" i="91"/>
  <c r="CF268" i="91" s="1"/>
  <c r="AV276" i="91"/>
  <c r="AV227" i="91"/>
  <c r="AV235" i="91"/>
  <c r="AV243" i="91"/>
  <c r="CF243" i="91" s="1"/>
  <c r="AV251" i="91"/>
  <c r="AV259" i="91"/>
  <c r="AV267" i="91"/>
  <c r="AV275" i="91"/>
  <c r="CF275" i="91" s="1"/>
  <c r="AV226" i="91"/>
  <c r="CF226" i="91" s="1"/>
  <c r="AV234" i="91"/>
  <c r="CF234" i="91" s="1"/>
  <c r="AV242" i="91"/>
  <c r="AV250" i="91"/>
  <c r="AV258" i="91"/>
  <c r="AV266" i="91"/>
  <c r="AV274" i="91"/>
  <c r="CF274" i="91" s="1"/>
  <c r="AV225" i="91"/>
  <c r="CF225" i="91" s="1"/>
  <c r="AV233" i="91"/>
  <c r="CF233" i="91" s="1"/>
  <c r="AV241" i="91"/>
  <c r="AV249" i="91"/>
  <c r="AV257" i="91"/>
  <c r="CF257" i="91" s="1"/>
  <c r="AV224" i="91"/>
  <c r="AV232" i="91"/>
  <c r="AV240" i="91"/>
  <c r="CF240" i="91" s="1"/>
  <c r="AV248" i="91"/>
  <c r="AV264" i="91"/>
  <c r="AV272" i="91"/>
  <c r="AV230" i="91"/>
  <c r="AV238" i="91"/>
  <c r="AV229" i="91"/>
  <c r="AV237" i="91"/>
  <c r="AV269" i="91"/>
  <c r="AV239" i="91"/>
  <c r="CF239" i="91" s="1"/>
  <c r="AV255" i="91"/>
  <c r="CF255" i="91" s="1"/>
  <c r="AV246" i="91"/>
  <c r="AV263" i="91"/>
  <c r="AV223" i="91"/>
  <c r="AV271" i="91"/>
  <c r="AV279" i="91"/>
  <c r="AV245" i="91"/>
  <c r="CF245" i="91" s="1"/>
  <c r="AV262" i="91"/>
  <c r="AV278" i="91"/>
  <c r="AV254" i="91"/>
  <c r="AV231" i="91"/>
  <c r="AV253" i="91"/>
  <c r="AV277" i="91"/>
  <c r="AV247" i="91"/>
  <c r="AV261" i="91"/>
  <c r="CF261" i="91" s="1"/>
  <c r="AQ163" i="91"/>
  <c r="AQ164" i="91"/>
  <c r="AQ172" i="91"/>
  <c r="AQ180" i="91"/>
  <c r="AQ188" i="91"/>
  <c r="AQ196" i="91"/>
  <c r="AQ204" i="91"/>
  <c r="AQ212" i="91"/>
  <c r="AQ170" i="91"/>
  <c r="AQ178" i="91"/>
  <c r="AQ186" i="91"/>
  <c r="AQ194" i="91"/>
  <c r="AQ169" i="91"/>
  <c r="AQ177" i="91"/>
  <c r="AQ185" i="91"/>
  <c r="AQ176" i="91"/>
  <c r="AQ182" i="91"/>
  <c r="AQ187" i="91"/>
  <c r="AQ193" i="91"/>
  <c r="AQ197" i="91"/>
  <c r="AQ199" i="91"/>
  <c r="AQ205" i="91"/>
  <c r="AQ208" i="91"/>
  <c r="AQ168" i="91"/>
  <c r="AQ174" i="91"/>
  <c r="AQ179" i="91"/>
  <c r="AQ195" i="91"/>
  <c r="AQ218" i="91"/>
  <c r="AQ166" i="91"/>
  <c r="AQ171" i="91"/>
  <c r="AQ190" i="91"/>
  <c r="AQ201" i="91"/>
  <c r="AQ207" i="91"/>
  <c r="AQ211" i="91"/>
  <c r="AQ217" i="91"/>
  <c r="AQ183" i="91"/>
  <c r="AQ192" i="91"/>
  <c r="AQ175" i="91"/>
  <c r="AQ198" i="91"/>
  <c r="AQ215" i="91"/>
  <c r="AQ173" i="91"/>
  <c r="AQ189" i="91"/>
  <c r="AQ191" i="91"/>
  <c r="AQ209" i="91"/>
  <c r="AQ213" i="91"/>
  <c r="AQ161" i="91"/>
  <c r="AQ162" i="91"/>
  <c r="AQ165" i="91"/>
  <c r="AQ184" i="91"/>
  <c r="AQ202" i="91"/>
  <c r="AQ181" i="91"/>
  <c r="AQ167" i="91"/>
  <c r="AQ214" i="91"/>
  <c r="AQ216" i="91"/>
  <c r="AQ206" i="91"/>
  <c r="AQ203" i="91"/>
  <c r="AQ200" i="91"/>
  <c r="AZ161" i="91"/>
  <c r="AZ165" i="91"/>
  <c r="AZ173" i="91"/>
  <c r="AZ181" i="91"/>
  <c r="AZ189" i="91"/>
  <c r="AZ197" i="91"/>
  <c r="AZ205" i="91"/>
  <c r="AZ163" i="91"/>
  <c r="AZ171" i="91"/>
  <c r="AZ179" i="91"/>
  <c r="AZ187" i="91"/>
  <c r="AZ195" i="91"/>
  <c r="AZ170" i="91"/>
  <c r="AZ178" i="91"/>
  <c r="AZ186" i="91"/>
  <c r="AZ166" i="91"/>
  <c r="AZ180" i="91"/>
  <c r="AZ185" i="91"/>
  <c r="AZ208" i="91"/>
  <c r="AZ172" i="91"/>
  <c r="AZ177" i="91"/>
  <c r="AZ183" i="91"/>
  <c r="AZ188" i="91"/>
  <c r="AZ190" i="91"/>
  <c r="AZ201" i="91"/>
  <c r="AZ162" i="91"/>
  <c r="AZ164" i="91"/>
  <c r="AZ169" i="91"/>
  <c r="AZ175" i="91"/>
  <c r="AZ192" i="91"/>
  <c r="AZ204" i="91"/>
  <c r="AZ207" i="91"/>
  <c r="AZ211" i="91"/>
  <c r="AZ218" i="91"/>
  <c r="AZ167" i="91"/>
  <c r="AZ194" i="91"/>
  <c r="AZ196" i="91"/>
  <c r="AZ198" i="91"/>
  <c r="AZ200" i="91"/>
  <c r="AZ210" i="91"/>
  <c r="AZ216" i="91"/>
  <c r="AZ176" i="91"/>
  <c r="AZ182" i="91"/>
  <c r="AZ209" i="91"/>
  <c r="AZ168" i="91"/>
  <c r="AZ174" i="91"/>
  <c r="AZ193" i="91"/>
  <c r="AZ199" i="91"/>
  <c r="AZ202" i="91"/>
  <c r="AZ213" i="91"/>
  <c r="AZ184" i="91"/>
  <c r="AZ206" i="91"/>
  <c r="AZ212" i="91"/>
  <c r="AZ215" i="91"/>
  <c r="AZ217" i="91"/>
  <c r="AZ191" i="91"/>
  <c r="AS100" i="91"/>
  <c r="AS106" i="91"/>
  <c r="AS112" i="91"/>
  <c r="AS120" i="91"/>
  <c r="AS128" i="91"/>
  <c r="AS136" i="91"/>
  <c r="AS144" i="91"/>
  <c r="AS110" i="91"/>
  <c r="AS126" i="91"/>
  <c r="AS134" i="91"/>
  <c r="AS142" i="91"/>
  <c r="AS105" i="91"/>
  <c r="AS109" i="91"/>
  <c r="AS117" i="91"/>
  <c r="AS125" i="91"/>
  <c r="AS133" i="91"/>
  <c r="AS141" i="91"/>
  <c r="AS114" i="91"/>
  <c r="AS122" i="91"/>
  <c r="AS130" i="91"/>
  <c r="AS138" i="91"/>
  <c r="AS146" i="91"/>
  <c r="AS103" i="91"/>
  <c r="AS113" i="91"/>
  <c r="AS121" i="91"/>
  <c r="AS129" i="91"/>
  <c r="AS137" i="91"/>
  <c r="AS145" i="91"/>
  <c r="AS99" i="91"/>
  <c r="AS147" i="91"/>
  <c r="AS151" i="91"/>
  <c r="AS148" i="91"/>
  <c r="AS127" i="91"/>
  <c r="AS123" i="91"/>
  <c r="AS107" i="91"/>
  <c r="AS108" i="91"/>
  <c r="AS150" i="91"/>
  <c r="AS156" i="91"/>
  <c r="AS102" i="91"/>
  <c r="AS104" i="91"/>
  <c r="AS115" i="91"/>
  <c r="AS116" i="91"/>
  <c r="AS119" i="91"/>
  <c r="AS155" i="91"/>
  <c r="AS101" i="91"/>
  <c r="AS124" i="91"/>
  <c r="AS131" i="91"/>
  <c r="AS132" i="91"/>
  <c r="AS135" i="91"/>
  <c r="AS149" i="91"/>
  <c r="AS153" i="91"/>
  <c r="AS139" i="91"/>
  <c r="AS140" i="91"/>
  <c r="AS143" i="91"/>
  <c r="AS152" i="91"/>
  <c r="AW104" i="91"/>
  <c r="AW99" i="91"/>
  <c r="AW108" i="91"/>
  <c r="AW116" i="91"/>
  <c r="AW124" i="91"/>
  <c r="AW132" i="91"/>
  <c r="AW140" i="91"/>
  <c r="AW103" i="91"/>
  <c r="AW114" i="91"/>
  <c r="AW122" i="91"/>
  <c r="AW130" i="91"/>
  <c r="AW138" i="91"/>
  <c r="AW146" i="91"/>
  <c r="AW113" i="91"/>
  <c r="AW121" i="91"/>
  <c r="AW129" i="91"/>
  <c r="AW137" i="91"/>
  <c r="AW145" i="91"/>
  <c r="AW100" i="91"/>
  <c r="AW110" i="91"/>
  <c r="AW126" i="91"/>
  <c r="AW134" i="91"/>
  <c r="AW142" i="91"/>
  <c r="AW150" i="91"/>
  <c r="AW101" i="91"/>
  <c r="AW105" i="91"/>
  <c r="AW109" i="91"/>
  <c r="AW117" i="91"/>
  <c r="AW125" i="91"/>
  <c r="AW133" i="91"/>
  <c r="AW141" i="91"/>
  <c r="AW149" i="91"/>
  <c r="AW135" i="91"/>
  <c r="AW139" i="91"/>
  <c r="AW144" i="91"/>
  <c r="AW155" i="91"/>
  <c r="AW120" i="91"/>
  <c r="AW143" i="91"/>
  <c r="AW147" i="91"/>
  <c r="AW154" i="91"/>
  <c r="AW153" i="91"/>
  <c r="AW102" i="91"/>
  <c r="AW111" i="91"/>
  <c r="AW115" i="91"/>
  <c r="AW148" i="91"/>
  <c r="AW152" i="91"/>
  <c r="AW106" i="91"/>
  <c r="AW107" i="91"/>
  <c r="AW112" i="91"/>
  <c r="AW151" i="91"/>
  <c r="AW119" i="91"/>
  <c r="AW123" i="91"/>
  <c r="AW128" i="91"/>
  <c r="AW127" i="91"/>
  <c r="AW131" i="91"/>
  <c r="AW136" i="91"/>
  <c r="AW156" i="91"/>
  <c r="AJ230" i="91"/>
  <c r="AJ238" i="91"/>
  <c r="CE238" i="91" s="1"/>
  <c r="AJ246" i="91"/>
  <c r="AJ254" i="91"/>
  <c r="AJ262" i="91"/>
  <c r="CE262" i="91" s="1"/>
  <c r="AJ270" i="91"/>
  <c r="CE270" i="91" s="1"/>
  <c r="AJ239" i="91"/>
  <c r="CE239" i="91" s="1"/>
  <c r="AJ247" i="91"/>
  <c r="AJ255" i="91"/>
  <c r="AJ263" i="91"/>
  <c r="CE263" i="91" s="1"/>
  <c r="AJ271" i="91"/>
  <c r="AJ279" i="91"/>
  <c r="AJ224" i="91"/>
  <c r="CE224" i="91" s="1"/>
  <c r="AJ232" i="91"/>
  <c r="CE232" i="91" s="1"/>
  <c r="AJ240" i="91"/>
  <c r="AJ248" i="91"/>
  <c r="AJ256" i="91"/>
  <c r="AJ264" i="91"/>
  <c r="CE264" i="91" s="1"/>
  <c r="AJ280" i="91"/>
  <c r="AJ225" i="91"/>
  <c r="AJ233" i="91"/>
  <c r="CE233" i="91" s="1"/>
  <c r="AJ241" i="91"/>
  <c r="CE241" i="91" s="1"/>
  <c r="AJ249" i="91"/>
  <c r="CE249" i="91" s="1"/>
  <c r="AJ257" i="91"/>
  <c r="AJ265" i="91"/>
  <c r="AJ226" i="91"/>
  <c r="CE226" i="91" s="1"/>
  <c r="AJ234" i="91"/>
  <c r="AJ242" i="91"/>
  <c r="AJ250" i="91"/>
  <c r="CE250" i="91" s="1"/>
  <c r="AJ258" i="91"/>
  <c r="CE258" i="91" s="1"/>
  <c r="AJ266" i="91"/>
  <c r="CE266" i="91" s="1"/>
  <c r="AJ227" i="91"/>
  <c r="AJ235" i="91"/>
  <c r="AJ243" i="91"/>
  <c r="CE243" i="91" s="1"/>
  <c r="AJ251" i="91"/>
  <c r="AJ259" i="91"/>
  <c r="AJ267" i="91"/>
  <c r="CE267" i="91" s="1"/>
  <c r="AJ275" i="91"/>
  <c r="CE275" i="91" s="1"/>
  <c r="AJ228" i="91"/>
  <c r="CE228" i="91" s="1"/>
  <c r="AJ236" i="91"/>
  <c r="AJ244" i="91"/>
  <c r="AJ252" i="91"/>
  <c r="CE252" i="91" s="1"/>
  <c r="AJ260" i="91"/>
  <c r="AJ268" i="91"/>
  <c r="AJ269" i="91"/>
  <c r="CE269" i="91" s="1"/>
  <c r="AJ277" i="91"/>
  <c r="CE277" i="91" s="1"/>
  <c r="AJ237" i="91"/>
  <c r="AJ245" i="91"/>
  <c r="AJ253" i="91"/>
  <c r="AJ261" i="91"/>
  <c r="CE261" i="91" s="1"/>
  <c r="AJ229" i="91"/>
  <c r="AO99" i="91"/>
  <c r="AO115" i="91"/>
  <c r="AO123" i="91"/>
  <c r="AO131" i="91"/>
  <c r="AO139" i="91"/>
  <c r="AO147" i="91"/>
  <c r="AO155" i="91"/>
  <c r="AO104" i="91"/>
  <c r="AO112" i="91"/>
  <c r="AO120" i="91"/>
  <c r="AO136" i="91"/>
  <c r="AO144" i="91"/>
  <c r="AO152" i="91"/>
  <c r="AO103" i="91"/>
  <c r="AO119" i="91"/>
  <c r="AO127" i="91"/>
  <c r="AO135" i="91"/>
  <c r="AO143" i="91"/>
  <c r="AO151" i="91"/>
  <c r="AO101" i="91"/>
  <c r="AO106" i="91"/>
  <c r="AO124" i="91"/>
  <c r="AO129" i="91"/>
  <c r="AO134" i="91"/>
  <c r="AO109" i="91"/>
  <c r="AO132" i="91"/>
  <c r="AO137" i="91"/>
  <c r="AO142" i="91"/>
  <c r="AO125" i="91"/>
  <c r="AO130" i="91"/>
  <c r="AO148" i="91"/>
  <c r="AO153" i="91"/>
  <c r="AO113" i="91"/>
  <c r="AO121" i="91"/>
  <c r="AO138" i="91"/>
  <c r="AO146" i="91"/>
  <c r="AO150" i="91"/>
  <c r="AO140" i="91"/>
  <c r="AO100" i="91"/>
  <c r="AO108" i="91"/>
  <c r="AO116" i="91"/>
  <c r="AO133" i="91"/>
  <c r="AO141" i="91"/>
  <c r="AO145" i="91"/>
  <c r="AO149" i="91"/>
  <c r="AO118" i="91"/>
  <c r="AO126" i="91"/>
  <c r="AO110" i="91"/>
  <c r="AO122" i="91"/>
  <c r="AO102" i="91"/>
  <c r="AO156" i="91"/>
  <c r="AO117" i="91"/>
  <c r="AJ165" i="91"/>
  <c r="AJ173" i="91"/>
  <c r="AJ181" i="91"/>
  <c r="AJ189" i="91"/>
  <c r="AJ197" i="91"/>
  <c r="AJ166" i="91"/>
  <c r="AJ174" i="91"/>
  <c r="AJ182" i="91"/>
  <c r="AJ190" i="91"/>
  <c r="AJ198" i="91"/>
  <c r="AJ167" i="91"/>
  <c r="AJ175" i="91"/>
  <c r="AJ183" i="91"/>
  <c r="AJ191" i="91"/>
  <c r="AJ168" i="91"/>
  <c r="AJ176" i="91"/>
  <c r="AJ184" i="91"/>
  <c r="AJ192" i="91"/>
  <c r="AJ200" i="91"/>
  <c r="AJ169" i="91"/>
  <c r="AJ177" i="91"/>
  <c r="AJ185" i="91"/>
  <c r="AJ193" i="91"/>
  <c r="AJ162" i="91"/>
  <c r="AJ170" i="91"/>
  <c r="AJ178" i="91"/>
  <c r="AJ186" i="91"/>
  <c r="AJ194" i="91"/>
  <c r="AJ202" i="91"/>
  <c r="AJ163" i="91"/>
  <c r="AJ195" i="91"/>
  <c r="AJ207" i="91"/>
  <c r="AJ164" i="91"/>
  <c r="AJ196" i="91"/>
  <c r="AJ208" i="91"/>
  <c r="AJ216" i="91"/>
  <c r="AJ171" i="91"/>
  <c r="AJ199" i="91"/>
  <c r="AJ209" i="91"/>
  <c r="AJ217" i="91"/>
  <c r="AJ179" i="91"/>
  <c r="AJ203" i="91"/>
  <c r="AJ211" i="91"/>
  <c r="AJ180" i="91"/>
  <c r="AJ204" i="91"/>
  <c r="AJ212" i="91"/>
  <c r="AJ205" i="91"/>
  <c r="AJ206" i="91"/>
  <c r="AJ213" i="91"/>
  <c r="AJ214" i="91"/>
  <c r="AJ172" i="91"/>
  <c r="AJ161" i="91"/>
  <c r="AJ187" i="91"/>
  <c r="AJ188" i="91"/>
  <c r="AJ201" i="91"/>
  <c r="AJ210" i="91"/>
  <c r="AJ215" i="91"/>
  <c r="AJ218" i="91"/>
  <c r="AG100" i="91"/>
  <c r="AG108" i="91"/>
  <c r="AG116" i="91"/>
  <c r="AG101" i="91"/>
  <c r="AG109" i="91"/>
  <c r="AG117" i="91"/>
  <c r="AG115" i="91"/>
  <c r="AG130" i="91"/>
  <c r="AG138" i="91"/>
  <c r="AG146" i="91"/>
  <c r="AG154" i="91"/>
  <c r="AG111" i="91"/>
  <c r="AG127" i="91"/>
  <c r="AG135" i="91"/>
  <c r="AG143" i="91"/>
  <c r="AG105" i="91"/>
  <c r="AG107" i="91"/>
  <c r="AG122" i="91"/>
  <c r="AG124" i="91"/>
  <c r="AG132" i="91"/>
  <c r="AG140" i="91"/>
  <c r="AG156" i="91"/>
  <c r="AG103" i="91"/>
  <c r="AG118" i="91"/>
  <c r="AG120" i="91"/>
  <c r="AG129" i="91"/>
  <c r="AG137" i="91"/>
  <c r="AG145" i="91"/>
  <c r="AG153" i="91"/>
  <c r="AG126" i="91"/>
  <c r="AG99" i="91"/>
  <c r="AG114" i="91"/>
  <c r="AG134" i="91"/>
  <c r="AG142" i="91"/>
  <c r="AG150" i="91"/>
  <c r="AG110" i="91"/>
  <c r="AG112" i="91"/>
  <c r="AG131" i="91"/>
  <c r="AG139" i="91"/>
  <c r="AG147" i="91"/>
  <c r="AG155" i="91"/>
  <c r="AG106" i="91"/>
  <c r="AG121" i="91"/>
  <c r="AG123" i="91"/>
  <c r="AG128" i="91"/>
  <c r="AG136" i="91"/>
  <c r="AG144" i="91"/>
  <c r="AG152" i="91"/>
  <c r="AG141" i="91"/>
  <c r="AG102" i="91"/>
  <c r="AG119" i="91"/>
  <c r="AG133" i="91"/>
  <c r="AG104" i="91"/>
  <c r="AG125" i="91"/>
  <c r="AG149" i="91"/>
  <c r="AK165" i="91"/>
  <c r="AK173" i="91"/>
  <c r="AK181" i="91"/>
  <c r="AK189" i="91"/>
  <c r="AK197" i="91"/>
  <c r="AK162" i="91"/>
  <c r="AK170" i="91"/>
  <c r="AK178" i="91"/>
  <c r="AK186" i="91"/>
  <c r="AK194" i="91"/>
  <c r="AK202" i="91"/>
  <c r="AK210" i="91"/>
  <c r="AK218" i="91"/>
  <c r="AK167" i="91"/>
  <c r="AK175" i="91"/>
  <c r="AK183" i="91"/>
  <c r="AK191" i="91"/>
  <c r="AK199" i="91"/>
  <c r="AK207" i="91"/>
  <c r="AK215" i="91"/>
  <c r="AK164" i="91"/>
  <c r="AK172" i="91"/>
  <c r="AK180" i="91"/>
  <c r="AK188" i="91"/>
  <c r="AK196" i="91"/>
  <c r="AK204" i="91"/>
  <c r="AK212" i="91"/>
  <c r="AK161" i="91"/>
  <c r="AK169" i="91"/>
  <c r="AK177" i="91"/>
  <c r="AK185" i="91"/>
  <c r="AK193" i="91"/>
  <c r="AK201" i="91"/>
  <c r="AK209" i="91"/>
  <c r="AK217" i="91"/>
  <c r="AK166" i="91"/>
  <c r="AK174" i="91"/>
  <c r="AK182" i="91"/>
  <c r="AK190" i="91"/>
  <c r="AK198" i="91"/>
  <c r="AK206" i="91"/>
  <c r="AK214" i="91"/>
  <c r="AK163" i="91"/>
  <c r="AK171" i="91"/>
  <c r="AK179" i="91"/>
  <c r="AK187" i="91"/>
  <c r="AK195" i="91"/>
  <c r="AK203" i="91"/>
  <c r="AK211" i="91"/>
  <c r="AK184" i="91"/>
  <c r="AK213" i="91"/>
  <c r="AK200" i="91"/>
  <c r="AK208" i="91"/>
  <c r="AK216" i="91"/>
  <c r="AK192" i="91"/>
  <c r="AK168" i="91"/>
  <c r="AK176" i="91"/>
  <c r="AK205" i="91"/>
  <c r="AL106" i="91"/>
  <c r="AL114" i="91"/>
  <c r="AL122" i="91"/>
  <c r="AL130" i="91"/>
  <c r="AL138" i="91"/>
  <c r="AL146" i="91"/>
  <c r="AL154" i="91"/>
  <c r="AL103" i="91"/>
  <c r="AL111" i="91"/>
  <c r="AL119" i="91"/>
  <c r="AL127" i="91"/>
  <c r="AL135" i="91"/>
  <c r="AL143" i="91"/>
  <c r="AL151" i="91"/>
  <c r="AL102" i="91"/>
  <c r="AL110" i="91"/>
  <c r="AL118" i="91"/>
  <c r="AL126" i="91"/>
  <c r="AL134" i="91"/>
  <c r="AL142" i="91"/>
  <c r="AL150" i="91"/>
  <c r="AL99" i="91"/>
  <c r="AL104" i="91"/>
  <c r="AL109" i="91"/>
  <c r="AL140" i="91"/>
  <c r="AL145" i="91"/>
  <c r="AL112" i="91"/>
  <c r="AL117" i="91"/>
  <c r="AL148" i="91"/>
  <c r="AL153" i="91"/>
  <c r="AL100" i="91"/>
  <c r="AL123" i="91"/>
  <c r="AL133" i="91"/>
  <c r="AL101" i="91"/>
  <c r="AL108" i="91"/>
  <c r="AL116" i="91"/>
  <c r="AL120" i="91"/>
  <c r="AL124" i="91"/>
  <c r="AL132" i="91"/>
  <c r="AL141" i="91"/>
  <c r="AL149" i="91"/>
  <c r="AL113" i="91"/>
  <c r="AL121" i="91"/>
  <c r="AL125" i="91"/>
  <c r="AL129" i="91"/>
  <c r="AL137" i="91"/>
  <c r="AL136" i="91"/>
  <c r="AL144" i="91"/>
  <c r="AL152" i="91"/>
  <c r="AL131" i="91"/>
  <c r="AL139" i="91"/>
  <c r="AL147" i="91"/>
  <c r="AL155" i="91"/>
  <c r="AL156" i="91"/>
  <c r="AL115" i="91"/>
  <c r="AK103" i="91"/>
  <c r="AK111" i="91"/>
  <c r="AK119" i="91"/>
  <c r="AK127" i="91"/>
  <c r="AK135" i="91"/>
  <c r="AK143" i="91"/>
  <c r="AK151" i="91"/>
  <c r="AK100" i="91"/>
  <c r="AK108" i="91"/>
  <c r="AK116" i="91"/>
  <c r="AK124" i="91"/>
  <c r="AK132" i="91"/>
  <c r="AK140" i="91"/>
  <c r="AK148" i="91"/>
  <c r="AK156" i="91"/>
  <c r="AK99" i="91"/>
  <c r="AK115" i="91"/>
  <c r="AK123" i="91"/>
  <c r="AK131" i="91"/>
  <c r="AK139" i="91"/>
  <c r="AK147" i="91"/>
  <c r="AK155" i="91"/>
  <c r="AK112" i="91"/>
  <c r="AK117" i="91"/>
  <c r="AK122" i="91"/>
  <c r="AK153" i="91"/>
  <c r="AK102" i="91"/>
  <c r="AK120" i="91"/>
  <c r="AK125" i="91"/>
  <c r="AK130" i="91"/>
  <c r="AK113" i="91"/>
  <c r="AK118" i="91"/>
  <c r="AK136" i="91"/>
  <c r="AK141" i="91"/>
  <c r="AK146" i="91"/>
  <c r="AK110" i="91"/>
  <c r="AK149" i="91"/>
  <c r="AK104" i="91"/>
  <c r="AK121" i="91"/>
  <c r="AK129" i="91"/>
  <c r="AK133" i="91"/>
  <c r="AK137" i="91"/>
  <c r="AK145" i="91"/>
  <c r="AK154" i="91"/>
  <c r="AK109" i="91"/>
  <c r="AK144" i="91"/>
  <c r="AK152" i="91"/>
  <c r="AK101" i="91"/>
  <c r="AK138" i="91"/>
  <c r="AK114" i="91"/>
  <c r="AK106" i="91"/>
  <c r="AK126" i="91"/>
  <c r="AK134" i="91"/>
  <c r="AK150" i="91"/>
  <c r="AK142" i="91"/>
  <c r="AD102" i="91"/>
  <c r="AD110" i="91"/>
  <c r="AD118" i="91"/>
  <c r="AD126" i="91"/>
  <c r="AD134" i="91"/>
  <c r="AD142" i="91"/>
  <c r="AD150" i="91"/>
  <c r="AD125" i="91"/>
  <c r="AD99" i="91"/>
  <c r="AD103" i="91"/>
  <c r="AD119" i="91"/>
  <c r="AD127" i="91"/>
  <c r="AD135" i="91"/>
  <c r="AD143" i="91"/>
  <c r="AD104" i="91"/>
  <c r="AD112" i="91"/>
  <c r="AD120" i="91"/>
  <c r="AD128" i="91"/>
  <c r="AD136" i="91"/>
  <c r="AD144" i="91"/>
  <c r="AD152" i="91"/>
  <c r="AD101" i="91"/>
  <c r="AD133" i="91"/>
  <c r="AD105" i="91"/>
  <c r="AD121" i="91"/>
  <c r="AD129" i="91"/>
  <c r="AD137" i="91"/>
  <c r="AD145" i="91"/>
  <c r="AD153" i="91"/>
  <c r="AD149" i="91"/>
  <c r="AD106" i="91"/>
  <c r="AD114" i="91"/>
  <c r="AD122" i="91"/>
  <c r="AD130" i="91"/>
  <c r="AD138" i="91"/>
  <c r="AD146" i="91"/>
  <c r="AD154" i="91"/>
  <c r="AD109" i="91"/>
  <c r="AD107" i="91"/>
  <c r="AD115" i="91"/>
  <c r="AD123" i="91"/>
  <c r="AD131" i="91"/>
  <c r="AD139" i="91"/>
  <c r="AD147" i="91"/>
  <c r="AD155" i="91"/>
  <c r="AD100" i="91"/>
  <c r="AD108" i="91"/>
  <c r="AD116" i="91"/>
  <c r="AD124" i="91"/>
  <c r="AD132" i="91"/>
  <c r="AD140" i="91"/>
  <c r="AD156" i="91"/>
  <c r="AD117" i="91"/>
  <c r="AD141" i="91"/>
  <c r="AD266" i="91"/>
  <c r="AD243" i="91"/>
  <c r="AD259" i="91"/>
  <c r="AD275" i="91"/>
  <c r="AD257" i="91"/>
  <c r="CD257" i="91" s="1"/>
  <c r="L40" i="75" s="1"/>
  <c r="AD228" i="91"/>
  <c r="AD236" i="91"/>
  <c r="CD236" i="91" s="1"/>
  <c r="L19" i="75" s="1"/>
  <c r="AD244" i="91"/>
  <c r="CD244" i="91" s="1"/>
  <c r="L27" i="75" s="1"/>
  <c r="AD252" i="91"/>
  <c r="AD260" i="91"/>
  <c r="AD268" i="91"/>
  <c r="AD276" i="91"/>
  <c r="CD276" i="91" s="1"/>
  <c r="AD223" i="91"/>
  <c r="AD229" i="91"/>
  <c r="AD245" i="91"/>
  <c r="CD245" i="91" s="1"/>
  <c r="L28" i="75" s="1"/>
  <c r="AD253" i="91"/>
  <c r="CD253" i="91" s="1"/>
  <c r="AD269" i="91"/>
  <c r="AD230" i="91"/>
  <c r="AD238" i="91"/>
  <c r="AD254" i="91"/>
  <c r="AD262" i="91"/>
  <c r="AD270" i="91"/>
  <c r="AD278" i="91"/>
  <c r="AD233" i="91"/>
  <c r="CD233" i="91" s="1"/>
  <c r="L16" i="75" s="1"/>
  <c r="AD239" i="91"/>
  <c r="AD247" i="91"/>
  <c r="AD263" i="91"/>
  <c r="AD271" i="91"/>
  <c r="AD279" i="91"/>
  <c r="CD279" i="91" s="1"/>
  <c r="AD224" i="91"/>
  <c r="AD232" i="91"/>
  <c r="CD232" i="91" s="1"/>
  <c r="AD240" i="91"/>
  <c r="CD240" i="91" s="1"/>
  <c r="L23" i="75" s="1"/>
  <c r="AD248" i="91"/>
  <c r="AD256" i="91"/>
  <c r="AD264" i="91"/>
  <c r="CD280" i="91"/>
  <c r="L63" i="75" s="1"/>
  <c r="AD225" i="91"/>
  <c r="CD225" i="91" s="1"/>
  <c r="L8" i="75" s="1"/>
  <c r="AD265" i="91"/>
  <c r="AD168" i="91"/>
  <c r="CD168" i="91" s="1"/>
  <c r="H13" i="75" s="1"/>
  <c r="AD176" i="91"/>
  <c r="AD184" i="91"/>
  <c r="AD192" i="91"/>
  <c r="AD200" i="91"/>
  <c r="AD208" i="91"/>
  <c r="CD208" i="91" s="1"/>
  <c r="AD216" i="91"/>
  <c r="AD183" i="91"/>
  <c r="AD215" i="91"/>
  <c r="AD169" i="91"/>
  <c r="AD177" i="91"/>
  <c r="AD185" i="91"/>
  <c r="AD193" i="91"/>
  <c r="AD201" i="91"/>
  <c r="AD209" i="91"/>
  <c r="AD217" i="91"/>
  <c r="AD162" i="91"/>
  <c r="AD170" i="91"/>
  <c r="CD170" i="91" s="1"/>
  <c r="AD178" i="91"/>
  <c r="AD186" i="91"/>
  <c r="AD194" i="91"/>
  <c r="AD202" i="91"/>
  <c r="CD202" i="91" s="1"/>
  <c r="AD218" i="91"/>
  <c r="AD167" i="91"/>
  <c r="AD207" i="91"/>
  <c r="CD207" i="91" s="1"/>
  <c r="H52" i="75" s="1"/>
  <c r="AD163" i="91"/>
  <c r="CD163" i="91" s="1"/>
  <c r="H8" i="75" s="1"/>
  <c r="AD171" i="91"/>
  <c r="AD187" i="91"/>
  <c r="AD195" i="91"/>
  <c r="AD203" i="91"/>
  <c r="AD211" i="91"/>
  <c r="CD211" i="91" s="1"/>
  <c r="AD161" i="91"/>
  <c r="AD164" i="91"/>
  <c r="AD172" i="91"/>
  <c r="CD172" i="91" s="1"/>
  <c r="H17" i="75" s="1"/>
  <c r="AD180" i="91"/>
  <c r="AD188" i="91"/>
  <c r="AD204" i="91"/>
  <c r="AD212" i="91"/>
  <c r="CD212" i="91" s="1"/>
  <c r="AD191" i="91"/>
  <c r="CD191" i="91" s="1"/>
  <c r="AD165" i="91"/>
  <c r="AD173" i="91"/>
  <c r="AD181" i="91"/>
  <c r="CD181" i="91" s="1"/>
  <c r="AD189" i="91"/>
  <c r="AD197" i="91"/>
  <c r="AD205" i="91"/>
  <c r="AD213" i="91"/>
  <c r="CD213" i="91" s="1"/>
  <c r="H58" i="75" s="1"/>
  <c r="AD166" i="91"/>
  <c r="AD174" i="91"/>
  <c r="CD174" i="91" s="1"/>
  <c r="H19" i="75" s="1"/>
  <c r="AD182" i="91"/>
  <c r="CD182" i="91" s="1"/>
  <c r="H27" i="75" s="1"/>
  <c r="AD190" i="91"/>
  <c r="CD190" i="91" s="1"/>
  <c r="AD198" i="91"/>
  <c r="AD206" i="91"/>
  <c r="AD214" i="91"/>
  <c r="AD175" i="91"/>
  <c r="AD199" i="91"/>
  <c r="BU165" i="91"/>
  <c r="CD171" i="91"/>
  <c r="CO440" i="85"/>
  <c r="E17" i="75" s="1"/>
  <c r="CO423" i="85"/>
  <c r="C62" i="75" s="1"/>
  <c r="CO457" i="85"/>
  <c r="E34" i="75" s="1"/>
  <c r="CO433" i="85"/>
  <c r="E10" i="75" s="1"/>
  <c r="CO263" i="85"/>
  <c r="CO441" i="85"/>
  <c r="E18" i="75" s="1"/>
  <c r="CO383" i="85"/>
  <c r="C22" i="75" s="1"/>
  <c r="CO445" i="85"/>
  <c r="E22" i="75" s="1"/>
  <c r="CO397" i="85"/>
  <c r="C36" i="75" s="1"/>
  <c r="CO293" i="85"/>
  <c r="CO247" i="85"/>
  <c r="CO420" i="85"/>
  <c r="C59" i="75" s="1"/>
  <c r="CO415" i="85"/>
  <c r="C54" i="75" s="1"/>
  <c r="CO373" i="85"/>
  <c r="C12" i="75" s="1"/>
  <c r="CO467" i="85"/>
  <c r="E44" i="75" s="1"/>
  <c r="CO463" i="85"/>
  <c r="E40" i="75" s="1"/>
  <c r="CO374" i="85"/>
  <c r="C13" i="75" s="1"/>
  <c r="CO280" i="85"/>
  <c r="CO253" i="85"/>
  <c r="CO272" i="85"/>
  <c r="CO479" i="85"/>
  <c r="E56" i="75" s="1"/>
  <c r="CO455" i="85"/>
  <c r="E32" i="75" s="1"/>
  <c r="CO388" i="85"/>
  <c r="C27" i="75" s="1"/>
  <c r="CO416" i="85"/>
  <c r="C55" i="75" s="1"/>
  <c r="CO413" i="85"/>
  <c r="C52" i="75" s="1"/>
  <c r="CO399" i="85"/>
  <c r="C38" i="75" s="1"/>
  <c r="CO402" i="85"/>
  <c r="C41" i="75" s="1"/>
  <c r="CO394" i="85"/>
  <c r="C33" i="75" s="1"/>
  <c r="CO424" i="85"/>
  <c r="C63" i="75" s="1"/>
  <c r="CO411" i="85"/>
  <c r="C50" i="75" s="1"/>
  <c r="CO371" i="85"/>
  <c r="C10" i="75" s="1"/>
  <c r="CO451" i="85"/>
  <c r="E28" i="75" s="1"/>
  <c r="CO297" i="85"/>
  <c r="CO443" i="85"/>
  <c r="E20" i="75" s="1"/>
  <c r="CO255" i="85"/>
  <c r="CO431" i="85"/>
  <c r="E8" i="75" s="1"/>
  <c r="CO278" i="85"/>
  <c r="CO285" i="85"/>
  <c r="CO260" i="85"/>
  <c r="CO258" i="85"/>
  <c r="CO460" i="85"/>
  <c r="E37" i="75" s="1"/>
  <c r="CO409" i="85"/>
  <c r="C48" i="75" s="1"/>
  <c r="CO407" i="85"/>
  <c r="C46" i="75" s="1"/>
  <c r="CO382" i="85"/>
  <c r="C21" i="75" s="1"/>
  <c r="CO387" i="85"/>
  <c r="C26" i="75" s="1"/>
  <c r="CO274" i="85"/>
  <c r="CO390" i="85"/>
  <c r="C29" i="75" s="1"/>
  <c r="CO379" i="85"/>
  <c r="C18" i="75" s="1"/>
  <c r="CO286" i="85"/>
  <c r="CO251" i="85"/>
  <c r="CO398" i="85"/>
  <c r="C37" i="75" s="1"/>
  <c r="CO257" i="85"/>
  <c r="CO385" i="85"/>
  <c r="C24" i="75" s="1"/>
  <c r="CO372" i="85"/>
  <c r="C11" i="75" s="1"/>
  <c r="CO408" i="85"/>
  <c r="C47" i="75" s="1"/>
  <c r="CO378" i="85"/>
  <c r="C17" i="75" s="1"/>
  <c r="CO396" i="85"/>
  <c r="C35" i="75" s="1"/>
  <c r="CO393" i="85"/>
  <c r="C32" i="75" s="1"/>
  <c r="CO376" i="85"/>
  <c r="C15" i="75" s="1"/>
  <c r="CR116" i="85"/>
  <c r="CO422" i="85"/>
  <c r="C61" i="75" s="1"/>
  <c r="CO389" i="85"/>
  <c r="C28" i="75" s="1"/>
  <c r="CO421" i="85"/>
  <c r="C60" i="75" s="1"/>
  <c r="CO401" i="85"/>
  <c r="C40" i="75" s="1"/>
  <c r="CO391" i="85"/>
  <c r="C30" i="75" s="1"/>
  <c r="CO404" i="85"/>
  <c r="C43" i="75" s="1"/>
  <c r="CO405" i="85"/>
  <c r="C44" i="75" s="1"/>
  <c r="CO380" i="85"/>
  <c r="C19" i="75" s="1"/>
  <c r="CO367" i="85"/>
  <c r="C6" i="75" s="1"/>
  <c r="CO400" i="85"/>
  <c r="C39" i="75" s="1"/>
  <c r="CO375" i="85"/>
  <c r="C14" i="75" s="1"/>
  <c r="BU173" i="91"/>
  <c r="BU201" i="91"/>
  <c r="BU162" i="91"/>
  <c r="BU216" i="91"/>
  <c r="BU177" i="91"/>
  <c r="BU166" i="91"/>
  <c r="CE280" i="91"/>
  <c r="CE234" i="91"/>
  <c r="BU204" i="91"/>
  <c r="BU183" i="91"/>
  <c r="AB102" i="91"/>
  <c r="AB150" i="91"/>
  <c r="BU197" i="91"/>
  <c r="BU195" i="91"/>
  <c r="BU167" i="91"/>
  <c r="BU189" i="91"/>
  <c r="CD185" i="91"/>
  <c r="BU210" i="91"/>
  <c r="BU203" i="91"/>
  <c r="BU215" i="91"/>
  <c r="BU231" i="91"/>
  <c r="AD33" i="91"/>
  <c r="AD34" i="91" s="1"/>
  <c r="AT33" i="91"/>
  <c r="AT36" i="91" s="1"/>
  <c r="BF33" i="91"/>
  <c r="BF36" i="91" s="1"/>
  <c r="CO384" i="85"/>
  <c r="C23" i="75" s="1"/>
  <c r="CO406" i="85"/>
  <c r="C45" i="75" s="1"/>
  <c r="CO282" i="85"/>
  <c r="CO267" i="85"/>
  <c r="CO403" i="85"/>
  <c r="C42" i="75" s="1"/>
  <c r="CO266" i="85"/>
  <c r="CO368" i="85"/>
  <c r="C7" i="75" s="1"/>
  <c r="CO386" i="85"/>
  <c r="C25" i="75" s="1"/>
  <c r="CO294" i="85"/>
  <c r="CO304" i="85"/>
  <c r="W11" i="102"/>
  <c r="BU250" i="91"/>
  <c r="CO239" i="85"/>
  <c r="CO562" i="85"/>
  <c r="G15" i="75" s="1"/>
  <c r="CO595" i="85"/>
  <c r="G48" i="75" s="1"/>
  <c r="CO574" i="85"/>
  <c r="G27" i="75" s="1"/>
  <c r="CO580" i="85"/>
  <c r="G33" i="75" s="1"/>
  <c r="CO585" i="85"/>
  <c r="G38" i="75" s="1"/>
  <c r="CR531" i="85"/>
  <c r="CI541" i="85"/>
  <c r="CI169" i="85" s="1"/>
  <c r="CR541" i="85"/>
  <c r="CR543" i="85"/>
  <c r="CR496" i="85"/>
  <c r="CR522" i="85"/>
  <c r="CR507" i="85"/>
  <c r="CR493" i="85"/>
  <c r="CO575" i="85"/>
  <c r="G28" i="75" s="1"/>
  <c r="CO565" i="85"/>
  <c r="G18" i="75" s="1"/>
  <c r="CO607" i="85"/>
  <c r="G60" i="75" s="1"/>
  <c r="CO596" i="85"/>
  <c r="G49" i="75" s="1"/>
  <c r="CO594" i="85"/>
  <c r="G47" i="75" s="1"/>
  <c r="CO592" i="85"/>
  <c r="G45" i="75" s="1"/>
  <c r="CO556" i="85"/>
  <c r="G9" i="75" s="1"/>
  <c r="CQ118" i="85"/>
  <c r="CQ116" i="85"/>
  <c r="CR540" i="85"/>
  <c r="CR539" i="85"/>
  <c r="CR533" i="85"/>
  <c r="CR535" i="85"/>
  <c r="CR545" i="85"/>
  <c r="CR512" i="85"/>
  <c r="CR499" i="85"/>
  <c r="CO558" i="85"/>
  <c r="G11" i="75" s="1"/>
  <c r="CQ508" i="85"/>
  <c r="CO605" i="85"/>
  <c r="G58" i="75" s="1"/>
  <c r="CO581" i="85"/>
  <c r="G34" i="75" s="1"/>
  <c r="CO576" i="85"/>
  <c r="G29" i="75" s="1"/>
  <c r="CO568" i="85"/>
  <c r="G21" i="75" s="1"/>
  <c r="CO561" i="85"/>
  <c r="G14" i="75" s="1"/>
  <c r="CO600" i="85"/>
  <c r="G53" i="75" s="1"/>
  <c r="CR505" i="85"/>
  <c r="AT736" i="85"/>
  <c r="CP735" i="85"/>
  <c r="CR425" i="85"/>
  <c r="BR736" i="85"/>
  <c r="CR735" i="85"/>
  <c r="CR548" i="85"/>
  <c r="CR525" i="85"/>
  <c r="CR527" i="85"/>
  <c r="CR537" i="85"/>
  <c r="CR513" i="85"/>
  <c r="CR510" i="85"/>
  <c r="CO564" i="85"/>
  <c r="G17" i="75" s="1"/>
  <c r="CQ523" i="85"/>
  <c r="CO587" i="85"/>
  <c r="G40" i="75" s="1"/>
  <c r="CO579" i="85"/>
  <c r="G32" i="75" s="1"/>
  <c r="CQ534" i="85"/>
  <c r="CO602" i="85"/>
  <c r="G55" i="75" s="1"/>
  <c r="CO582" i="85"/>
  <c r="G35" i="75" s="1"/>
  <c r="CO590" i="85"/>
  <c r="G43" i="75" s="1"/>
  <c r="CO567" i="85"/>
  <c r="G20" i="75" s="1"/>
  <c r="CR500" i="85"/>
  <c r="CO572" i="85"/>
  <c r="G25" i="75" s="1"/>
  <c r="CG239" i="85"/>
  <c r="CP239" i="85"/>
  <c r="CR502" i="85"/>
  <c r="AT674" i="85"/>
  <c r="CP673" i="85"/>
  <c r="BR674" i="85"/>
  <c r="CR673" i="85"/>
  <c r="AT426" i="85"/>
  <c r="CP425" i="85"/>
  <c r="CR532" i="85"/>
  <c r="CR544" i="85"/>
  <c r="CR521" i="85"/>
  <c r="CR497" i="85"/>
  <c r="CR492" i="85"/>
  <c r="CR494" i="85"/>
  <c r="CO569" i="85"/>
  <c r="G22" i="75" s="1"/>
  <c r="CQ544" i="85"/>
  <c r="CQ172" i="85" s="1"/>
  <c r="CO557" i="85"/>
  <c r="G10" i="75" s="1"/>
  <c r="CO599" i="85"/>
  <c r="G52" i="75" s="1"/>
  <c r="CO566" i="85"/>
  <c r="G19" i="75" s="1"/>
  <c r="CO563" i="85"/>
  <c r="G16" i="75" s="1"/>
  <c r="CQ507" i="85"/>
  <c r="CO578" i="85"/>
  <c r="G31" i="75" s="1"/>
  <c r="CQ495" i="85"/>
  <c r="CO586" i="85"/>
  <c r="G39" i="75" s="1"/>
  <c r="BF426" i="85"/>
  <c r="CQ425" i="85"/>
  <c r="CI546" i="85"/>
  <c r="CR546" i="85"/>
  <c r="CI511" i="85"/>
  <c r="CI139" i="85" s="1"/>
  <c r="CR511" i="85"/>
  <c r="CO608" i="85"/>
  <c r="G61" i="75" s="1"/>
  <c r="CO573" i="85"/>
  <c r="G26" i="75" s="1"/>
  <c r="CO555" i="85"/>
  <c r="G8" i="75" s="1"/>
  <c r="CO589" i="85"/>
  <c r="G42" i="75" s="1"/>
  <c r="CQ513" i="85"/>
  <c r="CO570" i="85"/>
  <c r="G23" i="75" s="1"/>
  <c r="CQ496" i="85"/>
  <c r="CO601" i="85"/>
  <c r="G54" i="75" s="1"/>
  <c r="CO609" i="85"/>
  <c r="G62" i="75" s="1"/>
  <c r="CO560" i="85"/>
  <c r="G13" i="75" s="1"/>
  <c r="CR529" i="85"/>
  <c r="BF736" i="85"/>
  <c r="CQ735" i="85"/>
  <c r="BF674" i="85"/>
  <c r="CQ673" i="85"/>
  <c r="CR547" i="85"/>
  <c r="CR516" i="85"/>
  <c r="CR526" i="85"/>
  <c r="CR528" i="85"/>
  <c r="CI498" i="85"/>
  <c r="CR498" i="85"/>
  <c r="CR509" i="85"/>
  <c r="CR503" i="85"/>
  <c r="CO597" i="85"/>
  <c r="G50" i="75" s="1"/>
  <c r="CQ514" i="85"/>
  <c r="CO571" i="85"/>
  <c r="G24" i="75" s="1"/>
  <c r="CQ516" i="85"/>
  <c r="CO610" i="85"/>
  <c r="G63" i="75" s="1"/>
  <c r="CQ527" i="85"/>
  <c r="CO559" i="85"/>
  <c r="G12" i="75" s="1"/>
  <c r="CQ501" i="85"/>
  <c r="CO583" i="85"/>
  <c r="G36" i="75" s="1"/>
  <c r="CQ509" i="85"/>
  <c r="CO598" i="85"/>
  <c r="G51" i="75" s="1"/>
  <c r="CQ525" i="85"/>
  <c r="CO606" i="85"/>
  <c r="G59" i="75" s="1"/>
  <c r="CO554" i="85"/>
  <c r="G7" i="75" s="1"/>
  <c r="CQ538" i="85"/>
  <c r="CR514" i="85"/>
  <c r="BF612" i="85"/>
  <c r="CQ611" i="85"/>
  <c r="BF550" i="85"/>
  <c r="CR504" i="85"/>
  <c r="CR520" i="85"/>
  <c r="CR530" i="85"/>
  <c r="CR495" i="85"/>
  <c r="AT612" i="85"/>
  <c r="CQ510" i="85"/>
  <c r="CO603" i="85"/>
  <c r="G56" i="75" s="1"/>
  <c r="CQ494" i="85"/>
  <c r="CO577" i="85"/>
  <c r="G30" i="75" s="1"/>
  <c r="CO593" i="85"/>
  <c r="G46" i="75" s="1"/>
  <c r="CQ542" i="85"/>
  <c r="CO584" i="85"/>
  <c r="G37" i="75" s="1"/>
  <c r="CO604" i="85"/>
  <c r="G57" i="75" s="1"/>
  <c r="CQ548" i="85"/>
  <c r="CQ176" i="85" s="1"/>
  <c r="CO591" i="85"/>
  <c r="G44" i="75" s="1"/>
  <c r="CO588" i="85"/>
  <c r="G41" i="75" s="1"/>
  <c r="BU280" i="91"/>
  <c r="CD252" i="91"/>
  <c r="BU262" i="91"/>
  <c r="CD223" i="91"/>
  <c r="CD260" i="91"/>
  <c r="CD247" i="91"/>
  <c r="L30" i="75" s="1"/>
  <c r="BW222" i="91"/>
  <c r="CF222" i="91"/>
  <c r="BX222" i="91"/>
  <c r="BU237" i="91"/>
  <c r="BU30" i="91"/>
  <c r="BU161" i="91"/>
  <c r="CD258" i="91"/>
  <c r="L41" i="75" s="1"/>
  <c r="CD230" i="91"/>
  <c r="L13" i="75" s="1"/>
  <c r="CD186" i="91"/>
  <c r="H31" i="75" s="1"/>
  <c r="CD178" i="91"/>
  <c r="BU259" i="91"/>
  <c r="BK302" i="85"/>
  <c r="CQ301" i="85"/>
  <c r="CG102" i="85"/>
  <c r="AL545" i="85"/>
  <c r="AL522" i="85"/>
  <c r="AL540" i="85"/>
  <c r="AL542" i="85"/>
  <c r="AL509" i="85"/>
  <c r="AL504" i="85"/>
  <c r="AL499" i="85"/>
  <c r="AL529" i="85"/>
  <c r="AL539" i="85"/>
  <c r="AL524" i="85"/>
  <c r="AL526" i="85"/>
  <c r="AL510" i="85"/>
  <c r="AL497" i="85"/>
  <c r="AL516" i="85"/>
  <c r="AL521" i="85"/>
  <c r="AL531" i="85"/>
  <c r="AL517" i="85"/>
  <c r="AL511" i="85"/>
  <c r="AL502" i="85"/>
  <c r="AL514" i="85"/>
  <c r="AL508" i="85"/>
  <c r="AL528" i="85"/>
  <c r="AL519" i="85"/>
  <c r="AL523" i="85"/>
  <c r="AL501" i="85"/>
  <c r="AL505" i="85"/>
  <c r="AL494" i="85"/>
  <c r="AL506" i="85"/>
  <c r="AL500" i="85"/>
  <c r="AL536" i="85"/>
  <c r="AL546" i="85"/>
  <c r="AL513" i="85"/>
  <c r="AL541" i="85"/>
  <c r="AL543" i="85"/>
  <c r="AL503" i="85"/>
  <c r="AL498" i="85"/>
  <c r="AL492" i="85"/>
  <c r="AL544" i="85"/>
  <c r="AL538" i="85"/>
  <c r="AL493" i="85"/>
  <c r="AL533" i="85"/>
  <c r="AL535" i="85"/>
  <c r="AL495" i="85"/>
  <c r="CI491" i="85"/>
  <c r="CI545" i="85"/>
  <c r="CI530" i="85"/>
  <c r="CI158" i="85" s="1"/>
  <c r="CI535" i="85"/>
  <c r="CI513" i="85"/>
  <c r="CI141" i="85" s="1"/>
  <c r="CI533" i="85"/>
  <c r="CI161" i="85" s="1"/>
  <c r="CI505" i="85"/>
  <c r="CI133" i="85" s="1"/>
  <c r="CI499" i="85"/>
  <c r="CI127" i="85" s="1"/>
  <c r="CI509" i="85"/>
  <c r="CI493" i="85"/>
  <c r="CI121" i="85" s="1"/>
  <c r="CI528" i="85"/>
  <c r="CI534" i="85"/>
  <c r="CI162" i="85" s="1"/>
  <c r="CI538" i="85"/>
  <c r="CI425" i="85"/>
  <c r="CI532" i="85"/>
  <c r="CI495" i="85"/>
  <c r="CI123" i="85" s="1"/>
  <c r="CP812" i="85"/>
  <c r="CI510" i="85"/>
  <c r="CI502" i="85"/>
  <c r="CI542" i="85"/>
  <c r="CI517" i="85"/>
  <c r="CI529" i="85"/>
  <c r="CI157" i="85" s="1"/>
  <c r="CO812" i="85"/>
  <c r="BL612" i="85"/>
  <c r="CR488" i="85"/>
  <c r="CH137" i="85"/>
  <c r="CH171" i="85"/>
  <c r="CI506" i="85"/>
  <c r="CI514" i="85"/>
  <c r="CI519" i="85"/>
  <c r="CI507" i="85"/>
  <c r="CH138" i="85"/>
  <c r="CI504" i="85"/>
  <c r="CI512" i="85"/>
  <c r="AZ302" i="85"/>
  <c r="CH301" i="85"/>
  <c r="BL550" i="85"/>
  <c r="CI527" i="85"/>
  <c r="CH145" i="85"/>
  <c r="CH157" i="85"/>
  <c r="CI516" i="85"/>
  <c r="CH153" i="85"/>
  <c r="CH160" i="85"/>
  <c r="CH132" i="85"/>
  <c r="CI531" i="85"/>
  <c r="CH144" i="85"/>
  <c r="CH152" i="85"/>
  <c r="CH133" i="85"/>
  <c r="CH155" i="85"/>
  <c r="CI492" i="85"/>
  <c r="BL674" i="85"/>
  <c r="CI673" i="85"/>
  <c r="AO426" i="85"/>
  <c r="CG425" i="85"/>
  <c r="CR798" i="85"/>
  <c r="CH119" i="85"/>
  <c r="CH158" i="85"/>
  <c r="CI520" i="85"/>
  <c r="CH126" i="85"/>
  <c r="CH174" i="85"/>
  <c r="CI521" i="85"/>
  <c r="CH146" i="85"/>
  <c r="CI515" i="85"/>
  <c r="CH162" i="85"/>
  <c r="CI524" i="85"/>
  <c r="AZ674" i="85"/>
  <c r="CH673" i="85"/>
  <c r="BK239" i="85"/>
  <c r="BM239" i="85"/>
  <c r="CI301" i="85"/>
  <c r="BM302" i="85"/>
  <c r="CI735" i="85"/>
  <c r="CH425" i="85"/>
  <c r="CH127" i="85"/>
  <c r="CI525" i="85"/>
  <c r="CH135" i="85"/>
  <c r="CI543" i="85"/>
  <c r="CH124" i="85"/>
  <c r="CH151" i="85"/>
  <c r="CI536" i="85"/>
  <c r="CH176" i="85"/>
  <c r="CI539" i="85"/>
  <c r="CH121" i="85"/>
  <c r="CI547" i="85"/>
  <c r="CH123" i="85"/>
  <c r="AZ798" i="85"/>
  <c r="CH797" i="85"/>
  <c r="CQ798" i="85"/>
  <c r="CH735" i="85"/>
  <c r="CH141" i="85"/>
  <c r="CH164" i="85"/>
  <c r="CI503" i="85"/>
  <c r="CI497" i="85"/>
  <c r="CH166" i="85"/>
  <c r="CH130" i="85"/>
  <c r="CI526" i="85"/>
  <c r="CH142" i="85"/>
  <c r="CH150" i="85"/>
  <c r="CI537" i="85"/>
  <c r="CH170" i="85"/>
  <c r="BL488" i="85"/>
  <c r="CI487" i="85"/>
  <c r="CG553" i="85"/>
  <c r="CR302" i="85"/>
  <c r="CI500" i="85"/>
  <c r="CH149" i="85"/>
  <c r="CH172" i="85"/>
  <c r="CH120" i="85"/>
  <c r="CH159" i="85"/>
  <c r="CH143" i="85"/>
  <c r="CI523" i="85"/>
  <c r="CH136" i="85"/>
  <c r="CH175" i="85"/>
  <c r="CH140" i="85"/>
  <c r="CI544" i="85"/>
  <c r="CH148" i="85"/>
  <c r="CH129" i="85"/>
  <c r="CH163" i="85"/>
  <c r="AZ488" i="85"/>
  <c r="CH487" i="85"/>
  <c r="CH131" i="85"/>
  <c r="CI540" i="85"/>
  <c r="CI508" i="85"/>
  <c r="CI494" i="85"/>
  <c r="CH122" i="85"/>
  <c r="CI496" i="85"/>
  <c r="CI518" i="85"/>
  <c r="CH154" i="85"/>
  <c r="CI522" i="85"/>
  <c r="CH139" i="85"/>
  <c r="CH165" i="85"/>
  <c r="CI548" i="85"/>
  <c r="CH147" i="85"/>
  <c r="CH173" i="85"/>
  <c r="CH128" i="85"/>
  <c r="CH167" i="85"/>
  <c r="CH134" i="85"/>
  <c r="CH168" i="85"/>
  <c r="CI501" i="85"/>
  <c r="CH161" i="85"/>
  <c r="CH125" i="85"/>
  <c r="CH169" i="85"/>
  <c r="CH156" i="85"/>
  <c r="CI798" i="85"/>
  <c r="CH118" i="85"/>
  <c r="CI118" i="85"/>
  <c r="CE222" i="91"/>
  <c r="BV160" i="91"/>
  <c r="CD251" i="91"/>
  <c r="L34" i="75" s="1"/>
  <c r="CD268" i="91"/>
  <c r="L51" i="75" s="1"/>
  <c r="CD270" i="91"/>
  <c r="BU223" i="91"/>
  <c r="BU247" i="91"/>
  <c r="BU260" i="91"/>
  <c r="CD239" i="91"/>
  <c r="L22" i="75" s="1"/>
  <c r="CD259" i="91"/>
  <c r="CD231" i="91"/>
  <c r="L14" i="75" s="1"/>
  <c r="BU236" i="91"/>
  <c r="CD30" i="91"/>
  <c r="BU264" i="91"/>
  <c r="BB98" i="91"/>
  <c r="BX30" i="91"/>
  <c r="CD246" i="91"/>
  <c r="L29" i="75" s="1"/>
  <c r="CD229" i="91"/>
  <c r="CD262" i="91"/>
  <c r="BU229" i="91"/>
  <c r="CD264" i="91"/>
  <c r="CD256" i="91"/>
  <c r="BW30" i="91"/>
  <c r="BU171" i="91"/>
  <c r="BU186" i="91"/>
  <c r="BU178" i="91"/>
  <c r="BV30" i="91"/>
  <c r="CD179" i="91"/>
  <c r="H24" i="75" s="1"/>
  <c r="BU190" i="91"/>
  <c r="BU202" i="91"/>
  <c r="BU188" i="91"/>
  <c r="BU211" i="91"/>
  <c r="BH98" i="91"/>
  <c r="CG30" i="91"/>
  <c r="BU255" i="91"/>
  <c r="CD248" i="91"/>
  <c r="L31" i="75" s="1"/>
  <c r="CD272" i="91"/>
  <c r="L55" i="75" s="1"/>
  <c r="CD238" i="91"/>
  <c r="L21" i="75" s="1"/>
  <c r="CD194" i="91"/>
  <c r="CD177" i="91"/>
  <c r="H22" i="75" s="1"/>
  <c r="BU187" i="91"/>
  <c r="BU179" i="91"/>
  <c r="CD228" i="91"/>
  <c r="L11" i="75" s="1"/>
  <c r="CD218" i="91"/>
  <c r="H63" i="75" s="1"/>
  <c r="CD204" i="91"/>
  <c r="CD192" i="91"/>
  <c r="BU217" i="91"/>
  <c r="BU209" i="91"/>
  <c r="BU194" i="91"/>
  <c r="BU168" i="91"/>
  <c r="BU192" i="91"/>
  <c r="BU239" i="91"/>
  <c r="AJ98" i="91"/>
  <c r="CE30" i="91"/>
  <c r="CD227" i="91"/>
  <c r="L10" i="75" s="1"/>
  <c r="CD224" i="91"/>
  <c r="L7" i="75" s="1"/>
  <c r="CD266" i="91"/>
  <c r="CD235" i="91"/>
  <c r="L18" i="75" s="1"/>
  <c r="CD217" i="91"/>
  <c r="CD209" i="91"/>
  <c r="CD195" i="91"/>
  <c r="H40" i="75" s="1"/>
  <c r="CD167" i="91"/>
  <c r="BU218" i="91"/>
  <c r="BU176" i="91"/>
  <c r="BU196" i="91"/>
  <c r="BU214" i="91"/>
  <c r="BU180" i="91"/>
  <c r="BU172" i="91"/>
  <c r="BU279" i="91"/>
  <c r="CD265" i="91"/>
  <c r="CD226" i="91"/>
  <c r="L9" i="75" s="1"/>
  <c r="CD176" i="91"/>
  <c r="CD206" i="91"/>
  <c r="H51" i="75" s="1"/>
  <c r="CF30" i="91"/>
  <c r="BU212" i="91"/>
  <c r="BU213" i="91"/>
  <c r="BU198" i="91"/>
  <c r="CD161" i="91"/>
  <c r="BU258" i="91"/>
  <c r="BU170" i="91"/>
  <c r="BU184" i="91"/>
  <c r="BU182" i="91"/>
  <c r="BU206" i="91"/>
  <c r="BU257" i="91"/>
  <c r="BU256" i="91"/>
  <c r="CD242" i="91"/>
  <c r="L25" i="75" s="1"/>
  <c r="CD243" i="91"/>
  <c r="L26" i="75" s="1"/>
  <c r="CD274" i="91"/>
  <c r="L57" i="75" s="1"/>
  <c r="CD263" i="91"/>
  <c r="CD200" i="91"/>
  <c r="CD184" i="91"/>
  <c r="CD180" i="91"/>
  <c r="H25" i="75" s="1"/>
  <c r="CD214" i="91"/>
  <c r="BU200" i="91"/>
  <c r="BU208" i="91"/>
  <c r="AK33" i="91"/>
  <c r="AK34" i="91" s="1"/>
  <c r="BU268" i="91"/>
  <c r="BU245" i="91"/>
  <c r="BU228" i="91"/>
  <c r="BU252" i="91"/>
  <c r="BU270" i="91"/>
  <c r="BU253" i="91"/>
  <c r="BU251" i="91"/>
  <c r="BU276" i="91"/>
  <c r="BU246" i="91"/>
  <c r="BU240" i="91"/>
  <c r="BU225" i="91"/>
  <c r="BU230" i="91"/>
  <c r="AH98" i="91"/>
  <c r="BJ98" i="91"/>
  <c r="BJ33" i="91"/>
  <c r="BJ36" i="91" s="1"/>
  <c r="CE235" i="91"/>
  <c r="CG227" i="91"/>
  <c r="CG223" i="91"/>
  <c r="BU261" i="91"/>
  <c r="CG173" i="91"/>
  <c r="CG214" i="91"/>
  <c r="CE255" i="91"/>
  <c r="CE242" i="91"/>
  <c r="CE268" i="91"/>
  <c r="CE278" i="91"/>
  <c r="CE265" i="91"/>
  <c r="CE236" i="91"/>
  <c r="CE245" i="91"/>
  <c r="CE247" i="91"/>
  <c r="CE273" i="91"/>
  <c r="CE244" i="91"/>
  <c r="CE237" i="91"/>
  <c r="CE254" i="91"/>
  <c r="CE230" i="91"/>
  <c r="CE229" i="91"/>
  <c r="CE256" i="91"/>
  <c r="CE253" i="91"/>
  <c r="CE272" i="91"/>
  <c r="CE260" i="91"/>
  <c r="CE251" i="91"/>
  <c r="CE279" i="91"/>
  <c r="CE271" i="91"/>
  <c r="CE225" i="91"/>
  <c r="CE248" i="91"/>
  <c r="CE259" i="91"/>
  <c r="CE240" i="91"/>
  <c r="CE246" i="91"/>
  <c r="CE257" i="91"/>
  <c r="CE227" i="91"/>
  <c r="CG171" i="91"/>
  <c r="CG174" i="91"/>
  <c r="CG169" i="91"/>
  <c r="CG200" i="91"/>
  <c r="CG183" i="91"/>
  <c r="CG181" i="91"/>
  <c r="CG211" i="91"/>
  <c r="CG162" i="91"/>
  <c r="CG180" i="91"/>
  <c r="CG206" i="91"/>
  <c r="CG196" i="91"/>
  <c r="CG217" i="91"/>
  <c r="CG177" i="91"/>
  <c r="CG202" i="91"/>
  <c r="CG163" i="91"/>
  <c r="CG197" i="91"/>
  <c r="CG166" i="91"/>
  <c r="CG208" i="91"/>
  <c r="CG165" i="91"/>
  <c r="CG210" i="91"/>
  <c r="CG201" i="91"/>
  <c r="CG198" i="91"/>
  <c r="CG194" i="91"/>
  <c r="CF258" i="91"/>
  <c r="CF242" i="91"/>
  <c r="CF235" i="91"/>
  <c r="CF231" i="91"/>
  <c r="CF273" i="91"/>
  <c r="CF224" i="91"/>
  <c r="CF252" i="91"/>
  <c r="CF263" i="91"/>
  <c r="CG242" i="91"/>
  <c r="CG255" i="91"/>
  <c r="CG274" i="91"/>
  <c r="CG265" i="91"/>
  <c r="CG247" i="91"/>
  <c r="CG273" i="91"/>
  <c r="CG236" i="91"/>
  <c r="CG224" i="91"/>
  <c r="CG230" i="91"/>
  <c r="CG237" i="91"/>
  <c r="CG254" i="91"/>
  <c r="CG267" i="91"/>
  <c r="CG243" i="91"/>
  <c r="CG252" i="91"/>
  <c r="CG256" i="91"/>
  <c r="CG275" i="91"/>
  <c r="CG260" i="91"/>
  <c r="CG272" i="91"/>
  <c r="CG253" i="91"/>
  <c r="CG251" i="91"/>
  <c r="CG279" i="91"/>
  <c r="CG228" i="91"/>
  <c r="CG232" i="91"/>
  <c r="CG248" i="91"/>
  <c r="CG259" i="91"/>
  <c r="CG240" i="91"/>
  <c r="CG276" i="91"/>
  <c r="CF164" i="91"/>
  <c r="AB130" i="91"/>
  <c r="AB117" i="91"/>
  <c r="AB104" i="91"/>
  <c r="AB116" i="91"/>
  <c r="AB107" i="91"/>
  <c r="AB115" i="91"/>
  <c r="AB112" i="91"/>
  <c r="AB120" i="91"/>
  <c r="AB106" i="91"/>
  <c r="AB118" i="91"/>
  <c r="AB152" i="91"/>
  <c r="AB105" i="91"/>
  <c r="AB141" i="91"/>
  <c r="AB154" i="91"/>
  <c r="AB126" i="91"/>
  <c r="AB132" i="91"/>
  <c r="AB142" i="91"/>
  <c r="AB119" i="91"/>
  <c r="AB136" i="91"/>
  <c r="AB100" i="91"/>
  <c r="AB113" i="91"/>
  <c r="AB139" i="91"/>
  <c r="AB127" i="91"/>
  <c r="AB124" i="91"/>
  <c r="AB129" i="91"/>
  <c r="AB103" i="91"/>
  <c r="AB123" i="91"/>
  <c r="AB143" i="91"/>
  <c r="AB147" i="91"/>
  <c r="AB114" i="91"/>
  <c r="AB155" i="91"/>
  <c r="AB133" i="91"/>
  <c r="AB140" i="91"/>
  <c r="AB101" i="91"/>
  <c r="AB156" i="91"/>
  <c r="AB111" i="91"/>
  <c r="AB131" i="91"/>
  <c r="AB109" i="91"/>
  <c r="AB138" i="91"/>
  <c r="AB108" i="91"/>
  <c r="AB121" i="91"/>
  <c r="AB146" i="91"/>
  <c r="AB134" i="91"/>
  <c r="AB128" i="91"/>
  <c r="AB122" i="91"/>
  <c r="AB125" i="91"/>
  <c r="AB145" i="91"/>
  <c r="AB110" i="91"/>
  <c r="AB135" i="91"/>
  <c r="AB144" i="91"/>
  <c r="AB149" i="91"/>
  <c r="BX173" i="91"/>
  <c r="BX210" i="91"/>
  <c r="BP549" i="85"/>
  <c r="BP550" i="85" s="1"/>
  <c r="AP115" i="85"/>
  <c r="AP116" i="85" s="1"/>
  <c r="AU98" i="91"/>
  <c r="BB33" i="91"/>
  <c r="AV98" i="91"/>
  <c r="BA98" i="91"/>
  <c r="AP34" i="91"/>
  <c r="AZ98" i="91"/>
  <c r="BD98" i="91"/>
  <c r="BH33" i="91"/>
  <c r="BH36" i="91" s="1"/>
  <c r="AB99" i="91"/>
  <c r="CE223" i="91"/>
  <c r="AU33" i="91"/>
  <c r="AU34" i="91" s="1"/>
  <c r="CG747" i="85"/>
  <c r="CO745" i="85"/>
  <c r="K12" i="75" s="1"/>
  <c r="CO741" i="85"/>
  <c r="K8" i="75" s="1"/>
  <c r="CG740" i="85"/>
  <c r="CG742" i="85"/>
  <c r="CG753" i="85"/>
  <c r="CG744" i="85"/>
  <c r="CG758" i="85"/>
  <c r="CG762" i="85"/>
  <c r="CG760" i="85"/>
  <c r="CG776" i="85"/>
  <c r="CG761" i="85"/>
  <c r="CO774" i="85"/>
  <c r="K41" i="75" s="1"/>
  <c r="CG765" i="85"/>
  <c r="CG773" i="85"/>
  <c r="CG769" i="85"/>
  <c r="CG779" i="85"/>
  <c r="CG778" i="85"/>
  <c r="CG777" i="85"/>
  <c r="CO781" i="85"/>
  <c r="K48" i="75" s="1"/>
  <c r="CG790" i="85"/>
  <c r="CG780" i="85"/>
  <c r="CG789" i="85"/>
  <c r="CO793" i="85"/>
  <c r="K60" i="75" s="1"/>
  <c r="CG746" i="85"/>
  <c r="CG794" i="85"/>
  <c r="CG792" i="85"/>
  <c r="AH36" i="91"/>
  <c r="AH34" i="91"/>
  <c r="AM98" i="91"/>
  <c r="AM33" i="91"/>
  <c r="BM36" i="91"/>
  <c r="BM34" i="91"/>
  <c r="AL36" i="91"/>
  <c r="AL34" i="91"/>
  <c r="AQ98" i="91"/>
  <c r="AQ33" i="91"/>
  <c r="AW36" i="91"/>
  <c r="AW34" i="91"/>
  <c r="AX36" i="91"/>
  <c r="AX34" i="91"/>
  <c r="AR33" i="91"/>
  <c r="AR98" i="91"/>
  <c r="AS36" i="91"/>
  <c r="AS34" i="91"/>
  <c r="BG98" i="91"/>
  <c r="BG33" i="91"/>
  <c r="AB36" i="91"/>
  <c r="AB34" i="91"/>
  <c r="AN98" i="91"/>
  <c r="AN33" i="91"/>
  <c r="AO36" i="91"/>
  <c r="AO34" i="91"/>
  <c r="AZ36" i="91"/>
  <c r="AZ34" i="91"/>
  <c r="AE98" i="91"/>
  <c r="AE33" i="91"/>
  <c r="AF33" i="91"/>
  <c r="AF98" i="91"/>
  <c r="BC98" i="91"/>
  <c r="BC33" i="91"/>
  <c r="BE36" i="91"/>
  <c r="BE34" i="91"/>
  <c r="AG36" i="91"/>
  <c r="AG34" i="91"/>
  <c r="AJ36" i="91"/>
  <c r="AJ34" i="91"/>
  <c r="AY98" i="91"/>
  <c r="AY33" i="91"/>
  <c r="AK36" i="91"/>
  <c r="AV36" i="91"/>
  <c r="AV34" i="91"/>
  <c r="BI36" i="91"/>
  <c r="BI34" i="91"/>
  <c r="BK98" i="91"/>
  <c r="BK33" i="91"/>
  <c r="BL33" i="91"/>
  <c r="BL98" i="91"/>
  <c r="AT34" i="91"/>
  <c r="AI98" i="91"/>
  <c r="AI33" i="91"/>
  <c r="BD36" i="91"/>
  <c r="BD34" i="91"/>
  <c r="BA36" i="91"/>
  <c r="BA34" i="91"/>
  <c r="BU426" i="85"/>
  <c r="BJ426" i="85"/>
  <c r="AT490" i="85"/>
  <c r="AT115" i="85"/>
  <c r="BK426" i="85"/>
  <c r="AO490" i="85"/>
  <c r="AO115" i="85"/>
  <c r="BT550" i="85"/>
  <c r="AQ490" i="85"/>
  <c r="AQ115" i="85"/>
  <c r="BN426" i="85"/>
  <c r="AT240" i="85"/>
  <c r="BR549" i="85"/>
  <c r="CG366" i="85"/>
  <c r="BF240" i="85"/>
  <c r="AR490" i="85"/>
  <c r="AR115" i="85"/>
  <c r="AN490" i="85"/>
  <c r="CG490" i="85"/>
  <c r="AY490" i="85"/>
  <c r="AY115" i="85"/>
  <c r="BI426" i="85"/>
  <c r="BO426" i="85"/>
  <c r="BH550" i="85"/>
  <c r="AV490" i="85"/>
  <c r="AV115" i="85"/>
  <c r="BS426" i="85"/>
  <c r="AX490" i="85"/>
  <c r="AX115" i="85"/>
  <c r="AL240" i="85"/>
  <c r="AU490" i="85"/>
  <c r="AU115" i="85"/>
  <c r="BV426" i="85"/>
  <c r="BR426" i="85"/>
  <c r="AW490" i="85"/>
  <c r="AW115" i="85"/>
  <c r="AS490" i="85"/>
  <c r="AS115" i="85"/>
  <c r="AN611" i="85"/>
  <c r="CO611" i="85" s="1"/>
  <c r="AL425" i="85"/>
  <c r="AL426" i="85" s="1"/>
  <c r="AL487" i="85"/>
  <c r="AL488" i="85" s="1"/>
  <c r="AL797" i="85"/>
  <c r="AL798" i="85" s="1"/>
  <c r="BW426" i="85"/>
  <c r="AL301" i="85"/>
  <c r="AL302" i="85" s="1"/>
  <c r="BR611" i="85"/>
  <c r="AL118" i="85"/>
  <c r="AL116" i="85"/>
  <c r="BM426" i="85"/>
  <c r="AZ549" i="85"/>
  <c r="CH549" i="85" s="1"/>
  <c r="AZ611" i="85"/>
  <c r="CP611" i="85" s="1"/>
  <c r="BX188" i="91" l="1"/>
  <c r="CF270" i="91"/>
  <c r="CF265" i="91"/>
  <c r="AD36" i="91"/>
  <c r="CF279" i="91"/>
  <c r="CD169" i="91"/>
  <c r="H14" i="75" s="1"/>
  <c r="BF34" i="91"/>
  <c r="CD205" i="91"/>
  <c r="H50" i="75" s="1"/>
  <c r="AT491" i="85"/>
  <c r="AT547" i="85"/>
  <c r="AT545" i="85"/>
  <c r="AT543" i="85"/>
  <c r="AT541" i="85"/>
  <c r="AT539" i="85"/>
  <c r="AT537" i="85"/>
  <c r="AT535" i="85"/>
  <c r="AT533" i="85"/>
  <c r="AT531" i="85"/>
  <c r="AT529" i="85"/>
  <c r="AT527" i="85"/>
  <c r="AT525" i="85"/>
  <c r="AT523" i="85"/>
  <c r="AT521" i="85"/>
  <c r="AT519" i="85"/>
  <c r="AT517" i="85"/>
  <c r="AT515" i="85"/>
  <c r="AT513" i="85"/>
  <c r="AT511" i="85"/>
  <c r="AT509" i="85"/>
  <c r="AT507" i="85"/>
  <c r="AT505" i="85"/>
  <c r="AT548" i="85"/>
  <c r="AT546" i="85"/>
  <c r="AT544" i="85"/>
  <c r="AT542" i="85"/>
  <c r="AT540" i="85"/>
  <c r="AT538" i="85"/>
  <c r="AT536" i="85"/>
  <c r="AT534" i="85"/>
  <c r="AT532" i="85"/>
  <c r="AT530" i="85"/>
  <c r="AT528" i="85"/>
  <c r="AT526" i="85"/>
  <c r="AT524" i="85"/>
  <c r="AT522" i="85"/>
  <c r="AT520" i="85"/>
  <c r="AT518" i="85"/>
  <c r="AT516" i="85"/>
  <c r="AT514" i="85"/>
  <c r="AT512" i="85"/>
  <c r="AT510" i="85"/>
  <c r="AT508" i="85"/>
  <c r="AT506" i="85"/>
  <c r="AT504" i="85"/>
  <c r="AT502" i="85"/>
  <c r="AT500" i="85"/>
  <c r="AT498" i="85"/>
  <c r="AT496" i="85"/>
  <c r="AT494" i="85"/>
  <c r="AT492" i="85"/>
  <c r="AT497" i="85"/>
  <c r="AT503" i="85"/>
  <c r="AT495" i="85"/>
  <c r="AT501" i="85"/>
  <c r="AT493" i="85"/>
  <c r="AT499" i="85"/>
  <c r="AU491" i="85"/>
  <c r="AU547" i="85"/>
  <c r="AU545" i="85"/>
  <c r="AU543" i="85"/>
  <c r="AU541" i="85"/>
  <c r="AU539" i="85"/>
  <c r="AU537" i="85"/>
  <c r="AU535" i="85"/>
  <c r="AU533" i="85"/>
  <c r="AU531" i="85"/>
  <c r="AU529" i="85"/>
  <c r="AU527" i="85"/>
  <c r="AU525" i="85"/>
  <c r="AU523" i="85"/>
  <c r="AU521" i="85"/>
  <c r="AU519" i="85"/>
  <c r="AU517" i="85"/>
  <c r="AU515" i="85"/>
  <c r="AU513" i="85"/>
  <c r="AU511" i="85"/>
  <c r="AU509" i="85"/>
  <c r="AU507" i="85"/>
  <c r="AU505" i="85"/>
  <c r="AU544" i="85"/>
  <c r="AU536" i="85"/>
  <c r="AU528" i="85"/>
  <c r="AU520" i="85"/>
  <c r="AU512" i="85"/>
  <c r="AU504" i="85"/>
  <c r="AU542" i="85"/>
  <c r="AU534" i="85"/>
  <c r="AU526" i="85"/>
  <c r="AU518" i="85"/>
  <c r="AU510" i="85"/>
  <c r="AU502" i="85"/>
  <c r="AU500" i="85"/>
  <c r="AU498" i="85"/>
  <c r="AU496" i="85"/>
  <c r="AU494" i="85"/>
  <c r="AU492" i="85"/>
  <c r="AU548" i="85"/>
  <c r="AU540" i="85"/>
  <c r="AU532" i="85"/>
  <c r="AU524" i="85"/>
  <c r="AU516" i="85"/>
  <c r="AU508" i="85"/>
  <c r="AU522" i="85"/>
  <c r="AU499" i="85"/>
  <c r="AU546" i="85"/>
  <c r="AU514" i="85"/>
  <c r="AU497" i="85"/>
  <c r="AU538" i="85"/>
  <c r="AU506" i="85"/>
  <c r="AU503" i="85"/>
  <c r="AU495" i="85"/>
  <c r="AU530" i="85"/>
  <c r="AU501" i="85"/>
  <c r="AU493" i="85"/>
  <c r="AN548" i="85"/>
  <c r="AN546" i="85"/>
  <c r="AN544" i="85"/>
  <c r="AN542" i="85"/>
  <c r="AN540" i="85"/>
  <c r="AN538" i="85"/>
  <c r="AN536" i="85"/>
  <c r="AN534" i="85"/>
  <c r="AN532" i="85"/>
  <c r="AN530" i="85"/>
  <c r="AN528" i="85"/>
  <c r="AN526" i="85"/>
  <c r="AN524" i="85"/>
  <c r="AN522" i="85"/>
  <c r="AN520" i="85"/>
  <c r="AN518" i="85"/>
  <c r="AN516" i="85"/>
  <c r="AN514" i="85"/>
  <c r="AN512" i="85"/>
  <c r="AN510" i="85"/>
  <c r="AN508" i="85"/>
  <c r="AN506" i="85"/>
  <c r="AN545" i="85"/>
  <c r="AN537" i="85"/>
  <c r="AN529" i="85"/>
  <c r="AN521" i="85"/>
  <c r="AN513" i="85"/>
  <c r="AN505" i="85"/>
  <c r="AN502" i="85"/>
  <c r="AN500" i="85"/>
  <c r="AN498" i="85"/>
  <c r="AN496" i="85"/>
  <c r="AN494" i="85"/>
  <c r="AN492" i="85"/>
  <c r="AN543" i="85"/>
  <c r="AN535" i="85"/>
  <c r="AN527" i="85"/>
  <c r="AN519" i="85"/>
  <c r="AN511" i="85"/>
  <c r="AN504" i="85"/>
  <c r="AN491" i="85"/>
  <c r="AN541" i="85"/>
  <c r="AN533" i="85"/>
  <c r="AN525" i="85"/>
  <c r="AN517" i="85"/>
  <c r="AN509" i="85"/>
  <c r="AN503" i="85"/>
  <c r="AN501" i="85"/>
  <c r="AN499" i="85"/>
  <c r="AN497" i="85"/>
  <c r="AN495" i="85"/>
  <c r="AN493" i="85"/>
  <c r="AN547" i="85"/>
  <c r="AN515" i="85"/>
  <c r="AN539" i="85"/>
  <c r="AN507" i="85"/>
  <c r="AN531" i="85"/>
  <c r="AN523" i="85"/>
  <c r="AS547" i="85"/>
  <c r="AS545" i="85"/>
  <c r="AS543" i="85"/>
  <c r="AS541" i="85"/>
  <c r="AS539" i="85"/>
  <c r="AS537" i="85"/>
  <c r="AS535" i="85"/>
  <c r="AS533" i="85"/>
  <c r="AS531" i="85"/>
  <c r="AS529" i="85"/>
  <c r="AS527" i="85"/>
  <c r="AS525" i="85"/>
  <c r="AS523" i="85"/>
  <c r="AS521" i="85"/>
  <c r="AS519" i="85"/>
  <c r="AS517" i="85"/>
  <c r="AS515" i="85"/>
  <c r="AS513" i="85"/>
  <c r="AS511" i="85"/>
  <c r="AS509" i="85"/>
  <c r="AS507" i="85"/>
  <c r="AS505" i="85"/>
  <c r="AS548" i="85"/>
  <c r="AS546" i="85"/>
  <c r="AS544" i="85"/>
  <c r="AS542" i="85"/>
  <c r="AS540" i="85"/>
  <c r="AS538" i="85"/>
  <c r="AS536" i="85"/>
  <c r="AS534" i="85"/>
  <c r="AS532" i="85"/>
  <c r="AS530" i="85"/>
  <c r="AS528" i="85"/>
  <c r="AS526" i="85"/>
  <c r="AS524" i="85"/>
  <c r="AS522" i="85"/>
  <c r="AS520" i="85"/>
  <c r="AS518" i="85"/>
  <c r="AS516" i="85"/>
  <c r="AS514" i="85"/>
  <c r="AS512" i="85"/>
  <c r="AS510" i="85"/>
  <c r="AS508" i="85"/>
  <c r="AS506" i="85"/>
  <c r="AS504" i="85"/>
  <c r="AS502" i="85"/>
  <c r="AS500" i="85"/>
  <c r="AS498" i="85"/>
  <c r="AS496" i="85"/>
  <c r="AS494" i="85"/>
  <c r="AS492" i="85"/>
  <c r="AS491" i="85"/>
  <c r="AS503" i="85"/>
  <c r="AS501" i="85"/>
  <c r="AS499" i="85"/>
  <c r="AS497" i="85"/>
  <c r="AS495" i="85"/>
  <c r="AS493" i="85"/>
  <c r="AR548" i="85"/>
  <c r="AR546" i="85"/>
  <c r="AR544" i="85"/>
  <c r="AR542" i="85"/>
  <c r="AR540" i="85"/>
  <c r="AR538" i="85"/>
  <c r="AR536" i="85"/>
  <c r="AR534" i="85"/>
  <c r="AR532" i="85"/>
  <c r="AR530" i="85"/>
  <c r="AR528" i="85"/>
  <c r="AR526" i="85"/>
  <c r="AR524" i="85"/>
  <c r="AR522" i="85"/>
  <c r="AR520" i="85"/>
  <c r="AR518" i="85"/>
  <c r="AR516" i="85"/>
  <c r="AR514" i="85"/>
  <c r="AR512" i="85"/>
  <c r="AR510" i="85"/>
  <c r="AR508" i="85"/>
  <c r="AR506" i="85"/>
  <c r="AR504" i="85"/>
  <c r="AR545" i="85"/>
  <c r="AR537" i="85"/>
  <c r="AR529" i="85"/>
  <c r="AR521" i="85"/>
  <c r="AR513" i="85"/>
  <c r="AR505" i="85"/>
  <c r="AR502" i="85"/>
  <c r="AR500" i="85"/>
  <c r="AR498" i="85"/>
  <c r="AR496" i="85"/>
  <c r="AR494" i="85"/>
  <c r="AR492" i="85"/>
  <c r="AR543" i="85"/>
  <c r="AR535" i="85"/>
  <c r="AR527" i="85"/>
  <c r="AR519" i="85"/>
  <c r="AR511" i="85"/>
  <c r="AR491" i="85"/>
  <c r="AR541" i="85"/>
  <c r="AR533" i="85"/>
  <c r="AR525" i="85"/>
  <c r="AR517" i="85"/>
  <c r="AR509" i="85"/>
  <c r="AR503" i="85"/>
  <c r="AR501" i="85"/>
  <c r="AR499" i="85"/>
  <c r="AR497" i="85"/>
  <c r="AR495" i="85"/>
  <c r="AR493" i="85"/>
  <c r="AR539" i="85"/>
  <c r="AR507" i="85"/>
  <c r="AR531" i="85"/>
  <c r="AR523" i="85"/>
  <c r="AR547" i="85"/>
  <c r="AR515" i="85"/>
  <c r="AX548" i="85"/>
  <c r="AX546" i="85"/>
  <c r="AX544" i="85"/>
  <c r="AX542" i="85"/>
  <c r="AX540" i="85"/>
  <c r="AX538" i="85"/>
  <c r="AX536" i="85"/>
  <c r="AX534" i="85"/>
  <c r="AX532" i="85"/>
  <c r="AX530" i="85"/>
  <c r="AX528" i="85"/>
  <c r="AX526" i="85"/>
  <c r="AX524" i="85"/>
  <c r="AX522" i="85"/>
  <c r="AX520" i="85"/>
  <c r="AX518" i="85"/>
  <c r="AX516" i="85"/>
  <c r="AX514" i="85"/>
  <c r="AX512" i="85"/>
  <c r="AX510" i="85"/>
  <c r="AX508" i="85"/>
  <c r="AX506" i="85"/>
  <c r="AX504" i="85"/>
  <c r="AX491" i="85"/>
  <c r="AX547" i="85"/>
  <c r="AX545" i="85"/>
  <c r="AX543" i="85"/>
  <c r="AX541" i="85"/>
  <c r="AX539" i="85"/>
  <c r="AX537" i="85"/>
  <c r="AX535" i="85"/>
  <c r="AX533" i="85"/>
  <c r="AX531" i="85"/>
  <c r="AX529" i="85"/>
  <c r="AX527" i="85"/>
  <c r="AX525" i="85"/>
  <c r="AX523" i="85"/>
  <c r="AX521" i="85"/>
  <c r="AX519" i="85"/>
  <c r="AX517" i="85"/>
  <c r="AX515" i="85"/>
  <c r="AX513" i="85"/>
  <c r="AX511" i="85"/>
  <c r="AX509" i="85"/>
  <c r="AX507" i="85"/>
  <c r="AX505" i="85"/>
  <c r="AX503" i="85"/>
  <c r="AX501" i="85"/>
  <c r="AX499" i="85"/>
  <c r="AX497" i="85"/>
  <c r="AX495" i="85"/>
  <c r="AX493" i="85"/>
  <c r="AX498" i="85"/>
  <c r="AX496" i="85"/>
  <c r="AX502" i="85"/>
  <c r="AX494" i="85"/>
  <c r="AX500" i="85"/>
  <c r="AX492" i="85"/>
  <c r="AQ548" i="85"/>
  <c r="AQ546" i="85"/>
  <c r="AQ544" i="85"/>
  <c r="AQ542" i="85"/>
  <c r="AQ540" i="85"/>
  <c r="AQ538" i="85"/>
  <c r="AQ536" i="85"/>
  <c r="AQ534" i="85"/>
  <c r="AQ532" i="85"/>
  <c r="AQ530" i="85"/>
  <c r="AQ528" i="85"/>
  <c r="AQ526" i="85"/>
  <c r="AQ524" i="85"/>
  <c r="AQ522" i="85"/>
  <c r="AQ520" i="85"/>
  <c r="AQ518" i="85"/>
  <c r="AQ516" i="85"/>
  <c r="AQ514" i="85"/>
  <c r="AQ512" i="85"/>
  <c r="AQ510" i="85"/>
  <c r="AQ508" i="85"/>
  <c r="AQ506" i="85"/>
  <c r="AQ504" i="85"/>
  <c r="AQ491" i="85"/>
  <c r="AQ543" i="85"/>
  <c r="AQ535" i="85"/>
  <c r="AQ527" i="85"/>
  <c r="AQ519" i="85"/>
  <c r="AQ511" i="85"/>
  <c r="AQ541" i="85"/>
  <c r="AQ533" i="85"/>
  <c r="AQ525" i="85"/>
  <c r="AQ517" i="85"/>
  <c r="AQ509" i="85"/>
  <c r="AQ503" i="85"/>
  <c r="AQ501" i="85"/>
  <c r="AQ499" i="85"/>
  <c r="AQ497" i="85"/>
  <c r="AQ495" i="85"/>
  <c r="AQ493" i="85"/>
  <c r="AQ547" i="85"/>
  <c r="AQ539" i="85"/>
  <c r="AQ531" i="85"/>
  <c r="AQ523" i="85"/>
  <c r="AQ515" i="85"/>
  <c r="AQ507" i="85"/>
  <c r="AQ529" i="85"/>
  <c r="AQ498" i="85"/>
  <c r="AQ521" i="85"/>
  <c r="AQ496" i="85"/>
  <c r="AQ545" i="85"/>
  <c r="AQ513" i="85"/>
  <c r="AQ502" i="85"/>
  <c r="AQ494" i="85"/>
  <c r="AQ537" i="85"/>
  <c r="AQ505" i="85"/>
  <c r="AQ500" i="85"/>
  <c r="AQ492" i="85"/>
  <c r="H26" i="75"/>
  <c r="AW548" i="85"/>
  <c r="AW546" i="85"/>
  <c r="AW544" i="85"/>
  <c r="AW542" i="85"/>
  <c r="AW540" i="85"/>
  <c r="AW538" i="85"/>
  <c r="AW536" i="85"/>
  <c r="AW534" i="85"/>
  <c r="AW532" i="85"/>
  <c r="AW530" i="85"/>
  <c r="AW528" i="85"/>
  <c r="AW526" i="85"/>
  <c r="AW524" i="85"/>
  <c r="AW522" i="85"/>
  <c r="AW520" i="85"/>
  <c r="AW518" i="85"/>
  <c r="AW516" i="85"/>
  <c r="AW514" i="85"/>
  <c r="AW512" i="85"/>
  <c r="AW510" i="85"/>
  <c r="AW508" i="85"/>
  <c r="AW506" i="85"/>
  <c r="AW504" i="85"/>
  <c r="AW491" i="85"/>
  <c r="AW547" i="85"/>
  <c r="AW545" i="85"/>
  <c r="AW543" i="85"/>
  <c r="AW541" i="85"/>
  <c r="AW539" i="85"/>
  <c r="AW537" i="85"/>
  <c r="AW535" i="85"/>
  <c r="AW533" i="85"/>
  <c r="AW531" i="85"/>
  <c r="AW529" i="85"/>
  <c r="AW527" i="85"/>
  <c r="AW525" i="85"/>
  <c r="AW523" i="85"/>
  <c r="AW521" i="85"/>
  <c r="AW519" i="85"/>
  <c r="AW517" i="85"/>
  <c r="AW515" i="85"/>
  <c r="AW513" i="85"/>
  <c r="AW511" i="85"/>
  <c r="AW509" i="85"/>
  <c r="AW507" i="85"/>
  <c r="AW505" i="85"/>
  <c r="AW503" i="85"/>
  <c r="AW501" i="85"/>
  <c r="AW499" i="85"/>
  <c r="AW497" i="85"/>
  <c r="AW495" i="85"/>
  <c r="AW493" i="85"/>
  <c r="AW502" i="85"/>
  <c r="AW500" i="85"/>
  <c r="AW498" i="85"/>
  <c r="AW496" i="85"/>
  <c r="AW494" i="85"/>
  <c r="AW492" i="85"/>
  <c r="AY548" i="85"/>
  <c r="AY546" i="85"/>
  <c r="AY544" i="85"/>
  <c r="AY542" i="85"/>
  <c r="AY540" i="85"/>
  <c r="AY538" i="85"/>
  <c r="AY536" i="85"/>
  <c r="AY534" i="85"/>
  <c r="AY532" i="85"/>
  <c r="AY530" i="85"/>
  <c r="AY528" i="85"/>
  <c r="AY526" i="85"/>
  <c r="AY524" i="85"/>
  <c r="AY522" i="85"/>
  <c r="AY520" i="85"/>
  <c r="AY518" i="85"/>
  <c r="AY516" i="85"/>
  <c r="AY514" i="85"/>
  <c r="AY512" i="85"/>
  <c r="AY510" i="85"/>
  <c r="AY508" i="85"/>
  <c r="AY506" i="85"/>
  <c r="AY504" i="85"/>
  <c r="AY491" i="85"/>
  <c r="AY545" i="85"/>
  <c r="AY537" i="85"/>
  <c r="AY529" i="85"/>
  <c r="AY521" i="85"/>
  <c r="AY513" i="85"/>
  <c r="AY505" i="85"/>
  <c r="AY543" i="85"/>
  <c r="AY535" i="85"/>
  <c r="AY527" i="85"/>
  <c r="AY519" i="85"/>
  <c r="AY511" i="85"/>
  <c r="AY503" i="85"/>
  <c r="AY501" i="85"/>
  <c r="AY499" i="85"/>
  <c r="AY497" i="85"/>
  <c r="AY495" i="85"/>
  <c r="AY493" i="85"/>
  <c r="AY541" i="85"/>
  <c r="AY533" i="85"/>
  <c r="AY525" i="85"/>
  <c r="AY517" i="85"/>
  <c r="AY509" i="85"/>
  <c r="AY547" i="85"/>
  <c r="AY515" i="85"/>
  <c r="AY500" i="85"/>
  <c r="AY492" i="85"/>
  <c r="AY539" i="85"/>
  <c r="AY507" i="85"/>
  <c r="AY498" i="85"/>
  <c r="AY531" i="85"/>
  <c r="AY496" i="85"/>
  <c r="AY523" i="85"/>
  <c r="AY502" i="85"/>
  <c r="AY494" i="85"/>
  <c r="AV491" i="85"/>
  <c r="AV547" i="85"/>
  <c r="AV545" i="85"/>
  <c r="AV543" i="85"/>
  <c r="AV541" i="85"/>
  <c r="AV539" i="85"/>
  <c r="AV537" i="85"/>
  <c r="AV535" i="85"/>
  <c r="AV533" i="85"/>
  <c r="AV531" i="85"/>
  <c r="AV529" i="85"/>
  <c r="AV527" i="85"/>
  <c r="AV525" i="85"/>
  <c r="AV523" i="85"/>
  <c r="AV521" i="85"/>
  <c r="AV519" i="85"/>
  <c r="AV517" i="85"/>
  <c r="AV515" i="85"/>
  <c r="AV513" i="85"/>
  <c r="AV511" i="85"/>
  <c r="AV509" i="85"/>
  <c r="AV507" i="85"/>
  <c r="AV505" i="85"/>
  <c r="AV546" i="85"/>
  <c r="AV538" i="85"/>
  <c r="AV530" i="85"/>
  <c r="AV522" i="85"/>
  <c r="AV514" i="85"/>
  <c r="AV506" i="85"/>
  <c r="AV503" i="85"/>
  <c r="AV501" i="85"/>
  <c r="AV499" i="85"/>
  <c r="AV497" i="85"/>
  <c r="AV495" i="85"/>
  <c r="AV493" i="85"/>
  <c r="AV544" i="85"/>
  <c r="AV536" i="85"/>
  <c r="AV528" i="85"/>
  <c r="AV520" i="85"/>
  <c r="AV512" i="85"/>
  <c r="AV504" i="85"/>
  <c r="AV542" i="85"/>
  <c r="AV534" i="85"/>
  <c r="AV526" i="85"/>
  <c r="AV518" i="85"/>
  <c r="AV510" i="85"/>
  <c r="AV502" i="85"/>
  <c r="AV500" i="85"/>
  <c r="AV498" i="85"/>
  <c r="AV496" i="85"/>
  <c r="AV494" i="85"/>
  <c r="AV492" i="85"/>
  <c r="AV532" i="85"/>
  <c r="AV524" i="85"/>
  <c r="AV548" i="85"/>
  <c r="AV516" i="85"/>
  <c r="AV540" i="85"/>
  <c r="AV508" i="85"/>
  <c r="AO548" i="85"/>
  <c r="AO546" i="85"/>
  <c r="AO544" i="85"/>
  <c r="AO542" i="85"/>
  <c r="AO540" i="85"/>
  <c r="AO538" i="85"/>
  <c r="AO536" i="85"/>
  <c r="AO534" i="85"/>
  <c r="AO532" i="85"/>
  <c r="AO530" i="85"/>
  <c r="AO528" i="85"/>
  <c r="AO526" i="85"/>
  <c r="AO524" i="85"/>
  <c r="AO522" i="85"/>
  <c r="AO520" i="85"/>
  <c r="AO518" i="85"/>
  <c r="AO516" i="85"/>
  <c r="AO514" i="85"/>
  <c r="AO512" i="85"/>
  <c r="AO510" i="85"/>
  <c r="AO508" i="85"/>
  <c r="AO506" i="85"/>
  <c r="AO504" i="85"/>
  <c r="AO491" i="85"/>
  <c r="AO547" i="85"/>
  <c r="AO545" i="85"/>
  <c r="AO543" i="85"/>
  <c r="AO541" i="85"/>
  <c r="AO539" i="85"/>
  <c r="AO537" i="85"/>
  <c r="AO535" i="85"/>
  <c r="AO533" i="85"/>
  <c r="AO531" i="85"/>
  <c r="AO529" i="85"/>
  <c r="AO527" i="85"/>
  <c r="AO525" i="85"/>
  <c r="AO523" i="85"/>
  <c r="AO521" i="85"/>
  <c r="AO519" i="85"/>
  <c r="AO517" i="85"/>
  <c r="AO515" i="85"/>
  <c r="AO513" i="85"/>
  <c r="AO511" i="85"/>
  <c r="AO509" i="85"/>
  <c r="AO507" i="85"/>
  <c r="AO505" i="85"/>
  <c r="AO503" i="85"/>
  <c r="AO501" i="85"/>
  <c r="AO499" i="85"/>
  <c r="AO497" i="85"/>
  <c r="AO495" i="85"/>
  <c r="AO493" i="85"/>
  <c r="AO502" i="85"/>
  <c r="AO500" i="85"/>
  <c r="AO498" i="85"/>
  <c r="AO496" i="85"/>
  <c r="AO494" i="85"/>
  <c r="AO492" i="85"/>
  <c r="BV190" i="91"/>
  <c r="CF272" i="91"/>
  <c r="CF254" i="91"/>
  <c r="CF259" i="91"/>
  <c r="CF280" i="91"/>
  <c r="H56" i="75"/>
  <c r="H16" i="75"/>
  <c r="BX211" i="91"/>
  <c r="BX215" i="91"/>
  <c r="BX193" i="91"/>
  <c r="BX174" i="91"/>
  <c r="BU235" i="91"/>
  <c r="BU175" i="91"/>
  <c r="CD215" i="91"/>
  <c r="H60" i="75" s="1"/>
  <c r="CD197" i="91"/>
  <c r="CD165" i="91"/>
  <c r="H10" i="75" s="1"/>
  <c r="AZ108" i="91"/>
  <c r="AZ99" i="91"/>
  <c r="BU169" i="91"/>
  <c r="BX191" i="91"/>
  <c r="AR154" i="91"/>
  <c r="AR111" i="91"/>
  <c r="AM128" i="91"/>
  <c r="AM105" i="91"/>
  <c r="AJ128" i="91"/>
  <c r="AJ125" i="91"/>
  <c r="BU164" i="91"/>
  <c r="CD175" i="91"/>
  <c r="H20" i="75" s="1"/>
  <c r="CD188" i="91"/>
  <c r="H33" i="75" s="1"/>
  <c r="CD187" i="91"/>
  <c r="H32" i="75" s="1"/>
  <c r="CF241" i="91"/>
  <c r="AN128" i="91"/>
  <c r="AN105" i="91"/>
  <c r="BL149" i="91"/>
  <c r="BL136" i="91"/>
  <c r="BA108" i="91"/>
  <c r="BA99" i="91"/>
  <c r="CD275" i="91"/>
  <c r="L58" i="75" s="1"/>
  <c r="CD216" i="91"/>
  <c r="CD198" i="91"/>
  <c r="CF253" i="91"/>
  <c r="CF237" i="91"/>
  <c r="BX202" i="91"/>
  <c r="CF170" i="91"/>
  <c r="BX195" i="91"/>
  <c r="BJ146" i="91"/>
  <c r="BJ149" i="91"/>
  <c r="AV111" i="91"/>
  <c r="CD203" i="91"/>
  <c r="CD271" i="91"/>
  <c r="BH146" i="91"/>
  <c r="BH152" i="91"/>
  <c r="CD173" i="91"/>
  <c r="H18" i="75" s="1"/>
  <c r="CF260" i="91"/>
  <c r="AY99" i="91"/>
  <c r="AY108" i="91"/>
  <c r="AY102" i="91"/>
  <c r="BK136" i="91"/>
  <c r="BK149" i="91"/>
  <c r="CF276" i="91"/>
  <c r="BG146" i="91"/>
  <c r="BG152" i="91"/>
  <c r="AQ111" i="91"/>
  <c r="AQ154" i="91"/>
  <c r="AU111" i="91"/>
  <c r="AU154" i="91"/>
  <c r="CD254" i="91"/>
  <c r="L37" i="75" s="1"/>
  <c r="CD193" i="91"/>
  <c r="H38" i="75" s="1"/>
  <c r="CF277" i="91"/>
  <c r="BX190" i="91"/>
  <c r="BX172" i="91"/>
  <c r="CG191" i="91"/>
  <c r="BX204" i="91"/>
  <c r="BG104" i="91"/>
  <c r="BG103" i="91"/>
  <c r="BG106" i="91"/>
  <c r="BG101" i="91"/>
  <c r="BG99" i="91"/>
  <c r="BG107" i="91"/>
  <c r="BG115" i="91"/>
  <c r="BG123" i="91"/>
  <c r="BG131" i="91"/>
  <c r="BG139" i="91"/>
  <c r="BG114" i="91"/>
  <c r="BG122" i="91"/>
  <c r="BG130" i="91"/>
  <c r="BG109" i="91"/>
  <c r="BG117" i="91"/>
  <c r="BG125" i="91"/>
  <c r="BG133" i="91"/>
  <c r="BG141" i="91"/>
  <c r="BG100" i="91"/>
  <c r="BG112" i="91"/>
  <c r="BG120" i="91"/>
  <c r="BG128" i="91"/>
  <c r="BG136" i="91"/>
  <c r="BG102" i="91"/>
  <c r="BG110" i="91"/>
  <c r="BG126" i="91"/>
  <c r="BG144" i="91"/>
  <c r="BG105" i="91"/>
  <c r="BG155" i="91"/>
  <c r="BG113" i="91"/>
  <c r="BG129" i="91"/>
  <c r="BG147" i="91"/>
  <c r="BG116" i="91"/>
  <c r="BG132" i="91"/>
  <c r="BG150" i="91"/>
  <c r="BG119" i="91"/>
  <c r="BG135" i="91"/>
  <c r="BG145" i="91"/>
  <c r="BG153" i="91"/>
  <c r="BG118" i="91"/>
  <c r="BG134" i="91"/>
  <c r="BG148" i="91"/>
  <c r="BG121" i="91"/>
  <c r="BG137" i="91"/>
  <c r="BG138" i="91"/>
  <c r="BG140" i="91"/>
  <c r="BG142" i="91"/>
  <c r="BG151" i="91"/>
  <c r="BG108" i="91"/>
  <c r="BG124" i="91"/>
  <c r="BG154" i="91"/>
  <c r="BG111" i="91"/>
  <c r="BG127" i="91"/>
  <c r="BG149" i="91"/>
  <c r="BK100" i="91"/>
  <c r="BK99" i="91"/>
  <c r="BK102" i="91"/>
  <c r="BK105" i="91"/>
  <c r="BK103" i="91"/>
  <c r="BK111" i="91"/>
  <c r="BK119" i="91"/>
  <c r="BK127" i="91"/>
  <c r="BK135" i="91"/>
  <c r="BK110" i="91"/>
  <c r="BK118" i="91"/>
  <c r="BK126" i="91"/>
  <c r="BK134" i="91"/>
  <c r="BK101" i="91"/>
  <c r="BK113" i="91"/>
  <c r="BK121" i="91"/>
  <c r="BK129" i="91"/>
  <c r="BK137" i="91"/>
  <c r="BK104" i="91"/>
  <c r="BK108" i="91"/>
  <c r="BK116" i="91"/>
  <c r="BK124" i="91"/>
  <c r="BK114" i="91"/>
  <c r="BK139" i="91"/>
  <c r="BK140" i="91"/>
  <c r="BK141" i="91"/>
  <c r="BK148" i="91"/>
  <c r="BK156" i="91"/>
  <c r="BK117" i="91"/>
  <c r="BK133" i="91"/>
  <c r="BK142" i="91"/>
  <c r="BK143" i="91"/>
  <c r="BK120" i="91"/>
  <c r="BK146" i="91"/>
  <c r="BK107" i="91"/>
  <c r="BK123" i="91"/>
  <c r="BK144" i="91"/>
  <c r="BK152" i="91"/>
  <c r="BK109" i="91"/>
  <c r="BK147" i="91"/>
  <c r="BK155" i="91"/>
  <c r="BK106" i="91"/>
  <c r="BK112" i="91"/>
  <c r="BK128" i="91"/>
  <c r="BK150" i="91"/>
  <c r="BK115" i="91"/>
  <c r="BK131" i="91"/>
  <c r="BK138" i="91"/>
  <c r="BK145" i="91"/>
  <c r="BK153" i="91"/>
  <c r="BH101" i="91"/>
  <c r="BH100" i="91"/>
  <c r="BH103" i="91"/>
  <c r="BH112" i="91"/>
  <c r="BH120" i="91"/>
  <c r="BH128" i="91"/>
  <c r="BH136" i="91"/>
  <c r="BH111" i="91"/>
  <c r="BH119" i="91"/>
  <c r="BH127" i="91"/>
  <c r="BH135" i="91"/>
  <c r="BH114" i="91"/>
  <c r="BH122" i="91"/>
  <c r="BH130" i="91"/>
  <c r="BH138" i="91"/>
  <c r="BH109" i="91"/>
  <c r="BH117" i="91"/>
  <c r="BH125" i="91"/>
  <c r="BH133" i="91"/>
  <c r="BH99" i="91"/>
  <c r="BH107" i="91"/>
  <c r="BH123" i="91"/>
  <c r="BH149" i="91"/>
  <c r="BH102" i="91"/>
  <c r="BH126" i="91"/>
  <c r="BH144" i="91"/>
  <c r="BH105" i="91"/>
  <c r="BH113" i="91"/>
  <c r="BH129" i="91"/>
  <c r="BH147" i="91"/>
  <c r="BH155" i="91"/>
  <c r="BH116" i="91"/>
  <c r="BH132" i="91"/>
  <c r="BH150" i="91"/>
  <c r="BH106" i="91"/>
  <c r="BH115" i="91"/>
  <c r="BH131" i="91"/>
  <c r="BH145" i="91"/>
  <c r="BH153" i="91"/>
  <c r="BH118" i="91"/>
  <c r="BH134" i="91"/>
  <c r="BH139" i="91"/>
  <c r="BH148" i="91"/>
  <c r="BH110" i="91"/>
  <c r="BH121" i="91"/>
  <c r="BH137" i="91"/>
  <c r="BH140" i="91"/>
  <c r="BH141" i="91"/>
  <c r="BH142" i="91"/>
  <c r="BH151" i="91"/>
  <c r="BH104" i="91"/>
  <c r="BH108" i="91"/>
  <c r="BH124" i="91"/>
  <c r="BH154" i="91"/>
  <c r="BC100" i="91"/>
  <c r="BC102" i="91"/>
  <c r="BC105" i="91"/>
  <c r="BC111" i="91"/>
  <c r="BC119" i="91"/>
  <c r="BC127" i="91"/>
  <c r="BC135" i="91"/>
  <c r="BC106" i="91"/>
  <c r="BC110" i="91"/>
  <c r="BC118" i="91"/>
  <c r="BC126" i="91"/>
  <c r="BC134" i="91"/>
  <c r="BC107" i="91"/>
  <c r="BC113" i="91"/>
  <c r="BC121" i="91"/>
  <c r="BC129" i="91"/>
  <c r="BC137" i="91"/>
  <c r="BC116" i="91"/>
  <c r="BC124" i="91"/>
  <c r="BC132" i="91"/>
  <c r="BC122" i="91"/>
  <c r="BC148" i="91"/>
  <c r="BC156" i="91"/>
  <c r="BC125" i="91"/>
  <c r="BC138" i="91"/>
  <c r="BC151" i="91"/>
  <c r="BC112" i="91"/>
  <c r="BC128" i="91"/>
  <c r="BC139" i="91"/>
  <c r="BC140" i="91"/>
  <c r="BC141" i="91"/>
  <c r="BC146" i="91"/>
  <c r="BC103" i="91"/>
  <c r="BC115" i="91"/>
  <c r="BC131" i="91"/>
  <c r="BC142" i="91"/>
  <c r="BC149" i="91"/>
  <c r="BC114" i="91"/>
  <c r="BC130" i="91"/>
  <c r="BC144" i="91"/>
  <c r="BC152" i="91"/>
  <c r="BC101" i="91"/>
  <c r="BC117" i="91"/>
  <c r="BC133" i="91"/>
  <c r="BC147" i="91"/>
  <c r="BC155" i="91"/>
  <c r="BC104" i="91"/>
  <c r="BC120" i="91"/>
  <c r="BC136" i="91"/>
  <c r="BC150" i="91"/>
  <c r="BC109" i="91"/>
  <c r="BC123" i="91"/>
  <c r="BC145" i="91"/>
  <c r="BC153" i="91"/>
  <c r="BD105" i="91"/>
  <c r="BD104" i="91"/>
  <c r="BD99" i="91"/>
  <c r="BD107" i="91"/>
  <c r="BD102" i="91"/>
  <c r="BD108" i="91"/>
  <c r="BD116" i="91"/>
  <c r="BD124" i="91"/>
  <c r="BD132" i="91"/>
  <c r="BD140" i="91"/>
  <c r="BD103" i="91"/>
  <c r="BD115" i="91"/>
  <c r="BD123" i="91"/>
  <c r="BD131" i="91"/>
  <c r="BD106" i="91"/>
  <c r="BD110" i="91"/>
  <c r="BD118" i="91"/>
  <c r="BD126" i="91"/>
  <c r="BD134" i="91"/>
  <c r="BD142" i="91"/>
  <c r="BD113" i="91"/>
  <c r="BD121" i="91"/>
  <c r="BD129" i="91"/>
  <c r="BD137" i="91"/>
  <c r="BD119" i="91"/>
  <c r="BD135" i="91"/>
  <c r="BD145" i="91"/>
  <c r="BD153" i="91"/>
  <c r="BD122" i="91"/>
  <c r="BD148" i="91"/>
  <c r="BD109" i="91"/>
  <c r="BD125" i="91"/>
  <c r="BD138" i="91"/>
  <c r="BD151" i="91"/>
  <c r="BD100" i="91"/>
  <c r="BD112" i="91"/>
  <c r="BD128" i="91"/>
  <c r="BD139" i="91"/>
  <c r="BD141" i="91"/>
  <c r="BD143" i="91"/>
  <c r="BD146" i="91"/>
  <c r="BD111" i="91"/>
  <c r="BD127" i="91"/>
  <c r="BD149" i="91"/>
  <c r="BD114" i="91"/>
  <c r="BD130" i="91"/>
  <c r="BD144" i="91"/>
  <c r="BD156" i="91"/>
  <c r="BD101" i="91"/>
  <c r="BD117" i="91"/>
  <c r="BD133" i="91"/>
  <c r="BD147" i="91"/>
  <c r="BD155" i="91"/>
  <c r="BD120" i="91"/>
  <c r="BD136" i="91"/>
  <c r="BD150" i="91"/>
  <c r="BJ103" i="91"/>
  <c r="BJ102" i="91"/>
  <c r="BJ105" i="91"/>
  <c r="BJ100" i="91"/>
  <c r="BJ114" i="91"/>
  <c r="BJ122" i="91"/>
  <c r="BJ130" i="91"/>
  <c r="BJ138" i="91"/>
  <c r="BJ101" i="91"/>
  <c r="BJ113" i="91"/>
  <c r="BJ121" i="91"/>
  <c r="BJ129" i="91"/>
  <c r="BJ137" i="91"/>
  <c r="BJ104" i="91"/>
  <c r="BJ108" i="91"/>
  <c r="BJ116" i="91"/>
  <c r="BJ124" i="91"/>
  <c r="BJ132" i="91"/>
  <c r="BJ140" i="91"/>
  <c r="BJ111" i="91"/>
  <c r="BJ119" i="91"/>
  <c r="BJ127" i="91"/>
  <c r="BJ135" i="91"/>
  <c r="BJ117" i="91"/>
  <c r="BJ133" i="91"/>
  <c r="BJ142" i="91"/>
  <c r="BJ151" i="91"/>
  <c r="BJ120" i="91"/>
  <c r="BJ136" i="91"/>
  <c r="BJ154" i="91"/>
  <c r="BJ99" i="91"/>
  <c r="BJ107" i="91"/>
  <c r="BJ123" i="91"/>
  <c r="BJ110" i="91"/>
  <c r="BJ126" i="91"/>
  <c r="BJ144" i="91"/>
  <c r="BJ152" i="91"/>
  <c r="BJ109" i="91"/>
  <c r="BJ125" i="91"/>
  <c r="BJ147" i="91"/>
  <c r="BJ155" i="91"/>
  <c r="BJ106" i="91"/>
  <c r="BJ112" i="91"/>
  <c r="BJ128" i="91"/>
  <c r="BJ150" i="91"/>
  <c r="BJ115" i="91"/>
  <c r="BJ131" i="91"/>
  <c r="BJ145" i="91"/>
  <c r="BJ153" i="91"/>
  <c r="BJ118" i="91"/>
  <c r="BJ134" i="91"/>
  <c r="BJ139" i="91"/>
  <c r="BJ141" i="91"/>
  <c r="BJ148" i="91"/>
  <c r="BL105" i="91"/>
  <c r="BL104" i="91"/>
  <c r="BL99" i="91"/>
  <c r="BL102" i="91"/>
  <c r="BL100" i="91"/>
  <c r="BL108" i="91"/>
  <c r="BL116" i="91"/>
  <c r="BL124" i="91"/>
  <c r="BL132" i="91"/>
  <c r="BL140" i="91"/>
  <c r="BL107" i="91"/>
  <c r="BL115" i="91"/>
  <c r="BL123" i="91"/>
  <c r="BL131" i="91"/>
  <c r="BL110" i="91"/>
  <c r="BL118" i="91"/>
  <c r="BL126" i="91"/>
  <c r="BL134" i="91"/>
  <c r="BL142" i="91"/>
  <c r="BL101" i="91"/>
  <c r="BL113" i="91"/>
  <c r="BL121" i="91"/>
  <c r="BL129" i="91"/>
  <c r="BL111" i="91"/>
  <c r="BL127" i="91"/>
  <c r="BL137" i="91"/>
  <c r="BL138" i="91"/>
  <c r="BL145" i="91"/>
  <c r="BL153" i="91"/>
  <c r="BL114" i="91"/>
  <c r="BL130" i="91"/>
  <c r="BL139" i="91"/>
  <c r="BL141" i="91"/>
  <c r="BL148" i="91"/>
  <c r="BL156" i="91"/>
  <c r="BL117" i="91"/>
  <c r="BL133" i="91"/>
  <c r="BL143" i="91"/>
  <c r="BL120" i="91"/>
  <c r="BL146" i="91"/>
  <c r="BL103" i="91"/>
  <c r="BL119" i="91"/>
  <c r="BL135" i="91"/>
  <c r="BL122" i="91"/>
  <c r="BL144" i="91"/>
  <c r="BL152" i="91"/>
  <c r="BL109" i="91"/>
  <c r="BL125" i="91"/>
  <c r="BL147" i="91"/>
  <c r="BL155" i="91"/>
  <c r="BL106" i="91"/>
  <c r="BL112" i="91"/>
  <c r="BL128" i="91"/>
  <c r="BL150" i="91"/>
  <c r="BB101" i="91"/>
  <c r="BB103" i="91"/>
  <c r="BB105" i="91"/>
  <c r="BB107" i="91"/>
  <c r="BB109" i="91"/>
  <c r="BB111" i="91"/>
  <c r="BB113" i="91"/>
  <c r="BB115" i="91"/>
  <c r="BB117" i="91"/>
  <c r="BB119" i="91"/>
  <c r="BB121" i="91"/>
  <c r="BB123" i="91"/>
  <c r="BB125" i="91"/>
  <c r="BB127" i="91"/>
  <c r="BB129" i="91"/>
  <c r="BB131" i="91"/>
  <c r="BB133" i="91"/>
  <c r="BB135" i="91"/>
  <c r="BB137" i="91"/>
  <c r="BB139" i="91"/>
  <c r="BB141" i="91"/>
  <c r="BB145" i="91"/>
  <c r="BB147" i="91"/>
  <c r="BB149" i="91"/>
  <c r="BB151" i="91"/>
  <c r="BB100" i="91"/>
  <c r="BB102" i="91"/>
  <c r="BB104" i="91"/>
  <c r="BB106" i="91"/>
  <c r="BB110" i="91"/>
  <c r="BB112" i="91"/>
  <c r="BB116" i="91"/>
  <c r="BB132" i="91"/>
  <c r="BB148" i="91"/>
  <c r="BB114" i="91"/>
  <c r="BB130" i="91"/>
  <c r="BB146" i="91"/>
  <c r="BB128" i="91"/>
  <c r="BB144" i="91"/>
  <c r="BB153" i="91"/>
  <c r="BB155" i="91"/>
  <c r="BB118" i="91"/>
  <c r="BB134" i="91"/>
  <c r="BB126" i="91"/>
  <c r="BB142" i="91"/>
  <c r="BB124" i="91"/>
  <c r="BB140" i="91"/>
  <c r="BB122" i="91"/>
  <c r="BB138" i="91"/>
  <c r="BB120" i="91"/>
  <c r="BB136" i="91"/>
  <c r="BB152" i="91"/>
  <c r="BB156" i="91"/>
  <c r="BB150" i="91"/>
  <c r="AR99" i="91"/>
  <c r="AR107" i="91"/>
  <c r="AR101" i="91"/>
  <c r="AR102" i="91"/>
  <c r="AR119" i="91"/>
  <c r="AR127" i="91"/>
  <c r="AR135" i="91"/>
  <c r="AR143" i="91"/>
  <c r="AR100" i="91"/>
  <c r="AR105" i="91"/>
  <c r="AR109" i="91"/>
  <c r="AR117" i="91"/>
  <c r="AR125" i="91"/>
  <c r="AR133" i="91"/>
  <c r="AR141" i="91"/>
  <c r="AR108" i="91"/>
  <c r="AR116" i="91"/>
  <c r="AR124" i="91"/>
  <c r="AR132" i="91"/>
  <c r="AR140" i="91"/>
  <c r="AR103" i="91"/>
  <c r="AR113" i="91"/>
  <c r="AR121" i="91"/>
  <c r="AR129" i="91"/>
  <c r="AR137" i="91"/>
  <c r="AR145" i="91"/>
  <c r="AR106" i="91"/>
  <c r="AR112" i="91"/>
  <c r="AR120" i="91"/>
  <c r="AR128" i="91"/>
  <c r="AR136" i="91"/>
  <c r="AR144" i="91"/>
  <c r="AR148" i="91"/>
  <c r="AR130" i="91"/>
  <c r="AR149" i="91"/>
  <c r="AR150" i="91"/>
  <c r="AR156" i="91"/>
  <c r="AR104" i="91"/>
  <c r="AR110" i="91"/>
  <c r="AR114" i="91"/>
  <c r="AR115" i="91"/>
  <c r="AR155" i="91"/>
  <c r="AR122" i="91"/>
  <c r="AR123" i="91"/>
  <c r="AR126" i="91"/>
  <c r="AR131" i="91"/>
  <c r="AR153" i="91"/>
  <c r="AR134" i="91"/>
  <c r="AR138" i="91"/>
  <c r="AR139" i="91"/>
  <c r="AR152" i="91"/>
  <c r="AR142" i="91"/>
  <c r="AR147" i="91"/>
  <c r="AR146" i="91"/>
  <c r="AR151" i="91"/>
  <c r="AZ111" i="91"/>
  <c r="AZ119" i="91"/>
  <c r="AZ127" i="91"/>
  <c r="AZ135" i="91"/>
  <c r="AZ143" i="91"/>
  <c r="AZ109" i="91"/>
  <c r="AZ117" i="91"/>
  <c r="AZ125" i="91"/>
  <c r="AZ133" i="91"/>
  <c r="AZ141" i="91"/>
  <c r="AZ104" i="91"/>
  <c r="AZ116" i="91"/>
  <c r="AZ124" i="91"/>
  <c r="AZ132" i="91"/>
  <c r="AZ140" i="91"/>
  <c r="AZ106" i="91"/>
  <c r="AZ113" i="91"/>
  <c r="AZ121" i="91"/>
  <c r="AZ129" i="91"/>
  <c r="AZ137" i="91"/>
  <c r="AZ145" i="91"/>
  <c r="AZ100" i="91"/>
  <c r="AZ102" i="91"/>
  <c r="AZ112" i="91"/>
  <c r="AZ120" i="91"/>
  <c r="AZ128" i="91"/>
  <c r="AZ136" i="91"/>
  <c r="AZ144" i="91"/>
  <c r="AZ126" i="91"/>
  <c r="AZ130" i="91"/>
  <c r="AZ131" i="91"/>
  <c r="AZ150" i="91"/>
  <c r="AZ134" i="91"/>
  <c r="AZ138" i="91"/>
  <c r="AZ139" i="91"/>
  <c r="AZ153" i="91"/>
  <c r="AZ142" i="91"/>
  <c r="AZ146" i="91"/>
  <c r="AZ147" i="91"/>
  <c r="AZ156" i="91"/>
  <c r="AZ149" i="91"/>
  <c r="AZ155" i="91"/>
  <c r="AZ107" i="91"/>
  <c r="AZ103" i="91"/>
  <c r="AZ105" i="91"/>
  <c r="AZ110" i="91"/>
  <c r="AZ114" i="91"/>
  <c r="AZ115" i="91"/>
  <c r="AZ148" i="91"/>
  <c r="AZ152" i="91"/>
  <c r="AZ101" i="91"/>
  <c r="AZ118" i="91"/>
  <c r="AZ122" i="91"/>
  <c r="AZ123" i="91"/>
  <c r="AZ151" i="91"/>
  <c r="AV103" i="91"/>
  <c r="AV104" i="91"/>
  <c r="AV107" i="91"/>
  <c r="AV115" i="91"/>
  <c r="AV123" i="91"/>
  <c r="AV131" i="91"/>
  <c r="AV139" i="91"/>
  <c r="AV147" i="91"/>
  <c r="AV113" i="91"/>
  <c r="AV121" i="91"/>
  <c r="AV129" i="91"/>
  <c r="AV137" i="91"/>
  <c r="AV145" i="91"/>
  <c r="AV99" i="91"/>
  <c r="AV102" i="91"/>
  <c r="AV106" i="91"/>
  <c r="AV112" i="91"/>
  <c r="AV120" i="91"/>
  <c r="AV128" i="91"/>
  <c r="AV136" i="91"/>
  <c r="AV144" i="91"/>
  <c r="AV101" i="91"/>
  <c r="AV105" i="91"/>
  <c r="AV109" i="91"/>
  <c r="AV117" i="91"/>
  <c r="AV125" i="91"/>
  <c r="AV133" i="91"/>
  <c r="AV141" i="91"/>
  <c r="AV149" i="91"/>
  <c r="AV108" i="91"/>
  <c r="AV116" i="91"/>
  <c r="AV124" i="91"/>
  <c r="AV132" i="91"/>
  <c r="AV140" i="91"/>
  <c r="AV148" i="91"/>
  <c r="AV100" i="91"/>
  <c r="AV134" i="91"/>
  <c r="AV143" i="91"/>
  <c r="AV146" i="91"/>
  <c r="AV154" i="91"/>
  <c r="AV122" i="91"/>
  <c r="AV142" i="91"/>
  <c r="AV153" i="91"/>
  <c r="AV114" i="91"/>
  <c r="AV110" i="91"/>
  <c r="AV152" i="91"/>
  <c r="AV119" i="91"/>
  <c r="AV151" i="91"/>
  <c r="AV127" i="91"/>
  <c r="AV130" i="91"/>
  <c r="AV150" i="91"/>
  <c r="AV156" i="91"/>
  <c r="AV126" i="91"/>
  <c r="AV135" i="91"/>
  <c r="AV138" i="91"/>
  <c r="AV155" i="91"/>
  <c r="AQ106" i="91"/>
  <c r="AQ101" i="91"/>
  <c r="AQ100" i="91"/>
  <c r="AQ99" i="91"/>
  <c r="AQ110" i="91"/>
  <c r="AQ126" i="91"/>
  <c r="AQ134" i="91"/>
  <c r="AQ142" i="91"/>
  <c r="AQ108" i="91"/>
  <c r="AQ116" i="91"/>
  <c r="AQ124" i="91"/>
  <c r="AQ132" i="91"/>
  <c r="AQ140" i="91"/>
  <c r="AQ148" i="91"/>
  <c r="AQ104" i="91"/>
  <c r="AQ115" i="91"/>
  <c r="AQ123" i="91"/>
  <c r="AQ131" i="91"/>
  <c r="AQ139" i="91"/>
  <c r="AQ147" i="91"/>
  <c r="AQ112" i="91"/>
  <c r="AQ120" i="91"/>
  <c r="AQ128" i="91"/>
  <c r="AQ136" i="91"/>
  <c r="AQ144" i="91"/>
  <c r="AQ102" i="91"/>
  <c r="AQ119" i="91"/>
  <c r="AQ127" i="91"/>
  <c r="AQ135" i="91"/>
  <c r="AQ143" i="91"/>
  <c r="AQ125" i="91"/>
  <c r="AQ150" i="91"/>
  <c r="AQ156" i="91"/>
  <c r="AQ137" i="91"/>
  <c r="AQ107" i="91"/>
  <c r="AQ113" i="91"/>
  <c r="AQ114" i="91"/>
  <c r="AQ155" i="91"/>
  <c r="AQ138" i="91"/>
  <c r="AQ152" i="91"/>
  <c r="AQ103" i="91"/>
  <c r="AQ105" i="91"/>
  <c r="AQ109" i="91"/>
  <c r="AQ121" i="91"/>
  <c r="AQ122" i="91"/>
  <c r="AQ117" i="91"/>
  <c r="AQ129" i="91"/>
  <c r="AQ130" i="91"/>
  <c r="AQ149" i="91"/>
  <c r="AQ153" i="91"/>
  <c r="AQ133" i="91"/>
  <c r="AQ145" i="91"/>
  <c r="AQ146" i="91"/>
  <c r="AQ151" i="91"/>
  <c r="AQ141" i="91"/>
  <c r="AU102" i="91"/>
  <c r="AU99" i="91"/>
  <c r="AU114" i="91"/>
  <c r="AU122" i="91"/>
  <c r="AU130" i="91"/>
  <c r="AU138" i="91"/>
  <c r="AU146" i="91"/>
  <c r="AU106" i="91"/>
  <c r="AU112" i="91"/>
  <c r="AU120" i="91"/>
  <c r="AU128" i="91"/>
  <c r="AU136" i="91"/>
  <c r="AU144" i="91"/>
  <c r="AU119" i="91"/>
  <c r="AU127" i="91"/>
  <c r="AU135" i="91"/>
  <c r="AU143" i="91"/>
  <c r="AU108" i="91"/>
  <c r="AU116" i="91"/>
  <c r="AU124" i="91"/>
  <c r="AU132" i="91"/>
  <c r="AU140" i="91"/>
  <c r="AU148" i="91"/>
  <c r="AU104" i="91"/>
  <c r="AU107" i="91"/>
  <c r="AU115" i="91"/>
  <c r="AU123" i="91"/>
  <c r="AU131" i="91"/>
  <c r="AU139" i="91"/>
  <c r="AU147" i="91"/>
  <c r="AU133" i="91"/>
  <c r="AU142" i="91"/>
  <c r="AU149" i="91"/>
  <c r="AU153" i="91"/>
  <c r="AU109" i="91"/>
  <c r="AU156" i="91"/>
  <c r="AU141" i="91"/>
  <c r="AU152" i="91"/>
  <c r="AU151" i="91"/>
  <c r="AU105" i="91"/>
  <c r="AU113" i="91"/>
  <c r="AU103" i="91"/>
  <c r="AU110" i="91"/>
  <c r="AU121" i="91"/>
  <c r="AU129" i="91"/>
  <c r="AU150" i="91"/>
  <c r="AU101" i="91"/>
  <c r="AU117" i="91"/>
  <c r="AU126" i="91"/>
  <c r="AU137" i="91"/>
  <c r="AU155" i="91"/>
  <c r="AU100" i="91"/>
  <c r="AU125" i="91"/>
  <c r="AU134" i="91"/>
  <c r="AU145" i="91"/>
  <c r="BA100" i="91"/>
  <c r="BA102" i="91"/>
  <c r="BA112" i="91"/>
  <c r="BA120" i="91"/>
  <c r="BA128" i="91"/>
  <c r="BA136" i="91"/>
  <c r="BA144" i="91"/>
  <c r="BA101" i="91"/>
  <c r="BA105" i="91"/>
  <c r="BA110" i="91"/>
  <c r="BA118" i="91"/>
  <c r="BA126" i="91"/>
  <c r="BA134" i="91"/>
  <c r="BA142" i="91"/>
  <c r="BA109" i="91"/>
  <c r="BA117" i="91"/>
  <c r="BA125" i="91"/>
  <c r="BA133" i="91"/>
  <c r="BA141" i="91"/>
  <c r="BA103" i="91"/>
  <c r="BA114" i="91"/>
  <c r="BA122" i="91"/>
  <c r="BA130" i="91"/>
  <c r="BA138" i="91"/>
  <c r="BA146" i="91"/>
  <c r="BA106" i="91"/>
  <c r="BA113" i="91"/>
  <c r="BA121" i="91"/>
  <c r="BA129" i="91"/>
  <c r="BA137" i="91"/>
  <c r="BA145" i="91"/>
  <c r="BA123" i="91"/>
  <c r="BA124" i="91"/>
  <c r="BA127" i="91"/>
  <c r="BA151" i="91"/>
  <c r="BA131" i="91"/>
  <c r="BA132" i="91"/>
  <c r="BA135" i="91"/>
  <c r="BA150" i="91"/>
  <c r="BA139" i="91"/>
  <c r="BA140" i="91"/>
  <c r="BA143" i="91"/>
  <c r="BA147" i="91"/>
  <c r="BA156" i="91"/>
  <c r="BA149" i="91"/>
  <c r="BA155" i="91"/>
  <c r="BA104" i="91"/>
  <c r="BA107" i="91"/>
  <c r="BA111" i="91"/>
  <c r="BA153" i="91"/>
  <c r="BA115" i="91"/>
  <c r="BA116" i="91"/>
  <c r="BA119" i="91"/>
  <c r="BA152" i="91"/>
  <c r="BA148" i="91"/>
  <c r="AY106" i="91"/>
  <c r="AY101" i="91"/>
  <c r="AY100" i="91"/>
  <c r="AY105" i="91"/>
  <c r="AY110" i="91"/>
  <c r="AY118" i="91"/>
  <c r="AY126" i="91"/>
  <c r="AY134" i="91"/>
  <c r="AY142" i="91"/>
  <c r="AY104" i="91"/>
  <c r="AY116" i="91"/>
  <c r="AY124" i="91"/>
  <c r="AY132" i="91"/>
  <c r="AY140" i="91"/>
  <c r="AY107" i="91"/>
  <c r="AY115" i="91"/>
  <c r="AY123" i="91"/>
  <c r="AY131" i="91"/>
  <c r="AY139" i="91"/>
  <c r="AY147" i="91"/>
  <c r="AY112" i="91"/>
  <c r="AY120" i="91"/>
  <c r="AY128" i="91"/>
  <c r="AY136" i="91"/>
  <c r="AY144" i="91"/>
  <c r="AY111" i="91"/>
  <c r="AY119" i="91"/>
  <c r="AY127" i="91"/>
  <c r="AY135" i="91"/>
  <c r="AY143" i="91"/>
  <c r="AY125" i="91"/>
  <c r="AY137" i="91"/>
  <c r="AY138" i="91"/>
  <c r="AY152" i="91"/>
  <c r="AY133" i="91"/>
  <c r="AY145" i="91"/>
  <c r="AY146" i="91"/>
  <c r="AY156" i="91"/>
  <c r="AY113" i="91"/>
  <c r="AY141" i="91"/>
  <c r="AY149" i="91"/>
  <c r="AY155" i="91"/>
  <c r="AY153" i="91"/>
  <c r="AY103" i="91"/>
  <c r="AY114" i="91"/>
  <c r="AY148" i="91"/>
  <c r="AY109" i="91"/>
  <c r="AY121" i="91"/>
  <c r="AY122" i="91"/>
  <c r="AY151" i="91"/>
  <c r="AY117" i="91"/>
  <c r="AY129" i="91"/>
  <c r="AY130" i="91"/>
  <c r="AY150" i="91"/>
  <c r="CD249" i="91"/>
  <c r="L32" i="75" s="1"/>
  <c r="CD269" i="91"/>
  <c r="L52" i="75" s="1"/>
  <c r="CD241" i="91"/>
  <c r="L24" i="75" s="1"/>
  <c r="CD278" i="91"/>
  <c r="AF105" i="91"/>
  <c r="AF121" i="91"/>
  <c r="AF106" i="91"/>
  <c r="AF114" i="91"/>
  <c r="AF122" i="91"/>
  <c r="AF111" i="91"/>
  <c r="AF127" i="91"/>
  <c r="AF135" i="91"/>
  <c r="AF143" i="91"/>
  <c r="AF107" i="91"/>
  <c r="AF109" i="91"/>
  <c r="AF124" i="91"/>
  <c r="AF132" i="91"/>
  <c r="AF140" i="91"/>
  <c r="AF156" i="91"/>
  <c r="AF103" i="91"/>
  <c r="AF118" i="91"/>
  <c r="AF120" i="91"/>
  <c r="AF129" i="91"/>
  <c r="AF137" i="91"/>
  <c r="AF145" i="91"/>
  <c r="AF153" i="91"/>
  <c r="AF99" i="91"/>
  <c r="AF101" i="91"/>
  <c r="AF116" i="91"/>
  <c r="AF126" i="91"/>
  <c r="AF134" i="91"/>
  <c r="AF142" i="91"/>
  <c r="AF150" i="91"/>
  <c r="AF110" i="91"/>
  <c r="AF112" i="91"/>
  <c r="AF131" i="91"/>
  <c r="AF139" i="91"/>
  <c r="AF147" i="91"/>
  <c r="AF155" i="91"/>
  <c r="AF108" i="91"/>
  <c r="AF123" i="91"/>
  <c r="AF128" i="91"/>
  <c r="AF136" i="91"/>
  <c r="AF144" i="91"/>
  <c r="AF152" i="91"/>
  <c r="AF102" i="91"/>
  <c r="AF104" i="91"/>
  <c r="AF119" i="91"/>
  <c r="AF125" i="91"/>
  <c r="AF133" i="91"/>
  <c r="AF141" i="91"/>
  <c r="AF149" i="91"/>
  <c r="AF154" i="91"/>
  <c r="AF115" i="91"/>
  <c r="AF130" i="91"/>
  <c r="AF100" i="91"/>
  <c r="AF117" i="91"/>
  <c r="AF146" i="91"/>
  <c r="AF138" i="91"/>
  <c r="AH103" i="91"/>
  <c r="AH111" i="91"/>
  <c r="AH119" i="91"/>
  <c r="AH104" i="91"/>
  <c r="AH112" i="91"/>
  <c r="AH120" i="91"/>
  <c r="AH100" i="91"/>
  <c r="AH102" i="91"/>
  <c r="AH117" i="91"/>
  <c r="AH125" i="91"/>
  <c r="AH133" i="91"/>
  <c r="AH141" i="91"/>
  <c r="AH149" i="91"/>
  <c r="AH115" i="91"/>
  <c r="AH130" i="91"/>
  <c r="AH138" i="91"/>
  <c r="AH146" i="91"/>
  <c r="AH154" i="91"/>
  <c r="AH109" i="91"/>
  <c r="AH127" i="91"/>
  <c r="AH135" i="91"/>
  <c r="AH143" i="91"/>
  <c r="AH105" i="91"/>
  <c r="AH107" i="91"/>
  <c r="AH122" i="91"/>
  <c r="AH124" i="91"/>
  <c r="AH132" i="91"/>
  <c r="AH140" i="91"/>
  <c r="AH156" i="91"/>
  <c r="AH101" i="91"/>
  <c r="AH116" i="91"/>
  <c r="AH118" i="91"/>
  <c r="AH129" i="91"/>
  <c r="AH137" i="91"/>
  <c r="AH145" i="91"/>
  <c r="AH153" i="91"/>
  <c r="AH99" i="91"/>
  <c r="AH114" i="91"/>
  <c r="AH126" i="91"/>
  <c r="AH134" i="91"/>
  <c r="AH142" i="91"/>
  <c r="AH150" i="91"/>
  <c r="AH108" i="91"/>
  <c r="AH110" i="91"/>
  <c r="AH131" i="91"/>
  <c r="AH139" i="91"/>
  <c r="AH147" i="91"/>
  <c r="AH155" i="91"/>
  <c r="AH152" i="91"/>
  <c r="AH128" i="91"/>
  <c r="AH144" i="91"/>
  <c r="AH121" i="91"/>
  <c r="AH106" i="91"/>
  <c r="AH123" i="91"/>
  <c r="AH136" i="91"/>
  <c r="AI106" i="91"/>
  <c r="AI114" i="91"/>
  <c r="AI122" i="91"/>
  <c r="AI99" i="91"/>
  <c r="AI107" i="91"/>
  <c r="AI115" i="91"/>
  <c r="AI123" i="91"/>
  <c r="AI104" i="91"/>
  <c r="AI119" i="91"/>
  <c r="AI121" i="91"/>
  <c r="AI128" i="91"/>
  <c r="AI136" i="91"/>
  <c r="AI144" i="91"/>
  <c r="AI152" i="91"/>
  <c r="AI100" i="91"/>
  <c r="AI102" i="91"/>
  <c r="AI117" i="91"/>
  <c r="AI125" i="91"/>
  <c r="AI133" i="91"/>
  <c r="AI141" i="91"/>
  <c r="AI149" i="91"/>
  <c r="AI111" i="91"/>
  <c r="AI130" i="91"/>
  <c r="AI138" i="91"/>
  <c r="AI146" i="91"/>
  <c r="AI154" i="91"/>
  <c r="AI109" i="91"/>
  <c r="AI127" i="91"/>
  <c r="AI135" i="91"/>
  <c r="AI143" i="91"/>
  <c r="AI103" i="91"/>
  <c r="AI105" i="91"/>
  <c r="AI120" i="91"/>
  <c r="AI124" i="91"/>
  <c r="AI132" i="91"/>
  <c r="AI140" i="91"/>
  <c r="AI156" i="91"/>
  <c r="AI101" i="91"/>
  <c r="AI116" i="91"/>
  <c r="AI118" i="91"/>
  <c r="AI129" i="91"/>
  <c r="AI137" i="91"/>
  <c r="AI145" i="91"/>
  <c r="AI153" i="91"/>
  <c r="AI112" i="91"/>
  <c r="AI126" i="91"/>
  <c r="AI134" i="91"/>
  <c r="AI142" i="91"/>
  <c r="AI150" i="91"/>
  <c r="AI110" i="91"/>
  <c r="AI139" i="91"/>
  <c r="AI155" i="91"/>
  <c r="AI131" i="91"/>
  <c r="AI147" i="91"/>
  <c r="AI108" i="91"/>
  <c r="AJ102" i="91"/>
  <c r="AJ110" i="91"/>
  <c r="AJ118" i="91"/>
  <c r="AJ126" i="91"/>
  <c r="AJ134" i="91"/>
  <c r="AJ142" i="91"/>
  <c r="AJ150" i="91"/>
  <c r="AJ103" i="91"/>
  <c r="AJ111" i="91"/>
  <c r="AJ119" i="91"/>
  <c r="AJ127" i="91"/>
  <c r="AJ135" i="91"/>
  <c r="AJ143" i="91"/>
  <c r="AJ151" i="91"/>
  <c r="AJ106" i="91"/>
  <c r="AJ114" i="91"/>
  <c r="AJ122" i="91"/>
  <c r="AJ130" i="91"/>
  <c r="AJ138" i="91"/>
  <c r="AJ146" i="91"/>
  <c r="AJ154" i="91"/>
  <c r="AJ117" i="91"/>
  <c r="AJ131" i="91"/>
  <c r="AJ144" i="91"/>
  <c r="AJ156" i="91"/>
  <c r="AJ120" i="91"/>
  <c r="AJ132" i="91"/>
  <c r="AJ145" i="91"/>
  <c r="AJ99" i="91"/>
  <c r="AJ109" i="91"/>
  <c r="AJ123" i="91"/>
  <c r="AJ136" i="91"/>
  <c r="AJ148" i="91"/>
  <c r="AJ112" i="91"/>
  <c r="AJ129" i="91"/>
  <c r="AJ152" i="91"/>
  <c r="AJ100" i="91"/>
  <c r="AJ121" i="91"/>
  <c r="AJ140" i="91"/>
  <c r="AJ101" i="91"/>
  <c r="AJ124" i="91"/>
  <c r="AJ141" i="91"/>
  <c r="AJ104" i="91"/>
  <c r="AJ147" i="91"/>
  <c r="AJ113" i="91"/>
  <c r="AJ153" i="91"/>
  <c r="AJ115" i="91"/>
  <c r="AJ155" i="91"/>
  <c r="AJ116" i="91"/>
  <c r="AJ133" i="91"/>
  <c r="AJ137" i="91"/>
  <c r="AJ149" i="91"/>
  <c r="AJ139" i="91"/>
  <c r="AJ108" i="91"/>
  <c r="AN104" i="91"/>
  <c r="AN112" i="91"/>
  <c r="AN120" i="91"/>
  <c r="AN136" i="91"/>
  <c r="AN144" i="91"/>
  <c r="AN152" i="91"/>
  <c r="AN101" i="91"/>
  <c r="AN109" i="91"/>
  <c r="AN117" i="91"/>
  <c r="AN125" i="91"/>
  <c r="AN133" i="91"/>
  <c r="AN141" i="91"/>
  <c r="AN149" i="91"/>
  <c r="AN100" i="91"/>
  <c r="AN108" i="91"/>
  <c r="AN116" i="91"/>
  <c r="AN124" i="91"/>
  <c r="AN132" i="91"/>
  <c r="AN140" i="91"/>
  <c r="AN148" i="91"/>
  <c r="AN156" i="91"/>
  <c r="AN114" i="91"/>
  <c r="AN119" i="91"/>
  <c r="AN137" i="91"/>
  <c r="AN142" i="91"/>
  <c r="AN147" i="91"/>
  <c r="AN122" i="91"/>
  <c r="AN127" i="91"/>
  <c r="AN145" i="91"/>
  <c r="AN150" i="91"/>
  <c r="AN155" i="91"/>
  <c r="AN102" i="91"/>
  <c r="AN138" i="91"/>
  <c r="AN143" i="91"/>
  <c r="AN130" i="91"/>
  <c r="AN115" i="91"/>
  <c r="AN99" i="91"/>
  <c r="AN103" i="91"/>
  <c r="AN111" i="91"/>
  <c r="AN153" i="91"/>
  <c r="AN106" i="91"/>
  <c r="AN118" i="91"/>
  <c r="AN126" i="91"/>
  <c r="AN134" i="91"/>
  <c r="AN151" i="91"/>
  <c r="AN135" i="91"/>
  <c r="AN110" i="91"/>
  <c r="AN121" i="91"/>
  <c r="AN129" i="91"/>
  <c r="AN146" i="91"/>
  <c r="AN154" i="91"/>
  <c r="AN113" i="91"/>
  <c r="AN123" i="91"/>
  <c r="AN131" i="91"/>
  <c r="AN139" i="91"/>
  <c r="AM101" i="91"/>
  <c r="AM109" i="91"/>
  <c r="AM117" i="91"/>
  <c r="AM125" i="91"/>
  <c r="AM133" i="91"/>
  <c r="AM141" i="91"/>
  <c r="AM149" i="91"/>
  <c r="AM106" i="91"/>
  <c r="AM114" i="91"/>
  <c r="AM122" i="91"/>
  <c r="AM130" i="91"/>
  <c r="AM138" i="91"/>
  <c r="AM146" i="91"/>
  <c r="AM154" i="91"/>
  <c r="AM113" i="91"/>
  <c r="AM121" i="91"/>
  <c r="AM129" i="91"/>
  <c r="AM137" i="91"/>
  <c r="AM145" i="91"/>
  <c r="AM153" i="91"/>
  <c r="AM127" i="91"/>
  <c r="AM132" i="91"/>
  <c r="AM150" i="91"/>
  <c r="AM155" i="91"/>
  <c r="AM99" i="91"/>
  <c r="AM104" i="91"/>
  <c r="AM135" i="91"/>
  <c r="AM140" i="91"/>
  <c r="AM110" i="91"/>
  <c r="AM115" i="91"/>
  <c r="AM120" i="91"/>
  <c r="AM151" i="91"/>
  <c r="AM156" i="91"/>
  <c r="AM118" i="91"/>
  <c r="AM126" i="91"/>
  <c r="AM134" i="91"/>
  <c r="AM142" i="91"/>
  <c r="AM103" i="91"/>
  <c r="AM111" i="91"/>
  <c r="AM136" i="91"/>
  <c r="AM144" i="91"/>
  <c r="AM152" i="91"/>
  <c r="AM100" i="91"/>
  <c r="AM108" i="91"/>
  <c r="AM112" i="91"/>
  <c r="AM116" i="91"/>
  <c r="AM124" i="91"/>
  <c r="AM143" i="91"/>
  <c r="AM119" i="91"/>
  <c r="AM102" i="91"/>
  <c r="AM123" i="91"/>
  <c r="AM131" i="91"/>
  <c r="AM139" i="91"/>
  <c r="AM147" i="91"/>
  <c r="AM148" i="91"/>
  <c r="AE102" i="91"/>
  <c r="AE110" i="91"/>
  <c r="AE118" i="91"/>
  <c r="AE103" i="91"/>
  <c r="AE111" i="91"/>
  <c r="AE119" i="91"/>
  <c r="AE107" i="91"/>
  <c r="AE109" i="91"/>
  <c r="AE124" i="91"/>
  <c r="AE132" i="91"/>
  <c r="AE140" i="91"/>
  <c r="AE156" i="91"/>
  <c r="AE145" i="91"/>
  <c r="AE105" i="91"/>
  <c r="AE120" i="91"/>
  <c r="AE122" i="91"/>
  <c r="AE129" i="91"/>
  <c r="AE137" i="91"/>
  <c r="AE153" i="91"/>
  <c r="AE99" i="91"/>
  <c r="AE101" i="91"/>
  <c r="AE116" i="91"/>
  <c r="AE126" i="91"/>
  <c r="AE134" i="91"/>
  <c r="AE142" i="91"/>
  <c r="AE150" i="91"/>
  <c r="AE112" i="91"/>
  <c r="AE114" i="91"/>
  <c r="AE131" i="91"/>
  <c r="AE139" i="91"/>
  <c r="AE147" i="91"/>
  <c r="AE155" i="91"/>
  <c r="AE108" i="91"/>
  <c r="AE123" i="91"/>
  <c r="AE128" i="91"/>
  <c r="AE136" i="91"/>
  <c r="AE144" i="91"/>
  <c r="AE152" i="91"/>
  <c r="AE104" i="91"/>
  <c r="AE106" i="91"/>
  <c r="AE121" i="91"/>
  <c r="AE125" i="91"/>
  <c r="AE133" i="91"/>
  <c r="AE141" i="91"/>
  <c r="AE149" i="91"/>
  <c r="AE100" i="91"/>
  <c r="AE115" i="91"/>
  <c r="AE117" i="91"/>
  <c r="AE130" i="91"/>
  <c r="AE138" i="91"/>
  <c r="AE146" i="91"/>
  <c r="AE154" i="91"/>
  <c r="AE127" i="91"/>
  <c r="AE143" i="91"/>
  <c r="AE135" i="91"/>
  <c r="BX168" i="91"/>
  <c r="CF227" i="91"/>
  <c r="CF262" i="91"/>
  <c r="CF217" i="91"/>
  <c r="CF278" i="91"/>
  <c r="BX178" i="91"/>
  <c r="BX171" i="91"/>
  <c r="BW190" i="91"/>
  <c r="CF229" i="91"/>
  <c r="BX199" i="91"/>
  <c r="BX206" i="91"/>
  <c r="CF248" i="91"/>
  <c r="H21" i="75"/>
  <c r="H37" i="75"/>
  <c r="H23" i="75"/>
  <c r="H41" i="75"/>
  <c r="CF238" i="91"/>
  <c r="CD267" i="91"/>
  <c r="L50" i="75" s="1"/>
  <c r="CF161" i="91"/>
  <c r="BX192" i="91"/>
  <c r="CD183" i="91"/>
  <c r="H28" i="75" s="1"/>
  <c r="CD277" i="91"/>
  <c r="L60" i="75" s="1"/>
  <c r="BU191" i="91"/>
  <c r="BU193" i="91"/>
  <c r="CF256" i="91"/>
  <c r="BU185" i="91"/>
  <c r="BX183" i="91"/>
  <c r="BX216" i="91"/>
  <c r="CF218" i="91"/>
  <c r="CF264" i="91"/>
  <c r="BU174" i="91"/>
  <c r="CF223" i="91"/>
  <c r="CF251" i="91"/>
  <c r="BU181" i="91"/>
  <c r="CF228" i="91"/>
  <c r="CF271" i="91"/>
  <c r="CF269" i="91"/>
  <c r="CF247" i="91"/>
  <c r="BU207" i="91"/>
  <c r="CD166" i="91"/>
  <c r="H11" i="75" s="1"/>
  <c r="CD201" i="91"/>
  <c r="BX169" i="91"/>
  <c r="BX163" i="91"/>
  <c r="BX196" i="91"/>
  <c r="BX176" i="91"/>
  <c r="BU199" i="91"/>
  <c r="BU205" i="91"/>
  <c r="BU163" i="91"/>
  <c r="CD189" i="91"/>
  <c r="H34" i="75" s="1"/>
  <c r="BX186" i="91"/>
  <c r="BX175" i="91"/>
  <c r="BX212" i="91"/>
  <c r="CD162" i="91"/>
  <c r="H7" i="75" s="1"/>
  <c r="BX162" i="91"/>
  <c r="BX189" i="91"/>
  <c r="CD164" i="91"/>
  <c r="H9" i="75" s="1"/>
  <c r="CD199" i="91"/>
  <c r="H44" i="75" s="1"/>
  <c r="BX187" i="91"/>
  <c r="CF267" i="91"/>
  <c r="BU273" i="91"/>
  <c r="CD210" i="91"/>
  <c r="H55" i="75" s="1"/>
  <c r="BX177" i="91"/>
  <c r="CF184" i="91"/>
  <c r="BU267" i="91"/>
  <c r="BX214" i="91"/>
  <c r="BX205" i="91"/>
  <c r="BX203" i="91"/>
  <c r="BX194" i="91"/>
  <c r="BX181" i="91"/>
  <c r="BJ34" i="91"/>
  <c r="BX197" i="91"/>
  <c r="BW179" i="91"/>
  <c r="BU266" i="91"/>
  <c r="BX165" i="91"/>
  <c r="BX198" i="91"/>
  <c r="BX208" i="91"/>
  <c r="BU271" i="91"/>
  <c r="BU242" i="91"/>
  <c r="BU272" i="91"/>
  <c r="H30" i="75"/>
  <c r="H57" i="75"/>
  <c r="H29" i="75"/>
  <c r="BU269" i="91"/>
  <c r="BU243" i="91"/>
  <c r="CF250" i="91"/>
  <c r="BU238" i="91"/>
  <c r="BU227" i="91"/>
  <c r="BX179" i="91"/>
  <c r="BU224" i="91"/>
  <c r="CE179" i="91"/>
  <c r="BU248" i="91"/>
  <c r="CE161" i="91"/>
  <c r="CF167" i="91"/>
  <c r="CI174" i="85"/>
  <c r="CF33" i="91"/>
  <c r="CF34" i="91" s="1"/>
  <c r="CI166" i="85"/>
  <c r="CG726" i="85"/>
  <c r="CO726" i="85"/>
  <c r="J55" i="75" s="1"/>
  <c r="CG685" i="85"/>
  <c r="CO685" i="85"/>
  <c r="J14" i="75" s="1"/>
  <c r="CG644" i="85"/>
  <c r="CO644" i="85"/>
  <c r="I35" i="75" s="1"/>
  <c r="CG627" i="85"/>
  <c r="CO627" i="85"/>
  <c r="I18" i="75" s="1"/>
  <c r="CG668" i="85"/>
  <c r="CO668" i="85"/>
  <c r="I59" i="75" s="1"/>
  <c r="CG646" i="85"/>
  <c r="CO646" i="85"/>
  <c r="I37" i="75" s="1"/>
  <c r="CG648" i="85"/>
  <c r="CO648" i="85"/>
  <c r="I39" i="75" s="1"/>
  <c r="CG643" i="85"/>
  <c r="CO643" i="85"/>
  <c r="I34" i="75" s="1"/>
  <c r="CG619" i="85"/>
  <c r="CO619" i="85"/>
  <c r="I10" i="75" s="1"/>
  <c r="CO425" i="85"/>
  <c r="CO776" i="85"/>
  <c r="K43" i="75" s="1"/>
  <c r="CO783" i="85"/>
  <c r="K50" i="75" s="1"/>
  <c r="CO789" i="85"/>
  <c r="K56" i="75" s="1"/>
  <c r="CO755" i="85"/>
  <c r="K22" i="75" s="1"/>
  <c r="CO794" i="85"/>
  <c r="K61" i="75" s="1"/>
  <c r="CP115" i="85"/>
  <c r="CG729" i="85"/>
  <c r="CO729" i="85"/>
  <c r="J58" i="75" s="1"/>
  <c r="CG724" i="85"/>
  <c r="CO724" i="85"/>
  <c r="J53" i="75" s="1"/>
  <c r="CG718" i="85"/>
  <c r="CO718" i="85"/>
  <c r="J47" i="75" s="1"/>
  <c r="CG720" i="85"/>
  <c r="CO720" i="85"/>
  <c r="J49" i="75" s="1"/>
  <c r="CG699" i="85"/>
  <c r="CO699" i="85"/>
  <c r="J28" i="75" s="1"/>
  <c r="CG702" i="85"/>
  <c r="CO702" i="85"/>
  <c r="J31" i="75" s="1"/>
  <c r="CG681" i="85"/>
  <c r="CO681" i="85"/>
  <c r="J10" i="75" s="1"/>
  <c r="CG796" i="85"/>
  <c r="CO796" i="85"/>
  <c r="K63" i="75" s="1"/>
  <c r="CG767" i="85"/>
  <c r="CO767" i="85"/>
  <c r="K34" i="75" s="1"/>
  <c r="CG654" i="85"/>
  <c r="CO654" i="85"/>
  <c r="I45" i="75" s="1"/>
  <c r="CG671" i="85"/>
  <c r="CO671" i="85"/>
  <c r="I62" i="75" s="1"/>
  <c r="CG660" i="85"/>
  <c r="CO660" i="85"/>
  <c r="I51" i="75" s="1"/>
  <c r="CG638" i="85"/>
  <c r="CO638" i="85"/>
  <c r="I29" i="75" s="1"/>
  <c r="CG640" i="85"/>
  <c r="CO640" i="85"/>
  <c r="I31" i="75" s="1"/>
  <c r="CG635" i="85"/>
  <c r="CO635" i="85"/>
  <c r="I26" i="75" s="1"/>
  <c r="CG628" i="85"/>
  <c r="CO628" i="85"/>
  <c r="I19" i="75" s="1"/>
  <c r="CO301" i="85"/>
  <c r="CO792" i="85"/>
  <c r="K59" i="75" s="1"/>
  <c r="CO777" i="85"/>
  <c r="K44" i="75" s="1"/>
  <c r="CO740" i="85"/>
  <c r="K7" i="75" s="1"/>
  <c r="CO770" i="85"/>
  <c r="K37" i="75" s="1"/>
  <c r="CO786" i="85"/>
  <c r="K53" i="75" s="1"/>
  <c r="CO743" i="85"/>
  <c r="K10" i="75" s="1"/>
  <c r="CG723" i="85"/>
  <c r="CO723" i="85"/>
  <c r="J52" i="75" s="1"/>
  <c r="CG730" i="85"/>
  <c r="CO730" i="85"/>
  <c r="J59" i="75" s="1"/>
  <c r="CG716" i="85"/>
  <c r="CO716" i="85"/>
  <c r="J45" i="75" s="1"/>
  <c r="CG710" i="85"/>
  <c r="CO710" i="85"/>
  <c r="J39" i="75" s="1"/>
  <c r="CG712" i="85"/>
  <c r="CO712" i="85"/>
  <c r="J41" i="75" s="1"/>
  <c r="CG691" i="85"/>
  <c r="CO691" i="85"/>
  <c r="J20" i="75" s="1"/>
  <c r="CG694" i="85"/>
  <c r="CO694" i="85"/>
  <c r="J23" i="75" s="1"/>
  <c r="CG682" i="85"/>
  <c r="CO682" i="85"/>
  <c r="J11" i="75" s="1"/>
  <c r="CG787" i="85"/>
  <c r="CO787" i="85"/>
  <c r="K54" i="75" s="1"/>
  <c r="CG656" i="85"/>
  <c r="CO656" i="85"/>
  <c r="I47" i="75" s="1"/>
  <c r="CG663" i="85"/>
  <c r="CO663" i="85"/>
  <c r="I54" i="75" s="1"/>
  <c r="CG652" i="85"/>
  <c r="CO652" i="85"/>
  <c r="I43" i="75" s="1"/>
  <c r="CG630" i="85"/>
  <c r="CO630" i="85"/>
  <c r="I21" i="75" s="1"/>
  <c r="CG632" i="85"/>
  <c r="CO632" i="85"/>
  <c r="I23" i="75" s="1"/>
  <c r="CG623" i="85"/>
  <c r="CO623" i="85"/>
  <c r="I14" i="75" s="1"/>
  <c r="CG620" i="85"/>
  <c r="CO620" i="85"/>
  <c r="I11" i="75" s="1"/>
  <c r="CI126" i="85"/>
  <c r="CO791" i="85"/>
  <c r="K58" i="75" s="1"/>
  <c r="CO750" i="85"/>
  <c r="K17" i="75" s="1"/>
  <c r="CO749" i="85"/>
  <c r="K16" i="75" s="1"/>
  <c r="CO795" i="85"/>
  <c r="K62" i="75" s="1"/>
  <c r="CO753" i="85"/>
  <c r="K20" i="75" s="1"/>
  <c r="BR612" i="85"/>
  <c r="CR611" i="85"/>
  <c r="CG734" i="85"/>
  <c r="CO734" i="85"/>
  <c r="J63" i="75" s="1"/>
  <c r="CG731" i="85"/>
  <c r="CO731" i="85"/>
  <c r="J60" i="75" s="1"/>
  <c r="CG696" i="85"/>
  <c r="CO696" i="85"/>
  <c r="J25" i="75" s="1"/>
  <c r="CG704" i="85"/>
  <c r="CO704" i="85"/>
  <c r="J33" i="75" s="1"/>
  <c r="CG708" i="85"/>
  <c r="CO708" i="85"/>
  <c r="J37" i="75" s="1"/>
  <c r="CG692" i="85"/>
  <c r="CO692" i="85"/>
  <c r="J21" i="75" s="1"/>
  <c r="CG686" i="85"/>
  <c r="CO686" i="85"/>
  <c r="J15" i="75" s="1"/>
  <c r="CG683" i="85"/>
  <c r="CO683" i="85"/>
  <c r="J12" i="75" s="1"/>
  <c r="CG670" i="85"/>
  <c r="CO670" i="85"/>
  <c r="I61" i="75" s="1"/>
  <c r="CG649" i="85"/>
  <c r="CO649" i="85"/>
  <c r="I40" i="75" s="1"/>
  <c r="CG655" i="85"/>
  <c r="CO655" i="85"/>
  <c r="I46" i="75" s="1"/>
  <c r="CG637" i="85"/>
  <c r="CO637" i="85"/>
  <c r="I28" i="75" s="1"/>
  <c r="CG616" i="85"/>
  <c r="CO616" i="85"/>
  <c r="I7" i="75" s="1"/>
  <c r="CG624" i="85"/>
  <c r="CO624" i="85"/>
  <c r="I15" i="75" s="1"/>
  <c r="CG615" i="85"/>
  <c r="CO615" i="85"/>
  <c r="I6" i="75" s="1"/>
  <c r="CG629" i="85"/>
  <c r="CO629" i="85"/>
  <c r="I20" i="75" s="1"/>
  <c r="CO742" i="85"/>
  <c r="K9" i="75" s="1"/>
  <c r="CO759" i="85"/>
  <c r="K26" i="75" s="1"/>
  <c r="CO778" i="85"/>
  <c r="K45" i="75" s="1"/>
  <c r="CO744" i="85"/>
  <c r="K11" i="75" s="1"/>
  <c r="CO769" i="85"/>
  <c r="K36" i="75" s="1"/>
  <c r="CG690" i="85"/>
  <c r="CO690" i="85"/>
  <c r="J19" i="75" s="1"/>
  <c r="CG713" i="85"/>
  <c r="CO713" i="85"/>
  <c r="J42" i="75" s="1"/>
  <c r="CG725" i="85"/>
  <c r="CO725" i="85"/>
  <c r="J54" i="75" s="1"/>
  <c r="CG727" i="85"/>
  <c r="CO727" i="85"/>
  <c r="J56" i="75" s="1"/>
  <c r="CG705" i="85"/>
  <c r="CO705" i="85"/>
  <c r="J34" i="75" s="1"/>
  <c r="CG677" i="85"/>
  <c r="CO677" i="85"/>
  <c r="J6" i="75" s="1"/>
  <c r="CG695" i="85"/>
  <c r="CO695" i="85"/>
  <c r="J24" i="75" s="1"/>
  <c r="CG771" i="85"/>
  <c r="CO771" i="85"/>
  <c r="K38" i="75" s="1"/>
  <c r="CG672" i="85"/>
  <c r="CO672" i="85"/>
  <c r="I63" i="75" s="1"/>
  <c r="CG657" i="85"/>
  <c r="CO657" i="85"/>
  <c r="I48" i="75" s="1"/>
  <c r="CG636" i="85"/>
  <c r="CO636" i="85"/>
  <c r="I27" i="75" s="1"/>
  <c r="CG669" i="85"/>
  <c r="CO669" i="85"/>
  <c r="I60" i="75" s="1"/>
  <c r="CG647" i="85"/>
  <c r="CO647" i="85"/>
  <c r="I38" i="75" s="1"/>
  <c r="CG641" i="85"/>
  <c r="CO641" i="85"/>
  <c r="I32" i="75" s="1"/>
  <c r="CG625" i="85"/>
  <c r="CO625" i="85"/>
  <c r="I16" i="75" s="1"/>
  <c r="CG621" i="85"/>
  <c r="CO621" i="85"/>
  <c r="I12" i="75" s="1"/>
  <c r="CO757" i="85"/>
  <c r="K24" i="75" s="1"/>
  <c r="CO756" i="85"/>
  <c r="K23" i="75" s="1"/>
  <c r="CO782" i="85"/>
  <c r="K49" i="75" s="1"/>
  <c r="CO746" i="85"/>
  <c r="K13" i="75" s="1"/>
  <c r="CO747" i="85"/>
  <c r="K14" i="75" s="1"/>
  <c r="BR550" i="85"/>
  <c r="CR549" i="85"/>
  <c r="CG732" i="85"/>
  <c r="CO732" i="85"/>
  <c r="J61" i="75" s="1"/>
  <c r="CG722" i="85"/>
  <c r="CO722" i="85"/>
  <c r="J51" i="75" s="1"/>
  <c r="CG717" i="85"/>
  <c r="CO717" i="85"/>
  <c r="J46" i="75" s="1"/>
  <c r="CG719" i="85"/>
  <c r="CO719" i="85"/>
  <c r="J48" i="75" s="1"/>
  <c r="CG697" i="85"/>
  <c r="CO697" i="85"/>
  <c r="J26" i="75" s="1"/>
  <c r="CG709" i="85"/>
  <c r="CO709" i="85"/>
  <c r="J38" i="75" s="1"/>
  <c r="CG687" i="85"/>
  <c r="CO687" i="85"/>
  <c r="J16" i="75" s="1"/>
  <c r="CG772" i="85"/>
  <c r="CO772" i="85"/>
  <c r="K39" i="75" s="1"/>
  <c r="CG763" i="85"/>
  <c r="CO763" i="85"/>
  <c r="K30" i="75" s="1"/>
  <c r="CG665" i="85"/>
  <c r="CO665" i="85"/>
  <c r="I56" i="75" s="1"/>
  <c r="CG645" i="85"/>
  <c r="CO645" i="85"/>
  <c r="I36" i="75" s="1"/>
  <c r="CG667" i="85"/>
  <c r="CO667" i="85"/>
  <c r="I58" i="75" s="1"/>
  <c r="CG661" i="85"/>
  <c r="CO661" i="85"/>
  <c r="I52" i="75" s="1"/>
  <c r="CG639" i="85"/>
  <c r="CO639" i="85"/>
  <c r="I30" i="75" s="1"/>
  <c r="CG633" i="85"/>
  <c r="CO633" i="85"/>
  <c r="I24" i="75" s="1"/>
  <c r="CG617" i="85"/>
  <c r="CO617" i="85"/>
  <c r="I8" i="75" s="1"/>
  <c r="CO752" i="85"/>
  <c r="K19" i="75" s="1"/>
  <c r="CO765" i="85"/>
  <c r="K32" i="75" s="1"/>
  <c r="CO760" i="85"/>
  <c r="K27" i="75" s="1"/>
  <c r="CO761" i="85"/>
  <c r="K28" i="75" s="1"/>
  <c r="CO780" i="85"/>
  <c r="K47" i="75" s="1"/>
  <c r="CG721" i="85"/>
  <c r="CO721" i="85"/>
  <c r="J50" i="75" s="1"/>
  <c r="CG728" i="85"/>
  <c r="CO728" i="85"/>
  <c r="J57" i="75" s="1"/>
  <c r="CG707" i="85"/>
  <c r="CO707" i="85"/>
  <c r="J36" i="75" s="1"/>
  <c r="CG680" i="85"/>
  <c r="CO680" i="85"/>
  <c r="J9" i="75" s="1"/>
  <c r="CG715" i="85"/>
  <c r="CO715" i="85"/>
  <c r="J44" i="75" s="1"/>
  <c r="CG714" i="85"/>
  <c r="CO714" i="85"/>
  <c r="J43" i="75" s="1"/>
  <c r="CG703" i="85"/>
  <c r="CO703" i="85"/>
  <c r="J32" i="75" s="1"/>
  <c r="CG711" i="85"/>
  <c r="CO711" i="85"/>
  <c r="J40" i="75" s="1"/>
  <c r="CG689" i="85"/>
  <c r="CO689" i="85"/>
  <c r="J18" i="75" s="1"/>
  <c r="CG701" i="85"/>
  <c r="CO701" i="85"/>
  <c r="J30" i="75" s="1"/>
  <c r="CG678" i="85"/>
  <c r="CO678" i="85"/>
  <c r="J7" i="75" s="1"/>
  <c r="CG664" i="85"/>
  <c r="CO664" i="85"/>
  <c r="I55" i="75" s="1"/>
  <c r="CG658" i="85"/>
  <c r="CO658" i="85"/>
  <c r="I49" i="75" s="1"/>
  <c r="CG659" i="85"/>
  <c r="CO659" i="85"/>
  <c r="I50" i="75" s="1"/>
  <c r="CG653" i="85"/>
  <c r="CO653" i="85"/>
  <c r="I44" i="75" s="1"/>
  <c r="CG631" i="85"/>
  <c r="CO631" i="85"/>
  <c r="I22" i="75" s="1"/>
  <c r="CG642" i="85"/>
  <c r="CO642" i="85"/>
  <c r="I33" i="75" s="1"/>
  <c r="CG626" i="85"/>
  <c r="CO626" i="85"/>
  <c r="I17" i="75" s="1"/>
  <c r="CO773" i="85"/>
  <c r="K40" i="75" s="1"/>
  <c r="CO788" i="85"/>
  <c r="K55" i="75" s="1"/>
  <c r="CO762" i="85"/>
  <c r="K29" i="75" s="1"/>
  <c r="CO775" i="85"/>
  <c r="K42" i="75" s="1"/>
  <c r="CG688" i="85"/>
  <c r="CO688" i="85"/>
  <c r="J17" i="75" s="1"/>
  <c r="CO115" i="85"/>
  <c r="CG733" i="85"/>
  <c r="CO733" i="85"/>
  <c r="J62" i="75" s="1"/>
  <c r="CG700" i="85"/>
  <c r="CO700" i="85"/>
  <c r="J29" i="75" s="1"/>
  <c r="CG698" i="85"/>
  <c r="CO698" i="85"/>
  <c r="J27" i="75" s="1"/>
  <c r="CG706" i="85"/>
  <c r="CO706" i="85"/>
  <c r="J35" i="75" s="1"/>
  <c r="CG684" i="85"/>
  <c r="CO684" i="85"/>
  <c r="J13" i="75" s="1"/>
  <c r="CG693" i="85"/>
  <c r="CO693" i="85"/>
  <c r="J22" i="75" s="1"/>
  <c r="CG679" i="85"/>
  <c r="CO679" i="85"/>
  <c r="J8" i="75" s="1"/>
  <c r="CG666" i="85"/>
  <c r="CO666" i="85"/>
  <c r="I57" i="75" s="1"/>
  <c r="CG662" i="85"/>
  <c r="CO662" i="85"/>
  <c r="I53" i="75" s="1"/>
  <c r="CG651" i="85"/>
  <c r="CO651" i="85"/>
  <c r="I42" i="75" s="1"/>
  <c r="CG650" i="85"/>
  <c r="CO650" i="85"/>
  <c r="I41" i="75" s="1"/>
  <c r="CG622" i="85"/>
  <c r="CO622" i="85"/>
  <c r="I13" i="75" s="1"/>
  <c r="CG634" i="85"/>
  <c r="CO634" i="85"/>
  <c r="I25" i="75" s="1"/>
  <c r="CG618" i="85"/>
  <c r="CO618" i="85"/>
  <c r="I9" i="75" s="1"/>
  <c r="CQ549" i="85"/>
  <c r="CO758" i="85"/>
  <c r="K25" i="75" s="1"/>
  <c r="CO779" i="85"/>
  <c r="K46" i="75" s="1"/>
  <c r="CO790" i="85"/>
  <c r="K57" i="75" s="1"/>
  <c r="CO748" i="85"/>
  <c r="K15" i="75" s="1"/>
  <c r="CO764" i="85"/>
  <c r="K31" i="75" s="1"/>
  <c r="CO784" i="85"/>
  <c r="K51" i="75" s="1"/>
  <c r="BU244" i="91"/>
  <c r="BX166" i="91"/>
  <c r="BX180" i="91"/>
  <c r="BU232" i="91"/>
  <c r="BX213" i="91"/>
  <c r="BX209" i="91"/>
  <c r="BX185" i="91"/>
  <c r="BU263" i="91"/>
  <c r="BX182" i="91"/>
  <c r="BU254" i="91"/>
  <c r="BV175" i="91"/>
  <c r="BW218" i="91"/>
  <c r="BW214" i="91"/>
  <c r="BW166" i="91"/>
  <c r="BW189" i="91"/>
  <c r="BW192" i="91"/>
  <c r="BW168" i="91"/>
  <c r="BW185" i="91"/>
  <c r="BX167" i="91"/>
  <c r="BV206" i="91"/>
  <c r="BV200" i="91"/>
  <c r="BW172" i="91"/>
  <c r="BW208" i="91"/>
  <c r="BW163" i="91"/>
  <c r="BW196" i="91"/>
  <c r="BW175" i="91"/>
  <c r="BW183" i="91"/>
  <c r="BW203" i="91"/>
  <c r="BX170" i="91"/>
  <c r="CF172" i="91"/>
  <c r="BV189" i="91"/>
  <c r="BW198" i="91"/>
  <c r="BW184" i="91"/>
  <c r="BW186" i="91"/>
  <c r="BW199" i="91"/>
  <c r="BW206" i="91"/>
  <c r="BW169" i="91"/>
  <c r="BW171" i="91"/>
  <c r="BX184" i="91"/>
  <c r="BW161" i="91"/>
  <c r="BV199" i="91"/>
  <c r="BV169" i="91"/>
  <c r="BW191" i="91"/>
  <c r="BW176" i="91"/>
  <c r="BW204" i="91"/>
  <c r="BW202" i="91"/>
  <c r="BW164" i="91"/>
  <c r="BW181" i="91"/>
  <c r="BW200" i="91"/>
  <c r="BX217" i="91"/>
  <c r="CF186" i="91"/>
  <c r="BV198" i="91"/>
  <c r="BV194" i="91"/>
  <c r="BV215" i="91"/>
  <c r="BV209" i="91"/>
  <c r="BV164" i="91"/>
  <c r="BV182" i="91"/>
  <c r="BW213" i="91"/>
  <c r="BW210" i="91"/>
  <c r="BW195" i="91"/>
  <c r="BW177" i="91"/>
  <c r="BW211" i="91"/>
  <c r="BW174" i="91"/>
  <c r="CF198" i="91"/>
  <c r="CF204" i="91"/>
  <c r="CF182" i="91"/>
  <c r="BV186" i="91"/>
  <c r="BV174" i="91"/>
  <c r="BV173" i="91"/>
  <c r="BW201" i="91"/>
  <c r="BW215" i="91"/>
  <c r="BW178" i="91"/>
  <c r="BW217" i="91"/>
  <c r="BW205" i="91"/>
  <c r="BW207" i="91"/>
  <c r="BW212" i="91"/>
  <c r="BX164" i="91"/>
  <c r="BV234" i="91"/>
  <c r="BU275" i="91"/>
  <c r="CF210" i="91"/>
  <c r="CF168" i="91"/>
  <c r="BV218" i="91"/>
  <c r="BV184" i="91"/>
  <c r="BV166" i="91"/>
  <c r="BV177" i="91"/>
  <c r="BV212" i="91"/>
  <c r="BW194" i="91"/>
  <c r="BW187" i="91"/>
  <c r="BW197" i="91"/>
  <c r="BW209" i="91"/>
  <c r="BW193" i="91"/>
  <c r="BW162" i="91"/>
  <c r="BW173" i="91"/>
  <c r="BV211" i="91"/>
  <c r="CF194" i="91"/>
  <c r="CF187" i="91"/>
  <c r="BW167" i="91"/>
  <c r="BW165" i="91"/>
  <c r="BW170" i="91"/>
  <c r="BW188" i="91"/>
  <c r="BW180" i="91"/>
  <c r="BW182" i="91"/>
  <c r="BW216" i="91"/>
  <c r="BX161" i="91"/>
  <c r="BK240" i="85"/>
  <c r="CQ239" i="85"/>
  <c r="CQ240" i="85" s="1"/>
  <c r="AL549" i="85"/>
  <c r="AL550" i="85" s="1"/>
  <c r="CI119" i="85"/>
  <c r="CI137" i="85"/>
  <c r="CI173" i="85"/>
  <c r="CI156" i="85"/>
  <c r="CI163" i="85"/>
  <c r="CI145" i="85"/>
  <c r="CI170" i="85"/>
  <c r="CI160" i="85"/>
  <c r="CI130" i="85"/>
  <c r="CI138" i="85"/>
  <c r="CG781" i="85"/>
  <c r="CG751" i="85"/>
  <c r="CG741" i="85"/>
  <c r="CI124" i="85"/>
  <c r="CI154" i="85"/>
  <c r="CI239" i="85"/>
  <c r="BM240" i="85"/>
  <c r="CI149" i="85"/>
  <c r="CI120" i="85"/>
  <c r="CI147" i="85"/>
  <c r="CR674" i="85"/>
  <c r="CR426" i="85"/>
  <c r="CQ736" i="85"/>
  <c r="CG115" i="85"/>
  <c r="CG116" i="85" s="1"/>
  <c r="CG793" i="85"/>
  <c r="CG768" i="85"/>
  <c r="CR736" i="85"/>
  <c r="CI151" i="85"/>
  <c r="CI175" i="85"/>
  <c r="CI153" i="85"/>
  <c r="CI140" i="85"/>
  <c r="CH239" i="85"/>
  <c r="CP674" i="85"/>
  <c r="AN612" i="85"/>
  <c r="CG611" i="85"/>
  <c r="CG745" i="85"/>
  <c r="CQ302" i="85"/>
  <c r="CI150" i="85"/>
  <c r="CI172" i="85"/>
  <c r="CI128" i="85"/>
  <c r="CI144" i="85"/>
  <c r="CI142" i="85"/>
  <c r="CP426" i="85"/>
  <c r="CQ674" i="85"/>
  <c r="CI122" i="85"/>
  <c r="CI159" i="85"/>
  <c r="CI132" i="85"/>
  <c r="CI611" i="85"/>
  <c r="CQ612" i="85"/>
  <c r="CP302" i="85"/>
  <c r="CG785" i="85"/>
  <c r="CG754" i="85"/>
  <c r="CG739" i="85"/>
  <c r="CQ488" i="85"/>
  <c r="CI129" i="85"/>
  <c r="CI125" i="85"/>
  <c r="CI167" i="85"/>
  <c r="CI152" i="85"/>
  <c r="CI148" i="85"/>
  <c r="CP488" i="85"/>
  <c r="CG766" i="85"/>
  <c r="CP798" i="85"/>
  <c r="CI136" i="85"/>
  <c r="CI165" i="85"/>
  <c r="CI131" i="85"/>
  <c r="CI171" i="85"/>
  <c r="CI155" i="85"/>
  <c r="CI549" i="85"/>
  <c r="CI134" i="85"/>
  <c r="AZ612" i="85"/>
  <c r="CH611" i="85"/>
  <c r="CQ426" i="85"/>
  <c r="CI176" i="85"/>
  <c r="CI146" i="85"/>
  <c r="CI143" i="85"/>
  <c r="CI135" i="85"/>
  <c r="CP736" i="85"/>
  <c r="CG774" i="85"/>
  <c r="CI168" i="85"/>
  <c r="CI164" i="85"/>
  <c r="CH798" i="85"/>
  <c r="CI736" i="85"/>
  <c r="CH736" i="85"/>
  <c r="CI674" i="85"/>
  <c r="CH674" i="85"/>
  <c r="CI488" i="85"/>
  <c r="CH488" i="85"/>
  <c r="CH426" i="85"/>
  <c r="CI426" i="85"/>
  <c r="CH302" i="85"/>
  <c r="CI302" i="85"/>
  <c r="AP118" i="85"/>
  <c r="CG98" i="91"/>
  <c r="CF178" i="91"/>
  <c r="CF209" i="91"/>
  <c r="CF193" i="91"/>
  <c r="CF171" i="91"/>
  <c r="CF173" i="91"/>
  <c r="CE201" i="91"/>
  <c r="CE214" i="91"/>
  <c r="CE204" i="91"/>
  <c r="CE217" i="91"/>
  <c r="CE193" i="91"/>
  <c r="CE207" i="91"/>
  <c r="CE216" i="91"/>
  <c r="BW228" i="91"/>
  <c r="BW233" i="91"/>
  <c r="BV225" i="91"/>
  <c r="BX241" i="91"/>
  <c r="BW260" i="91"/>
  <c r="BV226" i="91"/>
  <c r="BW252" i="91"/>
  <c r="BV179" i="91"/>
  <c r="BX253" i="91"/>
  <c r="BV277" i="91"/>
  <c r="BW242" i="91"/>
  <c r="BV242" i="91"/>
  <c r="BW250" i="91"/>
  <c r="BW271" i="91"/>
  <c r="BV267" i="91"/>
  <c r="BX242" i="91"/>
  <c r="BX271" i="91"/>
  <c r="CF201" i="91"/>
  <c r="CF197" i="91"/>
  <c r="CF202" i="91"/>
  <c r="CF205" i="91"/>
  <c r="CF181" i="91"/>
  <c r="CF212" i="91"/>
  <c r="CE167" i="91"/>
  <c r="CE187" i="91"/>
  <c r="CE195" i="91"/>
  <c r="CE188" i="91"/>
  <c r="CE168" i="91"/>
  <c r="CE175" i="91"/>
  <c r="CE185" i="91"/>
  <c r="CF214" i="91"/>
  <c r="BX279" i="91"/>
  <c r="BW224" i="91"/>
  <c r="BV271" i="91"/>
  <c r="BX236" i="91"/>
  <c r="BW264" i="91"/>
  <c r="BV238" i="91"/>
  <c r="BW243" i="91"/>
  <c r="BV273" i="91"/>
  <c r="BV187" i="91"/>
  <c r="BW263" i="91"/>
  <c r="BV231" i="91"/>
  <c r="BX232" i="91"/>
  <c r="BV255" i="91"/>
  <c r="BW247" i="91"/>
  <c r="BV224" i="91"/>
  <c r="BX255" i="91"/>
  <c r="BW273" i="91"/>
  <c r="BV260" i="91"/>
  <c r="BX226" i="91"/>
  <c r="BW259" i="91"/>
  <c r="BW240" i="91"/>
  <c r="BV168" i="91"/>
  <c r="BU233" i="91"/>
  <c r="BX274" i="91"/>
  <c r="BV161" i="91"/>
  <c r="BV193" i="91"/>
  <c r="BV223" i="91"/>
  <c r="BV228" i="91"/>
  <c r="BX228" i="91"/>
  <c r="CF213" i="91"/>
  <c r="CF165" i="91"/>
  <c r="CF166" i="91"/>
  <c r="CF188" i="91"/>
  <c r="CF192" i="91"/>
  <c r="CF169" i="91"/>
  <c r="CF185" i="91"/>
  <c r="CE213" i="91"/>
  <c r="CE170" i="91"/>
  <c r="CE178" i="91"/>
  <c r="CE206" i="91"/>
  <c r="CE181" i="91"/>
  <c r="CE200" i="91"/>
  <c r="CE203" i="91"/>
  <c r="CF179" i="91"/>
  <c r="BW253" i="91"/>
  <c r="BV207" i="91"/>
  <c r="BX254" i="91"/>
  <c r="BW246" i="91"/>
  <c r="BV252" i="91"/>
  <c r="BV188" i="91"/>
  <c r="BX250" i="91"/>
  <c r="BW226" i="91"/>
  <c r="BV265" i="91"/>
  <c r="BX258" i="91"/>
  <c r="BW248" i="91"/>
  <c r="BV259" i="91"/>
  <c r="BV181" i="91"/>
  <c r="BX249" i="91"/>
  <c r="BW232" i="91"/>
  <c r="BW269" i="91"/>
  <c r="BV253" i="91"/>
  <c r="BX235" i="91"/>
  <c r="BW223" i="91"/>
  <c r="BW254" i="91"/>
  <c r="BV227" i="91"/>
  <c r="BX265" i="91"/>
  <c r="BW276" i="91"/>
  <c r="BU234" i="91"/>
  <c r="BX233" i="91"/>
  <c r="BX268" i="91"/>
  <c r="BU265" i="91"/>
  <c r="BV275" i="91"/>
  <c r="CF208" i="91"/>
  <c r="CF189" i="91"/>
  <c r="CF207" i="91"/>
  <c r="CF183" i="91"/>
  <c r="CF216" i="91"/>
  <c r="CE172" i="91"/>
  <c r="CE189" i="91"/>
  <c r="CE197" i="91"/>
  <c r="CE192" i="91"/>
  <c r="CE171" i="91"/>
  <c r="CF190" i="91"/>
  <c r="BW239" i="91"/>
  <c r="BV237" i="91"/>
  <c r="BV216" i="91"/>
  <c r="BX260" i="91"/>
  <c r="BV280" i="91"/>
  <c r="BV171" i="91"/>
  <c r="BW231" i="91"/>
  <c r="BV266" i="91"/>
  <c r="BX231" i="91"/>
  <c r="BW257" i="91"/>
  <c r="BV233" i="91"/>
  <c r="BV203" i="91"/>
  <c r="BX251" i="91"/>
  <c r="BW280" i="91"/>
  <c r="BV178" i="91"/>
  <c r="BX269" i="91"/>
  <c r="BX278" i="91"/>
  <c r="BW256" i="91"/>
  <c r="BX262" i="91"/>
  <c r="BV241" i="91"/>
  <c r="BX239" i="91"/>
  <c r="BU226" i="91"/>
  <c r="BX224" i="91"/>
  <c r="BV201" i="91"/>
  <c r="BV214" i="91"/>
  <c r="BV235" i="91"/>
  <c r="BV217" i="91"/>
  <c r="BV257" i="91"/>
  <c r="CF215" i="91"/>
  <c r="CF177" i="91"/>
  <c r="CF206" i="91"/>
  <c r="CF162" i="91"/>
  <c r="CF174" i="91"/>
  <c r="CE176" i="91"/>
  <c r="CE165" i="91"/>
  <c r="CE199" i="91"/>
  <c r="CE163" i="91"/>
  <c r="CE196" i="91"/>
  <c r="CE169" i="91"/>
  <c r="CE183" i="91"/>
  <c r="BW227" i="91"/>
  <c r="BV279" i="91"/>
  <c r="BX225" i="91"/>
  <c r="BV250" i="91"/>
  <c r="BW267" i="91"/>
  <c r="BX252" i="91"/>
  <c r="BV272" i="91"/>
  <c r="BV274" i="91"/>
  <c r="BV176" i="91"/>
  <c r="BW261" i="91"/>
  <c r="BV240" i="91"/>
  <c r="BX256" i="91"/>
  <c r="BW279" i="91"/>
  <c r="BV254" i="91"/>
  <c r="BX238" i="91"/>
  <c r="BW225" i="91"/>
  <c r="BW268" i="91"/>
  <c r="BW274" i="91"/>
  <c r="BV270" i="91"/>
  <c r="BU249" i="91"/>
  <c r="BX272" i="91"/>
  <c r="BU278" i="91"/>
  <c r="BV247" i="91"/>
  <c r="BV165" i="91"/>
  <c r="BV185" i="91"/>
  <c r="CF163" i="91"/>
  <c r="CF175" i="91"/>
  <c r="CF211" i="91"/>
  <c r="CE198" i="91"/>
  <c r="CE194" i="91"/>
  <c r="CE215" i="91"/>
  <c r="CE209" i="91"/>
  <c r="CE164" i="91"/>
  <c r="CE162" i="91"/>
  <c r="CE182" i="91"/>
  <c r="CE210" i="91"/>
  <c r="BX227" i="91"/>
  <c r="BU274" i="91"/>
  <c r="BW235" i="91"/>
  <c r="BW258" i="91"/>
  <c r="BV229" i="91"/>
  <c r="BV196" i="91"/>
  <c r="BW272" i="91"/>
  <c r="BX263" i="91"/>
  <c r="BV230" i="91"/>
  <c r="BV162" i="91"/>
  <c r="BX247" i="91"/>
  <c r="BU277" i="91"/>
  <c r="BW266" i="91"/>
  <c r="BV258" i="91"/>
  <c r="BV167" i="91"/>
  <c r="BX261" i="91"/>
  <c r="BW277" i="91"/>
  <c r="BV232" i="91"/>
  <c r="BV195" i="91"/>
  <c r="BX264" i="91"/>
  <c r="BX267" i="91"/>
  <c r="BW265" i="91"/>
  <c r="BW229" i="91"/>
  <c r="BW236" i="91"/>
  <c r="BV262" i="91"/>
  <c r="BV172" i="91"/>
  <c r="BX240" i="91"/>
  <c r="BU241" i="91"/>
  <c r="BX244" i="91"/>
  <c r="BX259" i="91"/>
  <c r="BV278" i="91"/>
  <c r="BV163" i="91"/>
  <c r="CF176" i="91"/>
  <c r="CF196" i="91"/>
  <c r="CF200" i="91"/>
  <c r="CE191" i="91"/>
  <c r="CE208" i="91"/>
  <c r="CE186" i="91"/>
  <c r="CE202" i="91"/>
  <c r="CE180" i="91"/>
  <c r="CE174" i="91"/>
  <c r="CE173" i="91"/>
  <c r="CE211" i="91"/>
  <c r="BV256" i="91"/>
  <c r="BV170" i="91"/>
  <c r="BX218" i="91"/>
  <c r="BX266" i="91"/>
  <c r="BW244" i="91"/>
  <c r="BV239" i="91"/>
  <c r="BV183" i="91"/>
  <c r="BV246" i="91"/>
  <c r="BW251" i="91"/>
  <c r="BV261" i="91"/>
  <c r="BV180" i="91"/>
  <c r="BX277" i="91"/>
  <c r="BW241" i="91"/>
  <c r="BW278" i="91"/>
  <c r="BV244" i="91"/>
  <c r="BV197" i="91"/>
  <c r="BX230" i="91"/>
  <c r="BW234" i="91"/>
  <c r="BV263" i="91"/>
  <c r="BV204" i="91"/>
  <c r="BX257" i="91"/>
  <c r="BW270" i="91"/>
  <c r="BV245" i="91"/>
  <c r="BV202" i="91"/>
  <c r="BX246" i="91"/>
  <c r="BW262" i="91"/>
  <c r="BX223" i="91"/>
  <c r="BW245" i="91"/>
  <c r="BV236" i="91"/>
  <c r="BX270" i="91"/>
  <c r="BV264" i="91"/>
  <c r="BV210" i="91"/>
  <c r="BX237" i="91"/>
  <c r="BX275" i="91"/>
  <c r="CF191" i="91"/>
  <c r="CF195" i="91"/>
  <c r="CF199" i="91"/>
  <c r="CF180" i="91"/>
  <c r="CF203" i="91"/>
  <c r="CE218" i="91"/>
  <c r="CE184" i="91"/>
  <c r="CE166" i="91"/>
  <c r="CE177" i="91"/>
  <c r="CE205" i="91"/>
  <c r="CE190" i="91"/>
  <c r="CE212" i="91"/>
  <c r="BW255" i="91"/>
  <c r="BV251" i="91"/>
  <c r="BV208" i="91"/>
  <c r="BW237" i="91"/>
  <c r="BV192" i="91"/>
  <c r="BW249" i="91"/>
  <c r="BV249" i="91"/>
  <c r="BV205" i="91"/>
  <c r="BX248" i="91"/>
  <c r="BX280" i="91"/>
  <c r="BW230" i="91"/>
  <c r="BV243" i="91"/>
  <c r="BX243" i="91"/>
  <c r="BV268" i="91"/>
  <c r="BV213" i="91"/>
  <c r="BX276" i="91"/>
  <c r="BV269" i="91"/>
  <c r="BV191" i="91"/>
  <c r="BX234" i="91"/>
  <c r="BW275" i="91"/>
  <c r="BW238" i="91"/>
  <c r="BV276" i="91"/>
  <c r="BX245" i="91"/>
  <c r="BX273" i="91"/>
  <c r="BV248" i="91"/>
  <c r="BX229" i="91"/>
  <c r="BB36" i="91"/>
  <c r="BB34" i="91"/>
  <c r="CF98" i="91"/>
  <c r="BH34" i="91"/>
  <c r="AU36" i="91"/>
  <c r="CG33" i="91"/>
  <c r="AR36" i="91"/>
  <c r="AR34" i="91"/>
  <c r="BW98" i="91"/>
  <c r="BW33" i="91"/>
  <c r="BL36" i="91"/>
  <c r="BL34" i="91"/>
  <c r="AN36" i="91"/>
  <c r="AN34" i="91"/>
  <c r="CD98" i="91"/>
  <c r="O12" i="102" s="1"/>
  <c r="CD33" i="91"/>
  <c r="CE98" i="91"/>
  <c r="CE33" i="91"/>
  <c r="BG36" i="91"/>
  <c r="BG34" i="91"/>
  <c r="AQ36" i="91"/>
  <c r="AQ34" i="91"/>
  <c r="BX98" i="91"/>
  <c r="BX33" i="91"/>
  <c r="AF36" i="91"/>
  <c r="AF34" i="91"/>
  <c r="AE36" i="91"/>
  <c r="AE34" i="91"/>
  <c r="AI36" i="91"/>
  <c r="AI34" i="91"/>
  <c r="BK36" i="91"/>
  <c r="BK34" i="91"/>
  <c r="BU98" i="91"/>
  <c r="BU33" i="91"/>
  <c r="AY36" i="91"/>
  <c r="AY34" i="91"/>
  <c r="BC36" i="91"/>
  <c r="BC34" i="91"/>
  <c r="BV98" i="91"/>
  <c r="BV33" i="91"/>
  <c r="AM36" i="91"/>
  <c r="AM34" i="91"/>
  <c r="AU118" i="85"/>
  <c r="AU116" i="85"/>
  <c r="AP549" i="85"/>
  <c r="AZ550" i="85"/>
  <c r="AN487" i="85"/>
  <c r="CO487" i="85" s="1"/>
  <c r="AX118" i="85"/>
  <c r="AX116" i="85"/>
  <c r="AR116" i="85"/>
  <c r="AR118" i="85"/>
  <c r="AN735" i="85"/>
  <c r="CO735" i="85" s="1"/>
  <c r="AO118" i="85"/>
  <c r="AO116" i="85"/>
  <c r="AW118" i="85"/>
  <c r="AW116" i="85"/>
  <c r="CR240" i="85"/>
  <c r="AS118" i="85"/>
  <c r="AS116" i="85"/>
  <c r="AY118" i="85"/>
  <c r="AY116" i="85"/>
  <c r="AN673" i="85"/>
  <c r="CO673" i="85" s="1"/>
  <c r="AT118" i="85"/>
  <c r="AT116" i="85"/>
  <c r="AQ118" i="85"/>
  <c r="AQ116" i="85"/>
  <c r="AV116" i="85"/>
  <c r="AV118" i="85"/>
  <c r="AN797" i="85"/>
  <c r="CO797" i="85" s="1"/>
  <c r="CP240" i="85"/>
  <c r="CF36" i="91" l="1"/>
  <c r="CE155" i="91"/>
  <c r="CE93" i="91" s="1"/>
  <c r="CE124" i="91"/>
  <c r="CD104" i="91"/>
  <c r="D11" i="75" s="1"/>
  <c r="CD148" i="91"/>
  <c r="D55" i="75" s="1"/>
  <c r="CE115" i="91"/>
  <c r="CE140" i="91"/>
  <c r="CE78" i="91" s="1"/>
  <c r="CE102" i="91"/>
  <c r="CE40" i="91" s="1"/>
  <c r="CD149" i="91"/>
  <c r="D56" i="75" s="1"/>
  <c r="CE114" i="91"/>
  <c r="CE52" i="91" s="1"/>
  <c r="CD155" i="91"/>
  <c r="CD122" i="91"/>
  <c r="D29" i="75" s="1"/>
  <c r="CD141" i="91"/>
  <c r="CE126" i="91"/>
  <c r="CD137" i="91"/>
  <c r="D44" i="75" s="1"/>
  <c r="CE150" i="91"/>
  <c r="CE88" i="91" s="1"/>
  <c r="CD109" i="91"/>
  <c r="D16" i="75" s="1"/>
  <c r="CD105" i="91"/>
  <c r="CE104" i="91"/>
  <c r="CE42" i="91" s="1"/>
  <c r="BX99" i="91"/>
  <c r="CE139" i="91"/>
  <c r="CE121" i="91"/>
  <c r="CE59" i="91" s="1"/>
  <c r="CP547" i="85"/>
  <c r="CP175" i="85" s="1"/>
  <c r="CP541" i="85"/>
  <c r="CP535" i="85"/>
  <c r="CP163" i="85" s="1"/>
  <c r="CP537" i="85"/>
  <c r="CP165" i="85" s="1"/>
  <c r="CP513" i="85"/>
  <c r="CP141" i="85" s="1"/>
  <c r="CP491" i="85"/>
  <c r="CP119" i="85" s="1"/>
  <c r="CP510" i="85"/>
  <c r="CO535" i="85"/>
  <c r="F50" i="75" s="1"/>
  <c r="CO521" i="85"/>
  <c r="F36" i="75" s="1"/>
  <c r="CO547" i="85"/>
  <c r="CO512" i="85"/>
  <c r="CO517" i="85"/>
  <c r="F32" i="75" s="1"/>
  <c r="CO503" i="85"/>
  <c r="F18" i="75" s="1"/>
  <c r="CO498" i="85"/>
  <c r="CO538" i="85"/>
  <c r="CP512" i="85"/>
  <c r="CP140" i="85" s="1"/>
  <c r="CP533" i="85"/>
  <c r="CP161" i="85" s="1"/>
  <c r="CP527" i="85"/>
  <c r="CP155" i="85" s="1"/>
  <c r="CP529" i="85"/>
  <c r="CP505" i="85"/>
  <c r="CP500" i="85"/>
  <c r="CP502" i="85"/>
  <c r="CO510" i="85"/>
  <c r="F25" i="75" s="1"/>
  <c r="CO504" i="85"/>
  <c r="F19" i="75" s="1"/>
  <c r="CO539" i="85"/>
  <c r="CO541" i="85"/>
  <c r="F56" i="75" s="1"/>
  <c r="CO509" i="85"/>
  <c r="F24" i="75" s="1"/>
  <c r="CO495" i="85"/>
  <c r="CO515" i="85"/>
  <c r="CO537" i="85"/>
  <c r="CP508" i="85"/>
  <c r="CP525" i="85"/>
  <c r="CP544" i="85"/>
  <c r="CP172" i="85" s="1"/>
  <c r="CP521" i="85"/>
  <c r="CP497" i="85"/>
  <c r="CP125" i="85" s="1"/>
  <c r="CP492" i="85"/>
  <c r="CP494" i="85"/>
  <c r="CO544" i="85"/>
  <c r="CO500" i="85"/>
  <c r="F15" i="75" s="1"/>
  <c r="CO531" i="85"/>
  <c r="F46" i="75" s="1"/>
  <c r="CO533" i="85"/>
  <c r="F48" i="75" s="1"/>
  <c r="CO501" i="85"/>
  <c r="F16" i="75" s="1"/>
  <c r="CO496" i="85"/>
  <c r="F11" i="75" s="1"/>
  <c r="CO507" i="85"/>
  <c r="F22" i="75" s="1"/>
  <c r="CO118" i="85"/>
  <c r="CO116" i="85"/>
  <c r="CP496" i="85"/>
  <c r="CP516" i="85"/>
  <c r="CP536" i="85"/>
  <c r="CP164" i="85" s="1"/>
  <c r="CP546" i="85"/>
  <c r="CP174" i="85" s="1"/>
  <c r="CP506" i="85"/>
  <c r="CP134" i="85" s="1"/>
  <c r="CP517" i="85"/>
  <c r="CP519" i="85"/>
  <c r="CP147" i="85" s="1"/>
  <c r="CO528" i="85"/>
  <c r="F43" i="75" s="1"/>
  <c r="CO546" i="85"/>
  <c r="CO523" i="85"/>
  <c r="F38" i="75" s="1"/>
  <c r="CO525" i="85"/>
  <c r="F40" i="75" s="1"/>
  <c r="CO493" i="85"/>
  <c r="CO513" i="85"/>
  <c r="CO499" i="85"/>
  <c r="F14" i="75" s="1"/>
  <c r="CP548" i="85"/>
  <c r="CP176" i="85" s="1"/>
  <c r="CP542" i="85"/>
  <c r="CP528" i="85"/>
  <c r="CP538" i="85"/>
  <c r="CP498" i="85"/>
  <c r="CP509" i="85"/>
  <c r="CP511" i="85"/>
  <c r="CO520" i="85"/>
  <c r="CO530" i="85"/>
  <c r="F45" i="75" s="1"/>
  <c r="CO548" i="85"/>
  <c r="CO516" i="85"/>
  <c r="F31" i="75" s="1"/>
  <c r="CO502" i="85"/>
  <c r="F17" i="75" s="1"/>
  <c r="CO505" i="85"/>
  <c r="CO491" i="85"/>
  <c r="CP523" i="85"/>
  <c r="CP151" i="85" s="1"/>
  <c r="CP540" i="85"/>
  <c r="CP168" i="85" s="1"/>
  <c r="CP534" i="85"/>
  <c r="CP520" i="85"/>
  <c r="CP148" i="85" s="1"/>
  <c r="CP530" i="85"/>
  <c r="CP515" i="85"/>
  <c r="CP143" i="85" s="1"/>
  <c r="CP501" i="85"/>
  <c r="CP503" i="85"/>
  <c r="CO492" i="85"/>
  <c r="F7" i="75" s="1"/>
  <c r="CO522" i="85"/>
  <c r="F37" i="75" s="1"/>
  <c r="CO540" i="85"/>
  <c r="CO542" i="85"/>
  <c r="CO494" i="85"/>
  <c r="F9" i="75" s="1"/>
  <c r="CO497" i="85"/>
  <c r="CP531" i="85"/>
  <c r="CP532" i="85"/>
  <c r="CP526" i="85"/>
  <c r="CP154" i="85" s="1"/>
  <c r="CP514" i="85"/>
  <c r="CP142" i="85" s="1"/>
  <c r="CP522" i="85"/>
  <c r="CP150" i="85" s="1"/>
  <c r="CP507" i="85"/>
  <c r="CP493" i="85"/>
  <c r="CP495" i="85"/>
  <c r="CO543" i="85"/>
  <c r="CO545" i="85"/>
  <c r="CO518" i="85"/>
  <c r="F33" i="75" s="1"/>
  <c r="CO532" i="85"/>
  <c r="F47" i="75" s="1"/>
  <c r="CO534" i="85"/>
  <c r="F49" i="75" s="1"/>
  <c r="CO519" i="85"/>
  <c r="CO514" i="85"/>
  <c r="CP539" i="85"/>
  <c r="CP524" i="85"/>
  <c r="CP543" i="85"/>
  <c r="CP171" i="85" s="1"/>
  <c r="CP545" i="85"/>
  <c r="CP173" i="85" s="1"/>
  <c r="CP504" i="85"/>
  <c r="CP499" i="85"/>
  <c r="CP518" i="85"/>
  <c r="CO527" i="85"/>
  <c r="F42" i="75" s="1"/>
  <c r="CO529" i="85"/>
  <c r="F44" i="75" s="1"/>
  <c r="CO508" i="85"/>
  <c r="F23" i="75" s="1"/>
  <c r="CO524" i="85"/>
  <c r="F39" i="75" s="1"/>
  <c r="CO526" i="85"/>
  <c r="CO511" i="85"/>
  <c r="F26" i="75" s="1"/>
  <c r="CO506" i="85"/>
  <c r="CO536" i="85"/>
  <c r="F51" i="75" s="1"/>
  <c r="CP118" i="85"/>
  <c r="CP116" i="85"/>
  <c r="CD134" i="91"/>
  <c r="D41" i="75" s="1"/>
  <c r="CD101" i="91"/>
  <c r="D8" i="75" s="1"/>
  <c r="CE147" i="91"/>
  <c r="CE85" i="91" s="1"/>
  <c r="CD115" i="91"/>
  <c r="D22" i="75" s="1"/>
  <c r="CE122" i="91"/>
  <c r="CE60" i="91" s="1"/>
  <c r="CD142" i="91"/>
  <c r="CD126" i="91"/>
  <c r="D33" i="75" s="1"/>
  <c r="CE152" i="91"/>
  <c r="CE90" i="91" s="1"/>
  <c r="CD108" i="91"/>
  <c r="CD144" i="91"/>
  <c r="D51" i="75" s="1"/>
  <c r="CD123" i="91"/>
  <c r="D30" i="75" s="1"/>
  <c r="CD110" i="91"/>
  <c r="D17" i="75" s="1"/>
  <c r="CD103" i="91"/>
  <c r="D10" i="75" s="1"/>
  <c r="CD121" i="91"/>
  <c r="D28" i="75" s="1"/>
  <c r="CE129" i="91"/>
  <c r="CE67" i="91" s="1"/>
  <c r="CE110" i="91"/>
  <c r="CE134" i="91"/>
  <c r="CE72" i="91" s="1"/>
  <c r="CD143" i="91"/>
  <c r="D50" i="75" s="1"/>
  <c r="CE132" i="91"/>
  <c r="CE70" i="91" s="1"/>
  <c r="CE116" i="91"/>
  <c r="CE54" i="91" s="1"/>
  <c r="CE136" i="91"/>
  <c r="CE74" i="91" s="1"/>
  <c r="CE103" i="91"/>
  <c r="CE41" i="91" s="1"/>
  <c r="CE106" i="91"/>
  <c r="CE125" i="91"/>
  <c r="CE63" i="91" s="1"/>
  <c r="BV148" i="91"/>
  <c r="CD138" i="91"/>
  <c r="CD153" i="91"/>
  <c r="D60" i="75" s="1"/>
  <c r="CE108" i="91"/>
  <c r="CE46" i="91" s="1"/>
  <c r="CE111" i="91"/>
  <c r="CE49" i="91" s="1"/>
  <c r="CE128" i="91"/>
  <c r="CE66" i="91" s="1"/>
  <c r="CE138" i="91"/>
  <c r="CE76" i="91" s="1"/>
  <c r="BV135" i="91"/>
  <c r="BV142" i="91"/>
  <c r="BV105" i="91"/>
  <c r="BV132" i="91"/>
  <c r="BX137" i="91"/>
  <c r="BX127" i="91"/>
  <c r="BX152" i="91"/>
  <c r="BX135" i="91"/>
  <c r="CE99" i="91"/>
  <c r="CD151" i="91"/>
  <c r="D58" i="75" s="1"/>
  <c r="CD154" i="91"/>
  <c r="CD117" i="91"/>
  <c r="D24" i="75" s="1"/>
  <c r="CE133" i="91"/>
  <c r="CE71" i="91" s="1"/>
  <c r="CE153" i="91"/>
  <c r="CE91" i="91" s="1"/>
  <c r="CE117" i="91"/>
  <c r="CE55" i="91" s="1"/>
  <c r="CE145" i="91"/>
  <c r="CE83" i="91" s="1"/>
  <c r="BV125" i="91"/>
  <c r="BX131" i="91"/>
  <c r="BV138" i="91"/>
  <c r="BV124" i="91"/>
  <c r="BX154" i="91"/>
  <c r="BX102" i="91"/>
  <c r="BX120" i="91"/>
  <c r="CG124" i="91"/>
  <c r="CG104" i="91"/>
  <c r="CG122" i="91"/>
  <c r="CG140" i="91"/>
  <c r="CG78" i="91" s="1"/>
  <c r="CG147" i="91"/>
  <c r="CG85" i="91" s="1"/>
  <c r="CG132" i="91"/>
  <c r="CG70" i="91" s="1"/>
  <c r="CG139" i="91"/>
  <c r="CG77" i="91" s="1"/>
  <c r="CE112" i="91"/>
  <c r="CE50" i="91" s="1"/>
  <c r="BW126" i="91"/>
  <c r="BW110" i="91"/>
  <c r="BW116" i="91"/>
  <c r="BW123" i="91"/>
  <c r="BW138" i="91"/>
  <c r="BV122" i="91"/>
  <c r="BV155" i="91"/>
  <c r="BV113" i="91"/>
  <c r="BV152" i="91"/>
  <c r="BV112" i="91"/>
  <c r="BX115" i="91"/>
  <c r="BX139" i="91"/>
  <c r="BX110" i="91"/>
  <c r="BX124" i="91"/>
  <c r="BX123" i="91"/>
  <c r="BX109" i="91"/>
  <c r="CF151" i="91"/>
  <c r="CF89" i="91" s="1"/>
  <c r="CF132" i="91"/>
  <c r="CF70" i="91" s="1"/>
  <c r="CG107" i="91"/>
  <c r="CG45" i="91" s="1"/>
  <c r="BV145" i="91"/>
  <c r="CG146" i="91"/>
  <c r="CG84" i="91" s="1"/>
  <c r="CG110" i="91"/>
  <c r="CG48" i="91" s="1"/>
  <c r="CG151" i="91"/>
  <c r="CG89" i="91" s="1"/>
  <c r="CG155" i="91"/>
  <c r="CG127" i="91"/>
  <c r="CG99" i="91"/>
  <c r="CG37" i="91" s="1"/>
  <c r="CG153" i="91"/>
  <c r="CG91" i="91" s="1"/>
  <c r="CE156" i="91"/>
  <c r="CE94" i="91" s="1"/>
  <c r="CE135" i="91"/>
  <c r="CE73" i="91" s="1"/>
  <c r="CE130" i="91"/>
  <c r="CE68" i="91" s="1"/>
  <c r="CE149" i="91"/>
  <c r="CE87" i="91" s="1"/>
  <c r="BV108" i="91"/>
  <c r="BV128" i="91"/>
  <c r="BV103" i="91"/>
  <c r="BV100" i="91"/>
  <c r="BV120" i="91"/>
  <c r="BV115" i="91"/>
  <c r="BX155" i="91"/>
  <c r="BX140" i="91"/>
  <c r="BX133" i="91"/>
  <c r="BX108" i="91"/>
  <c r="BX150" i="91"/>
  <c r="BX119" i="91"/>
  <c r="BX121" i="91"/>
  <c r="CF128" i="91"/>
  <c r="CF66" i="91" s="1"/>
  <c r="BV101" i="91"/>
  <c r="CG114" i="91"/>
  <c r="CG52" i="91" s="1"/>
  <c r="CG105" i="91"/>
  <c r="CG43" i="91" s="1"/>
  <c r="CG137" i="91"/>
  <c r="CG112" i="91"/>
  <c r="CG149" i="91"/>
  <c r="CG138" i="91"/>
  <c r="CG76" i="91" s="1"/>
  <c r="CG152" i="91"/>
  <c r="CG90" i="91" s="1"/>
  <c r="CE119" i="91"/>
  <c r="CE57" i="91" s="1"/>
  <c r="CE120" i="91"/>
  <c r="BW147" i="91"/>
  <c r="BW128" i="91"/>
  <c r="BV149" i="91"/>
  <c r="BV121" i="91"/>
  <c r="BV134" i="91"/>
  <c r="BV140" i="91"/>
  <c r="BV151" i="91"/>
  <c r="BV141" i="91"/>
  <c r="BV106" i="91"/>
  <c r="BX147" i="91"/>
  <c r="BX136" i="91"/>
  <c r="BX116" i="91"/>
  <c r="BX104" i="91"/>
  <c r="BX144" i="91"/>
  <c r="BX100" i="91"/>
  <c r="BX106" i="91"/>
  <c r="CE142" i="91"/>
  <c r="CE80" i="91" s="1"/>
  <c r="BV144" i="91"/>
  <c r="CG126" i="91"/>
  <c r="CG115" i="91"/>
  <c r="CG53" i="91" s="1"/>
  <c r="CG121" i="91"/>
  <c r="CG59" i="91" s="1"/>
  <c r="CG120" i="91"/>
  <c r="CG58" i="91" s="1"/>
  <c r="CG143" i="91"/>
  <c r="CG81" i="91" s="1"/>
  <c r="CG109" i="91"/>
  <c r="CG47" i="91" s="1"/>
  <c r="CG148" i="91"/>
  <c r="CD128" i="91"/>
  <c r="CE137" i="91"/>
  <c r="CE75" i="91" s="1"/>
  <c r="CE131" i="91"/>
  <c r="CE100" i="91"/>
  <c r="CE38" i="91" s="1"/>
  <c r="CE109" i="91"/>
  <c r="CE47" i="91" s="1"/>
  <c r="BV102" i="91"/>
  <c r="BV109" i="91"/>
  <c r="BV146" i="91"/>
  <c r="BV123" i="91"/>
  <c r="BV153" i="91"/>
  <c r="BV154" i="91"/>
  <c r="BV116" i="91"/>
  <c r="BX105" i="91"/>
  <c r="BX132" i="91"/>
  <c r="BX122" i="91"/>
  <c r="BX101" i="91"/>
  <c r="BX117" i="91"/>
  <c r="BX149" i="91"/>
  <c r="BX112" i="91"/>
  <c r="CE148" i="91"/>
  <c r="CE86" i="91" s="1"/>
  <c r="BV104" i="91"/>
  <c r="CG128" i="91"/>
  <c r="CG66" i="91" s="1"/>
  <c r="CG100" i="91"/>
  <c r="CG119" i="91"/>
  <c r="CG57" i="91" s="1"/>
  <c r="CG144" i="91"/>
  <c r="CG82" i="91" s="1"/>
  <c r="CG150" i="91"/>
  <c r="CG106" i="91"/>
  <c r="CE101" i="91"/>
  <c r="CE39" i="91" s="1"/>
  <c r="CE113" i="91"/>
  <c r="CE51" i="91" s="1"/>
  <c r="BW133" i="91"/>
  <c r="BW108" i="91"/>
  <c r="BW118" i="91"/>
  <c r="BW119" i="91"/>
  <c r="BW109" i="91"/>
  <c r="BV110" i="91"/>
  <c r="BV111" i="91"/>
  <c r="BV139" i="91"/>
  <c r="BV131" i="91"/>
  <c r="BV136" i="91"/>
  <c r="BV118" i="91"/>
  <c r="BV107" i="91"/>
  <c r="BX126" i="91"/>
  <c r="BX151" i="91"/>
  <c r="BX146" i="91"/>
  <c r="BX142" i="91"/>
  <c r="BX134" i="91"/>
  <c r="BX113" i="91"/>
  <c r="BX107" i="91"/>
  <c r="CF147" i="91"/>
  <c r="CF85" i="91" s="1"/>
  <c r="CE146" i="91"/>
  <c r="BX125" i="91"/>
  <c r="CG113" i="91"/>
  <c r="CG51" i="91" s="1"/>
  <c r="CG102" i="91"/>
  <c r="CG40" i="91" s="1"/>
  <c r="CG111" i="91"/>
  <c r="CG123" i="91"/>
  <c r="CG154" i="91"/>
  <c r="CG101" i="91"/>
  <c r="CG39" i="91" s="1"/>
  <c r="CG131" i="91"/>
  <c r="CG69" i="91" s="1"/>
  <c r="CE127" i="91"/>
  <c r="CE154" i="91"/>
  <c r="CE92" i="91" s="1"/>
  <c r="CE118" i="91"/>
  <c r="CE56" i="91" s="1"/>
  <c r="BV150" i="91"/>
  <c r="BV137" i="91"/>
  <c r="BV114" i="91"/>
  <c r="BV129" i="91"/>
  <c r="BV143" i="91"/>
  <c r="BV119" i="91"/>
  <c r="BV117" i="91"/>
  <c r="BX148" i="91"/>
  <c r="BX129" i="91"/>
  <c r="BX103" i="91"/>
  <c r="BX141" i="91"/>
  <c r="BX118" i="91"/>
  <c r="BX145" i="91"/>
  <c r="BX138" i="91"/>
  <c r="CE141" i="91"/>
  <c r="CE79" i="91" s="1"/>
  <c r="BX128" i="91"/>
  <c r="CG145" i="91"/>
  <c r="CG83" i="91" s="1"/>
  <c r="CG130" i="91"/>
  <c r="CG68" i="91" s="1"/>
  <c r="CG134" i="91"/>
  <c r="CG103" i="91"/>
  <c r="CG108" i="91"/>
  <c r="CG46" i="91" s="1"/>
  <c r="CG135" i="91"/>
  <c r="CG116" i="91"/>
  <c r="CG118" i="91"/>
  <c r="CE105" i="91"/>
  <c r="CE43" i="91" s="1"/>
  <c r="CE151" i="91"/>
  <c r="CE89" i="91" s="1"/>
  <c r="CE123" i="91"/>
  <c r="CE61" i="91" s="1"/>
  <c r="CE143" i="91"/>
  <c r="CE81" i="91" s="1"/>
  <c r="CE107" i="91"/>
  <c r="BV156" i="91"/>
  <c r="BV147" i="91"/>
  <c r="BV133" i="91"/>
  <c r="BV127" i="91"/>
  <c r="BV126" i="91"/>
  <c r="BV130" i="91"/>
  <c r="BX156" i="91"/>
  <c r="BX114" i="91"/>
  <c r="BX153" i="91"/>
  <c r="BX111" i="91"/>
  <c r="BX143" i="91"/>
  <c r="BX130" i="91"/>
  <c r="CE144" i="91"/>
  <c r="CE82" i="91" s="1"/>
  <c r="CG117" i="91"/>
  <c r="CG55" i="91" s="1"/>
  <c r="CG141" i="91"/>
  <c r="CG125" i="91"/>
  <c r="CG63" i="91" s="1"/>
  <c r="CG156" i="91"/>
  <c r="CG94" i="91" s="1"/>
  <c r="CG133" i="91"/>
  <c r="CG71" i="91" s="1"/>
  <c r="CG129" i="91"/>
  <c r="CG67" i="91" s="1"/>
  <c r="CG136" i="91"/>
  <c r="CG74" i="91" s="1"/>
  <c r="CG142" i="91"/>
  <c r="CH240" i="85"/>
  <c r="CG527" i="85"/>
  <c r="CG155" i="85" s="1"/>
  <c r="CG524" i="85"/>
  <c r="CG152" i="85" s="1"/>
  <c r="CG541" i="85"/>
  <c r="CG169" i="85" s="1"/>
  <c r="CG521" i="85"/>
  <c r="CG539" i="85"/>
  <c r="CG167" i="85" s="1"/>
  <c r="CG514" i="85"/>
  <c r="CG142" i="85" s="1"/>
  <c r="CG517" i="85"/>
  <c r="CG503" i="85"/>
  <c r="CG518" i="85"/>
  <c r="CG520" i="85"/>
  <c r="CG148" i="85" s="1"/>
  <c r="CG530" i="85"/>
  <c r="CG158" i="85" s="1"/>
  <c r="CG491" i="85"/>
  <c r="CG119" i="85" s="1"/>
  <c r="CG502" i="85"/>
  <c r="CG130" i="85" s="1"/>
  <c r="CG533" i="85"/>
  <c r="CG161" i="85" s="1"/>
  <c r="CI240" i="85"/>
  <c r="CG542" i="85"/>
  <c r="CG506" i="85"/>
  <c r="CG134" i="85" s="1"/>
  <c r="CG508" i="85"/>
  <c r="CG136" i="85" s="1"/>
  <c r="CG494" i="85"/>
  <c r="CG122" i="85" s="1"/>
  <c r="CG544" i="85"/>
  <c r="CG172" i="85" s="1"/>
  <c r="CG516" i="85"/>
  <c r="CG144" i="85" s="1"/>
  <c r="CG531" i="85"/>
  <c r="CG159" i="85" s="1"/>
  <c r="CG515" i="85"/>
  <c r="CG143" i="85" s="1"/>
  <c r="CG509" i="85"/>
  <c r="CG137" i="85" s="1"/>
  <c r="CG495" i="85"/>
  <c r="CG534" i="85"/>
  <c r="CG162" i="85" s="1"/>
  <c r="CG536" i="85"/>
  <c r="CG164" i="85" s="1"/>
  <c r="CG546" i="85"/>
  <c r="CG174" i="85" s="1"/>
  <c r="CG523" i="85"/>
  <c r="CG507" i="85"/>
  <c r="CG135" i="85" s="1"/>
  <c r="CG501" i="85"/>
  <c r="CG512" i="85"/>
  <c r="CG140" i="85" s="1"/>
  <c r="CG526" i="85"/>
  <c r="CG154" i="85" s="1"/>
  <c r="CG528" i="85"/>
  <c r="CG156" i="85" s="1"/>
  <c r="CG538" i="85"/>
  <c r="CG166" i="85" s="1"/>
  <c r="CG510" i="85"/>
  <c r="CG499" i="85"/>
  <c r="CG493" i="85"/>
  <c r="CG121" i="85" s="1"/>
  <c r="CG504" i="85"/>
  <c r="CG132" i="85" s="1"/>
  <c r="CG548" i="85"/>
  <c r="CG176" i="85" s="1"/>
  <c r="CG496" i="85"/>
  <c r="CG124" i="85" s="1"/>
  <c r="CG545" i="85"/>
  <c r="CG173" i="85" s="1"/>
  <c r="CG522" i="85"/>
  <c r="CG150" i="85" s="1"/>
  <c r="CG540" i="85"/>
  <c r="CG168" i="85" s="1"/>
  <c r="CG513" i="85"/>
  <c r="CG141" i="85" s="1"/>
  <c r="CG525" i="85"/>
  <c r="CG153" i="85" s="1"/>
  <c r="CG543" i="85"/>
  <c r="CG171" i="85" s="1"/>
  <c r="CG537" i="85"/>
  <c r="CG165" i="85" s="1"/>
  <c r="CG498" i="85"/>
  <c r="CG532" i="85"/>
  <c r="CG160" i="85" s="1"/>
  <c r="CG500" i="85"/>
  <c r="CG128" i="85" s="1"/>
  <c r="CG519" i="85"/>
  <c r="CG147" i="85" s="1"/>
  <c r="CG505" i="85"/>
  <c r="CG133" i="85" s="1"/>
  <c r="CG535" i="85"/>
  <c r="CG163" i="85" s="1"/>
  <c r="CG529" i="85"/>
  <c r="CG157" i="85" s="1"/>
  <c r="CG547" i="85"/>
  <c r="CG175" i="85" s="1"/>
  <c r="CG492" i="85"/>
  <c r="CG120" i="85" s="1"/>
  <c r="CG511" i="85"/>
  <c r="CG139" i="85" s="1"/>
  <c r="CG497" i="85"/>
  <c r="CG125" i="85" s="1"/>
  <c r="AN674" i="85"/>
  <c r="CG673" i="85"/>
  <c r="CP612" i="85"/>
  <c r="CR612" i="85"/>
  <c r="CO612" i="85"/>
  <c r="AN736" i="85"/>
  <c r="CG735" i="85"/>
  <c r="CQ550" i="85"/>
  <c r="CR550" i="85"/>
  <c r="AN798" i="85"/>
  <c r="CG797" i="85"/>
  <c r="AN488" i="85"/>
  <c r="CG487" i="85"/>
  <c r="CH612" i="85"/>
  <c r="CI612" i="85"/>
  <c r="CI550" i="85"/>
  <c r="CH550" i="85"/>
  <c r="CG302" i="85"/>
  <c r="CG118" i="85"/>
  <c r="CE62" i="91"/>
  <c r="CE53" i="91"/>
  <c r="CE77" i="91"/>
  <c r="CE64" i="91"/>
  <c r="CE58" i="91"/>
  <c r="CD129" i="91"/>
  <c r="CD120" i="91"/>
  <c r="D27" i="75" s="1"/>
  <c r="BW132" i="91"/>
  <c r="BW152" i="91"/>
  <c r="BW142" i="91"/>
  <c r="BW134" i="91"/>
  <c r="BW149" i="91"/>
  <c r="BU110" i="91"/>
  <c r="BU138" i="91"/>
  <c r="BU100" i="91"/>
  <c r="BU114" i="91"/>
  <c r="BU133" i="91"/>
  <c r="BU143" i="91"/>
  <c r="BU115" i="91"/>
  <c r="CF115" i="91"/>
  <c r="CF114" i="91"/>
  <c r="CF152" i="91"/>
  <c r="CF153" i="91"/>
  <c r="CF150" i="91"/>
  <c r="CF131" i="91"/>
  <c r="CF149" i="91"/>
  <c r="CD135" i="91"/>
  <c r="CD125" i="91"/>
  <c r="D32" i="75" s="1"/>
  <c r="CD124" i="91"/>
  <c r="D31" i="75" s="1"/>
  <c r="CD118" i="91"/>
  <c r="D25" i="75" s="1"/>
  <c r="CD106" i="91"/>
  <c r="D13" i="75" s="1"/>
  <c r="BW140" i="91"/>
  <c r="BW127" i="91"/>
  <c r="BW146" i="91"/>
  <c r="BW124" i="91"/>
  <c r="BW150" i="91"/>
  <c r="BW107" i="91"/>
  <c r="BW120" i="91"/>
  <c r="BU150" i="91"/>
  <c r="BU102" i="91"/>
  <c r="BU131" i="91"/>
  <c r="BU139" i="91"/>
  <c r="BU124" i="91"/>
  <c r="BU154" i="91"/>
  <c r="BU106" i="91"/>
  <c r="CF155" i="91"/>
  <c r="CF129" i="91"/>
  <c r="CF146" i="91"/>
  <c r="CF135" i="91"/>
  <c r="CF141" i="91"/>
  <c r="CF145" i="91"/>
  <c r="CF109" i="91"/>
  <c r="CD147" i="91"/>
  <c r="BW115" i="91"/>
  <c r="BW129" i="91"/>
  <c r="BU146" i="91"/>
  <c r="BU134" i="91"/>
  <c r="BU111" i="91"/>
  <c r="BU147" i="91"/>
  <c r="BU142" i="91"/>
  <c r="BU152" i="91"/>
  <c r="BU107" i="91"/>
  <c r="CF139" i="91"/>
  <c r="CF156" i="91"/>
  <c r="CF108" i="91"/>
  <c r="CF134" i="91"/>
  <c r="CF100" i="91"/>
  <c r="CF120" i="91"/>
  <c r="BW103" i="91"/>
  <c r="CD145" i="91"/>
  <c r="D52" i="75" s="1"/>
  <c r="CD102" i="91"/>
  <c r="D9" i="75" s="1"/>
  <c r="CD131" i="91"/>
  <c r="D38" i="75" s="1"/>
  <c r="CD139" i="91"/>
  <c r="CD114" i="91"/>
  <c r="D21" i="75" s="1"/>
  <c r="CD112" i="91"/>
  <c r="D19" i="75" s="1"/>
  <c r="CD107" i="91"/>
  <c r="D14" i="75" s="1"/>
  <c r="BW137" i="91"/>
  <c r="BW139" i="91"/>
  <c r="BW135" i="91"/>
  <c r="BW104" i="91"/>
  <c r="BW144" i="91"/>
  <c r="BW100" i="91"/>
  <c r="BW121" i="91"/>
  <c r="BU137" i="91"/>
  <c r="BU148" i="91"/>
  <c r="BU125" i="91"/>
  <c r="BU155" i="91"/>
  <c r="BU136" i="91"/>
  <c r="BU105" i="91"/>
  <c r="BU104" i="91"/>
  <c r="CF140" i="91"/>
  <c r="CF136" i="91"/>
  <c r="CF125" i="91"/>
  <c r="CF142" i="91"/>
  <c r="CF102" i="91"/>
  <c r="CF138" i="91"/>
  <c r="CF121" i="91"/>
  <c r="BW105" i="91"/>
  <c r="BV99" i="91"/>
  <c r="CD132" i="91"/>
  <c r="BU99" i="91"/>
  <c r="CD150" i="91"/>
  <c r="D57" i="75" s="1"/>
  <c r="CD156" i="91"/>
  <c r="D63" i="75" s="1"/>
  <c r="CD133" i="91"/>
  <c r="D40" i="75" s="1"/>
  <c r="CD100" i="91"/>
  <c r="D7" i="75" s="1"/>
  <c r="CD99" i="91"/>
  <c r="CD119" i="91"/>
  <c r="D26" i="75" s="1"/>
  <c r="CD116" i="91"/>
  <c r="D23" i="75" s="1"/>
  <c r="BW136" i="91"/>
  <c r="BW151" i="91"/>
  <c r="BW125" i="91"/>
  <c r="BW111" i="91"/>
  <c r="BW102" i="91"/>
  <c r="BW145" i="91"/>
  <c r="BW106" i="91"/>
  <c r="BU145" i="91"/>
  <c r="BU108" i="91"/>
  <c r="BU101" i="91"/>
  <c r="BU103" i="91"/>
  <c r="BU127" i="91"/>
  <c r="BU120" i="91"/>
  <c r="BU117" i="91"/>
  <c r="CF126" i="91"/>
  <c r="CF110" i="91"/>
  <c r="CF133" i="91"/>
  <c r="CF104" i="91"/>
  <c r="CF117" i="91"/>
  <c r="CF119" i="91"/>
  <c r="CF112" i="91"/>
  <c r="BW117" i="91"/>
  <c r="CD93" i="91"/>
  <c r="CD111" i="91"/>
  <c r="D18" i="75" s="1"/>
  <c r="CD140" i="91"/>
  <c r="CD127" i="91"/>
  <c r="D34" i="75" s="1"/>
  <c r="BW114" i="91"/>
  <c r="BW156" i="91"/>
  <c r="BW101" i="91"/>
  <c r="BW154" i="91"/>
  <c r="BW113" i="91"/>
  <c r="BW130" i="91"/>
  <c r="BU109" i="91"/>
  <c r="BU121" i="91"/>
  <c r="BU153" i="91"/>
  <c r="BU140" i="91"/>
  <c r="BU126" i="91"/>
  <c r="BU141" i="91"/>
  <c r="BU116" i="91"/>
  <c r="CF148" i="91"/>
  <c r="CF105" i="91"/>
  <c r="CF124" i="91"/>
  <c r="CF101" i="91"/>
  <c r="CF123" i="91"/>
  <c r="CF143" i="91"/>
  <c r="CF106" i="91"/>
  <c r="BW131" i="91"/>
  <c r="BU144" i="91"/>
  <c r="BU122" i="91"/>
  <c r="BU156" i="91"/>
  <c r="BU151" i="91"/>
  <c r="BU123" i="91"/>
  <c r="BU119" i="91"/>
  <c r="BU112" i="91"/>
  <c r="BU130" i="91"/>
  <c r="CF116" i="91"/>
  <c r="CF154" i="91"/>
  <c r="CF144" i="91"/>
  <c r="CF113" i="91"/>
  <c r="CF107" i="91"/>
  <c r="CD79" i="91"/>
  <c r="BW99" i="91"/>
  <c r="CF99" i="91"/>
  <c r="CD146" i="91"/>
  <c r="CD113" i="91"/>
  <c r="D20" i="75" s="1"/>
  <c r="CD136" i="91"/>
  <c r="CD152" i="91"/>
  <c r="CD130" i="91"/>
  <c r="D37" i="75" s="1"/>
  <c r="BW155" i="91"/>
  <c r="BW148" i="91"/>
  <c r="BW122" i="91"/>
  <c r="BW153" i="91"/>
  <c r="BW141" i="91"/>
  <c r="BW143" i="91"/>
  <c r="BW112" i="91"/>
  <c r="BU149" i="91"/>
  <c r="BU128" i="91"/>
  <c r="BU135" i="91"/>
  <c r="BU113" i="91"/>
  <c r="BU129" i="91"/>
  <c r="BU132" i="91"/>
  <c r="BU118" i="91"/>
  <c r="CF137" i="91"/>
  <c r="CF127" i="91"/>
  <c r="CF122" i="91"/>
  <c r="CF103" i="91"/>
  <c r="CF111" i="91"/>
  <c r="CF118" i="91"/>
  <c r="CF130" i="91"/>
  <c r="CG34" i="91"/>
  <c r="CG36" i="91"/>
  <c r="BU36" i="91"/>
  <c r="BU34" i="91"/>
  <c r="BW36" i="91"/>
  <c r="BW34" i="91"/>
  <c r="BV36" i="91"/>
  <c r="BV34" i="91"/>
  <c r="BX36" i="91"/>
  <c r="BX34" i="91"/>
  <c r="CE36" i="91"/>
  <c r="CE34" i="91"/>
  <c r="CD36" i="91"/>
  <c r="CD34" i="91"/>
  <c r="AT549" i="85"/>
  <c r="AO549" i="85"/>
  <c r="AS549" i="85"/>
  <c r="AQ549" i="85"/>
  <c r="AU549" i="85"/>
  <c r="AW549" i="85"/>
  <c r="AN549" i="85"/>
  <c r="AR549" i="85"/>
  <c r="AX549" i="85"/>
  <c r="AV549" i="85"/>
  <c r="CG612" i="85"/>
  <c r="AY549" i="85"/>
  <c r="AP550" i="85"/>
  <c r="CD42" i="91" l="1"/>
  <c r="F13" i="75"/>
  <c r="CO126" i="85"/>
  <c r="CD86" i="91"/>
  <c r="CD41" i="91"/>
  <c r="CD87" i="91"/>
  <c r="CD91" i="91"/>
  <c r="CD55" i="91"/>
  <c r="CD61" i="91"/>
  <c r="CD48" i="91"/>
  <c r="CD43" i="91"/>
  <c r="CD72" i="91"/>
  <c r="CD60" i="91"/>
  <c r="CD89" i="91"/>
  <c r="CD46" i="91"/>
  <c r="CD80" i="91"/>
  <c r="CD82" i="91"/>
  <c r="CD75" i="91"/>
  <c r="CD92" i="91"/>
  <c r="CD81" i="91"/>
  <c r="CD66" i="91"/>
  <c r="CD64" i="91"/>
  <c r="CD76" i="91"/>
  <c r="CD59" i="91"/>
  <c r="CD39" i="91"/>
  <c r="CD47" i="91"/>
  <c r="CD53" i="91"/>
  <c r="CO148" i="85"/>
  <c r="F35" i="75"/>
  <c r="CO123" i="85"/>
  <c r="F10" i="75"/>
  <c r="CO154" i="85"/>
  <c r="F41" i="75"/>
  <c r="CO141" i="85"/>
  <c r="F28" i="75"/>
  <c r="CO140" i="85"/>
  <c r="F27" i="75"/>
  <c r="CO173" i="85"/>
  <c r="F60" i="75"/>
  <c r="CO119" i="85"/>
  <c r="F6" i="75"/>
  <c r="CO121" i="85"/>
  <c r="F8" i="75"/>
  <c r="CO175" i="85"/>
  <c r="F62" i="75"/>
  <c r="CO171" i="85"/>
  <c r="F58" i="75"/>
  <c r="CO133" i="85"/>
  <c r="F20" i="75"/>
  <c r="CO167" i="85"/>
  <c r="F54" i="75"/>
  <c r="CO125" i="85"/>
  <c r="F12" i="75"/>
  <c r="CO142" i="85"/>
  <c r="F29" i="75"/>
  <c r="CO174" i="85"/>
  <c r="F61" i="75"/>
  <c r="CO166" i="85"/>
  <c r="F53" i="75"/>
  <c r="CO147" i="85"/>
  <c r="F34" i="75"/>
  <c r="CO170" i="85"/>
  <c r="F57" i="75"/>
  <c r="CO176" i="85"/>
  <c r="F63" i="75"/>
  <c r="CO172" i="85"/>
  <c r="F59" i="75"/>
  <c r="CO165" i="85"/>
  <c r="F52" i="75"/>
  <c r="CO134" i="85"/>
  <c r="F21" i="75"/>
  <c r="CO168" i="85"/>
  <c r="F55" i="75"/>
  <c r="CO143" i="85"/>
  <c r="F30" i="75"/>
  <c r="CE48" i="91"/>
  <c r="CG54" i="91"/>
  <c r="CG86" i="91"/>
  <c r="CG65" i="91"/>
  <c r="CE44" i="91"/>
  <c r="CG62" i="91"/>
  <c r="CG92" i="91"/>
  <c r="CG75" i="91"/>
  <c r="CG146" i="85"/>
  <c r="CP549" i="85"/>
  <c r="CO549" i="85"/>
  <c r="CG50" i="91"/>
  <c r="CE37" i="91"/>
  <c r="CG42" i="91"/>
  <c r="CG49" i="91"/>
  <c r="CG87" i="91"/>
  <c r="CE69" i="91"/>
  <c r="CG60" i="91"/>
  <c r="CG73" i="91"/>
  <c r="CE65" i="91"/>
  <c r="CG88" i="91"/>
  <c r="CG64" i="91"/>
  <c r="CG93" i="91"/>
  <c r="CE45" i="91"/>
  <c r="CG56" i="91"/>
  <c r="CG61" i="91"/>
  <c r="CE84" i="91"/>
  <c r="CG80" i="91"/>
  <c r="CG72" i="91"/>
  <c r="CG38" i="91"/>
  <c r="CG79" i="91"/>
  <c r="CG41" i="91"/>
  <c r="CG44" i="91"/>
  <c r="CG488" i="85"/>
  <c r="CG151" i="85"/>
  <c r="CG145" i="85"/>
  <c r="CG149" i="85"/>
  <c r="CG131" i="85"/>
  <c r="CG127" i="85"/>
  <c r="CG126" i="85"/>
  <c r="CG170" i="85"/>
  <c r="CG138" i="85"/>
  <c r="CG129" i="85"/>
  <c r="CG123" i="85"/>
  <c r="CO674" i="85"/>
  <c r="CO488" i="85"/>
  <c r="CO798" i="85"/>
  <c r="CO426" i="85"/>
  <c r="CO736" i="85"/>
  <c r="CO302" i="85"/>
  <c r="AN550" i="85"/>
  <c r="CG549" i="85"/>
  <c r="CG798" i="85"/>
  <c r="CG736" i="85"/>
  <c r="CG674" i="85"/>
  <c r="CG426" i="85"/>
  <c r="CF68" i="91"/>
  <c r="CD74" i="91"/>
  <c r="CF44" i="91"/>
  <c r="CF71" i="91"/>
  <c r="CF40" i="91"/>
  <c r="CD40" i="91"/>
  <c r="CF83" i="91"/>
  <c r="CD62" i="91"/>
  <c r="CD51" i="91"/>
  <c r="CF81" i="91"/>
  <c r="CF48" i="91"/>
  <c r="CD54" i="91"/>
  <c r="CD70" i="91"/>
  <c r="CF80" i="91"/>
  <c r="CD83" i="91"/>
  <c r="CF58" i="91"/>
  <c r="CF79" i="91"/>
  <c r="CD63" i="91"/>
  <c r="CF87" i="91"/>
  <c r="CD67" i="91"/>
  <c r="CF56" i="91"/>
  <c r="CF61" i="91"/>
  <c r="CD65" i="91"/>
  <c r="CF64" i="91"/>
  <c r="CD57" i="91"/>
  <c r="CF63" i="91"/>
  <c r="CF38" i="91"/>
  <c r="CD85" i="91"/>
  <c r="CF73" i="91"/>
  <c r="CD73" i="91"/>
  <c r="CF69" i="91"/>
  <c r="CF49" i="91"/>
  <c r="CF45" i="91"/>
  <c r="CF39" i="91"/>
  <c r="CD78" i="91"/>
  <c r="CD37" i="91"/>
  <c r="CF74" i="91"/>
  <c r="CD45" i="91"/>
  <c r="CF72" i="91"/>
  <c r="CF84" i="91"/>
  <c r="CF88" i="91"/>
  <c r="CF41" i="91"/>
  <c r="CF51" i="91"/>
  <c r="CF62" i="91"/>
  <c r="CF50" i="91"/>
  <c r="CD38" i="91"/>
  <c r="CF78" i="91"/>
  <c r="CD50" i="91"/>
  <c r="CF46" i="91"/>
  <c r="CF67" i="91"/>
  <c r="CD44" i="91"/>
  <c r="CF91" i="91"/>
  <c r="CD84" i="91"/>
  <c r="CF60" i="91"/>
  <c r="CF82" i="91"/>
  <c r="CF43" i="91"/>
  <c r="CF57" i="91"/>
  <c r="CD71" i="91"/>
  <c r="CD52" i="91"/>
  <c r="CF94" i="91"/>
  <c r="CF93" i="91"/>
  <c r="CD56" i="91"/>
  <c r="CF90" i="91"/>
  <c r="CF65" i="91"/>
  <c r="CF92" i="91"/>
  <c r="CF86" i="91"/>
  <c r="CD49" i="91"/>
  <c r="CF55" i="91"/>
  <c r="CD94" i="91"/>
  <c r="CF59" i="91"/>
  <c r="CD77" i="91"/>
  <c r="CF77" i="91"/>
  <c r="CF52" i="91"/>
  <c r="CD58" i="91"/>
  <c r="CD68" i="91"/>
  <c r="CF75" i="91"/>
  <c r="CD90" i="91"/>
  <c r="CF37" i="91"/>
  <c r="CF54" i="91"/>
  <c r="CF42" i="91"/>
  <c r="CD88" i="91"/>
  <c r="CF76" i="91"/>
  <c r="CD69" i="91"/>
  <c r="CF47" i="91"/>
  <c r="CF53" i="91"/>
  <c r="AR550" i="85"/>
  <c r="AU550" i="85"/>
  <c r="AQ550" i="85"/>
  <c r="AV550" i="85"/>
  <c r="AX550" i="85"/>
  <c r="AO550" i="85"/>
  <c r="AY550" i="85"/>
  <c r="AW550" i="85"/>
  <c r="AS550" i="85"/>
  <c r="AT550" i="85"/>
  <c r="CO240" i="85"/>
  <c r="CG240" i="85"/>
  <c r="CO550" i="85" l="1"/>
  <c r="CG550" i="85"/>
  <c r="CP550" i="85"/>
  <c r="U16" i="53" l="1"/>
  <c r="U5" i="53"/>
  <c r="C246" i="82" l="1"/>
  <c r="B246" i="82"/>
  <c r="C224" i="82" l="1"/>
  <c r="B224" i="82"/>
  <c r="C202" i="82"/>
  <c r="B202" i="82"/>
  <c r="C235" i="83" l="1"/>
  <c r="G235" i="83" s="1"/>
  <c r="C224" i="83"/>
  <c r="G224" i="83" s="1"/>
  <c r="C180" i="82" l="1"/>
  <c r="AC552" i="85" l="1"/>
  <c r="AC82" i="85"/>
  <c r="AC64" i="85"/>
  <c r="AC50" i="85"/>
  <c r="AC31" i="85"/>
  <c r="AC9" i="85"/>
  <c r="D554" i="85"/>
  <c r="E554" i="85"/>
  <c r="AE554" i="85" s="1"/>
  <c r="F554" i="85"/>
  <c r="G554" i="85"/>
  <c r="H554" i="85"/>
  <c r="D555" i="85"/>
  <c r="E555" i="85"/>
  <c r="AE555" i="85" s="1"/>
  <c r="F555" i="85"/>
  <c r="G555" i="85"/>
  <c r="H555" i="85"/>
  <c r="D556" i="85"/>
  <c r="E556" i="85"/>
  <c r="AE556" i="85" s="1"/>
  <c r="F556" i="85"/>
  <c r="G556" i="85"/>
  <c r="H556" i="85"/>
  <c r="D557" i="85"/>
  <c r="E557" i="85"/>
  <c r="AE557" i="85" s="1"/>
  <c r="F557" i="85"/>
  <c r="G557" i="85"/>
  <c r="H557" i="85"/>
  <c r="D558" i="85"/>
  <c r="E558" i="85"/>
  <c r="AE558" i="85" s="1"/>
  <c r="F558" i="85"/>
  <c r="G558" i="85"/>
  <c r="H558" i="85"/>
  <c r="D559" i="85"/>
  <c r="E559" i="85"/>
  <c r="AE559" i="85" s="1"/>
  <c r="F559" i="85"/>
  <c r="G559" i="85"/>
  <c r="H559" i="85"/>
  <c r="D560" i="85"/>
  <c r="E560" i="85"/>
  <c r="AE560" i="85" s="1"/>
  <c r="F560" i="85"/>
  <c r="G560" i="85"/>
  <c r="H560" i="85"/>
  <c r="D561" i="85"/>
  <c r="E561" i="85"/>
  <c r="AE561" i="85" s="1"/>
  <c r="F561" i="85"/>
  <c r="G561" i="85"/>
  <c r="H561" i="85"/>
  <c r="D562" i="85"/>
  <c r="E562" i="85"/>
  <c r="AE562" i="85" s="1"/>
  <c r="F562" i="85"/>
  <c r="G562" i="85"/>
  <c r="H562" i="85"/>
  <c r="D563" i="85"/>
  <c r="E563" i="85"/>
  <c r="AE563" i="85" s="1"/>
  <c r="F563" i="85"/>
  <c r="G563" i="85"/>
  <c r="H563" i="85"/>
  <c r="D564" i="85"/>
  <c r="E564" i="85"/>
  <c r="AE564" i="85" s="1"/>
  <c r="F564" i="85"/>
  <c r="G564" i="85"/>
  <c r="H564" i="85"/>
  <c r="D565" i="85"/>
  <c r="E565" i="85"/>
  <c r="AE565" i="85" s="1"/>
  <c r="F565" i="85"/>
  <c r="G565" i="85"/>
  <c r="H565" i="85"/>
  <c r="D566" i="85"/>
  <c r="E566" i="85"/>
  <c r="AE566" i="85" s="1"/>
  <c r="F566" i="85"/>
  <c r="G566" i="85"/>
  <c r="H566" i="85"/>
  <c r="D567" i="85"/>
  <c r="E567" i="85"/>
  <c r="AE567" i="85" s="1"/>
  <c r="F567" i="85"/>
  <c r="G567" i="85"/>
  <c r="H567" i="85"/>
  <c r="D568" i="85"/>
  <c r="E568" i="85"/>
  <c r="AE568" i="85" s="1"/>
  <c r="F568" i="85"/>
  <c r="G568" i="85"/>
  <c r="H568" i="85"/>
  <c r="D569" i="85"/>
  <c r="E569" i="85"/>
  <c r="AE569" i="85" s="1"/>
  <c r="F569" i="85"/>
  <c r="G569" i="85"/>
  <c r="H569" i="85"/>
  <c r="D570" i="85"/>
  <c r="E570" i="85"/>
  <c r="AE570" i="85" s="1"/>
  <c r="F570" i="85"/>
  <c r="G570" i="85"/>
  <c r="H570" i="85"/>
  <c r="D571" i="85"/>
  <c r="E571" i="85"/>
  <c r="AE571" i="85" s="1"/>
  <c r="F571" i="85"/>
  <c r="G571" i="85"/>
  <c r="H571" i="85"/>
  <c r="D572" i="85"/>
  <c r="E572" i="85"/>
  <c r="AE572" i="85" s="1"/>
  <c r="F572" i="85"/>
  <c r="G572" i="85"/>
  <c r="H572" i="85"/>
  <c r="D573" i="85"/>
  <c r="E573" i="85"/>
  <c r="AE573" i="85" s="1"/>
  <c r="F573" i="85"/>
  <c r="G573" i="85"/>
  <c r="H573" i="85"/>
  <c r="D574" i="85"/>
  <c r="E574" i="85"/>
  <c r="AE574" i="85" s="1"/>
  <c r="F574" i="85"/>
  <c r="G574" i="85"/>
  <c r="H574" i="85"/>
  <c r="D575" i="85"/>
  <c r="E575" i="85"/>
  <c r="AE575" i="85" s="1"/>
  <c r="F575" i="85"/>
  <c r="G575" i="85"/>
  <c r="H575" i="85"/>
  <c r="D576" i="85"/>
  <c r="E576" i="85"/>
  <c r="AE576" i="85" s="1"/>
  <c r="F576" i="85"/>
  <c r="G576" i="85"/>
  <c r="H576" i="85"/>
  <c r="D577" i="85"/>
  <c r="E577" i="85"/>
  <c r="AE577" i="85" s="1"/>
  <c r="F577" i="85"/>
  <c r="G577" i="85"/>
  <c r="H577" i="85"/>
  <c r="D578" i="85"/>
  <c r="E578" i="85"/>
  <c r="AE578" i="85" s="1"/>
  <c r="F578" i="85"/>
  <c r="G578" i="85"/>
  <c r="H578" i="85"/>
  <c r="D579" i="85"/>
  <c r="E579" i="85"/>
  <c r="AE579" i="85" s="1"/>
  <c r="F579" i="85"/>
  <c r="G579" i="85"/>
  <c r="H579" i="85"/>
  <c r="D580" i="85"/>
  <c r="E580" i="85"/>
  <c r="AE580" i="85" s="1"/>
  <c r="F580" i="85"/>
  <c r="G580" i="85"/>
  <c r="H580" i="85"/>
  <c r="D581" i="85"/>
  <c r="E581" i="85"/>
  <c r="AE581" i="85" s="1"/>
  <c r="F581" i="85"/>
  <c r="G581" i="85"/>
  <c r="H581" i="85"/>
  <c r="D582" i="85"/>
  <c r="E582" i="85"/>
  <c r="AE582" i="85" s="1"/>
  <c r="F582" i="85"/>
  <c r="G582" i="85"/>
  <c r="H582" i="85"/>
  <c r="D583" i="85"/>
  <c r="E583" i="85"/>
  <c r="AE583" i="85" s="1"/>
  <c r="F583" i="85"/>
  <c r="G583" i="85"/>
  <c r="H583" i="85"/>
  <c r="D584" i="85"/>
  <c r="E584" i="85"/>
  <c r="AE584" i="85" s="1"/>
  <c r="F584" i="85"/>
  <c r="G584" i="85"/>
  <c r="H584" i="85"/>
  <c r="D585" i="85"/>
  <c r="E585" i="85"/>
  <c r="AE585" i="85" s="1"/>
  <c r="F585" i="85"/>
  <c r="G585" i="85"/>
  <c r="H585" i="85"/>
  <c r="D586" i="85"/>
  <c r="E586" i="85"/>
  <c r="AE586" i="85" s="1"/>
  <c r="F586" i="85"/>
  <c r="G586" i="85"/>
  <c r="H586" i="85"/>
  <c r="D587" i="85"/>
  <c r="E587" i="85"/>
  <c r="AE587" i="85" s="1"/>
  <c r="F587" i="85"/>
  <c r="G587" i="85"/>
  <c r="H587" i="85"/>
  <c r="D588" i="85"/>
  <c r="E588" i="85"/>
  <c r="AE588" i="85" s="1"/>
  <c r="F588" i="85"/>
  <c r="G588" i="85"/>
  <c r="H588" i="85"/>
  <c r="D589" i="85"/>
  <c r="E589" i="85"/>
  <c r="AE589" i="85" s="1"/>
  <c r="F589" i="85"/>
  <c r="G589" i="85"/>
  <c r="H589" i="85"/>
  <c r="D590" i="85"/>
  <c r="E590" i="85"/>
  <c r="AE590" i="85" s="1"/>
  <c r="F590" i="85"/>
  <c r="G590" i="85"/>
  <c r="H590" i="85"/>
  <c r="D591" i="85"/>
  <c r="E591" i="85"/>
  <c r="AE591" i="85" s="1"/>
  <c r="F591" i="85"/>
  <c r="G591" i="85"/>
  <c r="H591" i="85"/>
  <c r="D592" i="85"/>
  <c r="E592" i="85"/>
  <c r="AE592" i="85" s="1"/>
  <c r="F592" i="85"/>
  <c r="G592" i="85"/>
  <c r="H592" i="85"/>
  <c r="D593" i="85"/>
  <c r="E593" i="85"/>
  <c r="AE593" i="85" s="1"/>
  <c r="F593" i="85"/>
  <c r="G593" i="85"/>
  <c r="H593" i="85"/>
  <c r="D594" i="85"/>
  <c r="E594" i="85"/>
  <c r="AE594" i="85" s="1"/>
  <c r="F594" i="85"/>
  <c r="G594" i="85"/>
  <c r="H594" i="85"/>
  <c r="D595" i="85"/>
  <c r="E595" i="85"/>
  <c r="AE595" i="85" s="1"/>
  <c r="F595" i="85"/>
  <c r="G595" i="85"/>
  <c r="H595" i="85"/>
  <c r="D596" i="85"/>
  <c r="E596" i="85"/>
  <c r="AE596" i="85" s="1"/>
  <c r="F596" i="85"/>
  <c r="G596" i="85"/>
  <c r="H596" i="85"/>
  <c r="D597" i="85"/>
  <c r="E597" i="85"/>
  <c r="AE597" i="85" s="1"/>
  <c r="F597" i="85"/>
  <c r="G597" i="85"/>
  <c r="H597" i="85"/>
  <c r="D598" i="85"/>
  <c r="E598" i="85"/>
  <c r="AE598" i="85" s="1"/>
  <c r="F598" i="85"/>
  <c r="G598" i="85"/>
  <c r="H598" i="85"/>
  <c r="D599" i="85"/>
  <c r="E599" i="85"/>
  <c r="AE599" i="85" s="1"/>
  <c r="F599" i="85"/>
  <c r="G599" i="85"/>
  <c r="H599" i="85"/>
  <c r="D600" i="85"/>
  <c r="E600" i="85"/>
  <c r="AE600" i="85" s="1"/>
  <c r="F600" i="85"/>
  <c r="G600" i="85"/>
  <c r="H600" i="85"/>
  <c r="D601" i="85"/>
  <c r="E601" i="85"/>
  <c r="AE601" i="85" s="1"/>
  <c r="F601" i="85"/>
  <c r="G601" i="85"/>
  <c r="H601" i="85"/>
  <c r="D602" i="85"/>
  <c r="E602" i="85"/>
  <c r="AE602" i="85" s="1"/>
  <c r="F602" i="85"/>
  <c r="G602" i="85"/>
  <c r="H602" i="85"/>
  <c r="D603" i="85"/>
  <c r="E603" i="85"/>
  <c r="AE603" i="85" s="1"/>
  <c r="F603" i="85"/>
  <c r="G603" i="85"/>
  <c r="H603" i="85"/>
  <c r="D604" i="85"/>
  <c r="E604" i="85"/>
  <c r="AE604" i="85" s="1"/>
  <c r="F604" i="85"/>
  <c r="G604" i="85"/>
  <c r="H604" i="85"/>
  <c r="D605" i="85"/>
  <c r="E605" i="85"/>
  <c r="AE605" i="85" s="1"/>
  <c r="F605" i="85"/>
  <c r="G605" i="85"/>
  <c r="H605" i="85"/>
  <c r="D606" i="85"/>
  <c r="E606" i="85"/>
  <c r="AE606" i="85" s="1"/>
  <c r="F606" i="85"/>
  <c r="G606" i="85"/>
  <c r="H606" i="85"/>
  <c r="D607" i="85"/>
  <c r="E607" i="85"/>
  <c r="AE607" i="85" s="1"/>
  <c r="F607" i="85"/>
  <c r="G607" i="85"/>
  <c r="H607" i="85"/>
  <c r="D608" i="85"/>
  <c r="E608" i="85"/>
  <c r="AE608" i="85" s="1"/>
  <c r="F608" i="85"/>
  <c r="G608" i="85"/>
  <c r="H608" i="85"/>
  <c r="D609" i="85"/>
  <c r="E609" i="85"/>
  <c r="AE609" i="85" s="1"/>
  <c r="F609" i="85"/>
  <c r="G609" i="85"/>
  <c r="H609" i="85"/>
  <c r="D610" i="85"/>
  <c r="E610" i="85"/>
  <c r="AE610" i="85" s="1"/>
  <c r="F610" i="85"/>
  <c r="G610" i="85"/>
  <c r="H610" i="85"/>
  <c r="H553" i="85"/>
  <c r="G553" i="85"/>
  <c r="F553" i="85"/>
  <c r="E553" i="85"/>
  <c r="AE553" i="85" s="1"/>
  <c r="D553" i="85"/>
  <c r="X552" i="85"/>
  <c r="Y552" i="85"/>
  <c r="Z552" i="85"/>
  <c r="AA552" i="85"/>
  <c r="AA606" i="85" s="1"/>
  <c r="W552" i="85"/>
  <c r="U611" i="85"/>
  <c r="U612" i="85" s="1"/>
  <c r="T611" i="85"/>
  <c r="T612" i="85" s="1"/>
  <c r="C610" i="85"/>
  <c r="C609" i="85"/>
  <c r="C608" i="85"/>
  <c r="C607" i="85"/>
  <c r="C606" i="85"/>
  <c r="C605" i="85"/>
  <c r="C604" i="85"/>
  <c r="C603" i="85"/>
  <c r="C602" i="85"/>
  <c r="C601" i="85"/>
  <c r="C600" i="85"/>
  <c r="C599" i="85"/>
  <c r="C598" i="85"/>
  <c r="C597" i="85"/>
  <c r="C596" i="85"/>
  <c r="C595" i="85"/>
  <c r="C594" i="85"/>
  <c r="C593" i="85"/>
  <c r="C592" i="85"/>
  <c r="C591" i="85"/>
  <c r="C590" i="85"/>
  <c r="C589" i="85"/>
  <c r="C588" i="85"/>
  <c r="C587" i="85"/>
  <c r="C586" i="85"/>
  <c r="C585" i="85"/>
  <c r="C584" i="85"/>
  <c r="C583" i="85"/>
  <c r="C582" i="85"/>
  <c r="C581" i="85"/>
  <c r="C580" i="85"/>
  <c r="C579" i="85"/>
  <c r="C578" i="85"/>
  <c r="C577" i="85"/>
  <c r="C576" i="85"/>
  <c r="C575" i="85"/>
  <c r="C574" i="85"/>
  <c r="C573" i="85"/>
  <c r="C572" i="85"/>
  <c r="C571" i="85"/>
  <c r="C570" i="85"/>
  <c r="C569" i="85"/>
  <c r="C568" i="85"/>
  <c r="C567" i="85"/>
  <c r="C566" i="85"/>
  <c r="C565" i="85"/>
  <c r="C564" i="85"/>
  <c r="C563" i="85"/>
  <c r="C562" i="85"/>
  <c r="C561" i="85"/>
  <c r="C560" i="85"/>
  <c r="C559" i="85"/>
  <c r="C558" i="85"/>
  <c r="C557" i="85"/>
  <c r="C556" i="85"/>
  <c r="C555" i="85"/>
  <c r="C554" i="85"/>
  <c r="C553" i="85"/>
  <c r="AK608" i="85" l="1"/>
  <c r="AK600" i="85"/>
  <c r="AK592" i="85"/>
  <c r="AK584" i="85"/>
  <c r="AK576" i="85"/>
  <c r="AK568" i="85"/>
  <c r="AK560" i="85"/>
  <c r="AK603" i="85"/>
  <c r="AK595" i="85"/>
  <c r="AK587" i="85"/>
  <c r="AK579" i="85"/>
  <c r="AK571" i="85"/>
  <c r="AK563" i="85"/>
  <c r="AK555" i="85"/>
  <c r="AK606" i="85"/>
  <c r="AK598" i="85"/>
  <c r="AK590" i="85"/>
  <c r="AK582" i="85"/>
  <c r="AK574" i="85"/>
  <c r="AK566" i="85"/>
  <c r="AK558" i="85"/>
  <c r="AK553" i="85"/>
  <c r="AK609" i="85"/>
  <c r="AK601" i="85"/>
  <c r="AK593" i="85"/>
  <c r="AK585" i="85"/>
  <c r="AK577" i="85"/>
  <c r="AK569" i="85"/>
  <c r="AK561" i="85"/>
  <c r="AK604" i="85"/>
  <c r="AK596" i="85"/>
  <c r="AK588" i="85"/>
  <c r="AK580" i="85"/>
  <c r="AK572" i="85"/>
  <c r="AK564" i="85"/>
  <c r="AK556" i="85"/>
  <c r="AK607" i="85"/>
  <c r="AK599" i="85"/>
  <c r="AK591" i="85"/>
  <c r="AK583" i="85"/>
  <c r="AK575" i="85"/>
  <c r="AK567" i="85"/>
  <c r="AK559" i="85"/>
  <c r="AK610" i="85"/>
  <c r="AK602" i="85"/>
  <c r="AK594" i="85"/>
  <c r="AK586" i="85"/>
  <c r="AK578" i="85"/>
  <c r="AK570" i="85"/>
  <c r="AK562" i="85"/>
  <c r="AK554" i="85"/>
  <c r="AK605" i="85"/>
  <c r="AK597" i="85"/>
  <c r="AK589" i="85"/>
  <c r="AK581" i="85"/>
  <c r="AK573" i="85"/>
  <c r="AK565" i="85"/>
  <c r="AK557" i="85"/>
  <c r="AE611" i="85"/>
  <c r="AE612" i="85" s="1"/>
  <c r="Y554" i="85"/>
  <c r="W558" i="85"/>
  <c r="X557" i="85"/>
  <c r="Y598" i="85"/>
  <c r="Y581" i="85"/>
  <c r="X604" i="85"/>
  <c r="X607" i="85"/>
  <c r="Y602" i="85"/>
  <c r="X587" i="85"/>
  <c r="X570" i="85"/>
  <c r="X602" i="85"/>
  <c r="AA561" i="85"/>
  <c r="X606" i="85"/>
  <c r="Y601" i="85"/>
  <c r="X585" i="85"/>
  <c r="Y567" i="85"/>
  <c r="Y608" i="85"/>
  <c r="Y600" i="85"/>
  <c r="Y592" i="85"/>
  <c r="Y584" i="85"/>
  <c r="Y576" i="85"/>
  <c r="Y568" i="85"/>
  <c r="Y560" i="85"/>
  <c r="X586" i="85"/>
  <c r="Z565" i="85"/>
  <c r="AA605" i="85"/>
  <c r="X601" i="85"/>
  <c r="Y583" i="85"/>
  <c r="Y566" i="85"/>
  <c r="X569" i="85"/>
  <c r="X605" i="85"/>
  <c r="Y599" i="85"/>
  <c r="Y582" i="85"/>
  <c r="Y565" i="85"/>
  <c r="X608" i="85"/>
  <c r="Y603" i="85"/>
  <c r="Y597" i="85"/>
  <c r="X572" i="85"/>
  <c r="X555" i="85"/>
  <c r="Y604" i="85"/>
  <c r="Y596" i="85"/>
  <c r="Y588" i="85"/>
  <c r="Y580" i="85"/>
  <c r="Y572" i="85"/>
  <c r="Y564" i="85"/>
  <c r="Y556" i="85"/>
  <c r="X556" i="85"/>
  <c r="AA607" i="85"/>
  <c r="X603" i="85"/>
  <c r="X588" i="85"/>
  <c r="X571" i="85"/>
  <c r="X554" i="85"/>
  <c r="AC559" i="85"/>
  <c r="AC567" i="85"/>
  <c r="AC575" i="85"/>
  <c r="AC583" i="85"/>
  <c r="AC591" i="85"/>
  <c r="AC599" i="85"/>
  <c r="AC607" i="85"/>
  <c r="AC560" i="85"/>
  <c r="AC568" i="85"/>
  <c r="AC576" i="85"/>
  <c r="AC584" i="85"/>
  <c r="AC592" i="85"/>
  <c r="AC600" i="85"/>
  <c r="AC608" i="85"/>
  <c r="AC561" i="85"/>
  <c r="AC569" i="85"/>
  <c r="AC577" i="85"/>
  <c r="AC585" i="85"/>
  <c r="AC593" i="85"/>
  <c r="AC601" i="85"/>
  <c r="AC609" i="85"/>
  <c r="AC554" i="85"/>
  <c r="AC562" i="85"/>
  <c r="AC570" i="85"/>
  <c r="AC578" i="85"/>
  <c r="AC586" i="85"/>
  <c r="AC594" i="85"/>
  <c r="AC602" i="85"/>
  <c r="AC610" i="85"/>
  <c r="AC555" i="85"/>
  <c r="AC563" i="85"/>
  <c r="AC571" i="85"/>
  <c r="AC579" i="85"/>
  <c r="AC587" i="85"/>
  <c r="AC595" i="85"/>
  <c r="AC603" i="85"/>
  <c r="AC556" i="85"/>
  <c r="AC564" i="85"/>
  <c r="AC572" i="85"/>
  <c r="AC580" i="85"/>
  <c r="AC588" i="85"/>
  <c r="AC596" i="85"/>
  <c r="AC604" i="85"/>
  <c r="AC557" i="85"/>
  <c r="AC565" i="85"/>
  <c r="AC573" i="85"/>
  <c r="AC581" i="85"/>
  <c r="AC589" i="85"/>
  <c r="AC597" i="85"/>
  <c r="AC605" i="85"/>
  <c r="AC558" i="85"/>
  <c r="AC566" i="85"/>
  <c r="AC574" i="85"/>
  <c r="AC582" i="85"/>
  <c r="AC590" i="85"/>
  <c r="AC598" i="85"/>
  <c r="AC606" i="85"/>
  <c r="AC15" i="85"/>
  <c r="AC93" i="85"/>
  <c r="AC553" i="85"/>
  <c r="W610" i="85"/>
  <c r="W599" i="85"/>
  <c r="W589" i="85"/>
  <c r="W578" i="85"/>
  <c r="W567" i="85"/>
  <c r="W562" i="85"/>
  <c r="Z610" i="85"/>
  <c r="Z609" i="85"/>
  <c r="Z593" i="85"/>
  <c r="AA590" i="85"/>
  <c r="Z578" i="85"/>
  <c r="AA575" i="85"/>
  <c r="Z562" i="85"/>
  <c r="Z561" i="85"/>
  <c r="AA558" i="85"/>
  <c r="W609" i="85"/>
  <c r="W603" i="85"/>
  <c r="W598" i="85"/>
  <c r="W593" i="85"/>
  <c r="W587" i="85"/>
  <c r="W582" i="85"/>
  <c r="W577" i="85"/>
  <c r="W571" i="85"/>
  <c r="W566" i="85"/>
  <c r="W561" i="85"/>
  <c r="W555" i="85"/>
  <c r="Y610" i="85"/>
  <c r="Y609" i="85"/>
  <c r="Z607" i="85"/>
  <c r="Z606" i="85"/>
  <c r="Z605" i="85"/>
  <c r="AA603" i="85"/>
  <c r="AA602" i="85"/>
  <c r="AA601" i="85"/>
  <c r="X600" i="85"/>
  <c r="X599" i="85"/>
  <c r="X598" i="85"/>
  <c r="X597" i="85"/>
  <c r="Y595" i="85"/>
  <c r="Y594" i="85"/>
  <c r="Y593" i="85"/>
  <c r="Z591" i="85"/>
  <c r="Z590" i="85"/>
  <c r="Z589" i="85"/>
  <c r="AA587" i="85"/>
  <c r="AA586" i="85"/>
  <c r="AA585" i="85"/>
  <c r="X584" i="85"/>
  <c r="X583" i="85"/>
  <c r="X582" i="85"/>
  <c r="X581" i="85"/>
  <c r="Y579" i="85"/>
  <c r="Y578" i="85"/>
  <c r="Y577" i="85"/>
  <c r="Z575" i="85"/>
  <c r="Z574" i="85"/>
  <c r="Z573" i="85"/>
  <c r="AA571" i="85"/>
  <c r="AA570" i="85"/>
  <c r="AA569" i="85"/>
  <c r="X568" i="85"/>
  <c r="X567" i="85"/>
  <c r="X566" i="85"/>
  <c r="X565" i="85"/>
  <c r="Y563" i="85"/>
  <c r="Y562" i="85"/>
  <c r="Y561" i="85"/>
  <c r="Z559" i="85"/>
  <c r="Z558" i="85"/>
  <c r="Z557" i="85"/>
  <c r="AA555" i="85"/>
  <c r="AA554" i="85"/>
  <c r="W605" i="85"/>
  <c r="W594" i="85"/>
  <c r="W583" i="85"/>
  <c r="W573" i="85"/>
  <c r="W557" i="85"/>
  <c r="Z595" i="85"/>
  <c r="Z594" i="85"/>
  <c r="AA591" i="85"/>
  <c r="AA589" i="85"/>
  <c r="Z579" i="85"/>
  <c r="Z577" i="85"/>
  <c r="AA574" i="85"/>
  <c r="AA573" i="85"/>
  <c r="Z563" i="85"/>
  <c r="AA559" i="85"/>
  <c r="AA557" i="85"/>
  <c r="W607" i="85"/>
  <c r="W602" i="85"/>
  <c r="W597" i="85"/>
  <c r="W591" i="85"/>
  <c r="W586" i="85"/>
  <c r="W581" i="85"/>
  <c r="W575" i="85"/>
  <c r="W570" i="85"/>
  <c r="W565" i="85"/>
  <c r="W559" i="85"/>
  <c r="W554" i="85"/>
  <c r="X610" i="85"/>
  <c r="X609" i="85"/>
  <c r="Y607" i="85"/>
  <c r="Y606" i="85"/>
  <c r="Y605" i="85"/>
  <c r="Z603" i="85"/>
  <c r="Z602" i="85"/>
  <c r="Z601" i="85"/>
  <c r="AA599" i="85"/>
  <c r="AA598" i="85"/>
  <c r="AA597" i="85"/>
  <c r="X596" i="85"/>
  <c r="X595" i="85"/>
  <c r="X594" i="85"/>
  <c r="X593" i="85"/>
  <c r="Y591" i="85"/>
  <c r="Y590" i="85"/>
  <c r="Y589" i="85"/>
  <c r="Z587" i="85"/>
  <c r="Z586" i="85"/>
  <c r="Z585" i="85"/>
  <c r="AA583" i="85"/>
  <c r="AA582" i="85"/>
  <c r="AA581" i="85"/>
  <c r="X580" i="85"/>
  <c r="X579" i="85"/>
  <c r="X578" i="85"/>
  <c r="X577" i="85"/>
  <c r="Y575" i="85"/>
  <c r="Y574" i="85"/>
  <c r="Y573" i="85"/>
  <c r="Z571" i="85"/>
  <c r="Z570" i="85"/>
  <c r="Z569" i="85"/>
  <c r="AA567" i="85"/>
  <c r="AA566" i="85"/>
  <c r="AA565" i="85"/>
  <c r="X564" i="85"/>
  <c r="X563" i="85"/>
  <c r="X562" i="85"/>
  <c r="X561" i="85"/>
  <c r="Y559" i="85"/>
  <c r="Y558" i="85"/>
  <c r="Y557" i="85"/>
  <c r="Z555" i="85"/>
  <c r="Z554" i="85"/>
  <c r="W606" i="85"/>
  <c r="W601" i="85"/>
  <c r="W595" i="85"/>
  <c r="W590" i="85"/>
  <c r="W585" i="85"/>
  <c r="W579" i="85"/>
  <c r="W574" i="85"/>
  <c r="W569" i="85"/>
  <c r="W563" i="85"/>
  <c r="AA610" i="85"/>
  <c r="AA609" i="85"/>
  <c r="Z599" i="85"/>
  <c r="Z598" i="85"/>
  <c r="Z597" i="85"/>
  <c r="AA595" i="85"/>
  <c r="AA594" i="85"/>
  <c r="AA593" i="85"/>
  <c r="X592" i="85"/>
  <c r="X591" i="85"/>
  <c r="X590" i="85"/>
  <c r="X589" i="85"/>
  <c r="Y587" i="85"/>
  <c r="Y586" i="85"/>
  <c r="Y585" i="85"/>
  <c r="Z583" i="85"/>
  <c r="Z582" i="85"/>
  <c r="Z581" i="85"/>
  <c r="AA579" i="85"/>
  <c r="AA578" i="85"/>
  <c r="AA577" i="85"/>
  <c r="X576" i="85"/>
  <c r="X575" i="85"/>
  <c r="X574" i="85"/>
  <c r="X573" i="85"/>
  <c r="Y571" i="85"/>
  <c r="Y570" i="85"/>
  <c r="Y569" i="85"/>
  <c r="Z567" i="85"/>
  <c r="Z566" i="85"/>
  <c r="AA563" i="85"/>
  <c r="AA562" i="85"/>
  <c r="X560" i="85"/>
  <c r="X559" i="85"/>
  <c r="X558" i="85"/>
  <c r="Y555" i="85"/>
  <c r="Z553" i="85"/>
  <c r="AA608" i="85"/>
  <c r="AA604" i="85"/>
  <c r="AA600" i="85"/>
  <c r="AA596" i="85"/>
  <c r="AA592" i="85"/>
  <c r="AA588" i="85"/>
  <c r="AA584" i="85"/>
  <c r="AA580" i="85"/>
  <c r="AA576" i="85"/>
  <c r="AA572" i="85"/>
  <c r="AA568" i="85"/>
  <c r="AA564" i="85"/>
  <c r="AA560" i="85"/>
  <c r="AA556" i="85"/>
  <c r="W608" i="85"/>
  <c r="W604" i="85"/>
  <c r="W600" i="85"/>
  <c r="W596" i="85"/>
  <c r="W592" i="85"/>
  <c r="W588" i="85"/>
  <c r="W584" i="85"/>
  <c r="W580" i="85"/>
  <c r="W576" i="85"/>
  <c r="W572" i="85"/>
  <c r="W568" i="85"/>
  <c r="W564" i="85"/>
  <c r="W560" i="85"/>
  <c r="W556" i="85"/>
  <c r="Z608" i="85"/>
  <c r="Z604" i="85"/>
  <c r="Z600" i="85"/>
  <c r="Z596" i="85"/>
  <c r="Z592" i="85"/>
  <c r="Z588" i="85"/>
  <c r="Z584" i="85"/>
  <c r="Z580" i="85"/>
  <c r="Z576" i="85"/>
  <c r="Z572" i="85"/>
  <c r="Z568" i="85"/>
  <c r="Z564" i="85"/>
  <c r="Z560" i="85"/>
  <c r="Z556" i="85"/>
  <c r="Y553" i="85"/>
  <c r="W553" i="85"/>
  <c r="X553" i="85"/>
  <c r="AA553" i="85"/>
  <c r="E611" i="85"/>
  <c r="D611" i="85"/>
  <c r="H611" i="85"/>
  <c r="F611" i="85"/>
  <c r="C611" i="85"/>
  <c r="G611" i="85"/>
  <c r="CD601" i="85" l="1"/>
  <c r="AJ611" i="85"/>
  <c r="AJ612" i="85" s="1"/>
  <c r="AK611" i="85"/>
  <c r="AK612" i="85" s="1"/>
  <c r="CD607" i="85"/>
  <c r="CD588" i="85"/>
  <c r="CD553" i="85"/>
  <c r="CD556" i="85"/>
  <c r="CD606" i="85"/>
  <c r="CD569" i="85"/>
  <c r="CD597" i="85"/>
  <c r="CD565" i="85"/>
  <c r="CD605" i="85"/>
  <c r="CD554" i="85"/>
  <c r="CD583" i="85"/>
  <c r="CD593" i="85"/>
  <c r="CD589" i="85"/>
  <c r="CD560" i="85"/>
  <c r="CD592" i="85"/>
  <c r="CD563" i="85"/>
  <c r="CD559" i="85"/>
  <c r="CD602" i="85"/>
  <c r="CD594" i="85"/>
  <c r="CD555" i="85"/>
  <c r="CD598" i="85"/>
  <c r="CD599" i="85"/>
  <c r="CD564" i="85"/>
  <c r="CD610" i="85"/>
  <c r="CD561" i="85"/>
  <c r="CD568" i="85"/>
  <c r="CD600" i="85"/>
  <c r="CD574" i="85"/>
  <c r="CD570" i="85"/>
  <c r="CD566" i="85"/>
  <c r="CD609" i="85"/>
  <c r="CD596" i="85"/>
  <c r="CD603" i="85"/>
  <c r="CD572" i="85"/>
  <c r="CD604" i="85"/>
  <c r="CD579" i="85"/>
  <c r="CD575" i="85"/>
  <c r="CD571" i="85"/>
  <c r="CD558" i="85"/>
  <c r="CD576" i="85"/>
  <c r="CD608" i="85"/>
  <c r="CD585" i="85"/>
  <c r="CD581" i="85"/>
  <c r="CD577" i="85"/>
  <c r="CD562" i="85"/>
  <c r="CD580" i="85"/>
  <c r="CD590" i="85"/>
  <c r="CD586" i="85"/>
  <c r="CD557" i="85"/>
  <c r="CD582" i="85"/>
  <c r="CD567" i="85"/>
  <c r="CD584" i="85"/>
  <c r="CD595" i="85"/>
  <c r="CD591" i="85"/>
  <c r="CD573" i="85"/>
  <c r="CD587" i="85"/>
  <c r="CD578" i="85"/>
  <c r="AC66" i="85"/>
  <c r="AC68" i="85" s="1"/>
  <c r="AC242" i="85"/>
  <c r="AC88" i="85"/>
  <c r="AC611" i="85"/>
  <c r="AC612" i="85" s="1"/>
  <c r="AC56" i="85"/>
  <c r="U18" i="91" l="1"/>
  <c r="AB43" i="85"/>
  <c r="CM43" i="85" s="1"/>
  <c r="AB29" i="85"/>
  <c r="CM29" i="85" s="1"/>
  <c r="AB28" i="85"/>
  <c r="CM28" i="85" s="1"/>
  <c r="AB22" i="85"/>
  <c r="CM22" i="85" s="1"/>
  <c r="AB21" i="85"/>
  <c r="CM21" i="85" s="1"/>
  <c r="BI39" i="82"/>
  <c r="BH39" i="82" l="1"/>
  <c r="CE21" i="85"/>
  <c r="CE43" i="85"/>
  <c r="CE29" i="85"/>
  <c r="CE22" i="85"/>
  <c r="CE28" i="85"/>
  <c r="BT18" i="91"/>
  <c r="BY43" i="85"/>
  <c r="BY50" i="85" s="1"/>
  <c r="Z55" i="82"/>
  <c r="BA55" i="82" l="1"/>
  <c r="Z56" i="82"/>
  <c r="BJ39" i="82"/>
  <c r="Z57" i="82"/>
  <c r="BA57" i="82" s="1"/>
  <c r="Z58" i="82"/>
  <c r="CA43" i="85"/>
  <c r="BA58" i="82" l="1"/>
  <c r="BA56" i="82"/>
  <c r="Z63" i="82"/>
  <c r="Z17" i="82"/>
  <c r="Z20" i="82" l="1"/>
  <c r="Z18" i="82"/>
  <c r="BA63" i="82"/>
  <c r="BA17" i="82"/>
  <c r="Z19" i="82"/>
  <c r="BJ27" i="82"/>
  <c r="Z25" i="82" l="1"/>
  <c r="BJ24" i="82"/>
  <c r="T33" i="73" l="1"/>
  <c r="T11" i="73"/>
  <c r="L18" i="53"/>
  <c r="O18" i="15"/>
  <c r="Y49" i="82" l="1"/>
  <c r="BG49" i="82" l="1"/>
  <c r="AZ49" i="82"/>
  <c r="B80" i="65"/>
  <c r="C78" i="65"/>
  <c r="H78" i="65" s="1"/>
  <c r="C77" i="65"/>
  <c r="E77" i="65" s="1"/>
  <c r="C75" i="65"/>
  <c r="F75" i="65" s="1"/>
  <c r="C74" i="65"/>
  <c r="E74" i="65" s="1"/>
  <c r="C73" i="65"/>
  <c r="G27" i="65"/>
  <c r="G28" i="65" s="1"/>
  <c r="C26" i="65"/>
  <c r="H26" i="65" s="1"/>
  <c r="BJ49" i="82" l="1"/>
  <c r="F74" i="65"/>
  <c r="F80" i="65" s="1"/>
  <c r="F81" i="65" s="1"/>
  <c r="C76" i="65"/>
  <c r="G76" i="65" s="1"/>
  <c r="G80" i="65" s="1"/>
  <c r="G81" i="65" s="1"/>
  <c r="E73" i="65"/>
  <c r="H27" i="65"/>
  <c r="E26" i="65"/>
  <c r="E27" i="65" s="1"/>
  <c r="E28" i="65" s="1"/>
  <c r="U34" i="73" l="1"/>
  <c r="V34" i="73"/>
  <c r="W34" i="73"/>
  <c r="T34" i="73"/>
  <c r="W12" i="73"/>
  <c r="V12" i="73"/>
  <c r="U12" i="73"/>
  <c r="T12" i="73"/>
  <c r="H74" i="65"/>
  <c r="H80" i="65" s="1"/>
  <c r="J74" i="65" s="1"/>
  <c r="E76" i="65"/>
  <c r="E80" i="65" s="1"/>
  <c r="E81" i="65" s="1"/>
  <c r="F26" i="65"/>
  <c r="F27" i="65" s="1"/>
  <c r="F28" i="65" s="1"/>
  <c r="H28" i="65"/>
  <c r="K27" i="65"/>
  <c r="J26" i="65"/>
  <c r="U36" i="73" l="1"/>
  <c r="V36" i="73"/>
  <c r="W36" i="73"/>
  <c r="T36" i="73"/>
  <c r="W14" i="73"/>
  <c r="V14" i="73"/>
  <c r="U14" i="73"/>
  <c r="T14" i="73"/>
  <c r="U35" i="73"/>
  <c r="V35" i="73"/>
  <c r="W35" i="73"/>
  <c r="T35" i="73"/>
  <c r="W13" i="73"/>
  <c r="V13" i="73"/>
  <c r="V19" i="73" s="1"/>
  <c r="U13" i="73"/>
  <c r="T13" i="73"/>
  <c r="T19" i="73" s="1"/>
  <c r="U19" i="73"/>
  <c r="W19" i="73"/>
  <c r="T42" i="73"/>
  <c r="W42" i="73"/>
  <c r="V42" i="73"/>
  <c r="U42" i="73"/>
  <c r="W15" i="73"/>
  <c r="W37" i="73"/>
  <c r="V37" i="73"/>
  <c r="V15" i="73"/>
  <c r="V17" i="73" s="1"/>
  <c r="W38" i="73"/>
  <c r="V38" i="73"/>
  <c r="AT15" i="73"/>
  <c r="AT37" i="73"/>
  <c r="U37" i="73"/>
  <c r="U15" i="73"/>
  <c r="U17" i="73" s="1"/>
  <c r="U20" i="73" s="1"/>
  <c r="T15" i="73"/>
  <c r="T17" i="73" s="1"/>
  <c r="T20" i="73" s="1"/>
  <c r="T37" i="73"/>
  <c r="U38" i="73"/>
  <c r="H81" i="65"/>
  <c r="K80" i="65"/>
  <c r="J78" i="65"/>
  <c r="J80" i="65" s="1"/>
  <c r="M11" i="73"/>
  <c r="N11" i="73"/>
  <c r="O11" i="73"/>
  <c r="P11" i="73"/>
  <c r="Q11" i="73"/>
  <c r="R11" i="73"/>
  <c r="S11" i="73"/>
  <c r="L11" i="73"/>
  <c r="S33" i="73"/>
  <c r="V20" i="73" l="1"/>
  <c r="T39" i="73"/>
  <c r="U39" i="73"/>
  <c r="V39" i="73"/>
  <c r="W39" i="73"/>
  <c r="AO37" i="73"/>
  <c r="BC37" i="73" s="1"/>
  <c r="W17" i="73"/>
  <c r="AO15" i="73"/>
  <c r="W23" i="73"/>
  <c r="V23" i="73"/>
  <c r="V24" i="73" s="1"/>
  <c r="V16" i="73"/>
  <c r="T38" i="73"/>
  <c r="T16" i="73"/>
  <c r="T23" i="73"/>
  <c r="U23" i="73"/>
  <c r="U24" i="73" s="1"/>
  <c r="U16" i="73"/>
  <c r="AO6" i="73"/>
  <c r="W46" i="73" l="1"/>
  <c r="W47" i="73" s="1"/>
  <c r="W43" i="73"/>
  <c r="V46" i="73"/>
  <c r="V47" i="73" s="1"/>
  <c r="V43" i="73"/>
  <c r="U46" i="73"/>
  <c r="U47" i="73" s="1"/>
  <c r="U43" i="73"/>
  <c r="T46" i="73"/>
  <c r="T47" i="73" s="1"/>
  <c r="T43" i="73"/>
  <c r="W16" i="73"/>
  <c r="W20" i="73"/>
  <c r="W24" i="73"/>
  <c r="T24" i="73"/>
  <c r="BA11" i="73"/>
  <c r="AQ6" i="73"/>
  <c r="BD6" i="73"/>
  <c r="T50" i="73" l="1"/>
  <c r="W50" i="73"/>
  <c r="U50" i="73"/>
  <c r="V50" i="73"/>
  <c r="BA14" i="73"/>
  <c r="AT14" i="73"/>
  <c r="BA13" i="73"/>
  <c r="AT13" i="73"/>
  <c r="BA12" i="73"/>
  <c r="AT12" i="73"/>
  <c r="W15" i="78"/>
  <c r="T18" i="91"/>
  <c r="BA19" i="73" l="1"/>
  <c r="AA82" i="85"/>
  <c r="AA64" i="85"/>
  <c r="AA50" i="85"/>
  <c r="AA31" i="85"/>
  <c r="AA9" i="85"/>
  <c r="K5" i="53"/>
  <c r="AA93" i="85" l="1"/>
  <c r="K18" i="53" l="1"/>
  <c r="N18" i="15"/>
  <c r="AA611" i="85" l="1"/>
  <c r="M5" i="15"/>
  <c r="X38" i="82" l="1"/>
  <c r="BG38" i="82" s="1"/>
  <c r="X43" i="82"/>
  <c r="X36" i="82"/>
  <c r="BG36" i="82" s="1"/>
  <c r="BG43" i="82" l="1"/>
  <c r="AZ43" i="82"/>
  <c r="X55" i="82"/>
  <c r="X17" i="82"/>
  <c r="X23" i="82" l="1"/>
  <c r="X20" i="82"/>
  <c r="X19" i="82"/>
  <c r="X18" i="82"/>
  <c r="X56" i="82"/>
  <c r="X57" i="82"/>
  <c r="S18" i="91"/>
  <c r="CB18" i="91" s="1"/>
  <c r="Z82" i="85"/>
  <c r="Z64" i="85"/>
  <c r="Z50" i="85"/>
  <c r="Z31" i="85"/>
  <c r="Z9" i="85"/>
  <c r="X26" i="82" l="1"/>
  <c r="X25" i="82"/>
  <c r="Z93" i="85"/>
  <c r="R33" i="73"/>
  <c r="J18" i="53" l="1"/>
  <c r="M18" i="15"/>
  <c r="X17" i="15" l="1"/>
  <c r="X16" i="15"/>
  <c r="X15" i="15"/>
  <c r="X14" i="15"/>
  <c r="X13" i="15"/>
  <c r="X12" i="15"/>
  <c r="X11" i="15"/>
  <c r="X10" i="15"/>
  <c r="X9" i="15"/>
  <c r="X8" i="15"/>
  <c r="X7" i="15"/>
  <c r="X5" i="15"/>
  <c r="AC17" i="15"/>
  <c r="AC16" i="15"/>
  <c r="AC15" i="15"/>
  <c r="AC14" i="15"/>
  <c r="AC13" i="15"/>
  <c r="AC12" i="15"/>
  <c r="AC11" i="15"/>
  <c r="AC10" i="15"/>
  <c r="AC9" i="15"/>
  <c r="AC8" i="15"/>
  <c r="AC7" i="15"/>
  <c r="AD6" i="15"/>
  <c r="AC5" i="15"/>
  <c r="Z611" i="85" l="1"/>
  <c r="AC18" i="15"/>
  <c r="J314" i="86" l="1"/>
  <c r="I315" i="86"/>
  <c r="H315" i="86"/>
  <c r="F315" i="86"/>
  <c r="E315" i="86"/>
  <c r="J297" i="86"/>
  <c r="I298" i="86"/>
  <c r="H298" i="86"/>
  <c r="F298" i="86"/>
  <c r="E298" i="86"/>
  <c r="I281" i="86"/>
  <c r="H281" i="86"/>
  <c r="F281" i="86"/>
  <c r="E281" i="86"/>
  <c r="J280" i="86"/>
  <c r="J273" i="86"/>
  <c r="J256" i="86"/>
  <c r="J237" i="86"/>
  <c r="I274" i="86"/>
  <c r="H274" i="86"/>
  <c r="F274" i="86"/>
  <c r="E274" i="86"/>
  <c r="I257" i="86"/>
  <c r="H257" i="86"/>
  <c r="F257" i="86"/>
  <c r="E257" i="86"/>
  <c r="J252" i="86"/>
  <c r="K252" i="86" s="1"/>
  <c r="J243" i="86"/>
  <c r="K243" i="86" s="1"/>
  <c r="J244" i="86"/>
  <c r="K244" i="86" s="1"/>
  <c r="J245" i="86"/>
  <c r="K245" i="86" s="1"/>
  <c r="J246" i="86"/>
  <c r="K246" i="86" s="1"/>
  <c r="J247" i="86"/>
  <c r="K247" i="86" s="1"/>
  <c r="J248" i="86"/>
  <c r="K248" i="86" s="1"/>
  <c r="J249" i="86"/>
  <c r="K249" i="86" s="1"/>
  <c r="J250" i="86"/>
  <c r="K250" i="86" s="1"/>
  <c r="J251" i="86"/>
  <c r="K251" i="86" s="1"/>
  <c r="J242" i="86"/>
  <c r="F238" i="86"/>
  <c r="H238" i="86"/>
  <c r="I238" i="86"/>
  <c r="E238" i="86"/>
  <c r="AI12" i="85" l="1"/>
  <c r="AG12" i="85"/>
  <c r="AI85" i="85"/>
  <c r="AG85" i="85"/>
  <c r="AF85" i="85"/>
  <c r="AI51" i="85"/>
  <c r="AG51" i="85"/>
  <c r="AG58" i="85" s="1"/>
  <c r="AI52" i="85"/>
  <c r="CF52" i="85" s="1"/>
  <c r="AG52" i="85"/>
  <c r="AI53" i="85"/>
  <c r="AG53" i="85"/>
  <c r="AG65" i="85"/>
  <c r="AF65" i="85"/>
  <c r="J315" i="86"/>
  <c r="AI33" i="85"/>
  <c r="CF33" i="85" s="1"/>
  <c r="AG33" i="85"/>
  <c r="AD33" i="85"/>
  <c r="AG10" i="85"/>
  <c r="AF10" i="85"/>
  <c r="AI83" i="85"/>
  <c r="AG83" i="85"/>
  <c r="AF83" i="85"/>
  <c r="AD83" i="85"/>
  <c r="AG34" i="85"/>
  <c r="AG32" i="85"/>
  <c r="AI11" i="85"/>
  <c r="CF11" i="85" s="1"/>
  <c r="AG11" i="85"/>
  <c r="AI84" i="85"/>
  <c r="AG84" i="85"/>
  <c r="AF84" i="85"/>
  <c r="J298" i="86"/>
  <c r="AD85" i="85"/>
  <c r="AD84" i="85"/>
  <c r="AD65" i="85"/>
  <c r="AF52" i="85"/>
  <c r="AD52" i="85"/>
  <c r="J274" i="86"/>
  <c r="AF51" i="85"/>
  <c r="AD51" i="85"/>
  <c r="AF53" i="85"/>
  <c r="AD53" i="85"/>
  <c r="K242" i="86"/>
  <c r="K254" i="86" s="1"/>
  <c r="J254" i="86"/>
  <c r="J257" i="86"/>
  <c r="AF12" i="85"/>
  <c r="AD12" i="85"/>
  <c r="CN10" i="85"/>
  <c r="AD10" i="85"/>
  <c r="AF11" i="85"/>
  <c r="AD11" i="85"/>
  <c r="J238" i="86"/>
  <c r="AF32" i="85"/>
  <c r="CN32" i="85" s="1"/>
  <c r="AD32" i="85"/>
  <c r="AF34" i="85"/>
  <c r="AD34" i="85"/>
  <c r="AF33" i="85"/>
  <c r="J281" i="86"/>
  <c r="CN34" i="85" l="1"/>
  <c r="CN85" i="85"/>
  <c r="CN53" i="85"/>
  <c r="AG95" i="85"/>
  <c r="AF90" i="85"/>
  <c r="CN33" i="85"/>
  <c r="AI95" i="85"/>
  <c r="CF95" i="85" s="1"/>
  <c r="CF84" i="85"/>
  <c r="CN84" i="85"/>
  <c r="AG94" i="85"/>
  <c r="AG90" i="85"/>
  <c r="AI58" i="85"/>
  <c r="CF51" i="85"/>
  <c r="AI94" i="85"/>
  <c r="AI90" i="85"/>
  <c r="CF83" i="85"/>
  <c r="AF70" i="85"/>
  <c r="CN65" i="85"/>
  <c r="AG39" i="85"/>
  <c r="AG67" i="85"/>
  <c r="AG66" i="85"/>
  <c r="AG68" i="85" s="1"/>
  <c r="AG70" i="85"/>
  <c r="AG86" i="85"/>
  <c r="AG88" i="85" s="1"/>
  <c r="AG91" i="85" s="1"/>
  <c r="AG87" i="85"/>
  <c r="AG96" i="85"/>
  <c r="CN83" i="85"/>
  <c r="AI39" i="85"/>
  <c r="CF32" i="85"/>
  <c r="AG17" i="85"/>
  <c r="AG54" i="85"/>
  <c r="AG56" i="85" s="1"/>
  <c r="AG59" i="85" s="1"/>
  <c r="AG55" i="85"/>
  <c r="AI96" i="85"/>
  <c r="AI87" i="85"/>
  <c r="CF87" i="85" s="1"/>
  <c r="AI88" i="85"/>
  <c r="CF85" i="85"/>
  <c r="AG35" i="85"/>
  <c r="AG37" i="85" s="1"/>
  <c r="AG40" i="85" s="1"/>
  <c r="AG36" i="85"/>
  <c r="AI17" i="85"/>
  <c r="CF10" i="85"/>
  <c r="AI55" i="85"/>
  <c r="CF55" i="85" s="1"/>
  <c r="AI56" i="85"/>
  <c r="CF53" i="85"/>
  <c r="AG13" i="85"/>
  <c r="AG15" i="85" s="1"/>
  <c r="AG18" i="85" s="1"/>
  <c r="AG14" i="85"/>
  <c r="AI35" i="85"/>
  <c r="AI37" i="85" s="1"/>
  <c r="AI36" i="85"/>
  <c r="CF36" i="85" s="1"/>
  <c r="CF34" i="85"/>
  <c r="AI13" i="85"/>
  <c r="AI15" i="85" s="1"/>
  <c r="AI14" i="85"/>
  <c r="CF14" i="85" s="1"/>
  <c r="CF12" i="85"/>
  <c r="CN52" i="85"/>
  <c r="AF17" i="85"/>
  <c r="CN11" i="85"/>
  <c r="CN12" i="85"/>
  <c r="AF58" i="85"/>
  <c r="CN51" i="85"/>
  <c r="AD58" i="85"/>
  <c r="AD67" i="85"/>
  <c r="AD71" i="85"/>
  <c r="AD70" i="85"/>
  <c r="AD90" i="85"/>
  <c r="AD39" i="85"/>
  <c r="AF39" i="85"/>
  <c r="AD17" i="85"/>
  <c r="AF87" i="85"/>
  <c r="AF86" i="85"/>
  <c r="AF88" i="85" s="1"/>
  <c r="AD86" i="85"/>
  <c r="AD88" i="85" s="1"/>
  <c r="AD91" i="85" s="1"/>
  <c r="AD87" i="85"/>
  <c r="AF67" i="85"/>
  <c r="AF66" i="85"/>
  <c r="AF68" i="85" s="1"/>
  <c r="AF55" i="85"/>
  <c r="AF54" i="85"/>
  <c r="AF56" i="85" s="1"/>
  <c r="AD55" i="85"/>
  <c r="AD54" i="85"/>
  <c r="AD56" i="85" s="1"/>
  <c r="AD59" i="85" s="1"/>
  <c r="AD94" i="85"/>
  <c r="AD13" i="85"/>
  <c r="AD15" i="85" s="1"/>
  <c r="AD18" i="85" s="1"/>
  <c r="AD14" i="85"/>
  <c r="AF14" i="85"/>
  <c r="AF13" i="85"/>
  <c r="AF15" i="85" s="1"/>
  <c r="AD95" i="85"/>
  <c r="AF95" i="85"/>
  <c r="CN95" i="85" s="1"/>
  <c r="AF94" i="85"/>
  <c r="CN94" i="85" s="1"/>
  <c r="AD36" i="85"/>
  <c r="AD35" i="85"/>
  <c r="AD37" i="85" s="1"/>
  <c r="AD40" i="85" s="1"/>
  <c r="AD96" i="85"/>
  <c r="AF36" i="85"/>
  <c r="CN36" i="85" s="1"/>
  <c r="AF35" i="85"/>
  <c r="AF37" i="85" s="1"/>
  <c r="AF96" i="85"/>
  <c r="AB5" i="15"/>
  <c r="L5" i="15"/>
  <c r="CN96" i="85" l="1"/>
  <c r="AI18" i="85"/>
  <c r="AI304" i="85"/>
  <c r="CN14" i="85"/>
  <c r="AG106" i="85"/>
  <c r="AG180" i="85" s="1"/>
  <c r="AG110" i="85"/>
  <c r="AG242" i="85" s="1"/>
  <c r="AG112" i="85"/>
  <c r="AG676" i="85" s="1"/>
  <c r="AG113" i="85"/>
  <c r="AG738" i="85" s="1"/>
  <c r="AG107" i="85"/>
  <c r="AG428" i="85" s="1"/>
  <c r="AG111" i="85"/>
  <c r="AG614" i="85" s="1"/>
  <c r="AG109" i="85"/>
  <c r="AG552" i="85" s="1"/>
  <c r="AG108" i="85"/>
  <c r="AG490" i="85" s="1"/>
  <c r="AG105" i="85"/>
  <c r="AI101" i="85"/>
  <c r="CF94" i="85"/>
  <c r="CF54" i="85"/>
  <c r="CF39" i="85"/>
  <c r="AG71" i="85"/>
  <c r="AG304" i="85"/>
  <c r="CF58" i="85"/>
  <c r="CF86" i="85"/>
  <c r="AI109" i="85"/>
  <c r="AI110" i="85"/>
  <c r="AI111" i="85"/>
  <c r="AI112" i="85"/>
  <c r="CF114" i="85"/>
  <c r="CF304" i="85" s="1"/>
  <c r="AI113" i="85"/>
  <c r="AI106" i="85"/>
  <c r="AI105" i="85"/>
  <c r="AI107" i="85"/>
  <c r="AI108" i="85"/>
  <c r="CF15" i="85"/>
  <c r="CF18" i="85" s="1"/>
  <c r="AI59" i="85"/>
  <c r="CF56" i="85"/>
  <c r="CF59" i="85" s="1"/>
  <c r="AI91" i="85"/>
  <c r="CF88" i="85"/>
  <c r="CF91" i="85" s="1"/>
  <c r="CF17" i="85"/>
  <c r="AI98" i="85"/>
  <c r="CF98" i="85" s="1"/>
  <c r="AI97" i="85"/>
  <c r="AI99" i="85" s="1"/>
  <c r="CF96" i="85"/>
  <c r="AG97" i="85"/>
  <c r="AG99" i="85" s="1"/>
  <c r="AG102" i="85" s="1"/>
  <c r="AG98" i="85"/>
  <c r="AG101" i="85"/>
  <c r="AI40" i="85"/>
  <c r="CF37" i="85"/>
  <c r="CF40" i="85" s="1"/>
  <c r="CF35" i="85"/>
  <c r="CF90" i="85"/>
  <c r="CF13" i="85"/>
  <c r="AG114" i="85"/>
  <c r="AF114" i="85"/>
  <c r="AF18" i="85"/>
  <c r="CN15" i="85"/>
  <c r="AF71" i="85"/>
  <c r="CN68" i="85"/>
  <c r="CN67" i="85"/>
  <c r="AF91" i="85"/>
  <c r="CN88" i="85"/>
  <c r="AF40" i="85"/>
  <c r="CN37" i="85"/>
  <c r="AF59" i="85"/>
  <c r="CN56" i="85"/>
  <c r="CN87" i="85"/>
  <c r="CN55" i="85"/>
  <c r="CN58" i="85"/>
  <c r="CN90" i="85"/>
  <c r="CN70" i="85"/>
  <c r="CN39" i="85"/>
  <c r="AD101" i="85"/>
  <c r="AF101" i="85"/>
  <c r="CN17" i="85"/>
  <c r="CN13" i="85"/>
  <c r="CN35" i="85"/>
  <c r="CN86" i="85"/>
  <c r="CN66" i="85"/>
  <c r="CN54" i="85"/>
  <c r="AF112" i="85"/>
  <c r="AF109" i="85"/>
  <c r="AF113" i="85"/>
  <c r="AF108" i="85"/>
  <c r="CN108" i="85" s="1"/>
  <c r="AF106" i="85"/>
  <c r="AF304" i="85"/>
  <c r="AF105" i="85"/>
  <c r="CN105" i="85" s="1"/>
  <c r="AF111" i="85"/>
  <c r="CN111" i="85" s="1"/>
  <c r="AF107" i="85"/>
  <c r="AF110" i="85"/>
  <c r="AD109" i="85"/>
  <c r="AD552" i="85" s="1"/>
  <c r="AD107" i="85"/>
  <c r="AD428" i="85" s="1"/>
  <c r="AD111" i="85"/>
  <c r="AD614" i="85" s="1"/>
  <c r="AD113" i="85"/>
  <c r="AD738" i="85" s="1"/>
  <c r="AD110" i="85"/>
  <c r="AD242" i="85" s="1"/>
  <c r="AD108" i="85"/>
  <c r="AD490" i="85" s="1"/>
  <c r="AD105" i="85"/>
  <c r="AD366" i="85" s="1"/>
  <c r="AD106" i="85"/>
  <c r="AD180" i="85" s="1"/>
  <c r="AD112" i="85"/>
  <c r="AD676" i="85" s="1"/>
  <c r="AD114" i="85"/>
  <c r="AD304" i="85"/>
  <c r="AD98" i="85"/>
  <c r="AD97" i="85"/>
  <c r="AD99" i="85" s="1"/>
  <c r="AD812" i="85" s="1"/>
  <c r="AF98" i="85"/>
  <c r="AF97" i="85"/>
  <c r="AF99" i="85" s="1"/>
  <c r="AW62" i="109"/>
  <c r="CN114" i="85" l="1"/>
  <c r="CN304" i="85" s="1"/>
  <c r="CN107" i="85"/>
  <c r="D11" i="102" s="1"/>
  <c r="AI102" i="85"/>
  <c r="CF99" i="85"/>
  <c r="CF812" i="85" s="1"/>
  <c r="AI428" i="85"/>
  <c r="CF107" i="85"/>
  <c r="CF428" i="85" s="1"/>
  <c r="AG608" i="85"/>
  <c r="AG595" i="85"/>
  <c r="AG590" i="85"/>
  <c r="AG601" i="85"/>
  <c r="AG588" i="85"/>
  <c r="AG591" i="85"/>
  <c r="AG586" i="85"/>
  <c r="AG589" i="85"/>
  <c r="AG600" i="85"/>
  <c r="AG587" i="85"/>
  <c r="AG582" i="85"/>
  <c r="AG593" i="85"/>
  <c r="AG580" i="85"/>
  <c r="AG583" i="85"/>
  <c r="AG578" i="85"/>
  <c r="AG581" i="85"/>
  <c r="AG592" i="85"/>
  <c r="AG579" i="85"/>
  <c r="AG574" i="85"/>
  <c r="AG585" i="85"/>
  <c r="AG572" i="85"/>
  <c r="AG575" i="85"/>
  <c r="AG570" i="85"/>
  <c r="AG573" i="85"/>
  <c r="AG584" i="85"/>
  <c r="AG571" i="85"/>
  <c r="AG566" i="85"/>
  <c r="AG577" i="85"/>
  <c r="AG564" i="85"/>
  <c r="AG567" i="85"/>
  <c r="AG562" i="85"/>
  <c r="AG565" i="85"/>
  <c r="AG576" i="85"/>
  <c r="AG563" i="85"/>
  <c r="AG558" i="85"/>
  <c r="AG569" i="85"/>
  <c r="AG556" i="85"/>
  <c r="AG559" i="85"/>
  <c r="AG554" i="85"/>
  <c r="AG557" i="85"/>
  <c r="AG568" i="85"/>
  <c r="AG555" i="85"/>
  <c r="AG561" i="85"/>
  <c r="AG610" i="85"/>
  <c r="AG560" i="85"/>
  <c r="AG606" i="85"/>
  <c r="AG553" i="85"/>
  <c r="AG604" i="85"/>
  <c r="AG607" i="85"/>
  <c r="AG602" i="85"/>
  <c r="AG605" i="85"/>
  <c r="AG603" i="85"/>
  <c r="AG598" i="85"/>
  <c r="AG609" i="85"/>
  <c r="AG596" i="85"/>
  <c r="AG599" i="85"/>
  <c r="AG594" i="85"/>
  <c r="AG597" i="85"/>
  <c r="AI115" i="85"/>
  <c r="AI366" i="85"/>
  <c r="CF105" i="85"/>
  <c r="CF366" i="85" s="1"/>
  <c r="AI180" i="85"/>
  <c r="CF106" i="85"/>
  <c r="CF180" i="85" s="1"/>
  <c r="AI738" i="85"/>
  <c r="CF113" i="85"/>
  <c r="CF738" i="85" s="1"/>
  <c r="AI490" i="85"/>
  <c r="CF108" i="85"/>
  <c r="CF490" i="85" s="1"/>
  <c r="AI676" i="85"/>
  <c r="CF112" i="85"/>
  <c r="CF676" i="85" s="1"/>
  <c r="AI614" i="85"/>
  <c r="CF111" i="85"/>
  <c r="CF614" i="85" s="1"/>
  <c r="AI242" i="85"/>
  <c r="CF110" i="85"/>
  <c r="CF242" i="85" s="1"/>
  <c r="AI552" i="85"/>
  <c r="CF109" i="85"/>
  <c r="CF552" i="85" s="1"/>
  <c r="CF101" i="85"/>
  <c r="CF97" i="85"/>
  <c r="AG115" i="85"/>
  <c r="AG366" i="85"/>
  <c r="CN490" i="85"/>
  <c r="E11" i="102"/>
  <c r="CN428" i="85"/>
  <c r="CN614" i="85"/>
  <c r="H11" i="102"/>
  <c r="CN366" i="85"/>
  <c r="B11" i="102"/>
  <c r="AF102" i="85"/>
  <c r="CN99" i="85"/>
  <c r="CN102" i="85" s="1"/>
  <c r="CN109" i="85"/>
  <c r="CN98" i="85"/>
  <c r="CN110" i="85"/>
  <c r="CN112" i="85"/>
  <c r="CN106" i="85"/>
  <c r="CN113" i="85"/>
  <c r="CN101" i="85"/>
  <c r="CN71" i="85"/>
  <c r="CN40" i="85"/>
  <c r="CN59" i="85"/>
  <c r="CN91" i="85"/>
  <c r="AD102" i="85"/>
  <c r="CN18" i="85"/>
  <c r="CN97" i="85"/>
  <c r="AF552" i="85"/>
  <c r="AD115" i="85"/>
  <c r="AD118" i="85" s="1"/>
  <c r="AF614" i="85"/>
  <c r="AF676" i="85"/>
  <c r="AF738" i="85"/>
  <c r="AF366" i="85"/>
  <c r="AF428" i="85"/>
  <c r="AF242" i="85"/>
  <c r="AF180" i="85"/>
  <c r="AD574" i="85"/>
  <c r="AD563" i="85"/>
  <c r="AD595" i="85"/>
  <c r="AD602" i="85"/>
  <c r="AD562" i="85"/>
  <c r="AD590" i="85"/>
  <c r="AD553" i="85"/>
  <c r="AD601" i="85"/>
  <c r="AD585" i="85"/>
  <c r="AD575" i="85"/>
  <c r="AD604" i="85"/>
  <c r="AD576" i="85"/>
  <c r="AD560" i="85"/>
  <c r="AD558" i="85"/>
  <c r="AD588" i="85"/>
  <c r="AD572" i="85"/>
  <c r="AD556" i="85"/>
  <c r="AD599" i="85"/>
  <c r="AD586" i="85"/>
  <c r="AD597" i="85"/>
  <c r="AD581" i="85"/>
  <c r="AD565" i="85"/>
  <c r="AD567" i="85"/>
  <c r="AD608" i="85"/>
  <c r="AD592" i="85"/>
  <c r="AD577" i="85"/>
  <c r="AD561" i="85"/>
  <c r="AD555" i="85"/>
  <c r="AD610" i="85"/>
  <c r="AD570" i="85"/>
  <c r="AD607" i="85"/>
  <c r="AD598" i="85"/>
  <c r="AD603" i="85"/>
  <c r="AD587" i="85"/>
  <c r="AD566" i="85"/>
  <c r="AD609" i="85"/>
  <c r="AD593" i="85"/>
  <c r="AD594" i="85"/>
  <c r="AD554" i="85"/>
  <c r="AD559" i="85"/>
  <c r="AD568" i="85"/>
  <c r="AD582" i="85"/>
  <c r="AD596" i="85"/>
  <c r="AD580" i="85"/>
  <c r="AD564" i="85"/>
  <c r="AD591" i="85"/>
  <c r="AD578" i="85"/>
  <c r="AD583" i="85"/>
  <c r="AD605" i="85"/>
  <c r="AD589" i="85"/>
  <c r="AD573" i="85"/>
  <c r="AD557" i="85"/>
  <c r="AD600" i="85"/>
  <c r="AD584" i="85"/>
  <c r="AD571" i="85"/>
  <c r="AD606" i="85"/>
  <c r="AD569" i="85"/>
  <c r="AD579" i="85"/>
  <c r="K11" i="102" l="1"/>
  <c r="AI588" i="85"/>
  <c r="AI553" i="85"/>
  <c r="AI564" i="85"/>
  <c r="AI557" i="85"/>
  <c r="CF102" i="85"/>
  <c r="AI116" i="85"/>
  <c r="AI118" i="85"/>
  <c r="CF115" i="85"/>
  <c r="AI556" i="85"/>
  <c r="CF556" i="85" s="1"/>
  <c r="CF564" i="85"/>
  <c r="AI572" i="85"/>
  <c r="CF572" i="85" s="1"/>
  <c r="AI580" i="85"/>
  <c r="CF580" i="85" s="1"/>
  <c r="CF588" i="85"/>
  <c r="AI596" i="85"/>
  <c r="CF596" i="85" s="1"/>
  <c r="AI604" i="85"/>
  <c r="CF604" i="85" s="1"/>
  <c r="AI586" i="85"/>
  <c r="CF586" i="85" s="1"/>
  <c r="AI610" i="85"/>
  <c r="CF610" i="85" s="1"/>
  <c r="CF557" i="85"/>
  <c r="AI565" i="85"/>
  <c r="CF565" i="85" s="1"/>
  <c r="AI573" i="85"/>
  <c r="CF573" i="85" s="1"/>
  <c r="AI581" i="85"/>
  <c r="CF581" i="85" s="1"/>
  <c r="AI589" i="85"/>
  <c r="CF589" i="85" s="1"/>
  <c r="AI597" i="85"/>
  <c r="CF597" i="85" s="1"/>
  <c r="AI605" i="85"/>
  <c r="CF605" i="85" s="1"/>
  <c r="AI570" i="85"/>
  <c r="CF570" i="85" s="1"/>
  <c r="AI558" i="85"/>
  <c r="CF558" i="85" s="1"/>
  <c r="AI566" i="85"/>
  <c r="CF566" i="85" s="1"/>
  <c r="AI574" i="85"/>
  <c r="CF574" i="85" s="1"/>
  <c r="AI582" i="85"/>
  <c r="CF582" i="85" s="1"/>
  <c r="AI590" i="85"/>
  <c r="CF590" i="85" s="1"/>
  <c r="AI598" i="85"/>
  <c r="CF598" i="85" s="1"/>
  <c r="AI606" i="85"/>
  <c r="CF606" i="85" s="1"/>
  <c r="AI578" i="85"/>
  <c r="CF578" i="85" s="1"/>
  <c r="AI559" i="85"/>
  <c r="CF559" i="85" s="1"/>
  <c r="AI567" i="85"/>
  <c r="CF567" i="85" s="1"/>
  <c r="AI575" i="85"/>
  <c r="CF575" i="85" s="1"/>
  <c r="AI583" i="85"/>
  <c r="CF583" i="85" s="1"/>
  <c r="AI591" i="85"/>
  <c r="CF591" i="85" s="1"/>
  <c r="AI599" i="85"/>
  <c r="CF599" i="85" s="1"/>
  <c r="AI607" i="85"/>
  <c r="CF607" i="85" s="1"/>
  <c r="AI554" i="85"/>
  <c r="CF554" i="85" s="1"/>
  <c r="AI594" i="85"/>
  <c r="CF594" i="85" s="1"/>
  <c r="AI560" i="85"/>
  <c r="CF560" i="85" s="1"/>
  <c r="AI568" i="85"/>
  <c r="CF568" i="85" s="1"/>
  <c r="AI576" i="85"/>
  <c r="CF576" i="85" s="1"/>
  <c r="AI584" i="85"/>
  <c r="CF584" i="85" s="1"/>
  <c r="AI592" i="85"/>
  <c r="CF592" i="85" s="1"/>
  <c r="AI600" i="85"/>
  <c r="CF600" i="85" s="1"/>
  <c r="AI608" i="85"/>
  <c r="CF608" i="85" s="1"/>
  <c r="AI602" i="85"/>
  <c r="CF602" i="85" s="1"/>
  <c r="AI561" i="85"/>
  <c r="CF561" i="85" s="1"/>
  <c r="AI569" i="85"/>
  <c r="CF569" i="85" s="1"/>
  <c r="AI577" i="85"/>
  <c r="CF577" i="85" s="1"/>
  <c r="AI585" i="85"/>
  <c r="CF585" i="85" s="1"/>
  <c r="AI593" i="85"/>
  <c r="CF593" i="85" s="1"/>
  <c r="AI601" i="85"/>
  <c r="CF601" i="85" s="1"/>
  <c r="AI609" i="85"/>
  <c r="CF609" i="85" s="1"/>
  <c r="AI562" i="85"/>
  <c r="CF562" i="85" s="1"/>
  <c r="AI579" i="85"/>
  <c r="CF579" i="85" s="1"/>
  <c r="AI587" i="85"/>
  <c r="CF587" i="85" s="1"/>
  <c r="AI595" i="85"/>
  <c r="CF595" i="85" s="1"/>
  <c r="AI555" i="85"/>
  <c r="CF555" i="85" s="1"/>
  <c r="AI603" i="85"/>
  <c r="CF603" i="85" s="1"/>
  <c r="AI563" i="85"/>
  <c r="CF563" i="85" s="1"/>
  <c r="AI571" i="85"/>
  <c r="CF571" i="85" s="1"/>
  <c r="AG116" i="85"/>
  <c r="AG118" i="85"/>
  <c r="AG611" i="85"/>
  <c r="AG612" i="85" s="1"/>
  <c r="CN676" i="85"/>
  <c r="I11" i="102"/>
  <c r="CN242" i="85"/>
  <c r="G11" i="102"/>
  <c r="CN552" i="85"/>
  <c r="F11" i="102"/>
  <c r="CN738" i="85"/>
  <c r="J11" i="102"/>
  <c r="CN180" i="85"/>
  <c r="C11" i="102"/>
  <c r="CN812" i="85"/>
  <c r="AF607" i="85"/>
  <c r="CN607" i="85" s="1"/>
  <c r="AF604" i="85"/>
  <c r="AD116" i="85"/>
  <c r="R15" i="102"/>
  <c r="AF608" i="85"/>
  <c r="CN608" i="85" s="1"/>
  <c r="AF587" i="85"/>
  <c r="AF582" i="85"/>
  <c r="CN582" i="85" s="1"/>
  <c r="AF585" i="85"/>
  <c r="AF564" i="85"/>
  <c r="CN564" i="85" s="1"/>
  <c r="AF602" i="85"/>
  <c r="CN602" i="85" s="1"/>
  <c r="AF597" i="85"/>
  <c r="AF600" i="85"/>
  <c r="AF579" i="85"/>
  <c r="CN579" i="85" s="1"/>
  <c r="AF574" i="85"/>
  <c r="AF577" i="85"/>
  <c r="AF556" i="85"/>
  <c r="CN556" i="85" s="1"/>
  <c r="AF594" i="85"/>
  <c r="CN594" i="85" s="1"/>
  <c r="AF589" i="85"/>
  <c r="AF592" i="85"/>
  <c r="AF571" i="85"/>
  <c r="CN571" i="85" s="1"/>
  <c r="AF566" i="85"/>
  <c r="CN566" i="85" s="1"/>
  <c r="AF569" i="85"/>
  <c r="AF599" i="85"/>
  <c r="AF586" i="85"/>
  <c r="AF581" i="85"/>
  <c r="CN581" i="85" s="1"/>
  <c r="AF576" i="85"/>
  <c r="CN576" i="85" s="1"/>
  <c r="AF563" i="85"/>
  <c r="AF558" i="85"/>
  <c r="CN558" i="85" s="1"/>
  <c r="AF561" i="85"/>
  <c r="CN561" i="85" s="1"/>
  <c r="AF591" i="85"/>
  <c r="AF578" i="85"/>
  <c r="CN578" i="85" s="1"/>
  <c r="AF573" i="85"/>
  <c r="AF583" i="85"/>
  <c r="CN583" i="85" s="1"/>
  <c r="AF568" i="85"/>
  <c r="AF555" i="85"/>
  <c r="AF553" i="85"/>
  <c r="CN553" i="85" s="1"/>
  <c r="AF596" i="85"/>
  <c r="AF575" i="85"/>
  <c r="AF570" i="85"/>
  <c r="CN570" i="85" s="1"/>
  <c r="AF565" i="85"/>
  <c r="CN565" i="85" s="1"/>
  <c r="AF560" i="85"/>
  <c r="CN560" i="85" s="1"/>
  <c r="AF606" i="85"/>
  <c r="AF609" i="85"/>
  <c r="CN609" i="85" s="1"/>
  <c r="AF588" i="85"/>
  <c r="CN588" i="85" s="1"/>
  <c r="AF567" i="85"/>
  <c r="CN567" i="85" s="1"/>
  <c r="AF562" i="85"/>
  <c r="CN562" i="85" s="1"/>
  <c r="AF557" i="85"/>
  <c r="CN557" i="85" s="1"/>
  <c r="AF603" i="85"/>
  <c r="CN603" i="85" s="1"/>
  <c r="AF598" i="85"/>
  <c r="CN598" i="85" s="1"/>
  <c r="AF601" i="85"/>
  <c r="AF580" i="85"/>
  <c r="AF559" i="85"/>
  <c r="CN559" i="85" s="1"/>
  <c r="AF554" i="85"/>
  <c r="CN554" i="85" s="1"/>
  <c r="AF595" i="85"/>
  <c r="CN595" i="85" s="1"/>
  <c r="AF590" i="85"/>
  <c r="CN590" i="85" s="1"/>
  <c r="AF593" i="85"/>
  <c r="CN593" i="85" s="1"/>
  <c r="AF572" i="85"/>
  <c r="CN572" i="85" s="1"/>
  <c r="AF610" i="85"/>
  <c r="CN610" i="85" s="1"/>
  <c r="AF605" i="85"/>
  <c r="AF584" i="85"/>
  <c r="AD611" i="85"/>
  <c r="AD612" i="85" s="1"/>
  <c r="AF490" i="85"/>
  <c r="AF115" i="85"/>
  <c r="CN599" i="85" l="1"/>
  <c r="CN592" i="85"/>
  <c r="CN597" i="85"/>
  <c r="CN604" i="85"/>
  <c r="CN585" i="85"/>
  <c r="G38" i="105" s="1"/>
  <c r="CN591" i="85"/>
  <c r="CN596" i="85"/>
  <c r="G49" i="105" s="1"/>
  <c r="CN584" i="85"/>
  <c r="G37" i="105" s="1"/>
  <c r="CN555" i="85"/>
  <c r="CN589" i="85"/>
  <c r="G42" i="105" s="1"/>
  <c r="CN586" i="85"/>
  <c r="G39" i="105" s="1"/>
  <c r="CN600" i="85"/>
  <c r="CN605" i="85"/>
  <c r="G58" i="105" s="1"/>
  <c r="CN563" i="85"/>
  <c r="G16" i="105" s="1"/>
  <c r="CN601" i="85"/>
  <c r="G54" i="105" s="1"/>
  <c r="CN606" i="85"/>
  <c r="G59" i="105" s="1"/>
  <c r="CN577" i="85"/>
  <c r="G30" i="105" s="1"/>
  <c r="CN580" i="85"/>
  <c r="G33" i="105" s="1"/>
  <c r="CN568" i="85"/>
  <c r="G21" i="105" s="1"/>
  <c r="CN573" i="85"/>
  <c r="CN575" i="85"/>
  <c r="G28" i="105" s="1"/>
  <c r="CN569" i="85"/>
  <c r="G22" i="105" s="1"/>
  <c r="CN574" i="85"/>
  <c r="G27" i="105" s="1"/>
  <c r="CN587" i="85"/>
  <c r="G40" i="105" s="1"/>
  <c r="CF116" i="85"/>
  <c r="CF118" i="85"/>
  <c r="AI611" i="85"/>
  <c r="CF553" i="85"/>
  <c r="CN115" i="85"/>
  <c r="G12" i="105"/>
  <c r="G41" i="105"/>
  <c r="G11" i="105"/>
  <c r="G24" i="105"/>
  <c r="G32" i="105"/>
  <c r="G61" i="105"/>
  <c r="G62" i="105"/>
  <c r="G8" i="105"/>
  <c r="G45" i="105"/>
  <c r="G53" i="105"/>
  <c r="G63" i="105"/>
  <c r="G29" i="105"/>
  <c r="G60" i="105"/>
  <c r="G50" i="105"/>
  <c r="G25" i="105"/>
  <c r="G51" i="105"/>
  <c r="G13" i="105"/>
  <c r="G36" i="105"/>
  <c r="G34" i="105"/>
  <c r="G55" i="105"/>
  <c r="G46" i="105"/>
  <c r="G56" i="105"/>
  <c r="G18" i="105"/>
  <c r="G26" i="105"/>
  <c r="G47" i="105"/>
  <c r="G17" i="105"/>
  <c r="G57" i="105"/>
  <c r="G43" i="105"/>
  <c r="G10" i="105"/>
  <c r="G23" i="105"/>
  <c r="G31" i="105"/>
  <c r="G52" i="105"/>
  <c r="G9" i="105"/>
  <c r="G48" i="105"/>
  <c r="G15" i="105"/>
  <c r="G44" i="105"/>
  <c r="G35" i="105"/>
  <c r="G7" i="105"/>
  <c r="G20" i="105"/>
  <c r="G14" i="105"/>
  <c r="G19" i="105"/>
  <c r="AF611" i="85"/>
  <c r="AF116" i="85"/>
  <c r="AF118" i="85"/>
  <c r="AI612" i="85" l="1"/>
  <c r="CF611" i="85"/>
  <c r="CF612" i="85" s="1"/>
  <c r="AF612" i="85"/>
  <c r="CN611" i="85"/>
  <c r="CN118" i="85"/>
  <c r="CN116" i="85"/>
  <c r="G6" i="105"/>
  <c r="G5" i="105" s="1"/>
  <c r="F17" i="102" s="1"/>
  <c r="D202" i="15"/>
  <c r="D201" i="15"/>
  <c r="D198" i="15"/>
  <c r="D199" i="15"/>
  <c r="D200" i="15"/>
  <c r="D197" i="15"/>
  <c r="D195" i="15"/>
  <c r="D196" i="15"/>
  <c r="D194" i="15"/>
  <c r="D193" i="15"/>
  <c r="D192" i="15"/>
  <c r="D191" i="15"/>
  <c r="D190" i="15"/>
  <c r="D189" i="15"/>
  <c r="D181" i="15"/>
  <c r="D182" i="15"/>
  <c r="D183" i="15"/>
  <c r="D184" i="15"/>
  <c r="D185" i="15"/>
  <c r="D186" i="15"/>
  <c r="D187" i="15"/>
  <c r="D188" i="15"/>
  <c r="D180" i="15"/>
  <c r="D179" i="15"/>
  <c r="D172" i="15"/>
  <c r="D173" i="15"/>
  <c r="D174" i="15"/>
  <c r="D175" i="15"/>
  <c r="D176" i="15"/>
  <c r="D177" i="15"/>
  <c r="D178" i="15"/>
  <c r="D171" i="15"/>
  <c r="D170" i="15"/>
  <c r="D169" i="15"/>
  <c r="D165" i="15"/>
  <c r="D166" i="15"/>
  <c r="D167" i="15"/>
  <c r="D168" i="15"/>
  <c r="D164" i="15"/>
  <c r="CN612" i="85" l="1"/>
  <c r="G52" i="73"/>
  <c r="G53" i="73"/>
  <c r="G54" i="73"/>
  <c r="G55" i="73"/>
  <c r="G56" i="73"/>
  <c r="G57" i="73"/>
  <c r="G58" i="73"/>
  <c r="G59" i="73"/>
  <c r="G60" i="73"/>
  <c r="G61" i="73"/>
  <c r="G62" i="73"/>
  <c r="G63" i="73"/>
  <c r="G64" i="73"/>
  <c r="G65" i="73"/>
  <c r="G66" i="73"/>
  <c r="G67" i="73"/>
  <c r="G68" i="73"/>
  <c r="G69" i="73"/>
  <c r="G70" i="73"/>
  <c r="G71" i="73"/>
  <c r="G72" i="73"/>
  <c r="G73" i="73"/>
  <c r="G74" i="73"/>
  <c r="G75" i="73"/>
  <c r="G76" i="73"/>
  <c r="G77" i="73"/>
  <c r="G78" i="73"/>
  <c r="G79" i="73"/>
  <c r="G80" i="73"/>
  <c r="G81" i="73"/>
  <c r="G82" i="73"/>
  <c r="G83" i="73"/>
  <c r="G84" i="73"/>
  <c r="G85" i="73"/>
  <c r="G86" i="73"/>
  <c r="G87" i="73"/>
  <c r="G88" i="73"/>
  <c r="G89" i="73"/>
  <c r="G90" i="73"/>
  <c r="G91" i="73"/>
  <c r="G92" i="73"/>
  <c r="G93" i="73"/>
  <c r="G94" i="73"/>
  <c r="G95" i="73"/>
  <c r="G96" i="73"/>
  <c r="G97" i="73"/>
  <c r="G98" i="73"/>
  <c r="G99" i="73"/>
  <c r="G100" i="73"/>
  <c r="G101" i="73"/>
  <c r="G102" i="73"/>
  <c r="G103" i="73"/>
  <c r="G104" i="73"/>
  <c r="G105" i="73"/>
  <c r="G106" i="73"/>
  <c r="G107" i="73"/>
  <c r="G108" i="73"/>
  <c r="G51" i="73"/>
  <c r="V108" i="73" l="1"/>
  <c r="W108" i="73"/>
  <c r="V105" i="73"/>
  <c r="W105" i="73"/>
  <c r="V103" i="73"/>
  <c r="W103" i="73"/>
  <c r="V102" i="73"/>
  <c r="W102" i="73"/>
  <c r="V101" i="73"/>
  <c r="W101" i="73"/>
  <c r="V100" i="73"/>
  <c r="W100" i="73"/>
  <c r="V97" i="73"/>
  <c r="W97" i="73"/>
  <c r="V96" i="73"/>
  <c r="W96" i="73"/>
  <c r="V95" i="73"/>
  <c r="W95" i="73"/>
  <c r="V89" i="73"/>
  <c r="W89" i="73"/>
  <c r="V86" i="73"/>
  <c r="W86" i="73"/>
  <c r="V85" i="73"/>
  <c r="W85" i="73"/>
  <c r="V83" i="73"/>
  <c r="W83" i="73"/>
  <c r="V82" i="73"/>
  <c r="W82" i="73"/>
  <c r="V79" i="73"/>
  <c r="W79" i="73"/>
  <c r="V78" i="73"/>
  <c r="W78" i="73"/>
  <c r="V77" i="73"/>
  <c r="W77" i="73"/>
  <c r="V76" i="73"/>
  <c r="W76" i="73"/>
  <c r="V75" i="73"/>
  <c r="W75" i="73"/>
  <c r="V74" i="73"/>
  <c r="W74" i="73"/>
  <c r="V73" i="73"/>
  <c r="W73" i="73"/>
  <c r="V72" i="73"/>
  <c r="W72" i="73"/>
  <c r="V71" i="73"/>
  <c r="W71" i="73"/>
  <c r="V70" i="73"/>
  <c r="W70" i="73"/>
  <c r="V69" i="73"/>
  <c r="W69" i="73"/>
  <c r="V68" i="73"/>
  <c r="W68" i="73"/>
  <c r="V67" i="73"/>
  <c r="W67" i="73"/>
  <c r="V66" i="73"/>
  <c r="W66" i="73"/>
  <c r="V65" i="73"/>
  <c r="W65" i="73"/>
  <c r="V64" i="73"/>
  <c r="W64" i="73"/>
  <c r="V63" i="73"/>
  <c r="W63" i="73"/>
  <c r="V62" i="73"/>
  <c r="W62" i="73"/>
  <c r="V61" i="73"/>
  <c r="W61" i="73"/>
  <c r="V59" i="73"/>
  <c r="W59" i="73"/>
  <c r="V58" i="73"/>
  <c r="W58" i="73"/>
  <c r="V56" i="73"/>
  <c r="W56" i="73"/>
  <c r="V55" i="73"/>
  <c r="W55" i="73"/>
  <c r="V54" i="73"/>
  <c r="W54" i="73"/>
  <c r="V53" i="73"/>
  <c r="W53" i="73"/>
  <c r="V52" i="73"/>
  <c r="W52" i="73"/>
  <c r="T74" i="73"/>
  <c r="U74" i="73"/>
  <c r="T89" i="73"/>
  <c r="U89" i="73"/>
  <c r="T103" i="73"/>
  <c r="U103" i="73"/>
  <c r="T95" i="73"/>
  <c r="U95" i="73"/>
  <c r="T79" i="73"/>
  <c r="U79" i="73"/>
  <c r="T71" i="73"/>
  <c r="U71" i="73"/>
  <c r="T63" i="73"/>
  <c r="U63" i="73"/>
  <c r="T55" i="73"/>
  <c r="U55" i="73"/>
  <c r="T66" i="73"/>
  <c r="U66" i="73"/>
  <c r="T102" i="73"/>
  <c r="U102" i="73"/>
  <c r="T86" i="73"/>
  <c r="U86" i="73"/>
  <c r="T78" i="73"/>
  <c r="U78" i="73"/>
  <c r="T70" i="73"/>
  <c r="U70" i="73"/>
  <c r="T62" i="73"/>
  <c r="U62" i="73"/>
  <c r="T54" i="73"/>
  <c r="U54" i="73"/>
  <c r="T58" i="73"/>
  <c r="U58" i="73"/>
  <c r="T97" i="73"/>
  <c r="U97" i="73"/>
  <c r="T56" i="73"/>
  <c r="U56" i="73"/>
  <c r="T101" i="73"/>
  <c r="U101" i="73"/>
  <c r="T85" i="73"/>
  <c r="U85" i="73"/>
  <c r="T77" i="73"/>
  <c r="U77" i="73"/>
  <c r="T69" i="73"/>
  <c r="U69" i="73"/>
  <c r="T61" i="73"/>
  <c r="U61" i="73"/>
  <c r="T53" i="73"/>
  <c r="U53" i="73"/>
  <c r="T105" i="73"/>
  <c r="U105" i="73"/>
  <c r="T65" i="73"/>
  <c r="U65" i="73"/>
  <c r="T64" i="73"/>
  <c r="U64" i="73"/>
  <c r="T108" i="73"/>
  <c r="U108" i="73"/>
  <c r="T100" i="73"/>
  <c r="U100" i="73"/>
  <c r="T76" i="73"/>
  <c r="U76" i="73"/>
  <c r="T68" i="73"/>
  <c r="U68" i="73"/>
  <c r="T52" i="73"/>
  <c r="U52" i="73"/>
  <c r="T82" i="73"/>
  <c r="U82" i="73"/>
  <c r="T73" i="73"/>
  <c r="U73" i="73"/>
  <c r="T96" i="73"/>
  <c r="U96" i="73"/>
  <c r="T72" i="73"/>
  <c r="U72" i="73"/>
  <c r="T83" i="73"/>
  <c r="U83" i="73"/>
  <c r="T75" i="73"/>
  <c r="U75" i="73"/>
  <c r="T67" i="73"/>
  <c r="U67" i="73"/>
  <c r="T59" i="73"/>
  <c r="U59" i="73"/>
  <c r="AT62" i="73" l="1"/>
  <c r="BA65" i="73"/>
  <c r="BA71" i="73"/>
  <c r="BA74" i="73"/>
  <c r="BA77" i="73"/>
  <c r="AT59" i="73"/>
  <c r="BA59" i="73"/>
  <c r="BA102" i="73"/>
  <c r="BA108" i="73"/>
  <c r="AT86" i="73"/>
  <c r="BA55" i="73"/>
  <c r="BA56" i="73"/>
  <c r="BA58" i="73"/>
  <c r="BA64" i="73"/>
  <c r="BA67" i="73"/>
  <c r="BA69" i="73"/>
  <c r="BA82" i="73"/>
  <c r="BA95" i="73"/>
  <c r="BA96" i="73"/>
  <c r="BA97" i="73"/>
  <c r="BA100" i="73"/>
  <c r="BA103" i="73"/>
  <c r="BA105" i="73"/>
  <c r="AT65" i="73"/>
  <c r="AT105" i="73"/>
  <c r="AT69" i="73"/>
  <c r="AT89" i="73"/>
  <c r="BA72" i="73"/>
  <c r="BA83" i="73"/>
  <c r="AT108" i="73"/>
  <c r="AT58" i="73"/>
  <c r="BA70" i="73"/>
  <c r="AT63" i="73"/>
  <c r="BA53" i="73"/>
  <c r="BA86" i="73"/>
  <c r="AT71" i="73"/>
  <c r="AT103" i="73"/>
  <c r="AT70" i="73"/>
  <c r="AT66" i="73"/>
  <c r="BA33" i="73" l="1"/>
  <c r="AT33" i="73"/>
  <c r="AT11" i="73"/>
  <c r="AT19" i="73" s="1"/>
  <c r="BA36" i="73" l="1"/>
  <c r="AT36" i="73"/>
  <c r="BA35" i="73"/>
  <c r="AT35" i="73"/>
  <c r="BA34" i="73"/>
  <c r="BA42" i="73" s="1"/>
  <c r="AT34" i="73"/>
  <c r="AT42" i="73" s="1"/>
  <c r="F224" i="91"/>
  <c r="X224" i="91" s="1"/>
  <c r="F225" i="91"/>
  <c r="X225" i="91" s="1"/>
  <c r="F226" i="91"/>
  <c r="X226" i="91" s="1"/>
  <c r="F227" i="91"/>
  <c r="X227" i="91" s="1"/>
  <c r="F228" i="91"/>
  <c r="X228" i="91" s="1"/>
  <c r="F229" i="91"/>
  <c r="X229" i="91" s="1"/>
  <c r="F230" i="91"/>
  <c r="X230" i="91" s="1"/>
  <c r="F231" i="91"/>
  <c r="X231" i="91" s="1"/>
  <c r="F232" i="91"/>
  <c r="X232" i="91" s="1"/>
  <c r="F233" i="91"/>
  <c r="X233" i="91" s="1"/>
  <c r="F234" i="91"/>
  <c r="X234" i="91" s="1"/>
  <c r="F235" i="91"/>
  <c r="X235" i="91" s="1"/>
  <c r="F236" i="91"/>
  <c r="X236" i="91" s="1"/>
  <c r="F237" i="91"/>
  <c r="X237" i="91" s="1"/>
  <c r="F238" i="91"/>
  <c r="X238" i="91" s="1"/>
  <c r="F239" i="91"/>
  <c r="X239" i="91" s="1"/>
  <c r="F240" i="91"/>
  <c r="X240" i="91" s="1"/>
  <c r="F241" i="91"/>
  <c r="X241" i="91" s="1"/>
  <c r="F242" i="91"/>
  <c r="X242" i="91" s="1"/>
  <c r="F243" i="91"/>
  <c r="X243" i="91" s="1"/>
  <c r="F244" i="91"/>
  <c r="X244" i="91" s="1"/>
  <c r="F245" i="91"/>
  <c r="X245" i="91" s="1"/>
  <c r="F246" i="91"/>
  <c r="X246" i="91" s="1"/>
  <c r="F247" i="91"/>
  <c r="X247" i="91" s="1"/>
  <c r="F248" i="91"/>
  <c r="X248" i="91" s="1"/>
  <c r="F249" i="91"/>
  <c r="X249" i="91" s="1"/>
  <c r="F250" i="91"/>
  <c r="X250" i="91" s="1"/>
  <c r="F251" i="91"/>
  <c r="X251" i="91" s="1"/>
  <c r="F252" i="91"/>
  <c r="X252" i="91" s="1"/>
  <c r="F253" i="91"/>
  <c r="X253" i="91" s="1"/>
  <c r="F254" i="91"/>
  <c r="X254" i="91" s="1"/>
  <c r="F255" i="91"/>
  <c r="X255" i="91" s="1"/>
  <c r="F256" i="91"/>
  <c r="X256" i="91" s="1"/>
  <c r="F257" i="91"/>
  <c r="X257" i="91" s="1"/>
  <c r="F258" i="91"/>
  <c r="X258" i="91" s="1"/>
  <c r="F259" i="91"/>
  <c r="X259" i="91" s="1"/>
  <c r="F260" i="91"/>
  <c r="X260" i="91" s="1"/>
  <c r="F261" i="91"/>
  <c r="X261" i="91" s="1"/>
  <c r="F262" i="91"/>
  <c r="X262" i="91" s="1"/>
  <c r="F263" i="91"/>
  <c r="X263" i="91" s="1"/>
  <c r="F264" i="91"/>
  <c r="X264" i="91" s="1"/>
  <c r="F265" i="91"/>
  <c r="X265" i="91" s="1"/>
  <c r="F266" i="91"/>
  <c r="X266" i="91" s="1"/>
  <c r="F267" i="91"/>
  <c r="X267" i="91" s="1"/>
  <c r="F268" i="91"/>
  <c r="X268" i="91" s="1"/>
  <c r="F269" i="91"/>
  <c r="X269" i="91" s="1"/>
  <c r="F270" i="91"/>
  <c r="X270" i="91" s="1"/>
  <c r="F271" i="91"/>
  <c r="X271" i="91" s="1"/>
  <c r="F272" i="91"/>
  <c r="X272" i="91" s="1"/>
  <c r="F273" i="91"/>
  <c r="X273" i="91" s="1"/>
  <c r="F274" i="91"/>
  <c r="X274" i="91" s="1"/>
  <c r="F275" i="91"/>
  <c r="X275" i="91" s="1"/>
  <c r="F276" i="91"/>
  <c r="X276" i="91" s="1"/>
  <c r="F277" i="91"/>
  <c r="X277" i="91" s="1"/>
  <c r="F278" i="91"/>
  <c r="X278" i="91" s="1"/>
  <c r="F279" i="91"/>
  <c r="X279" i="91" s="1"/>
  <c r="F280" i="91"/>
  <c r="X280" i="91" s="1"/>
  <c r="F223" i="91"/>
  <c r="X223" i="91" s="1"/>
  <c r="F162" i="91"/>
  <c r="X162" i="91" s="1"/>
  <c r="F163" i="91"/>
  <c r="X163" i="91" s="1"/>
  <c r="F164" i="91"/>
  <c r="X164" i="91" s="1"/>
  <c r="F165" i="91"/>
  <c r="X165" i="91" s="1"/>
  <c r="F166" i="91"/>
  <c r="X166" i="91" s="1"/>
  <c r="F167" i="91"/>
  <c r="X167" i="91" s="1"/>
  <c r="F168" i="91"/>
  <c r="X168" i="91" s="1"/>
  <c r="F169" i="91"/>
  <c r="X169" i="91" s="1"/>
  <c r="F170" i="91"/>
  <c r="X170" i="91" s="1"/>
  <c r="F171" i="91"/>
  <c r="X171" i="91" s="1"/>
  <c r="F172" i="91"/>
  <c r="X172" i="91" s="1"/>
  <c r="F173" i="91"/>
  <c r="X173" i="91" s="1"/>
  <c r="F174" i="91"/>
  <c r="X174" i="91" s="1"/>
  <c r="F175" i="91"/>
  <c r="X175" i="91" s="1"/>
  <c r="F176" i="91"/>
  <c r="X176" i="91" s="1"/>
  <c r="F177" i="91"/>
  <c r="X177" i="91" s="1"/>
  <c r="F178" i="91"/>
  <c r="X178" i="91" s="1"/>
  <c r="F179" i="91"/>
  <c r="X179" i="91" s="1"/>
  <c r="F180" i="91"/>
  <c r="X180" i="91" s="1"/>
  <c r="F181" i="91"/>
  <c r="X181" i="91" s="1"/>
  <c r="F182" i="91"/>
  <c r="X182" i="91" s="1"/>
  <c r="F183" i="91"/>
  <c r="X183" i="91" s="1"/>
  <c r="F184" i="91"/>
  <c r="X184" i="91" s="1"/>
  <c r="F185" i="91"/>
  <c r="X185" i="91" s="1"/>
  <c r="F186" i="91"/>
  <c r="X186" i="91" s="1"/>
  <c r="F187" i="91"/>
  <c r="X187" i="91" s="1"/>
  <c r="F188" i="91"/>
  <c r="X188" i="91" s="1"/>
  <c r="F189" i="91"/>
  <c r="X189" i="91" s="1"/>
  <c r="F190" i="91"/>
  <c r="X190" i="91" s="1"/>
  <c r="F191" i="91"/>
  <c r="X191" i="91" s="1"/>
  <c r="F192" i="91"/>
  <c r="X192" i="91" s="1"/>
  <c r="F193" i="91"/>
  <c r="X193" i="91" s="1"/>
  <c r="F194" i="91"/>
  <c r="X194" i="91" s="1"/>
  <c r="F195" i="91"/>
  <c r="X195" i="91" s="1"/>
  <c r="F196" i="91"/>
  <c r="X196" i="91" s="1"/>
  <c r="F197" i="91"/>
  <c r="X197" i="91" s="1"/>
  <c r="F198" i="91"/>
  <c r="X198" i="91" s="1"/>
  <c r="F199" i="91"/>
  <c r="X199" i="91" s="1"/>
  <c r="F200" i="91"/>
  <c r="X200" i="91" s="1"/>
  <c r="F201" i="91"/>
  <c r="X201" i="91" s="1"/>
  <c r="F202" i="91"/>
  <c r="X202" i="91" s="1"/>
  <c r="F203" i="91"/>
  <c r="X203" i="91" s="1"/>
  <c r="F204" i="91"/>
  <c r="X204" i="91" s="1"/>
  <c r="F205" i="91"/>
  <c r="X205" i="91" s="1"/>
  <c r="F206" i="91"/>
  <c r="X206" i="91" s="1"/>
  <c r="F207" i="91"/>
  <c r="X207" i="91" s="1"/>
  <c r="F208" i="91"/>
  <c r="X208" i="91" s="1"/>
  <c r="F209" i="91"/>
  <c r="X209" i="91" s="1"/>
  <c r="F210" i="91"/>
  <c r="X210" i="91" s="1"/>
  <c r="F211" i="91"/>
  <c r="X211" i="91" s="1"/>
  <c r="F212" i="91"/>
  <c r="X212" i="91" s="1"/>
  <c r="F213" i="91"/>
  <c r="X213" i="91" s="1"/>
  <c r="F214" i="91"/>
  <c r="X214" i="91" s="1"/>
  <c r="F215" i="91"/>
  <c r="X215" i="91" s="1"/>
  <c r="F216" i="91"/>
  <c r="X216" i="91" s="1"/>
  <c r="F217" i="91"/>
  <c r="X217" i="91" s="1"/>
  <c r="F218" i="91"/>
  <c r="X218" i="91" s="1"/>
  <c r="F161" i="91"/>
  <c r="X161" i="91" s="1"/>
  <c r="F100" i="91"/>
  <c r="X100" i="91" s="1"/>
  <c r="F101" i="91"/>
  <c r="X101" i="91" s="1"/>
  <c r="F102" i="91"/>
  <c r="X102" i="91" s="1"/>
  <c r="F103" i="91"/>
  <c r="X103" i="91" s="1"/>
  <c r="F104" i="91"/>
  <c r="X104" i="91" s="1"/>
  <c r="F105" i="91"/>
  <c r="X105" i="91" s="1"/>
  <c r="F106" i="91"/>
  <c r="X106" i="91" s="1"/>
  <c r="F107" i="91"/>
  <c r="X107" i="91" s="1"/>
  <c r="F108" i="91"/>
  <c r="X108" i="91" s="1"/>
  <c r="F109" i="91"/>
  <c r="X109" i="91" s="1"/>
  <c r="F110" i="91"/>
  <c r="X110" i="91" s="1"/>
  <c r="F111" i="91"/>
  <c r="X111" i="91" s="1"/>
  <c r="F112" i="91"/>
  <c r="X112" i="91" s="1"/>
  <c r="F113" i="91"/>
  <c r="X113" i="91" s="1"/>
  <c r="F114" i="91"/>
  <c r="X114" i="91" s="1"/>
  <c r="F115" i="91"/>
  <c r="X115" i="91" s="1"/>
  <c r="F116" i="91"/>
  <c r="X116" i="91" s="1"/>
  <c r="F117" i="91"/>
  <c r="X117" i="91" s="1"/>
  <c r="F118" i="91"/>
  <c r="X118" i="91" s="1"/>
  <c r="F119" i="91"/>
  <c r="X119" i="91" s="1"/>
  <c r="F120" i="91"/>
  <c r="X120" i="91" s="1"/>
  <c r="F121" i="91"/>
  <c r="X121" i="91" s="1"/>
  <c r="F122" i="91"/>
  <c r="F123" i="91"/>
  <c r="X123" i="91" s="1"/>
  <c r="F124" i="91"/>
  <c r="X124" i="91" s="1"/>
  <c r="F125" i="91"/>
  <c r="X125" i="91" s="1"/>
  <c r="F126" i="91"/>
  <c r="X126" i="91" s="1"/>
  <c r="F127" i="91"/>
  <c r="X127" i="91" s="1"/>
  <c r="F128" i="91"/>
  <c r="X128" i="91" s="1"/>
  <c r="F129" i="91"/>
  <c r="X129" i="91" s="1"/>
  <c r="F130" i="91"/>
  <c r="X130" i="91" s="1"/>
  <c r="F131" i="91"/>
  <c r="F132" i="91"/>
  <c r="X132" i="91" s="1"/>
  <c r="F133" i="91"/>
  <c r="X133" i="91" s="1"/>
  <c r="F134" i="91"/>
  <c r="X134" i="91" s="1"/>
  <c r="F135" i="91"/>
  <c r="X135" i="91" s="1"/>
  <c r="F136" i="91"/>
  <c r="X136" i="91" s="1"/>
  <c r="F137" i="91"/>
  <c r="F138" i="91"/>
  <c r="X138" i="91" s="1"/>
  <c r="F139" i="91"/>
  <c r="X139" i="91" s="1"/>
  <c r="F140" i="91"/>
  <c r="X140" i="91" s="1"/>
  <c r="F141" i="91"/>
  <c r="X141" i="91" s="1"/>
  <c r="F142" i="91"/>
  <c r="X142" i="91" s="1"/>
  <c r="F143" i="91"/>
  <c r="X143" i="91" s="1"/>
  <c r="F144" i="91"/>
  <c r="X144" i="91" s="1"/>
  <c r="F145" i="91"/>
  <c r="X145" i="91" s="1"/>
  <c r="F146" i="91"/>
  <c r="X146" i="91" s="1"/>
  <c r="F147" i="91"/>
  <c r="X147" i="91" s="1"/>
  <c r="F148" i="91"/>
  <c r="X148" i="91" s="1"/>
  <c r="F149" i="91"/>
  <c r="X149" i="91" s="1"/>
  <c r="F150" i="91"/>
  <c r="X150" i="91" s="1"/>
  <c r="F151" i="91"/>
  <c r="X151" i="91" s="1"/>
  <c r="F152" i="91"/>
  <c r="X152" i="91" s="1"/>
  <c r="F153" i="91"/>
  <c r="F154" i="91"/>
  <c r="X154" i="91" s="1"/>
  <c r="F155" i="91"/>
  <c r="X155" i="91" s="1"/>
  <c r="F156" i="91"/>
  <c r="X156" i="91" s="1"/>
  <c r="F99" i="91"/>
  <c r="X99" i="91" s="1"/>
  <c r="F38" i="91"/>
  <c r="F39" i="91"/>
  <c r="F40" i="91"/>
  <c r="F41" i="91"/>
  <c r="F42" i="91"/>
  <c r="F43" i="91"/>
  <c r="F44" i="91"/>
  <c r="F45" i="91"/>
  <c r="F46" i="91"/>
  <c r="F47" i="91"/>
  <c r="F48" i="91"/>
  <c r="F49" i="91"/>
  <c r="F50" i="91"/>
  <c r="F51" i="91"/>
  <c r="F52" i="91"/>
  <c r="F53" i="91"/>
  <c r="F54" i="91"/>
  <c r="F55" i="91"/>
  <c r="F56" i="91"/>
  <c r="F57" i="91"/>
  <c r="F58" i="91"/>
  <c r="F59" i="91"/>
  <c r="F60" i="91"/>
  <c r="F61" i="91"/>
  <c r="F62" i="91"/>
  <c r="F63" i="91"/>
  <c r="F64" i="91"/>
  <c r="F65" i="91"/>
  <c r="F66" i="91"/>
  <c r="F67" i="91"/>
  <c r="F68" i="91"/>
  <c r="F69" i="91"/>
  <c r="F70" i="91"/>
  <c r="F71" i="91"/>
  <c r="F72" i="91"/>
  <c r="F73" i="91"/>
  <c r="F74" i="91"/>
  <c r="F75" i="91"/>
  <c r="F76" i="91"/>
  <c r="F77" i="91"/>
  <c r="F78" i="91"/>
  <c r="F79" i="91"/>
  <c r="F80" i="91"/>
  <c r="F81" i="91"/>
  <c r="F82" i="91"/>
  <c r="F83" i="91"/>
  <c r="F84" i="91"/>
  <c r="F85" i="91"/>
  <c r="F86" i="91"/>
  <c r="F87" i="91"/>
  <c r="F88" i="91"/>
  <c r="F89" i="91"/>
  <c r="F90" i="91"/>
  <c r="F91" i="91"/>
  <c r="F92" i="91"/>
  <c r="F93" i="91"/>
  <c r="F94" i="91"/>
  <c r="F37" i="91"/>
  <c r="X83" i="91" l="1"/>
  <c r="X67" i="91"/>
  <c r="X59" i="91"/>
  <c r="X51" i="91"/>
  <c r="X43" i="91"/>
  <c r="X93" i="91"/>
  <c r="X85" i="91"/>
  <c r="X77" i="91"/>
  <c r="X61" i="91"/>
  <c r="X53" i="91"/>
  <c r="X45" i="91"/>
  <c r="X219" i="91"/>
  <c r="X220" i="91" s="1"/>
  <c r="X90" i="91"/>
  <c r="X82" i="91"/>
  <c r="X74" i="91"/>
  <c r="X66" i="91"/>
  <c r="X58" i="91"/>
  <c r="X50" i="91"/>
  <c r="X42" i="91"/>
  <c r="X153" i="91"/>
  <c r="X91" i="91" s="1"/>
  <c r="X92" i="91"/>
  <c r="X84" i="91"/>
  <c r="X76" i="91"/>
  <c r="X68" i="91"/>
  <c r="X52" i="91"/>
  <c r="X44" i="91"/>
  <c r="X131" i="91"/>
  <c r="X69" i="91" s="1"/>
  <c r="X122" i="91"/>
  <c r="X60" i="91" s="1"/>
  <c r="X137" i="91"/>
  <c r="X88" i="91"/>
  <c r="X80" i="91"/>
  <c r="X72" i="91"/>
  <c r="X64" i="91"/>
  <c r="X56" i="91"/>
  <c r="X48" i="91"/>
  <c r="X40" i="91"/>
  <c r="X94" i="91"/>
  <c r="X86" i="91"/>
  <c r="X78" i="91"/>
  <c r="X70" i="91"/>
  <c r="X62" i="91"/>
  <c r="X54" i="91"/>
  <c r="X46" i="91"/>
  <c r="X38" i="91"/>
  <c r="X281" i="91"/>
  <c r="X282" i="91" s="1"/>
  <c r="X89" i="91"/>
  <c r="X81" i="91"/>
  <c r="X73" i="91"/>
  <c r="X65" i="91"/>
  <c r="X57" i="91"/>
  <c r="X49" i="91"/>
  <c r="X41" i="91"/>
  <c r="X37" i="91"/>
  <c r="X87" i="91"/>
  <c r="X79" i="91"/>
  <c r="X71" i="91"/>
  <c r="X63" i="91"/>
  <c r="X55" i="91"/>
  <c r="X47" i="91"/>
  <c r="X39" i="91"/>
  <c r="AB93" i="91"/>
  <c r="AH93" i="91"/>
  <c r="AG93" i="91"/>
  <c r="AE93" i="91"/>
  <c r="AI93" i="91"/>
  <c r="AF93" i="91"/>
  <c r="AB85" i="91"/>
  <c r="AH85" i="91"/>
  <c r="AG85" i="91"/>
  <c r="AF85" i="91"/>
  <c r="AE85" i="91"/>
  <c r="AI85" i="91"/>
  <c r="AH77" i="91"/>
  <c r="AB77" i="91"/>
  <c r="AG77" i="91"/>
  <c r="AE77" i="91"/>
  <c r="AI77" i="91"/>
  <c r="AF77" i="91"/>
  <c r="AH69" i="91"/>
  <c r="AB69" i="91"/>
  <c r="AG69" i="91"/>
  <c r="AF69" i="91"/>
  <c r="AE69" i="91"/>
  <c r="AI69" i="91"/>
  <c r="AH61" i="91"/>
  <c r="AB61" i="91"/>
  <c r="AG61" i="91"/>
  <c r="AE61" i="91"/>
  <c r="AI61" i="91"/>
  <c r="AF61" i="91"/>
  <c r="AH53" i="91"/>
  <c r="AB53" i="91"/>
  <c r="AG53" i="91"/>
  <c r="AF53" i="91"/>
  <c r="AE53" i="91"/>
  <c r="AI53" i="91"/>
  <c r="AH45" i="91"/>
  <c r="AB45" i="91"/>
  <c r="AG45" i="91"/>
  <c r="AE45" i="91"/>
  <c r="AI45" i="91"/>
  <c r="AF45" i="91"/>
  <c r="AH92" i="91"/>
  <c r="AB92" i="91"/>
  <c r="AG92" i="91"/>
  <c r="AF92" i="91"/>
  <c r="AI92" i="91"/>
  <c r="AE92" i="91"/>
  <c r="AB84" i="91"/>
  <c r="AH84" i="91"/>
  <c r="AG84" i="91"/>
  <c r="AI84" i="91"/>
  <c r="AF84" i="91"/>
  <c r="AE84" i="91"/>
  <c r="AH76" i="91"/>
  <c r="AB76" i="91"/>
  <c r="AG76" i="91"/>
  <c r="AF76" i="91"/>
  <c r="AI76" i="91"/>
  <c r="AE76" i="91"/>
  <c r="AB68" i="91"/>
  <c r="AH68" i="91"/>
  <c r="AG68" i="91"/>
  <c r="AE68" i="91"/>
  <c r="AF68" i="91"/>
  <c r="AI68" i="91"/>
  <c r="AH60" i="91"/>
  <c r="AB60" i="91"/>
  <c r="AG60" i="91"/>
  <c r="AF60" i="91"/>
  <c r="AI60" i="91"/>
  <c r="AE60" i="91"/>
  <c r="AB52" i="91"/>
  <c r="AH52" i="91"/>
  <c r="AG52" i="91"/>
  <c r="AE52" i="91"/>
  <c r="AF52" i="91"/>
  <c r="AI52" i="91"/>
  <c r="AH44" i="91"/>
  <c r="AB44" i="91"/>
  <c r="AG44" i="91"/>
  <c r="AI44" i="91"/>
  <c r="AE44" i="91"/>
  <c r="AF44" i="91"/>
  <c r="AI35" i="109"/>
  <c r="AI4" i="109"/>
  <c r="AI5" i="109"/>
  <c r="AI6" i="109"/>
  <c r="AI7" i="109"/>
  <c r="AI8" i="109"/>
  <c r="AI9" i="109"/>
  <c r="AI10" i="109"/>
  <c r="AI11" i="109"/>
  <c r="AI61" i="109" s="1"/>
  <c r="AI12" i="109"/>
  <c r="AI13" i="109"/>
  <c r="AI14" i="109"/>
  <c r="AI15" i="109"/>
  <c r="AI16" i="109"/>
  <c r="AI17" i="109"/>
  <c r="AI18" i="109"/>
  <c r="AI19" i="109"/>
  <c r="AI20" i="109"/>
  <c r="AI21" i="109"/>
  <c r="AI22" i="109"/>
  <c r="AI23" i="109"/>
  <c r="AI24" i="109"/>
  <c r="AI25" i="109"/>
  <c r="AI26" i="109"/>
  <c r="AI27" i="109"/>
  <c r="AI28" i="109"/>
  <c r="AI29" i="109"/>
  <c r="AI30" i="109"/>
  <c r="AI31" i="109"/>
  <c r="AI32" i="109"/>
  <c r="AI33" i="109"/>
  <c r="AI34" i="109"/>
  <c r="AI36" i="109"/>
  <c r="AI37" i="109"/>
  <c r="AI38" i="109"/>
  <c r="AI39" i="109"/>
  <c r="AI40" i="109"/>
  <c r="AI41" i="109"/>
  <c r="AI42" i="109"/>
  <c r="AI43" i="109"/>
  <c r="AI44" i="109"/>
  <c r="AI45" i="109"/>
  <c r="AI46" i="109"/>
  <c r="AI47" i="109"/>
  <c r="AI48" i="109"/>
  <c r="AI49" i="109"/>
  <c r="AI50" i="109"/>
  <c r="AI51" i="109"/>
  <c r="AI52" i="109"/>
  <c r="AI53" i="109"/>
  <c r="AI54" i="109"/>
  <c r="AI55" i="109"/>
  <c r="AI56" i="109"/>
  <c r="AI57" i="109"/>
  <c r="AI58" i="109"/>
  <c r="AI59" i="109"/>
  <c r="AI60" i="109"/>
  <c r="AI3" i="109"/>
  <c r="H62" i="109"/>
  <c r="E63" i="109"/>
  <c r="F62" i="109"/>
  <c r="O62" i="109" s="1"/>
  <c r="D62" i="109"/>
  <c r="E62" i="109"/>
  <c r="G62" i="109"/>
  <c r="I62" i="109"/>
  <c r="J62" i="109"/>
  <c r="K62" i="109"/>
  <c r="L62" i="109"/>
  <c r="M62" i="109"/>
  <c r="N62" i="109"/>
  <c r="C62" i="109"/>
  <c r="AT61" i="109"/>
  <c r="AR61" i="109"/>
  <c r="AO61" i="109"/>
  <c r="AL61" i="109"/>
  <c r="AJ61" i="109"/>
  <c r="AH61" i="109"/>
  <c r="AE61" i="109"/>
  <c r="AC61" i="109"/>
  <c r="Z61" i="109"/>
  <c r="X61" i="109"/>
  <c r="V61" i="109"/>
  <c r="AH4" i="109"/>
  <c r="AH5" i="109"/>
  <c r="AH6" i="109"/>
  <c r="AH7" i="109"/>
  <c r="AH8" i="109"/>
  <c r="AH9" i="109"/>
  <c r="AH10" i="109"/>
  <c r="AH11" i="109"/>
  <c r="AH12" i="109"/>
  <c r="AH13" i="109"/>
  <c r="AH14" i="109"/>
  <c r="AH15" i="109"/>
  <c r="AH16" i="109"/>
  <c r="AH17" i="109"/>
  <c r="AH18" i="109"/>
  <c r="AH19" i="109"/>
  <c r="AH20" i="109"/>
  <c r="AH21" i="109"/>
  <c r="AH22" i="109"/>
  <c r="AH23" i="109"/>
  <c r="AH24" i="109"/>
  <c r="AH25" i="109"/>
  <c r="AH26" i="109"/>
  <c r="AH27" i="109"/>
  <c r="AH28" i="109"/>
  <c r="AH29" i="109"/>
  <c r="AH30" i="109"/>
  <c r="AH31" i="109"/>
  <c r="AH32" i="109"/>
  <c r="AH33" i="109"/>
  <c r="AH34" i="109"/>
  <c r="AH35" i="109"/>
  <c r="AH36" i="109"/>
  <c r="AH37" i="109"/>
  <c r="AH38" i="109"/>
  <c r="AH39" i="109"/>
  <c r="AH40" i="109"/>
  <c r="AH41" i="109"/>
  <c r="AH42" i="109"/>
  <c r="AH43" i="109"/>
  <c r="AH44" i="109"/>
  <c r="AH45" i="109"/>
  <c r="AH46" i="109"/>
  <c r="AH47" i="109"/>
  <c r="AH48" i="109"/>
  <c r="AH49" i="109"/>
  <c r="AH50" i="109"/>
  <c r="AH51" i="109"/>
  <c r="AH52" i="109"/>
  <c r="AH53" i="109"/>
  <c r="AH54" i="109"/>
  <c r="AH55" i="109"/>
  <c r="AH56" i="109"/>
  <c r="AH57" i="109"/>
  <c r="AH58" i="109"/>
  <c r="AH59" i="109"/>
  <c r="AH60" i="109"/>
  <c r="AH3" i="109"/>
  <c r="G740" i="85"/>
  <c r="H740" i="85"/>
  <c r="G741" i="85"/>
  <c r="H741" i="85"/>
  <c r="G742" i="85"/>
  <c r="H742" i="85"/>
  <c r="G743" i="85"/>
  <c r="H743" i="85"/>
  <c r="G744" i="85"/>
  <c r="H744" i="85"/>
  <c r="G745" i="85"/>
  <c r="H745" i="85"/>
  <c r="G746" i="85"/>
  <c r="H746" i="85"/>
  <c r="G747" i="85"/>
  <c r="H747" i="85"/>
  <c r="G748" i="85"/>
  <c r="H748" i="85"/>
  <c r="G749" i="85"/>
  <c r="H749" i="85"/>
  <c r="G750" i="85"/>
  <c r="H750" i="85"/>
  <c r="G751" i="85"/>
  <c r="H751" i="85"/>
  <c r="G752" i="85"/>
  <c r="H752" i="85"/>
  <c r="G753" i="85"/>
  <c r="H753" i="85"/>
  <c r="G754" i="85"/>
  <c r="H754" i="85"/>
  <c r="G755" i="85"/>
  <c r="H755" i="85"/>
  <c r="G756" i="85"/>
  <c r="H756" i="85"/>
  <c r="G757" i="85"/>
  <c r="H757" i="85"/>
  <c r="G758" i="85"/>
  <c r="H758" i="85"/>
  <c r="G759" i="85"/>
  <c r="H759" i="85"/>
  <c r="G760" i="85"/>
  <c r="H760" i="85"/>
  <c r="G761" i="85"/>
  <c r="H761" i="85"/>
  <c r="G762" i="85"/>
  <c r="H762" i="85"/>
  <c r="G763" i="85"/>
  <c r="H763" i="85"/>
  <c r="G764" i="85"/>
  <c r="H764" i="85"/>
  <c r="G765" i="85"/>
  <c r="H765" i="85"/>
  <c r="G766" i="85"/>
  <c r="H766" i="85"/>
  <c r="G767" i="85"/>
  <c r="H767" i="85"/>
  <c r="G768" i="85"/>
  <c r="H768" i="85"/>
  <c r="G769" i="85"/>
  <c r="H769" i="85"/>
  <c r="G770" i="85"/>
  <c r="H770" i="85"/>
  <c r="G771" i="85"/>
  <c r="H771" i="85"/>
  <c r="G772" i="85"/>
  <c r="H772" i="85"/>
  <c r="G773" i="85"/>
  <c r="H773" i="85"/>
  <c r="G774" i="85"/>
  <c r="H774" i="85"/>
  <c r="G775" i="85"/>
  <c r="H775" i="85"/>
  <c r="G776" i="85"/>
  <c r="H776" i="85"/>
  <c r="G777" i="85"/>
  <c r="H777" i="85"/>
  <c r="G778" i="85"/>
  <c r="H778" i="85"/>
  <c r="G779" i="85"/>
  <c r="H779" i="85"/>
  <c r="G780" i="85"/>
  <c r="H780" i="85"/>
  <c r="G781" i="85"/>
  <c r="H781" i="85"/>
  <c r="G782" i="85"/>
  <c r="H782" i="85"/>
  <c r="G783" i="85"/>
  <c r="H783" i="85"/>
  <c r="G784" i="85"/>
  <c r="H784" i="85"/>
  <c r="G785" i="85"/>
  <c r="H785" i="85"/>
  <c r="G786" i="85"/>
  <c r="H786" i="85"/>
  <c r="G787" i="85"/>
  <c r="H787" i="85"/>
  <c r="G788" i="85"/>
  <c r="H788" i="85"/>
  <c r="G789" i="85"/>
  <c r="H789" i="85"/>
  <c r="G790" i="85"/>
  <c r="H790" i="85"/>
  <c r="G791" i="85"/>
  <c r="H791" i="85"/>
  <c r="G792" i="85"/>
  <c r="H792" i="85"/>
  <c r="G793" i="85"/>
  <c r="H793" i="85"/>
  <c r="G794" i="85"/>
  <c r="H794" i="85"/>
  <c r="G795" i="85"/>
  <c r="H795" i="85"/>
  <c r="G796" i="85"/>
  <c r="H796" i="85"/>
  <c r="H739" i="85"/>
  <c r="G739" i="85"/>
  <c r="G678" i="85"/>
  <c r="H678" i="85"/>
  <c r="G679" i="85"/>
  <c r="H679" i="85"/>
  <c r="G680" i="85"/>
  <c r="H680" i="85"/>
  <c r="G681" i="85"/>
  <c r="H681" i="85"/>
  <c r="G682" i="85"/>
  <c r="H682" i="85"/>
  <c r="G683" i="85"/>
  <c r="H683" i="85"/>
  <c r="G684" i="85"/>
  <c r="H684" i="85"/>
  <c r="G685" i="85"/>
  <c r="H685" i="85"/>
  <c r="G686" i="85"/>
  <c r="H686" i="85"/>
  <c r="G687" i="85"/>
  <c r="H687" i="85"/>
  <c r="G688" i="85"/>
  <c r="H688" i="85"/>
  <c r="G689" i="85"/>
  <c r="H689" i="85"/>
  <c r="G690" i="85"/>
  <c r="H690" i="85"/>
  <c r="G691" i="85"/>
  <c r="H691" i="85"/>
  <c r="G692" i="85"/>
  <c r="H692" i="85"/>
  <c r="G693" i="85"/>
  <c r="H693" i="85"/>
  <c r="G694" i="85"/>
  <c r="H694" i="85"/>
  <c r="G695" i="85"/>
  <c r="H695" i="85"/>
  <c r="G696" i="85"/>
  <c r="H696" i="85"/>
  <c r="G697" i="85"/>
  <c r="H697" i="85"/>
  <c r="G698" i="85"/>
  <c r="H698" i="85"/>
  <c r="G699" i="85"/>
  <c r="H699" i="85"/>
  <c r="G700" i="85"/>
  <c r="H700" i="85"/>
  <c r="G701" i="85"/>
  <c r="H701" i="85"/>
  <c r="G702" i="85"/>
  <c r="H702" i="85"/>
  <c r="G703" i="85"/>
  <c r="H703" i="85"/>
  <c r="G704" i="85"/>
  <c r="H704" i="85"/>
  <c r="G705" i="85"/>
  <c r="H705" i="85"/>
  <c r="G706" i="85"/>
  <c r="H706" i="85"/>
  <c r="G707" i="85"/>
  <c r="H707" i="85"/>
  <c r="G708" i="85"/>
  <c r="H708" i="85"/>
  <c r="G709" i="85"/>
  <c r="H709" i="85"/>
  <c r="G710" i="85"/>
  <c r="H710" i="85"/>
  <c r="G711" i="85"/>
  <c r="H711" i="85"/>
  <c r="G712" i="85"/>
  <c r="H712" i="85"/>
  <c r="G713" i="85"/>
  <c r="H713" i="85"/>
  <c r="G714" i="85"/>
  <c r="H714" i="85"/>
  <c r="G715" i="85"/>
  <c r="H715" i="85"/>
  <c r="G716" i="85"/>
  <c r="H716" i="85"/>
  <c r="G717" i="85"/>
  <c r="H717" i="85"/>
  <c r="G718" i="85"/>
  <c r="H718" i="85"/>
  <c r="G719" i="85"/>
  <c r="H719" i="85"/>
  <c r="G720" i="85"/>
  <c r="H720" i="85"/>
  <c r="G721" i="85"/>
  <c r="H721" i="85"/>
  <c r="G722" i="85"/>
  <c r="H722" i="85"/>
  <c r="G723" i="85"/>
  <c r="H723" i="85"/>
  <c r="G724" i="85"/>
  <c r="H724" i="85"/>
  <c r="G725" i="85"/>
  <c r="H725" i="85"/>
  <c r="G726" i="85"/>
  <c r="H726" i="85"/>
  <c r="G727" i="85"/>
  <c r="H727" i="85"/>
  <c r="G728" i="85"/>
  <c r="H728" i="85"/>
  <c r="G729" i="85"/>
  <c r="H729" i="85"/>
  <c r="G730" i="85"/>
  <c r="H730" i="85"/>
  <c r="G731" i="85"/>
  <c r="H731" i="85"/>
  <c r="G732" i="85"/>
  <c r="H732" i="85"/>
  <c r="G733" i="85"/>
  <c r="H733" i="85"/>
  <c r="G734" i="85"/>
  <c r="H734" i="85"/>
  <c r="H677" i="85"/>
  <c r="G677" i="85"/>
  <c r="G616" i="85"/>
  <c r="H616" i="85"/>
  <c r="G617" i="85"/>
  <c r="H617" i="85"/>
  <c r="G618" i="85"/>
  <c r="H618" i="85"/>
  <c r="G619" i="85"/>
  <c r="H619" i="85"/>
  <c r="G620" i="85"/>
  <c r="H620" i="85"/>
  <c r="G621" i="85"/>
  <c r="H621" i="85"/>
  <c r="G622" i="85"/>
  <c r="H622" i="85"/>
  <c r="G623" i="85"/>
  <c r="H623" i="85"/>
  <c r="G624" i="85"/>
  <c r="H624" i="85"/>
  <c r="G625" i="85"/>
  <c r="H625" i="85"/>
  <c r="G626" i="85"/>
  <c r="H626" i="85"/>
  <c r="G627" i="85"/>
  <c r="H627" i="85"/>
  <c r="G628" i="85"/>
  <c r="H628" i="85"/>
  <c r="G629" i="85"/>
  <c r="H629" i="85"/>
  <c r="G630" i="85"/>
  <c r="H630" i="85"/>
  <c r="G631" i="85"/>
  <c r="H631" i="85"/>
  <c r="G632" i="85"/>
  <c r="H632" i="85"/>
  <c r="G633" i="85"/>
  <c r="H633" i="85"/>
  <c r="G634" i="85"/>
  <c r="H634" i="85"/>
  <c r="G635" i="85"/>
  <c r="H635" i="85"/>
  <c r="G636" i="85"/>
  <c r="H636" i="85"/>
  <c r="G637" i="85"/>
  <c r="H637" i="85"/>
  <c r="G638" i="85"/>
  <c r="H638" i="85"/>
  <c r="G639" i="85"/>
  <c r="H639" i="85"/>
  <c r="G640" i="85"/>
  <c r="H640" i="85"/>
  <c r="G641" i="85"/>
  <c r="H641" i="85"/>
  <c r="G642" i="85"/>
  <c r="H642" i="85"/>
  <c r="G643" i="85"/>
  <c r="H643" i="85"/>
  <c r="G644" i="85"/>
  <c r="H644" i="85"/>
  <c r="G645" i="85"/>
  <c r="H645" i="85"/>
  <c r="G646" i="85"/>
  <c r="H646" i="85"/>
  <c r="G647" i="85"/>
  <c r="H647" i="85"/>
  <c r="G648" i="85"/>
  <c r="H648" i="85"/>
  <c r="G649" i="85"/>
  <c r="H649" i="85"/>
  <c r="G650" i="85"/>
  <c r="H650" i="85"/>
  <c r="G651" i="85"/>
  <c r="H651" i="85"/>
  <c r="G652" i="85"/>
  <c r="H652" i="85"/>
  <c r="G653" i="85"/>
  <c r="H653" i="85"/>
  <c r="G654" i="85"/>
  <c r="H654" i="85"/>
  <c r="G655" i="85"/>
  <c r="H655" i="85"/>
  <c r="G656" i="85"/>
  <c r="H656" i="85"/>
  <c r="G657" i="85"/>
  <c r="H657" i="85"/>
  <c r="G658" i="85"/>
  <c r="H658" i="85"/>
  <c r="G659" i="85"/>
  <c r="H659" i="85"/>
  <c r="G660" i="85"/>
  <c r="H660" i="85"/>
  <c r="G661" i="85"/>
  <c r="H661" i="85"/>
  <c r="G662" i="85"/>
  <c r="H662" i="85"/>
  <c r="G663" i="85"/>
  <c r="H663" i="85"/>
  <c r="G664" i="85"/>
  <c r="H664" i="85"/>
  <c r="G665" i="85"/>
  <c r="H665" i="85"/>
  <c r="G666" i="85"/>
  <c r="H666" i="85"/>
  <c r="G667" i="85"/>
  <c r="H667" i="85"/>
  <c r="G668" i="85"/>
  <c r="H668" i="85"/>
  <c r="G669" i="85"/>
  <c r="H669" i="85"/>
  <c r="G670" i="85"/>
  <c r="H670" i="85"/>
  <c r="G671" i="85"/>
  <c r="H671" i="85"/>
  <c r="G672" i="85"/>
  <c r="H672" i="85"/>
  <c r="H615" i="85"/>
  <c r="G615" i="85"/>
  <c r="G492" i="85"/>
  <c r="H492" i="85"/>
  <c r="G493" i="85"/>
  <c r="H493" i="85"/>
  <c r="G494" i="85"/>
  <c r="H494" i="85"/>
  <c r="G495" i="85"/>
  <c r="H495" i="85"/>
  <c r="G496" i="85"/>
  <c r="H496" i="85"/>
  <c r="G497" i="85"/>
  <c r="H497" i="85"/>
  <c r="G498" i="85"/>
  <c r="H498" i="85"/>
  <c r="G499" i="85"/>
  <c r="H499" i="85"/>
  <c r="G500" i="85"/>
  <c r="H500" i="85"/>
  <c r="G501" i="85"/>
  <c r="H501" i="85"/>
  <c r="G502" i="85"/>
  <c r="H502" i="85"/>
  <c r="G503" i="85"/>
  <c r="H503" i="85"/>
  <c r="G504" i="85"/>
  <c r="H504" i="85"/>
  <c r="G505" i="85"/>
  <c r="H505" i="85"/>
  <c r="G506" i="85"/>
  <c r="H506" i="85"/>
  <c r="G507" i="85"/>
  <c r="H507" i="85"/>
  <c r="G508" i="85"/>
  <c r="H508" i="85"/>
  <c r="G509" i="85"/>
  <c r="H509" i="85"/>
  <c r="G510" i="85"/>
  <c r="H510" i="85"/>
  <c r="G511" i="85"/>
  <c r="H511" i="85"/>
  <c r="G512" i="85"/>
  <c r="H512" i="85"/>
  <c r="G513" i="85"/>
  <c r="H513" i="85"/>
  <c r="G514" i="85"/>
  <c r="H514" i="85"/>
  <c r="G515" i="85"/>
  <c r="H515" i="85"/>
  <c r="G516" i="85"/>
  <c r="H516" i="85"/>
  <c r="G517" i="85"/>
  <c r="H517" i="85"/>
  <c r="G518" i="85"/>
  <c r="H518" i="85"/>
  <c r="G519" i="85"/>
  <c r="H519" i="85"/>
  <c r="G520" i="85"/>
  <c r="H520" i="85"/>
  <c r="G521" i="85"/>
  <c r="H521" i="85"/>
  <c r="G522" i="85"/>
  <c r="H522" i="85"/>
  <c r="G523" i="85"/>
  <c r="H523" i="85"/>
  <c r="G524" i="85"/>
  <c r="H524" i="85"/>
  <c r="G525" i="85"/>
  <c r="H525" i="85"/>
  <c r="G526" i="85"/>
  <c r="H526" i="85"/>
  <c r="G527" i="85"/>
  <c r="H527" i="85"/>
  <c r="G528" i="85"/>
  <c r="H528" i="85"/>
  <c r="G529" i="85"/>
  <c r="H529" i="85"/>
  <c r="G530" i="85"/>
  <c r="H530" i="85"/>
  <c r="G531" i="85"/>
  <c r="H531" i="85"/>
  <c r="G532" i="85"/>
  <c r="H532" i="85"/>
  <c r="G533" i="85"/>
  <c r="H533" i="85"/>
  <c r="G534" i="85"/>
  <c r="H534" i="85"/>
  <c r="G535" i="85"/>
  <c r="H535" i="85"/>
  <c r="G536" i="85"/>
  <c r="H536" i="85"/>
  <c r="G537" i="85"/>
  <c r="H537" i="85"/>
  <c r="G538" i="85"/>
  <c r="H538" i="85"/>
  <c r="G539" i="85"/>
  <c r="H539" i="85"/>
  <c r="G540" i="85"/>
  <c r="H540" i="85"/>
  <c r="G541" i="85"/>
  <c r="H541" i="85"/>
  <c r="G542" i="85"/>
  <c r="H542" i="85"/>
  <c r="G543" i="85"/>
  <c r="H543" i="85"/>
  <c r="G544" i="85"/>
  <c r="H544" i="85"/>
  <c r="G545" i="85"/>
  <c r="H545" i="85"/>
  <c r="G546" i="85"/>
  <c r="H546" i="85"/>
  <c r="G547" i="85"/>
  <c r="H547" i="85"/>
  <c r="G548" i="85"/>
  <c r="H548" i="85"/>
  <c r="H491" i="85"/>
  <c r="G491" i="85"/>
  <c r="G430" i="85"/>
  <c r="H430" i="85"/>
  <c r="G431" i="85"/>
  <c r="H431" i="85"/>
  <c r="G432" i="85"/>
  <c r="H432" i="85"/>
  <c r="G433" i="85"/>
  <c r="H433" i="85"/>
  <c r="G434" i="85"/>
  <c r="H434" i="85"/>
  <c r="G435" i="85"/>
  <c r="H435" i="85"/>
  <c r="G436" i="85"/>
  <c r="H436" i="85"/>
  <c r="G437" i="85"/>
  <c r="H437" i="85"/>
  <c r="G438" i="85"/>
  <c r="H438" i="85"/>
  <c r="G439" i="85"/>
  <c r="H439" i="85"/>
  <c r="G440" i="85"/>
  <c r="H440" i="85"/>
  <c r="G441" i="85"/>
  <c r="H441" i="85"/>
  <c r="G442" i="85"/>
  <c r="H442" i="85"/>
  <c r="G443" i="85"/>
  <c r="H443" i="85"/>
  <c r="G444" i="85"/>
  <c r="H444" i="85"/>
  <c r="G445" i="85"/>
  <c r="H445" i="85"/>
  <c r="G446" i="85"/>
  <c r="H446" i="85"/>
  <c r="G447" i="85"/>
  <c r="H447" i="85"/>
  <c r="G448" i="85"/>
  <c r="H448" i="85"/>
  <c r="G449" i="85"/>
  <c r="H449" i="85"/>
  <c r="G450" i="85"/>
  <c r="H450" i="85"/>
  <c r="G451" i="85"/>
  <c r="H451" i="85"/>
  <c r="G452" i="85"/>
  <c r="H452" i="85"/>
  <c r="G453" i="85"/>
  <c r="H453" i="85"/>
  <c r="G454" i="85"/>
  <c r="H454" i="85"/>
  <c r="G455" i="85"/>
  <c r="H455" i="85"/>
  <c r="G456" i="85"/>
  <c r="H456" i="85"/>
  <c r="G457" i="85"/>
  <c r="H457" i="85"/>
  <c r="G458" i="85"/>
  <c r="H458" i="85"/>
  <c r="G459" i="85"/>
  <c r="H459" i="85"/>
  <c r="G460" i="85"/>
  <c r="H460" i="85"/>
  <c r="G461" i="85"/>
  <c r="H461" i="85"/>
  <c r="G462" i="85"/>
  <c r="H462" i="85"/>
  <c r="G463" i="85"/>
  <c r="H463" i="85"/>
  <c r="G464" i="85"/>
  <c r="H464" i="85"/>
  <c r="G465" i="85"/>
  <c r="H465" i="85"/>
  <c r="G466" i="85"/>
  <c r="H466" i="85"/>
  <c r="G467" i="85"/>
  <c r="H467" i="85"/>
  <c r="G468" i="85"/>
  <c r="H468" i="85"/>
  <c r="G469" i="85"/>
  <c r="H469" i="85"/>
  <c r="G470" i="85"/>
  <c r="H470" i="85"/>
  <c r="G471" i="85"/>
  <c r="H471" i="85"/>
  <c r="G472" i="85"/>
  <c r="H472" i="85"/>
  <c r="G473" i="85"/>
  <c r="H473" i="85"/>
  <c r="G474" i="85"/>
  <c r="H474" i="85"/>
  <c r="G475" i="85"/>
  <c r="H475" i="85"/>
  <c r="G476" i="85"/>
  <c r="H476" i="85"/>
  <c r="G477" i="85"/>
  <c r="H477" i="85"/>
  <c r="G478" i="85"/>
  <c r="H478" i="85"/>
  <c r="G479" i="85"/>
  <c r="H479" i="85"/>
  <c r="G480" i="85"/>
  <c r="H480" i="85"/>
  <c r="G481" i="85"/>
  <c r="H481" i="85"/>
  <c r="G482" i="85"/>
  <c r="H482" i="85"/>
  <c r="G483" i="85"/>
  <c r="H483" i="85"/>
  <c r="G484" i="85"/>
  <c r="H484" i="85"/>
  <c r="G485" i="85"/>
  <c r="H485" i="85"/>
  <c r="G486" i="85"/>
  <c r="H486" i="85"/>
  <c r="H429" i="85"/>
  <c r="G429" i="85"/>
  <c r="G368" i="85"/>
  <c r="H368" i="85"/>
  <c r="G369" i="85"/>
  <c r="H369" i="85"/>
  <c r="G370" i="85"/>
  <c r="H370" i="85"/>
  <c r="G371" i="85"/>
  <c r="H371" i="85"/>
  <c r="G372" i="85"/>
  <c r="H372" i="85"/>
  <c r="G373" i="85"/>
  <c r="H373" i="85"/>
  <c r="G374" i="85"/>
  <c r="H374" i="85"/>
  <c r="G375" i="85"/>
  <c r="H375" i="85"/>
  <c r="G376" i="85"/>
  <c r="H376" i="85"/>
  <c r="G377" i="85"/>
  <c r="H377" i="85"/>
  <c r="G378" i="85"/>
  <c r="H378" i="85"/>
  <c r="G379" i="85"/>
  <c r="H379" i="85"/>
  <c r="G380" i="85"/>
  <c r="H380" i="85"/>
  <c r="G381" i="85"/>
  <c r="H381" i="85"/>
  <c r="G382" i="85"/>
  <c r="H382" i="85"/>
  <c r="G383" i="85"/>
  <c r="H383" i="85"/>
  <c r="G384" i="85"/>
  <c r="H384" i="85"/>
  <c r="G385" i="85"/>
  <c r="H385" i="85"/>
  <c r="G386" i="85"/>
  <c r="H386" i="85"/>
  <c r="G387" i="85"/>
  <c r="H387" i="85"/>
  <c r="G388" i="85"/>
  <c r="H388" i="85"/>
  <c r="G389" i="85"/>
  <c r="H389" i="85"/>
  <c r="G390" i="85"/>
  <c r="H390" i="85"/>
  <c r="G391" i="85"/>
  <c r="H391" i="85"/>
  <c r="G392" i="85"/>
  <c r="H392" i="85"/>
  <c r="G393" i="85"/>
  <c r="H393" i="85"/>
  <c r="G394" i="85"/>
  <c r="H394" i="85"/>
  <c r="G395" i="85"/>
  <c r="H395" i="85"/>
  <c r="G396" i="85"/>
  <c r="H396" i="85"/>
  <c r="G397" i="85"/>
  <c r="H397" i="85"/>
  <c r="G398" i="85"/>
  <c r="H398" i="85"/>
  <c r="G399" i="85"/>
  <c r="H399" i="85"/>
  <c r="G400" i="85"/>
  <c r="H400" i="85"/>
  <c r="G401" i="85"/>
  <c r="H401" i="85"/>
  <c r="G402" i="85"/>
  <c r="H402" i="85"/>
  <c r="G403" i="85"/>
  <c r="H403" i="85"/>
  <c r="G404" i="85"/>
  <c r="H404" i="85"/>
  <c r="G405" i="85"/>
  <c r="H405" i="85"/>
  <c r="G406" i="85"/>
  <c r="H406" i="85"/>
  <c r="G407" i="85"/>
  <c r="H407" i="85"/>
  <c r="G408" i="85"/>
  <c r="H408" i="85"/>
  <c r="G409" i="85"/>
  <c r="H409" i="85"/>
  <c r="G410" i="85"/>
  <c r="H410" i="85"/>
  <c r="G411" i="85"/>
  <c r="H411" i="85"/>
  <c r="G412" i="85"/>
  <c r="H412" i="85"/>
  <c r="G413" i="85"/>
  <c r="H413" i="85"/>
  <c r="G414" i="85"/>
  <c r="H414" i="85"/>
  <c r="G415" i="85"/>
  <c r="H415" i="85"/>
  <c r="G416" i="85"/>
  <c r="H416" i="85"/>
  <c r="G417" i="85"/>
  <c r="H417" i="85"/>
  <c r="G418" i="85"/>
  <c r="H418" i="85"/>
  <c r="G419" i="85"/>
  <c r="H419" i="85"/>
  <c r="G420" i="85"/>
  <c r="H420" i="85"/>
  <c r="G421" i="85"/>
  <c r="H421" i="85"/>
  <c r="G422" i="85"/>
  <c r="H422" i="85"/>
  <c r="G423" i="85"/>
  <c r="H423" i="85"/>
  <c r="G424" i="85"/>
  <c r="H424" i="85"/>
  <c r="H367" i="85"/>
  <c r="G367" i="85"/>
  <c r="G306" i="85"/>
  <c r="AK306" i="85" s="1"/>
  <c r="H306" i="85"/>
  <c r="G307" i="85"/>
  <c r="AK307" i="85" s="1"/>
  <c r="H307" i="85"/>
  <c r="G308" i="85"/>
  <c r="AK308" i="85" s="1"/>
  <c r="H308" i="85"/>
  <c r="G309" i="85"/>
  <c r="AK309" i="85" s="1"/>
  <c r="H309" i="85"/>
  <c r="G310" i="85"/>
  <c r="AK310" i="85" s="1"/>
  <c r="H310" i="85"/>
  <c r="G311" i="85"/>
  <c r="AK311" i="85" s="1"/>
  <c r="H311" i="85"/>
  <c r="G312" i="85"/>
  <c r="AK312" i="85" s="1"/>
  <c r="H312" i="85"/>
  <c r="G313" i="85"/>
  <c r="AK313" i="85" s="1"/>
  <c r="H313" i="85"/>
  <c r="G314" i="85"/>
  <c r="AK314" i="85" s="1"/>
  <c r="H314" i="85"/>
  <c r="G315" i="85"/>
  <c r="AK315" i="85" s="1"/>
  <c r="H315" i="85"/>
  <c r="G316" i="85"/>
  <c r="AK316" i="85" s="1"/>
  <c r="H316" i="85"/>
  <c r="G317" i="85"/>
  <c r="AK317" i="85" s="1"/>
  <c r="H317" i="85"/>
  <c r="G318" i="85"/>
  <c r="AK318" i="85" s="1"/>
  <c r="H318" i="85"/>
  <c r="G319" i="85"/>
  <c r="AK319" i="85" s="1"/>
  <c r="H319" i="85"/>
  <c r="G320" i="85"/>
  <c r="AK320" i="85" s="1"/>
  <c r="H320" i="85"/>
  <c r="G321" i="85"/>
  <c r="AK321" i="85" s="1"/>
  <c r="H321" i="85"/>
  <c r="G322" i="85"/>
  <c r="AK322" i="85" s="1"/>
  <c r="H322" i="85"/>
  <c r="G323" i="85"/>
  <c r="AK323" i="85" s="1"/>
  <c r="H323" i="85"/>
  <c r="G324" i="85"/>
  <c r="AK324" i="85" s="1"/>
  <c r="H324" i="85"/>
  <c r="G325" i="85"/>
  <c r="AK325" i="85" s="1"/>
  <c r="H325" i="85"/>
  <c r="G326" i="85"/>
  <c r="AK326" i="85" s="1"/>
  <c r="H326" i="85"/>
  <c r="G327" i="85"/>
  <c r="AK327" i="85" s="1"/>
  <c r="H327" i="85"/>
  <c r="G328" i="85"/>
  <c r="AK328" i="85" s="1"/>
  <c r="H328" i="85"/>
  <c r="G329" i="85"/>
  <c r="AK329" i="85" s="1"/>
  <c r="H329" i="85"/>
  <c r="G330" i="85"/>
  <c r="AK330" i="85" s="1"/>
  <c r="H330" i="85"/>
  <c r="G331" i="85"/>
  <c r="AK331" i="85" s="1"/>
  <c r="H331" i="85"/>
  <c r="G332" i="85"/>
  <c r="AK332" i="85" s="1"/>
  <c r="H332" i="85"/>
  <c r="G333" i="85"/>
  <c r="AK333" i="85" s="1"/>
  <c r="H333" i="85"/>
  <c r="G334" i="85"/>
  <c r="AK334" i="85" s="1"/>
  <c r="H334" i="85"/>
  <c r="G335" i="85"/>
  <c r="AK335" i="85" s="1"/>
  <c r="H335" i="85"/>
  <c r="G336" i="85"/>
  <c r="AK336" i="85" s="1"/>
  <c r="H336" i="85"/>
  <c r="G337" i="85"/>
  <c r="AK337" i="85" s="1"/>
  <c r="H337" i="85"/>
  <c r="G338" i="85"/>
  <c r="AK338" i="85" s="1"/>
  <c r="H338" i="85"/>
  <c r="G339" i="85"/>
  <c r="AK339" i="85" s="1"/>
  <c r="H339" i="85"/>
  <c r="G340" i="85"/>
  <c r="AK340" i="85" s="1"/>
  <c r="H340" i="85"/>
  <c r="G341" i="85"/>
  <c r="AK341" i="85" s="1"/>
  <c r="H341" i="85"/>
  <c r="G342" i="85"/>
  <c r="AK342" i="85" s="1"/>
  <c r="H342" i="85"/>
  <c r="G343" i="85"/>
  <c r="AK343" i="85" s="1"/>
  <c r="H343" i="85"/>
  <c r="G344" i="85"/>
  <c r="AK344" i="85" s="1"/>
  <c r="H344" i="85"/>
  <c r="G345" i="85"/>
  <c r="AK345" i="85" s="1"/>
  <c r="H345" i="85"/>
  <c r="G346" i="85"/>
  <c r="AK346" i="85" s="1"/>
  <c r="H346" i="85"/>
  <c r="G347" i="85"/>
  <c r="AK347" i="85" s="1"/>
  <c r="H347" i="85"/>
  <c r="G348" i="85"/>
  <c r="AK348" i="85" s="1"/>
  <c r="H348" i="85"/>
  <c r="G349" i="85"/>
  <c r="AK349" i="85" s="1"/>
  <c r="H349" i="85"/>
  <c r="G350" i="85"/>
  <c r="AK350" i="85" s="1"/>
  <c r="H350" i="85"/>
  <c r="G351" i="85"/>
  <c r="AK351" i="85" s="1"/>
  <c r="H351" i="85"/>
  <c r="G352" i="85"/>
  <c r="AK352" i="85" s="1"/>
  <c r="H352" i="85"/>
  <c r="G353" i="85"/>
  <c r="AK353" i="85" s="1"/>
  <c r="H353" i="85"/>
  <c r="G354" i="85"/>
  <c r="AK354" i="85" s="1"/>
  <c r="H354" i="85"/>
  <c r="G355" i="85"/>
  <c r="AK355" i="85" s="1"/>
  <c r="H355" i="85"/>
  <c r="G356" i="85"/>
  <c r="AK356" i="85" s="1"/>
  <c r="H356" i="85"/>
  <c r="G357" i="85"/>
  <c r="AK357" i="85" s="1"/>
  <c r="H357" i="85"/>
  <c r="G358" i="85"/>
  <c r="AK358" i="85" s="1"/>
  <c r="H358" i="85"/>
  <c r="G359" i="85"/>
  <c r="AK359" i="85" s="1"/>
  <c r="H359" i="85"/>
  <c r="G360" i="85"/>
  <c r="AK360" i="85" s="1"/>
  <c r="H360" i="85"/>
  <c r="G361" i="85"/>
  <c r="AK361" i="85" s="1"/>
  <c r="H361" i="85"/>
  <c r="G362" i="85"/>
  <c r="AK362" i="85" s="1"/>
  <c r="H362" i="85"/>
  <c r="H305" i="85"/>
  <c r="G305" i="85"/>
  <c r="AK305" i="85" s="1"/>
  <c r="G244" i="85"/>
  <c r="H244" i="85"/>
  <c r="G245" i="85"/>
  <c r="H245" i="85"/>
  <c r="G246" i="85"/>
  <c r="H246" i="85"/>
  <c r="G247" i="85"/>
  <c r="H247" i="85"/>
  <c r="G248" i="85"/>
  <c r="H248" i="85"/>
  <c r="G249" i="85"/>
  <c r="H249" i="85"/>
  <c r="G250" i="85"/>
  <c r="H250" i="85"/>
  <c r="G251" i="85"/>
  <c r="H251" i="85"/>
  <c r="G252" i="85"/>
  <c r="H252" i="85"/>
  <c r="G253" i="85"/>
  <c r="H253" i="85"/>
  <c r="G254" i="85"/>
  <c r="H254" i="85"/>
  <c r="G255" i="85"/>
  <c r="H255" i="85"/>
  <c r="G256" i="85"/>
  <c r="H256" i="85"/>
  <c r="G257" i="85"/>
  <c r="H257" i="85"/>
  <c r="G258" i="85"/>
  <c r="H258" i="85"/>
  <c r="G259" i="85"/>
  <c r="H259" i="85"/>
  <c r="G260" i="85"/>
  <c r="H260" i="85"/>
  <c r="G261" i="85"/>
  <c r="H261" i="85"/>
  <c r="G262" i="85"/>
  <c r="H262" i="85"/>
  <c r="G263" i="85"/>
  <c r="H263" i="85"/>
  <c r="G264" i="85"/>
  <c r="H264" i="85"/>
  <c r="G265" i="85"/>
  <c r="H265" i="85"/>
  <c r="G266" i="85"/>
  <c r="H266" i="85"/>
  <c r="G267" i="85"/>
  <c r="H267" i="85"/>
  <c r="G268" i="85"/>
  <c r="H268" i="85"/>
  <c r="G269" i="85"/>
  <c r="H269" i="85"/>
  <c r="G270" i="85"/>
  <c r="H270" i="85"/>
  <c r="G271" i="85"/>
  <c r="H271" i="85"/>
  <c r="G272" i="85"/>
  <c r="H272" i="85"/>
  <c r="G273" i="85"/>
  <c r="H273" i="85"/>
  <c r="G274" i="85"/>
  <c r="H274" i="85"/>
  <c r="G275" i="85"/>
  <c r="H275" i="85"/>
  <c r="G276" i="85"/>
  <c r="H276" i="85"/>
  <c r="G277" i="85"/>
  <c r="H277" i="85"/>
  <c r="G278" i="85"/>
  <c r="H278" i="85"/>
  <c r="G279" i="85"/>
  <c r="H279" i="85"/>
  <c r="G280" i="85"/>
  <c r="H280" i="85"/>
  <c r="G281" i="85"/>
  <c r="H281" i="85"/>
  <c r="G282" i="85"/>
  <c r="H282" i="85"/>
  <c r="G283" i="85"/>
  <c r="H283" i="85"/>
  <c r="G284" i="85"/>
  <c r="H284" i="85"/>
  <c r="G285" i="85"/>
  <c r="H285" i="85"/>
  <c r="G286" i="85"/>
  <c r="H286" i="85"/>
  <c r="G287" i="85"/>
  <c r="H287" i="85"/>
  <c r="G288" i="85"/>
  <c r="H288" i="85"/>
  <c r="G289" i="85"/>
  <c r="H289" i="85"/>
  <c r="G290" i="85"/>
  <c r="H290" i="85"/>
  <c r="G291" i="85"/>
  <c r="H291" i="85"/>
  <c r="G292" i="85"/>
  <c r="H292" i="85"/>
  <c r="G293" i="85"/>
  <c r="H293" i="85"/>
  <c r="G294" i="85"/>
  <c r="H294" i="85"/>
  <c r="G295" i="85"/>
  <c r="H295" i="85"/>
  <c r="G296" i="85"/>
  <c r="H296" i="85"/>
  <c r="G297" i="85"/>
  <c r="H297" i="85"/>
  <c r="G298" i="85"/>
  <c r="H298" i="85"/>
  <c r="G299" i="85"/>
  <c r="H299" i="85"/>
  <c r="G300" i="85"/>
  <c r="H300" i="85"/>
  <c r="H243" i="85"/>
  <c r="G243" i="85"/>
  <c r="G182" i="85"/>
  <c r="H182" i="85"/>
  <c r="G183" i="85"/>
  <c r="H183" i="85"/>
  <c r="G184" i="85"/>
  <c r="H184" i="85"/>
  <c r="G185" i="85"/>
  <c r="H185" i="85"/>
  <c r="G186" i="85"/>
  <c r="H186" i="85"/>
  <c r="G187" i="85"/>
  <c r="H187" i="85"/>
  <c r="G188" i="85"/>
  <c r="H188" i="85"/>
  <c r="G189" i="85"/>
  <c r="H189" i="85"/>
  <c r="G190" i="85"/>
  <c r="H190" i="85"/>
  <c r="G191" i="85"/>
  <c r="H191" i="85"/>
  <c r="G192" i="85"/>
  <c r="H192" i="85"/>
  <c r="G193" i="85"/>
  <c r="H193" i="85"/>
  <c r="G194" i="85"/>
  <c r="H194" i="85"/>
  <c r="G195" i="85"/>
  <c r="H195" i="85"/>
  <c r="G196" i="85"/>
  <c r="H196" i="85"/>
  <c r="G197" i="85"/>
  <c r="H197" i="85"/>
  <c r="G198" i="85"/>
  <c r="H198" i="85"/>
  <c r="G199" i="85"/>
  <c r="H199" i="85"/>
  <c r="G200" i="85"/>
  <c r="H200" i="85"/>
  <c r="G201" i="85"/>
  <c r="H201" i="85"/>
  <c r="G202" i="85"/>
  <c r="H202" i="85"/>
  <c r="G203" i="85"/>
  <c r="H203" i="85"/>
  <c r="G204" i="85"/>
  <c r="H204" i="85"/>
  <c r="G205" i="85"/>
  <c r="H205" i="85"/>
  <c r="G206" i="85"/>
  <c r="H206" i="85"/>
  <c r="G207" i="85"/>
  <c r="H207" i="85"/>
  <c r="G208" i="85"/>
  <c r="H208" i="85"/>
  <c r="G209" i="85"/>
  <c r="H209" i="85"/>
  <c r="G210" i="85"/>
  <c r="H210" i="85"/>
  <c r="G211" i="85"/>
  <c r="H211" i="85"/>
  <c r="G212" i="85"/>
  <c r="H212" i="85"/>
  <c r="G213" i="85"/>
  <c r="H213" i="85"/>
  <c r="G214" i="85"/>
  <c r="H214" i="85"/>
  <c r="G215" i="85"/>
  <c r="H215" i="85"/>
  <c r="G216" i="85"/>
  <c r="H216" i="85"/>
  <c r="G217" i="85"/>
  <c r="H217" i="85"/>
  <c r="G218" i="85"/>
  <c r="H218" i="85"/>
  <c r="G219" i="85"/>
  <c r="H219" i="85"/>
  <c r="G220" i="85"/>
  <c r="H220" i="85"/>
  <c r="G221" i="85"/>
  <c r="H221" i="85"/>
  <c r="G222" i="85"/>
  <c r="H222" i="85"/>
  <c r="G223" i="85"/>
  <c r="H223" i="85"/>
  <c r="G224" i="85"/>
  <c r="H224" i="85"/>
  <c r="G225" i="85"/>
  <c r="H225" i="85"/>
  <c r="G226" i="85"/>
  <c r="H226" i="85"/>
  <c r="G227" i="85"/>
  <c r="H227" i="85"/>
  <c r="G228" i="85"/>
  <c r="H228" i="85"/>
  <c r="G229" i="85"/>
  <c r="H229" i="85"/>
  <c r="G230" i="85"/>
  <c r="H230" i="85"/>
  <c r="G231" i="85"/>
  <c r="H231" i="85"/>
  <c r="G232" i="85"/>
  <c r="H232" i="85"/>
  <c r="G233" i="85"/>
  <c r="H233" i="85"/>
  <c r="G234" i="85"/>
  <c r="H234" i="85"/>
  <c r="G235" i="85"/>
  <c r="H235" i="85"/>
  <c r="G236" i="85"/>
  <c r="H236" i="85"/>
  <c r="G237" i="85"/>
  <c r="H237" i="85"/>
  <c r="G238" i="85"/>
  <c r="H238" i="85"/>
  <c r="H181" i="85"/>
  <c r="G181" i="85"/>
  <c r="H120" i="85"/>
  <c r="H121" i="85"/>
  <c r="H122" i="85"/>
  <c r="H123" i="85"/>
  <c r="H124" i="85"/>
  <c r="H125" i="85"/>
  <c r="H126" i="85"/>
  <c r="H127" i="85"/>
  <c r="H128" i="85"/>
  <c r="H129" i="85"/>
  <c r="H130" i="85"/>
  <c r="H131" i="85"/>
  <c r="H132" i="85"/>
  <c r="H133" i="85"/>
  <c r="H134" i="85"/>
  <c r="H135" i="85"/>
  <c r="H136" i="85"/>
  <c r="H137" i="85"/>
  <c r="H138" i="85"/>
  <c r="H139" i="85"/>
  <c r="H140" i="85"/>
  <c r="H141" i="85"/>
  <c r="H142" i="85"/>
  <c r="H143" i="85"/>
  <c r="H144" i="85"/>
  <c r="H145" i="85"/>
  <c r="H146" i="85"/>
  <c r="H147" i="85"/>
  <c r="H148" i="85"/>
  <c r="H149" i="85"/>
  <c r="H150" i="85"/>
  <c r="H151" i="85"/>
  <c r="H152" i="85"/>
  <c r="H153" i="85"/>
  <c r="H154" i="85"/>
  <c r="H155" i="85"/>
  <c r="H156" i="85"/>
  <c r="H157" i="85"/>
  <c r="H158" i="85"/>
  <c r="H159" i="85"/>
  <c r="H160" i="85"/>
  <c r="H161" i="85"/>
  <c r="H162" i="85"/>
  <c r="H163" i="85"/>
  <c r="H164" i="85"/>
  <c r="H165" i="85"/>
  <c r="H166" i="85"/>
  <c r="H167" i="85"/>
  <c r="H168" i="85"/>
  <c r="H169" i="85"/>
  <c r="H170" i="85"/>
  <c r="H171" i="85"/>
  <c r="H172" i="85"/>
  <c r="H173" i="85"/>
  <c r="H174" i="85"/>
  <c r="H175" i="85"/>
  <c r="H176" i="85"/>
  <c r="H119" i="85"/>
  <c r="G120" i="85"/>
  <c r="G121" i="85"/>
  <c r="G122" i="85"/>
  <c r="G123" i="85"/>
  <c r="G124" i="85"/>
  <c r="G125" i="85"/>
  <c r="G126" i="85"/>
  <c r="G127" i="85"/>
  <c r="G128" i="85"/>
  <c r="G129" i="85"/>
  <c r="G130" i="85"/>
  <c r="G131" i="85"/>
  <c r="G132" i="85"/>
  <c r="G133" i="85"/>
  <c r="G134" i="85"/>
  <c r="G135" i="85"/>
  <c r="G136" i="85"/>
  <c r="G137" i="85"/>
  <c r="G138" i="85"/>
  <c r="G139" i="85"/>
  <c r="G140" i="85"/>
  <c r="G141" i="85"/>
  <c r="G142" i="85"/>
  <c r="G143" i="85"/>
  <c r="G144" i="85"/>
  <c r="G145" i="85"/>
  <c r="G146" i="85"/>
  <c r="G147" i="85"/>
  <c r="G148" i="85"/>
  <c r="G149" i="85"/>
  <c r="G150" i="85"/>
  <c r="G151" i="85"/>
  <c r="G152" i="85"/>
  <c r="G153" i="85"/>
  <c r="G154" i="85"/>
  <c r="G155" i="85"/>
  <c r="G156" i="85"/>
  <c r="G157" i="85"/>
  <c r="G158" i="85"/>
  <c r="G159" i="85"/>
  <c r="G160" i="85"/>
  <c r="G161" i="85"/>
  <c r="G162" i="85"/>
  <c r="G163" i="85"/>
  <c r="G164" i="85"/>
  <c r="G165" i="85"/>
  <c r="G166" i="85"/>
  <c r="G167" i="85"/>
  <c r="G168" i="85"/>
  <c r="G169" i="85"/>
  <c r="G170" i="85"/>
  <c r="G171" i="85"/>
  <c r="G172" i="85"/>
  <c r="G173" i="85"/>
  <c r="G174" i="85"/>
  <c r="G175" i="85"/>
  <c r="G176" i="85"/>
  <c r="G119" i="85"/>
  <c r="G224" i="91"/>
  <c r="G225" i="91"/>
  <c r="G226" i="91"/>
  <c r="G227" i="91"/>
  <c r="G228" i="91"/>
  <c r="G229" i="91"/>
  <c r="G230" i="91"/>
  <c r="G231" i="91"/>
  <c r="G232" i="91"/>
  <c r="G233" i="91"/>
  <c r="G234" i="91"/>
  <c r="G235" i="91"/>
  <c r="G236" i="91"/>
  <c r="G237" i="91"/>
  <c r="G238" i="91"/>
  <c r="G239" i="91"/>
  <c r="G240" i="91"/>
  <c r="G241" i="91"/>
  <c r="G242" i="91"/>
  <c r="G243" i="91"/>
  <c r="G244" i="91"/>
  <c r="G245" i="91"/>
  <c r="G246" i="91"/>
  <c r="G247" i="91"/>
  <c r="G248" i="91"/>
  <c r="G249" i="91"/>
  <c r="G250" i="91"/>
  <c r="G251" i="91"/>
  <c r="G252" i="91"/>
  <c r="G253" i="91"/>
  <c r="G254" i="91"/>
  <c r="G255" i="91"/>
  <c r="G256" i="91"/>
  <c r="G257" i="91"/>
  <c r="G258" i="91"/>
  <c r="G259" i="91"/>
  <c r="G260" i="91"/>
  <c r="G261" i="91"/>
  <c r="G262" i="91"/>
  <c r="G263" i="91"/>
  <c r="G264" i="91"/>
  <c r="G265" i="91"/>
  <c r="G266" i="91"/>
  <c r="G267" i="91"/>
  <c r="G268" i="91"/>
  <c r="G269" i="91"/>
  <c r="G270" i="91"/>
  <c r="G271" i="91"/>
  <c r="G272" i="91"/>
  <c r="G273" i="91"/>
  <c r="G274" i="91"/>
  <c r="G275" i="91"/>
  <c r="G276" i="91"/>
  <c r="G277" i="91"/>
  <c r="G278" i="91"/>
  <c r="G279" i="91"/>
  <c r="G280" i="91"/>
  <c r="G223" i="91"/>
  <c r="G162" i="91"/>
  <c r="G163" i="91"/>
  <c r="G164" i="91"/>
  <c r="G165" i="91"/>
  <c r="G166" i="91"/>
  <c r="G167" i="91"/>
  <c r="G168" i="91"/>
  <c r="G169" i="91"/>
  <c r="G170" i="91"/>
  <c r="G171" i="91"/>
  <c r="G172" i="91"/>
  <c r="G173" i="91"/>
  <c r="G174" i="91"/>
  <c r="G175" i="91"/>
  <c r="G176" i="91"/>
  <c r="G177" i="91"/>
  <c r="G178" i="91"/>
  <c r="G179" i="91"/>
  <c r="G180" i="91"/>
  <c r="G181" i="91"/>
  <c r="G182" i="91"/>
  <c r="G183" i="91"/>
  <c r="G184" i="91"/>
  <c r="G185" i="91"/>
  <c r="G186" i="91"/>
  <c r="G187" i="91"/>
  <c r="G188" i="91"/>
  <c r="G189" i="91"/>
  <c r="G190" i="91"/>
  <c r="G191" i="91"/>
  <c r="G192" i="91"/>
  <c r="G193" i="91"/>
  <c r="G194" i="91"/>
  <c r="G195" i="91"/>
  <c r="G196" i="91"/>
  <c r="G197" i="91"/>
  <c r="G198" i="91"/>
  <c r="G199" i="91"/>
  <c r="G200" i="91"/>
  <c r="G201" i="91"/>
  <c r="G202" i="91"/>
  <c r="G203" i="91"/>
  <c r="G204" i="91"/>
  <c r="G205" i="91"/>
  <c r="G206" i="91"/>
  <c r="G207" i="91"/>
  <c r="G208" i="91"/>
  <c r="G209" i="91"/>
  <c r="G210" i="91"/>
  <c r="G211" i="91"/>
  <c r="G212" i="91"/>
  <c r="G213" i="91"/>
  <c r="G214" i="91"/>
  <c r="G215" i="91"/>
  <c r="G216" i="91"/>
  <c r="G217" i="91"/>
  <c r="G218" i="91"/>
  <c r="G161" i="91"/>
  <c r="G100" i="91"/>
  <c r="G101" i="91"/>
  <c r="G102" i="91"/>
  <c r="G103" i="91"/>
  <c r="G104" i="91"/>
  <c r="G105" i="91"/>
  <c r="G106" i="91"/>
  <c r="G107" i="91"/>
  <c r="G108" i="91"/>
  <c r="G109" i="91"/>
  <c r="G110" i="91"/>
  <c r="G111" i="91"/>
  <c r="G112" i="91"/>
  <c r="G113" i="91"/>
  <c r="G114" i="91"/>
  <c r="G115" i="91"/>
  <c r="G116" i="91"/>
  <c r="G117" i="91"/>
  <c r="G118" i="91"/>
  <c r="G119" i="91"/>
  <c r="G120" i="91"/>
  <c r="G121" i="91"/>
  <c r="G122" i="91"/>
  <c r="G123" i="91"/>
  <c r="G124" i="91"/>
  <c r="G125" i="91"/>
  <c r="G126" i="91"/>
  <c r="G127" i="91"/>
  <c r="G128" i="91"/>
  <c r="G129" i="91"/>
  <c r="G130" i="91"/>
  <c r="G131" i="91"/>
  <c r="G132" i="91"/>
  <c r="G133" i="91"/>
  <c r="G134" i="91"/>
  <c r="G135" i="91"/>
  <c r="G136" i="91"/>
  <c r="G137" i="91"/>
  <c r="G138" i="91"/>
  <c r="G139" i="91"/>
  <c r="G140" i="91"/>
  <c r="G141" i="91"/>
  <c r="G142" i="91"/>
  <c r="G143" i="91"/>
  <c r="G144" i="91"/>
  <c r="G145" i="91"/>
  <c r="G146" i="91"/>
  <c r="G147" i="91"/>
  <c r="G148" i="91"/>
  <c r="G149" i="91"/>
  <c r="G150" i="91"/>
  <c r="G151" i="91"/>
  <c r="G152" i="91"/>
  <c r="G153" i="91"/>
  <c r="G154" i="91"/>
  <c r="G155" i="91"/>
  <c r="G156" i="91"/>
  <c r="G99" i="91"/>
  <c r="G38" i="91"/>
  <c r="G39" i="91"/>
  <c r="G40" i="91"/>
  <c r="G41" i="91"/>
  <c r="G42" i="91"/>
  <c r="G43" i="91"/>
  <c r="G44" i="91"/>
  <c r="G45" i="91"/>
  <c r="G46" i="91"/>
  <c r="G47" i="91"/>
  <c r="G48" i="91"/>
  <c r="G49" i="91"/>
  <c r="G50" i="91"/>
  <c r="G51" i="91"/>
  <c r="G52" i="91"/>
  <c r="G53" i="91"/>
  <c r="G54" i="91"/>
  <c r="G55" i="91"/>
  <c r="G56" i="91"/>
  <c r="G57" i="91"/>
  <c r="G58" i="91"/>
  <c r="G59" i="91"/>
  <c r="G60" i="91"/>
  <c r="G61" i="91"/>
  <c r="G62" i="91"/>
  <c r="G63" i="91"/>
  <c r="G64" i="91"/>
  <c r="G65" i="91"/>
  <c r="G66" i="91"/>
  <c r="G67" i="91"/>
  <c r="G68" i="91"/>
  <c r="G69" i="91"/>
  <c r="G70" i="91"/>
  <c r="G71" i="91"/>
  <c r="G72" i="91"/>
  <c r="G73" i="91"/>
  <c r="G74" i="91"/>
  <c r="G75" i="91"/>
  <c r="G76" i="91"/>
  <c r="G77" i="91"/>
  <c r="G78" i="91"/>
  <c r="G79" i="91"/>
  <c r="G80" i="91"/>
  <c r="G81" i="91"/>
  <c r="G82" i="91"/>
  <c r="G83" i="91"/>
  <c r="G84" i="91"/>
  <c r="G85" i="91"/>
  <c r="G86" i="91"/>
  <c r="G87" i="91"/>
  <c r="G88" i="91"/>
  <c r="G89" i="91"/>
  <c r="G90" i="91"/>
  <c r="G91" i="91"/>
  <c r="G92" i="91"/>
  <c r="G93" i="91"/>
  <c r="G94" i="91"/>
  <c r="G37" i="91"/>
  <c r="AI236" i="85" l="1"/>
  <c r="AK236" i="85"/>
  <c r="AI232" i="85"/>
  <c r="AK232" i="85"/>
  <c r="AI228" i="85"/>
  <c r="AK228" i="85"/>
  <c r="AI224" i="85"/>
  <c r="AK224" i="85"/>
  <c r="CF224" i="85" s="1"/>
  <c r="AI220" i="85"/>
  <c r="AK220" i="85"/>
  <c r="AI216" i="85"/>
  <c r="AK216" i="85"/>
  <c r="AI212" i="85"/>
  <c r="AK212" i="85"/>
  <c r="AI208" i="85"/>
  <c r="AK208" i="85"/>
  <c r="AI204" i="85"/>
  <c r="AK204" i="85"/>
  <c r="AI200" i="85"/>
  <c r="AK200" i="85"/>
  <c r="AI196" i="85"/>
  <c r="AK196" i="85"/>
  <c r="CF196" i="85" s="1"/>
  <c r="AI192" i="85"/>
  <c r="AK192" i="85"/>
  <c r="AI188" i="85"/>
  <c r="AK188" i="85"/>
  <c r="AI184" i="85"/>
  <c r="AK184" i="85"/>
  <c r="AK300" i="85"/>
  <c r="AI296" i="85"/>
  <c r="AK296" i="85"/>
  <c r="AI292" i="85"/>
  <c r="CF292" i="85" s="1"/>
  <c r="AK292" i="85"/>
  <c r="AI288" i="85"/>
  <c r="AK288" i="85"/>
  <c r="AK284" i="85"/>
  <c r="AI280" i="85"/>
  <c r="AK280" i="85"/>
  <c r="AI276" i="85"/>
  <c r="AK276" i="85"/>
  <c r="AI272" i="85"/>
  <c r="AK272" i="85"/>
  <c r="AI268" i="85"/>
  <c r="AK268" i="85"/>
  <c r="AK264" i="85"/>
  <c r="AI260" i="85"/>
  <c r="AK260" i="85"/>
  <c r="AK256" i="85"/>
  <c r="AK252" i="85"/>
  <c r="AI248" i="85"/>
  <c r="AK248" i="85"/>
  <c r="AI244" i="85"/>
  <c r="AK244" i="85"/>
  <c r="AI424" i="85"/>
  <c r="AK424" i="85"/>
  <c r="AI420" i="85"/>
  <c r="AK420" i="85"/>
  <c r="AI416" i="85"/>
  <c r="AK416" i="85"/>
  <c r="AI412" i="85"/>
  <c r="AK412" i="85"/>
  <c r="AI408" i="85"/>
  <c r="AK408" i="85"/>
  <c r="AK404" i="85"/>
  <c r="AI400" i="85"/>
  <c r="AK400" i="85"/>
  <c r="AK396" i="85"/>
  <c r="AI392" i="85"/>
  <c r="AK392" i="85"/>
  <c r="AI388" i="85"/>
  <c r="AK388" i="85"/>
  <c r="AI384" i="85"/>
  <c r="AK384" i="85"/>
  <c r="AK380" i="85"/>
  <c r="AI376" i="85"/>
  <c r="AK376" i="85"/>
  <c r="AI372" i="85"/>
  <c r="AK372" i="85"/>
  <c r="AI368" i="85"/>
  <c r="AK368" i="85"/>
  <c r="AK484" i="85"/>
  <c r="AK480" i="85"/>
  <c r="AI476" i="85"/>
  <c r="AK476" i="85"/>
  <c r="AI472" i="85"/>
  <c r="AK472" i="85"/>
  <c r="AK468" i="85"/>
  <c r="AK464" i="85"/>
  <c r="AI460" i="85"/>
  <c r="AK460" i="85"/>
  <c r="AK456" i="85"/>
  <c r="AI452" i="85"/>
  <c r="AK452" i="85"/>
  <c r="AI448" i="85"/>
  <c r="AK448" i="85"/>
  <c r="AI444" i="85"/>
  <c r="AK444" i="85"/>
  <c r="AI440" i="85"/>
  <c r="AK440" i="85"/>
  <c r="AI436" i="85"/>
  <c r="AK436" i="85"/>
  <c r="AK432" i="85"/>
  <c r="AK548" i="85"/>
  <c r="AK544" i="85"/>
  <c r="AK540" i="85"/>
  <c r="AI536" i="85"/>
  <c r="AK536" i="85"/>
  <c r="AK532" i="85"/>
  <c r="AI528" i="85"/>
  <c r="AK528" i="85"/>
  <c r="AI524" i="85"/>
  <c r="AK524" i="85"/>
  <c r="AK520" i="85"/>
  <c r="AI516" i="85"/>
  <c r="AK516" i="85"/>
  <c r="AI512" i="85"/>
  <c r="AK512" i="85"/>
  <c r="AK508" i="85"/>
  <c r="AI504" i="85"/>
  <c r="AK504" i="85"/>
  <c r="AI500" i="85"/>
  <c r="AK500" i="85"/>
  <c r="AI496" i="85"/>
  <c r="AK496" i="85"/>
  <c r="AI492" i="85"/>
  <c r="AK492" i="85"/>
  <c r="AI670" i="85"/>
  <c r="AK670" i="85"/>
  <c r="AI666" i="85"/>
  <c r="AK666" i="85"/>
  <c r="AI662" i="85"/>
  <c r="AK662" i="85"/>
  <c r="AK658" i="85"/>
  <c r="AK654" i="85"/>
  <c r="AI650" i="85"/>
  <c r="AK650" i="85"/>
  <c r="AK646" i="85"/>
  <c r="AI642" i="85"/>
  <c r="AK642" i="85"/>
  <c r="AI638" i="85"/>
  <c r="AK638" i="85"/>
  <c r="AI634" i="85"/>
  <c r="AK634" i="85"/>
  <c r="AK630" i="85"/>
  <c r="AI626" i="85"/>
  <c r="AK626" i="85"/>
  <c r="AI622" i="85"/>
  <c r="CF622" i="85" s="1"/>
  <c r="AK622" i="85"/>
  <c r="AI618" i="85"/>
  <c r="AK618" i="85"/>
  <c r="AI734" i="85"/>
  <c r="AK734" i="85"/>
  <c r="AI730" i="85"/>
  <c r="AK730" i="85"/>
  <c r="AI726" i="85"/>
  <c r="AK726" i="85"/>
  <c r="AK722" i="85"/>
  <c r="AI718" i="85"/>
  <c r="AK718" i="85"/>
  <c r="AK714" i="85"/>
  <c r="AI710" i="85"/>
  <c r="AK710" i="85"/>
  <c r="AI706" i="85"/>
  <c r="AK706" i="85"/>
  <c r="AK702" i="85"/>
  <c r="AI698" i="85"/>
  <c r="AK698" i="85"/>
  <c r="AI694" i="85"/>
  <c r="CF694" i="85" s="1"/>
  <c r="AK694" i="85"/>
  <c r="AK690" i="85"/>
  <c r="AI686" i="85"/>
  <c r="AK686" i="85"/>
  <c r="AK682" i="85"/>
  <c r="AI678" i="85"/>
  <c r="AK678" i="85"/>
  <c r="AI794" i="85"/>
  <c r="AK794" i="85"/>
  <c r="AI790" i="85"/>
  <c r="AK790" i="85"/>
  <c r="AI786" i="85"/>
  <c r="AK786" i="85"/>
  <c r="AI782" i="85"/>
  <c r="AK782" i="85"/>
  <c r="AI778" i="85"/>
  <c r="AK778" i="85"/>
  <c r="AI774" i="85"/>
  <c r="AK774" i="85"/>
  <c r="AI770" i="85"/>
  <c r="AK770" i="85"/>
  <c r="AI766" i="85"/>
  <c r="AK766" i="85"/>
  <c r="AI762" i="85"/>
  <c r="AK762" i="85"/>
  <c r="AI758" i="85"/>
  <c r="CF758" i="85" s="1"/>
  <c r="AK758" i="85"/>
  <c r="AI754" i="85"/>
  <c r="AK754" i="85"/>
  <c r="AI750" i="85"/>
  <c r="AK750" i="85"/>
  <c r="AI746" i="85"/>
  <c r="AK746" i="85"/>
  <c r="AK742" i="85"/>
  <c r="AI181" i="85"/>
  <c r="AK181" i="85"/>
  <c r="AI429" i="85"/>
  <c r="AK429" i="85"/>
  <c r="AI615" i="85"/>
  <c r="AK615" i="85"/>
  <c r="AI739" i="85"/>
  <c r="AK739" i="85"/>
  <c r="AI235" i="85"/>
  <c r="AK235" i="85"/>
  <c r="CF235" i="85" s="1"/>
  <c r="AI231" i="85"/>
  <c r="AK231" i="85"/>
  <c r="AI227" i="85"/>
  <c r="AK227" i="85"/>
  <c r="AI223" i="85"/>
  <c r="AK223" i="85"/>
  <c r="AI219" i="85"/>
  <c r="AK219" i="85"/>
  <c r="AI215" i="85"/>
  <c r="AK215" i="85"/>
  <c r="CF215" i="85"/>
  <c r="AI211" i="85"/>
  <c r="CF211" i="85" s="1"/>
  <c r="AK211" i="85"/>
  <c r="AI207" i="85"/>
  <c r="AK207" i="85"/>
  <c r="AK203" i="85"/>
  <c r="AI199" i="85"/>
  <c r="AK199" i="85"/>
  <c r="AK195" i="85"/>
  <c r="AK191" i="85"/>
  <c r="AK187" i="85"/>
  <c r="AI183" i="85"/>
  <c r="AK183" i="85"/>
  <c r="AK299" i="85"/>
  <c r="AK295" i="85"/>
  <c r="AI291" i="85"/>
  <c r="AK291" i="85"/>
  <c r="AK287" i="85"/>
  <c r="AI283" i="85"/>
  <c r="AK283" i="85"/>
  <c r="AK279" i="85"/>
  <c r="AI275" i="85"/>
  <c r="AK275" i="85"/>
  <c r="AI271" i="85"/>
  <c r="AK271" i="85"/>
  <c r="AK267" i="85"/>
  <c r="AK263" i="85"/>
  <c r="AI259" i="85"/>
  <c r="AK259" i="85"/>
  <c r="AI255" i="85"/>
  <c r="AK255" i="85"/>
  <c r="AI251" i="85"/>
  <c r="AK251" i="85"/>
  <c r="AK247" i="85"/>
  <c r="AI305" i="85"/>
  <c r="CF305" i="85"/>
  <c r="AK423" i="85"/>
  <c r="AI419" i="85"/>
  <c r="AK419" i="85"/>
  <c r="AI415" i="85"/>
  <c r="AK415" i="85"/>
  <c r="AI411" i="85"/>
  <c r="AK411" i="85"/>
  <c r="AK407" i="85"/>
  <c r="AK403" i="85"/>
  <c r="AK399" i="85"/>
  <c r="AI395" i="85"/>
  <c r="AK395" i="85"/>
  <c r="AK391" i="85"/>
  <c r="AI387" i="85"/>
  <c r="AK387" i="85"/>
  <c r="AK383" i="85"/>
  <c r="AI379" i="85"/>
  <c r="AK379" i="85"/>
  <c r="AI375" i="85"/>
  <c r="AK375" i="85"/>
  <c r="AI371" i="85"/>
  <c r="AK371" i="85"/>
  <c r="AK483" i="85"/>
  <c r="AK479" i="85"/>
  <c r="AK475" i="85"/>
  <c r="AK471" i="85"/>
  <c r="AI467" i="85"/>
  <c r="AK467" i="85"/>
  <c r="AK463" i="85"/>
  <c r="AK459" i="85"/>
  <c r="AI455" i="85"/>
  <c r="AK455" i="85"/>
  <c r="AI451" i="85"/>
  <c r="AK451" i="85"/>
  <c r="AI447" i="85"/>
  <c r="AK447" i="85"/>
  <c r="AK443" i="85"/>
  <c r="AI439" i="85"/>
  <c r="CF439" i="85" s="1"/>
  <c r="AK439" i="85"/>
  <c r="AI435" i="85"/>
  <c r="AK435" i="85"/>
  <c r="AI431" i="85"/>
  <c r="AK431" i="85"/>
  <c r="AK547" i="85"/>
  <c r="AK543" i="85"/>
  <c r="AI539" i="85"/>
  <c r="AK539" i="85"/>
  <c r="AK535" i="85"/>
  <c r="AK531" i="85"/>
  <c r="AI527" i="85"/>
  <c r="AK527" i="85"/>
  <c r="AK523" i="85"/>
  <c r="AI519" i="85"/>
  <c r="AK519" i="85"/>
  <c r="AI515" i="85"/>
  <c r="AK515" i="85"/>
  <c r="AI511" i="85"/>
  <c r="AK511" i="85"/>
  <c r="AI507" i="85"/>
  <c r="AK507" i="85"/>
  <c r="AK503" i="85"/>
  <c r="AI499" i="85"/>
  <c r="AK499" i="85"/>
  <c r="AI495" i="85"/>
  <c r="AK495" i="85"/>
  <c r="AK669" i="85"/>
  <c r="AK665" i="85"/>
  <c r="AK661" i="85"/>
  <c r="AK657" i="85"/>
  <c r="AI653" i="85"/>
  <c r="AK653" i="85"/>
  <c r="AI649" i="85"/>
  <c r="CF649" i="85" s="1"/>
  <c r="AK649" i="85"/>
  <c r="AI645" i="85"/>
  <c r="AK645" i="85"/>
  <c r="AI641" i="85"/>
  <c r="AK641" i="85"/>
  <c r="AI637" i="85"/>
  <c r="AK637" i="85"/>
  <c r="AI633" i="85"/>
  <c r="AK633" i="85"/>
  <c r="AI629" i="85"/>
  <c r="AK629" i="85"/>
  <c r="AI625" i="85"/>
  <c r="AK625" i="85"/>
  <c r="AK621" i="85"/>
  <c r="AI617" i="85"/>
  <c r="AK617" i="85"/>
  <c r="AI733" i="85"/>
  <c r="AK733" i="85"/>
  <c r="AK729" i="85"/>
  <c r="AK725" i="85"/>
  <c r="AI721" i="85"/>
  <c r="AK721" i="85"/>
  <c r="AI717" i="85"/>
  <c r="AK717" i="85"/>
  <c r="AI713" i="85"/>
  <c r="AK713" i="85"/>
  <c r="AK709" i="85"/>
  <c r="AK705" i="85"/>
  <c r="AK701" i="85"/>
  <c r="AI697" i="85"/>
  <c r="CF697" i="85" s="1"/>
  <c r="AK697" i="85"/>
  <c r="AI693" i="85"/>
  <c r="AK693" i="85"/>
  <c r="AI689" i="85"/>
  <c r="AK689" i="85"/>
  <c r="AI685" i="85"/>
  <c r="AK685" i="85"/>
  <c r="AI681" i="85"/>
  <c r="AK681" i="85"/>
  <c r="AI793" i="85"/>
  <c r="AK793" i="85"/>
  <c r="AI789" i="85"/>
  <c r="AK789" i="85"/>
  <c r="AI785" i="85"/>
  <c r="AK785" i="85"/>
  <c r="AI781" i="85"/>
  <c r="CF781" i="85" s="1"/>
  <c r="AK781" i="85"/>
  <c r="AI777" i="85"/>
  <c r="AK777" i="85"/>
  <c r="AI773" i="85"/>
  <c r="AK773" i="85"/>
  <c r="AI769" i="85"/>
  <c r="AK769" i="85"/>
  <c r="AI765" i="85"/>
  <c r="AK765" i="85"/>
  <c r="AI761" i="85"/>
  <c r="AK761" i="85"/>
  <c r="AK757" i="85"/>
  <c r="AI753" i="85"/>
  <c r="AK753" i="85"/>
  <c r="AK749" i="85"/>
  <c r="AI745" i="85"/>
  <c r="AK745" i="85"/>
  <c r="AI741" i="85"/>
  <c r="AK741" i="85"/>
  <c r="AI238" i="85"/>
  <c r="AK238" i="85"/>
  <c r="CF238" i="85"/>
  <c r="AI234" i="85"/>
  <c r="AK234" i="85"/>
  <c r="AI230" i="85"/>
  <c r="AK230" i="85"/>
  <c r="AI226" i="85"/>
  <c r="AK226" i="85"/>
  <c r="CF226" i="85" s="1"/>
  <c r="AI222" i="85"/>
  <c r="AK222" i="85"/>
  <c r="AI218" i="85"/>
  <c r="AK218" i="85"/>
  <c r="AI214" i="85"/>
  <c r="AK214" i="85"/>
  <c r="AI210" i="85"/>
  <c r="AK210" i="85"/>
  <c r="AI206" i="85"/>
  <c r="AK206" i="85"/>
  <c r="CF206" i="85" s="1"/>
  <c r="AI202" i="85"/>
  <c r="AK202" i="85"/>
  <c r="AI198" i="85"/>
  <c r="AK198" i="85"/>
  <c r="AI194" i="85"/>
  <c r="AK194" i="85"/>
  <c r="CF194" i="85" s="1"/>
  <c r="AI190" i="85"/>
  <c r="AK190" i="85"/>
  <c r="CF190" i="85" s="1"/>
  <c r="AI186" i="85"/>
  <c r="AK186" i="85"/>
  <c r="AI182" i="85"/>
  <c r="AK182" i="85"/>
  <c r="AK298" i="85"/>
  <c r="AK294" i="85"/>
  <c r="AK290" i="85"/>
  <c r="AI286" i="85"/>
  <c r="AK286" i="85"/>
  <c r="AK282" i="85"/>
  <c r="AI278" i="85"/>
  <c r="AK278" i="85"/>
  <c r="AI274" i="85"/>
  <c r="AK274" i="85"/>
  <c r="AK270" i="85"/>
  <c r="AI266" i="85"/>
  <c r="AK266" i="85"/>
  <c r="AK262" i="85"/>
  <c r="AI258" i="85"/>
  <c r="AK258" i="85"/>
  <c r="AI254" i="85"/>
  <c r="AK254" i="85"/>
  <c r="AK250" i="85"/>
  <c r="AK246" i="85"/>
  <c r="AI422" i="85"/>
  <c r="AK422" i="85"/>
  <c r="AK418" i="85"/>
  <c r="AI414" i="85"/>
  <c r="AK414" i="85"/>
  <c r="AI410" i="85"/>
  <c r="AK410" i="85"/>
  <c r="AI406" i="85"/>
  <c r="AK406" i="85"/>
  <c r="AK402" i="85"/>
  <c r="AK398" i="85"/>
  <c r="AI394" i="85"/>
  <c r="AK394" i="85"/>
  <c r="AI390" i="85"/>
  <c r="AK390" i="85"/>
  <c r="AI386" i="85"/>
  <c r="AK386" i="85"/>
  <c r="AK382" i="85"/>
  <c r="AK378" i="85"/>
  <c r="AK374" i="85"/>
  <c r="AI370" i="85"/>
  <c r="AK370" i="85"/>
  <c r="AK486" i="85"/>
  <c r="AK482" i="85"/>
  <c r="AK478" i="85"/>
  <c r="AI474" i="85"/>
  <c r="AK474" i="85"/>
  <c r="AI470" i="85"/>
  <c r="AK470" i="85"/>
  <c r="AK466" i="85"/>
  <c r="AI462" i="85"/>
  <c r="AK462" i="85"/>
  <c r="AI458" i="85"/>
  <c r="AK458" i="85"/>
  <c r="AI454" i="85"/>
  <c r="AK454" i="85"/>
  <c r="AI450" i="85"/>
  <c r="AK450" i="85"/>
  <c r="AI446" i="85"/>
  <c r="AK446" i="85"/>
  <c r="AK442" i="85"/>
  <c r="AK438" i="85"/>
  <c r="AK434" i="85"/>
  <c r="AI430" i="85"/>
  <c r="AK430" i="85"/>
  <c r="AI546" i="85"/>
  <c r="AK546" i="85"/>
  <c r="AK542" i="85"/>
  <c r="AK538" i="85"/>
  <c r="AI534" i="85"/>
  <c r="AK534" i="85"/>
  <c r="AI530" i="85"/>
  <c r="CF530" i="85" s="1"/>
  <c r="AK530" i="85"/>
  <c r="AI526" i="85"/>
  <c r="AK526" i="85"/>
  <c r="AK522" i="85"/>
  <c r="AI518" i="85"/>
  <c r="AK518" i="85"/>
  <c r="AI514" i="85"/>
  <c r="AK514" i="85"/>
  <c r="AI510" i="85"/>
  <c r="AK510" i="85"/>
  <c r="AI506" i="85"/>
  <c r="AK506" i="85"/>
  <c r="AI502" i="85"/>
  <c r="AK502" i="85"/>
  <c r="AI498" i="85"/>
  <c r="AK498" i="85"/>
  <c r="AK494" i="85"/>
  <c r="AK672" i="85"/>
  <c r="AK668" i="85"/>
  <c r="AK664" i="85"/>
  <c r="AK660" i="85"/>
  <c r="AK656" i="85"/>
  <c r="AI652" i="85"/>
  <c r="AK652" i="85"/>
  <c r="AI648" i="85"/>
  <c r="AK648" i="85"/>
  <c r="AK644" i="85"/>
  <c r="AI640" i="85"/>
  <c r="AK640" i="85"/>
  <c r="AI636" i="85"/>
  <c r="AK636" i="85"/>
  <c r="AI632" i="85"/>
  <c r="AK632" i="85"/>
  <c r="AI628" i="85"/>
  <c r="AK628" i="85"/>
  <c r="AI624" i="85"/>
  <c r="AK624" i="85"/>
  <c r="AI620" i="85"/>
  <c r="AK620" i="85"/>
  <c r="AI616" i="85"/>
  <c r="CF616" i="85" s="1"/>
  <c r="AK616" i="85"/>
  <c r="AI732" i="85"/>
  <c r="AK732" i="85"/>
  <c r="AK728" i="85"/>
  <c r="AI724" i="85"/>
  <c r="AK724" i="85"/>
  <c r="AK720" i="85"/>
  <c r="AI716" i="85"/>
  <c r="AK716" i="85"/>
  <c r="AI712" i="85"/>
  <c r="AK712" i="85"/>
  <c r="AK708" i="85"/>
  <c r="AI704" i="85"/>
  <c r="AK704" i="85"/>
  <c r="AI700" i="85"/>
  <c r="AK700" i="85"/>
  <c r="AI696" i="85"/>
  <c r="AK696" i="85"/>
  <c r="AI692" i="85"/>
  <c r="AK692" i="85"/>
  <c r="AI688" i="85"/>
  <c r="AK688" i="85"/>
  <c r="AI684" i="85"/>
  <c r="AK684" i="85"/>
  <c r="AI680" i="85"/>
  <c r="AK680" i="85"/>
  <c r="AI796" i="85"/>
  <c r="AK796" i="85"/>
  <c r="CF796" i="85" s="1"/>
  <c r="AI792" i="85"/>
  <c r="AK792" i="85"/>
  <c r="AI788" i="85"/>
  <c r="AK788" i="85"/>
  <c r="AI784" i="85"/>
  <c r="AK784" i="85"/>
  <c r="AI780" i="85"/>
  <c r="AK780" i="85"/>
  <c r="AI776" i="85"/>
  <c r="AK776" i="85"/>
  <c r="AI772" i="85"/>
  <c r="AK772" i="85"/>
  <c r="AI768" i="85"/>
  <c r="AK768" i="85"/>
  <c r="AI764" i="85"/>
  <c r="AK764" i="85"/>
  <c r="AI760" i="85"/>
  <c r="CF760" i="85" s="1"/>
  <c r="AK760" i="85"/>
  <c r="AI756" i="85"/>
  <c r="AK756" i="85"/>
  <c r="AI752" i="85"/>
  <c r="AK752" i="85"/>
  <c r="AI748" i="85"/>
  <c r="AK748" i="85"/>
  <c r="AI744" i="85"/>
  <c r="AK744" i="85"/>
  <c r="AI740" i="85"/>
  <c r="AK740" i="85"/>
  <c r="AI243" i="85"/>
  <c r="AK243" i="85"/>
  <c r="AI367" i="85"/>
  <c r="AK367" i="85"/>
  <c r="AK491" i="85"/>
  <c r="AI677" i="85"/>
  <c r="AK677" i="85"/>
  <c r="AI237" i="85"/>
  <c r="AK237" i="85"/>
  <c r="AI233" i="85"/>
  <c r="AK233" i="85"/>
  <c r="AI229" i="85"/>
  <c r="AK229" i="85"/>
  <c r="AI225" i="85"/>
  <c r="AK225" i="85"/>
  <c r="AI221" i="85"/>
  <c r="AK221" i="85"/>
  <c r="AI217" i="85"/>
  <c r="AK217" i="85"/>
  <c r="CF217" i="85"/>
  <c r="AI213" i="85"/>
  <c r="CF213" i="85" s="1"/>
  <c r="AK213" i="85"/>
  <c r="AI209" i="85"/>
  <c r="AK209" i="85"/>
  <c r="AI205" i="85"/>
  <c r="AK205" i="85"/>
  <c r="AI201" i="85"/>
  <c r="AK201" i="85"/>
  <c r="CF201" i="85" s="1"/>
  <c r="AK197" i="85"/>
  <c r="AI193" i="85"/>
  <c r="AK193" i="85"/>
  <c r="AI189" i="85"/>
  <c r="AK189" i="85"/>
  <c r="AI185" i="85"/>
  <c r="AK185" i="85"/>
  <c r="AK297" i="85"/>
  <c r="AI293" i="85"/>
  <c r="AK293" i="85"/>
  <c r="AK289" i="85"/>
  <c r="AI285" i="85"/>
  <c r="AK285" i="85"/>
  <c r="AI281" i="85"/>
  <c r="AK281" i="85"/>
  <c r="AK277" i="85"/>
  <c r="AK273" i="85"/>
  <c r="AI269" i="85"/>
  <c r="AK269" i="85"/>
  <c r="AK265" i="85"/>
  <c r="AI261" i="85"/>
  <c r="AK261" i="85"/>
  <c r="AI257" i="85"/>
  <c r="AK257" i="85"/>
  <c r="AI253" i="85"/>
  <c r="AK253" i="85"/>
  <c r="AK249" i="85"/>
  <c r="AI245" i="85"/>
  <c r="CF245" i="85" s="1"/>
  <c r="AK245" i="85"/>
  <c r="AI421" i="85"/>
  <c r="AK421" i="85"/>
  <c r="AI417" i="85"/>
  <c r="AK417" i="85"/>
  <c r="AI413" i="85"/>
  <c r="AK413" i="85"/>
  <c r="AI409" i="85"/>
  <c r="AK409" i="85"/>
  <c r="AI405" i="85"/>
  <c r="AK405" i="85"/>
  <c r="AK401" i="85"/>
  <c r="AI397" i="85"/>
  <c r="CF397" i="85" s="1"/>
  <c r="AK397" i="85"/>
  <c r="AI393" i="85"/>
  <c r="AK393" i="85"/>
  <c r="AI389" i="85"/>
  <c r="AK389" i="85"/>
  <c r="AI385" i="85"/>
  <c r="AK385" i="85"/>
  <c r="AK381" i="85"/>
  <c r="AI377" i="85"/>
  <c r="AK377" i="85"/>
  <c r="AK373" i="85"/>
  <c r="AI369" i="85"/>
  <c r="AK369" i="85"/>
  <c r="AI485" i="85"/>
  <c r="AK485" i="85"/>
  <c r="AK481" i="85"/>
  <c r="AI477" i="85"/>
  <c r="AK477" i="85"/>
  <c r="AI473" i="85"/>
  <c r="AK473" i="85"/>
  <c r="AI469" i="85"/>
  <c r="AK469" i="85"/>
  <c r="AI465" i="85"/>
  <c r="AK465" i="85"/>
  <c r="AK461" i="85"/>
  <c r="AK457" i="85"/>
  <c r="AI453" i="85"/>
  <c r="AK453" i="85"/>
  <c r="AI449" i="85"/>
  <c r="AK449" i="85"/>
  <c r="AI445" i="85"/>
  <c r="AK445" i="85"/>
  <c r="AI441" i="85"/>
  <c r="AK441" i="85"/>
  <c r="AI437" i="85"/>
  <c r="AK437" i="85"/>
  <c r="AI433" i="85"/>
  <c r="AK433" i="85"/>
  <c r="AK545" i="85"/>
  <c r="AI541" i="85"/>
  <c r="AK541" i="85"/>
  <c r="AI537" i="85"/>
  <c r="AK537" i="85"/>
  <c r="AI533" i="85"/>
  <c r="AK533" i="85"/>
  <c r="AK529" i="85"/>
  <c r="AK525" i="85"/>
  <c r="AI521" i="85"/>
  <c r="CF521" i="85" s="1"/>
  <c r="AK521" i="85"/>
  <c r="AK517" i="85"/>
  <c r="AI513" i="85"/>
  <c r="AK513" i="85"/>
  <c r="AK509" i="85"/>
  <c r="AI505" i="85"/>
  <c r="AK505" i="85"/>
  <c r="AI501" i="85"/>
  <c r="AK501" i="85"/>
  <c r="AK497" i="85"/>
  <c r="AK493" i="85"/>
  <c r="AI671" i="85"/>
  <c r="AK671" i="85"/>
  <c r="AI667" i="85"/>
  <c r="AK667" i="85"/>
  <c r="AI663" i="85"/>
  <c r="AK663" i="85"/>
  <c r="AI659" i="85"/>
  <c r="AK659" i="85"/>
  <c r="AK655" i="85"/>
  <c r="AI651" i="85"/>
  <c r="AK651" i="85"/>
  <c r="AK647" i="85"/>
  <c r="AI643" i="85"/>
  <c r="AK643" i="85"/>
  <c r="AI639" i="85"/>
  <c r="AK639" i="85"/>
  <c r="AK635" i="85"/>
  <c r="AI631" i="85"/>
  <c r="AK631" i="85"/>
  <c r="AI627" i="85"/>
  <c r="AK627" i="85"/>
  <c r="AI623" i="85"/>
  <c r="AK623" i="85"/>
  <c r="AI619" i="85"/>
  <c r="CF619" i="85" s="1"/>
  <c r="AK619" i="85"/>
  <c r="AI731" i="85"/>
  <c r="AK731" i="85"/>
  <c r="AK727" i="85"/>
  <c r="AI723" i="85"/>
  <c r="CF723" i="85" s="1"/>
  <c r="AK723" i="85"/>
  <c r="AI719" i="85"/>
  <c r="AK719" i="85"/>
  <c r="AI715" i="85"/>
  <c r="AK715" i="85"/>
  <c r="AK711" i="85"/>
  <c r="AK707" i="85"/>
  <c r="AI703" i="85"/>
  <c r="AK703" i="85"/>
  <c r="AI699" i="85"/>
  <c r="AK699" i="85"/>
  <c r="AI695" i="85"/>
  <c r="AK695" i="85"/>
  <c r="AI691" i="85"/>
  <c r="AK691" i="85"/>
  <c r="AI687" i="85"/>
  <c r="AK687" i="85"/>
  <c r="AI683" i="85"/>
  <c r="AK683" i="85"/>
  <c r="AK679" i="85"/>
  <c r="AI795" i="85"/>
  <c r="AK795" i="85"/>
  <c r="AK791" i="85"/>
  <c r="AI787" i="85"/>
  <c r="AK787" i="85"/>
  <c r="AI783" i="85"/>
  <c r="AK783" i="85"/>
  <c r="AI779" i="85"/>
  <c r="AK779" i="85"/>
  <c r="AI775" i="85"/>
  <c r="AK775" i="85"/>
  <c r="AI771" i="85"/>
  <c r="AK771" i="85"/>
  <c r="AI767" i="85"/>
  <c r="AK767" i="85"/>
  <c r="AI763" i="85"/>
  <c r="CF763" i="85" s="1"/>
  <c r="AK763" i="85"/>
  <c r="AI759" i="85"/>
  <c r="AK759" i="85"/>
  <c r="AI755" i="85"/>
  <c r="AK755" i="85"/>
  <c r="AI751" i="85"/>
  <c r="AK751" i="85"/>
  <c r="AI747" i="85"/>
  <c r="AK747" i="85"/>
  <c r="AI743" i="85"/>
  <c r="AK743" i="85"/>
  <c r="AI456" i="85"/>
  <c r="CF456" i="85" s="1"/>
  <c r="AI702" i="85"/>
  <c r="CF702" i="85" s="1"/>
  <c r="AI630" i="85"/>
  <c r="AI247" i="85"/>
  <c r="AI463" i="85"/>
  <c r="AI705" i="85"/>
  <c r="CF705" i="85" s="1"/>
  <c r="AI279" i="85"/>
  <c r="CF279" i="85" s="1"/>
  <c r="AI543" i="85"/>
  <c r="AI669" i="85"/>
  <c r="CF669" i="85" s="1"/>
  <c r="AI350" i="85"/>
  <c r="AI442" i="85"/>
  <c r="AI434" i="85"/>
  <c r="CF434" i="85" s="1"/>
  <c r="AI720" i="85"/>
  <c r="CF720" i="85" s="1"/>
  <c r="AI282" i="85"/>
  <c r="CF282" i="85" s="1"/>
  <c r="AI728" i="85"/>
  <c r="AI635" i="85"/>
  <c r="CF635" i="85" s="1"/>
  <c r="AI336" i="85"/>
  <c r="CF336" i="85" s="1"/>
  <c r="AG646" i="85"/>
  <c r="AI646" i="85"/>
  <c r="AG714" i="85"/>
  <c r="AI714" i="85"/>
  <c r="AG252" i="85"/>
  <c r="AI252" i="85"/>
  <c r="CF252" i="85" s="1"/>
  <c r="AG432" i="85"/>
  <c r="AI432" i="85"/>
  <c r="CF432" i="85" s="1"/>
  <c r="AG548" i="85"/>
  <c r="AI548" i="85"/>
  <c r="AG544" i="85"/>
  <c r="AI544" i="85"/>
  <c r="AG540" i="85"/>
  <c r="AI540" i="85"/>
  <c r="CF540" i="85" s="1"/>
  <c r="AG532" i="85"/>
  <c r="AI532" i="85"/>
  <c r="CF532" i="85" s="1"/>
  <c r="AG520" i="85"/>
  <c r="AI520" i="85"/>
  <c r="CF520" i="85" s="1"/>
  <c r="AG508" i="85"/>
  <c r="AI508" i="85"/>
  <c r="CF508" i="85" s="1"/>
  <c r="AG662" i="85"/>
  <c r="CF662" i="85"/>
  <c r="AG658" i="85"/>
  <c r="AI658" i="85"/>
  <c r="CF658" i="85" s="1"/>
  <c r="AG654" i="85"/>
  <c r="AI654" i="85"/>
  <c r="CF654" i="85" s="1"/>
  <c r="AG722" i="85"/>
  <c r="AI722" i="85"/>
  <c r="CF722" i="85" s="1"/>
  <c r="AG690" i="85"/>
  <c r="AI690" i="85"/>
  <c r="CF690" i="85" s="1"/>
  <c r="AG682" i="85"/>
  <c r="AI682" i="85"/>
  <c r="CF682" i="85" s="1"/>
  <c r="AG742" i="85"/>
  <c r="AI742" i="85"/>
  <c r="CF742" i="85" s="1"/>
  <c r="AG359" i="85"/>
  <c r="AI359" i="85"/>
  <c r="CF359" i="85" s="1"/>
  <c r="AG355" i="85"/>
  <c r="AI355" i="85"/>
  <c r="CF355" i="85" s="1"/>
  <c r="AG351" i="85"/>
  <c r="AI351" i="85"/>
  <c r="AG347" i="85"/>
  <c r="AI347" i="85"/>
  <c r="AG343" i="85"/>
  <c r="AI343" i="85"/>
  <c r="CF343" i="85" s="1"/>
  <c r="AG339" i="85"/>
  <c r="AI339" i="85"/>
  <c r="CF339" i="85" s="1"/>
  <c r="AG335" i="85"/>
  <c r="AI335" i="85"/>
  <c r="CF335" i="85" s="1"/>
  <c r="AG331" i="85"/>
  <c r="AI331" i="85"/>
  <c r="AG327" i="85"/>
  <c r="AI327" i="85"/>
  <c r="CF327" i="85" s="1"/>
  <c r="AI323" i="85"/>
  <c r="CF323" i="85" s="1"/>
  <c r="AI319" i="85"/>
  <c r="AI315" i="85"/>
  <c r="AI311" i="85"/>
  <c r="CF311" i="85" s="1"/>
  <c r="AI307" i="85"/>
  <c r="CF307" i="85" s="1"/>
  <c r="CF429" i="85"/>
  <c r="CF739" i="85"/>
  <c r="CF231" i="85"/>
  <c r="CF207" i="85"/>
  <c r="CF183" i="85"/>
  <c r="AG267" i="85"/>
  <c r="AI267" i="85"/>
  <c r="CF267" i="85" s="1"/>
  <c r="AG263" i="85"/>
  <c r="AI263" i="85"/>
  <c r="CF263" i="85" s="1"/>
  <c r="AG443" i="85"/>
  <c r="AI443" i="85"/>
  <c r="AG535" i="85"/>
  <c r="AI535" i="85"/>
  <c r="CF535" i="85" s="1"/>
  <c r="AG531" i="85"/>
  <c r="AI531" i="85"/>
  <c r="CF531" i="85" s="1"/>
  <c r="AG665" i="85"/>
  <c r="AI665" i="85"/>
  <c r="AG661" i="85"/>
  <c r="AI661" i="85"/>
  <c r="CF661" i="85" s="1"/>
  <c r="AG657" i="85"/>
  <c r="AI657" i="85"/>
  <c r="AG621" i="85"/>
  <c r="AI621" i="85"/>
  <c r="CF621" i="85" s="1"/>
  <c r="AG729" i="85"/>
  <c r="AI729" i="85"/>
  <c r="CF729" i="85" s="1"/>
  <c r="AG725" i="85"/>
  <c r="AI725" i="85"/>
  <c r="AG709" i="85"/>
  <c r="AI709" i="85"/>
  <c r="CF709" i="85" s="1"/>
  <c r="CF216" i="85"/>
  <c r="CF184" i="85"/>
  <c r="AG264" i="85"/>
  <c r="AI264" i="85"/>
  <c r="CF264" i="85" s="1"/>
  <c r="AG256" i="85"/>
  <c r="AI256" i="85"/>
  <c r="AG396" i="85"/>
  <c r="AI396" i="85"/>
  <c r="CF396" i="85" s="1"/>
  <c r="AG480" i="85"/>
  <c r="AI480" i="85"/>
  <c r="CF480" i="85" s="1"/>
  <c r="AG468" i="85"/>
  <c r="AI468" i="85"/>
  <c r="AG407" i="85"/>
  <c r="AI407" i="85"/>
  <c r="CF407" i="85" s="1"/>
  <c r="AG479" i="85"/>
  <c r="AI479" i="85"/>
  <c r="CF479" i="85" s="1"/>
  <c r="AG459" i="85"/>
  <c r="AI459" i="85"/>
  <c r="CF459" i="85" s="1"/>
  <c r="AG547" i="85"/>
  <c r="AI547" i="85"/>
  <c r="CF547" i="85" s="1"/>
  <c r="AG523" i="85"/>
  <c r="AI523" i="85"/>
  <c r="AG503" i="85"/>
  <c r="AI503" i="85"/>
  <c r="AG717" i="85"/>
  <c r="CF717" i="85"/>
  <c r="AG701" i="85"/>
  <c r="AI701" i="85"/>
  <c r="AG789" i="85"/>
  <c r="CF789" i="85"/>
  <c r="AG757" i="85"/>
  <c r="AI757" i="85"/>
  <c r="CF757" i="85" s="1"/>
  <c r="AG749" i="85"/>
  <c r="AI749" i="85"/>
  <c r="AG362" i="85"/>
  <c r="AI362" i="85"/>
  <c r="AG358" i="85"/>
  <c r="AI358" i="85"/>
  <c r="CF358" i="85" s="1"/>
  <c r="AG354" i="85"/>
  <c r="AI354" i="85"/>
  <c r="CF354" i="85" s="1"/>
  <c r="AG350" i="85"/>
  <c r="AG346" i="85"/>
  <c r="AI346" i="85"/>
  <c r="AG342" i="85"/>
  <c r="AI342" i="85"/>
  <c r="CF342" i="85" s="1"/>
  <c r="AG338" i="85"/>
  <c r="AI338" i="85"/>
  <c r="CF338" i="85" s="1"/>
  <c r="AG334" i="85"/>
  <c r="AI334" i="85"/>
  <c r="AG330" i="85"/>
  <c r="AI330" i="85"/>
  <c r="AG326" i="85"/>
  <c r="AI326" i="85"/>
  <c r="CF326" i="85" s="1"/>
  <c r="AG322" i="85"/>
  <c r="AI322" i="85"/>
  <c r="CF322" i="85" s="1"/>
  <c r="AI318" i="85"/>
  <c r="AI314" i="85"/>
  <c r="AI310" i="85"/>
  <c r="CF310" i="85" s="1"/>
  <c r="AI306" i="85"/>
  <c r="CF306" i="85" s="1"/>
  <c r="CF232" i="85"/>
  <c r="CF220" i="85"/>
  <c r="CF204" i="85"/>
  <c r="CF188" i="85"/>
  <c r="AG292" i="85"/>
  <c r="AG483" i="85"/>
  <c r="AI483" i="85"/>
  <c r="CF483" i="85" s="1"/>
  <c r="CF230" i="85"/>
  <c r="CF214" i="85"/>
  <c r="CF198" i="85"/>
  <c r="CF182" i="85"/>
  <c r="AG298" i="85"/>
  <c r="AI298" i="85"/>
  <c r="CF298" i="85" s="1"/>
  <c r="AG294" i="85"/>
  <c r="AI294" i="85"/>
  <c r="CF294" i="85" s="1"/>
  <c r="AG290" i="85"/>
  <c r="AI290" i="85"/>
  <c r="CF290" i="85" s="1"/>
  <c r="AG270" i="85"/>
  <c r="AI270" i="85"/>
  <c r="CF270" i="85" s="1"/>
  <c r="AG250" i="85"/>
  <c r="AI250" i="85"/>
  <c r="CF250" i="85" s="1"/>
  <c r="AG246" i="85"/>
  <c r="AI246" i="85"/>
  <c r="AG418" i="85"/>
  <c r="AI418" i="85"/>
  <c r="AG402" i="85"/>
  <c r="AI402" i="85"/>
  <c r="CF402" i="85" s="1"/>
  <c r="AG398" i="85"/>
  <c r="AI398" i="85"/>
  <c r="CF398" i="85" s="1"/>
  <c r="AG382" i="85"/>
  <c r="AI382" i="85"/>
  <c r="AG378" i="85"/>
  <c r="AI378" i="85"/>
  <c r="CF378" i="85" s="1"/>
  <c r="AG374" i="85"/>
  <c r="AI374" i="85"/>
  <c r="CF374" i="85" s="1"/>
  <c r="AG486" i="85"/>
  <c r="AI486" i="85"/>
  <c r="CF486" i="85" s="1"/>
  <c r="AG482" i="85"/>
  <c r="AI482" i="85"/>
  <c r="AG478" i="85"/>
  <c r="AI478" i="85"/>
  <c r="AG466" i="85"/>
  <c r="AI466" i="85"/>
  <c r="CF466" i="85" s="1"/>
  <c r="AG438" i="85"/>
  <c r="AI438" i="85"/>
  <c r="AG494" i="85"/>
  <c r="AI494" i="85"/>
  <c r="CF494" i="85" s="1"/>
  <c r="AG672" i="85"/>
  <c r="AI672" i="85"/>
  <c r="CF672" i="85" s="1"/>
  <c r="AG668" i="85"/>
  <c r="AI668" i="85"/>
  <c r="CF668" i="85" s="1"/>
  <c r="AG664" i="85"/>
  <c r="AI664" i="85"/>
  <c r="AG660" i="85"/>
  <c r="AI660" i="85"/>
  <c r="AI164" i="85" s="1"/>
  <c r="AG656" i="85"/>
  <c r="AI656" i="85"/>
  <c r="CF656" i="85" s="1"/>
  <c r="AG644" i="85"/>
  <c r="AI644" i="85"/>
  <c r="CF644" i="85" s="1"/>
  <c r="AG708" i="85"/>
  <c r="AI708" i="85"/>
  <c r="AG796" i="85"/>
  <c r="AG760" i="85"/>
  <c r="CF212" i="85"/>
  <c r="CF219" i="85"/>
  <c r="CF199" i="85"/>
  <c r="CF222" i="85"/>
  <c r="CF210" i="85"/>
  <c r="CF202" i="85"/>
  <c r="AG262" i="85"/>
  <c r="AI262" i="85"/>
  <c r="CF262" i="85" s="1"/>
  <c r="AG542" i="85"/>
  <c r="AI542" i="85"/>
  <c r="AG538" i="85"/>
  <c r="AI538" i="85"/>
  <c r="AG522" i="85"/>
  <c r="AI522" i="85"/>
  <c r="CF243" i="85"/>
  <c r="AG361" i="85"/>
  <c r="AI361" i="85"/>
  <c r="CF361" i="85" s="1"/>
  <c r="AG357" i="85"/>
  <c r="AI357" i="85"/>
  <c r="AG353" i="85"/>
  <c r="AI353" i="85"/>
  <c r="AG349" i="85"/>
  <c r="AI349" i="85"/>
  <c r="AG345" i="85"/>
  <c r="AI345" i="85"/>
  <c r="CF345" i="85" s="1"/>
  <c r="AG341" i="85"/>
  <c r="AI341" i="85"/>
  <c r="CF341" i="85" s="1"/>
  <c r="AG337" i="85"/>
  <c r="AI337" i="85"/>
  <c r="AI333" i="85"/>
  <c r="AI329" i="85"/>
  <c r="CF329" i="85" s="1"/>
  <c r="AI325" i="85"/>
  <c r="AI321" i="85"/>
  <c r="AI317" i="85"/>
  <c r="AI313" i="85"/>
  <c r="CF313" i="85" s="1"/>
  <c r="AI309" i="85"/>
  <c r="AG491" i="85"/>
  <c r="AI491" i="85"/>
  <c r="CF677" i="85"/>
  <c r="AG484" i="85"/>
  <c r="AI484" i="85"/>
  <c r="CF484" i="85" s="1"/>
  <c r="AG464" i="85"/>
  <c r="AI464" i="85"/>
  <c r="AG203" i="85"/>
  <c r="AI203" i="85"/>
  <c r="AG195" i="85"/>
  <c r="AI195" i="85"/>
  <c r="AG191" i="85"/>
  <c r="AI191" i="85"/>
  <c r="AG187" i="85"/>
  <c r="AI187" i="85"/>
  <c r="AG299" i="85"/>
  <c r="AI299" i="85"/>
  <c r="CF299" i="85" s="1"/>
  <c r="AG295" i="85"/>
  <c r="AI295" i="85"/>
  <c r="CF295" i="85" s="1"/>
  <c r="AG287" i="85"/>
  <c r="AI287" i="85"/>
  <c r="AG423" i="85"/>
  <c r="AI423" i="85"/>
  <c r="CF423" i="85" s="1"/>
  <c r="AG471" i="85"/>
  <c r="AI471" i="85"/>
  <c r="CF471" i="85" s="1"/>
  <c r="CF233" i="85"/>
  <c r="CF225" i="85"/>
  <c r="AG289" i="85"/>
  <c r="AI289" i="85"/>
  <c r="CF289" i="85" s="1"/>
  <c r="AG277" i="85"/>
  <c r="AI277" i="85"/>
  <c r="AG273" i="85"/>
  <c r="AI273" i="85"/>
  <c r="AG249" i="85"/>
  <c r="AI249" i="85"/>
  <c r="CF249" i="85" s="1"/>
  <c r="AG397" i="85"/>
  <c r="AG529" i="85"/>
  <c r="AI529" i="85"/>
  <c r="CF529" i="85" s="1"/>
  <c r="AG525" i="85"/>
  <c r="AI525" i="85"/>
  <c r="AG509" i="85"/>
  <c r="AI509" i="85"/>
  <c r="CF509" i="85" s="1"/>
  <c r="AG497" i="85"/>
  <c r="AI497" i="85"/>
  <c r="CF497" i="85" s="1"/>
  <c r="AG493" i="85"/>
  <c r="AI493" i="85"/>
  <c r="CF493" i="85" s="1"/>
  <c r="AG727" i="85"/>
  <c r="AI727" i="85"/>
  <c r="AG711" i="85"/>
  <c r="AI711" i="85"/>
  <c r="CF711" i="85" s="1"/>
  <c r="AG707" i="85"/>
  <c r="AI707" i="85"/>
  <c r="AG679" i="85"/>
  <c r="AI679" i="85"/>
  <c r="CF679" i="85" s="1"/>
  <c r="AG795" i="85"/>
  <c r="CF795" i="85"/>
  <c r="AG791" i="85"/>
  <c r="AI791" i="85"/>
  <c r="CF236" i="85"/>
  <c r="CF200" i="85"/>
  <c r="AG300" i="85"/>
  <c r="AI300" i="85"/>
  <c r="CF300" i="85" s="1"/>
  <c r="AG284" i="85"/>
  <c r="AI284" i="85"/>
  <c r="CF284" i="85" s="1"/>
  <c r="AG404" i="85"/>
  <c r="AI404" i="85"/>
  <c r="AG380" i="85"/>
  <c r="AI380" i="85"/>
  <c r="CF380" i="85" s="1"/>
  <c r="CF223" i="85"/>
  <c r="AG403" i="85"/>
  <c r="AI403" i="85"/>
  <c r="AG399" i="85"/>
  <c r="AI399" i="85"/>
  <c r="CF399" i="85" s="1"/>
  <c r="AG391" i="85"/>
  <c r="AI391" i="85"/>
  <c r="AG383" i="85"/>
  <c r="AI383" i="85"/>
  <c r="CF383" i="85" s="1"/>
  <c r="AG475" i="85"/>
  <c r="AI475" i="85"/>
  <c r="CF475" i="85" s="1"/>
  <c r="CF221" i="85"/>
  <c r="CF209" i="85"/>
  <c r="AG197" i="85"/>
  <c r="AI197" i="85"/>
  <c r="CF189" i="85"/>
  <c r="AG185" i="85"/>
  <c r="AG297" i="85"/>
  <c r="AI297" i="85"/>
  <c r="AG265" i="85"/>
  <c r="AI265" i="85"/>
  <c r="CF265" i="85" s="1"/>
  <c r="AG409" i="85"/>
  <c r="CF409" i="85"/>
  <c r="AG401" i="85"/>
  <c r="AI401" i="85"/>
  <c r="AG381" i="85"/>
  <c r="AI381" i="85"/>
  <c r="AG373" i="85"/>
  <c r="AI373" i="85"/>
  <c r="CF373" i="85" s="1"/>
  <c r="AG481" i="85"/>
  <c r="AI481" i="85"/>
  <c r="AG461" i="85"/>
  <c r="AI461" i="85"/>
  <c r="CF461" i="85" s="1"/>
  <c r="AG457" i="85"/>
  <c r="AI457" i="85"/>
  <c r="CF457" i="85" s="1"/>
  <c r="AG545" i="85"/>
  <c r="AI545" i="85"/>
  <c r="AG517" i="85"/>
  <c r="AI517" i="85"/>
  <c r="CF517" i="85" s="1"/>
  <c r="AG655" i="85"/>
  <c r="AI655" i="85"/>
  <c r="AG647" i="85"/>
  <c r="AI647" i="85"/>
  <c r="AG360" i="85"/>
  <c r="AI360" i="85"/>
  <c r="CF360" i="85" s="1"/>
  <c r="AG356" i="85"/>
  <c r="AI356" i="85"/>
  <c r="AG352" i="85"/>
  <c r="AI352" i="85"/>
  <c r="AG348" i="85"/>
  <c r="AI348" i="85"/>
  <c r="CF348" i="85" s="1"/>
  <c r="AG344" i="85"/>
  <c r="AI344" i="85"/>
  <c r="CF344" i="85" s="1"/>
  <c r="AG340" i="85"/>
  <c r="AI340" i="85"/>
  <c r="AG336" i="85"/>
  <c r="AG332" i="85"/>
  <c r="AI332" i="85"/>
  <c r="AG328" i="85"/>
  <c r="AI328" i="85"/>
  <c r="CF328" i="85" s="1"/>
  <c r="AG324" i="85"/>
  <c r="AI324" i="85"/>
  <c r="AG320" i="85"/>
  <c r="AI320" i="85"/>
  <c r="AI316" i="85"/>
  <c r="AI312" i="85"/>
  <c r="CF312" i="85" s="1"/>
  <c r="AI308" i="85"/>
  <c r="AG318" i="85"/>
  <c r="AG325" i="85"/>
  <c r="AG316" i="85"/>
  <c r="AG323" i="85"/>
  <c r="X157" i="91"/>
  <c r="X158" i="91" s="1"/>
  <c r="X75" i="91"/>
  <c r="X95" i="91" s="1"/>
  <c r="X96" i="91" s="1"/>
  <c r="AG333" i="85"/>
  <c r="AG329" i="85"/>
  <c r="AG321" i="85"/>
  <c r="AG317" i="85"/>
  <c r="AG319" i="85"/>
  <c r="AG315" i="85"/>
  <c r="AG314" i="85"/>
  <c r="AG310" i="85"/>
  <c r="AG306" i="85"/>
  <c r="AF238" i="85"/>
  <c r="AG238" i="85"/>
  <c r="AF234" i="85"/>
  <c r="AG234" i="85"/>
  <c r="AF230" i="85"/>
  <c r="AG230" i="85"/>
  <c r="AF226" i="85"/>
  <c r="AG226" i="85"/>
  <c r="AF222" i="85"/>
  <c r="AG222" i="85"/>
  <c r="AF218" i="85"/>
  <c r="AG218" i="85"/>
  <c r="AF214" i="85"/>
  <c r="AG214" i="85"/>
  <c r="AF210" i="85"/>
  <c r="AG210" i="85"/>
  <c r="AF206" i="85"/>
  <c r="AG206" i="85"/>
  <c r="AF202" i="85"/>
  <c r="AG202" i="85"/>
  <c r="AF198" i="85"/>
  <c r="AG198" i="85"/>
  <c r="AF194" i="85"/>
  <c r="AG194" i="85"/>
  <c r="AF190" i="85"/>
  <c r="AG190" i="85"/>
  <c r="AF186" i="85"/>
  <c r="AG186" i="85"/>
  <c r="AF182" i="85"/>
  <c r="AG182" i="85"/>
  <c r="AF286" i="85"/>
  <c r="AG286" i="85"/>
  <c r="AF282" i="85"/>
  <c r="AG282" i="85"/>
  <c r="AF278" i="85"/>
  <c r="AG278" i="85"/>
  <c r="AF274" i="85"/>
  <c r="AG274" i="85"/>
  <c r="AF266" i="85"/>
  <c r="AG266" i="85"/>
  <c r="AF258" i="85"/>
  <c r="AG258" i="85"/>
  <c r="AF254" i="85"/>
  <c r="AG254" i="85"/>
  <c r="AF422" i="85"/>
  <c r="AG422" i="85"/>
  <c r="AF414" i="85"/>
  <c r="AG414" i="85"/>
  <c r="AF410" i="85"/>
  <c r="AG410" i="85"/>
  <c r="AF406" i="85"/>
  <c r="AG406" i="85"/>
  <c r="AF394" i="85"/>
  <c r="AG394" i="85"/>
  <c r="AF390" i="85"/>
  <c r="AG390" i="85"/>
  <c r="AF386" i="85"/>
  <c r="AG386" i="85"/>
  <c r="AF370" i="85"/>
  <c r="AG370" i="85"/>
  <c r="AF474" i="85"/>
  <c r="AG474" i="85"/>
  <c r="AF470" i="85"/>
  <c r="AG470" i="85"/>
  <c r="AF462" i="85"/>
  <c r="AG462" i="85"/>
  <c r="AG458" i="85"/>
  <c r="AF454" i="85"/>
  <c r="AG454" i="85"/>
  <c r="AF450" i="85"/>
  <c r="AG450" i="85"/>
  <c r="AF446" i="85"/>
  <c r="AG446" i="85"/>
  <c r="AF442" i="85"/>
  <c r="AG442" i="85"/>
  <c r="AF434" i="85"/>
  <c r="AG434" i="85"/>
  <c r="AF430" i="85"/>
  <c r="AG430" i="85"/>
  <c r="AG546" i="85"/>
  <c r="AF534" i="85"/>
  <c r="AG534" i="85"/>
  <c r="AF530" i="85"/>
  <c r="AG530" i="85"/>
  <c r="AF526" i="85"/>
  <c r="AG526" i="85"/>
  <c r="AF518" i="85"/>
  <c r="AG518" i="85"/>
  <c r="AG514" i="85"/>
  <c r="AF510" i="85"/>
  <c r="AG510" i="85"/>
  <c r="AF506" i="85"/>
  <c r="AG506" i="85"/>
  <c r="AF502" i="85"/>
  <c r="AG502" i="85"/>
  <c r="AF498" i="85"/>
  <c r="AG498" i="85"/>
  <c r="AF664" i="85"/>
  <c r="AF660" i="85"/>
  <c r="AF652" i="85"/>
  <c r="AG652" i="85"/>
  <c r="AF648" i="85"/>
  <c r="AG648" i="85"/>
  <c r="AF640" i="85"/>
  <c r="AG640" i="85"/>
  <c r="AF636" i="85"/>
  <c r="AG636" i="85"/>
  <c r="AF632" i="85"/>
  <c r="AG632" i="85"/>
  <c r="AF628" i="85"/>
  <c r="AG628" i="85"/>
  <c r="AF624" i="85"/>
  <c r="AG624" i="85"/>
  <c r="AF620" i="85"/>
  <c r="AG620" i="85"/>
  <c r="AF616" i="85"/>
  <c r="AG616" i="85"/>
  <c r="AF732" i="85"/>
  <c r="AG732" i="85"/>
  <c r="AF728" i="85"/>
  <c r="AG728" i="85"/>
  <c r="AG724" i="85"/>
  <c r="AF720" i="85"/>
  <c r="AG720" i="85"/>
  <c r="AF716" i="85"/>
  <c r="AG716" i="85"/>
  <c r="AF712" i="85"/>
  <c r="AG712" i="85"/>
  <c r="AF704" i="85"/>
  <c r="AG704" i="85"/>
  <c r="AF700" i="85"/>
  <c r="AG700" i="85"/>
  <c r="AF696" i="85"/>
  <c r="AG696" i="85"/>
  <c r="AF692" i="85"/>
  <c r="AG692" i="85"/>
  <c r="AF688" i="85"/>
  <c r="AG688" i="85"/>
  <c r="AF684" i="85"/>
  <c r="AG684" i="85"/>
  <c r="AF680" i="85"/>
  <c r="AG680" i="85"/>
  <c r="AF792" i="85"/>
  <c r="AG792" i="85"/>
  <c r="AF788" i="85"/>
  <c r="AG788" i="85"/>
  <c r="AF784" i="85"/>
  <c r="AG784" i="85"/>
  <c r="AF780" i="85"/>
  <c r="AG780" i="85"/>
  <c r="AF776" i="85"/>
  <c r="AG776" i="85"/>
  <c r="AF772" i="85"/>
  <c r="AG772" i="85"/>
  <c r="AF768" i="85"/>
  <c r="AG768" i="85"/>
  <c r="AF764" i="85"/>
  <c r="AG764" i="85"/>
  <c r="AF756" i="85"/>
  <c r="AG756" i="85"/>
  <c r="AF752" i="85"/>
  <c r="AG752" i="85"/>
  <c r="AF748" i="85"/>
  <c r="AG748" i="85"/>
  <c r="AF744" i="85"/>
  <c r="AG744" i="85"/>
  <c r="AF740" i="85"/>
  <c r="AG740" i="85"/>
  <c r="AG243" i="85"/>
  <c r="AG313" i="85"/>
  <c r="AG309" i="85"/>
  <c r="AF367" i="85"/>
  <c r="AG367" i="85"/>
  <c r="AF677" i="85"/>
  <c r="AG677" i="85"/>
  <c r="AF237" i="85"/>
  <c r="AG237" i="85"/>
  <c r="AF233" i="85"/>
  <c r="AG233" i="85"/>
  <c r="AF229" i="85"/>
  <c r="AG229" i="85"/>
  <c r="AF225" i="85"/>
  <c r="AG225" i="85"/>
  <c r="AF221" i="85"/>
  <c r="AG221" i="85"/>
  <c r="AF217" i="85"/>
  <c r="AG217" i="85"/>
  <c r="AF213" i="85"/>
  <c r="AG213" i="85"/>
  <c r="AF209" i="85"/>
  <c r="AG209" i="85"/>
  <c r="AF205" i="85"/>
  <c r="AG205" i="85"/>
  <c r="AF201" i="85"/>
  <c r="AG201" i="85"/>
  <c r="AF193" i="85"/>
  <c r="AG193" i="85"/>
  <c r="AF189" i="85"/>
  <c r="AG189" i="85"/>
  <c r="AF293" i="85"/>
  <c r="AG293" i="85"/>
  <c r="AF285" i="85"/>
  <c r="AG285" i="85"/>
  <c r="AF281" i="85"/>
  <c r="AG281" i="85"/>
  <c r="AF269" i="85"/>
  <c r="AG269" i="85"/>
  <c r="AF261" i="85"/>
  <c r="AG261" i="85"/>
  <c r="AF257" i="85"/>
  <c r="AG257" i="85"/>
  <c r="AF253" i="85"/>
  <c r="AG253" i="85"/>
  <c r="AF245" i="85"/>
  <c r="AG245" i="85"/>
  <c r="AF421" i="85"/>
  <c r="AG421" i="85"/>
  <c r="AF417" i="85"/>
  <c r="AG417" i="85"/>
  <c r="AF413" i="85"/>
  <c r="AG413" i="85"/>
  <c r="AF405" i="85"/>
  <c r="AG405" i="85"/>
  <c r="AF401" i="85"/>
  <c r="AF393" i="85"/>
  <c r="AG393" i="85"/>
  <c r="AF389" i="85"/>
  <c r="AG389" i="85"/>
  <c r="AF385" i="85"/>
  <c r="AG385" i="85"/>
  <c r="AF377" i="85"/>
  <c r="AG377" i="85"/>
  <c r="AF369" i="85"/>
  <c r="AG369" i="85"/>
  <c r="AG485" i="85"/>
  <c r="AF477" i="85"/>
  <c r="AG477" i="85"/>
  <c r="AF473" i="85"/>
  <c r="AG473" i="85"/>
  <c r="AF469" i="85"/>
  <c r="AG469" i="85"/>
  <c r="AG465" i="85"/>
  <c r="AF453" i="85"/>
  <c r="AG453" i="85"/>
  <c r="AF449" i="85"/>
  <c r="AG449" i="85"/>
  <c r="AF445" i="85"/>
  <c r="AG445" i="85"/>
  <c r="AF441" i="85"/>
  <c r="AG441" i="85"/>
  <c r="AF437" i="85"/>
  <c r="AG437" i="85"/>
  <c r="AF433" i="85"/>
  <c r="AG433" i="85"/>
  <c r="AF541" i="85"/>
  <c r="AG541" i="85"/>
  <c r="AF537" i="85"/>
  <c r="AG537" i="85"/>
  <c r="AF533" i="85"/>
  <c r="AG533" i="85"/>
  <c r="AF521" i="85"/>
  <c r="AG521" i="85"/>
  <c r="AF513" i="85"/>
  <c r="AG513" i="85"/>
  <c r="AF505" i="85"/>
  <c r="AG505" i="85"/>
  <c r="AF501" i="85"/>
  <c r="AG501" i="85"/>
  <c r="AF671" i="85"/>
  <c r="AG671" i="85"/>
  <c r="AF667" i="85"/>
  <c r="AG667" i="85"/>
  <c r="AF663" i="85"/>
  <c r="AG663" i="85"/>
  <c r="AF659" i="85"/>
  <c r="AG659" i="85"/>
  <c r="AF651" i="85"/>
  <c r="AG651" i="85"/>
  <c r="AF643" i="85"/>
  <c r="AG643" i="85"/>
  <c r="AF639" i="85"/>
  <c r="AG639" i="85"/>
  <c r="AF635" i="85"/>
  <c r="AG635" i="85"/>
  <c r="AF631" i="85"/>
  <c r="AG631" i="85"/>
  <c r="AF627" i="85"/>
  <c r="AG627" i="85"/>
  <c r="AF623" i="85"/>
  <c r="AG623" i="85"/>
  <c r="AF619" i="85"/>
  <c r="AG619" i="85"/>
  <c r="AF731" i="85"/>
  <c r="AG731" i="85"/>
  <c r="AF723" i="85"/>
  <c r="AG723" i="85"/>
  <c r="AF719" i="85"/>
  <c r="AG719" i="85"/>
  <c r="AF715" i="85"/>
  <c r="AG715" i="85"/>
  <c r="AF703" i="85"/>
  <c r="AG703" i="85"/>
  <c r="AF699" i="85"/>
  <c r="AG699" i="85"/>
  <c r="AF695" i="85"/>
  <c r="AG695" i="85"/>
  <c r="AF691" i="85"/>
  <c r="AG691" i="85"/>
  <c r="AF687" i="85"/>
  <c r="AG687" i="85"/>
  <c r="AF683" i="85"/>
  <c r="AG683" i="85"/>
  <c r="AF679" i="85"/>
  <c r="AF787" i="85"/>
  <c r="AG787" i="85"/>
  <c r="AF783" i="85"/>
  <c r="AG783" i="85"/>
  <c r="AF779" i="85"/>
  <c r="AG779" i="85"/>
  <c r="AF775" i="85"/>
  <c r="AG775" i="85"/>
  <c r="AF771" i="85"/>
  <c r="AG771" i="85"/>
  <c r="AF767" i="85"/>
  <c r="AG767" i="85"/>
  <c r="AF763" i="85"/>
  <c r="AG763" i="85"/>
  <c r="AF759" i="85"/>
  <c r="AG759" i="85"/>
  <c r="AF755" i="85"/>
  <c r="AG755" i="85"/>
  <c r="AF751" i="85"/>
  <c r="AG751" i="85"/>
  <c r="AF747" i="85"/>
  <c r="AG747" i="85"/>
  <c r="AF743" i="85"/>
  <c r="AG743" i="85"/>
  <c r="AG312" i="85"/>
  <c r="AG308" i="85"/>
  <c r="AF236" i="85"/>
  <c r="AG236" i="85"/>
  <c r="AF232" i="85"/>
  <c r="AG232" i="85"/>
  <c r="AF228" i="85"/>
  <c r="AG228" i="85"/>
  <c r="AF224" i="85"/>
  <c r="AG224" i="85"/>
  <c r="AF220" i="85"/>
  <c r="AG220" i="85"/>
  <c r="AF216" i="85"/>
  <c r="AG216" i="85"/>
  <c r="AF212" i="85"/>
  <c r="AG212" i="85"/>
  <c r="AF208" i="85"/>
  <c r="AG208" i="85"/>
  <c r="AF204" i="85"/>
  <c r="AG204" i="85"/>
  <c r="AF200" i="85"/>
  <c r="AG200" i="85"/>
  <c r="AF196" i="85"/>
  <c r="AG196" i="85"/>
  <c r="AF192" i="85"/>
  <c r="AG192" i="85"/>
  <c r="AF188" i="85"/>
  <c r="AG188" i="85"/>
  <c r="AF184" i="85"/>
  <c r="AG184" i="85"/>
  <c r="AF296" i="85"/>
  <c r="AG296" i="85"/>
  <c r="AF288" i="85"/>
  <c r="AG288" i="85"/>
  <c r="AF280" i="85"/>
  <c r="AG280" i="85"/>
  <c r="AF276" i="85"/>
  <c r="AG276" i="85"/>
  <c r="AF272" i="85"/>
  <c r="AG272" i="85"/>
  <c r="AF268" i="85"/>
  <c r="AG268" i="85"/>
  <c r="AF264" i="85"/>
  <c r="AF260" i="85"/>
  <c r="AG260" i="85"/>
  <c r="AF248" i="85"/>
  <c r="AG248" i="85"/>
  <c r="AF244" i="85"/>
  <c r="AG244" i="85"/>
  <c r="AF424" i="85"/>
  <c r="AG424" i="85"/>
  <c r="AF420" i="85"/>
  <c r="AG420" i="85"/>
  <c r="AF416" i="85"/>
  <c r="AG416" i="85"/>
  <c r="AF412" i="85"/>
  <c r="AG412" i="85"/>
  <c r="AF408" i="85"/>
  <c r="AG408" i="85"/>
  <c r="AF400" i="85"/>
  <c r="AG400" i="85"/>
  <c r="AF392" i="85"/>
  <c r="AG392" i="85"/>
  <c r="AF388" i="85"/>
  <c r="AG388" i="85"/>
  <c r="AF384" i="85"/>
  <c r="AG384" i="85"/>
  <c r="AF376" i="85"/>
  <c r="AG376" i="85"/>
  <c r="AF372" i="85"/>
  <c r="AG372" i="85"/>
  <c r="AF368" i="85"/>
  <c r="AG368" i="85"/>
  <c r="AF476" i="85"/>
  <c r="AG476" i="85"/>
  <c r="AF472" i="85"/>
  <c r="AG472" i="85"/>
  <c r="AF460" i="85"/>
  <c r="AG460" i="85"/>
  <c r="AF456" i="85"/>
  <c r="AG456" i="85"/>
  <c r="AF452" i="85"/>
  <c r="AG452" i="85"/>
  <c r="AF448" i="85"/>
  <c r="AG448" i="85"/>
  <c r="AF444" i="85"/>
  <c r="AG444" i="85"/>
  <c r="AF440" i="85"/>
  <c r="AG440" i="85"/>
  <c r="AF436" i="85"/>
  <c r="AG436" i="85"/>
  <c r="AF432" i="85"/>
  <c r="AF536" i="85"/>
  <c r="AG536" i="85"/>
  <c r="AF532" i="85"/>
  <c r="AG528" i="85"/>
  <c r="AF524" i="85"/>
  <c r="AG524" i="85"/>
  <c r="AF516" i="85"/>
  <c r="AG516" i="85"/>
  <c r="AF512" i="85"/>
  <c r="AG512" i="85"/>
  <c r="AF504" i="85"/>
  <c r="AG504" i="85"/>
  <c r="AF500" i="85"/>
  <c r="AG500" i="85"/>
  <c r="AF496" i="85"/>
  <c r="AG496" i="85"/>
  <c r="AF492" i="85"/>
  <c r="AG492" i="85"/>
  <c r="AF670" i="85"/>
  <c r="AG670" i="85"/>
  <c r="AF666" i="85"/>
  <c r="AG666" i="85"/>
  <c r="AF650" i="85"/>
  <c r="AG650" i="85"/>
  <c r="AF642" i="85"/>
  <c r="AG642" i="85"/>
  <c r="AF638" i="85"/>
  <c r="AG638" i="85"/>
  <c r="AF634" i="85"/>
  <c r="AG634" i="85"/>
  <c r="AF630" i="85"/>
  <c r="AG630" i="85"/>
  <c r="AF626" i="85"/>
  <c r="AG626" i="85"/>
  <c r="AF622" i="85"/>
  <c r="AG622" i="85"/>
  <c r="AF618" i="85"/>
  <c r="AG618" i="85"/>
  <c r="AF734" i="85"/>
  <c r="AG734" i="85"/>
  <c r="AF730" i="85"/>
  <c r="AG730" i="85"/>
  <c r="AF726" i="85"/>
  <c r="AG726" i="85"/>
  <c r="AF718" i="85"/>
  <c r="AG718" i="85"/>
  <c r="AF710" i="85"/>
  <c r="AG710" i="85"/>
  <c r="AF706" i="85"/>
  <c r="AG706" i="85"/>
  <c r="AF702" i="85"/>
  <c r="AG702" i="85"/>
  <c r="AF698" i="85"/>
  <c r="AG698" i="85"/>
  <c r="AF694" i="85"/>
  <c r="AG694" i="85"/>
  <c r="AF690" i="85"/>
  <c r="AF686" i="85"/>
  <c r="AG686" i="85"/>
  <c r="AF682" i="85"/>
  <c r="AF678" i="85"/>
  <c r="AG678" i="85"/>
  <c r="AF794" i="85"/>
  <c r="AG794" i="85"/>
  <c r="AF790" i="85"/>
  <c r="AG790" i="85"/>
  <c r="AF786" i="85"/>
  <c r="AG786" i="85"/>
  <c r="AF782" i="85"/>
  <c r="AG782" i="85"/>
  <c r="AF778" i="85"/>
  <c r="AG778" i="85"/>
  <c r="AF774" i="85"/>
  <c r="AG774" i="85"/>
  <c r="AF770" i="85"/>
  <c r="AG770" i="85"/>
  <c r="AF766" i="85"/>
  <c r="AG766" i="85"/>
  <c r="AF762" i="85"/>
  <c r="AG762" i="85"/>
  <c r="AF758" i="85"/>
  <c r="AG758" i="85"/>
  <c r="AF754" i="85"/>
  <c r="AG754" i="85"/>
  <c r="AF750" i="85"/>
  <c r="AG750" i="85"/>
  <c r="AF746" i="85"/>
  <c r="AG746" i="85"/>
  <c r="AF181" i="85"/>
  <c r="AG181" i="85"/>
  <c r="AG311" i="85"/>
  <c r="AG307" i="85"/>
  <c r="AF429" i="85"/>
  <c r="AG429" i="85"/>
  <c r="AF615" i="85"/>
  <c r="AG615" i="85"/>
  <c r="AF739" i="85"/>
  <c r="AG739" i="85"/>
  <c r="AF235" i="85"/>
  <c r="AG235" i="85"/>
  <c r="AF231" i="85"/>
  <c r="AG231" i="85"/>
  <c r="AF227" i="85"/>
  <c r="AG227" i="85"/>
  <c r="AF223" i="85"/>
  <c r="AG223" i="85"/>
  <c r="AF219" i="85"/>
  <c r="AG219" i="85"/>
  <c r="AF215" i="85"/>
  <c r="AG215" i="85"/>
  <c r="AF211" i="85"/>
  <c r="AG211" i="85"/>
  <c r="AF207" i="85"/>
  <c r="AG207" i="85"/>
  <c r="AF199" i="85"/>
  <c r="AG199" i="85"/>
  <c r="AF183" i="85"/>
  <c r="AG183" i="85"/>
  <c r="AF295" i="85"/>
  <c r="AF291" i="85"/>
  <c r="AG291" i="85"/>
  <c r="AF283" i="85"/>
  <c r="AG283" i="85"/>
  <c r="AF279" i="85"/>
  <c r="AG279" i="85"/>
  <c r="AF275" i="85"/>
  <c r="AG275" i="85"/>
  <c r="AF271" i="85"/>
  <c r="AG271" i="85"/>
  <c r="AF259" i="85"/>
  <c r="AG259" i="85"/>
  <c r="AF255" i="85"/>
  <c r="AG255" i="85"/>
  <c r="AF251" i="85"/>
  <c r="AG251" i="85"/>
  <c r="AF247" i="85"/>
  <c r="AG247" i="85"/>
  <c r="AG305" i="85"/>
  <c r="AF423" i="85"/>
  <c r="AF419" i="85"/>
  <c r="AG419" i="85"/>
  <c r="AF415" i="85"/>
  <c r="AG415" i="85"/>
  <c r="AF411" i="85"/>
  <c r="AG411" i="85"/>
  <c r="AF395" i="85"/>
  <c r="AG395" i="85"/>
  <c r="AF387" i="85"/>
  <c r="AG387" i="85"/>
  <c r="AF379" i="85"/>
  <c r="AG379" i="85"/>
  <c r="AF375" i="85"/>
  <c r="AG375" i="85"/>
  <c r="AF371" i="85"/>
  <c r="AG371" i="85"/>
  <c r="AG467" i="85"/>
  <c r="AF463" i="85"/>
  <c r="AG463" i="85"/>
  <c r="AF455" i="85"/>
  <c r="AG455" i="85"/>
  <c r="AF451" i="85"/>
  <c r="AG451" i="85"/>
  <c r="AF447" i="85"/>
  <c r="AG447" i="85"/>
  <c r="AF439" i="85"/>
  <c r="AG439" i="85"/>
  <c r="AF435" i="85"/>
  <c r="AG435" i="85"/>
  <c r="AF431" i="85"/>
  <c r="AG431" i="85"/>
  <c r="AF543" i="85"/>
  <c r="AG543" i="85"/>
  <c r="AF539" i="85"/>
  <c r="AG539" i="85"/>
  <c r="AG527" i="85"/>
  <c r="AF519" i="85"/>
  <c r="AG519" i="85"/>
  <c r="AF515" i="85"/>
  <c r="AG515" i="85"/>
  <c r="AF511" i="85"/>
  <c r="AG511" i="85"/>
  <c r="AF507" i="85"/>
  <c r="AG507" i="85"/>
  <c r="AF499" i="85"/>
  <c r="AG499" i="85"/>
  <c r="AF495" i="85"/>
  <c r="AG495" i="85"/>
  <c r="AF669" i="85"/>
  <c r="AG669" i="85"/>
  <c r="AF653" i="85"/>
  <c r="AG653" i="85"/>
  <c r="AF649" i="85"/>
  <c r="AG649" i="85"/>
  <c r="AF645" i="85"/>
  <c r="AG645" i="85"/>
  <c r="AF641" i="85"/>
  <c r="AG641" i="85"/>
  <c r="AF637" i="85"/>
  <c r="AG637" i="85"/>
  <c r="AF633" i="85"/>
  <c r="AG633" i="85"/>
  <c r="AF629" i="85"/>
  <c r="AG629" i="85"/>
  <c r="AF625" i="85"/>
  <c r="AG625" i="85"/>
  <c r="AF617" i="85"/>
  <c r="AG617" i="85"/>
  <c r="AF733" i="85"/>
  <c r="AG733" i="85"/>
  <c r="AF729" i="85"/>
  <c r="AF721" i="85"/>
  <c r="AG721" i="85"/>
  <c r="AF717" i="85"/>
  <c r="AF713" i="85"/>
  <c r="AG713" i="85"/>
  <c r="AF705" i="85"/>
  <c r="AG705" i="85"/>
  <c r="AF697" i="85"/>
  <c r="AG697" i="85"/>
  <c r="AF693" i="85"/>
  <c r="AG693" i="85"/>
  <c r="AF689" i="85"/>
  <c r="AG689" i="85"/>
  <c r="AF685" i="85"/>
  <c r="AG685" i="85"/>
  <c r="AF681" i="85"/>
  <c r="AG681" i="85"/>
  <c r="AF793" i="85"/>
  <c r="AG793" i="85"/>
  <c r="AF785" i="85"/>
  <c r="AG785" i="85"/>
  <c r="AF781" i="85"/>
  <c r="AG781" i="85"/>
  <c r="AF777" i="85"/>
  <c r="AG777" i="85"/>
  <c r="AF773" i="85"/>
  <c r="AG773" i="85"/>
  <c r="AF769" i="85"/>
  <c r="AG769" i="85"/>
  <c r="AF765" i="85"/>
  <c r="AG765" i="85"/>
  <c r="AF761" i="85"/>
  <c r="AG761" i="85"/>
  <c r="AF757" i="85"/>
  <c r="AF753" i="85"/>
  <c r="AG753" i="85"/>
  <c r="AF745" i="85"/>
  <c r="AG745" i="85"/>
  <c r="AF741" i="85"/>
  <c r="AG741" i="85"/>
  <c r="AF326" i="85"/>
  <c r="AF298" i="85"/>
  <c r="AF294" i="85"/>
  <c r="AF290" i="85"/>
  <c r="AF270" i="85"/>
  <c r="AF262" i="85"/>
  <c r="CN262" i="85" s="1"/>
  <c r="AF250" i="85"/>
  <c r="AF246" i="85"/>
  <c r="AF402" i="85"/>
  <c r="AF482" i="85"/>
  <c r="AF478" i="85"/>
  <c r="AF438" i="85"/>
  <c r="AF542" i="85"/>
  <c r="AF538" i="85"/>
  <c r="AF494" i="85"/>
  <c r="AF668" i="85"/>
  <c r="AF644" i="85"/>
  <c r="AF354" i="85"/>
  <c r="AF353" i="85"/>
  <c r="AF345" i="85"/>
  <c r="AF341" i="85"/>
  <c r="AF337" i="85"/>
  <c r="AF317" i="85"/>
  <c r="AF322" i="85"/>
  <c r="AF197" i="85"/>
  <c r="AF185" i="85"/>
  <c r="AF289" i="85"/>
  <c r="AF277" i="85"/>
  <c r="AF273" i="85"/>
  <c r="AF265" i="85"/>
  <c r="AF249" i="85"/>
  <c r="AF461" i="85"/>
  <c r="AF509" i="85"/>
  <c r="AF497" i="85"/>
  <c r="AF493" i="85"/>
  <c r="AF647" i="85"/>
  <c r="AF711" i="85"/>
  <c r="AF356" i="85"/>
  <c r="AF352" i="85"/>
  <c r="AF348" i="85"/>
  <c r="AF328" i="85"/>
  <c r="AF300" i="85"/>
  <c r="AF292" i="85"/>
  <c r="AF284" i="85"/>
  <c r="AF256" i="85"/>
  <c r="AF252" i="85"/>
  <c r="AF396" i="85"/>
  <c r="AF480" i="85"/>
  <c r="AF464" i="85"/>
  <c r="AF520" i="85"/>
  <c r="AF662" i="85"/>
  <c r="AF654" i="85"/>
  <c r="AF318" i="85"/>
  <c r="AF355" i="85"/>
  <c r="AF351" i="85"/>
  <c r="AF347" i="85"/>
  <c r="AF331" i="85"/>
  <c r="AF346" i="85"/>
  <c r="AF203" i="85"/>
  <c r="AF195" i="85"/>
  <c r="AF187" i="85"/>
  <c r="AF299" i="85"/>
  <c r="AF287" i="85"/>
  <c r="AF263" i="85"/>
  <c r="AF305" i="85"/>
  <c r="AF403" i="85"/>
  <c r="AF399" i="85"/>
  <c r="AF471" i="85"/>
  <c r="AF443" i="85"/>
  <c r="AF535" i="85"/>
  <c r="AF531" i="85"/>
  <c r="AF523" i="85"/>
  <c r="AF503" i="85"/>
  <c r="AF661" i="85"/>
  <c r="AF621" i="85"/>
  <c r="AF725" i="85"/>
  <c r="AF709" i="85"/>
  <c r="AD243" i="85"/>
  <c r="AF243" i="85"/>
  <c r="AD361" i="85"/>
  <c r="AF361" i="85"/>
  <c r="AF357" i="85"/>
  <c r="AF349" i="85"/>
  <c r="AF333" i="85"/>
  <c r="AF329" i="85"/>
  <c r="AF325" i="85"/>
  <c r="AF321" i="85"/>
  <c r="AF313" i="85"/>
  <c r="AF309" i="85"/>
  <c r="AD491" i="85"/>
  <c r="AF491" i="85"/>
  <c r="AD297" i="85"/>
  <c r="AF297" i="85"/>
  <c r="AF409" i="85"/>
  <c r="AF397" i="85"/>
  <c r="AF381" i="85"/>
  <c r="AF373" i="85"/>
  <c r="AF485" i="85"/>
  <c r="AF481" i="85"/>
  <c r="AF465" i="85"/>
  <c r="AF457" i="85"/>
  <c r="AF545" i="85"/>
  <c r="AD529" i="85"/>
  <c r="AF529" i="85"/>
  <c r="AF525" i="85"/>
  <c r="AF517" i="85"/>
  <c r="CF655" i="85"/>
  <c r="AF655" i="85"/>
  <c r="AD647" i="85"/>
  <c r="AF727" i="85"/>
  <c r="AF707" i="85"/>
  <c r="AF795" i="85"/>
  <c r="AF791" i="85"/>
  <c r="AF360" i="85"/>
  <c r="AF344" i="85"/>
  <c r="AF340" i="85"/>
  <c r="AF336" i="85"/>
  <c r="AF332" i="85"/>
  <c r="AF324" i="85"/>
  <c r="AF320" i="85"/>
  <c r="AF316" i="85"/>
  <c r="AF312" i="85"/>
  <c r="AF308" i="85"/>
  <c r="AF404" i="85"/>
  <c r="AF380" i="85"/>
  <c r="AF484" i="85"/>
  <c r="CN484" i="85" s="1"/>
  <c r="AF468" i="85"/>
  <c r="AD548" i="85"/>
  <c r="AF548" i="85"/>
  <c r="AF544" i="85"/>
  <c r="AF540" i="85"/>
  <c r="AF528" i="85"/>
  <c r="AF508" i="85"/>
  <c r="AF658" i="85"/>
  <c r="AD650" i="85"/>
  <c r="AD646" i="85"/>
  <c r="AF646" i="85"/>
  <c r="AF722" i="85"/>
  <c r="AF714" i="85"/>
  <c r="AD690" i="85"/>
  <c r="AD682" i="85"/>
  <c r="AD742" i="85"/>
  <c r="AF742" i="85"/>
  <c r="AF359" i="85"/>
  <c r="CN359" i="85" s="1"/>
  <c r="AF343" i="85"/>
  <c r="AF339" i="85"/>
  <c r="AF335" i="85"/>
  <c r="AF327" i="85"/>
  <c r="CN327" i="85" s="1"/>
  <c r="AF323" i="85"/>
  <c r="AF319" i="85"/>
  <c r="AF315" i="85"/>
  <c r="AF311" i="85"/>
  <c r="AF307" i="85"/>
  <c r="AF191" i="85"/>
  <c r="AD267" i="85"/>
  <c r="AF267" i="85"/>
  <c r="AF407" i="85"/>
  <c r="AD391" i="85"/>
  <c r="AF391" i="85"/>
  <c r="AF383" i="85"/>
  <c r="AF483" i="85"/>
  <c r="AF479" i="85"/>
  <c r="CN479" i="85" s="1"/>
  <c r="AF475" i="85"/>
  <c r="AF467" i="85"/>
  <c r="AF459" i="85"/>
  <c r="AD547" i="85"/>
  <c r="AF547" i="85"/>
  <c r="AD527" i="85"/>
  <c r="AF527" i="85"/>
  <c r="AF665" i="85"/>
  <c r="AF657" i="85"/>
  <c r="AD717" i="85"/>
  <c r="AF701" i="85"/>
  <c r="AD697" i="85"/>
  <c r="AD789" i="85"/>
  <c r="AF789" i="85"/>
  <c r="AD773" i="85"/>
  <c r="AD749" i="85"/>
  <c r="AF749" i="85"/>
  <c r="AF362" i="85"/>
  <c r="AF358" i="85"/>
  <c r="AF350" i="85"/>
  <c r="AF342" i="85"/>
  <c r="AF338" i="85"/>
  <c r="AF334" i="85"/>
  <c r="AF330" i="85"/>
  <c r="AF314" i="85"/>
  <c r="AF310" i="85"/>
  <c r="AF306" i="85"/>
  <c r="AD250" i="85"/>
  <c r="AD418" i="85"/>
  <c r="AF418" i="85"/>
  <c r="AF398" i="85"/>
  <c r="AF382" i="85"/>
  <c r="AF378" i="85"/>
  <c r="AF374" i="85"/>
  <c r="AF486" i="85"/>
  <c r="AF466" i="85"/>
  <c r="AF458" i="85"/>
  <c r="AF546" i="85"/>
  <c r="AF522" i="85"/>
  <c r="AF514" i="85"/>
  <c r="CN514" i="85" s="1"/>
  <c r="AF672" i="85"/>
  <c r="AD664" i="85"/>
  <c r="AF656" i="85"/>
  <c r="AD652" i="85"/>
  <c r="AF724" i="85"/>
  <c r="AF708" i="85"/>
  <c r="AF796" i="85"/>
  <c r="AD760" i="85"/>
  <c r="AF760" i="85"/>
  <c r="AD405" i="85"/>
  <c r="AD533" i="85"/>
  <c r="AD379" i="85"/>
  <c r="AD725" i="85"/>
  <c r="AD784" i="85"/>
  <c r="AD181" i="85"/>
  <c r="AD235" i="85"/>
  <c r="AD216" i="85"/>
  <c r="AD210" i="85"/>
  <c r="AD77" i="91"/>
  <c r="AI38" i="91"/>
  <c r="AH38" i="91"/>
  <c r="AD70" i="91"/>
  <c r="AG78" i="91"/>
  <c r="AB78" i="91"/>
  <c r="AB86" i="91"/>
  <c r="AD60" i="91"/>
  <c r="AE219" i="91"/>
  <c r="AE220" i="91" s="1"/>
  <c r="AG38" i="91"/>
  <c r="AE46" i="91"/>
  <c r="AD46" i="91"/>
  <c r="AG54" i="91"/>
  <c r="AF62" i="91"/>
  <c r="AI70" i="91"/>
  <c r="AF70" i="91"/>
  <c r="AI86" i="91"/>
  <c r="AD86" i="91"/>
  <c r="AH94" i="91"/>
  <c r="AD94" i="91"/>
  <c r="AD76" i="91"/>
  <c r="AD219" i="91"/>
  <c r="AD220" i="91" s="1"/>
  <c r="AD53" i="91"/>
  <c r="AD93" i="91"/>
  <c r="AE38" i="91"/>
  <c r="AI54" i="91"/>
  <c r="AH54" i="91"/>
  <c r="AB94" i="91"/>
  <c r="AD52" i="91"/>
  <c r="AF219" i="91"/>
  <c r="AF220" i="91" s="1"/>
  <c r="AI219" i="91"/>
  <c r="AI220" i="91" s="1"/>
  <c r="AF46" i="91"/>
  <c r="AE54" i="91"/>
  <c r="AE62" i="91"/>
  <c r="AH70" i="91"/>
  <c r="AF86" i="91"/>
  <c r="AD92" i="91"/>
  <c r="AD45" i="91"/>
  <c r="AD69" i="91"/>
  <c r="AG46" i="91"/>
  <c r="AB46" i="91"/>
  <c r="AB54" i="91"/>
  <c r="AI62" i="91"/>
  <c r="AH62" i="91"/>
  <c r="AE86" i="91"/>
  <c r="AE94" i="91"/>
  <c r="AG94" i="91"/>
  <c r="AD68" i="91"/>
  <c r="AB219" i="91"/>
  <c r="AB220" i="91" s="1"/>
  <c r="AD85" i="91"/>
  <c r="AF38" i="91"/>
  <c r="AD38" i="91"/>
  <c r="AI46" i="91"/>
  <c r="AF54" i="91"/>
  <c r="AD62" i="91"/>
  <c r="AE70" i="91"/>
  <c r="AE78" i="91"/>
  <c r="AF94" i="91"/>
  <c r="BA88" i="91"/>
  <c r="AK88" i="91"/>
  <c r="AL88" i="91"/>
  <c r="AW88" i="91"/>
  <c r="BI88" i="91"/>
  <c r="BF88" i="91"/>
  <c r="BD88" i="91"/>
  <c r="AX88" i="91"/>
  <c r="AO88" i="91"/>
  <c r="AZ88" i="91"/>
  <c r="BJ88" i="91"/>
  <c r="BE88" i="91"/>
  <c r="AV88" i="91"/>
  <c r="BK88" i="91"/>
  <c r="AN88" i="91"/>
  <c r="BG88" i="91"/>
  <c r="AM88" i="91"/>
  <c r="AQ88" i="91"/>
  <c r="BL88" i="91"/>
  <c r="AR88" i="91"/>
  <c r="AK80" i="91"/>
  <c r="BM80" i="91"/>
  <c r="AU80" i="91"/>
  <c r="AL80" i="91"/>
  <c r="AT80" i="91"/>
  <c r="AX80" i="91"/>
  <c r="AO80" i="91"/>
  <c r="AZ80" i="91"/>
  <c r="AS80" i="91"/>
  <c r="BI80" i="91"/>
  <c r="BF80" i="91"/>
  <c r="BJ80" i="91"/>
  <c r="BE80" i="91"/>
  <c r="AN80" i="91"/>
  <c r="AM80" i="91"/>
  <c r="BG80" i="91"/>
  <c r="AQ80" i="91"/>
  <c r="AR80" i="91"/>
  <c r="BC80" i="91"/>
  <c r="AK72" i="91"/>
  <c r="BM72" i="91"/>
  <c r="AW72" i="91"/>
  <c r="AT72" i="91"/>
  <c r="AZ72" i="91"/>
  <c r="AS72" i="91"/>
  <c r="BF72" i="91"/>
  <c r="BD72" i="91"/>
  <c r="AX72" i="91"/>
  <c r="BJ72" i="91"/>
  <c r="BI72" i="91"/>
  <c r="BE72" i="91"/>
  <c r="AM72" i="91"/>
  <c r="BG72" i="91"/>
  <c r="AQ72" i="91"/>
  <c r="AN72" i="91"/>
  <c r="BK72" i="91"/>
  <c r="BL72" i="91"/>
  <c r="AR72" i="91"/>
  <c r="BA64" i="91"/>
  <c r="AK64" i="91"/>
  <c r="BM64" i="91"/>
  <c r="AL64" i="91"/>
  <c r="AT64" i="91"/>
  <c r="AX64" i="91"/>
  <c r="AW64" i="91"/>
  <c r="AS64" i="91"/>
  <c r="BF64" i="91"/>
  <c r="BJ64" i="91"/>
  <c r="BD64" i="91"/>
  <c r="AZ64" i="91"/>
  <c r="BE64" i="91"/>
  <c r="BK64" i="91"/>
  <c r="BG64" i="91"/>
  <c r="AQ64" i="91"/>
  <c r="BL64" i="91"/>
  <c r="BC64" i="91"/>
  <c r="AR64" i="91"/>
  <c r="BA56" i="91"/>
  <c r="AK56" i="91"/>
  <c r="BM56" i="91"/>
  <c r="AU56" i="91"/>
  <c r="AL56" i="91"/>
  <c r="AS56" i="91"/>
  <c r="BF56" i="91"/>
  <c r="AZ56" i="91"/>
  <c r="AX56" i="91"/>
  <c r="BI56" i="91"/>
  <c r="BD56" i="91"/>
  <c r="AO56" i="91"/>
  <c r="BE56" i="91"/>
  <c r="BG56" i="91"/>
  <c r="AY56" i="91"/>
  <c r="BK56" i="91"/>
  <c r="AN56" i="91"/>
  <c r="BL56" i="91"/>
  <c r="BC56" i="91"/>
  <c r="AT48" i="91"/>
  <c r="BA48" i="91"/>
  <c r="AL48" i="91"/>
  <c r="BM48" i="91"/>
  <c r="AU48" i="91"/>
  <c r="BF48" i="91"/>
  <c r="AX48" i="91"/>
  <c r="BD48" i="91"/>
  <c r="AZ48" i="91"/>
  <c r="AS48" i="91"/>
  <c r="AO48" i="91"/>
  <c r="BJ48" i="91"/>
  <c r="BE48" i="91"/>
  <c r="AY48" i="91"/>
  <c r="BK48" i="91"/>
  <c r="AM48" i="91"/>
  <c r="BG48" i="91"/>
  <c r="AN48" i="91"/>
  <c r="AR48" i="91"/>
  <c r="BM40" i="91"/>
  <c r="AU40" i="91"/>
  <c r="AL40" i="91"/>
  <c r="AT40" i="91"/>
  <c r="BA40" i="91"/>
  <c r="AK40" i="91"/>
  <c r="AS40" i="91"/>
  <c r="AX40" i="91"/>
  <c r="BJ40" i="91"/>
  <c r="BI40" i="91"/>
  <c r="BE40" i="91"/>
  <c r="BD40" i="91"/>
  <c r="AO40" i="91"/>
  <c r="AY40" i="91"/>
  <c r="AM40" i="91"/>
  <c r="BK40" i="91"/>
  <c r="AN40" i="91"/>
  <c r="BC40" i="91"/>
  <c r="BL40" i="91"/>
  <c r="AR40" i="91"/>
  <c r="AG219" i="91"/>
  <c r="AG220" i="91" s="1"/>
  <c r="AD61" i="91"/>
  <c r="AB38" i="91"/>
  <c r="AD54" i="91"/>
  <c r="AG62" i="91"/>
  <c r="AB62" i="91"/>
  <c r="AG70" i="91"/>
  <c r="AB70" i="91"/>
  <c r="AI78" i="91"/>
  <c r="AF78" i="91"/>
  <c r="AH78" i="91"/>
  <c r="AD78" i="91"/>
  <c r="AU87" i="91"/>
  <c r="AW87" i="91"/>
  <c r="AL87" i="91"/>
  <c r="AT87" i="91"/>
  <c r="AK87" i="91"/>
  <c r="BA87" i="91"/>
  <c r="BM87" i="91"/>
  <c r="BI87" i="91"/>
  <c r="AX87" i="91"/>
  <c r="AZ87" i="91"/>
  <c r="AO87" i="91"/>
  <c r="BE87" i="91"/>
  <c r="BG87" i="91"/>
  <c r="AY87" i="91"/>
  <c r="AQ87" i="91"/>
  <c r="BL87" i="91"/>
  <c r="AN87" i="91"/>
  <c r="BK87" i="91"/>
  <c r="BC87" i="91"/>
  <c r="AR87" i="91"/>
  <c r="BM79" i="91"/>
  <c r="AU79" i="91"/>
  <c r="AL79" i="91"/>
  <c r="AW79" i="91"/>
  <c r="AT79" i="91"/>
  <c r="AK79" i="91"/>
  <c r="AX79" i="91"/>
  <c r="AZ79" i="91"/>
  <c r="BF79" i="91"/>
  <c r="BD79" i="91"/>
  <c r="BI79" i="91"/>
  <c r="AO79" i="91"/>
  <c r="BE79" i="91"/>
  <c r="AQ79" i="91"/>
  <c r="AY79" i="91"/>
  <c r="AM79" i="91"/>
  <c r="BK79" i="91"/>
  <c r="BC79" i="91"/>
  <c r="AR79" i="91"/>
  <c r="AU71" i="91"/>
  <c r="AL71" i="91"/>
  <c r="BA71" i="91"/>
  <c r="AT71" i="91"/>
  <c r="BD71" i="91"/>
  <c r="AS71" i="91"/>
  <c r="AX71" i="91"/>
  <c r="AO71" i="91"/>
  <c r="BI71" i="91"/>
  <c r="BJ71" i="91"/>
  <c r="BE71" i="91"/>
  <c r="BG71" i="91"/>
  <c r="AY71" i="91"/>
  <c r="AQ71" i="91"/>
  <c r="BK71" i="91"/>
  <c r="AN71" i="91"/>
  <c r="AM71" i="91"/>
  <c r="BC71" i="91"/>
  <c r="BL71" i="91"/>
  <c r="AW63" i="91"/>
  <c r="AT63" i="91"/>
  <c r="BA63" i="91"/>
  <c r="AK63" i="91"/>
  <c r="BM63" i="91"/>
  <c r="AS63" i="91"/>
  <c r="BJ63" i="91"/>
  <c r="AZ63" i="91"/>
  <c r="BD63" i="91"/>
  <c r="BI63" i="91"/>
  <c r="AO63" i="91"/>
  <c r="BF63" i="91"/>
  <c r="BK63" i="91"/>
  <c r="AN63" i="91"/>
  <c r="BG63" i="91"/>
  <c r="AY63" i="91"/>
  <c r="BL63" i="91"/>
  <c r="AR63" i="91"/>
  <c r="AU55" i="91"/>
  <c r="AL55" i="91"/>
  <c r="BA55" i="91"/>
  <c r="AK55" i="91"/>
  <c r="BM55" i="91"/>
  <c r="AW55" i="91"/>
  <c r="AT55" i="91"/>
  <c r="AX55" i="91"/>
  <c r="BD55" i="91"/>
  <c r="AS55" i="91"/>
  <c r="BE55" i="91"/>
  <c r="BI55" i="91"/>
  <c r="AO55" i="91"/>
  <c r="BG55" i="91"/>
  <c r="AY55" i="91"/>
  <c r="BK55" i="91"/>
  <c r="AN55" i="91"/>
  <c r="AM55" i="91"/>
  <c r="BL55" i="91"/>
  <c r="AR55" i="91"/>
  <c r="AW47" i="91"/>
  <c r="AU47" i="91"/>
  <c r="AK47" i="91"/>
  <c r="BM47" i="91"/>
  <c r="AL47" i="91"/>
  <c r="AS47" i="91"/>
  <c r="BF47" i="91"/>
  <c r="BD47" i="91"/>
  <c r="AX47" i="91"/>
  <c r="BJ47" i="91"/>
  <c r="AZ47" i="91"/>
  <c r="BI47" i="91"/>
  <c r="AV47" i="91"/>
  <c r="AO47" i="91"/>
  <c r="BE47" i="91"/>
  <c r="BK47" i="91"/>
  <c r="AM47" i="91"/>
  <c r="AN47" i="91"/>
  <c r="AQ47" i="91"/>
  <c r="AR47" i="91"/>
  <c r="BL47" i="91"/>
  <c r="AK39" i="91"/>
  <c r="BM39" i="91"/>
  <c r="AU39" i="91"/>
  <c r="AT39" i="91"/>
  <c r="AL39" i="91"/>
  <c r="BI39" i="91"/>
  <c r="BJ39" i="91"/>
  <c r="AS39" i="91"/>
  <c r="BF39" i="91"/>
  <c r="AO39" i="91"/>
  <c r="BK39" i="91"/>
  <c r="AM39" i="91"/>
  <c r="AY39" i="91"/>
  <c r="AQ39" i="91"/>
  <c r="BG39" i="91"/>
  <c r="BC39" i="91"/>
  <c r="BL39" i="91"/>
  <c r="AR39" i="91"/>
  <c r="AD44" i="91"/>
  <c r="AD84" i="91"/>
  <c r="AH219" i="91"/>
  <c r="AH220" i="91" s="1"/>
  <c r="AH46" i="91"/>
  <c r="AE39" i="91"/>
  <c r="AE47" i="91"/>
  <c r="AB47" i="91"/>
  <c r="AD47" i="91"/>
  <c r="AG55" i="91"/>
  <c r="AE79" i="91"/>
  <c r="AI87" i="91"/>
  <c r="AI157" i="91"/>
  <c r="AI158" i="91" s="1"/>
  <c r="AI37" i="91"/>
  <c r="AG157" i="91"/>
  <c r="AG158" i="91" s="1"/>
  <c r="AG37" i="91"/>
  <c r="AH157" i="91"/>
  <c r="AH158" i="91" s="1"/>
  <c r="AH37" i="91"/>
  <c r="AI40" i="91"/>
  <c r="AH64" i="91"/>
  <c r="AG72" i="91"/>
  <c r="AH72" i="91"/>
  <c r="AE88" i="91"/>
  <c r="AE41" i="91"/>
  <c r="AB49" i="91"/>
  <c r="AG73" i="91"/>
  <c r="AD89" i="91"/>
  <c r="AI58" i="91"/>
  <c r="AI66" i="91"/>
  <c r="AH66" i="91"/>
  <c r="AE74" i="91"/>
  <c r="AH74" i="91"/>
  <c r="AG90" i="91"/>
  <c r="AI281" i="91"/>
  <c r="AI282" i="91" s="1"/>
  <c r="AE51" i="91"/>
  <c r="AD59" i="91"/>
  <c r="AG67" i="91"/>
  <c r="AB67" i="91"/>
  <c r="AI83" i="91"/>
  <c r="AB83" i="91"/>
  <c r="AF47" i="91"/>
  <c r="AB55" i="91"/>
  <c r="AG71" i="91"/>
  <c r="AH71" i="91"/>
  <c r="AF79" i="91"/>
  <c r="AE87" i="91"/>
  <c r="AD87" i="91"/>
  <c r="AE40" i="91"/>
  <c r="AD40" i="91"/>
  <c r="AG48" i="91"/>
  <c r="AB48" i="91"/>
  <c r="AE56" i="91"/>
  <c r="AD64" i="91"/>
  <c r="AG88" i="91"/>
  <c r="AI41" i="91"/>
  <c r="AG49" i="91"/>
  <c r="AI57" i="91"/>
  <c r="AB57" i="91"/>
  <c r="AB73" i="91"/>
  <c r="AF89" i="91"/>
  <c r="AF42" i="91"/>
  <c r="AB42" i="91"/>
  <c r="AF50" i="91"/>
  <c r="AD58" i="91"/>
  <c r="AG66" i="91"/>
  <c r="AI74" i="91"/>
  <c r="AI82" i="91"/>
  <c r="AE82" i="91"/>
  <c r="AD82" i="91"/>
  <c r="AE281" i="91"/>
  <c r="AE282" i="91" s="1"/>
  <c r="AH281" i="91"/>
  <c r="AH282" i="91" s="1"/>
  <c r="AF43" i="91"/>
  <c r="AG43" i="91"/>
  <c r="AH43" i="91"/>
  <c r="AI59" i="91"/>
  <c r="AF59" i="91"/>
  <c r="AE75" i="91"/>
  <c r="AG83" i="91"/>
  <c r="AH91" i="91"/>
  <c r="AF39" i="91"/>
  <c r="AI63" i="91"/>
  <c r="AB63" i="91"/>
  <c r="AD63" i="91"/>
  <c r="AF87" i="91"/>
  <c r="AB157" i="91"/>
  <c r="AB158" i="91" s="1"/>
  <c r="AB37" i="91"/>
  <c r="AF40" i="91"/>
  <c r="AF48" i="91"/>
  <c r="AH48" i="91"/>
  <c r="AI56" i="91"/>
  <c r="AG64" i="91"/>
  <c r="AB64" i="91"/>
  <c r="AE72" i="91"/>
  <c r="AI80" i="91"/>
  <c r="AB80" i="91"/>
  <c r="AD80" i="91"/>
  <c r="AD41" i="91"/>
  <c r="AI49" i="91"/>
  <c r="AE57" i="91"/>
  <c r="AH65" i="91"/>
  <c r="AD65" i="91"/>
  <c r="AF81" i="91"/>
  <c r="AG42" i="91"/>
  <c r="AB50" i="91"/>
  <c r="AB58" i="91"/>
  <c r="AB66" i="91"/>
  <c r="AF74" i="91"/>
  <c r="AH90" i="91"/>
  <c r="AF281" i="91"/>
  <c r="AF282" i="91" s="1"/>
  <c r="AF51" i="91"/>
  <c r="AG59" i="91"/>
  <c r="AE67" i="91"/>
  <c r="AH75" i="91"/>
  <c r="AD75" i="91"/>
  <c r="AH83" i="91"/>
  <c r="AE91" i="91"/>
  <c r="AD39" i="91"/>
  <c r="AG47" i="91"/>
  <c r="AH47" i="91"/>
  <c r="AI55" i="91"/>
  <c r="AE63" i="91"/>
  <c r="AH63" i="91"/>
  <c r="AB71" i="91"/>
  <c r="AG40" i="91"/>
  <c r="AB40" i="91"/>
  <c r="AB56" i="91"/>
  <c r="AD56" i="91"/>
  <c r="AI72" i="91"/>
  <c r="AH80" i="91"/>
  <c r="AI88" i="91"/>
  <c r="AH88" i="91"/>
  <c r="AF41" i="91"/>
  <c r="AE49" i="91"/>
  <c r="AG65" i="91"/>
  <c r="AB65" i="91"/>
  <c r="AI73" i="91"/>
  <c r="AB81" i="91"/>
  <c r="AD81" i="91"/>
  <c r="AG89" i="91"/>
  <c r="AB89" i="91"/>
  <c r="AG82" i="91"/>
  <c r="AH82" i="91"/>
  <c r="AI90" i="91"/>
  <c r="AB90" i="91"/>
  <c r="AB43" i="91"/>
  <c r="AI51" i="91"/>
  <c r="AF75" i="91"/>
  <c r="AE55" i="91"/>
  <c r="AH79" i="91"/>
  <c r="AD79" i="91"/>
  <c r="AG87" i="91"/>
  <c r="AF64" i="91"/>
  <c r="AF72" i="91"/>
  <c r="AG80" i="91"/>
  <c r="AB88" i="91"/>
  <c r="AF49" i="91"/>
  <c r="AH49" i="91"/>
  <c r="AF57" i="91"/>
  <c r="AD57" i="91"/>
  <c r="AI65" i="91"/>
  <c r="AE73" i="91"/>
  <c r="AF66" i="91"/>
  <c r="AD74" i="91"/>
  <c r="AB82" i="91"/>
  <c r="AD90" i="91"/>
  <c r="AD281" i="91"/>
  <c r="AD282" i="91" s="1"/>
  <c r="AD43" i="91"/>
  <c r="AD51" i="91"/>
  <c r="AB59" i="91"/>
  <c r="AF67" i="91"/>
  <c r="AE83" i="91"/>
  <c r="AB91" i="91"/>
  <c r="AD91" i="91"/>
  <c r="AH39" i="91"/>
  <c r="AF55" i="91"/>
  <c r="AH55" i="91"/>
  <c r="AD55" i="91"/>
  <c r="AI71" i="91"/>
  <c r="AB79" i="91"/>
  <c r="AB87" i="91"/>
  <c r="AE37" i="91"/>
  <c r="AE157" i="91"/>
  <c r="AE158" i="91" s="1"/>
  <c r="AE48" i="91"/>
  <c r="AB72" i="91"/>
  <c r="AD72" i="91"/>
  <c r="AH41" i="91"/>
  <c r="AH57" i="91"/>
  <c r="AE65" i="91"/>
  <c r="AG81" i="91"/>
  <c r="AI89" i="91"/>
  <c r="AH89" i="91"/>
  <c r="AI42" i="91"/>
  <c r="AH42" i="91"/>
  <c r="AE50" i="91"/>
  <c r="AD50" i="91"/>
  <c r="AF58" i="91"/>
  <c r="AG58" i="91"/>
  <c r="AB74" i="91"/>
  <c r="AF90" i="91"/>
  <c r="AG51" i="91"/>
  <c r="AH59" i="91"/>
  <c r="AI67" i="91"/>
  <c r="AH67" i="91"/>
  <c r="AD67" i="91"/>
  <c r="AI75" i="91"/>
  <c r="AF91" i="91"/>
  <c r="AI39" i="91"/>
  <c r="AG39" i="91"/>
  <c r="AF63" i="91"/>
  <c r="AG63" i="91"/>
  <c r="AE71" i="91"/>
  <c r="AH87" i="91"/>
  <c r="AD157" i="91"/>
  <c r="AD158" i="91" s="1"/>
  <c r="AD37" i="91"/>
  <c r="AH40" i="91"/>
  <c r="AI48" i="91"/>
  <c r="AG56" i="91"/>
  <c r="AE64" i="91"/>
  <c r="AF80" i="91"/>
  <c r="AF88" i="91"/>
  <c r="AG41" i="91"/>
  <c r="AD49" i="91"/>
  <c r="AG57" i="91"/>
  <c r="AF73" i="91"/>
  <c r="AH73" i="91"/>
  <c r="AD73" i="91"/>
  <c r="AI81" i="91"/>
  <c r="AH81" i="91"/>
  <c r="AE89" i="91"/>
  <c r="AE42" i="91"/>
  <c r="AI50" i="91"/>
  <c r="AH50" i="91"/>
  <c r="AH58" i="91"/>
  <c r="AE90" i="91"/>
  <c r="AG281" i="91"/>
  <c r="AG282" i="91" s="1"/>
  <c r="AE43" i="91"/>
  <c r="AB51" i="91"/>
  <c r="AG91" i="91"/>
  <c r="AG86" i="91"/>
  <c r="AH86" i="91"/>
  <c r="AI94" i="91"/>
  <c r="AB39" i="91"/>
  <c r="AI47" i="91"/>
  <c r="AF71" i="91"/>
  <c r="AD71" i="91"/>
  <c r="AI79" i="91"/>
  <c r="AG79" i="91"/>
  <c r="AF37" i="91"/>
  <c r="AF157" i="91"/>
  <c r="AF158" i="91" s="1"/>
  <c r="AD48" i="91"/>
  <c r="AF56" i="91"/>
  <c r="AH56" i="91"/>
  <c r="AI64" i="91"/>
  <c r="AE80" i="91"/>
  <c r="AD88" i="91"/>
  <c r="AB41" i="91"/>
  <c r="AF65" i="91"/>
  <c r="AE81" i="91"/>
  <c r="AD42" i="91"/>
  <c r="AG50" i="91"/>
  <c r="AE58" i="91"/>
  <c r="AE66" i="91"/>
  <c r="AD66" i="91"/>
  <c r="AG74" i="91"/>
  <c r="AF82" i="91"/>
  <c r="AB281" i="91"/>
  <c r="AB282" i="91" s="1"/>
  <c r="AI43" i="91"/>
  <c r="AH51" i="91"/>
  <c r="AE59" i="91"/>
  <c r="AG75" i="91"/>
  <c r="AB75" i="91"/>
  <c r="AF83" i="91"/>
  <c r="AD83" i="91"/>
  <c r="AI91" i="91"/>
  <c r="AD231" i="85"/>
  <c r="AD227" i="85"/>
  <c r="AD223" i="85"/>
  <c r="AD219" i="85"/>
  <c r="AD215" i="85"/>
  <c r="AD211" i="85"/>
  <c r="AD207" i="85"/>
  <c r="AD203" i="85"/>
  <c r="AD199" i="85"/>
  <c r="AD195" i="85"/>
  <c r="AD191" i="85"/>
  <c r="AD187" i="85"/>
  <c r="AD183" i="85"/>
  <c r="AD299" i="85"/>
  <c r="AD295" i="85"/>
  <c r="AD291" i="85"/>
  <c r="AD287" i="85"/>
  <c r="AD283" i="85"/>
  <c r="AD279" i="85"/>
  <c r="AD275" i="85"/>
  <c r="AD271" i="85"/>
  <c r="AD263" i="85"/>
  <c r="AD259" i="85"/>
  <c r="AD255" i="85"/>
  <c r="AD251" i="85"/>
  <c r="AD247" i="85"/>
  <c r="AD305" i="85"/>
  <c r="AD423" i="85"/>
  <c r="AD419" i="85"/>
  <c r="AD415" i="85"/>
  <c r="AD411" i="85"/>
  <c r="AD407" i="85"/>
  <c r="AD403" i="85"/>
  <c r="AD399" i="85"/>
  <c r="AD395" i="85"/>
  <c r="AD387" i="85"/>
  <c r="AD383" i="85"/>
  <c r="AD375" i="85"/>
  <c r="AD371" i="85"/>
  <c r="AD483" i="85"/>
  <c r="AD479" i="85"/>
  <c r="AD475" i="85"/>
  <c r="AD471" i="85"/>
  <c r="AD467" i="85"/>
  <c r="AD463" i="85"/>
  <c r="AD459" i="85"/>
  <c r="AD455" i="85"/>
  <c r="AD451" i="85"/>
  <c r="AD447" i="85"/>
  <c r="AD443" i="85"/>
  <c r="AD439" i="85"/>
  <c r="AD435" i="85"/>
  <c r="AD431" i="85"/>
  <c r="AD543" i="85"/>
  <c r="AD539" i="85"/>
  <c r="AD535" i="85"/>
  <c r="AD531" i="85"/>
  <c r="AD523" i="85"/>
  <c r="AD519" i="85"/>
  <c r="AD515" i="85"/>
  <c r="AD511" i="85"/>
  <c r="AD507" i="85"/>
  <c r="AD503" i="85"/>
  <c r="AD499" i="85"/>
  <c r="AD495" i="85"/>
  <c r="AD669" i="85"/>
  <c r="AD665" i="85"/>
  <c r="AD661" i="85"/>
  <c r="AD657" i="85"/>
  <c r="AD653" i="85"/>
  <c r="AD649" i="85"/>
  <c r="AD645" i="85"/>
  <c r="AD641" i="85"/>
  <c r="AD637" i="85"/>
  <c r="AD633" i="85"/>
  <c r="AD629" i="85"/>
  <c r="AD625" i="85"/>
  <c r="AD621" i="85"/>
  <c r="AD617" i="85"/>
  <c r="AD733" i="85"/>
  <c r="AD729" i="85"/>
  <c r="AD721" i="85"/>
  <c r="AD713" i="85"/>
  <c r="AD709" i="85"/>
  <c r="AD705" i="85"/>
  <c r="AD701" i="85"/>
  <c r="AD693" i="85"/>
  <c r="AD689" i="85"/>
  <c r="AD685" i="85"/>
  <c r="AD681" i="85"/>
  <c r="AD793" i="85"/>
  <c r="AD785" i="85"/>
  <c r="AD781" i="85"/>
  <c r="AD777" i="85"/>
  <c r="AD769" i="85"/>
  <c r="AD765" i="85"/>
  <c r="AD761" i="85"/>
  <c r="AD757" i="85"/>
  <c r="AD753" i="85"/>
  <c r="AD745" i="85"/>
  <c r="AD741" i="85"/>
  <c r="AD362" i="85"/>
  <c r="BO176" i="85"/>
  <c r="BQ176" i="85"/>
  <c r="BN176" i="85"/>
  <c r="BG176" i="85"/>
  <c r="BD176" i="85"/>
  <c r="BI176" i="85"/>
  <c r="BP176" i="85"/>
  <c r="BU176" i="85"/>
  <c r="BW176" i="85"/>
  <c r="BA176" i="85"/>
  <c r="BJ176" i="85"/>
  <c r="BH176" i="85"/>
  <c r="BK176" i="85"/>
  <c r="BM176" i="85"/>
  <c r="BS176" i="85"/>
  <c r="BT176" i="85"/>
  <c r="BB176" i="85"/>
  <c r="BV176" i="85"/>
  <c r="BC176" i="85"/>
  <c r="BE176" i="85"/>
  <c r="AX176" i="85"/>
  <c r="AR176" i="85"/>
  <c r="AO176" i="85"/>
  <c r="AU176" i="85"/>
  <c r="AV176" i="85"/>
  <c r="AY176" i="85"/>
  <c r="AW176" i="85"/>
  <c r="AS176" i="85"/>
  <c r="AP176" i="85"/>
  <c r="AL176" i="85"/>
  <c r="AQ176" i="85"/>
  <c r="AD358" i="85"/>
  <c r="BE172" i="85"/>
  <c r="BV172" i="85"/>
  <c r="BO172" i="85"/>
  <c r="BQ172" i="85"/>
  <c r="BG172" i="85"/>
  <c r="BD172" i="85"/>
  <c r="BI172" i="85"/>
  <c r="BC172" i="85"/>
  <c r="BP172" i="85"/>
  <c r="BU172" i="85"/>
  <c r="BW172" i="85"/>
  <c r="BA172" i="85"/>
  <c r="BJ172" i="85"/>
  <c r="BH172" i="85"/>
  <c r="BK172" i="85"/>
  <c r="BM172" i="85"/>
  <c r="BS172" i="85"/>
  <c r="BT172" i="85"/>
  <c r="BB172" i="85"/>
  <c r="BN172" i="85"/>
  <c r="AL172" i="85"/>
  <c r="AR172" i="85"/>
  <c r="AY172" i="85"/>
  <c r="AX172" i="85"/>
  <c r="AU172" i="85"/>
  <c r="AV172" i="85"/>
  <c r="AW172" i="85"/>
  <c r="AO172" i="85"/>
  <c r="AQ172" i="85"/>
  <c r="AS172" i="85"/>
  <c r="AP172" i="85"/>
  <c r="AD354" i="85"/>
  <c r="BT168" i="85"/>
  <c r="BB168" i="85"/>
  <c r="BE168" i="85"/>
  <c r="BO168" i="85"/>
  <c r="BQ168" i="85"/>
  <c r="BG168" i="85"/>
  <c r="BD168" i="85"/>
  <c r="BI168" i="85"/>
  <c r="BC168" i="85"/>
  <c r="BJ168" i="85"/>
  <c r="BN168" i="85"/>
  <c r="BP168" i="85"/>
  <c r="BU168" i="85"/>
  <c r="BW168" i="85"/>
  <c r="BA168" i="85"/>
  <c r="BV168" i="85"/>
  <c r="BH168" i="85"/>
  <c r="BK168" i="85"/>
  <c r="BM168" i="85"/>
  <c r="BS168" i="85"/>
  <c r="AL168" i="85"/>
  <c r="AY168" i="85"/>
  <c r="AX168" i="85"/>
  <c r="AU168" i="85"/>
  <c r="AV168" i="85"/>
  <c r="AR168" i="85"/>
  <c r="AW168" i="85"/>
  <c r="AO168" i="85"/>
  <c r="AP168" i="85"/>
  <c r="AS168" i="85"/>
  <c r="AQ168" i="85"/>
  <c r="AD350" i="85"/>
  <c r="BH164" i="85"/>
  <c r="BK164" i="85"/>
  <c r="BM164" i="85"/>
  <c r="BS164" i="85"/>
  <c r="BT164" i="85"/>
  <c r="BE164" i="85"/>
  <c r="BO164" i="85"/>
  <c r="BQ164" i="85"/>
  <c r="BG164" i="85"/>
  <c r="BV164" i="85"/>
  <c r="BD164" i="85"/>
  <c r="BI164" i="85"/>
  <c r="BC164" i="85"/>
  <c r="BJ164" i="85"/>
  <c r="BP164" i="85"/>
  <c r="BU164" i="85"/>
  <c r="BN164" i="85"/>
  <c r="BW164" i="85"/>
  <c r="BA164" i="85"/>
  <c r="BB164" i="85"/>
  <c r="AW164" i="85"/>
  <c r="AR164" i="85"/>
  <c r="AX164" i="85"/>
  <c r="AO164" i="85"/>
  <c r="AU164" i="85"/>
  <c r="AV164" i="85"/>
  <c r="AY164" i="85"/>
  <c r="AS164" i="85"/>
  <c r="AQ164" i="85"/>
  <c r="AL164" i="85"/>
  <c r="AP164" i="85"/>
  <c r="AD346" i="85"/>
  <c r="BW160" i="85"/>
  <c r="BA160" i="85"/>
  <c r="BB160" i="85"/>
  <c r="BN160" i="85"/>
  <c r="BH160" i="85"/>
  <c r="BK160" i="85"/>
  <c r="BM160" i="85"/>
  <c r="BS160" i="85"/>
  <c r="BT160" i="85"/>
  <c r="BE160" i="85"/>
  <c r="BO160" i="85"/>
  <c r="BQ160" i="85"/>
  <c r="BG160" i="85"/>
  <c r="BD160" i="85"/>
  <c r="BI160" i="85"/>
  <c r="BC160" i="85"/>
  <c r="BJ160" i="85"/>
  <c r="BV160" i="85"/>
  <c r="BP160" i="85"/>
  <c r="BU160" i="85"/>
  <c r="AX160" i="85"/>
  <c r="AR160" i="85"/>
  <c r="AL160" i="85"/>
  <c r="AO160" i="85"/>
  <c r="AU160" i="85"/>
  <c r="AV160" i="85"/>
  <c r="AY160" i="85"/>
  <c r="AW160" i="85"/>
  <c r="AP160" i="85"/>
  <c r="AS160" i="85"/>
  <c r="AQ160" i="85"/>
  <c r="AD342" i="85"/>
  <c r="BP156" i="85"/>
  <c r="BU156" i="85"/>
  <c r="BV156" i="85"/>
  <c r="BW156" i="85"/>
  <c r="BA156" i="85"/>
  <c r="BB156" i="85"/>
  <c r="BH156" i="85"/>
  <c r="BK156" i="85"/>
  <c r="BM156" i="85"/>
  <c r="BT156" i="85"/>
  <c r="BE156" i="85"/>
  <c r="BN156" i="85"/>
  <c r="BO156" i="85"/>
  <c r="BQ156" i="85"/>
  <c r="BG156" i="85"/>
  <c r="BS156" i="85"/>
  <c r="BD156" i="85"/>
  <c r="BI156" i="85"/>
  <c r="BC156" i="85"/>
  <c r="BJ156" i="85"/>
  <c r="AL156" i="85"/>
  <c r="AO156" i="85"/>
  <c r="AR156" i="85"/>
  <c r="AY156" i="85"/>
  <c r="AU156" i="85"/>
  <c r="AV156" i="85"/>
  <c r="AX156" i="85"/>
  <c r="AW156" i="85"/>
  <c r="AQ156" i="85"/>
  <c r="AS156" i="85"/>
  <c r="AP156" i="85"/>
  <c r="AD338" i="85"/>
  <c r="BD152" i="85"/>
  <c r="BI152" i="85"/>
  <c r="BC152" i="85"/>
  <c r="BV152" i="85"/>
  <c r="BP152" i="85"/>
  <c r="BU152" i="85"/>
  <c r="BW152" i="85"/>
  <c r="BA152" i="85"/>
  <c r="BH152" i="85"/>
  <c r="BK152" i="85"/>
  <c r="BM152" i="85"/>
  <c r="BS152" i="85"/>
  <c r="BT152" i="85"/>
  <c r="BN152" i="85"/>
  <c r="BE152" i="85"/>
  <c r="BB152" i="85"/>
  <c r="BO152" i="85"/>
  <c r="BQ152" i="85"/>
  <c r="BJ152" i="85"/>
  <c r="BG152" i="85"/>
  <c r="AY152" i="85"/>
  <c r="AL152" i="85"/>
  <c r="AX152" i="85"/>
  <c r="AU152" i="85"/>
  <c r="AV152" i="85"/>
  <c r="AR152" i="85"/>
  <c r="AW152" i="85"/>
  <c r="AO152" i="85"/>
  <c r="AS152" i="85"/>
  <c r="AP152" i="85"/>
  <c r="AQ152" i="85"/>
  <c r="AD334" i="85"/>
  <c r="BG148" i="85"/>
  <c r="BD148" i="85"/>
  <c r="BI148" i="85"/>
  <c r="BC148" i="85"/>
  <c r="BB148" i="85"/>
  <c r="BP148" i="85"/>
  <c r="BW148" i="85"/>
  <c r="BA148" i="85"/>
  <c r="BH148" i="85"/>
  <c r="BK148" i="85"/>
  <c r="BM148" i="85"/>
  <c r="BS148" i="85"/>
  <c r="BV148" i="85"/>
  <c r="BU148" i="85"/>
  <c r="BT148" i="85"/>
  <c r="BE148" i="85"/>
  <c r="BN148" i="85"/>
  <c r="BO148" i="85"/>
  <c r="BQ148" i="85"/>
  <c r="BJ148" i="85"/>
  <c r="AU148" i="85"/>
  <c r="AV148" i="85"/>
  <c r="AY148" i="85"/>
  <c r="AW148" i="85"/>
  <c r="AR148" i="85"/>
  <c r="AL148" i="85"/>
  <c r="AO148" i="85"/>
  <c r="AX148" i="85"/>
  <c r="AP148" i="85"/>
  <c r="AS148" i="85"/>
  <c r="AQ148" i="85"/>
  <c r="AD330" i="85"/>
  <c r="BO144" i="85"/>
  <c r="BQ144" i="85"/>
  <c r="BJ144" i="85"/>
  <c r="BN144" i="85"/>
  <c r="BG144" i="85"/>
  <c r="BD144" i="85"/>
  <c r="BI144" i="85"/>
  <c r="BP144" i="85"/>
  <c r="BU144" i="85"/>
  <c r="BW144" i="85"/>
  <c r="BA144" i="85"/>
  <c r="BH144" i="85"/>
  <c r="BK144" i="85"/>
  <c r="BM144" i="85"/>
  <c r="BS144" i="85"/>
  <c r="BC144" i="85"/>
  <c r="BT144" i="85"/>
  <c r="BV144" i="85"/>
  <c r="BB144" i="85"/>
  <c r="BE144" i="85"/>
  <c r="AW144" i="85"/>
  <c r="AL144" i="85"/>
  <c r="AR144" i="85"/>
  <c r="AX144" i="85"/>
  <c r="AO144" i="85"/>
  <c r="AU144" i="85"/>
  <c r="AV144" i="85"/>
  <c r="AY144" i="85"/>
  <c r="AS144" i="85"/>
  <c r="AP144" i="85"/>
  <c r="AQ144" i="85"/>
  <c r="AD326" i="85"/>
  <c r="BE140" i="85"/>
  <c r="BV140" i="85"/>
  <c r="BN140" i="85"/>
  <c r="BO140" i="85"/>
  <c r="BQ140" i="85"/>
  <c r="BJ140" i="85"/>
  <c r="BG140" i="85"/>
  <c r="BD140" i="85"/>
  <c r="BI140" i="85"/>
  <c r="BC140" i="85"/>
  <c r="BB140" i="85"/>
  <c r="BP140" i="85"/>
  <c r="BU140" i="85"/>
  <c r="BW140" i="85"/>
  <c r="BA140" i="85"/>
  <c r="BH140" i="85"/>
  <c r="BK140" i="85"/>
  <c r="BM140" i="85"/>
  <c r="BS140" i="85"/>
  <c r="BT140" i="85"/>
  <c r="AL140" i="85"/>
  <c r="AO140" i="85"/>
  <c r="AR140" i="85"/>
  <c r="AY140" i="85"/>
  <c r="AU140" i="85"/>
  <c r="AV140" i="85"/>
  <c r="AW140" i="85"/>
  <c r="AX140" i="85"/>
  <c r="AP140" i="85"/>
  <c r="AQ140" i="85"/>
  <c r="AS140" i="85"/>
  <c r="AD322" i="85"/>
  <c r="BT136" i="85"/>
  <c r="BJ136" i="85"/>
  <c r="BE136" i="85"/>
  <c r="BV136" i="85"/>
  <c r="BO136" i="85"/>
  <c r="BQ136" i="85"/>
  <c r="BG136" i="85"/>
  <c r="BD136" i="85"/>
  <c r="BI136" i="85"/>
  <c r="BC136" i="85"/>
  <c r="BB136" i="85"/>
  <c r="BN136" i="85"/>
  <c r="BP136" i="85"/>
  <c r="BU136" i="85"/>
  <c r="BW136" i="85"/>
  <c r="BA136" i="85"/>
  <c r="BH136" i="85"/>
  <c r="BK136" i="85"/>
  <c r="BM136" i="85"/>
  <c r="BS136" i="85"/>
  <c r="AO136" i="85"/>
  <c r="AY136" i="85"/>
  <c r="AU136" i="85"/>
  <c r="AV136" i="85"/>
  <c r="AX136" i="85"/>
  <c r="AR136" i="85"/>
  <c r="AW136" i="85"/>
  <c r="AL136" i="85"/>
  <c r="AS136" i="85"/>
  <c r="AP136" i="85"/>
  <c r="AQ136" i="85"/>
  <c r="AD318" i="85"/>
  <c r="BH132" i="85"/>
  <c r="BK132" i="85"/>
  <c r="BM132" i="85"/>
  <c r="BS132" i="85"/>
  <c r="BT132" i="85"/>
  <c r="BJ132" i="85"/>
  <c r="BE132" i="85"/>
  <c r="BO132" i="85"/>
  <c r="BQ132" i="85"/>
  <c r="BB132" i="85"/>
  <c r="BG132" i="85"/>
  <c r="BV132" i="85"/>
  <c r="BD132" i="85"/>
  <c r="BI132" i="85"/>
  <c r="BC132" i="85"/>
  <c r="BP132" i="85"/>
  <c r="BU132" i="85"/>
  <c r="BN132" i="85"/>
  <c r="BW132" i="85"/>
  <c r="BA132" i="85"/>
  <c r="AX132" i="85"/>
  <c r="AU132" i="85"/>
  <c r="AV132" i="85"/>
  <c r="AY132" i="85"/>
  <c r="AW132" i="85"/>
  <c r="AL132" i="85"/>
  <c r="AR132" i="85"/>
  <c r="AO132" i="85"/>
  <c r="AS132" i="85"/>
  <c r="AP132" i="85"/>
  <c r="AQ132" i="85"/>
  <c r="AD314" i="85"/>
  <c r="BW128" i="85"/>
  <c r="BA128" i="85"/>
  <c r="BN128" i="85"/>
  <c r="BH128" i="85"/>
  <c r="BK128" i="85"/>
  <c r="BM128" i="85"/>
  <c r="BS128" i="85"/>
  <c r="BT128" i="85"/>
  <c r="BE128" i="85"/>
  <c r="BO128" i="85"/>
  <c r="BQ128" i="85"/>
  <c r="BB128" i="85"/>
  <c r="BG128" i="85"/>
  <c r="BD128" i="85"/>
  <c r="BI128" i="85"/>
  <c r="BC128" i="85"/>
  <c r="BV128" i="85"/>
  <c r="BP128" i="85"/>
  <c r="BU128" i="85"/>
  <c r="BJ128" i="85"/>
  <c r="AU128" i="85"/>
  <c r="AV128" i="85"/>
  <c r="AY128" i="85"/>
  <c r="AW128" i="85"/>
  <c r="AR128" i="85"/>
  <c r="AO128" i="85"/>
  <c r="AX128" i="85"/>
  <c r="AS128" i="85"/>
  <c r="AL128" i="85"/>
  <c r="AQ128" i="85"/>
  <c r="AP128" i="85"/>
  <c r="AD310" i="85"/>
  <c r="BP124" i="85"/>
  <c r="BU124" i="85"/>
  <c r="BV124" i="85"/>
  <c r="BW124" i="85"/>
  <c r="BA124" i="85"/>
  <c r="BH124" i="85"/>
  <c r="BK124" i="85"/>
  <c r="BM124" i="85"/>
  <c r="BT124" i="85"/>
  <c r="BE124" i="85"/>
  <c r="BO124" i="85"/>
  <c r="BQ124" i="85"/>
  <c r="BB124" i="85"/>
  <c r="BN124" i="85"/>
  <c r="BG124" i="85"/>
  <c r="BD124" i="85"/>
  <c r="BI124" i="85"/>
  <c r="BC124" i="85"/>
  <c r="BS124" i="85"/>
  <c r="BJ124" i="85"/>
  <c r="AL124" i="85"/>
  <c r="AW124" i="85"/>
  <c r="AX124" i="85"/>
  <c r="AO124" i="85"/>
  <c r="AR124" i="85"/>
  <c r="AY124" i="85"/>
  <c r="AU124" i="85"/>
  <c r="AV124" i="85"/>
  <c r="AS124" i="85"/>
  <c r="AP124" i="85"/>
  <c r="AQ124" i="85"/>
  <c r="AD306" i="85"/>
  <c r="BD120" i="85"/>
  <c r="BI120" i="85"/>
  <c r="BC120" i="85"/>
  <c r="BJ120" i="85"/>
  <c r="BP120" i="85"/>
  <c r="BU120" i="85"/>
  <c r="BW120" i="85"/>
  <c r="BA120" i="85"/>
  <c r="BH120" i="85"/>
  <c r="BK120" i="85"/>
  <c r="BM120" i="85"/>
  <c r="BS120" i="85"/>
  <c r="BT120" i="85"/>
  <c r="BN120" i="85"/>
  <c r="BE120" i="85"/>
  <c r="BV120" i="85"/>
  <c r="BO120" i="85"/>
  <c r="BQ120" i="85"/>
  <c r="BB120" i="85"/>
  <c r="BG120" i="85"/>
  <c r="AL120" i="85"/>
  <c r="AW120" i="85"/>
  <c r="AO120" i="85"/>
  <c r="AY120" i="85"/>
  <c r="AU120" i="85"/>
  <c r="AV120" i="85"/>
  <c r="AX120" i="85"/>
  <c r="AR120" i="85"/>
  <c r="AS120" i="85"/>
  <c r="AP120" i="85"/>
  <c r="AQ120" i="85"/>
  <c r="AD238" i="85"/>
  <c r="AD234" i="85"/>
  <c r="AD230" i="85"/>
  <c r="AD226" i="85"/>
  <c r="AD222" i="85"/>
  <c r="AD218" i="85"/>
  <c r="AD214" i="85"/>
  <c r="AD206" i="85"/>
  <c r="AD202" i="85"/>
  <c r="AD198" i="85"/>
  <c r="AD194" i="85"/>
  <c r="AD190" i="85"/>
  <c r="AD186" i="85"/>
  <c r="AD182" i="85"/>
  <c r="AD298" i="85"/>
  <c r="AD294" i="85"/>
  <c r="AD290" i="85"/>
  <c r="AD286" i="85"/>
  <c r="AD282" i="85"/>
  <c r="AD278" i="85"/>
  <c r="AD274" i="85"/>
  <c r="AD270" i="85"/>
  <c r="AD266" i="85"/>
  <c r="AD262" i="85"/>
  <c r="AD258" i="85"/>
  <c r="AD254" i="85"/>
  <c r="AD246" i="85"/>
  <c r="AD422" i="85"/>
  <c r="AD414" i="85"/>
  <c r="AD410" i="85"/>
  <c r="AD406" i="85"/>
  <c r="AD402" i="85"/>
  <c r="AD398" i="85"/>
  <c r="AD394" i="85"/>
  <c r="AD390" i="85"/>
  <c r="AD386" i="85"/>
  <c r="AD382" i="85"/>
  <c r="AD378" i="85"/>
  <c r="AD374" i="85"/>
  <c r="AD370" i="85"/>
  <c r="AD486" i="85"/>
  <c r="AD482" i="85"/>
  <c r="AD478" i="85"/>
  <c r="AD474" i="85"/>
  <c r="AD470" i="85"/>
  <c r="AD466" i="85"/>
  <c r="AD462" i="85"/>
  <c r="AD458" i="85"/>
  <c r="AD454" i="85"/>
  <c r="AD450" i="85"/>
  <c r="AD446" i="85"/>
  <c r="AD442" i="85"/>
  <c r="AD438" i="85"/>
  <c r="AD434" i="85"/>
  <c r="AD430" i="85"/>
  <c r="AD546" i="85"/>
  <c r="AD542" i="85"/>
  <c r="AD538" i="85"/>
  <c r="AD534" i="85"/>
  <c r="AD530" i="85"/>
  <c r="AD526" i="85"/>
  <c r="AD522" i="85"/>
  <c r="AD518" i="85"/>
  <c r="AD514" i="85"/>
  <c r="AD510" i="85"/>
  <c r="AD506" i="85"/>
  <c r="AD502" i="85"/>
  <c r="AD498" i="85"/>
  <c r="AD494" i="85"/>
  <c r="AD672" i="85"/>
  <c r="AD668" i="85"/>
  <c r="AD660" i="85"/>
  <c r="AD656" i="85"/>
  <c r="AD648" i="85"/>
  <c r="AD644" i="85"/>
  <c r="AD640" i="85"/>
  <c r="AD636" i="85"/>
  <c r="AD632" i="85"/>
  <c r="AD628" i="85"/>
  <c r="AD624" i="85"/>
  <c r="AD620" i="85"/>
  <c r="AD616" i="85"/>
  <c r="AD732" i="85"/>
  <c r="AD728" i="85"/>
  <c r="AD724" i="85"/>
  <c r="AD720" i="85"/>
  <c r="AD716" i="85"/>
  <c r="AD712" i="85"/>
  <c r="AD708" i="85"/>
  <c r="AD704" i="85"/>
  <c r="AD700" i="85"/>
  <c r="AD696" i="85"/>
  <c r="AD692" i="85"/>
  <c r="AD688" i="85"/>
  <c r="AD684" i="85"/>
  <c r="AD680" i="85"/>
  <c r="AD796" i="85"/>
  <c r="AD792" i="85"/>
  <c r="AD788" i="85"/>
  <c r="AD780" i="85"/>
  <c r="AD776" i="85"/>
  <c r="AD772" i="85"/>
  <c r="AD768" i="85"/>
  <c r="AD764" i="85"/>
  <c r="AD756" i="85"/>
  <c r="AD752" i="85"/>
  <c r="AD748" i="85"/>
  <c r="AD744" i="85"/>
  <c r="AD740" i="85"/>
  <c r="BI175" i="85"/>
  <c r="BO175" i="85"/>
  <c r="BU175" i="85"/>
  <c r="BN175" i="85"/>
  <c r="BG175" i="85"/>
  <c r="BA175" i="85"/>
  <c r="BD175" i="85"/>
  <c r="BM175" i="85"/>
  <c r="BJ175" i="85"/>
  <c r="BP175" i="85"/>
  <c r="BC175" i="85"/>
  <c r="BW175" i="85"/>
  <c r="BE175" i="85"/>
  <c r="BH175" i="85"/>
  <c r="BQ175" i="85"/>
  <c r="BT175" i="85"/>
  <c r="BK175" i="85"/>
  <c r="BS175" i="85"/>
  <c r="BB175" i="85"/>
  <c r="BV175" i="85"/>
  <c r="AL175" i="85"/>
  <c r="AV175" i="85"/>
  <c r="AU175" i="85"/>
  <c r="AW175" i="85"/>
  <c r="AX175" i="85"/>
  <c r="AR175" i="85"/>
  <c r="AO175" i="85"/>
  <c r="AY175" i="85"/>
  <c r="AS175" i="85"/>
  <c r="AQ175" i="85"/>
  <c r="AP175" i="85"/>
  <c r="AD357" i="85"/>
  <c r="BT171" i="85"/>
  <c r="BK171" i="85"/>
  <c r="BS171" i="85"/>
  <c r="BI171" i="85"/>
  <c r="BV171" i="85"/>
  <c r="BO171" i="85"/>
  <c r="BU171" i="85"/>
  <c r="BG171" i="85"/>
  <c r="BA171" i="85"/>
  <c r="BD171" i="85"/>
  <c r="BM171" i="85"/>
  <c r="BJ171" i="85"/>
  <c r="BP171" i="85"/>
  <c r="BC171" i="85"/>
  <c r="BW171" i="85"/>
  <c r="BE171" i="85"/>
  <c r="BB171" i="85"/>
  <c r="BN171" i="85"/>
  <c r="BH171" i="85"/>
  <c r="BQ171" i="85"/>
  <c r="AL171" i="85"/>
  <c r="AR171" i="85"/>
  <c r="AX171" i="85"/>
  <c r="AO171" i="85"/>
  <c r="AY171" i="85"/>
  <c r="AU171" i="85"/>
  <c r="AW171" i="85"/>
  <c r="AV171" i="85"/>
  <c r="AP171" i="85"/>
  <c r="AS171" i="85"/>
  <c r="AQ171" i="85"/>
  <c r="AD353" i="85"/>
  <c r="BH167" i="85"/>
  <c r="BQ167" i="85"/>
  <c r="BV167" i="85"/>
  <c r="BT167" i="85"/>
  <c r="BK167" i="85"/>
  <c r="BS167" i="85"/>
  <c r="BI167" i="85"/>
  <c r="BO167" i="85"/>
  <c r="BU167" i="85"/>
  <c r="BG167" i="85"/>
  <c r="BA167" i="85"/>
  <c r="BD167" i="85"/>
  <c r="BM167" i="85"/>
  <c r="BJ167" i="85"/>
  <c r="BN167" i="85"/>
  <c r="BP167" i="85"/>
  <c r="BC167" i="85"/>
  <c r="BW167" i="85"/>
  <c r="BE167" i="85"/>
  <c r="BB167" i="85"/>
  <c r="AO167" i="85"/>
  <c r="AV167" i="85"/>
  <c r="AY167" i="85"/>
  <c r="AX167" i="85"/>
  <c r="AU167" i="85"/>
  <c r="AW167" i="85"/>
  <c r="AR167" i="85"/>
  <c r="AL167" i="85"/>
  <c r="AQ167" i="85"/>
  <c r="AS167" i="85"/>
  <c r="AP167" i="85"/>
  <c r="AD349" i="85"/>
  <c r="BW163" i="85"/>
  <c r="BE163" i="85"/>
  <c r="BB163" i="85"/>
  <c r="BH163" i="85"/>
  <c r="BQ163" i="85"/>
  <c r="BT163" i="85"/>
  <c r="BK163" i="85"/>
  <c r="BS163" i="85"/>
  <c r="BI163" i="85"/>
  <c r="BO163" i="85"/>
  <c r="BU163" i="85"/>
  <c r="BG163" i="85"/>
  <c r="BA163" i="85"/>
  <c r="BV163" i="85"/>
  <c r="BD163" i="85"/>
  <c r="BM163" i="85"/>
  <c r="BJ163" i="85"/>
  <c r="BP163" i="85"/>
  <c r="BC163" i="85"/>
  <c r="BN163" i="85"/>
  <c r="AL163" i="85"/>
  <c r="AV163" i="85"/>
  <c r="AY163" i="85"/>
  <c r="AX163" i="85"/>
  <c r="AU163" i="85"/>
  <c r="AW163" i="85"/>
  <c r="AR163" i="85"/>
  <c r="AO163" i="85"/>
  <c r="AP163" i="85"/>
  <c r="AQ163" i="85"/>
  <c r="AS163" i="85"/>
  <c r="AD345" i="85"/>
  <c r="BP159" i="85"/>
  <c r="BC159" i="85"/>
  <c r="BQ159" i="85"/>
  <c r="BW159" i="85"/>
  <c r="BE159" i="85"/>
  <c r="BB159" i="85"/>
  <c r="BN159" i="85"/>
  <c r="BH159" i="85"/>
  <c r="BT159" i="85"/>
  <c r="BK159" i="85"/>
  <c r="BS159" i="85"/>
  <c r="BI159" i="85"/>
  <c r="BO159" i="85"/>
  <c r="BU159" i="85"/>
  <c r="BJ159" i="85"/>
  <c r="BG159" i="85"/>
  <c r="BA159" i="85"/>
  <c r="BD159" i="85"/>
  <c r="BM159" i="85"/>
  <c r="BV159" i="85"/>
  <c r="AL159" i="85"/>
  <c r="AV159" i="85"/>
  <c r="AU159" i="85"/>
  <c r="AW159" i="85"/>
  <c r="AR159" i="85"/>
  <c r="AO159" i="85"/>
  <c r="AY159" i="85"/>
  <c r="AX159" i="85"/>
  <c r="AP159" i="85"/>
  <c r="AQ159" i="85"/>
  <c r="AS159" i="85"/>
  <c r="AD341" i="85"/>
  <c r="BD155" i="85"/>
  <c r="BM155" i="85"/>
  <c r="BB155" i="85"/>
  <c r="BP155" i="85"/>
  <c r="BC155" i="85"/>
  <c r="BV155" i="85"/>
  <c r="BW155" i="85"/>
  <c r="BE155" i="85"/>
  <c r="BH155" i="85"/>
  <c r="BQ155" i="85"/>
  <c r="BT155" i="85"/>
  <c r="BK155" i="85"/>
  <c r="BS155" i="85"/>
  <c r="BI155" i="85"/>
  <c r="BO155" i="85"/>
  <c r="BU155" i="85"/>
  <c r="BJ155" i="85"/>
  <c r="BG155" i="85"/>
  <c r="BA155" i="85"/>
  <c r="BN155" i="85"/>
  <c r="AU155" i="85"/>
  <c r="AW155" i="85"/>
  <c r="AV155" i="85"/>
  <c r="AR155" i="85"/>
  <c r="AL155" i="85"/>
  <c r="AX155" i="85"/>
  <c r="AO155" i="85"/>
  <c r="AY155" i="85"/>
  <c r="AS155" i="85"/>
  <c r="AQ155" i="85"/>
  <c r="AP155" i="85"/>
  <c r="AD337" i="85"/>
  <c r="BG151" i="85"/>
  <c r="BA151" i="85"/>
  <c r="BC151" i="85"/>
  <c r="BD151" i="85"/>
  <c r="BM151" i="85"/>
  <c r="BB151" i="85"/>
  <c r="BP151" i="85"/>
  <c r="BW151" i="85"/>
  <c r="BE151" i="85"/>
  <c r="BH151" i="85"/>
  <c r="BQ151" i="85"/>
  <c r="BT151" i="85"/>
  <c r="BK151" i="85"/>
  <c r="BS151" i="85"/>
  <c r="BN151" i="85"/>
  <c r="BI151" i="85"/>
  <c r="BO151" i="85"/>
  <c r="BU151" i="85"/>
  <c r="BJ151" i="85"/>
  <c r="BV151" i="85"/>
  <c r="AR151" i="85"/>
  <c r="AO151" i="85"/>
  <c r="AV151" i="85"/>
  <c r="AY151" i="85"/>
  <c r="AL151" i="85"/>
  <c r="AU151" i="85"/>
  <c r="AW151" i="85"/>
  <c r="AX151" i="85"/>
  <c r="AP151" i="85"/>
  <c r="AS151" i="85"/>
  <c r="AQ151" i="85"/>
  <c r="AD333" i="85"/>
  <c r="BO147" i="85"/>
  <c r="BU147" i="85"/>
  <c r="BJ147" i="85"/>
  <c r="BG147" i="85"/>
  <c r="BA147" i="85"/>
  <c r="BB147" i="85"/>
  <c r="BD147" i="85"/>
  <c r="BM147" i="85"/>
  <c r="BP147" i="85"/>
  <c r="BC147" i="85"/>
  <c r="BW147" i="85"/>
  <c r="BE147" i="85"/>
  <c r="BH147" i="85"/>
  <c r="BQ147" i="85"/>
  <c r="BV147" i="85"/>
  <c r="BT147" i="85"/>
  <c r="BK147" i="85"/>
  <c r="BS147" i="85"/>
  <c r="BI147" i="85"/>
  <c r="BN147" i="85"/>
  <c r="AO147" i="85"/>
  <c r="AL147" i="85"/>
  <c r="AV147" i="85"/>
  <c r="AY147" i="85"/>
  <c r="AX147" i="85"/>
  <c r="AU147" i="85"/>
  <c r="AW147" i="85"/>
  <c r="AR147" i="85"/>
  <c r="AP147" i="85"/>
  <c r="AQ147" i="85"/>
  <c r="AS147" i="85"/>
  <c r="AD329" i="85"/>
  <c r="BI143" i="85"/>
  <c r="BO143" i="85"/>
  <c r="BU143" i="85"/>
  <c r="BN143" i="85"/>
  <c r="BG143" i="85"/>
  <c r="BA143" i="85"/>
  <c r="BB143" i="85"/>
  <c r="BD143" i="85"/>
  <c r="BM143" i="85"/>
  <c r="BP143" i="85"/>
  <c r="BC143" i="85"/>
  <c r="BW143" i="85"/>
  <c r="BE143" i="85"/>
  <c r="BH143" i="85"/>
  <c r="BQ143" i="85"/>
  <c r="BT143" i="85"/>
  <c r="BK143" i="85"/>
  <c r="BS143" i="85"/>
  <c r="BJ143" i="85"/>
  <c r="BV143" i="85"/>
  <c r="AL143" i="85"/>
  <c r="AX143" i="85"/>
  <c r="AV143" i="85"/>
  <c r="AU143" i="85"/>
  <c r="AW143" i="85"/>
  <c r="AR143" i="85"/>
  <c r="AO143" i="85"/>
  <c r="AY143" i="85"/>
  <c r="AS143" i="85"/>
  <c r="AP143" i="85"/>
  <c r="AQ143" i="85"/>
  <c r="AD325" i="85"/>
  <c r="BT139" i="85"/>
  <c r="BK139" i="85"/>
  <c r="BS139" i="85"/>
  <c r="BJ139" i="85"/>
  <c r="BI139" i="85"/>
  <c r="BV139" i="85"/>
  <c r="BO139" i="85"/>
  <c r="BU139" i="85"/>
  <c r="BG139" i="85"/>
  <c r="BA139" i="85"/>
  <c r="BD139" i="85"/>
  <c r="BM139" i="85"/>
  <c r="BN139" i="85"/>
  <c r="BP139" i="85"/>
  <c r="BC139" i="85"/>
  <c r="BW139" i="85"/>
  <c r="BE139" i="85"/>
  <c r="BH139" i="85"/>
  <c r="BQ139" i="85"/>
  <c r="BB139" i="85"/>
  <c r="AU139" i="85"/>
  <c r="AW139" i="85"/>
  <c r="AV139" i="85"/>
  <c r="AR139" i="85"/>
  <c r="AO139" i="85"/>
  <c r="AY139" i="85"/>
  <c r="AX139" i="85"/>
  <c r="AS139" i="85"/>
  <c r="AQ139" i="85"/>
  <c r="AP139" i="85"/>
  <c r="AL139" i="85"/>
  <c r="AD321" i="85"/>
  <c r="BH135" i="85"/>
  <c r="BQ135" i="85"/>
  <c r="BT135" i="85"/>
  <c r="BK135" i="85"/>
  <c r="BS135" i="85"/>
  <c r="BJ135" i="85"/>
  <c r="BI135" i="85"/>
  <c r="BO135" i="85"/>
  <c r="BU135" i="85"/>
  <c r="BB135" i="85"/>
  <c r="BG135" i="85"/>
  <c r="BA135" i="85"/>
  <c r="BD135" i="85"/>
  <c r="BM135" i="85"/>
  <c r="BN135" i="85"/>
  <c r="BV135" i="85"/>
  <c r="BP135" i="85"/>
  <c r="BC135" i="85"/>
  <c r="BW135" i="85"/>
  <c r="BE135" i="85"/>
  <c r="AU135" i="85"/>
  <c r="AW135" i="85"/>
  <c r="AX135" i="85"/>
  <c r="AR135" i="85"/>
  <c r="AL135" i="85"/>
  <c r="AO135" i="85"/>
  <c r="AV135" i="85"/>
  <c r="AY135" i="85"/>
  <c r="AS135" i="85"/>
  <c r="AP135" i="85"/>
  <c r="AQ135" i="85"/>
  <c r="AD317" i="85"/>
  <c r="BW131" i="85"/>
  <c r="BE131" i="85"/>
  <c r="BS131" i="85"/>
  <c r="BH131" i="85"/>
  <c r="BQ131" i="85"/>
  <c r="BT131" i="85"/>
  <c r="BK131" i="85"/>
  <c r="BI131" i="85"/>
  <c r="BO131" i="85"/>
  <c r="BU131" i="85"/>
  <c r="BB131" i="85"/>
  <c r="BG131" i="85"/>
  <c r="BA131" i="85"/>
  <c r="BV131" i="85"/>
  <c r="BD131" i="85"/>
  <c r="BM131" i="85"/>
  <c r="BJ131" i="85"/>
  <c r="BP131" i="85"/>
  <c r="BC131" i="85"/>
  <c r="BN131" i="85"/>
  <c r="AR131" i="85"/>
  <c r="AO131" i="85"/>
  <c r="AV131" i="85"/>
  <c r="AY131" i="85"/>
  <c r="AU131" i="85"/>
  <c r="AW131" i="85"/>
  <c r="AX131" i="85"/>
  <c r="AL131" i="85"/>
  <c r="AP131" i="85"/>
  <c r="AS131" i="85"/>
  <c r="AQ131" i="85"/>
  <c r="AD313" i="85"/>
  <c r="BP127" i="85"/>
  <c r="BC127" i="85"/>
  <c r="BW127" i="85"/>
  <c r="BE127" i="85"/>
  <c r="BJ127" i="85"/>
  <c r="BN127" i="85"/>
  <c r="BH127" i="85"/>
  <c r="BT127" i="85"/>
  <c r="BK127" i="85"/>
  <c r="BS127" i="85"/>
  <c r="BI127" i="85"/>
  <c r="BO127" i="85"/>
  <c r="BU127" i="85"/>
  <c r="BB127" i="85"/>
  <c r="BQ127" i="85"/>
  <c r="BG127" i="85"/>
  <c r="BA127" i="85"/>
  <c r="BD127" i="85"/>
  <c r="BM127" i="85"/>
  <c r="BV127" i="85"/>
  <c r="AL127" i="85"/>
  <c r="AO127" i="85"/>
  <c r="AY127" i="85"/>
  <c r="AX127" i="85"/>
  <c r="AV127" i="85"/>
  <c r="AU127" i="85"/>
  <c r="AW127" i="85"/>
  <c r="AR127" i="85"/>
  <c r="AS127" i="85"/>
  <c r="AQ127" i="85"/>
  <c r="AP127" i="85"/>
  <c r="AD309" i="85"/>
  <c r="BD123" i="85"/>
  <c r="BM123" i="85"/>
  <c r="BN123" i="85"/>
  <c r="BP123" i="85"/>
  <c r="BC123" i="85"/>
  <c r="BV123" i="85"/>
  <c r="BW123" i="85"/>
  <c r="BE123" i="85"/>
  <c r="BH123" i="85"/>
  <c r="BQ123" i="85"/>
  <c r="BT123" i="85"/>
  <c r="BK123" i="85"/>
  <c r="BS123" i="85"/>
  <c r="BB123" i="85"/>
  <c r="BJ123" i="85"/>
  <c r="BI123" i="85"/>
  <c r="BO123" i="85"/>
  <c r="BU123" i="85"/>
  <c r="BG123" i="85"/>
  <c r="BA123" i="85"/>
  <c r="AL123" i="85"/>
  <c r="AX123" i="85"/>
  <c r="AU123" i="85"/>
  <c r="AW123" i="85"/>
  <c r="AV123" i="85"/>
  <c r="AR123" i="85"/>
  <c r="AO123" i="85"/>
  <c r="AY123" i="85"/>
  <c r="AS123" i="85"/>
  <c r="AP123" i="85"/>
  <c r="AQ123" i="85"/>
  <c r="AD367" i="85"/>
  <c r="AD677" i="85"/>
  <c r="AD237" i="85"/>
  <c r="AD233" i="85"/>
  <c r="AD229" i="85"/>
  <c r="AD225" i="85"/>
  <c r="AD221" i="85"/>
  <c r="AD217" i="85"/>
  <c r="AD213" i="85"/>
  <c r="AD209" i="85"/>
  <c r="AD205" i="85"/>
  <c r="AD201" i="85"/>
  <c r="AD197" i="85"/>
  <c r="AD193" i="85"/>
  <c r="AD189" i="85"/>
  <c r="AD185" i="85"/>
  <c r="AD293" i="85"/>
  <c r="AD289" i="85"/>
  <c r="AD285" i="85"/>
  <c r="AD281" i="85"/>
  <c r="AD277" i="85"/>
  <c r="AD273" i="85"/>
  <c r="AD269" i="85"/>
  <c r="AD265" i="85"/>
  <c r="AD261" i="85"/>
  <c r="AD257" i="85"/>
  <c r="AD253" i="85"/>
  <c r="AD249" i="85"/>
  <c r="AD245" i="85"/>
  <c r="AD421" i="85"/>
  <c r="AD417" i="85"/>
  <c r="AD413" i="85"/>
  <c r="AD409" i="85"/>
  <c r="AD401" i="85"/>
  <c r="AD397" i="85"/>
  <c r="AD393" i="85"/>
  <c r="AD389" i="85"/>
  <c r="AD385" i="85"/>
  <c r="AD381" i="85"/>
  <c r="AD377" i="85"/>
  <c r="AD373" i="85"/>
  <c r="AD369" i="85"/>
  <c r="AD485" i="85"/>
  <c r="AD481" i="85"/>
  <c r="AD477" i="85"/>
  <c r="AD473" i="85"/>
  <c r="AD469" i="85"/>
  <c r="AD465" i="85"/>
  <c r="AD461" i="85"/>
  <c r="AD457" i="85"/>
  <c r="AD453" i="85"/>
  <c r="AD449" i="85"/>
  <c r="AD445" i="85"/>
  <c r="AD441" i="85"/>
  <c r="AD437" i="85"/>
  <c r="AD433" i="85"/>
  <c r="AD545" i="85"/>
  <c r="AD541" i="85"/>
  <c r="AD537" i="85"/>
  <c r="AD525" i="85"/>
  <c r="AD521" i="85"/>
  <c r="AD517" i="85"/>
  <c r="AD513" i="85"/>
  <c r="AD509" i="85"/>
  <c r="AD505" i="85"/>
  <c r="AD501" i="85"/>
  <c r="AD497" i="85"/>
  <c r="AD493" i="85"/>
  <c r="AD671" i="85"/>
  <c r="AD667" i="85"/>
  <c r="AD663" i="85"/>
  <c r="AD659" i="85"/>
  <c r="AD655" i="85"/>
  <c r="AD651" i="85"/>
  <c r="AD643" i="85"/>
  <c r="AD639" i="85"/>
  <c r="AD635" i="85"/>
  <c r="AD631" i="85"/>
  <c r="AD627" i="85"/>
  <c r="AD623" i="85"/>
  <c r="AD619" i="85"/>
  <c r="AD731" i="85"/>
  <c r="AD727" i="85"/>
  <c r="AD723" i="85"/>
  <c r="AD719" i="85"/>
  <c r="AD715" i="85"/>
  <c r="AD711" i="85"/>
  <c r="AD707" i="85"/>
  <c r="AD703" i="85"/>
  <c r="AD699" i="85"/>
  <c r="AD695" i="85"/>
  <c r="AD691" i="85"/>
  <c r="AD687" i="85"/>
  <c r="AD683" i="85"/>
  <c r="AD679" i="85"/>
  <c r="AD795" i="85"/>
  <c r="AD791" i="85"/>
  <c r="AD787" i="85"/>
  <c r="AD783" i="85"/>
  <c r="AD779" i="85"/>
  <c r="AD775" i="85"/>
  <c r="AD771" i="85"/>
  <c r="AD767" i="85"/>
  <c r="AD763" i="85"/>
  <c r="AD759" i="85"/>
  <c r="AD755" i="85"/>
  <c r="AD751" i="85"/>
  <c r="AD747" i="85"/>
  <c r="AD743" i="85"/>
  <c r="AD360" i="85"/>
  <c r="BU174" i="85"/>
  <c r="BV174" i="85"/>
  <c r="BD174" i="85"/>
  <c r="BP174" i="85"/>
  <c r="BK174" i="85"/>
  <c r="BA174" i="85"/>
  <c r="BS174" i="85"/>
  <c r="BB174" i="85"/>
  <c r="BO174" i="85"/>
  <c r="BH174" i="85"/>
  <c r="BE174" i="85"/>
  <c r="BG174" i="85"/>
  <c r="BT174" i="85"/>
  <c r="BQ174" i="85"/>
  <c r="BM174" i="85"/>
  <c r="BC174" i="85"/>
  <c r="BN174" i="85"/>
  <c r="BW174" i="85"/>
  <c r="BI174" i="85"/>
  <c r="BJ174" i="85"/>
  <c r="AU174" i="85"/>
  <c r="AO174" i="85"/>
  <c r="AV174" i="85"/>
  <c r="AR174" i="85"/>
  <c r="AW174" i="85"/>
  <c r="AY174" i="85"/>
  <c r="AX174" i="85"/>
  <c r="AS174" i="85"/>
  <c r="AP174" i="85"/>
  <c r="AL174" i="85"/>
  <c r="AQ174" i="85"/>
  <c r="AD356" i="85"/>
  <c r="BW170" i="85"/>
  <c r="BI170" i="85"/>
  <c r="BJ170" i="85"/>
  <c r="BN170" i="85"/>
  <c r="BV170" i="85"/>
  <c r="BD170" i="85"/>
  <c r="BP170" i="85"/>
  <c r="BK170" i="85"/>
  <c r="BA170" i="85"/>
  <c r="BM170" i="85"/>
  <c r="BU170" i="85"/>
  <c r="BB170" i="85"/>
  <c r="BO170" i="85"/>
  <c r="BH170" i="85"/>
  <c r="BS170" i="85"/>
  <c r="BG170" i="85"/>
  <c r="BT170" i="85"/>
  <c r="BQ170" i="85"/>
  <c r="BE170" i="85"/>
  <c r="BC170" i="85"/>
  <c r="AU170" i="85"/>
  <c r="AL170" i="85"/>
  <c r="AV170" i="85"/>
  <c r="AO170" i="85"/>
  <c r="AR170" i="85"/>
  <c r="AW170" i="85"/>
  <c r="AY170" i="85"/>
  <c r="AX170" i="85"/>
  <c r="AQ170" i="85"/>
  <c r="AS170" i="85"/>
  <c r="AP170" i="85"/>
  <c r="AD352" i="85"/>
  <c r="BC166" i="85"/>
  <c r="BB166" i="85"/>
  <c r="BW166" i="85"/>
  <c r="BI166" i="85"/>
  <c r="BJ166" i="85"/>
  <c r="BD166" i="85"/>
  <c r="BP166" i="85"/>
  <c r="BK166" i="85"/>
  <c r="BA166" i="85"/>
  <c r="BS166" i="85"/>
  <c r="BE166" i="85"/>
  <c r="BN166" i="85"/>
  <c r="BO166" i="85"/>
  <c r="BH166" i="85"/>
  <c r="BM166" i="85"/>
  <c r="BG166" i="85"/>
  <c r="BT166" i="85"/>
  <c r="BQ166" i="85"/>
  <c r="BU166" i="85"/>
  <c r="BV166" i="85"/>
  <c r="AL166" i="85"/>
  <c r="AU166" i="85"/>
  <c r="AO166" i="85"/>
  <c r="AV166" i="85"/>
  <c r="AR166" i="85"/>
  <c r="AW166" i="85"/>
  <c r="AY166" i="85"/>
  <c r="AX166" i="85"/>
  <c r="AS166" i="85"/>
  <c r="AQ166" i="85"/>
  <c r="AP166" i="85"/>
  <c r="AD348" i="85"/>
  <c r="BT162" i="85"/>
  <c r="BQ162" i="85"/>
  <c r="BC162" i="85"/>
  <c r="BW162" i="85"/>
  <c r="BI162" i="85"/>
  <c r="BM162" i="85"/>
  <c r="BV162" i="85"/>
  <c r="BD162" i="85"/>
  <c r="BP162" i="85"/>
  <c r="BK162" i="85"/>
  <c r="BA162" i="85"/>
  <c r="BU162" i="85"/>
  <c r="BS162" i="85"/>
  <c r="BB162" i="85"/>
  <c r="BN162" i="85"/>
  <c r="BJ162" i="85"/>
  <c r="BO162" i="85"/>
  <c r="BH162" i="85"/>
  <c r="BG162" i="85"/>
  <c r="BE162" i="85"/>
  <c r="AW162" i="85"/>
  <c r="AR162" i="85"/>
  <c r="AY162" i="85"/>
  <c r="AX162" i="85"/>
  <c r="AO162" i="85"/>
  <c r="AL162" i="85"/>
  <c r="AU162" i="85"/>
  <c r="AV162" i="85"/>
  <c r="AS162" i="85"/>
  <c r="AP162" i="85"/>
  <c r="AQ162" i="85"/>
  <c r="AD344" i="85"/>
  <c r="BG158" i="85"/>
  <c r="BT158" i="85"/>
  <c r="BQ158" i="85"/>
  <c r="BU158" i="85"/>
  <c r="BW158" i="85"/>
  <c r="BI158" i="85"/>
  <c r="BE158" i="85"/>
  <c r="BV158" i="85"/>
  <c r="BJ158" i="85"/>
  <c r="BD158" i="85"/>
  <c r="BP158" i="85"/>
  <c r="BK158" i="85"/>
  <c r="BA158" i="85"/>
  <c r="BS158" i="85"/>
  <c r="BB158" i="85"/>
  <c r="BN158" i="85"/>
  <c r="BO158" i="85"/>
  <c r="BH158" i="85"/>
  <c r="BM158" i="85"/>
  <c r="BC158" i="85"/>
  <c r="AY158" i="85"/>
  <c r="AX158" i="85"/>
  <c r="AO158" i="85"/>
  <c r="AU158" i="85"/>
  <c r="AV158" i="85"/>
  <c r="AW158" i="85"/>
  <c r="AL158" i="85"/>
  <c r="AR158" i="85"/>
  <c r="AS158" i="85"/>
  <c r="AP158" i="85"/>
  <c r="AQ158" i="85"/>
  <c r="AD340" i="85"/>
  <c r="BO154" i="85"/>
  <c r="BH154" i="85"/>
  <c r="BE154" i="85"/>
  <c r="BG154" i="85"/>
  <c r="BT154" i="85"/>
  <c r="BQ154" i="85"/>
  <c r="BM154" i="85"/>
  <c r="BU154" i="85"/>
  <c r="BC154" i="85"/>
  <c r="BW154" i="85"/>
  <c r="BI154" i="85"/>
  <c r="BJ154" i="85"/>
  <c r="BV154" i="85"/>
  <c r="BD154" i="85"/>
  <c r="BP154" i="85"/>
  <c r="BK154" i="85"/>
  <c r="BA154" i="85"/>
  <c r="BS154" i="85"/>
  <c r="BB154" i="85"/>
  <c r="BN154" i="85"/>
  <c r="AL154" i="85"/>
  <c r="AO154" i="85"/>
  <c r="AU154" i="85"/>
  <c r="AV154" i="85"/>
  <c r="AW154" i="85"/>
  <c r="AR154" i="85"/>
  <c r="AY154" i="85"/>
  <c r="AX154" i="85"/>
  <c r="AQ154" i="85"/>
  <c r="AS154" i="85"/>
  <c r="AP154" i="85"/>
  <c r="AD336" i="85"/>
  <c r="BU150" i="85"/>
  <c r="BN150" i="85"/>
  <c r="BO150" i="85"/>
  <c r="BH150" i="85"/>
  <c r="BG150" i="85"/>
  <c r="BT150" i="85"/>
  <c r="BQ150" i="85"/>
  <c r="BC150" i="85"/>
  <c r="BW150" i="85"/>
  <c r="BE150" i="85"/>
  <c r="BI150" i="85"/>
  <c r="BJ150" i="85"/>
  <c r="BM150" i="85"/>
  <c r="BV150" i="85"/>
  <c r="BD150" i="85"/>
  <c r="BP150" i="85"/>
  <c r="BK150" i="85"/>
  <c r="BA150" i="85"/>
  <c r="BS150" i="85"/>
  <c r="BB150" i="85"/>
  <c r="AL150" i="85"/>
  <c r="AU150" i="85"/>
  <c r="AW150" i="85"/>
  <c r="AV150" i="85"/>
  <c r="AR150" i="85"/>
  <c r="AY150" i="85"/>
  <c r="AO150" i="85"/>
  <c r="AX150" i="85"/>
  <c r="AS150" i="85"/>
  <c r="AP150" i="85"/>
  <c r="AQ150" i="85"/>
  <c r="AD332" i="85"/>
  <c r="BD146" i="85"/>
  <c r="BP146" i="85"/>
  <c r="BK146" i="85"/>
  <c r="BA146" i="85"/>
  <c r="BE146" i="85"/>
  <c r="BS146" i="85"/>
  <c r="BB146" i="85"/>
  <c r="BN146" i="85"/>
  <c r="BO146" i="85"/>
  <c r="BH146" i="85"/>
  <c r="BG146" i="85"/>
  <c r="BM146" i="85"/>
  <c r="BT146" i="85"/>
  <c r="BQ146" i="85"/>
  <c r="BU146" i="85"/>
  <c r="BC146" i="85"/>
  <c r="BW146" i="85"/>
  <c r="BI146" i="85"/>
  <c r="BJ146" i="85"/>
  <c r="BV146" i="85"/>
  <c r="AW146" i="85"/>
  <c r="AV146" i="85"/>
  <c r="AR146" i="85"/>
  <c r="AO146" i="85"/>
  <c r="AY146" i="85"/>
  <c r="AX146" i="85"/>
  <c r="AU146" i="85"/>
  <c r="AS146" i="85"/>
  <c r="AQ146" i="85"/>
  <c r="AP146" i="85"/>
  <c r="AL146" i="85"/>
  <c r="AD328" i="85"/>
  <c r="BM142" i="85"/>
  <c r="BV142" i="85"/>
  <c r="BD142" i="85"/>
  <c r="BP142" i="85"/>
  <c r="BK142" i="85"/>
  <c r="BA142" i="85"/>
  <c r="BS142" i="85"/>
  <c r="BB142" i="85"/>
  <c r="BN142" i="85"/>
  <c r="BU142" i="85"/>
  <c r="BO142" i="85"/>
  <c r="BH142" i="85"/>
  <c r="BG142" i="85"/>
  <c r="BT142" i="85"/>
  <c r="BE142" i="85"/>
  <c r="BQ142" i="85"/>
  <c r="BC142" i="85"/>
  <c r="BW142" i="85"/>
  <c r="BI142" i="85"/>
  <c r="BJ142" i="85"/>
  <c r="AO142" i="85"/>
  <c r="AY142" i="85"/>
  <c r="AX142" i="85"/>
  <c r="AL142" i="85"/>
  <c r="AW142" i="85"/>
  <c r="AU142" i="85"/>
  <c r="AV142" i="85"/>
  <c r="AR142" i="85"/>
  <c r="AS142" i="85"/>
  <c r="AP142" i="85"/>
  <c r="AQ142" i="85"/>
  <c r="AD324" i="85"/>
  <c r="BW138" i="85"/>
  <c r="BI138" i="85"/>
  <c r="BJ138" i="85"/>
  <c r="BE138" i="85"/>
  <c r="BV138" i="85"/>
  <c r="BN138" i="85"/>
  <c r="BD138" i="85"/>
  <c r="BP138" i="85"/>
  <c r="BK138" i="85"/>
  <c r="BA138" i="85"/>
  <c r="BO138" i="85"/>
  <c r="BH138" i="85"/>
  <c r="BM138" i="85"/>
  <c r="BU138" i="85"/>
  <c r="BB138" i="85"/>
  <c r="BG138" i="85"/>
  <c r="BT138" i="85"/>
  <c r="BQ138" i="85"/>
  <c r="BC138" i="85"/>
  <c r="BS138" i="85"/>
  <c r="AY138" i="85"/>
  <c r="AX138" i="85"/>
  <c r="AW138" i="85"/>
  <c r="AU138" i="85"/>
  <c r="AV138" i="85"/>
  <c r="AR138" i="85"/>
  <c r="AO138" i="85"/>
  <c r="AL138" i="85"/>
  <c r="AQ138" i="85"/>
  <c r="AS138" i="85"/>
  <c r="AP138" i="85"/>
  <c r="AD320" i="85"/>
  <c r="BC134" i="85"/>
  <c r="BW134" i="85"/>
  <c r="BI134" i="85"/>
  <c r="BU134" i="85"/>
  <c r="BJ134" i="85"/>
  <c r="BD134" i="85"/>
  <c r="BP134" i="85"/>
  <c r="BK134" i="85"/>
  <c r="BA134" i="85"/>
  <c r="BS134" i="85"/>
  <c r="BB134" i="85"/>
  <c r="BN134" i="85"/>
  <c r="BV134" i="85"/>
  <c r="BO134" i="85"/>
  <c r="BH134" i="85"/>
  <c r="BG134" i="85"/>
  <c r="BE134" i="85"/>
  <c r="BT134" i="85"/>
  <c r="BM134" i="85"/>
  <c r="BQ134" i="85"/>
  <c r="AL134" i="85"/>
  <c r="AW134" i="85"/>
  <c r="AU134" i="85"/>
  <c r="AV134" i="85"/>
  <c r="AO134" i="85"/>
  <c r="AR134" i="85"/>
  <c r="AY134" i="85"/>
  <c r="AX134" i="85"/>
  <c r="AS134" i="85"/>
  <c r="AP134" i="85"/>
  <c r="AQ134" i="85"/>
  <c r="AD316" i="85"/>
  <c r="BT130" i="85"/>
  <c r="BQ130" i="85"/>
  <c r="BE130" i="85"/>
  <c r="BC130" i="85"/>
  <c r="BJ130" i="85"/>
  <c r="BW130" i="85"/>
  <c r="BI130" i="85"/>
  <c r="BV130" i="85"/>
  <c r="BD130" i="85"/>
  <c r="BP130" i="85"/>
  <c r="BK130" i="85"/>
  <c r="BA130" i="85"/>
  <c r="BM130" i="85"/>
  <c r="BS130" i="85"/>
  <c r="BB130" i="85"/>
  <c r="BN130" i="85"/>
  <c r="BO130" i="85"/>
  <c r="BH130" i="85"/>
  <c r="BU130" i="85"/>
  <c r="BG130" i="85"/>
  <c r="AL130" i="85"/>
  <c r="AO130" i="85"/>
  <c r="AV130" i="85"/>
  <c r="AR130" i="85"/>
  <c r="AW130" i="85"/>
  <c r="AY130" i="85"/>
  <c r="AX130" i="85"/>
  <c r="AU130" i="85"/>
  <c r="AS130" i="85"/>
  <c r="AQ130" i="85"/>
  <c r="AP130" i="85"/>
  <c r="AD312" i="85"/>
  <c r="BG126" i="85"/>
  <c r="BT126" i="85"/>
  <c r="BM126" i="85"/>
  <c r="BQ126" i="85"/>
  <c r="BW126" i="85"/>
  <c r="BI126" i="85"/>
  <c r="BU126" i="85"/>
  <c r="BV126" i="85"/>
  <c r="BD126" i="85"/>
  <c r="BP126" i="85"/>
  <c r="BK126" i="85"/>
  <c r="BA126" i="85"/>
  <c r="BS126" i="85"/>
  <c r="BB126" i="85"/>
  <c r="BC126" i="85"/>
  <c r="BJ126" i="85"/>
  <c r="BE126" i="85"/>
  <c r="BN126" i="85"/>
  <c r="BO126" i="85"/>
  <c r="BH126" i="85"/>
  <c r="AY126" i="85"/>
  <c r="AX126" i="85"/>
  <c r="AW126" i="85"/>
  <c r="AU126" i="85"/>
  <c r="AV126" i="85"/>
  <c r="AR126" i="85"/>
  <c r="AO126" i="85"/>
  <c r="AL126" i="85"/>
  <c r="AS126" i="85"/>
  <c r="AQ126" i="85"/>
  <c r="AP126" i="85"/>
  <c r="AD308" i="85"/>
  <c r="BO122" i="85"/>
  <c r="BH122" i="85"/>
  <c r="BG122" i="85"/>
  <c r="BT122" i="85"/>
  <c r="BE122" i="85"/>
  <c r="BC122" i="85"/>
  <c r="BW122" i="85"/>
  <c r="BI122" i="85"/>
  <c r="BJ122" i="85"/>
  <c r="BM122" i="85"/>
  <c r="BU122" i="85"/>
  <c r="BV122" i="85"/>
  <c r="BD122" i="85"/>
  <c r="BP122" i="85"/>
  <c r="BK122" i="85"/>
  <c r="BA122" i="85"/>
  <c r="BS122" i="85"/>
  <c r="BB122" i="85"/>
  <c r="BN122" i="85"/>
  <c r="BQ122" i="85"/>
  <c r="AY122" i="85"/>
  <c r="AX122" i="85"/>
  <c r="AW122" i="85"/>
  <c r="AU122" i="85"/>
  <c r="AO122" i="85"/>
  <c r="AV122" i="85"/>
  <c r="AR122" i="85"/>
  <c r="AP122" i="85"/>
  <c r="AQ122" i="85"/>
  <c r="AS122" i="85"/>
  <c r="AL122" i="85"/>
  <c r="AD236" i="85"/>
  <c r="AD232" i="85"/>
  <c r="AD228" i="85"/>
  <c r="AD224" i="85"/>
  <c r="AD220" i="85"/>
  <c r="AD212" i="85"/>
  <c r="AD208" i="85"/>
  <c r="AD204" i="85"/>
  <c r="AD200" i="85"/>
  <c r="AD196" i="85"/>
  <c r="AD192" i="85"/>
  <c r="AD188" i="85"/>
  <c r="AD184" i="85"/>
  <c r="AD300" i="85"/>
  <c r="AD296" i="85"/>
  <c r="AD292" i="85"/>
  <c r="AD288" i="85"/>
  <c r="AD284" i="85"/>
  <c r="AD280" i="85"/>
  <c r="AD276" i="85"/>
  <c r="AD272" i="85"/>
  <c r="AD268" i="85"/>
  <c r="AD264" i="85"/>
  <c r="AD260" i="85"/>
  <c r="AD256" i="85"/>
  <c r="AD252" i="85"/>
  <c r="AD248" i="85"/>
  <c r="AD244" i="85"/>
  <c r="AD424" i="85"/>
  <c r="AD420" i="85"/>
  <c r="AD416" i="85"/>
  <c r="AD412" i="85"/>
  <c r="AD408" i="85"/>
  <c r="AD404" i="85"/>
  <c r="AD400" i="85"/>
  <c r="AD396" i="85"/>
  <c r="AD392" i="85"/>
  <c r="AD388" i="85"/>
  <c r="AD384" i="85"/>
  <c r="AD380" i="85"/>
  <c r="AD376" i="85"/>
  <c r="AD372" i="85"/>
  <c r="AD368" i="85"/>
  <c r="AD484" i="85"/>
  <c r="AD480" i="85"/>
  <c r="AD476" i="85"/>
  <c r="AD472" i="85"/>
  <c r="AD468" i="85"/>
  <c r="AD464" i="85"/>
  <c r="AD460" i="85"/>
  <c r="AD456" i="85"/>
  <c r="AD452" i="85"/>
  <c r="AD448" i="85"/>
  <c r="AD444" i="85"/>
  <c r="AD440" i="85"/>
  <c r="AD436" i="85"/>
  <c r="AD432" i="85"/>
  <c r="AD544" i="85"/>
  <c r="AD540" i="85"/>
  <c r="AD536" i="85"/>
  <c r="AD532" i="85"/>
  <c r="AD528" i="85"/>
  <c r="AD524" i="85"/>
  <c r="AD520" i="85"/>
  <c r="AD516" i="85"/>
  <c r="AD512" i="85"/>
  <c r="AD508" i="85"/>
  <c r="AD504" i="85"/>
  <c r="AD500" i="85"/>
  <c r="AD496" i="85"/>
  <c r="AD492" i="85"/>
  <c r="AD670" i="85"/>
  <c r="AD666" i="85"/>
  <c r="AD662" i="85"/>
  <c r="AD658" i="85"/>
  <c r="AD654" i="85"/>
  <c r="AD642" i="85"/>
  <c r="AD638" i="85"/>
  <c r="AD634" i="85"/>
  <c r="AD630" i="85"/>
  <c r="AD626" i="85"/>
  <c r="AD622" i="85"/>
  <c r="AD618" i="85"/>
  <c r="AD734" i="85"/>
  <c r="AD730" i="85"/>
  <c r="AD726" i="85"/>
  <c r="AD722" i="85"/>
  <c r="AD718" i="85"/>
  <c r="AD714" i="85"/>
  <c r="AD710" i="85"/>
  <c r="AD706" i="85"/>
  <c r="AD702" i="85"/>
  <c r="AD698" i="85"/>
  <c r="AD694" i="85"/>
  <c r="AD686" i="85"/>
  <c r="AD678" i="85"/>
  <c r="AD794" i="85"/>
  <c r="AD790" i="85"/>
  <c r="AD786" i="85"/>
  <c r="AD782" i="85"/>
  <c r="AD778" i="85"/>
  <c r="AD774" i="85"/>
  <c r="AD770" i="85"/>
  <c r="AD766" i="85"/>
  <c r="AD762" i="85"/>
  <c r="AD758" i="85"/>
  <c r="AD754" i="85"/>
  <c r="AD750" i="85"/>
  <c r="AD746" i="85"/>
  <c r="AD359" i="85"/>
  <c r="BG173" i="85"/>
  <c r="BJ173" i="85"/>
  <c r="BD173" i="85"/>
  <c r="BI173" i="85"/>
  <c r="BV173" i="85"/>
  <c r="BU173" i="85"/>
  <c r="BP173" i="85"/>
  <c r="BN173" i="85"/>
  <c r="BW173" i="85"/>
  <c r="BA173" i="85"/>
  <c r="BC173" i="85"/>
  <c r="BH173" i="85"/>
  <c r="BM173" i="85"/>
  <c r="BK173" i="85"/>
  <c r="BE173" i="85"/>
  <c r="BS173" i="85"/>
  <c r="BO173" i="85"/>
  <c r="BT173" i="85"/>
  <c r="BQ173" i="85"/>
  <c r="BB173" i="85"/>
  <c r="AU173" i="85"/>
  <c r="AO173" i="85"/>
  <c r="AY173" i="85"/>
  <c r="AX173" i="85"/>
  <c r="AW173" i="85"/>
  <c r="AV173" i="85"/>
  <c r="AR173" i="85"/>
  <c r="AP173" i="85"/>
  <c r="AS173" i="85"/>
  <c r="AQ173" i="85"/>
  <c r="AL173" i="85"/>
  <c r="AD355" i="85"/>
  <c r="BO169" i="85"/>
  <c r="BQ169" i="85"/>
  <c r="BG169" i="85"/>
  <c r="BJ169" i="85"/>
  <c r="BI169" i="85"/>
  <c r="BP169" i="85"/>
  <c r="BT169" i="85"/>
  <c r="BU169" i="85"/>
  <c r="BW169" i="85"/>
  <c r="BA169" i="85"/>
  <c r="BC169" i="85"/>
  <c r="BN169" i="85"/>
  <c r="BD169" i="85"/>
  <c r="BH169" i="85"/>
  <c r="BM169" i="85"/>
  <c r="BV169" i="85"/>
  <c r="BK169" i="85"/>
  <c r="BE169" i="85"/>
  <c r="BS169" i="85"/>
  <c r="BB169" i="85"/>
  <c r="AY169" i="85"/>
  <c r="AX169" i="85"/>
  <c r="AW169" i="85"/>
  <c r="AR169" i="85"/>
  <c r="AU169" i="85"/>
  <c r="AO169" i="85"/>
  <c r="AV169" i="85"/>
  <c r="AP169" i="85"/>
  <c r="AS169" i="85"/>
  <c r="AQ169" i="85"/>
  <c r="AL169" i="85"/>
  <c r="AD351" i="85"/>
  <c r="BK165" i="85"/>
  <c r="BE165" i="85"/>
  <c r="BS165" i="85"/>
  <c r="BO165" i="85"/>
  <c r="BQ165" i="85"/>
  <c r="BG165" i="85"/>
  <c r="BD165" i="85"/>
  <c r="BJ165" i="85"/>
  <c r="BI165" i="85"/>
  <c r="BP165" i="85"/>
  <c r="BU165" i="85"/>
  <c r="BB165" i="85"/>
  <c r="BW165" i="85"/>
  <c r="BA165" i="85"/>
  <c r="BC165" i="85"/>
  <c r="BN165" i="85"/>
  <c r="BH165" i="85"/>
  <c r="BM165" i="85"/>
  <c r="BV165" i="85"/>
  <c r="BT165" i="85"/>
  <c r="AL165" i="85"/>
  <c r="AW165" i="85"/>
  <c r="AU165" i="85"/>
  <c r="AO165" i="85"/>
  <c r="AR165" i="85"/>
  <c r="AV165" i="85"/>
  <c r="AY165" i="85"/>
  <c r="AX165" i="85"/>
  <c r="AS165" i="85"/>
  <c r="AP165" i="85"/>
  <c r="AQ165" i="85"/>
  <c r="AD347" i="85"/>
  <c r="BJ161" i="85"/>
  <c r="BK161" i="85"/>
  <c r="BE161" i="85"/>
  <c r="BS161" i="85"/>
  <c r="BO161" i="85"/>
  <c r="BQ161" i="85"/>
  <c r="BG161" i="85"/>
  <c r="BT161" i="85"/>
  <c r="BI161" i="85"/>
  <c r="BV161" i="85"/>
  <c r="BP161" i="85"/>
  <c r="BU161" i="85"/>
  <c r="BB161" i="85"/>
  <c r="BW161" i="85"/>
  <c r="BA161" i="85"/>
  <c r="BC161" i="85"/>
  <c r="BN161" i="85"/>
  <c r="BD161" i="85"/>
  <c r="BH161" i="85"/>
  <c r="BM161" i="85"/>
  <c r="AL161" i="85"/>
  <c r="AR161" i="85"/>
  <c r="AW161" i="85"/>
  <c r="AU161" i="85"/>
  <c r="AO161" i="85"/>
  <c r="AV161" i="85"/>
  <c r="AY161" i="85"/>
  <c r="AX161" i="85"/>
  <c r="AS161" i="85"/>
  <c r="AP161" i="85"/>
  <c r="AQ161" i="85"/>
  <c r="AD343" i="85"/>
  <c r="BH157" i="85"/>
  <c r="BT157" i="85"/>
  <c r="BM157" i="85"/>
  <c r="BS157" i="85"/>
  <c r="BD157" i="85"/>
  <c r="BK157" i="85"/>
  <c r="BE157" i="85"/>
  <c r="BO157" i="85"/>
  <c r="BQ157" i="85"/>
  <c r="BG157" i="85"/>
  <c r="BJ157" i="85"/>
  <c r="BI157" i="85"/>
  <c r="BV157" i="85"/>
  <c r="BP157" i="85"/>
  <c r="BU157" i="85"/>
  <c r="BB157" i="85"/>
  <c r="BW157" i="85"/>
  <c r="BA157" i="85"/>
  <c r="BC157" i="85"/>
  <c r="BN157" i="85"/>
  <c r="AU157" i="85"/>
  <c r="AO157" i="85"/>
  <c r="AV157" i="85"/>
  <c r="AY157" i="85"/>
  <c r="AX157" i="85"/>
  <c r="AW157" i="85"/>
  <c r="AR157" i="85"/>
  <c r="AP157" i="85"/>
  <c r="AL157" i="85"/>
  <c r="AQ157" i="85"/>
  <c r="AS157" i="85"/>
  <c r="AD339" i="85"/>
  <c r="BW153" i="85"/>
  <c r="BA153" i="85"/>
  <c r="BC153" i="85"/>
  <c r="BN153" i="85"/>
  <c r="BH153" i="85"/>
  <c r="BM153" i="85"/>
  <c r="BK153" i="85"/>
  <c r="BE153" i="85"/>
  <c r="BS153" i="85"/>
  <c r="BO153" i="85"/>
  <c r="BT153" i="85"/>
  <c r="BQ153" i="85"/>
  <c r="BG153" i="85"/>
  <c r="BJ153" i="85"/>
  <c r="BD153" i="85"/>
  <c r="BI153" i="85"/>
  <c r="BV153" i="85"/>
  <c r="BP153" i="85"/>
  <c r="BU153" i="85"/>
  <c r="BB153" i="85"/>
  <c r="AU153" i="85"/>
  <c r="AO153" i="85"/>
  <c r="AY153" i="85"/>
  <c r="AX153" i="85"/>
  <c r="AW153" i="85"/>
  <c r="AL153" i="85"/>
  <c r="AV153" i="85"/>
  <c r="AR153" i="85"/>
  <c r="AP153" i="85"/>
  <c r="AS153" i="85"/>
  <c r="AQ153" i="85"/>
  <c r="AD335" i="85"/>
  <c r="BP149" i="85"/>
  <c r="BT149" i="85"/>
  <c r="BU149" i="85"/>
  <c r="BB149" i="85"/>
  <c r="BW149" i="85"/>
  <c r="BA149" i="85"/>
  <c r="BC149" i="85"/>
  <c r="BN149" i="85"/>
  <c r="BH149" i="85"/>
  <c r="BM149" i="85"/>
  <c r="BD149" i="85"/>
  <c r="BK149" i="85"/>
  <c r="BE149" i="85"/>
  <c r="BS149" i="85"/>
  <c r="BO149" i="85"/>
  <c r="BQ149" i="85"/>
  <c r="BG149" i="85"/>
  <c r="BJ149" i="85"/>
  <c r="BI149" i="85"/>
  <c r="BV149" i="85"/>
  <c r="AL149" i="85"/>
  <c r="AW149" i="85"/>
  <c r="AU149" i="85"/>
  <c r="AO149" i="85"/>
  <c r="AV149" i="85"/>
  <c r="AR149" i="85"/>
  <c r="AY149" i="85"/>
  <c r="AX149" i="85"/>
  <c r="AP149" i="85"/>
  <c r="AS149" i="85"/>
  <c r="AQ149" i="85"/>
  <c r="AD331" i="85"/>
  <c r="BD145" i="85"/>
  <c r="BI145" i="85"/>
  <c r="BV145" i="85"/>
  <c r="BP145" i="85"/>
  <c r="BU145" i="85"/>
  <c r="BB145" i="85"/>
  <c r="BC145" i="85"/>
  <c r="BW145" i="85"/>
  <c r="BA145" i="85"/>
  <c r="BH145" i="85"/>
  <c r="BM145" i="85"/>
  <c r="BT145" i="85"/>
  <c r="BK145" i="85"/>
  <c r="BE145" i="85"/>
  <c r="BS145" i="85"/>
  <c r="BN145" i="85"/>
  <c r="BO145" i="85"/>
  <c r="BQ145" i="85"/>
  <c r="BG145" i="85"/>
  <c r="BJ145" i="85"/>
  <c r="AR145" i="85"/>
  <c r="AW145" i="85"/>
  <c r="AU145" i="85"/>
  <c r="AO145" i="85"/>
  <c r="AL145" i="85"/>
  <c r="AY145" i="85"/>
  <c r="AX145" i="85"/>
  <c r="AV145" i="85"/>
  <c r="AS145" i="85"/>
  <c r="AP145" i="85"/>
  <c r="AQ145" i="85"/>
  <c r="AD327" i="85"/>
  <c r="BG141" i="85"/>
  <c r="BJ141" i="85"/>
  <c r="BT141" i="85"/>
  <c r="BI141" i="85"/>
  <c r="BV141" i="85"/>
  <c r="BP141" i="85"/>
  <c r="BW141" i="85"/>
  <c r="BD141" i="85"/>
  <c r="BA141" i="85"/>
  <c r="BC141" i="85"/>
  <c r="BH141" i="85"/>
  <c r="BM141" i="85"/>
  <c r="BN141" i="85"/>
  <c r="BK141" i="85"/>
  <c r="BE141" i="85"/>
  <c r="BS141" i="85"/>
  <c r="BU141" i="85"/>
  <c r="BB141" i="85"/>
  <c r="BO141" i="85"/>
  <c r="BQ141" i="85"/>
  <c r="AR141" i="85"/>
  <c r="AU141" i="85"/>
  <c r="AO141" i="85"/>
  <c r="AY141" i="85"/>
  <c r="AX141" i="85"/>
  <c r="AW141" i="85"/>
  <c r="AV141" i="85"/>
  <c r="AL141" i="85"/>
  <c r="AP141" i="85"/>
  <c r="AS141" i="85"/>
  <c r="AQ141" i="85"/>
  <c r="AD323" i="85"/>
  <c r="BO137" i="85"/>
  <c r="BQ137" i="85"/>
  <c r="BG137" i="85"/>
  <c r="BJ137" i="85"/>
  <c r="BV137" i="85"/>
  <c r="BI137" i="85"/>
  <c r="BP137" i="85"/>
  <c r="BU137" i="85"/>
  <c r="BW137" i="85"/>
  <c r="BA137" i="85"/>
  <c r="BC137" i="85"/>
  <c r="BN137" i="85"/>
  <c r="BH137" i="85"/>
  <c r="BT137" i="85"/>
  <c r="BM137" i="85"/>
  <c r="BB137" i="85"/>
  <c r="BD137" i="85"/>
  <c r="BK137" i="85"/>
  <c r="BE137" i="85"/>
  <c r="BS137" i="85"/>
  <c r="AU137" i="85"/>
  <c r="AO137" i="85"/>
  <c r="AY137" i="85"/>
  <c r="AX137" i="85"/>
  <c r="AL137" i="85"/>
  <c r="AW137" i="85"/>
  <c r="AV137" i="85"/>
  <c r="AR137" i="85"/>
  <c r="AP137" i="85"/>
  <c r="AS137" i="85"/>
  <c r="AQ137" i="85"/>
  <c r="AD319" i="85"/>
  <c r="BK133" i="85"/>
  <c r="BE133" i="85"/>
  <c r="BS133" i="85"/>
  <c r="BJ133" i="85"/>
  <c r="BO133" i="85"/>
  <c r="BT133" i="85"/>
  <c r="BQ133" i="85"/>
  <c r="BG133" i="85"/>
  <c r="BI133" i="85"/>
  <c r="BD133" i="85"/>
  <c r="BP133" i="85"/>
  <c r="BU133" i="85"/>
  <c r="BB133" i="85"/>
  <c r="BW133" i="85"/>
  <c r="BA133" i="85"/>
  <c r="BC133" i="85"/>
  <c r="BN133" i="85"/>
  <c r="BV133" i="85"/>
  <c r="BH133" i="85"/>
  <c r="BM133" i="85"/>
  <c r="AL133" i="85"/>
  <c r="AV133" i="85"/>
  <c r="AW133" i="85"/>
  <c r="AU133" i="85"/>
  <c r="AO133" i="85"/>
  <c r="AR133" i="85"/>
  <c r="AY133" i="85"/>
  <c r="AX133" i="85"/>
  <c r="AP133" i="85"/>
  <c r="AQ133" i="85"/>
  <c r="AS133" i="85"/>
  <c r="AD315" i="85"/>
  <c r="BD129" i="85"/>
  <c r="BK129" i="85"/>
  <c r="BE129" i="85"/>
  <c r="BS129" i="85"/>
  <c r="BO129" i="85"/>
  <c r="BQ129" i="85"/>
  <c r="BJ129" i="85"/>
  <c r="BG129" i="85"/>
  <c r="BI129" i="85"/>
  <c r="BV129" i="85"/>
  <c r="BP129" i="85"/>
  <c r="BU129" i="85"/>
  <c r="BB129" i="85"/>
  <c r="BW129" i="85"/>
  <c r="BT129" i="85"/>
  <c r="BA129" i="85"/>
  <c r="BC129" i="85"/>
  <c r="BN129" i="85"/>
  <c r="BH129" i="85"/>
  <c r="BM129" i="85"/>
  <c r="AR129" i="85"/>
  <c r="AW129" i="85"/>
  <c r="AU129" i="85"/>
  <c r="AO129" i="85"/>
  <c r="AV129" i="85"/>
  <c r="AY129" i="85"/>
  <c r="AX129" i="85"/>
  <c r="AP129" i="85"/>
  <c r="AQ129" i="85"/>
  <c r="AL129" i="85"/>
  <c r="AS129" i="85"/>
  <c r="AD311" i="85"/>
  <c r="BH125" i="85"/>
  <c r="BM125" i="85"/>
  <c r="BT125" i="85"/>
  <c r="BK125" i="85"/>
  <c r="BE125" i="85"/>
  <c r="BO125" i="85"/>
  <c r="BQ125" i="85"/>
  <c r="BG125" i="85"/>
  <c r="BD125" i="85"/>
  <c r="BJ125" i="85"/>
  <c r="BI125" i="85"/>
  <c r="BV125" i="85"/>
  <c r="BS125" i="85"/>
  <c r="BP125" i="85"/>
  <c r="BU125" i="85"/>
  <c r="BB125" i="85"/>
  <c r="BW125" i="85"/>
  <c r="BA125" i="85"/>
  <c r="BC125" i="85"/>
  <c r="BN125" i="85"/>
  <c r="AR125" i="85"/>
  <c r="AU125" i="85"/>
  <c r="AO125" i="85"/>
  <c r="AV125" i="85"/>
  <c r="AY125" i="85"/>
  <c r="AL125" i="85"/>
  <c r="AX125" i="85"/>
  <c r="AW125" i="85"/>
  <c r="AQ125" i="85"/>
  <c r="AP125" i="85"/>
  <c r="AS125" i="85"/>
  <c r="AD307" i="85"/>
  <c r="BW121" i="85"/>
  <c r="BD121" i="85"/>
  <c r="BA121" i="85"/>
  <c r="BC121" i="85"/>
  <c r="BN121" i="85"/>
  <c r="BH121" i="85"/>
  <c r="BM121" i="85"/>
  <c r="BK121" i="85"/>
  <c r="BE121" i="85"/>
  <c r="BS121" i="85"/>
  <c r="BO121" i="85"/>
  <c r="BQ121" i="85"/>
  <c r="BG121" i="85"/>
  <c r="BJ121" i="85"/>
  <c r="BT121" i="85"/>
  <c r="BI121" i="85"/>
  <c r="BV121" i="85"/>
  <c r="BP121" i="85"/>
  <c r="BU121" i="85"/>
  <c r="BB121" i="85"/>
  <c r="AR121" i="85"/>
  <c r="AV121" i="85"/>
  <c r="AU121" i="85"/>
  <c r="AO121" i="85"/>
  <c r="AY121" i="85"/>
  <c r="AX121" i="85"/>
  <c r="AW121" i="85"/>
  <c r="AL121" i="85"/>
  <c r="AP121" i="85"/>
  <c r="AS121" i="85"/>
  <c r="AQ121" i="85"/>
  <c r="AD429" i="85"/>
  <c r="AD615" i="85"/>
  <c r="AD739" i="85"/>
  <c r="AU61" i="109"/>
  <c r="AS61" i="109"/>
  <c r="AP61" i="109"/>
  <c r="AM61" i="109"/>
  <c r="AK61" i="109"/>
  <c r="AF61" i="109"/>
  <c r="AD61" i="109"/>
  <c r="AA61" i="109"/>
  <c r="Y61" i="109"/>
  <c r="W61" i="109"/>
  <c r="T61" i="109"/>
  <c r="S61" i="109"/>
  <c r="R61" i="109"/>
  <c r="Q61" i="109"/>
  <c r="O61" i="109"/>
  <c r="D61" i="109"/>
  <c r="E61" i="109"/>
  <c r="F61" i="109"/>
  <c r="G61" i="109"/>
  <c r="H61" i="109"/>
  <c r="I61" i="109"/>
  <c r="J61" i="109"/>
  <c r="K61" i="109"/>
  <c r="L61" i="109"/>
  <c r="M61" i="109"/>
  <c r="N61" i="109"/>
  <c r="C61" i="109"/>
  <c r="CF724" i="85" l="1"/>
  <c r="CF518" i="85"/>
  <c r="CF186" i="85"/>
  <c r="CF193" i="85"/>
  <c r="CF181" i="85"/>
  <c r="CF756" i="85"/>
  <c r="CF790" i="85"/>
  <c r="CF481" i="85"/>
  <c r="CF465" i="85"/>
  <c r="CF229" i="85"/>
  <c r="CF286" i="85"/>
  <c r="CF218" i="85"/>
  <c r="CF234" i="85"/>
  <c r="CF227" i="85"/>
  <c r="CF615" i="85"/>
  <c r="CF192" i="85"/>
  <c r="CF208" i="85"/>
  <c r="CF464" i="85"/>
  <c r="CF728" i="85"/>
  <c r="CF228" i="85"/>
  <c r="CN471" i="85"/>
  <c r="CF545" i="85"/>
  <c r="CF287" i="85"/>
  <c r="CN538" i="85"/>
  <c r="CF538" i="85"/>
  <c r="CN717" i="85"/>
  <c r="CF404" i="85"/>
  <c r="CF256" i="85"/>
  <c r="CF544" i="85"/>
  <c r="CF714" i="85"/>
  <c r="CF237" i="85"/>
  <c r="CF274" i="85"/>
  <c r="CN517" i="85"/>
  <c r="CF381" i="85"/>
  <c r="CF478" i="85"/>
  <c r="CF247" i="85"/>
  <c r="CF451" i="85"/>
  <c r="CN464" i="85"/>
  <c r="CF273" i="85"/>
  <c r="CF442" i="85"/>
  <c r="CF630" i="85"/>
  <c r="CF699" i="85"/>
  <c r="CF788" i="85"/>
  <c r="AI119" i="85"/>
  <c r="CF660" i="85"/>
  <c r="CN378" i="85"/>
  <c r="CN664" i="85"/>
  <c r="CF277" i="85"/>
  <c r="CF443" i="85"/>
  <c r="CF257" i="85"/>
  <c r="CF291" i="85"/>
  <c r="CF634" i="85"/>
  <c r="CN339" i="85"/>
  <c r="CN482" i="85"/>
  <c r="CF647" i="85"/>
  <c r="CF391" i="85"/>
  <c r="CF482" i="85"/>
  <c r="CF246" i="85"/>
  <c r="CF701" i="85"/>
  <c r="CF463" i="85"/>
  <c r="CF205" i="85"/>
  <c r="CF712" i="85"/>
  <c r="CF375" i="85"/>
  <c r="CF280" i="85"/>
  <c r="CF707" i="85"/>
  <c r="CF468" i="85"/>
  <c r="CF244" i="85"/>
  <c r="CN246" i="85"/>
  <c r="CF401" i="85"/>
  <c r="CF542" i="85"/>
  <c r="CF708" i="85"/>
  <c r="CF664" i="85"/>
  <c r="CF548" i="85"/>
  <c r="CN458" i="85"/>
  <c r="CF791" i="85"/>
  <c r="CF700" i="85"/>
  <c r="CN535" i="85"/>
  <c r="CN252" i="85"/>
  <c r="CF503" i="85"/>
  <c r="CF441" i="85"/>
  <c r="CF269" i="85"/>
  <c r="CN443" i="85"/>
  <c r="CF727" i="85"/>
  <c r="CF657" i="85"/>
  <c r="CF543" i="85"/>
  <c r="CF525" i="85"/>
  <c r="CF522" i="85"/>
  <c r="CF332" i="85"/>
  <c r="CF349" i="85"/>
  <c r="CF316" i="85"/>
  <c r="CF333" i="85"/>
  <c r="CF317" i="85"/>
  <c r="CF334" i="85"/>
  <c r="CF350" i="85"/>
  <c r="CF318" i="85"/>
  <c r="CF351" i="85"/>
  <c r="CN350" i="85"/>
  <c r="CF340" i="85"/>
  <c r="CF356" i="85"/>
  <c r="CF309" i="85"/>
  <c r="CF357" i="85"/>
  <c r="CF308" i="85"/>
  <c r="CF325" i="85"/>
  <c r="AK363" i="85"/>
  <c r="AK364" i="85" s="1"/>
  <c r="AK425" i="85"/>
  <c r="AK426" i="85" s="1"/>
  <c r="AK487" i="85"/>
  <c r="AK488" i="85" s="1"/>
  <c r="AK735" i="85"/>
  <c r="AK736" i="85" s="1"/>
  <c r="AK797" i="85"/>
  <c r="AK798" i="85" s="1"/>
  <c r="AK549" i="85"/>
  <c r="AK550" i="85" s="1"/>
  <c r="AK673" i="85"/>
  <c r="AK674" i="85" s="1"/>
  <c r="AK301" i="85"/>
  <c r="AK302" i="85" s="1"/>
  <c r="CN352" i="85"/>
  <c r="CF320" i="85"/>
  <c r="CF352" i="85"/>
  <c r="CF382" i="85"/>
  <c r="CF523" i="85"/>
  <c r="CF315" i="85"/>
  <c r="CF438" i="85"/>
  <c r="CF248" i="85"/>
  <c r="CF296" i="85"/>
  <c r="CF403" i="85"/>
  <c r="CF725" i="85"/>
  <c r="CF777" i="85"/>
  <c r="CF435" i="85"/>
  <c r="CF754" i="85"/>
  <c r="CF786" i="85"/>
  <c r="CF726" i="85"/>
  <c r="CF504" i="85"/>
  <c r="CF516" i="85"/>
  <c r="CN382" i="85"/>
  <c r="CF749" i="85"/>
  <c r="CF297" i="85"/>
  <c r="CF367" i="85"/>
  <c r="CF418" i="85"/>
  <c r="CF331" i="85"/>
  <c r="CF347" i="85"/>
  <c r="CF646" i="85"/>
  <c r="CF321" i="85"/>
  <c r="CF319" i="85"/>
  <c r="AJ363" i="85"/>
  <c r="AJ364" i="85" s="1"/>
  <c r="CF324" i="85"/>
  <c r="CF362" i="85"/>
  <c r="CF330" i="85"/>
  <c r="CF346" i="85"/>
  <c r="CF337" i="85"/>
  <c r="CF353" i="85"/>
  <c r="CF314" i="85"/>
  <c r="CN374" i="85"/>
  <c r="CN528" i="85"/>
  <c r="CN725" i="85"/>
  <c r="CN195" i="85"/>
  <c r="CF500" i="85"/>
  <c r="CF512" i="85"/>
  <c r="CF767" i="85"/>
  <c r="CF703" i="85"/>
  <c r="CF623" i="85"/>
  <c r="CF659" i="85"/>
  <c r="CF501" i="85"/>
  <c r="CF513" i="85"/>
  <c r="CF445" i="85"/>
  <c r="CF469" i="85"/>
  <c r="CF385" i="85"/>
  <c r="CF261" i="85"/>
  <c r="CF792" i="85"/>
  <c r="CF704" i="85"/>
  <c r="CF716" i="85"/>
  <c r="CF534" i="85"/>
  <c r="CF370" i="85"/>
  <c r="CF254" i="85"/>
  <c r="CF266" i="85"/>
  <c r="CF653" i="85"/>
  <c r="CF539" i="85"/>
  <c r="CF455" i="85"/>
  <c r="CF379" i="85"/>
  <c r="CF271" i="85"/>
  <c r="CF283" i="85"/>
  <c r="CF159" i="85" s="1"/>
  <c r="CF762" i="85"/>
  <c r="CF794" i="85"/>
  <c r="CF686" i="85"/>
  <c r="CF444" i="85"/>
  <c r="CF740" i="85"/>
  <c r="CF772" i="85"/>
  <c r="CF684" i="85"/>
  <c r="CF632" i="85"/>
  <c r="CF502" i="85"/>
  <c r="CN522" i="85"/>
  <c r="CF693" i="85"/>
  <c r="CF645" i="85"/>
  <c r="CF447" i="85"/>
  <c r="CF371" i="85"/>
  <c r="CF395" i="85"/>
  <c r="CF528" i="85"/>
  <c r="CF436" i="85"/>
  <c r="CF472" i="85"/>
  <c r="CN461" i="85"/>
  <c r="CF665" i="85"/>
  <c r="CF448" i="85"/>
  <c r="CF698" i="85"/>
  <c r="CF420" i="85"/>
  <c r="CF260" i="85"/>
  <c r="CF454" i="85"/>
  <c r="CF386" i="85"/>
  <c r="CF410" i="85"/>
  <c r="CF422" i="85"/>
  <c r="CF741" i="85"/>
  <c r="CF753" i="85"/>
  <c r="CF765" i="85"/>
  <c r="CN499" i="85"/>
  <c r="CF376" i="85"/>
  <c r="CF771" i="85"/>
  <c r="CF627" i="85"/>
  <c r="CF639" i="85"/>
  <c r="CF651" i="85"/>
  <c r="CF663" i="85"/>
  <c r="CF505" i="85"/>
  <c r="CF733" i="85"/>
  <c r="CF625" i="85"/>
  <c r="CF495" i="85"/>
  <c r="CF411" i="85"/>
  <c r="CF251" i="85"/>
  <c r="CF424" i="85"/>
  <c r="CF276" i="85"/>
  <c r="CF413" i="85"/>
  <c r="CF281" i="85"/>
  <c r="CF293" i="85"/>
  <c r="CF636" i="85"/>
  <c r="CF458" i="85"/>
  <c r="CF476" i="85"/>
  <c r="CF743" i="85"/>
  <c r="CF775" i="85"/>
  <c r="CF631" i="85"/>
  <c r="CF643" i="85"/>
  <c r="CF667" i="85"/>
  <c r="CF453" i="85"/>
  <c r="CF477" i="85"/>
  <c r="CF369" i="85"/>
  <c r="CF393" i="85"/>
  <c r="CF405" i="85"/>
  <c r="AK131" i="85"/>
  <c r="AK143" i="85"/>
  <c r="AJ155" i="85"/>
  <c r="AK175" i="85"/>
  <c r="CF768" i="85"/>
  <c r="CF680" i="85"/>
  <c r="CF628" i="85"/>
  <c r="CF498" i="85"/>
  <c r="CF450" i="85"/>
  <c r="CF406" i="85"/>
  <c r="AK132" i="85"/>
  <c r="AJ144" i="85"/>
  <c r="AK164" i="85"/>
  <c r="AJ176" i="85"/>
  <c r="CF761" i="85"/>
  <c r="CF793" i="85"/>
  <c r="CF713" i="85"/>
  <c r="CF617" i="85"/>
  <c r="CF629" i="85"/>
  <c r="CF499" i="85"/>
  <c r="CF511" i="85"/>
  <c r="CF415" i="85"/>
  <c r="CF255" i="85"/>
  <c r="AK125" i="85"/>
  <c r="AJ141" i="85"/>
  <c r="AJ153" i="85"/>
  <c r="AK173" i="85"/>
  <c r="AJ487" i="85"/>
  <c r="AJ488" i="85" s="1"/>
  <c r="AK239" i="85"/>
  <c r="AK240" i="85" s="1"/>
  <c r="AK119" i="85"/>
  <c r="CF770" i="85"/>
  <c r="CF670" i="85"/>
  <c r="CF452" i="85"/>
  <c r="AK134" i="85"/>
  <c r="AJ146" i="85"/>
  <c r="AK166" i="85"/>
  <c r="CF755" i="85"/>
  <c r="CF787" i="85"/>
  <c r="CF691" i="85"/>
  <c r="CF715" i="85"/>
  <c r="CF537" i="85"/>
  <c r="CF433" i="85"/>
  <c r="AJ149" i="85"/>
  <c r="AJ161" i="85"/>
  <c r="CF417" i="85"/>
  <c r="CF285" i="85"/>
  <c r="AJ123" i="85"/>
  <c r="AK155" i="85"/>
  <c r="AJ167" i="85"/>
  <c r="CF748" i="85"/>
  <c r="CF780" i="85"/>
  <c r="CF692" i="85"/>
  <c r="CF640" i="85"/>
  <c r="CF652" i="85"/>
  <c r="CF510" i="85"/>
  <c r="CF546" i="85"/>
  <c r="CF462" i="85"/>
  <c r="CF474" i="85"/>
  <c r="CF394" i="85"/>
  <c r="AJ124" i="85"/>
  <c r="AK144" i="85"/>
  <c r="AJ156" i="85"/>
  <c r="AK176" i="85"/>
  <c r="CF773" i="85"/>
  <c r="CF689" i="85"/>
  <c r="CF641" i="85"/>
  <c r="CF431" i="85"/>
  <c r="CF467" i="85"/>
  <c r="AJ171" i="85"/>
  <c r="AJ129" i="85"/>
  <c r="AK141" i="85"/>
  <c r="AK153" i="85"/>
  <c r="AJ165" i="85"/>
  <c r="CF750" i="85"/>
  <c r="CF782" i="85"/>
  <c r="CF524" i="85"/>
  <c r="CF536" i="85"/>
  <c r="CF372" i="85"/>
  <c r="CF384" i="85"/>
  <c r="CF408" i="85"/>
  <c r="AK146" i="85"/>
  <c r="AJ158" i="85"/>
  <c r="AK123" i="85"/>
  <c r="AJ135" i="85"/>
  <c r="AJ147" i="85"/>
  <c r="AK167" i="85"/>
  <c r="AJ735" i="85"/>
  <c r="AJ736" i="85" s="1"/>
  <c r="CF620" i="85"/>
  <c r="CF278" i="85"/>
  <c r="AK124" i="85"/>
  <c r="AJ136" i="85"/>
  <c r="AK156" i="85"/>
  <c r="AJ168" i="85"/>
  <c r="CF785" i="85"/>
  <c r="AK129" i="85"/>
  <c r="AJ145" i="85"/>
  <c r="AK165" i="85"/>
  <c r="CF710" i="85"/>
  <c r="CF734" i="85"/>
  <c r="CF272" i="85"/>
  <c r="AK126" i="85"/>
  <c r="AJ138" i="85"/>
  <c r="AK158" i="85"/>
  <c r="AJ170" i="85"/>
  <c r="CF747" i="85"/>
  <c r="CF779" i="85"/>
  <c r="CF683" i="85"/>
  <c r="CF671" i="85"/>
  <c r="AK135" i="85"/>
  <c r="AK147" i="85"/>
  <c r="AJ159" i="85"/>
  <c r="AK136" i="85"/>
  <c r="AJ148" i="85"/>
  <c r="AK168" i="85"/>
  <c r="CF681" i="85"/>
  <c r="CF633" i="85"/>
  <c r="CF515" i="85"/>
  <c r="CF527" i="85"/>
  <c r="AJ163" i="85"/>
  <c r="CF419" i="85"/>
  <c r="CF259" i="85"/>
  <c r="AJ133" i="85"/>
  <c r="AK145" i="85"/>
  <c r="AJ157" i="85"/>
  <c r="CF774" i="85"/>
  <c r="CF626" i="85"/>
  <c r="CF638" i="85"/>
  <c r="CF650" i="85"/>
  <c r="CF492" i="85"/>
  <c r="AK138" i="85"/>
  <c r="AJ150" i="85"/>
  <c r="AK170" i="85"/>
  <c r="CF759" i="85"/>
  <c r="CF695" i="85"/>
  <c r="CF719" i="85"/>
  <c r="CF731" i="85"/>
  <c r="CF541" i="85"/>
  <c r="CF437" i="85"/>
  <c r="CF421" i="85"/>
  <c r="CF253" i="85"/>
  <c r="AJ127" i="85"/>
  <c r="AJ139" i="85"/>
  <c r="AK159" i="85"/>
  <c r="CF752" i="85"/>
  <c r="CF784" i="85"/>
  <c r="CF696" i="85"/>
  <c r="CF732" i="85"/>
  <c r="CF514" i="85"/>
  <c r="CF526" i="85"/>
  <c r="CF430" i="85"/>
  <c r="AJ128" i="85"/>
  <c r="AK148" i="85"/>
  <c r="AJ160" i="85"/>
  <c r="AJ121" i="85"/>
  <c r="AK133" i="85"/>
  <c r="AK157" i="85"/>
  <c r="AJ169" i="85"/>
  <c r="CF388" i="85"/>
  <c r="CF400" i="85"/>
  <c r="CF412" i="85"/>
  <c r="AJ130" i="85"/>
  <c r="AK150" i="85"/>
  <c r="AJ162" i="85"/>
  <c r="CF449" i="85"/>
  <c r="CF473" i="85"/>
  <c r="CF485" i="85"/>
  <c r="CF377" i="85"/>
  <c r="CF389" i="85"/>
  <c r="AK127" i="85"/>
  <c r="AK139" i="85"/>
  <c r="AJ151" i="85"/>
  <c r="AK171" i="85"/>
  <c r="AJ549" i="85"/>
  <c r="AJ550" i="85" s="1"/>
  <c r="CF764" i="85"/>
  <c r="AJ673" i="85"/>
  <c r="AJ674" i="85" s="1"/>
  <c r="CF624" i="85"/>
  <c r="CF446" i="85"/>
  <c r="CF258" i="85"/>
  <c r="AK128" i="85"/>
  <c r="AJ140" i="85"/>
  <c r="AK160" i="85"/>
  <c r="AJ172" i="85"/>
  <c r="CF507" i="85"/>
  <c r="CF275" i="85"/>
  <c r="AK121" i="85"/>
  <c r="AJ137" i="85"/>
  <c r="AK169" i="85"/>
  <c r="CF766" i="85"/>
  <c r="CF678" i="85"/>
  <c r="CF618" i="85"/>
  <c r="CF666" i="85"/>
  <c r="CF460" i="85"/>
  <c r="CF288" i="85"/>
  <c r="AK130" i="85"/>
  <c r="AJ142" i="85"/>
  <c r="AK162" i="85"/>
  <c r="AJ174" i="85"/>
  <c r="AJ797" i="85"/>
  <c r="AJ798" i="85" s="1"/>
  <c r="CF751" i="85"/>
  <c r="CF783" i="85"/>
  <c r="CF687" i="85"/>
  <c r="CF533" i="85"/>
  <c r="AK151" i="85"/>
  <c r="AJ301" i="85"/>
  <c r="AJ302" i="85" s="1"/>
  <c r="CF744" i="85"/>
  <c r="CF776" i="85"/>
  <c r="CF688" i="85"/>
  <c r="CF648" i="85"/>
  <c r="CF506" i="85"/>
  <c r="CF470" i="85"/>
  <c r="CF390" i="85"/>
  <c r="CF414" i="85"/>
  <c r="AJ126" i="85"/>
  <c r="AJ120" i="85"/>
  <c r="AK140" i="85"/>
  <c r="AJ152" i="85"/>
  <c r="AK172" i="85"/>
  <c r="CF745" i="85"/>
  <c r="CF769" i="85"/>
  <c r="CF685" i="85"/>
  <c r="CF721" i="85"/>
  <c r="CF637" i="85"/>
  <c r="CF519" i="85"/>
  <c r="AK137" i="85"/>
  <c r="AK149" i="85"/>
  <c r="CF746" i="85"/>
  <c r="CF778" i="85"/>
  <c r="CF642" i="85"/>
  <c r="CF496" i="85"/>
  <c r="CF368" i="85"/>
  <c r="AJ122" i="85"/>
  <c r="AK142" i="85"/>
  <c r="AJ154" i="85"/>
  <c r="AK174" i="85"/>
  <c r="AJ131" i="85"/>
  <c r="AJ143" i="85"/>
  <c r="AK163" i="85"/>
  <c r="AJ175" i="85"/>
  <c r="AJ425" i="85"/>
  <c r="AJ426" i="85" s="1"/>
  <c r="AK120" i="85"/>
  <c r="AJ132" i="85"/>
  <c r="AK152" i="85"/>
  <c r="AJ164" i="85"/>
  <c r="CF387" i="85"/>
  <c r="AJ125" i="85"/>
  <c r="AK161" i="85"/>
  <c r="AJ173" i="85"/>
  <c r="AJ119" i="85"/>
  <c r="CF706" i="85"/>
  <c r="CF718" i="85"/>
  <c r="CF730" i="85"/>
  <c r="CF440" i="85"/>
  <c r="CF392" i="85"/>
  <c r="CF416" i="85"/>
  <c r="CF268" i="85"/>
  <c r="AK122" i="85"/>
  <c r="AJ239" i="85"/>
  <c r="AJ240" i="85" s="1"/>
  <c r="AJ134" i="85"/>
  <c r="AK154" i="85"/>
  <c r="AJ166" i="85"/>
  <c r="CN357" i="85"/>
  <c r="CN338" i="85"/>
  <c r="CN320" i="85"/>
  <c r="CN347" i="85"/>
  <c r="CN322" i="85"/>
  <c r="AI239" i="85"/>
  <c r="CN546" i="85"/>
  <c r="CN668" i="85"/>
  <c r="CN333" i="85"/>
  <c r="CN475" i="85"/>
  <c r="CN495" i="85"/>
  <c r="CN444" i="85"/>
  <c r="CN513" i="85"/>
  <c r="CN449" i="85"/>
  <c r="CN653" i="85"/>
  <c r="CN436" i="85"/>
  <c r="CN452" i="85"/>
  <c r="CN476" i="85"/>
  <c r="CN337" i="85"/>
  <c r="CN356" i="85"/>
  <c r="CN340" i="85"/>
  <c r="AI127" i="85"/>
  <c r="AI363" i="85"/>
  <c r="AI364" i="85" s="1"/>
  <c r="CN332" i="85"/>
  <c r="AI167" i="85"/>
  <c r="AI159" i="85"/>
  <c r="AI131" i="85"/>
  <c r="AI140" i="85"/>
  <c r="AI144" i="85"/>
  <c r="AI301" i="85"/>
  <c r="AI302" i="85" s="1"/>
  <c r="AI673" i="85"/>
  <c r="AI674" i="85" s="1"/>
  <c r="AI425" i="85"/>
  <c r="AI426" i="85" s="1"/>
  <c r="AI487" i="85"/>
  <c r="CF487" i="85" s="1"/>
  <c r="CF488" i="85" s="1"/>
  <c r="AI735" i="85"/>
  <c r="AI736" i="85" s="1"/>
  <c r="AI797" i="85"/>
  <c r="CF797" i="85" s="1"/>
  <c r="CF798" i="85" s="1"/>
  <c r="AI138" i="85"/>
  <c r="AI168" i="85"/>
  <c r="AI176" i="85"/>
  <c r="AI143" i="85"/>
  <c r="AI154" i="85"/>
  <c r="AI146" i="85"/>
  <c r="CF149" i="85"/>
  <c r="AI128" i="85"/>
  <c r="AI155" i="85"/>
  <c r="AI172" i="85"/>
  <c r="AI121" i="85"/>
  <c r="AI162" i="85"/>
  <c r="AI175" i="85"/>
  <c r="AI126" i="85"/>
  <c r="AI139" i="85"/>
  <c r="CN547" i="85"/>
  <c r="CN249" i="85"/>
  <c r="CN648" i="85"/>
  <c r="AI123" i="85"/>
  <c r="CF185" i="85"/>
  <c r="AI147" i="85"/>
  <c r="AI161" i="85"/>
  <c r="CF203" i="85"/>
  <c r="AI141" i="85"/>
  <c r="AI124" i="85"/>
  <c r="AI160" i="85"/>
  <c r="AI157" i="85"/>
  <c r="AI173" i="85"/>
  <c r="AI158" i="85"/>
  <c r="AI122" i="85"/>
  <c r="CN545" i="85"/>
  <c r="AI152" i="85"/>
  <c r="CF187" i="85"/>
  <c r="AI125" i="85"/>
  <c r="AI149" i="85"/>
  <c r="AI132" i="85"/>
  <c r="AI150" i="85"/>
  <c r="AI120" i="85"/>
  <c r="AI170" i="85"/>
  <c r="AI134" i="85"/>
  <c r="AI145" i="85"/>
  <c r="CN310" i="85"/>
  <c r="CN362" i="85"/>
  <c r="CN345" i="85"/>
  <c r="CN290" i="85"/>
  <c r="AI151" i="85"/>
  <c r="AI156" i="85"/>
  <c r="AI130" i="85"/>
  <c r="AI174" i="85"/>
  <c r="AI163" i="85"/>
  <c r="AI165" i="85"/>
  <c r="AI169" i="85"/>
  <c r="CF197" i="85"/>
  <c r="AI135" i="85"/>
  <c r="CF191" i="85"/>
  <c r="AI129" i="85"/>
  <c r="AI549" i="85"/>
  <c r="CF491" i="85"/>
  <c r="AI240" i="85"/>
  <c r="CN330" i="85"/>
  <c r="CN360" i="85"/>
  <c r="CN511" i="85"/>
  <c r="CN440" i="85"/>
  <c r="CN719" i="85"/>
  <c r="CN788" i="85"/>
  <c r="CN688" i="85"/>
  <c r="CN462" i="85"/>
  <c r="AI171" i="85"/>
  <c r="AI153" i="85"/>
  <c r="CN509" i="85"/>
  <c r="AI133" i="85"/>
  <c r="CF195" i="85"/>
  <c r="AI148" i="85"/>
  <c r="AI137" i="85"/>
  <c r="AI136" i="85"/>
  <c r="AI142" i="85"/>
  <c r="AI166" i="85"/>
  <c r="CN734" i="85"/>
  <c r="CN454" i="85"/>
  <c r="CN693" i="85"/>
  <c r="CN501" i="85"/>
  <c r="CN527" i="85"/>
  <c r="CN516" i="85"/>
  <c r="CN439" i="85"/>
  <c r="CN463" i="85"/>
  <c r="CN504" i="85"/>
  <c r="CN759" i="85"/>
  <c r="CN498" i="85"/>
  <c r="CN774" i="85"/>
  <c r="CN536" i="85"/>
  <c r="AG159" i="85"/>
  <c r="CN325" i="85"/>
  <c r="CN305" i="85"/>
  <c r="CN319" i="85"/>
  <c r="CN312" i="85"/>
  <c r="CN311" i="85"/>
  <c r="CN313" i="85"/>
  <c r="CN342" i="85"/>
  <c r="CN335" i="85"/>
  <c r="CN714" i="85"/>
  <c r="CN508" i="85"/>
  <c r="CN468" i="85"/>
  <c r="CN316" i="85"/>
  <c r="CN791" i="85"/>
  <c r="CN309" i="85"/>
  <c r="CN361" i="85"/>
  <c r="CN654" i="85"/>
  <c r="CN300" i="85"/>
  <c r="CN354" i="85"/>
  <c r="CN298" i="85"/>
  <c r="CN543" i="85"/>
  <c r="CN447" i="85"/>
  <c r="CN387" i="85"/>
  <c r="CN419" i="85"/>
  <c r="CN656" i="85"/>
  <c r="CN483" i="85"/>
  <c r="CN191" i="85"/>
  <c r="CN722" i="85"/>
  <c r="CN457" i="85"/>
  <c r="CN397" i="85"/>
  <c r="CN661" i="85"/>
  <c r="CN662" i="85"/>
  <c r="CN493" i="85"/>
  <c r="CN185" i="85"/>
  <c r="CN745" i="85"/>
  <c r="CN765" i="85"/>
  <c r="CN781" i="85"/>
  <c r="CN685" i="85"/>
  <c r="CN705" i="85"/>
  <c r="CN729" i="85"/>
  <c r="CN629" i="85"/>
  <c r="CN645" i="85"/>
  <c r="CN515" i="85"/>
  <c r="CN255" i="85"/>
  <c r="CN279" i="85"/>
  <c r="CN183" i="85"/>
  <c r="CN215" i="85"/>
  <c r="CN231" i="85"/>
  <c r="CN429" i="85"/>
  <c r="CN750" i="85"/>
  <c r="CN766" i="85"/>
  <c r="CN782" i="85"/>
  <c r="CN678" i="85"/>
  <c r="CN694" i="85"/>
  <c r="CN710" i="85"/>
  <c r="CN630" i="85"/>
  <c r="CN650" i="85"/>
  <c r="CN496" i="85"/>
  <c r="CN460" i="85"/>
  <c r="CN372" i="85"/>
  <c r="CN392" i="85"/>
  <c r="CN416" i="85"/>
  <c r="CN248" i="85"/>
  <c r="CN272" i="85"/>
  <c r="CN296" i="85"/>
  <c r="CN196" i="85"/>
  <c r="CN212" i="85"/>
  <c r="CN228" i="85"/>
  <c r="CN743" i="85"/>
  <c r="CN775" i="85"/>
  <c r="CN679" i="85"/>
  <c r="CN695" i="85"/>
  <c r="CN623" i="85"/>
  <c r="CN639" i="85"/>
  <c r="CN663" i="85"/>
  <c r="CN505" i="85"/>
  <c r="CN537" i="85"/>
  <c r="CN441" i="85"/>
  <c r="CN389" i="85"/>
  <c r="CN413" i="85"/>
  <c r="CN253" i="85"/>
  <c r="CN281" i="85"/>
  <c r="CN193" i="85"/>
  <c r="CN213" i="85"/>
  <c r="CN229" i="85"/>
  <c r="CN367" i="85"/>
  <c r="CN744" i="85"/>
  <c r="CN764" i="85"/>
  <c r="CN780" i="85"/>
  <c r="CN680" i="85"/>
  <c r="CN696" i="85"/>
  <c r="CN716" i="85"/>
  <c r="CN732" i="85"/>
  <c r="CN628" i="85"/>
  <c r="CN534" i="85"/>
  <c r="CN442" i="85"/>
  <c r="CN370" i="85"/>
  <c r="CN406" i="85"/>
  <c r="CN254" i="85"/>
  <c r="CN278" i="85"/>
  <c r="CN186" i="85"/>
  <c r="CN202" i="85"/>
  <c r="CN218" i="85"/>
  <c r="CN234" i="85"/>
  <c r="CN306" i="85"/>
  <c r="CN358" i="85"/>
  <c r="CN701" i="85"/>
  <c r="CN383" i="85"/>
  <c r="CN307" i="85"/>
  <c r="CN343" i="85"/>
  <c r="CN324" i="85"/>
  <c r="CN795" i="85"/>
  <c r="CN465" i="85"/>
  <c r="CN321" i="85"/>
  <c r="CN243" i="85"/>
  <c r="CN263" i="85"/>
  <c r="CN351" i="85"/>
  <c r="CN318" i="85"/>
  <c r="CN520" i="85"/>
  <c r="CN497" i="85"/>
  <c r="CN542" i="85"/>
  <c r="CN326" i="85"/>
  <c r="CN431" i="85"/>
  <c r="CN451" i="85"/>
  <c r="CN371" i="85"/>
  <c r="CN395" i="85"/>
  <c r="CN423" i="85"/>
  <c r="CN760" i="85"/>
  <c r="CN459" i="85"/>
  <c r="CN646" i="85"/>
  <c r="CN540" i="85"/>
  <c r="CN380" i="85"/>
  <c r="CN707" i="85"/>
  <c r="CN525" i="85"/>
  <c r="CN481" i="85"/>
  <c r="CN409" i="85"/>
  <c r="CN503" i="85"/>
  <c r="CN203" i="85"/>
  <c r="CN256" i="85"/>
  <c r="CN328" i="85"/>
  <c r="CN265" i="85"/>
  <c r="CN197" i="85"/>
  <c r="CN644" i="85"/>
  <c r="CN402" i="85"/>
  <c r="CN270" i="85"/>
  <c r="CN753" i="85"/>
  <c r="CN769" i="85"/>
  <c r="CN785" i="85"/>
  <c r="CN689" i="85"/>
  <c r="CN713" i="85"/>
  <c r="CN733" i="85"/>
  <c r="CN633" i="85"/>
  <c r="CN649" i="85"/>
  <c r="CN519" i="85"/>
  <c r="CN259" i="85"/>
  <c r="CN283" i="85"/>
  <c r="CN199" i="85"/>
  <c r="CN219" i="85"/>
  <c r="CN235" i="85"/>
  <c r="CN754" i="85"/>
  <c r="CN770" i="85"/>
  <c r="CN786" i="85"/>
  <c r="CN682" i="85"/>
  <c r="CN698" i="85"/>
  <c r="CN718" i="85"/>
  <c r="CN618" i="85"/>
  <c r="CN634" i="85"/>
  <c r="CN666" i="85"/>
  <c r="CN500" i="85"/>
  <c r="CN524" i="85"/>
  <c r="CN432" i="85"/>
  <c r="CN448" i="85"/>
  <c r="CN472" i="85"/>
  <c r="CN376" i="85"/>
  <c r="CN400" i="85"/>
  <c r="CN420" i="85"/>
  <c r="CN260" i="85"/>
  <c r="CN276" i="85"/>
  <c r="CN184" i="85"/>
  <c r="CN200" i="85"/>
  <c r="CN216" i="85"/>
  <c r="CN232" i="85"/>
  <c r="CN747" i="85"/>
  <c r="CN763" i="85"/>
  <c r="CN779" i="85"/>
  <c r="CN683" i="85"/>
  <c r="CN699" i="85"/>
  <c r="CN723" i="85"/>
  <c r="CN627" i="85"/>
  <c r="CN643" i="85"/>
  <c r="CN667" i="85"/>
  <c r="CN541" i="85"/>
  <c r="CN445" i="85"/>
  <c r="CN469" i="85"/>
  <c r="CN369" i="85"/>
  <c r="CN393" i="85"/>
  <c r="CN417" i="85"/>
  <c r="CN257" i="85"/>
  <c r="CN285" i="85"/>
  <c r="CN201" i="85"/>
  <c r="CN217" i="85"/>
  <c r="CN233" i="85"/>
  <c r="CN748" i="85"/>
  <c r="CN768" i="85"/>
  <c r="CN784" i="85"/>
  <c r="CN684" i="85"/>
  <c r="CN700" i="85"/>
  <c r="CN720" i="85"/>
  <c r="CN616" i="85"/>
  <c r="CN632" i="85"/>
  <c r="CN652" i="85"/>
  <c r="CN502" i="85"/>
  <c r="CN518" i="85"/>
  <c r="CN446" i="85"/>
  <c r="CN386" i="85"/>
  <c r="CN410" i="85"/>
  <c r="CN258" i="85"/>
  <c r="CN282" i="85"/>
  <c r="CN190" i="85"/>
  <c r="CN206" i="85"/>
  <c r="CN222" i="85"/>
  <c r="CN238" i="85"/>
  <c r="CN672" i="85"/>
  <c r="CN466" i="85"/>
  <c r="CN314" i="85"/>
  <c r="CN749" i="85"/>
  <c r="CN657" i="85"/>
  <c r="CN467" i="85"/>
  <c r="CN391" i="85"/>
  <c r="CN315" i="85"/>
  <c r="CN742" i="85"/>
  <c r="CN544" i="85"/>
  <c r="CN336" i="85"/>
  <c r="CN727" i="85"/>
  <c r="CN485" i="85"/>
  <c r="CN297" i="85"/>
  <c r="CN329" i="85"/>
  <c r="CN709" i="85"/>
  <c r="CN287" i="85"/>
  <c r="CN355" i="85"/>
  <c r="CN284" i="85"/>
  <c r="CN273" i="85"/>
  <c r="CN438" i="85"/>
  <c r="CN435" i="85"/>
  <c r="CN455" i="85"/>
  <c r="CN375" i="85"/>
  <c r="CN411" i="85"/>
  <c r="CN796" i="85"/>
  <c r="CN398" i="85"/>
  <c r="CN404" i="85"/>
  <c r="CN529" i="85"/>
  <c r="CN373" i="85"/>
  <c r="CN523" i="85"/>
  <c r="CN399" i="85"/>
  <c r="CN299" i="85"/>
  <c r="CN711" i="85"/>
  <c r="CN277" i="85"/>
  <c r="CN757" i="85"/>
  <c r="CN773" i="85"/>
  <c r="CN793" i="85"/>
  <c r="CN617" i="85"/>
  <c r="CN637" i="85"/>
  <c r="CN507" i="85"/>
  <c r="CN247" i="85"/>
  <c r="CN271" i="85"/>
  <c r="CN291" i="85"/>
  <c r="CN207" i="85"/>
  <c r="CN223" i="85"/>
  <c r="CN739" i="85"/>
  <c r="CN181" i="85"/>
  <c r="CN758" i="85"/>
  <c r="CN790" i="85"/>
  <c r="CN686" i="85"/>
  <c r="CN702" i="85"/>
  <c r="CN726" i="85"/>
  <c r="CN622" i="85"/>
  <c r="CN638" i="85"/>
  <c r="CN670" i="85"/>
  <c r="CN384" i="85"/>
  <c r="CN408" i="85"/>
  <c r="CN424" i="85"/>
  <c r="CN264" i="85"/>
  <c r="CN280" i="85"/>
  <c r="CN188" i="85"/>
  <c r="CN204" i="85"/>
  <c r="CN220" i="85"/>
  <c r="CN236" i="85"/>
  <c r="CN751" i="85"/>
  <c r="CN767" i="85"/>
  <c r="CN783" i="85"/>
  <c r="CN687" i="85"/>
  <c r="CN703" i="85"/>
  <c r="CN731" i="85"/>
  <c r="CN631" i="85"/>
  <c r="CN651" i="85"/>
  <c r="CN671" i="85"/>
  <c r="CN521" i="85"/>
  <c r="CN433" i="85"/>
  <c r="CN473" i="85"/>
  <c r="CN377" i="85"/>
  <c r="CN401" i="85"/>
  <c r="CN421" i="85"/>
  <c r="CN261" i="85"/>
  <c r="CN293" i="85"/>
  <c r="CN205" i="85"/>
  <c r="CN221" i="85"/>
  <c r="CN237" i="85"/>
  <c r="CN752" i="85"/>
  <c r="CN772" i="85"/>
  <c r="CN704" i="85"/>
  <c r="CN620" i="85"/>
  <c r="CN636" i="85"/>
  <c r="CN660" i="85"/>
  <c r="CN506" i="85"/>
  <c r="CN526" i="85"/>
  <c r="CN430" i="85"/>
  <c r="CN450" i="85"/>
  <c r="CN470" i="85"/>
  <c r="CN390" i="85"/>
  <c r="CN414" i="85"/>
  <c r="CN266" i="85"/>
  <c r="CN286" i="85"/>
  <c r="CN194" i="85"/>
  <c r="CN210" i="85"/>
  <c r="CN226" i="85"/>
  <c r="CN708" i="85"/>
  <c r="CN486" i="85"/>
  <c r="CN334" i="85"/>
  <c r="CN665" i="85"/>
  <c r="CN407" i="85"/>
  <c r="CN323" i="85"/>
  <c r="CN658" i="85"/>
  <c r="CN548" i="85"/>
  <c r="CN308" i="85"/>
  <c r="CN344" i="85"/>
  <c r="CN491" i="85"/>
  <c r="CN349" i="85"/>
  <c r="CN403" i="85"/>
  <c r="CN346" i="85"/>
  <c r="CN331" i="85"/>
  <c r="CN480" i="85"/>
  <c r="CN292" i="85"/>
  <c r="CN348" i="85"/>
  <c r="CN647" i="85"/>
  <c r="CN341" i="85"/>
  <c r="CN353" i="85"/>
  <c r="CN494" i="85"/>
  <c r="CN478" i="85"/>
  <c r="CN250" i="85"/>
  <c r="CN294" i="85"/>
  <c r="CN539" i="85"/>
  <c r="CN379" i="85"/>
  <c r="CN415" i="85"/>
  <c r="CN724" i="85"/>
  <c r="CN418" i="85"/>
  <c r="CN789" i="85"/>
  <c r="CN267" i="85"/>
  <c r="CN655" i="85"/>
  <c r="CN381" i="85"/>
  <c r="CN621" i="85"/>
  <c r="CN531" i="85"/>
  <c r="CN187" i="85"/>
  <c r="CN396" i="85"/>
  <c r="CN289" i="85"/>
  <c r="CN317" i="85"/>
  <c r="CN741" i="85"/>
  <c r="CN761" i="85"/>
  <c r="CN777" i="85"/>
  <c r="CN681" i="85"/>
  <c r="CN697" i="85"/>
  <c r="CN721" i="85"/>
  <c r="CN625" i="85"/>
  <c r="CN641" i="85"/>
  <c r="CN669" i="85"/>
  <c r="CN251" i="85"/>
  <c r="CN275" i="85"/>
  <c r="CN295" i="85"/>
  <c r="CN211" i="85"/>
  <c r="CN227" i="85"/>
  <c r="CN615" i="85"/>
  <c r="CN746" i="85"/>
  <c r="CN762" i="85"/>
  <c r="CN778" i="85"/>
  <c r="CN794" i="85"/>
  <c r="CN690" i="85"/>
  <c r="CN706" i="85"/>
  <c r="CN730" i="85"/>
  <c r="CN626" i="85"/>
  <c r="CN642" i="85"/>
  <c r="CN492" i="85"/>
  <c r="CN512" i="85"/>
  <c r="CN532" i="85"/>
  <c r="CN456" i="85"/>
  <c r="CN368" i="85"/>
  <c r="CN388" i="85"/>
  <c r="CN412" i="85"/>
  <c r="CN244" i="85"/>
  <c r="CN268" i="85"/>
  <c r="CN288" i="85"/>
  <c r="CN192" i="85"/>
  <c r="CN208" i="85"/>
  <c r="CN224" i="85"/>
  <c r="CN755" i="85"/>
  <c r="CN771" i="85"/>
  <c r="CN787" i="85"/>
  <c r="CN691" i="85"/>
  <c r="CN715" i="85"/>
  <c r="CN619" i="85"/>
  <c r="CN635" i="85"/>
  <c r="CN659" i="85"/>
  <c r="CN533" i="85"/>
  <c r="CN437" i="85"/>
  <c r="CN453" i="85"/>
  <c r="CN477" i="85"/>
  <c r="CN385" i="85"/>
  <c r="CN405" i="85"/>
  <c r="CN245" i="85"/>
  <c r="CN269" i="85"/>
  <c r="CN189" i="85"/>
  <c r="CN209" i="85"/>
  <c r="CN225" i="85"/>
  <c r="CN677" i="85"/>
  <c r="CN740" i="85"/>
  <c r="CN756" i="85"/>
  <c r="CN776" i="85"/>
  <c r="CN792" i="85"/>
  <c r="CN692" i="85"/>
  <c r="CN712" i="85"/>
  <c r="CN728" i="85"/>
  <c r="CN624" i="85"/>
  <c r="CN640" i="85"/>
  <c r="CN510" i="85"/>
  <c r="CN530" i="85"/>
  <c r="CN434" i="85"/>
  <c r="CN474" i="85"/>
  <c r="CN394" i="85"/>
  <c r="CN422" i="85"/>
  <c r="CN274" i="85"/>
  <c r="CN182" i="85"/>
  <c r="CN198" i="85"/>
  <c r="CN214" i="85"/>
  <c r="CN230" i="85"/>
  <c r="AF139" i="85"/>
  <c r="AG156" i="85"/>
  <c r="AG363" i="85"/>
  <c r="AG364" i="85" s="1"/>
  <c r="AF123" i="85"/>
  <c r="AF124" i="85"/>
  <c r="AF128" i="85"/>
  <c r="AF144" i="85"/>
  <c r="AF145" i="85"/>
  <c r="AF165" i="85"/>
  <c r="AF152" i="85"/>
  <c r="AF146" i="85"/>
  <c r="AF127" i="85"/>
  <c r="AF137" i="85"/>
  <c r="AF162" i="85"/>
  <c r="AF163" i="85"/>
  <c r="AG133" i="85"/>
  <c r="AG134" i="85"/>
  <c r="AG154" i="85"/>
  <c r="AG170" i="85"/>
  <c r="AG135" i="85"/>
  <c r="AG125" i="85"/>
  <c r="AG161" i="85"/>
  <c r="AG132" i="85"/>
  <c r="AG126" i="85"/>
  <c r="AG131" i="85"/>
  <c r="AG149" i="85"/>
  <c r="AG549" i="85"/>
  <c r="AG550" i="85" s="1"/>
  <c r="AG153" i="85"/>
  <c r="AG487" i="85"/>
  <c r="AG488" i="85" s="1"/>
  <c r="AG124" i="85"/>
  <c r="AG164" i="85"/>
  <c r="AG130" i="85"/>
  <c r="AG137" i="85"/>
  <c r="AG173" i="85"/>
  <c r="AG143" i="85"/>
  <c r="AG157" i="85"/>
  <c r="AG301" i="85"/>
  <c r="AG302" i="85" s="1"/>
  <c r="AG138" i="85"/>
  <c r="AG172" i="85"/>
  <c r="AG168" i="85"/>
  <c r="AG150" i="85"/>
  <c r="AG166" i="85"/>
  <c r="AG141" i="85"/>
  <c r="AG147" i="85"/>
  <c r="AG163" i="85"/>
  <c r="AG735" i="85"/>
  <c r="AG736" i="85" s="1"/>
  <c r="AG162" i="85"/>
  <c r="AG167" i="85"/>
  <c r="AG152" i="85"/>
  <c r="AG142" i="85"/>
  <c r="AG128" i="85"/>
  <c r="AG144" i="85"/>
  <c r="AG160" i="85"/>
  <c r="AG176" i="85"/>
  <c r="AG797" i="85"/>
  <c r="AG798" i="85" s="1"/>
  <c r="AG239" i="85"/>
  <c r="AG240" i="85" s="1"/>
  <c r="AG145" i="85"/>
  <c r="AG165" i="85"/>
  <c r="AG151" i="85"/>
  <c r="AG123" i="85"/>
  <c r="AG171" i="85"/>
  <c r="AG136" i="85"/>
  <c r="AG119" i="85"/>
  <c r="AG425" i="85"/>
  <c r="AG426" i="85" s="1"/>
  <c r="AG122" i="85"/>
  <c r="AG146" i="85"/>
  <c r="AG148" i="85"/>
  <c r="AG121" i="85"/>
  <c r="AG673" i="85"/>
  <c r="AG674" i="85" s="1"/>
  <c r="AG158" i="85"/>
  <c r="AG129" i="85"/>
  <c r="AG169" i="85"/>
  <c r="AG139" i="85"/>
  <c r="AG155" i="85"/>
  <c r="AG127" i="85"/>
  <c r="AG175" i="85"/>
  <c r="AG140" i="85"/>
  <c r="AG174" i="85"/>
  <c r="AG120" i="85"/>
  <c r="AF125" i="85"/>
  <c r="AF147" i="85"/>
  <c r="AF138" i="85"/>
  <c r="AF119" i="85"/>
  <c r="AF131" i="85"/>
  <c r="AF167" i="85"/>
  <c r="AF122" i="85"/>
  <c r="AF164" i="85"/>
  <c r="AF141" i="85"/>
  <c r="AF175" i="85"/>
  <c r="AF121" i="85"/>
  <c r="AF133" i="85"/>
  <c r="AF155" i="85"/>
  <c r="AF158" i="85"/>
  <c r="AF170" i="85"/>
  <c r="AF166" i="85"/>
  <c r="AF154" i="85"/>
  <c r="AF135" i="85"/>
  <c r="AF173" i="85"/>
  <c r="AF172" i="85"/>
  <c r="AF174" i="85"/>
  <c r="AF142" i="85"/>
  <c r="AF132" i="85"/>
  <c r="AF149" i="85"/>
  <c r="AF159" i="85"/>
  <c r="AF363" i="85"/>
  <c r="AF673" i="85"/>
  <c r="AF425" i="85"/>
  <c r="AF160" i="85"/>
  <c r="AF797" i="85"/>
  <c r="AF143" i="85"/>
  <c r="AF161" i="85"/>
  <c r="AF735" i="85"/>
  <c r="AF130" i="85"/>
  <c r="AF126" i="85"/>
  <c r="AF129" i="85"/>
  <c r="AF169" i="85"/>
  <c r="AF134" i="85"/>
  <c r="AF487" i="85"/>
  <c r="AF140" i="85"/>
  <c r="AF171" i="85"/>
  <c r="AF156" i="85"/>
  <c r="AF120" i="85"/>
  <c r="AF176" i="85"/>
  <c r="AF148" i="85"/>
  <c r="AF153" i="85"/>
  <c r="AF151" i="85"/>
  <c r="AF157" i="85"/>
  <c r="AF549" i="85"/>
  <c r="AF239" i="85"/>
  <c r="AF301" i="85"/>
  <c r="AF168" i="85"/>
  <c r="AF150" i="85"/>
  <c r="AF136" i="85"/>
  <c r="BU87" i="91"/>
  <c r="BU51" i="91"/>
  <c r="BU89" i="91"/>
  <c r="BU91" i="91"/>
  <c r="AD487" i="85"/>
  <c r="AD488" i="85" s="1"/>
  <c r="BU39" i="91"/>
  <c r="BU47" i="91"/>
  <c r="BU67" i="91"/>
  <c r="BU72" i="91"/>
  <c r="BU43" i="91"/>
  <c r="BU70" i="91"/>
  <c r="BU48" i="91"/>
  <c r="BU83" i="91"/>
  <c r="BV88" i="91"/>
  <c r="BV39" i="91"/>
  <c r="BU82" i="91"/>
  <c r="BU64" i="91"/>
  <c r="BU80" i="91"/>
  <c r="BV73" i="91"/>
  <c r="AD363" i="85"/>
  <c r="AD364" i="85" s="1"/>
  <c r="AD549" i="85"/>
  <c r="AD550" i="85" s="1"/>
  <c r="AD301" i="85"/>
  <c r="AD302" i="85" s="1"/>
  <c r="AD673" i="85"/>
  <c r="AD674" i="85" s="1"/>
  <c r="AD735" i="85"/>
  <c r="AD736" i="85" s="1"/>
  <c r="AD425" i="85"/>
  <c r="AD426" i="85" s="1"/>
  <c r="AD797" i="85"/>
  <c r="AD798" i="85" s="1"/>
  <c r="AD143" i="85"/>
  <c r="AD175" i="85"/>
  <c r="AD127" i="85"/>
  <c r="AD159" i="85"/>
  <c r="BV66" i="91"/>
  <c r="BV56" i="91"/>
  <c r="BU56" i="91"/>
  <c r="BV87" i="91"/>
  <c r="AW39" i="91"/>
  <c r="AY47" i="91"/>
  <c r="AQ55" i="91"/>
  <c r="BF55" i="91"/>
  <c r="BC63" i="91"/>
  <c r="AZ40" i="91"/>
  <c r="BC48" i="91"/>
  <c r="BJ56" i="91"/>
  <c r="AN64" i="91"/>
  <c r="AL72" i="91"/>
  <c r="BV53" i="91"/>
  <c r="BV48" i="91"/>
  <c r="BU40" i="91"/>
  <c r="BD39" i="91"/>
  <c r="BA39" i="91"/>
  <c r="BG47" i="91"/>
  <c r="AZ55" i="91"/>
  <c r="AU63" i="91"/>
  <c r="AS87" i="91"/>
  <c r="BG40" i="91"/>
  <c r="BL48" i="91"/>
  <c r="AW56" i="91"/>
  <c r="AM64" i="91"/>
  <c r="AU72" i="91"/>
  <c r="BL80" i="91"/>
  <c r="BA80" i="91"/>
  <c r="BV65" i="91"/>
  <c r="BV83" i="91"/>
  <c r="BJ55" i="91"/>
  <c r="BE63" i="91"/>
  <c r="AL63" i="91"/>
  <c r="BA79" i="91"/>
  <c r="AQ48" i="91"/>
  <c r="AW48" i="91"/>
  <c r="AT56" i="91"/>
  <c r="AU64" i="91"/>
  <c r="AY88" i="91"/>
  <c r="BU66" i="91"/>
  <c r="BV63" i="91"/>
  <c r="BE39" i="91"/>
  <c r="BA47" i="91"/>
  <c r="AQ63" i="91"/>
  <c r="AX63" i="91"/>
  <c r="AW71" i="91"/>
  <c r="BG79" i="91"/>
  <c r="BD87" i="91"/>
  <c r="BF40" i="91"/>
  <c r="AQ56" i="91"/>
  <c r="AY64" i="91"/>
  <c r="AY80" i="91"/>
  <c r="AW80" i="91"/>
  <c r="AT88" i="91"/>
  <c r="BU49" i="91"/>
  <c r="BU42" i="91"/>
  <c r="BU88" i="91"/>
  <c r="BU65" i="91"/>
  <c r="AZ39" i="91"/>
  <c r="BC55" i="91"/>
  <c r="AN79" i="91"/>
  <c r="AM87" i="91"/>
  <c r="BF87" i="91"/>
  <c r="AQ40" i="91"/>
  <c r="AW40" i="91"/>
  <c r="AO72" i="91"/>
  <c r="BA72" i="91"/>
  <c r="BD80" i="91"/>
  <c r="AS88" i="91"/>
  <c r="BV91" i="91"/>
  <c r="BV80" i="91"/>
  <c r="BV82" i="91"/>
  <c r="AN39" i="91"/>
  <c r="AX39" i="91"/>
  <c r="AT47" i="91"/>
  <c r="AZ71" i="91"/>
  <c r="BM71" i="91"/>
  <c r="BJ79" i="91"/>
  <c r="BJ87" i="91"/>
  <c r="BI48" i="91"/>
  <c r="AM56" i="91"/>
  <c r="BI64" i="91"/>
  <c r="AV72" i="91"/>
  <c r="AU88" i="91"/>
  <c r="BV42" i="91"/>
  <c r="BV71" i="91"/>
  <c r="BU90" i="91"/>
  <c r="BV85" i="91"/>
  <c r="BV89" i="91"/>
  <c r="AM63" i="91"/>
  <c r="AR71" i="91"/>
  <c r="BF71" i="91"/>
  <c r="AK71" i="91"/>
  <c r="BL79" i="91"/>
  <c r="AS79" i="91"/>
  <c r="AK48" i="91"/>
  <c r="AR56" i="91"/>
  <c r="AO64" i="91"/>
  <c r="AY72" i="91"/>
  <c r="BK80" i="91"/>
  <c r="BM88" i="91"/>
  <c r="BV58" i="91"/>
  <c r="BV72" i="91"/>
  <c r="BV75" i="91"/>
  <c r="BV77" i="91"/>
  <c r="BV51" i="91"/>
  <c r="BC47" i="91"/>
  <c r="AJ55" i="91"/>
  <c r="BH63" i="91"/>
  <c r="AP63" i="91"/>
  <c r="BH71" i="91"/>
  <c r="AJ87" i="91"/>
  <c r="BG157" i="91"/>
  <c r="BG158" i="91" s="1"/>
  <c r="BG37" i="91"/>
  <c r="BE157" i="91"/>
  <c r="BE158" i="91" s="1"/>
  <c r="BE37" i="91"/>
  <c r="AX157" i="91"/>
  <c r="AX158" i="91" s="1"/>
  <c r="AX37" i="91"/>
  <c r="AP37" i="91"/>
  <c r="AP157" i="91"/>
  <c r="AP158" i="91" s="1"/>
  <c r="AJ48" i="91"/>
  <c r="AV64" i="91"/>
  <c r="BB64" i="91"/>
  <c r="BU78" i="91"/>
  <c r="BV38" i="91"/>
  <c r="BL41" i="91"/>
  <c r="AJ41" i="91"/>
  <c r="AS41" i="91"/>
  <c r="AK41" i="91"/>
  <c r="BK49" i="91"/>
  <c r="AV49" i="91"/>
  <c r="AW49" i="91"/>
  <c r="AP49" i="91"/>
  <c r="BK57" i="91"/>
  <c r="AZ57" i="91"/>
  <c r="AW57" i="91"/>
  <c r="BC65" i="91"/>
  <c r="AM65" i="91"/>
  <c r="AO65" i="91"/>
  <c r="BA65" i="91"/>
  <c r="BC73" i="91"/>
  <c r="AV73" i="91"/>
  <c r="BD73" i="91"/>
  <c r="AK73" i="91"/>
  <c r="AN81" i="91"/>
  <c r="AO81" i="91"/>
  <c r="BH81" i="91"/>
  <c r="AP81" i="91"/>
  <c r="AN89" i="91"/>
  <c r="AZ89" i="91"/>
  <c r="BA89" i="91"/>
  <c r="BL42" i="91"/>
  <c r="BG42" i="91"/>
  <c r="BI42" i="91"/>
  <c r="BA42" i="91"/>
  <c r="BL50" i="91"/>
  <c r="BD50" i="91"/>
  <c r="BI50" i="91"/>
  <c r="AK50" i="91"/>
  <c r="AM58" i="91"/>
  <c r="AO58" i="91"/>
  <c r="AW58" i="91"/>
  <c r="BB58" i="91"/>
  <c r="AM66" i="91"/>
  <c r="AF95" i="91"/>
  <c r="AF96" i="91" s="1"/>
  <c r="BU281" i="91"/>
  <c r="BV50" i="91"/>
  <c r="AE95" i="91"/>
  <c r="AE96" i="91" s="1"/>
  <c r="AB95" i="91"/>
  <c r="AB96" i="91" s="1"/>
  <c r="BU75" i="91"/>
  <c r="AI95" i="91"/>
  <c r="AI96" i="91" s="1"/>
  <c r="BV44" i="91"/>
  <c r="BV67" i="91"/>
  <c r="BB63" i="91"/>
  <c r="AN157" i="91"/>
  <c r="AN158" i="91" s="1"/>
  <c r="AN37" i="91"/>
  <c r="BJ157" i="91"/>
  <c r="BJ158" i="91" s="1"/>
  <c r="BJ37" i="91"/>
  <c r="AL157" i="91"/>
  <c r="AL158" i="91" s="1"/>
  <c r="AL37" i="91"/>
  <c r="BB37" i="91"/>
  <c r="BB157" i="91"/>
  <c r="BB158" i="91" s="1"/>
  <c r="BV54" i="91"/>
  <c r="BH48" i="91"/>
  <c r="AV56" i="91"/>
  <c r="AP56" i="91"/>
  <c r="BC72" i="91"/>
  <c r="AV80" i="91"/>
  <c r="AP88" i="91"/>
  <c r="BV62" i="91"/>
  <c r="BG41" i="91"/>
  <c r="AV41" i="91"/>
  <c r="BJ41" i="91"/>
  <c r="BA41" i="91"/>
  <c r="AN49" i="91"/>
  <c r="BD49" i="91"/>
  <c r="BM49" i="91"/>
  <c r="BB49" i="91"/>
  <c r="AY57" i="91"/>
  <c r="BJ57" i="91"/>
  <c r="BH57" i="91"/>
  <c r="AR65" i="91"/>
  <c r="AJ65" i="91"/>
  <c r="AZ65" i="91"/>
  <c r="AL65" i="91"/>
  <c r="AQ73" i="91"/>
  <c r="AJ73" i="91"/>
  <c r="AX73" i="91"/>
  <c r="BA73" i="91"/>
  <c r="AY81" i="91"/>
  <c r="AV81" i="91"/>
  <c r="AK81" i="91"/>
  <c r="BB81" i="91"/>
  <c r="AY89" i="91"/>
  <c r="AS89" i="91"/>
  <c r="AW89" i="91"/>
  <c r="BU61" i="91"/>
  <c r="BU44" i="91"/>
  <c r="BC42" i="91"/>
  <c r="AO42" i="91"/>
  <c r="AX42" i="91"/>
  <c r="BH42" i="91"/>
  <c r="BC50" i="91"/>
  <c r="AV50" i="91"/>
  <c r="AW50" i="91"/>
  <c r="BA50" i="91"/>
  <c r="BK58" i="91"/>
  <c r="AV58" i="91"/>
  <c r="BA58" i="91"/>
  <c r="AP58" i="91"/>
  <c r="AN66" i="91"/>
  <c r="BF66" i="91"/>
  <c r="AU66" i="91"/>
  <c r="BC74" i="91"/>
  <c r="AJ74" i="91"/>
  <c r="BF74" i="91"/>
  <c r="AU74" i="91"/>
  <c r="AN82" i="91"/>
  <c r="BE82" i="91"/>
  <c r="AO82" i="91"/>
  <c r="BA82" i="91"/>
  <c r="BU79" i="91"/>
  <c r="BH39" i="91"/>
  <c r="AP55" i="91"/>
  <c r="AJ63" i="91"/>
  <c r="AP87" i="91"/>
  <c r="AM157" i="91"/>
  <c r="AM158" i="91" s="1"/>
  <c r="AM37" i="91"/>
  <c r="AZ157" i="91"/>
  <c r="AZ158" i="91" s="1"/>
  <c r="AZ37" i="91"/>
  <c r="AT157" i="91"/>
  <c r="AT158" i="91" s="1"/>
  <c r="AT37" i="91"/>
  <c r="BV61" i="91"/>
  <c r="AJ40" i="91"/>
  <c r="BB56" i="91"/>
  <c r="BH88" i="91"/>
  <c r="BB88" i="91"/>
  <c r="BV68" i="91"/>
  <c r="AY41" i="91"/>
  <c r="BI41" i="91"/>
  <c r="AW41" i="91"/>
  <c r="AP41" i="91"/>
  <c r="AY49" i="91"/>
  <c r="AZ49" i="91"/>
  <c r="AK49" i="91"/>
  <c r="AR57" i="91"/>
  <c r="BG57" i="91"/>
  <c r="AS57" i="91"/>
  <c r="BM57" i="91"/>
  <c r="AQ65" i="91"/>
  <c r="BJ65" i="91"/>
  <c r="AS65" i="91"/>
  <c r="AU65" i="91"/>
  <c r="AM73" i="91"/>
  <c r="BE73" i="91"/>
  <c r="AU73" i="91"/>
  <c r="AP73" i="91"/>
  <c r="BG81" i="91"/>
  <c r="AS81" i="91"/>
  <c r="BA81" i="91"/>
  <c r="AR89" i="91"/>
  <c r="BG89" i="91"/>
  <c r="BI89" i="91"/>
  <c r="BH89" i="91"/>
  <c r="BV92" i="91"/>
  <c r="AR42" i="91"/>
  <c r="BE42" i="91"/>
  <c r="BD42" i="91"/>
  <c r="AT42" i="91"/>
  <c r="AN50" i="91"/>
  <c r="AJ50" i="91"/>
  <c r="BJ50" i="91"/>
  <c r="AP50" i="91"/>
  <c r="AY58" i="91"/>
  <c r="AJ58" i="91"/>
  <c r="BH58" i="91"/>
  <c r="AQ66" i="91"/>
  <c r="BK66" i="91"/>
  <c r="AS66" i="91"/>
  <c r="BH66" i="91"/>
  <c r="AQ74" i="91"/>
  <c r="BE74" i="91"/>
  <c r="AS74" i="91"/>
  <c r="BM74" i="91"/>
  <c r="AY82" i="91"/>
  <c r="AV82" i="91"/>
  <c r="AW82" i="91"/>
  <c r="AP82" i="91"/>
  <c r="BK90" i="91"/>
  <c r="AZ90" i="91"/>
  <c r="AW90" i="91"/>
  <c r="BU59" i="91"/>
  <c r="CD281" i="91"/>
  <c r="BU157" i="91"/>
  <c r="BU37" i="91"/>
  <c r="BU55" i="91"/>
  <c r="BU74" i="91"/>
  <c r="BU41" i="91"/>
  <c r="BV84" i="91"/>
  <c r="AJ39" i="91"/>
  <c r="BH47" i="91"/>
  <c r="BB55" i="91"/>
  <c r="AV71" i="91"/>
  <c r="AV79" i="91"/>
  <c r="BB87" i="91"/>
  <c r="AY157" i="91"/>
  <c r="AY158" i="91" s="1"/>
  <c r="AY37" i="91"/>
  <c r="BF157" i="91"/>
  <c r="BF158" i="91" s="1"/>
  <c r="BF37" i="91"/>
  <c r="BH157" i="91"/>
  <c r="BH158" i="91" s="1"/>
  <c r="BH37" i="91"/>
  <c r="AV40" i="91"/>
  <c r="AV48" i="91"/>
  <c r="BB48" i="91"/>
  <c r="AJ56" i="91"/>
  <c r="AJ80" i="91"/>
  <c r="AP80" i="91"/>
  <c r="AN41" i="91"/>
  <c r="BF41" i="91"/>
  <c r="AL41" i="91"/>
  <c r="BB41" i="91"/>
  <c r="BG49" i="91"/>
  <c r="BJ49" i="91"/>
  <c r="BA49" i="91"/>
  <c r="BL57" i="91"/>
  <c r="AV57" i="91"/>
  <c r="BI57" i="91"/>
  <c r="AK57" i="91"/>
  <c r="BL65" i="91"/>
  <c r="BE65" i="91"/>
  <c r="BI65" i="91"/>
  <c r="AT65" i="91"/>
  <c r="AN73" i="91"/>
  <c r="AO73" i="91"/>
  <c r="AT73" i="91"/>
  <c r="BB73" i="91"/>
  <c r="AM81" i="91"/>
  <c r="AX81" i="91"/>
  <c r="AT81" i="91"/>
  <c r="BC89" i="91"/>
  <c r="BE89" i="91"/>
  <c r="AX89" i="91"/>
  <c r="AT89" i="91"/>
  <c r="AN42" i="91"/>
  <c r="AJ42" i="91"/>
  <c r="BF42" i="91"/>
  <c r="AL42" i="91"/>
  <c r="AY50" i="91"/>
  <c r="BE50" i="91"/>
  <c r="BH50" i="91"/>
  <c r="BB50" i="91"/>
  <c r="BG58" i="91"/>
  <c r="BJ58" i="91"/>
  <c r="AT58" i="91"/>
  <c r="AR66" i="91"/>
  <c r="AO66" i="91"/>
  <c r="BI66" i="91"/>
  <c r="BM66" i="91"/>
  <c r="AR74" i="91"/>
  <c r="AD95" i="91"/>
  <c r="AD96" i="91" s="1"/>
  <c r="BU71" i="91"/>
  <c r="AV39" i="91"/>
  <c r="BB47" i="91"/>
  <c r="BH55" i="91"/>
  <c r="AJ71" i="91"/>
  <c r="BH79" i="91"/>
  <c r="AP79" i="91"/>
  <c r="BL157" i="91"/>
  <c r="BL158" i="91" s="1"/>
  <c r="BL37" i="91"/>
  <c r="BK157" i="91"/>
  <c r="BK158" i="91" s="1"/>
  <c r="BK37" i="91"/>
  <c r="AS157" i="91"/>
  <c r="AS158" i="91" s="1"/>
  <c r="AS37" i="91"/>
  <c r="BM157" i="91"/>
  <c r="BM158" i="91" s="1"/>
  <c r="BM37" i="91"/>
  <c r="AP48" i="91"/>
  <c r="AJ64" i="91"/>
  <c r="BH80" i="91"/>
  <c r="BB80" i="91"/>
  <c r="BV59" i="91"/>
  <c r="BU84" i="91"/>
  <c r="BK41" i="91"/>
  <c r="BE41" i="91"/>
  <c r="AU41" i="91"/>
  <c r="AR49" i="91"/>
  <c r="AM49" i="91"/>
  <c r="AO49" i="91"/>
  <c r="AU49" i="91"/>
  <c r="BC57" i="91"/>
  <c r="BF57" i="91"/>
  <c r="BD57" i="91"/>
  <c r="BA57" i="91"/>
  <c r="AN65" i="91"/>
  <c r="BF65" i="91"/>
  <c r="AW65" i="91"/>
  <c r="AP65" i="91"/>
  <c r="BK73" i="91"/>
  <c r="BF73" i="91"/>
  <c r="AL73" i="91"/>
  <c r="BC81" i="91"/>
  <c r="BK81" i="91"/>
  <c r="BD81" i="91"/>
  <c r="AL81" i="91"/>
  <c r="BL89" i="91"/>
  <c r="AV89" i="91"/>
  <c r="BD89" i="91"/>
  <c r="AL89" i="91"/>
  <c r="BK42" i="91"/>
  <c r="AV42" i="91"/>
  <c r="AS42" i="91"/>
  <c r="BB42" i="91"/>
  <c r="BG50" i="91"/>
  <c r="AO50" i="91"/>
  <c r="AT50" i="91"/>
  <c r="BC58" i="91"/>
  <c r="AN58" i="91"/>
  <c r="AX58" i="91"/>
  <c r="AL58" i="91"/>
  <c r="BC66" i="91"/>
  <c r="BE66" i="91"/>
  <c r="BV90" i="91"/>
  <c r="BV74" i="91"/>
  <c r="AH95" i="91"/>
  <c r="AH96" i="91" s="1"/>
  <c r="AP47" i="91"/>
  <c r="AJ79" i="91"/>
  <c r="BB79" i="91"/>
  <c r="BH87" i="91"/>
  <c r="AQ37" i="91"/>
  <c r="AQ157" i="91"/>
  <c r="AQ158" i="91" s="1"/>
  <c r="AJ37" i="91"/>
  <c r="AJ157" i="91"/>
  <c r="AJ158" i="91" s="1"/>
  <c r="AW157" i="91"/>
  <c r="AW158" i="91" s="1"/>
  <c r="AW37" i="91"/>
  <c r="AU37" i="91"/>
  <c r="AU157" i="91"/>
  <c r="AU158" i="91" s="1"/>
  <c r="BV78" i="91"/>
  <c r="BB40" i="91"/>
  <c r="BH56" i="91"/>
  <c r="BH72" i="91"/>
  <c r="AP72" i="91"/>
  <c r="AQ41" i="91"/>
  <c r="AZ41" i="91"/>
  <c r="AT41" i="91"/>
  <c r="BC49" i="91"/>
  <c r="BF49" i="91"/>
  <c r="AX49" i="91"/>
  <c r="AL49" i="91"/>
  <c r="AQ57" i="91"/>
  <c r="AJ57" i="91"/>
  <c r="AX57" i="91"/>
  <c r="AT57" i="91"/>
  <c r="BK65" i="91"/>
  <c r="AV65" i="91"/>
  <c r="BH65" i="91"/>
  <c r="BB65" i="91"/>
  <c r="AY73" i="91"/>
  <c r="AZ73" i="91"/>
  <c r="AW73" i="91"/>
  <c r="BL81" i="91"/>
  <c r="AJ81" i="91"/>
  <c r="BF81" i="91"/>
  <c r="AW81" i="91"/>
  <c r="AQ89" i="91"/>
  <c r="AJ89" i="91"/>
  <c r="BF89" i="91"/>
  <c r="BM89" i="91"/>
  <c r="BV45" i="91"/>
  <c r="AM42" i="91"/>
  <c r="AZ42" i="91"/>
  <c r="AU42" i="91"/>
  <c r="AP42" i="91"/>
  <c r="AM50" i="91"/>
  <c r="AX50" i="91"/>
  <c r="AL50" i="91"/>
  <c r="AQ58" i="91"/>
  <c r="BD58" i="91"/>
  <c r="BF58" i="91"/>
  <c r="AU58" i="91"/>
  <c r="BL66" i="91"/>
  <c r="AV66" i="91"/>
  <c r="BJ66" i="91"/>
  <c r="BA66" i="91"/>
  <c r="AN74" i="91"/>
  <c r="AV74" i="91"/>
  <c r="BH74" i="91"/>
  <c r="AP74" i="91"/>
  <c r="BK82" i="91"/>
  <c r="BD82" i="91"/>
  <c r="AL82" i="91"/>
  <c r="BU73" i="91"/>
  <c r="BU58" i="91"/>
  <c r="BU57" i="91"/>
  <c r="CD157" i="91"/>
  <c r="BU63" i="91"/>
  <c r="AP39" i="91"/>
  <c r="AJ47" i="91"/>
  <c r="AP71" i="91"/>
  <c r="BC157" i="91"/>
  <c r="BC158" i="91" s="1"/>
  <c r="BC37" i="91"/>
  <c r="AV157" i="91"/>
  <c r="AV158" i="91" s="1"/>
  <c r="AV37" i="91"/>
  <c r="BD157" i="91"/>
  <c r="BD158" i="91" s="1"/>
  <c r="BD37" i="91"/>
  <c r="AK37" i="91"/>
  <c r="AK157" i="91"/>
  <c r="AK158" i="91" s="1"/>
  <c r="BU77" i="91"/>
  <c r="AP40" i="91"/>
  <c r="BH64" i="91"/>
  <c r="AJ72" i="91"/>
  <c r="BB72" i="91"/>
  <c r="BU54" i="91"/>
  <c r="BC41" i="91"/>
  <c r="AM41" i="91"/>
  <c r="AO41" i="91"/>
  <c r="BH41" i="91"/>
  <c r="AQ49" i="91"/>
  <c r="BE49" i="91"/>
  <c r="AS49" i="91"/>
  <c r="BH49" i="91"/>
  <c r="AM57" i="91"/>
  <c r="BE57" i="91"/>
  <c r="AU57" i="91"/>
  <c r="BB57" i="91"/>
  <c r="AY65" i="91"/>
  <c r="AX65" i="91"/>
  <c r="BM65" i="91"/>
  <c r="AR73" i="91"/>
  <c r="BG73" i="91"/>
  <c r="AS73" i="91"/>
  <c r="BH73" i="91"/>
  <c r="AR81" i="91"/>
  <c r="BE81" i="91"/>
  <c r="BJ81" i="91"/>
  <c r="AU81" i="91"/>
  <c r="AM89" i="91"/>
  <c r="AO89" i="91"/>
  <c r="AU89" i="91"/>
  <c r="BB89" i="91"/>
  <c r="AY42" i="91"/>
  <c r="BJ42" i="91"/>
  <c r="AK42" i="91"/>
  <c r="AQ50" i="91"/>
  <c r="BK50" i="91"/>
  <c r="BF50" i="91"/>
  <c r="BV49" i="91"/>
  <c r="BV57" i="91"/>
  <c r="BU50" i="91"/>
  <c r="BV41" i="91"/>
  <c r="BU81" i="91"/>
  <c r="AG95" i="91"/>
  <c r="AG96" i="91" s="1"/>
  <c r="BV47" i="91"/>
  <c r="BU53" i="91"/>
  <c r="BU60" i="91"/>
  <c r="BV43" i="91"/>
  <c r="BB39" i="91"/>
  <c r="AV55" i="91"/>
  <c r="AV63" i="91"/>
  <c r="BB71" i="91"/>
  <c r="AV87" i="91"/>
  <c r="AR157" i="91"/>
  <c r="AR158" i="91" s="1"/>
  <c r="AR37" i="91"/>
  <c r="AO157" i="91"/>
  <c r="AO158" i="91" s="1"/>
  <c r="AO37" i="91"/>
  <c r="BI37" i="91"/>
  <c r="BI157" i="91"/>
  <c r="BI158" i="91" s="1"/>
  <c r="BA157" i="91"/>
  <c r="BA158" i="91" s="1"/>
  <c r="BA37" i="91"/>
  <c r="BH40" i="91"/>
  <c r="AP64" i="91"/>
  <c r="BC88" i="91"/>
  <c r="AJ88" i="91"/>
  <c r="AR41" i="91"/>
  <c r="BD41" i="91"/>
  <c r="AX41" i="91"/>
  <c r="BM41" i="91"/>
  <c r="BL49" i="91"/>
  <c r="AJ49" i="91"/>
  <c r="BI49" i="91"/>
  <c r="AT49" i="91"/>
  <c r="AN57" i="91"/>
  <c r="AO57" i="91"/>
  <c r="AL57" i="91"/>
  <c r="AP57" i="91"/>
  <c r="BG65" i="91"/>
  <c r="BD65" i="91"/>
  <c r="AK65" i="91"/>
  <c r="BL73" i="91"/>
  <c r="BJ73" i="91"/>
  <c r="BI73" i="91"/>
  <c r="BM73" i="91"/>
  <c r="AQ81" i="91"/>
  <c r="BI81" i="91"/>
  <c r="AZ81" i="91"/>
  <c r="BM81" i="91"/>
  <c r="BK89" i="91"/>
  <c r="BJ89" i="91"/>
  <c r="AK89" i="91"/>
  <c r="AP89" i="91"/>
  <c r="BV69" i="91"/>
  <c r="AQ42" i="91"/>
  <c r="AW42" i="91"/>
  <c r="BM42" i="91"/>
  <c r="AR50" i="91"/>
  <c r="AZ50" i="91"/>
  <c r="AS50" i="91"/>
  <c r="BM50" i="91"/>
  <c r="BL58" i="91"/>
  <c r="AZ58" i="91"/>
  <c r="BI58" i="91"/>
  <c r="AK58" i="91"/>
  <c r="BG66" i="91"/>
  <c r="BD66" i="91"/>
  <c r="AW66" i="91"/>
  <c r="BB66" i="91"/>
  <c r="AY74" i="91"/>
  <c r="AX74" i="91"/>
  <c r="AW74" i="91"/>
  <c r="AR82" i="91"/>
  <c r="AJ82" i="91"/>
  <c r="BJ82" i="91"/>
  <c r="BM82" i="91"/>
  <c r="BL90" i="91"/>
  <c r="AV90" i="91"/>
  <c r="BF90" i="91"/>
  <c r="AK90" i="91"/>
  <c r="BU68" i="91"/>
  <c r="BH281" i="91"/>
  <c r="BH282" i="91" s="1"/>
  <c r="AP281" i="91"/>
  <c r="AP282" i="91" s="1"/>
  <c r="AT281" i="91"/>
  <c r="AT282" i="91" s="1"/>
  <c r="AO281" i="91"/>
  <c r="AO282" i="91" s="1"/>
  <c r="BC43" i="91"/>
  <c r="BD43" i="91"/>
  <c r="AS43" i="91"/>
  <c r="AK43" i="91"/>
  <c r="AN51" i="91"/>
  <c r="BJ51" i="91"/>
  <c r="AW51" i="91"/>
  <c r="AP51" i="91"/>
  <c r="BK59" i="91"/>
  <c r="BJ59" i="91"/>
  <c r="AW59" i="91"/>
  <c r="BL67" i="91"/>
  <c r="BG67" i="91"/>
  <c r="BJ67" i="91"/>
  <c r="AK67" i="91"/>
  <c r="BC75" i="91"/>
  <c r="BD75" i="91"/>
  <c r="BI75" i="91"/>
  <c r="BA75" i="91"/>
  <c r="BL83" i="91"/>
  <c r="AO83" i="91"/>
  <c r="AW83" i="91"/>
  <c r="AP83" i="91"/>
  <c r="BL91" i="91"/>
  <c r="AJ91" i="91"/>
  <c r="BM91" i="91"/>
  <c r="BU86" i="91"/>
  <c r="BV93" i="91"/>
  <c r="BU45" i="91"/>
  <c r="AQ44" i="91"/>
  <c r="BI44" i="91"/>
  <c r="AK44" i="91"/>
  <c r="BC52" i="91"/>
  <c r="BK52" i="91"/>
  <c r="AX52" i="91"/>
  <c r="AU52" i="91"/>
  <c r="BC60" i="91"/>
  <c r="BE60" i="91"/>
  <c r="AO60" i="91"/>
  <c r="AL60" i="91"/>
  <c r="AQ68" i="91"/>
  <c r="AJ68" i="91"/>
  <c r="BH68" i="91"/>
  <c r="AP68" i="91"/>
  <c r="AY76" i="91"/>
  <c r="BD76" i="91"/>
  <c r="BA76" i="91"/>
  <c r="AQ84" i="91"/>
  <c r="AY84" i="91"/>
  <c r="AS84" i="91"/>
  <c r="BM84" i="91"/>
  <c r="AY92" i="91"/>
  <c r="AV92" i="91"/>
  <c r="AX92" i="91"/>
  <c r="AL92" i="91"/>
  <c r="AV219" i="91"/>
  <c r="AV220" i="91" s="1"/>
  <c r="BB219" i="91"/>
  <c r="BB220" i="91" s="1"/>
  <c r="BE219" i="91"/>
  <c r="BE220" i="91" s="1"/>
  <c r="AW219" i="91"/>
  <c r="AW220" i="91" s="1"/>
  <c r="BC45" i="91"/>
  <c r="AJ45" i="91"/>
  <c r="BI45" i="91"/>
  <c r="BA45" i="91"/>
  <c r="AN53" i="91"/>
  <c r="AZ53" i="91"/>
  <c r="BH53" i="91"/>
  <c r="AP53" i="91"/>
  <c r="AQ61" i="91"/>
  <c r="AJ61" i="91"/>
  <c r="AL61" i="91"/>
  <c r="BC69" i="91"/>
  <c r="AV69" i="91"/>
  <c r="BI69" i="91"/>
  <c r="AK69" i="91"/>
  <c r="BG77" i="91"/>
  <c r="AZ77" i="91"/>
  <c r="AX77" i="91"/>
  <c r="BA77" i="91"/>
  <c r="BL85" i="91"/>
  <c r="AJ85" i="91"/>
  <c r="AK85" i="91"/>
  <c r="BB85" i="91"/>
  <c r="AQ93" i="91"/>
  <c r="BE93" i="91"/>
  <c r="BM93" i="91"/>
  <c r="BU94" i="91"/>
  <c r="BV55" i="91"/>
  <c r="BL38" i="91"/>
  <c r="AQ38" i="91"/>
  <c r="AO38" i="91"/>
  <c r="BA38" i="91"/>
  <c r="BC46" i="91"/>
  <c r="BJ46" i="91"/>
  <c r="BD46" i="91"/>
  <c r="AL46" i="91"/>
  <c r="AY54" i="91"/>
  <c r="BF54" i="91"/>
  <c r="AW54" i="91"/>
  <c r="AP54" i="91"/>
  <c r="AN62" i="91"/>
  <c r="BD62" i="91"/>
  <c r="AU62" i="91"/>
  <c r="BC70" i="91"/>
  <c r="AN70" i="91"/>
  <c r="AX70" i="91"/>
  <c r="AU70" i="91"/>
  <c r="BL78" i="91"/>
  <c r="BF78" i="91"/>
  <c r="AX78" i="91"/>
  <c r="BA78" i="91"/>
  <c r="AN86" i="91"/>
  <c r="AO86" i="91"/>
  <c r="AW86" i="91"/>
  <c r="AP86" i="91"/>
  <c r="AN94" i="91"/>
  <c r="AO94" i="91"/>
  <c r="AK94" i="91"/>
  <c r="AX66" i="91"/>
  <c r="AL66" i="91"/>
  <c r="BL74" i="91"/>
  <c r="BG74" i="91"/>
  <c r="AZ74" i="91"/>
  <c r="AL74" i="91"/>
  <c r="BL82" i="91"/>
  <c r="BI82" i="91"/>
  <c r="AZ82" i="91"/>
  <c r="AK82" i="91"/>
  <c r="AN90" i="91"/>
  <c r="AJ90" i="91"/>
  <c r="BA90" i="91"/>
  <c r="BB90" i="91"/>
  <c r="AM281" i="91"/>
  <c r="AM282" i="91" s="1"/>
  <c r="AY281" i="91"/>
  <c r="AY282" i="91" s="1"/>
  <c r="AL281" i="91"/>
  <c r="AL282" i="91" s="1"/>
  <c r="BM281" i="91"/>
  <c r="BM282" i="91" s="1"/>
  <c r="AQ43" i="91"/>
  <c r="AJ43" i="91"/>
  <c r="AW43" i="91"/>
  <c r="BA43" i="91"/>
  <c r="BK51" i="91"/>
  <c r="BD51" i="91"/>
  <c r="AL51" i="91"/>
  <c r="BB51" i="91"/>
  <c r="AQ59" i="91"/>
  <c r="AO59" i="91"/>
  <c r="AT59" i="91"/>
  <c r="BC67" i="91"/>
  <c r="BD67" i="91"/>
  <c r="AO67" i="91"/>
  <c r="BA67" i="91"/>
  <c r="BG75" i="91"/>
  <c r="BF75" i="91"/>
  <c r="AX75" i="91"/>
  <c r="AT75" i="91"/>
  <c r="AQ83" i="91"/>
  <c r="BF83" i="91"/>
  <c r="BH83" i="91"/>
  <c r="BB83" i="91"/>
  <c r="AQ91" i="91"/>
  <c r="BI91" i="91"/>
  <c r="BH91" i="91"/>
  <c r="BV76" i="91"/>
  <c r="BG44" i="91"/>
  <c r="AW44" i="91"/>
  <c r="BA44" i="91"/>
  <c r="BL52" i="91"/>
  <c r="BF52" i="91"/>
  <c r="AS52" i="91"/>
  <c r="BM52" i="91"/>
  <c r="AM60" i="91"/>
  <c r="BD60" i="91"/>
  <c r="AX60" i="91"/>
  <c r="AU60" i="91"/>
  <c r="BG68" i="91"/>
  <c r="BE68" i="91"/>
  <c r="AT68" i="91"/>
  <c r="BB68" i="91"/>
  <c r="AQ76" i="91"/>
  <c r="BJ76" i="91"/>
  <c r="BH76" i="91"/>
  <c r="BC84" i="91"/>
  <c r="AJ84" i="91"/>
  <c r="AX84" i="91"/>
  <c r="AK84" i="91"/>
  <c r="AQ92" i="91"/>
  <c r="AZ92" i="91"/>
  <c r="BI92" i="91"/>
  <c r="BM92" i="91"/>
  <c r="BV46" i="91"/>
  <c r="BU219" i="91"/>
  <c r="AJ219" i="91"/>
  <c r="AJ220" i="91" s="1"/>
  <c r="AR219" i="91"/>
  <c r="AR220" i="91" s="1"/>
  <c r="AS219" i="91"/>
  <c r="AS220" i="91" s="1"/>
  <c r="BF219" i="91"/>
  <c r="BF220" i="91" s="1"/>
  <c r="AN45" i="91"/>
  <c r="AZ45" i="91"/>
  <c r="AU45" i="91"/>
  <c r="BB45" i="91"/>
  <c r="BK53" i="91"/>
  <c r="BF53" i="91"/>
  <c r="BM53" i="91"/>
  <c r="BG61" i="91"/>
  <c r="AY61" i="91"/>
  <c r="BD61" i="91"/>
  <c r="BH61" i="91"/>
  <c r="BG69" i="91"/>
  <c r="BD69" i="91"/>
  <c r="BJ69" i="91"/>
  <c r="BA69" i="91"/>
  <c r="AM77" i="91"/>
  <c r="BD77" i="91"/>
  <c r="AL77" i="91"/>
  <c r="BB77" i="91"/>
  <c r="AQ85" i="91"/>
  <c r="BE85" i="91"/>
  <c r="BH85" i="91"/>
  <c r="AR93" i="91"/>
  <c r="AY93" i="91"/>
  <c r="BI93" i="91"/>
  <c r="AK93" i="91"/>
  <c r="BC38" i="91"/>
  <c r="AJ38" i="91"/>
  <c r="AZ38" i="91"/>
  <c r="AT38" i="91"/>
  <c r="BG46" i="91"/>
  <c r="AV46" i="91"/>
  <c r="AX46" i="91"/>
  <c r="BH46" i="91"/>
  <c r="AQ54" i="91"/>
  <c r="AJ54" i="91"/>
  <c r="AT54" i="91"/>
  <c r="BB54" i="91"/>
  <c r="AY62" i="91"/>
  <c r="BI62" i="91"/>
  <c r="BM62" i="91"/>
  <c r="AR70" i="91"/>
  <c r="AJ70" i="91"/>
  <c r="AS70" i="91"/>
  <c r="BM70" i="91"/>
  <c r="BG78" i="91"/>
  <c r="AJ78" i="91"/>
  <c r="AS78" i="91"/>
  <c r="AT78" i="91"/>
  <c r="AQ86" i="91"/>
  <c r="BD86" i="91"/>
  <c r="AU86" i="91"/>
  <c r="BB86" i="91"/>
  <c r="BL94" i="91"/>
  <c r="AJ94" i="91"/>
  <c r="BA94" i="91"/>
  <c r="BG90" i="91"/>
  <c r="BJ90" i="91"/>
  <c r="AU90" i="91"/>
  <c r="AP90" i="91"/>
  <c r="AN281" i="91"/>
  <c r="AN282" i="91" s="1"/>
  <c r="AU281" i="91"/>
  <c r="AU282" i="91" s="1"/>
  <c r="AX281" i="91"/>
  <c r="AX282" i="91" s="1"/>
  <c r="BE281" i="91"/>
  <c r="BE282" i="91" s="1"/>
  <c r="BG43" i="91"/>
  <c r="AV43" i="91"/>
  <c r="BI43" i="91"/>
  <c r="AP43" i="91"/>
  <c r="AQ51" i="91"/>
  <c r="AV51" i="91"/>
  <c r="BH51" i="91"/>
  <c r="AR59" i="91"/>
  <c r="AY59" i="91"/>
  <c r="BF59" i="91"/>
  <c r="BH59" i="91"/>
  <c r="AR67" i="91"/>
  <c r="AJ67" i="91"/>
  <c r="AX67" i="91"/>
  <c r="AU67" i="91"/>
  <c r="AM75" i="91"/>
  <c r="AV75" i="91"/>
  <c r="AU75" i="91"/>
  <c r="BB75" i="91"/>
  <c r="AY83" i="91"/>
  <c r="AZ83" i="91"/>
  <c r="AT83" i="91"/>
  <c r="AR91" i="91"/>
  <c r="AY91" i="91"/>
  <c r="BJ91" i="91"/>
  <c r="AK91" i="91"/>
  <c r="BU69" i="91"/>
  <c r="AR44" i="91"/>
  <c r="AN44" i="91"/>
  <c r="AX44" i="91"/>
  <c r="BH44" i="91"/>
  <c r="AR52" i="91"/>
  <c r="BD52" i="91"/>
  <c r="BI52" i="91"/>
  <c r="AK52" i="91"/>
  <c r="BK60" i="91"/>
  <c r="BF60" i="91"/>
  <c r="AS60" i="91"/>
  <c r="BB60" i="91"/>
  <c r="AM68" i="91"/>
  <c r="AO68" i="91"/>
  <c r="AW68" i="91"/>
  <c r="AR76" i="91"/>
  <c r="BG76" i="91"/>
  <c r="AZ76" i="91"/>
  <c r="AT76" i="91"/>
  <c r="AR84" i="91"/>
  <c r="AZ84" i="91"/>
  <c r="BI84" i="91"/>
  <c r="AU84" i="91"/>
  <c r="BK92" i="91"/>
  <c r="AO92" i="91"/>
  <c r="AK92" i="91"/>
  <c r="BB92" i="91"/>
  <c r="BL219" i="91"/>
  <c r="BL220" i="91" s="1"/>
  <c r="AY219" i="91"/>
  <c r="AY220" i="91" s="1"/>
  <c r="AK219" i="91"/>
  <c r="AK220" i="91" s="1"/>
  <c r="AO219" i="91"/>
  <c r="AO220" i="91" s="1"/>
  <c r="AM45" i="91"/>
  <c r="AV45" i="91"/>
  <c r="AL45" i="91"/>
  <c r="AP45" i="91"/>
  <c r="AQ53" i="91"/>
  <c r="BE53" i="91"/>
  <c r="AK53" i="91"/>
  <c r="AR61" i="91"/>
  <c r="BE61" i="91"/>
  <c r="AS61" i="91"/>
  <c r="BM61" i="91"/>
  <c r="AR69" i="91"/>
  <c r="AJ69" i="91"/>
  <c r="AX69" i="91"/>
  <c r="AU69" i="91"/>
  <c r="AN77" i="91"/>
  <c r="AV77" i="91"/>
  <c r="AU77" i="91"/>
  <c r="AP77" i="91"/>
  <c r="AY85" i="91"/>
  <c r="AZ85" i="91"/>
  <c r="BA85" i="91"/>
  <c r="BC93" i="91"/>
  <c r="AZ93" i="91"/>
  <c r="AO93" i="91"/>
  <c r="BA93" i="91"/>
  <c r="BV81" i="91"/>
  <c r="AR38" i="91"/>
  <c r="AV38" i="91"/>
  <c r="AS38" i="91"/>
  <c r="AL38" i="91"/>
  <c r="AM46" i="91"/>
  <c r="BE46" i="91"/>
  <c r="AS46" i="91"/>
  <c r="AP46" i="91"/>
  <c r="BG54" i="91"/>
  <c r="BD54" i="91"/>
  <c r="AL54" i="91"/>
  <c r="BL62" i="91"/>
  <c r="AQ62" i="91"/>
  <c r="AW62" i="91"/>
  <c r="AK62" i="91"/>
  <c r="BL70" i="91"/>
  <c r="AV70" i="91"/>
  <c r="AZ70" i="91"/>
  <c r="AK70" i="91"/>
  <c r="AN78" i="91"/>
  <c r="AZ78" i="91"/>
  <c r="AW78" i="91"/>
  <c r="AP78" i="91"/>
  <c r="AY86" i="91"/>
  <c r="BE86" i="91"/>
  <c r="BH86" i="91"/>
  <c r="AR94" i="91"/>
  <c r="AQ94" i="91"/>
  <c r="BD94" i="91"/>
  <c r="AU94" i="91"/>
  <c r="BK281" i="91"/>
  <c r="BK282" i="91" s="1"/>
  <c r="AR281" i="91"/>
  <c r="AR282" i="91" s="1"/>
  <c r="AS281" i="91"/>
  <c r="AS282" i="91" s="1"/>
  <c r="AW281" i="91"/>
  <c r="AW282" i="91" s="1"/>
  <c r="BK43" i="91"/>
  <c r="BJ43" i="91"/>
  <c r="AU43" i="91"/>
  <c r="BB43" i="91"/>
  <c r="AY51" i="91"/>
  <c r="BF51" i="91"/>
  <c r="BM51" i="91"/>
  <c r="BL59" i="91"/>
  <c r="AV59" i="91"/>
  <c r="AS59" i="91"/>
  <c r="BM59" i="91"/>
  <c r="AM67" i="91"/>
  <c r="BF67" i="91"/>
  <c r="AS67" i="91"/>
  <c r="AT67" i="91"/>
  <c r="AN75" i="91"/>
  <c r="BJ75" i="91"/>
  <c r="AL75" i="91"/>
  <c r="AP75" i="91"/>
  <c r="BG83" i="91"/>
  <c r="AV83" i="91"/>
  <c r="AL83" i="91"/>
  <c r="BC91" i="91"/>
  <c r="AZ91" i="91"/>
  <c r="AO91" i="91"/>
  <c r="BA91" i="91"/>
  <c r="BC44" i="91"/>
  <c r="BE44" i="91"/>
  <c r="AO44" i="91"/>
  <c r="AL44" i="91"/>
  <c r="AY52" i="91"/>
  <c r="AJ52" i="91"/>
  <c r="AW52" i="91"/>
  <c r="BA52" i="91"/>
  <c r="AY60" i="91"/>
  <c r="AZ60" i="91"/>
  <c r="BM60" i="91"/>
  <c r="AP60" i="91"/>
  <c r="AN68" i="91"/>
  <c r="BD68" i="91"/>
  <c r="AL68" i="91"/>
  <c r="BL76" i="91"/>
  <c r="AV76" i="91"/>
  <c r="AO76" i="91"/>
  <c r="AW76" i="91"/>
  <c r="AN84" i="91"/>
  <c r="AO84" i="91"/>
  <c r="BJ84" i="91"/>
  <c r="BA84" i="91"/>
  <c r="BG92" i="91"/>
  <c r="AJ92" i="91"/>
  <c r="BA92" i="91"/>
  <c r="AP92" i="91"/>
  <c r="BG219" i="91"/>
  <c r="BG220" i="91" s="1"/>
  <c r="AN219" i="91"/>
  <c r="AN220" i="91" s="1"/>
  <c r="BM219" i="91"/>
  <c r="BM220" i="91" s="1"/>
  <c r="BJ219" i="91"/>
  <c r="BJ220" i="91" s="1"/>
  <c r="BK45" i="91"/>
  <c r="BJ45" i="91"/>
  <c r="BH45" i="91"/>
  <c r="BL53" i="91"/>
  <c r="AY53" i="91"/>
  <c r="BD53" i="91"/>
  <c r="BA53" i="91"/>
  <c r="BL61" i="91"/>
  <c r="BJ61" i="91"/>
  <c r="AX61" i="91"/>
  <c r="AK61" i="91"/>
  <c r="AM69" i="91"/>
  <c r="BE69" i="91"/>
  <c r="AL69" i="91"/>
  <c r="AP69" i="91"/>
  <c r="BK77" i="91"/>
  <c r="BF77" i="91"/>
  <c r="AT77" i="91"/>
  <c r="BC85" i="91"/>
  <c r="BG85" i="91"/>
  <c r="AO85" i="91"/>
  <c r="AT85" i="91"/>
  <c r="BG93" i="91"/>
  <c r="BD93" i="91"/>
  <c r="AW93" i="91"/>
  <c r="BH93" i="91"/>
  <c r="CD219" i="91"/>
  <c r="BG38" i="91"/>
  <c r="BD38" i="91"/>
  <c r="BI38" i="91"/>
  <c r="AU38" i="91"/>
  <c r="AN46" i="91"/>
  <c r="AJ46" i="91"/>
  <c r="AU46" i="91"/>
  <c r="BB46" i="91"/>
  <c r="AN54" i="91"/>
  <c r="BE54" i="91"/>
  <c r="AU54" i="91"/>
  <c r="AR62" i="91"/>
  <c r="BE62" i="91"/>
  <c r="AZ62" i="91"/>
  <c r="BA62" i="91"/>
  <c r="BK70" i="91"/>
  <c r="BJ70" i="91"/>
  <c r="BI70" i="91"/>
  <c r="BA70" i="91"/>
  <c r="AM78" i="91"/>
  <c r="BE78" i="91"/>
  <c r="AL78" i="91"/>
  <c r="BB78" i="91"/>
  <c r="AM86" i="91"/>
  <c r="BJ86" i="91"/>
  <c r="AT86" i="91"/>
  <c r="BC94" i="91"/>
  <c r="BJ94" i="91"/>
  <c r="BI94" i="91"/>
  <c r="AW94" i="91"/>
  <c r="AO74" i="91"/>
  <c r="BI74" i="91"/>
  <c r="AK74" i="91"/>
  <c r="AQ82" i="91"/>
  <c r="AS82" i="91"/>
  <c r="BH82" i="91"/>
  <c r="BB82" i="91"/>
  <c r="AY90" i="91"/>
  <c r="AO90" i="91"/>
  <c r="BH90" i="91"/>
  <c r="BU38" i="91"/>
  <c r="BU85" i="91"/>
  <c r="BV52" i="91"/>
  <c r="BC281" i="91"/>
  <c r="BC282" i="91" s="1"/>
  <c r="AZ281" i="91"/>
  <c r="AZ282" i="91" s="1"/>
  <c r="AK281" i="91"/>
  <c r="AK282" i="91" s="1"/>
  <c r="AM43" i="91"/>
  <c r="AZ43" i="91"/>
  <c r="AL43" i="91"/>
  <c r="AR51" i="91"/>
  <c r="BG51" i="91"/>
  <c r="BI51" i="91"/>
  <c r="AK51" i="91"/>
  <c r="BC59" i="91"/>
  <c r="AZ59" i="91"/>
  <c r="BI59" i="91"/>
  <c r="AK59" i="91"/>
  <c r="AN67" i="91"/>
  <c r="BE67" i="91"/>
  <c r="AL67" i="91"/>
  <c r="AP67" i="91"/>
  <c r="BK75" i="91"/>
  <c r="AJ75" i="91"/>
  <c r="AW75" i="91"/>
  <c r="AR83" i="91"/>
  <c r="AM83" i="91"/>
  <c r="AS83" i="91"/>
  <c r="BM83" i="91"/>
  <c r="BG91" i="91"/>
  <c r="BE91" i="91"/>
  <c r="AS91" i="91"/>
  <c r="AT91" i="91"/>
  <c r="BV64" i="91"/>
  <c r="BL44" i="91"/>
  <c r="AJ44" i="91"/>
  <c r="BJ44" i="91"/>
  <c r="AU44" i="91"/>
  <c r="AQ52" i="91"/>
  <c r="BE52" i="91"/>
  <c r="BJ52" i="91"/>
  <c r="AP52" i="91"/>
  <c r="AQ60" i="91"/>
  <c r="AJ60" i="91"/>
  <c r="AK60" i="91"/>
  <c r="BC68" i="91"/>
  <c r="BK68" i="91"/>
  <c r="AX68" i="91"/>
  <c r="AU68" i="91"/>
  <c r="BC76" i="91"/>
  <c r="BE76" i="91"/>
  <c r="AX76" i="91"/>
  <c r="AL76" i="91"/>
  <c r="BK84" i="91"/>
  <c r="BD84" i="91"/>
  <c r="AW84" i="91"/>
  <c r="AP84" i="91"/>
  <c r="AN92" i="91"/>
  <c r="BD92" i="91"/>
  <c r="AW92" i="91"/>
  <c r="BV86" i="91"/>
  <c r="AP219" i="91"/>
  <c r="AP220" i="91" s="1"/>
  <c r="AQ219" i="91"/>
  <c r="AQ220" i="91" s="1"/>
  <c r="AL219" i="91"/>
  <c r="AL220" i="91" s="1"/>
  <c r="AT219" i="91"/>
  <c r="AT220" i="91" s="1"/>
  <c r="AQ45" i="91"/>
  <c r="BF45" i="91"/>
  <c r="AT45" i="91"/>
  <c r="BG53" i="91"/>
  <c r="AV53" i="91"/>
  <c r="AS53" i="91"/>
  <c r="AL53" i="91"/>
  <c r="BC61" i="91"/>
  <c r="AV61" i="91"/>
  <c r="BI61" i="91"/>
  <c r="BA61" i="91"/>
  <c r="AN69" i="91"/>
  <c r="AO69" i="91"/>
  <c r="AT69" i="91"/>
  <c r="BB69" i="91"/>
  <c r="AQ77" i="91"/>
  <c r="AJ77" i="91"/>
  <c r="AW77" i="91"/>
  <c r="AR85" i="91"/>
  <c r="AV85" i="91"/>
  <c r="AX85" i="91"/>
  <c r="AL85" i="91"/>
  <c r="AM93" i="91"/>
  <c r="AV93" i="91"/>
  <c r="AX93" i="91"/>
  <c r="AT93" i="91"/>
  <c r="BV70" i="91"/>
  <c r="AN38" i="91"/>
  <c r="BE38" i="91"/>
  <c r="AW38" i="91"/>
  <c r="AP38" i="91"/>
  <c r="BK46" i="91"/>
  <c r="BF46" i="91"/>
  <c r="BM46" i="91"/>
  <c r="BC54" i="91"/>
  <c r="AM54" i="91"/>
  <c r="AO54" i="91"/>
  <c r="BM54" i="91"/>
  <c r="BC62" i="91"/>
  <c r="BJ62" i="91"/>
  <c r="AO62" i="91"/>
  <c r="BH62" i="91"/>
  <c r="AY70" i="91"/>
  <c r="BF70" i="91"/>
  <c r="BH70" i="91"/>
  <c r="AP70" i="91"/>
  <c r="BK78" i="91"/>
  <c r="AV78" i="91"/>
  <c r="AU78" i="91"/>
  <c r="BL86" i="91"/>
  <c r="BK86" i="91"/>
  <c r="BF86" i="91"/>
  <c r="AL86" i="91"/>
  <c r="BK94" i="91"/>
  <c r="BF94" i="91"/>
  <c r="AS94" i="91"/>
  <c r="BH94" i="91"/>
  <c r="AZ66" i="91"/>
  <c r="AK66" i="91"/>
  <c r="AM74" i="91"/>
  <c r="BD74" i="91"/>
  <c r="BA74" i="91"/>
  <c r="BB74" i="91"/>
  <c r="BG82" i="91"/>
  <c r="AX82" i="91"/>
  <c r="AT82" i="91"/>
  <c r="AR90" i="91"/>
  <c r="AM90" i="91"/>
  <c r="AS90" i="91"/>
  <c r="AT90" i="91"/>
  <c r="BL281" i="91"/>
  <c r="BL282" i="91" s="1"/>
  <c r="BD281" i="91"/>
  <c r="BD282" i="91" s="1"/>
  <c r="BI281" i="91"/>
  <c r="BI282" i="91" s="1"/>
  <c r="AN43" i="91"/>
  <c r="AO43" i="91"/>
  <c r="AT43" i="91"/>
  <c r="BL51" i="91"/>
  <c r="AJ51" i="91"/>
  <c r="AX51" i="91"/>
  <c r="BA51" i="91"/>
  <c r="BG59" i="91"/>
  <c r="AJ59" i="91"/>
  <c r="AX59" i="91"/>
  <c r="BA59" i="91"/>
  <c r="BK67" i="91"/>
  <c r="AZ67" i="91"/>
  <c r="AW67" i="91"/>
  <c r="BB67" i="91"/>
  <c r="AQ75" i="91"/>
  <c r="BE75" i="91"/>
  <c r="BH75" i="91"/>
  <c r="BC83" i="91"/>
  <c r="BD83" i="91"/>
  <c r="AX83" i="91"/>
  <c r="AU83" i="91"/>
  <c r="AM91" i="91"/>
  <c r="BD91" i="91"/>
  <c r="AX91" i="91"/>
  <c r="AL91" i="91"/>
  <c r="BU92" i="91"/>
  <c r="AM44" i="91"/>
  <c r="AV44" i="91"/>
  <c r="BF44" i="91"/>
  <c r="AT44" i="91"/>
  <c r="BG52" i="91"/>
  <c r="AV52" i="91"/>
  <c r="BH52" i="91"/>
  <c r="BB52" i="91"/>
  <c r="AN60" i="91"/>
  <c r="BI60" i="91"/>
  <c r="BH60" i="91"/>
  <c r="BL68" i="91"/>
  <c r="AV68" i="91"/>
  <c r="AS68" i="91"/>
  <c r="BM68" i="91"/>
  <c r="AN76" i="91"/>
  <c r="AJ76" i="91"/>
  <c r="AS76" i="91"/>
  <c r="AU76" i="91"/>
  <c r="AM84" i="91"/>
  <c r="BE84" i="91"/>
  <c r="BH84" i="91"/>
  <c r="BB84" i="91"/>
  <c r="BL92" i="91"/>
  <c r="BF92" i="91"/>
  <c r="AU92" i="91"/>
  <c r="BK219" i="91"/>
  <c r="BK220" i="91" s="1"/>
  <c r="AZ219" i="91"/>
  <c r="AZ220" i="91" s="1"/>
  <c r="AX219" i="91"/>
  <c r="AX220" i="91" s="1"/>
  <c r="AR45" i="91"/>
  <c r="AY45" i="91"/>
  <c r="BD45" i="91"/>
  <c r="AW45" i="91"/>
  <c r="BC53" i="91"/>
  <c r="BJ53" i="91"/>
  <c r="BI53" i="91"/>
  <c r="AU53" i="91"/>
  <c r="AM61" i="91"/>
  <c r="AO61" i="91"/>
  <c r="AT61" i="91"/>
  <c r="BB61" i="91"/>
  <c r="BK69" i="91"/>
  <c r="AZ69" i="91"/>
  <c r="AW69" i="91"/>
  <c r="AR77" i="91"/>
  <c r="AY77" i="91"/>
  <c r="AS77" i="91"/>
  <c r="BH77" i="91"/>
  <c r="AM85" i="91"/>
  <c r="BD85" i="91"/>
  <c r="AW85" i="91"/>
  <c r="AU85" i="91"/>
  <c r="BK93" i="91"/>
  <c r="BJ93" i="91"/>
  <c r="AS93" i="91"/>
  <c r="AP93" i="91"/>
  <c r="BU93" i="91"/>
  <c r="BV79" i="91"/>
  <c r="BK38" i="91"/>
  <c r="BJ38" i="91"/>
  <c r="BM38" i="91"/>
  <c r="BB38" i="91"/>
  <c r="AY46" i="91"/>
  <c r="BI46" i="91"/>
  <c r="AK46" i="91"/>
  <c r="AR54" i="91"/>
  <c r="AV54" i="91"/>
  <c r="AX54" i="91"/>
  <c r="AK54" i="91"/>
  <c r="BG62" i="91"/>
  <c r="BF62" i="91"/>
  <c r="AX62" i="91"/>
  <c r="AT62" i="91"/>
  <c r="AQ70" i="91"/>
  <c r="BE70" i="91"/>
  <c r="AT70" i="91"/>
  <c r="BB70" i="91"/>
  <c r="AY78" i="91"/>
  <c r="BD78" i="91"/>
  <c r="BH78" i="91"/>
  <c r="BC86" i="91"/>
  <c r="AV86" i="91"/>
  <c r="AS86" i="91"/>
  <c r="BM86" i="91"/>
  <c r="BG94" i="91"/>
  <c r="BE94" i="91"/>
  <c r="AX94" i="91"/>
  <c r="AT94" i="91"/>
  <c r="BC90" i="91"/>
  <c r="BE90" i="91"/>
  <c r="AX90" i="91"/>
  <c r="AL90" i="91"/>
  <c r="AV281" i="91"/>
  <c r="AV282" i="91" s="1"/>
  <c r="BG281" i="91"/>
  <c r="BG282" i="91" s="1"/>
  <c r="AQ281" i="91"/>
  <c r="AQ282" i="91" s="1"/>
  <c r="BA281" i="91"/>
  <c r="BA282" i="91" s="1"/>
  <c r="AR43" i="91"/>
  <c r="AY43" i="91"/>
  <c r="AX43" i="91"/>
  <c r="BH43" i="91"/>
  <c r="BC51" i="91"/>
  <c r="AZ51" i="91"/>
  <c r="AO51" i="91"/>
  <c r="AT51" i="91"/>
  <c r="AM59" i="91"/>
  <c r="BD59" i="91"/>
  <c r="AL59" i="91"/>
  <c r="AP59" i="91"/>
  <c r="AQ67" i="91"/>
  <c r="AV67" i="91"/>
  <c r="BH67" i="91"/>
  <c r="AR75" i="91"/>
  <c r="AY75" i="91"/>
  <c r="AO75" i="91"/>
  <c r="BM75" i="91"/>
  <c r="BK83" i="91"/>
  <c r="AJ83" i="91"/>
  <c r="BI83" i="91"/>
  <c r="AK83" i="91"/>
  <c r="BK91" i="91"/>
  <c r="AV91" i="91"/>
  <c r="AU91" i="91"/>
  <c r="BB91" i="91"/>
  <c r="BK44" i="91"/>
  <c r="AZ44" i="91"/>
  <c r="AS44" i="91"/>
  <c r="BB44" i="91"/>
  <c r="AN52" i="91"/>
  <c r="AO52" i="91"/>
  <c r="AT52" i="91"/>
  <c r="BL60" i="91"/>
  <c r="BG60" i="91"/>
  <c r="AW60" i="91"/>
  <c r="BA60" i="91"/>
  <c r="AR68" i="91"/>
  <c r="AZ68" i="91"/>
  <c r="BI68" i="91"/>
  <c r="AK68" i="91"/>
  <c r="AM76" i="91"/>
  <c r="BF76" i="91"/>
  <c r="BM76" i="91"/>
  <c r="BB76" i="91"/>
  <c r="BL84" i="91"/>
  <c r="BF84" i="91"/>
  <c r="AT84" i="91"/>
  <c r="BC92" i="91"/>
  <c r="AM92" i="91"/>
  <c r="BJ92" i="91"/>
  <c r="BH92" i="91"/>
  <c r="BU76" i="91"/>
  <c r="BU52" i="91"/>
  <c r="BD219" i="91"/>
  <c r="BD220" i="91" s="1"/>
  <c r="AM219" i="91"/>
  <c r="AM220" i="91" s="1"/>
  <c r="BI219" i="91"/>
  <c r="BI220" i="91" s="1"/>
  <c r="BL45" i="91"/>
  <c r="BE45" i="91"/>
  <c r="AS45" i="91"/>
  <c r="BM45" i="91"/>
  <c r="AR53" i="91"/>
  <c r="AJ53" i="91"/>
  <c r="AX53" i="91"/>
  <c r="AT53" i="91"/>
  <c r="AN61" i="91"/>
  <c r="AZ61" i="91"/>
  <c r="AU61" i="91"/>
  <c r="AP61" i="91"/>
  <c r="AQ69" i="91"/>
  <c r="BF69" i="91"/>
  <c r="BH69" i="91"/>
  <c r="BL77" i="91"/>
  <c r="BE77" i="91"/>
  <c r="BJ77" i="91"/>
  <c r="BM77" i="91"/>
  <c r="BK85" i="91"/>
  <c r="BJ85" i="91"/>
  <c r="AS85" i="91"/>
  <c r="BM85" i="91"/>
  <c r="AN93" i="91"/>
  <c r="BF93" i="91"/>
  <c r="AL93" i="91"/>
  <c r="BB93" i="91"/>
  <c r="AM38" i="91"/>
  <c r="BF38" i="91"/>
  <c r="BH38" i="91"/>
  <c r="AR46" i="91"/>
  <c r="AQ46" i="91"/>
  <c r="AW46" i="91"/>
  <c r="BA46" i="91"/>
  <c r="BL54" i="91"/>
  <c r="AZ54" i="91"/>
  <c r="AS54" i="91"/>
  <c r="BH54" i="91"/>
  <c r="AM62" i="91"/>
  <c r="AJ62" i="91"/>
  <c r="AS62" i="91"/>
  <c r="AP62" i="91"/>
  <c r="BG70" i="91"/>
  <c r="BD70" i="91"/>
  <c r="AW70" i="91"/>
  <c r="AR78" i="91"/>
  <c r="AQ78" i="91"/>
  <c r="BI78" i="91"/>
  <c r="BM78" i="91"/>
  <c r="AR86" i="91"/>
  <c r="AJ86" i="91"/>
  <c r="AX86" i="91"/>
  <c r="AK86" i="91"/>
  <c r="AY94" i="91"/>
  <c r="AV94" i="91"/>
  <c r="AL94" i="91"/>
  <c r="AP94" i="91"/>
  <c r="AU50" i="91"/>
  <c r="AR58" i="91"/>
  <c r="BE58" i="91"/>
  <c r="AS58" i="91"/>
  <c r="BM58" i="91"/>
  <c r="AY66" i="91"/>
  <c r="AJ66" i="91"/>
  <c r="AT66" i="91"/>
  <c r="AP66" i="91"/>
  <c r="BK74" i="91"/>
  <c r="BJ74" i="91"/>
  <c r="AT74" i="91"/>
  <c r="BC82" i="91"/>
  <c r="AM82" i="91"/>
  <c r="BF82" i="91"/>
  <c r="AU82" i="91"/>
  <c r="AQ90" i="91"/>
  <c r="BI90" i="91"/>
  <c r="BD90" i="91"/>
  <c r="BM90" i="91"/>
  <c r="BU62" i="91"/>
  <c r="BV37" i="91"/>
  <c r="AJ281" i="91"/>
  <c r="AJ282" i="91" s="1"/>
  <c r="BB281" i="91"/>
  <c r="BB282" i="91" s="1"/>
  <c r="BJ281" i="91"/>
  <c r="BJ282" i="91" s="1"/>
  <c r="BF281" i="91"/>
  <c r="BF282" i="91" s="1"/>
  <c r="BL43" i="91"/>
  <c r="BE43" i="91"/>
  <c r="BF43" i="91"/>
  <c r="BM43" i="91"/>
  <c r="AM51" i="91"/>
  <c r="BE51" i="91"/>
  <c r="AS51" i="91"/>
  <c r="AU51" i="91"/>
  <c r="AN59" i="91"/>
  <c r="BE59" i="91"/>
  <c r="AU59" i="91"/>
  <c r="BB59" i="91"/>
  <c r="AY67" i="91"/>
  <c r="BI67" i="91"/>
  <c r="BM67" i="91"/>
  <c r="BL75" i="91"/>
  <c r="AZ75" i="91"/>
  <c r="AS75" i="91"/>
  <c r="AK75" i="91"/>
  <c r="AN83" i="91"/>
  <c r="BE83" i="91"/>
  <c r="BJ83" i="91"/>
  <c r="BA83" i="91"/>
  <c r="AN91" i="91"/>
  <c r="BF91" i="91"/>
  <c r="AW91" i="91"/>
  <c r="AP91" i="91"/>
  <c r="BU46" i="91"/>
  <c r="AY44" i="91"/>
  <c r="BD44" i="91"/>
  <c r="BM44" i="91"/>
  <c r="AP44" i="91"/>
  <c r="AM52" i="91"/>
  <c r="AZ52" i="91"/>
  <c r="AL52" i="91"/>
  <c r="AR60" i="91"/>
  <c r="AV60" i="91"/>
  <c r="BJ60" i="91"/>
  <c r="AT60" i="91"/>
  <c r="AY68" i="91"/>
  <c r="BF68" i="91"/>
  <c r="BJ68" i="91"/>
  <c r="BA68" i="91"/>
  <c r="BK76" i="91"/>
  <c r="BI76" i="91"/>
  <c r="AK76" i="91"/>
  <c r="AP76" i="91"/>
  <c r="BG84" i="91"/>
  <c r="AV84" i="91"/>
  <c r="AL84" i="91"/>
  <c r="AR92" i="91"/>
  <c r="BE92" i="91"/>
  <c r="AS92" i="91"/>
  <c r="AT92" i="91"/>
  <c r="BV94" i="91"/>
  <c r="BH219" i="91"/>
  <c r="BH220" i="91" s="1"/>
  <c r="AU219" i="91"/>
  <c r="AU220" i="91" s="1"/>
  <c r="BC219" i="91"/>
  <c r="BC220" i="91" s="1"/>
  <c r="BA219" i="91"/>
  <c r="BA220" i="91" s="1"/>
  <c r="BG45" i="91"/>
  <c r="AO45" i="91"/>
  <c r="AX45" i="91"/>
  <c r="AK45" i="91"/>
  <c r="AM53" i="91"/>
  <c r="AO53" i="91"/>
  <c r="AW53" i="91"/>
  <c r="BB53" i="91"/>
  <c r="BK61" i="91"/>
  <c r="BF61" i="91"/>
  <c r="AW61" i="91"/>
  <c r="BL69" i="91"/>
  <c r="AY69" i="91"/>
  <c r="AS69" i="91"/>
  <c r="BM69" i="91"/>
  <c r="BC77" i="91"/>
  <c r="AO77" i="91"/>
  <c r="BI77" i="91"/>
  <c r="AK77" i="91"/>
  <c r="AN85" i="91"/>
  <c r="BF85" i="91"/>
  <c r="BI85" i="91"/>
  <c r="AP85" i="91"/>
  <c r="BL93" i="91"/>
  <c r="AJ93" i="91"/>
  <c r="AU93" i="91"/>
  <c r="AY38" i="91"/>
  <c r="AX38" i="91"/>
  <c r="AK38" i="91"/>
  <c r="BL46" i="91"/>
  <c r="AZ46" i="91"/>
  <c r="AO46" i="91"/>
  <c r="AT46" i="91"/>
  <c r="BK54" i="91"/>
  <c r="BJ54" i="91"/>
  <c r="BI54" i="91"/>
  <c r="BA54" i="91"/>
  <c r="BK62" i="91"/>
  <c r="AV62" i="91"/>
  <c r="AL62" i="91"/>
  <c r="BB62" i="91"/>
  <c r="AM70" i="91"/>
  <c r="AO70" i="91"/>
  <c r="AL70" i="91"/>
  <c r="BC78" i="91"/>
  <c r="BJ78" i="91"/>
  <c r="AO78" i="91"/>
  <c r="AK78" i="91"/>
  <c r="BG86" i="91"/>
  <c r="AZ86" i="91"/>
  <c r="BI86" i="91"/>
  <c r="BA86" i="91"/>
  <c r="AM94" i="91"/>
  <c r="AZ94" i="91"/>
  <c r="BM94" i="91"/>
  <c r="BB94" i="91"/>
  <c r="AN137" i="85"/>
  <c r="AT157" i="85"/>
  <c r="AN169" i="85"/>
  <c r="AN126" i="85"/>
  <c r="BL130" i="85"/>
  <c r="AT121" i="85"/>
  <c r="BL121" i="85"/>
  <c r="BR125" i="85"/>
  <c r="BF133" i="85"/>
  <c r="BF137" i="85"/>
  <c r="BR141" i="85"/>
  <c r="AZ145" i="85"/>
  <c r="BR153" i="85"/>
  <c r="BR157" i="85"/>
  <c r="BF157" i="85"/>
  <c r="BF165" i="85"/>
  <c r="BL165" i="85"/>
  <c r="BF169" i="85"/>
  <c r="BL169" i="85"/>
  <c r="BR173" i="85"/>
  <c r="BR122" i="85"/>
  <c r="BF126" i="85"/>
  <c r="AT130" i="85"/>
  <c r="BR130" i="85"/>
  <c r="AZ150" i="85"/>
  <c r="BF158" i="85"/>
  <c r="AT162" i="85"/>
  <c r="BR162" i="85"/>
  <c r="AZ127" i="85"/>
  <c r="AT131" i="85"/>
  <c r="BF131" i="85"/>
  <c r="BF135" i="85"/>
  <c r="AZ135" i="85"/>
  <c r="BF139" i="85"/>
  <c r="BL143" i="85"/>
  <c r="AZ147" i="85"/>
  <c r="AZ151" i="85"/>
  <c r="AZ159" i="85"/>
  <c r="BF163" i="85"/>
  <c r="BF167" i="85"/>
  <c r="BF171" i="85"/>
  <c r="AZ120" i="85"/>
  <c r="BR132" i="85"/>
  <c r="BR136" i="85"/>
  <c r="BL148" i="85"/>
  <c r="AT176" i="85"/>
  <c r="AW363" i="85"/>
  <c r="AW119" i="85"/>
  <c r="AW177" i="85" s="1"/>
  <c r="AW178" i="85" s="1"/>
  <c r="BU363" i="85"/>
  <c r="BU119" i="85"/>
  <c r="BU177" i="85" s="1"/>
  <c r="BU178" i="85" s="1"/>
  <c r="BK363" i="85"/>
  <c r="BK119" i="85"/>
  <c r="BK177" i="85" s="1"/>
  <c r="BK178" i="85" s="1"/>
  <c r="BV363" i="85"/>
  <c r="BV119" i="85"/>
  <c r="BV177" i="85" s="1"/>
  <c r="BV178" i="85" s="1"/>
  <c r="AN121" i="85"/>
  <c r="AZ161" i="85"/>
  <c r="AD166" i="85"/>
  <c r="BF154" i="85"/>
  <c r="AZ121" i="85"/>
  <c r="BF125" i="85"/>
  <c r="AT129" i="85"/>
  <c r="BL133" i="85"/>
  <c r="AN133" i="85"/>
  <c r="BF145" i="85"/>
  <c r="AN149" i="85"/>
  <c r="AT153" i="85"/>
  <c r="AZ153" i="85"/>
  <c r="AN165" i="85"/>
  <c r="AD130" i="85"/>
  <c r="AD146" i="85"/>
  <c r="AD162" i="85"/>
  <c r="AN122" i="85"/>
  <c r="BL126" i="85"/>
  <c r="AN138" i="85"/>
  <c r="AN154" i="85"/>
  <c r="BL158" i="85"/>
  <c r="AN170" i="85"/>
  <c r="BR174" i="85"/>
  <c r="AD123" i="85"/>
  <c r="AD139" i="85"/>
  <c r="AD155" i="85"/>
  <c r="AD171" i="85"/>
  <c r="AZ123" i="85"/>
  <c r="BR127" i="85"/>
  <c r="AN135" i="85"/>
  <c r="BL139" i="85"/>
  <c r="BR143" i="85"/>
  <c r="AT147" i="85"/>
  <c r="AN151" i="85"/>
  <c r="AT155" i="85"/>
  <c r="BR155" i="85"/>
  <c r="BL163" i="85"/>
  <c r="AZ167" i="85"/>
  <c r="AN167" i="85"/>
  <c r="BL171" i="85"/>
  <c r="BR175" i="85"/>
  <c r="AD132" i="85"/>
  <c r="AD148" i="85"/>
  <c r="AD164" i="85"/>
  <c r="BF120" i="85"/>
  <c r="BR120" i="85"/>
  <c r="AN120" i="85"/>
  <c r="AT132" i="85"/>
  <c r="BF132" i="85"/>
  <c r="BL136" i="85"/>
  <c r="AN136" i="85"/>
  <c r="AZ140" i="85"/>
  <c r="AZ152" i="85"/>
  <c r="AN152" i="85"/>
  <c r="BL156" i="85"/>
  <c r="BR164" i="85"/>
  <c r="BF164" i="85"/>
  <c r="BL168" i="85"/>
  <c r="AN168" i="85"/>
  <c r="AZ172" i="85"/>
  <c r="AP363" i="85"/>
  <c r="AP119" i="85"/>
  <c r="AP177" i="85" s="1"/>
  <c r="AP178" i="85" s="1"/>
  <c r="AY363" i="85"/>
  <c r="AY119" i="85"/>
  <c r="AY177" i="85" s="1"/>
  <c r="AY178" i="85" s="1"/>
  <c r="AU363" i="85"/>
  <c r="AU119" i="85"/>
  <c r="AU177" i="85" s="1"/>
  <c r="AU178" i="85" s="1"/>
  <c r="BL363" i="85"/>
  <c r="BL119" i="85"/>
  <c r="BT363" i="85"/>
  <c r="BT119" i="85"/>
  <c r="BT177" i="85" s="1"/>
  <c r="BT178" i="85" s="1"/>
  <c r="BM363" i="85"/>
  <c r="BM119" i="85"/>
  <c r="BM177" i="85" s="1"/>
  <c r="BM178" i="85" s="1"/>
  <c r="AD129" i="85"/>
  <c r="AD145" i="85"/>
  <c r="AD161" i="85"/>
  <c r="AN153" i="85"/>
  <c r="AD134" i="85"/>
  <c r="AZ130" i="85"/>
  <c r="BL134" i="85"/>
  <c r="AN142" i="85"/>
  <c r="BF121" i="85"/>
  <c r="BR121" i="85"/>
  <c r="AT125" i="85"/>
  <c r="BL129" i="85"/>
  <c r="BR137" i="85"/>
  <c r="AT141" i="85"/>
  <c r="AT145" i="85"/>
  <c r="AT149" i="85"/>
  <c r="AT161" i="85"/>
  <c r="BL161" i="85"/>
  <c r="AT165" i="85"/>
  <c r="AZ134" i="85"/>
  <c r="BR138" i="85"/>
  <c r="BL150" i="85"/>
  <c r="BL154" i="85"/>
  <c r="AZ154" i="85"/>
  <c r="BL166" i="85"/>
  <c r="BR170" i="85"/>
  <c r="AT174" i="85"/>
  <c r="AT127" i="85"/>
  <c r="BL131" i="85"/>
  <c r="BF151" i="85"/>
  <c r="BF155" i="85"/>
  <c r="BR167" i="85"/>
  <c r="AT120" i="85"/>
  <c r="AT128" i="85"/>
  <c r="AZ128" i="85"/>
  <c r="BL132" i="85"/>
  <c r="AT140" i="85"/>
  <c r="BF140" i="85"/>
  <c r="BL144" i="85"/>
  <c r="BR148" i="85"/>
  <c r="AT152" i="85"/>
  <c r="BF152" i="85"/>
  <c r="AZ160" i="85"/>
  <c r="AT172" i="85"/>
  <c r="BL176" i="85"/>
  <c r="AV363" i="85"/>
  <c r="AV119" i="85"/>
  <c r="AV177" i="85" s="1"/>
  <c r="AV178" i="85" s="1"/>
  <c r="AX363" i="85"/>
  <c r="AX119" i="85"/>
  <c r="AX177" i="85" s="1"/>
  <c r="AX178" i="85" s="1"/>
  <c r="BO363" i="85"/>
  <c r="BO119" i="85"/>
  <c r="BO177" i="85" s="1"/>
  <c r="BO178" i="85" s="1"/>
  <c r="BR363" i="85"/>
  <c r="BR119" i="85"/>
  <c r="BD363" i="85"/>
  <c r="BD119" i="85"/>
  <c r="BD177" i="85" s="1"/>
  <c r="BD178" i="85" s="1"/>
  <c r="BR133" i="85"/>
  <c r="BL149" i="85"/>
  <c r="AZ122" i="85"/>
  <c r="BR126" i="85"/>
  <c r="BR158" i="85"/>
  <c r="AZ162" i="85"/>
  <c r="AZ166" i="85"/>
  <c r="AN174" i="85"/>
  <c r="AN123" i="85"/>
  <c r="BR139" i="85"/>
  <c r="AN139" i="85"/>
  <c r="AZ143" i="85"/>
  <c r="AN155" i="85"/>
  <c r="AT163" i="85"/>
  <c r="BR171" i="85"/>
  <c r="AN171" i="85"/>
  <c r="BF175" i="85"/>
  <c r="AZ175" i="85"/>
  <c r="AD120" i="85"/>
  <c r="AD136" i="85"/>
  <c r="AD152" i="85"/>
  <c r="AD168" i="85"/>
  <c r="BL124" i="85"/>
  <c r="AN124" i="85"/>
  <c r="BR140" i="85"/>
  <c r="AN140" i="85"/>
  <c r="AN156" i="85"/>
  <c r="AT164" i="85"/>
  <c r="AN172" i="85"/>
  <c r="AL119" i="85"/>
  <c r="AL177" i="85" s="1"/>
  <c r="AL178" i="85" s="1"/>
  <c r="AL363" i="85"/>
  <c r="AO363" i="85"/>
  <c r="AO119" i="85"/>
  <c r="AO177" i="85" s="1"/>
  <c r="AO178" i="85" s="1"/>
  <c r="BI363" i="85"/>
  <c r="BI119" i="85"/>
  <c r="BI177" i="85" s="1"/>
  <c r="BI178" i="85" s="1"/>
  <c r="BQ363" i="85"/>
  <c r="BQ119" i="85"/>
  <c r="BQ177" i="85" s="1"/>
  <c r="BQ178" i="85" s="1"/>
  <c r="BJ363" i="85"/>
  <c r="BJ119" i="85"/>
  <c r="BJ177" i="85" s="1"/>
  <c r="BJ178" i="85" s="1"/>
  <c r="AD133" i="85"/>
  <c r="AD149" i="85"/>
  <c r="AD165" i="85"/>
  <c r="AT133" i="85"/>
  <c r="BR169" i="85"/>
  <c r="BF134" i="85"/>
  <c r="BR146" i="85"/>
  <c r="AZ129" i="85"/>
  <c r="BL137" i="85"/>
  <c r="BL141" i="85"/>
  <c r="BF149" i="85"/>
  <c r="AZ173" i="85"/>
  <c r="AT122" i="85"/>
  <c r="BF122" i="85"/>
  <c r="BF130" i="85"/>
  <c r="AT138" i="85"/>
  <c r="BL142" i="85"/>
  <c r="BF142" i="85"/>
  <c r="BF146" i="85"/>
  <c r="AT150" i="85"/>
  <c r="BF162" i="85"/>
  <c r="BF166" i="85"/>
  <c r="BL174" i="85"/>
  <c r="AZ174" i="85"/>
  <c r="BR123" i="85"/>
  <c r="AT135" i="85"/>
  <c r="AT139" i="85"/>
  <c r="BL147" i="85"/>
  <c r="BL151" i="85"/>
  <c r="AZ155" i="85"/>
  <c r="BF159" i="85"/>
  <c r="BL159" i="85"/>
  <c r="AZ163" i="85"/>
  <c r="AT175" i="85"/>
  <c r="BL120" i="85"/>
  <c r="BF128" i="85"/>
  <c r="BR128" i="85"/>
  <c r="BL140" i="85"/>
  <c r="BF144" i="85"/>
  <c r="BF148" i="85"/>
  <c r="BL152" i="85"/>
  <c r="BR156" i="85"/>
  <c r="BR160" i="85"/>
  <c r="BL164" i="85"/>
  <c r="AZ168" i="85"/>
  <c r="BR176" i="85"/>
  <c r="AR363" i="85"/>
  <c r="AR119" i="85"/>
  <c r="AR177" i="85" s="1"/>
  <c r="AR178" i="85" s="1"/>
  <c r="AZ363" i="85"/>
  <c r="AZ119" i="85"/>
  <c r="BH363" i="85"/>
  <c r="BH119" i="85"/>
  <c r="BH177" i="85" s="1"/>
  <c r="BH178" i="85" s="1"/>
  <c r="BA363" i="85"/>
  <c r="BA119" i="85"/>
  <c r="BA177" i="85" s="1"/>
  <c r="BA178" i="85" s="1"/>
  <c r="BR145" i="85"/>
  <c r="AD150" i="85"/>
  <c r="AZ142" i="85"/>
  <c r="AN125" i="85"/>
  <c r="BF129" i="85"/>
  <c r="AT137" i="85"/>
  <c r="AZ141" i="85"/>
  <c r="AN141" i="85"/>
  <c r="BL145" i="85"/>
  <c r="BF153" i="85"/>
  <c r="AN157" i="85"/>
  <c r="BF161" i="85"/>
  <c r="BF173" i="85"/>
  <c r="AN173" i="85"/>
  <c r="AD122" i="85"/>
  <c r="AD138" i="85"/>
  <c r="AD154" i="85"/>
  <c r="AD170" i="85"/>
  <c r="AN130" i="85"/>
  <c r="AZ138" i="85"/>
  <c r="AN146" i="85"/>
  <c r="BR150" i="85"/>
  <c r="AT158" i="85"/>
  <c r="BL162" i="85"/>
  <c r="AN162" i="85"/>
  <c r="AT166" i="85"/>
  <c r="AZ170" i="85"/>
  <c r="BF174" i="85"/>
  <c r="AD131" i="85"/>
  <c r="AD147" i="85"/>
  <c r="AD163" i="85"/>
  <c r="BL123" i="85"/>
  <c r="BL127" i="85"/>
  <c r="AN127" i="85"/>
  <c r="AZ131" i="85"/>
  <c r="BL135" i="85"/>
  <c r="BR135" i="85"/>
  <c r="AZ139" i="85"/>
  <c r="AT143" i="85"/>
  <c r="BF143" i="85"/>
  <c r="AN143" i="85"/>
  <c r="BR147" i="85"/>
  <c r="AT151" i="85"/>
  <c r="AT159" i="85"/>
  <c r="AN159" i="85"/>
  <c r="AN175" i="85"/>
  <c r="AD124" i="85"/>
  <c r="AD140" i="85"/>
  <c r="AD156" i="85"/>
  <c r="AD172" i="85"/>
  <c r="AT124" i="85"/>
  <c r="BF124" i="85"/>
  <c r="AN128" i="85"/>
  <c r="AZ132" i="85"/>
  <c r="BF136" i="85"/>
  <c r="AZ136" i="85"/>
  <c r="BR144" i="85"/>
  <c r="AN144" i="85"/>
  <c r="AZ148" i="85"/>
  <c r="CP156" i="85"/>
  <c r="AT156" i="85"/>
  <c r="BF156" i="85"/>
  <c r="AN160" i="85"/>
  <c r="BF168" i="85"/>
  <c r="BR168" i="85"/>
  <c r="BR172" i="85"/>
  <c r="BF172" i="85"/>
  <c r="BL172" i="85"/>
  <c r="AN176" i="85"/>
  <c r="AT363" i="85"/>
  <c r="AT119" i="85"/>
  <c r="BN363" i="85"/>
  <c r="BN119" i="85"/>
  <c r="BN177" i="85" s="1"/>
  <c r="BN178" i="85" s="1"/>
  <c r="BE363" i="85"/>
  <c r="BE119" i="85"/>
  <c r="BE177" i="85" s="1"/>
  <c r="BE178" i="85" s="1"/>
  <c r="BG363" i="85"/>
  <c r="BG119" i="85"/>
  <c r="BG177" i="85" s="1"/>
  <c r="BG178" i="85" s="1"/>
  <c r="AD121" i="85"/>
  <c r="AD137" i="85"/>
  <c r="AD153" i="85"/>
  <c r="AD169" i="85"/>
  <c r="AZ149" i="85"/>
  <c r="BL153" i="85"/>
  <c r="AT134" i="85"/>
  <c r="AN158" i="85"/>
  <c r="BL157" i="85"/>
  <c r="AZ157" i="85"/>
  <c r="BR161" i="85"/>
  <c r="AT169" i="85"/>
  <c r="AT173" i="85"/>
  <c r="BL122" i="85"/>
  <c r="BR134" i="85"/>
  <c r="BF138" i="85"/>
  <c r="BL138" i="85"/>
  <c r="AT142" i="85"/>
  <c r="CP146" i="85"/>
  <c r="AT146" i="85"/>
  <c r="AZ146" i="85"/>
  <c r="BF150" i="85"/>
  <c r="AT154" i="85"/>
  <c r="BF170" i="85"/>
  <c r="BL170" i="85"/>
  <c r="BR131" i="85"/>
  <c r="BR151" i="85"/>
  <c r="BR159" i="85"/>
  <c r="AT167" i="85"/>
  <c r="BL167" i="85"/>
  <c r="AZ171" i="85"/>
  <c r="AT136" i="85"/>
  <c r="AT148" i="85"/>
  <c r="CP160" i="85"/>
  <c r="AT160" i="85"/>
  <c r="BF160" i="85"/>
  <c r="AT168" i="85"/>
  <c r="AZ176" i="85"/>
  <c r="BF176" i="85"/>
  <c r="BC363" i="85"/>
  <c r="BC119" i="85"/>
  <c r="BC177" i="85" s="1"/>
  <c r="BC178" i="85" s="1"/>
  <c r="BB363" i="85"/>
  <c r="BB119" i="85"/>
  <c r="BB177" i="85" s="1"/>
  <c r="BB178" i="85" s="1"/>
  <c r="BW363" i="85"/>
  <c r="BW119" i="85"/>
  <c r="BW177" i="85" s="1"/>
  <c r="BW178" i="85" s="1"/>
  <c r="BR165" i="85"/>
  <c r="BL125" i="85"/>
  <c r="AZ125" i="85"/>
  <c r="BR129" i="85"/>
  <c r="AN129" i="85"/>
  <c r="AZ133" i="85"/>
  <c r="AZ137" i="85"/>
  <c r="BF141" i="85"/>
  <c r="AN145" i="85"/>
  <c r="BR149" i="85"/>
  <c r="AN161" i="85"/>
  <c r="AZ165" i="85"/>
  <c r="AZ169" i="85"/>
  <c r="BL173" i="85"/>
  <c r="AD239" i="85"/>
  <c r="AD119" i="85"/>
  <c r="AD126" i="85"/>
  <c r="AD142" i="85"/>
  <c r="AD158" i="85"/>
  <c r="AD174" i="85"/>
  <c r="AT126" i="85"/>
  <c r="AZ126" i="85"/>
  <c r="AN134" i="85"/>
  <c r="BR142" i="85"/>
  <c r="BL146" i="85"/>
  <c r="AN150" i="85"/>
  <c r="BR154" i="85"/>
  <c r="AZ158" i="85"/>
  <c r="BR166" i="85"/>
  <c r="AN166" i="85"/>
  <c r="AT170" i="85"/>
  <c r="AD135" i="85"/>
  <c r="AD151" i="85"/>
  <c r="AD167" i="85"/>
  <c r="AT123" i="85"/>
  <c r="BF123" i="85"/>
  <c r="BF127" i="85"/>
  <c r="AN131" i="85"/>
  <c r="BF147" i="85"/>
  <c r="AN147" i="85"/>
  <c r="BL155" i="85"/>
  <c r="BR163" i="85"/>
  <c r="AN163" i="85"/>
  <c r="AT171" i="85"/>
  <c r="BL175" i="85"/>
  <c r="AD128" i="85"/>
  <c r="AD144" i="85"/>
  <c r="AD160" i="85"/>
  <c r="AD176" i="85"/>
  <c r="AZ124" i="85"/>
  <c r="BR124" i="85"/>
  <c r="BL128" i="85"/>
  <c r="AN132" i="85"/>
  <c r="AT144" i="85"/>
  <c r="AZ144" i="85"/>
  <c r="AN148" i="85"/>
  <c r="BR152" i="85"/>
  <c r="AZ156" i="85"/>
  <c r="BL160" i="85"/>
  <c r="AZ164" i="85"/>
  <c r="AN164" i="85"/>
  <c r="AQ363" i="85"/>
  <c r="AQ119" i="85"/>
  <c r="AQ177" i="85" s="1"/>
  <c r="AQ178" i="85" s="1"/>
  <c r="AS363" i="85"/>
  <c r="AS119" i="85"/>
  <c r="AS177" i="85" s="1"/>
  <c r="AS178" i="85" s="1"/>
  <c r="BF363" i="85"/>
  <c r="BF119" i="85"/>
  <c r="BS363" i="85"/>
  <c r="BS119" i="85"/>
  <c r="BS177" i="85" s="1"/>
  <c r="BS178" i="85" s="1"/>
  <c r="BP363" i="85"/>
  <c r="BP119" i="85"/>
  <c r="BP177" i="85" s="1"/>
  <c r="BP178" i="85" s="1"/>
  <c r="AN363" i="85"/>
  <c r="AN119" i="85"/>
  <c r="AD125" i="85"/>
  <c r="AD141" i="85"/>
  <c r="AD157" i="85"/>
  <c r="AD173" i="85"/>
  <c r="D116" i="15"/>
  <c r="D115" i="15"/>
  <c r="D112" i="15"/>
  <c r="D113" i="15"/>
  <c r="D114" i="15"/>
  <c r="D111" i="15"/>
  <c r="D109" i="15"/>
  <c r="D110" i="15"/>
  <c r="D108" i="15"/>
  <c r="D107" i="15"/>
  <c r="CF301" i="85" l="1"/>
  <c r="CF302" i="85" s="1"/>
  <c r="CF168" i="85"/>
  <c r="CF155" i="85"/>
  <c r="CF165" i="85"/>
  <c r="CF156" i="85"/>
  <c r="CF122" i="85"/>
  <c r="CF166" i="85"/>
  <c r="AI488" i="85"/>
  <c r="CF158" i="85"/>
  <c r="CF126" i="85"/>
  <c r="CF153" i="85"/>
  <c r="AI798" i="85"/>
  <c r="CF735" i="85"/>
  <c r="CF736" i="85" s="1"/>
  <c r="CF172" i="85"/>
  <c r="CF171" i="85"/>
  <c r="CF160" i="85"/>
  <c r="CF173" i="85"/>
  <c r="CF119" i="85"/>
  <c r="CF170" i="85"/>
  <c r="CF125" i="85"/>
  <c r="CF175" i="85"/>
  <c r="CF157" i="85"/>
  <c r="CF134" i="85"/>
  <c r="CF140" i="85"/>
  <c r="CF129" i="85"/>
  <c r="CF124" i="85"/>
  <c r="CF143" i="85"/>
  <c r="CF130" i="85"/>
  <c r="CF144" i="85"/>
  <c r="AJ177" i="85"/>
  <c r="AJ178" i="85" s="1"/>
  <c r="CF152" i="85"/>
  <c r="CF142" i="85"/>
  <c r="CF136" i="85"/>
  <c r="CF150" i="85"/>
  <c r="CF132" i="85"/>
  <c r="CF176" i="85"/>
  <c r="CF121" i="85"/>
  <c r="CF138" i="85"/>
  <c r="CF146" i="85"/>
  <c r="CF151" i="85"/>
  <c r="CF174" i="85"/>
  <c r="CF147" i="85"/>
  <c r="CF123" i="85"/>
  <c r="CF133" i="85"/>
  <c r="CF141" i="85"/>
  <c r="AK177" i="85"/>
  <c r="AK178" i="85" s="1"/>
  <c r="CF128" i="85"/>
  <c r="CF145" i="85"/>
  <c r="CF163" i="85"/>
  <c r="CF154" i="85"/>
  <c r="CF169" i="85"/>
  <c r="CF162" i="85"/>
  <c r="CF161" i="85"/>
  <c r="CF127" i="85"/>
  <c r="CF120" i="85"/>
  <c r="CF139" i="85"/>
  <c r="CF167" i="85"/>
  <c r="CF137" i="85"/>
  <c r="CF164" i="85"/>
  <c r="CF148" i="85"/>
  <c r="CF131" i="85"/>
  <c r="CF239" i="85"/>
  <c r="CF240" i="85" s="1"/>
  <c r="CF135" i="85"/>
  <c r="CF425" i="85"/>
  <c r="CF426" i="85" s="1"/>
  <c r="AI177" i="85"/>
  <c r="AI178" i="85" s="1"/>
  <c r="AI550" i="85"/>
  <c r="CF549" i="85"/>
  <c r="CF550" i="85" s="1"/>
  <c r="CN168" i="85"/>
  <c r="CQ363" i="85"/>
  <c r="CN165" i="85"/>
  <c r="CN163" i="85"/>
  <c r="CN127" i="85"/>
  <c r="CN175" i="85"/>
  <c r="CN151" i="85"/>
  <c r="CN174" i="85"/>
  <c r="CN173" i="85"/>
  <c r="CN156" i="85"/>
  <c r="CN153" i="85"/>
  <c r="CN119" i="85"/>
  <c r="CN170" i="85"/>
  <c r="CN157" i="85"/>
  <c r="CN135" i="85"/>
  <c r="CN164" i="85"/>
  <c r="CN126" i="85"/>
  <c r="CN161" i="85"/>
  <c r="CN144" i="85"/>
  <c r="CN145" i="85"/>
  <c r="CN150" i="85"/>
  <c r="CN129" i="85"/>
  <c r="CN159" i="85"/>
  <c r="CN171" i="85"/>
  <c r="CN155" i="85"/>
  <c r="CN172" i="85"/>
  <c r="CP363" i="85"/>
  <c r="CO363" i="85"/>
  <c r="AF240" i="85"/>
  <c r="CN239" i="85"/>
  <c r="AF364" i="85"/>
  <c r="CN363" i="85"/>
  <c r="AF550" i="85"/>
  <c r="CN549" i="85"/>
  <c r="AF736" i="85"/>
  <c r="CN735" i="85"/>
  <c r="AF488" i="85"/>
  <c r="CN487" i="85"/>
  <c r="CR363" i="85"/>
  <c r="AF798" i="85"/>
  <c r="CN797" i="85"/>
  <c r="AF426" i="85"/>
  <c r="CN425" i="85"/>
  <c r="AF302" i="85"/>
  <c r="CN301" i="85"/>
  <c r="AF674" i="85"/>
  <c r="CN673" i="85"/>
  <c r="CQ122" i="85"/>
  <c r="CP133" i="85"/>
  <c r="CP129" i="85"/>
  <c r="CP145" i="85"/>
  <c r="CR165" i="85"/>
  <c r="CR134" i="85"/>
  <c r="CR172" i="85"/>
  <c r="CR160" i="85"/>
  <c r="CQ128" i="85"/>
  <c r="CR123" i="85"/>
  <c r="CQ142" i="85"/>
  <c r="CQ152" i="85"/>
  <c r="CQ140" i="85"/>
  <c r="CQ151" i="85"/>
  <c r="CR121" i="85"/>
  <c r="CR164" i="85"/>
  <c r="CR155" i="85"/>
  <c r="CQ171" i="85"/>
  <c r="CP131" i="85"/>
  <c r="CQ169" i="85"/>
  <c r="CP157" i="85"/>
  <c r="CP162" i="85"/>
  <c r="CF673" i="85"/>
  <c r="CF674" i="85" s="1"/>
  <c r="CP170" i="85"/>
  <c r="CQ123" i="85"/>
  <c r="CR149" i="85"/>
  <c r="CP136" i="85"/>
  <c r="CQ166" i="85"/>
  <c r="CP122" i="85"/>
  <c r="CQ134" i="85"/>
  <c r="CR171" i="85"/>
  <c r="CR158" i="85"/>
  <c r="CP128" i="85"/>
  <c r="CR167" i="85"/>
  <c r="CR143" i="85"/>
  <c r="CQ125" i="85"/>
  <c r="CQ158" i="85"/>
  <c r="CP130" i="85"/>
  <c r="CR157" i="85"/>
  <c r="CP167" i="85"/>
  <c r="CP152" i="85"/>
  <c r="CP153" i="85"/>
  <c r="CQ147" i="85"/>
  <c r="CR166" i="85"/>
  <c r="CQ150" i="85"/>
  <c r="CR144" i="85"/>
  <c r="CQ124" i="85"/>
  <c r="CR147" i="85"/>
  <c r="CR135" i="85"/>
  <c r="CR156" i="85"/>
  <c r="CQ159" i="85"/>
  <c r="CQ149" i="85"/>
  <c r="CR140" i="85"/>
  <c r="CR138" i="85"/>
  <c r="CR137" i="85"/>
  <c r="CQ121" i="85"/>
  <c r="CR120" i="85"/>
  <c r="CR174" i="85"/>
  <c r="CQ145" i="85"/>
  <c r="CR136" i="85"/>
  <c r="CQ167" i="85"/>
  <c r="CR141" i="85"/>
  <c r="CR125" i="85"/>
  <c r="CP144" i="85"/>
  <c r="CP159" i="85"/>
  <c r="CQ161" i="85"/>
  <c r="CP123" i="85"/>
  <c r="CR129" i="85"/>
  <c r="CQ156" i="85"/>
  <c r="CQ153" i="85"/>
  <c r="CP139" i="85"/>
  <c r="CQ162" i="85"/>
  <c r="CP138" i="85"/>
  <c r="CR126" i="85"/>
  <c r="CR148" i="85"/>
  <c r="CP120" i="85"/>
  <c r="CP127" i="85"/>
  <c r="CQ132" i="85"/>
  <c r="CQ126" i="85"/>
  <c r="CP166" i="85"/>
  <c r="CR133" i="85"/>
  <c r="CQ133" i="85"/>
  <c r="CR163" i="85"/>
  <c r="CQ141" i="85"/>
  <c r="CF363" i="85"/>
  <c r="CR159" i="85"/>
  <c r="CR131" i="85"/>
  <c r="CQ170" i="85"/>
  <c r="CR161" i="85"/>
  <c r="CR168" i="85"/>
  <c r="CP124" i="85"/>
  <c r="CP137" i="85"/>
  <c r="CR145" i="85"/>
  <c r="CR176" i="85"/>
  <c r="CR139" i="85"/>
  <c r="CR170" i="85"/>
  <c r="CI363" i="85"/>
  <c r="CQ120" i="85"/>
  <c r="CQ135" i="85"/>
  <c r="CQ165" i="85"/>
  <c r="CP158" i="85"/>
  <c r="CP149" i="85"/>
  <c r="CR154" i="85"/>
  <c r="CR146" i="85"/>
  <c r="CR127" i="85"/>
  <c r="CG363" i="85"/>
  <c r="CR152" i="85"/>
  <c r="CQ127" i="85"/>
  <c r="CP126" i="85"/>
  <c r="CQ160" i="85"/>
  <c r="CQ136" i="85"/>
  <c r="CQ143" i="85"/>
  <c r="CQ174" i="85"/>
  <c r="CQ148" i="85"/>
  <c r="CP135" i="85"/>
  <c r="CQ130" i="85"/>
  <c r="CR169" i="85"/>
  <c r="CP132" i="85"/>
  <c r="CR132" i="85"/>
  <c r="CQ163" i="85"/>
  <c r="CR173" i="85"/>
  <c r="CR153" i="85"/>
  <c r="CQ137" i="85"/>
  <c r="CP169" i="85"/>
  <c r="CQ144" i="85"/>
  <c r="CR175" i="85"/>
  <c r="CR130" i="85"/>
  <c r="CQ157" i="85"/>
  <c r="CR124" i="85"/>
  <c r="CR142" i="85"/>
  <c r="CR151" i="85"/>
  <c r="CQ138" i="85"/>
  <c r="CR150" i="85"/>
  <c r="CQ129" i="85"/>
  <c r="CH363" i="85"/>
  <c r="CR128" i="85"/>
  <c r="CQ146" i="85"/>
  <c r="CQ175" i="85"/>
  <c r="CQ155" i="85"/>
  <c r="CQ164" i="85"/>
  <c r="CQ154" i="85"/>
  <c r="CQ139" i="85"/>
  <c r="CQ131" i="85"/>
  <c r="CR162" i="85"/>
  <c r="CR122" i="85"/>
  <c r="CP121" i="85"/>
  <c r="CO132" i="85"/>
  <c r="CO152" i="85"/>
  <c r="CO138" i="85"/>
  <c r="CO129" i="85"/>
  <c r="CO122" i="85"/>
  <c r="CO163" i="85"/>
  <c r="CO164" i="85"/>
  <c r="CO157" i="85"/>
  <c r="CO150" i="85"/>
  <c r="CO136" i="85"/>
  <c r="CO153" i="85"/>
  <c r="CO120" i="85"/>
  <c r="CO159" i="85"/>
  <c r="CO151" i="85"/>
  <c r="CO131" i="85"/>
  <c r="CO156" i="85"/>
  <c r="CO130" i="85"/>
  <c r="CO155" i="85"/>
  <c r="CO127" i="85"/>
  <c r="CO161" i="85"/>
  <c r="CO158" i="85"/>
  <c r="CO137" i="85"/>
  <c r="CO169" i="85"/>
  <c r="CO128" i="85"/>
  <c r="CO124" i="85"/>
  <c r="CO162" i="85"/>
  <c r="CO146" i="85"/>
  <c r="CO149" i="85"/>
  <c r="CO145" i="85"/>
  <c r="CO144" i="85"/>
  <c r="CO139" i="85"/>
  <c r="CO160" i="85"/>
  <c r="CO135" i="85"/>
  <c r="AG177" i="85"/>
  <c r="AG178" i="85" s="1"/>
  <c r="CD282" i="91"/>
  <c r="CD220" i="91"/>
  <c r="CD158" i="91"/>
  <c r="BU282" i="91"/>
  <c r="BU220" i="91"/>
  <c r="BU158" i="91"/>
  <c r="CN121" i="85"/>
  <c r="BX51" i="91"/>
  <c r="AF177" i="85"/>
  <c r="AF178" i="85" s="1"/>
  <c r="BX76" i="91"/>
  <c r="BW67" i="91"/>
  <c r="BX60" i="91"/>
  <c r="BX84" i="91"/>
  <c r="BW62" i="91"/>
  <c r="BV40" i="91"/>
  <c r="BW94" i="91"/>
  <c r="BX91" i="91"/>
  <c r="BX67" i="91"/>
  <c r="BW84" i="91"/>
  <c r="BX52" i="91"/>
  <c r="BW83" i="91"/>
  <c r="BW51" i="91"/>
  <c r="BW52" i="91"/>
  <c r="BX94" i="91"/>
  <c r="BW76" i="91"/>
  <c r="BW92" i="91"/>
  <c r="BW75" i="91"/>
  <c r="BX92" i="91"/>
  <c r="BW68" i="91"/>
  <c r="BX57" i="91"/>
  <c r="BX43" i="91"/>
  <c r="BW45" i="91"/>
  <c r="BX42" i="91"/>
  <c r="BW61" i="91"/>
  <c r="BX62" i="91"/>
  <c r="BX74" i="91"/>
  <c r="BW70" i="91"/>
  <c r="BX69" i="91"/>
  <c r="BV60" i="91"/>
  <c r="BW89" i="91"/>
  <c r="BW91" i="91"/>
  <c r="BX59" i="91"/>
  <c r="BX93" i="91"/>
  <c r="BW59" i="91"/>
  <c r="BX75" i="91"/>
  <c r="BX68" i="91"/>
  <c r="BX83" i="91"/>
  <c r="BW86" i="91"/>
  <c r="BW54" i="91"/>
  <c r="BW43" i="91"/>
  <c r="BX53" i="91"/>
  <c r="BW44" i="91"/>
  <c r="BX44" i="91"/>
  <c r="BX70" i="91"/>
  <c r="BW69" i="91"/>
  <c r="BW60" i="91"/>
  <c r="BX38" i="91"/>
  <c r="BW93" i="91"/>
  <c r="BW38" i="91"/>
  <c r="BW77" i="91"/>
  <c r="CN131" i="85"/>
  <c r="AD177" i="85"/>
  <c r="AD178" i="85" s="1"/>
  <c r="AN177" i="85"/>
  <c r="BR177" i="85"/>
  <c r="BR178" i="85" s="1"/>
  <c r="BF177" i="85"/>
  <c r="BF178" i="85" s="1"/>
  <c r="BW85" i="91"/>
  <c r="BX78" i="91"/>
  <c r="BW46" i="91"/>
  <c r="BX77" i="91"/>
  <c r="BA95" i="91"/>
  <c r="BA96" i="91" s="1"/>
  <c r="BX39" i="91"/>
  <c r="AV95" i="91"/>
  <c r="AV96" i="91" s="1"/>
  <c r="BW39" i="91"/>
  <c r="AJ95" i="91"/>
  <c r="AJ96" i="91" s="1"/>
  <c r="BW65" i="91"/>
  <c r="BH95" i="91"/>
  <c r="BH96" i="91" s="1"/>
  <c r="BW88" i="91"/>
  <c r="BX63" i="91"/>
  <c r="AP95" i="91"/>
  <c r="AP96" i="91" s="1"/>
  <c r="BX45" i="91"/>
  <c r="CE219" i="91"/>
  <c r="BV219" i="91"/>
  <c r="BW64" i="91"/>
  <c r="CD95" i="91"/>
  <c r="CE157" i="91"/>
  <c r="AS95" i="91"/>
  <c r="AS96" i="91" s="1"/>
  <c r="BX73" i="91"/>
  <c r="BU95" i="91"/>
  <c r="BX88" i="91"/>
  <c r="BW87" i="91"/>
  <c r="BW58" i="91"/>
  <c r="BB95" i="91"/>
  <c r="BB96" i="91" s="1"/>
  <c r="BW49" i="91"/>
  <c r="AX95" i="91"/>
  <c r="AX96" i="91" s="1"/>
  <c r="CF281" i="91"/>
  <c r="BX85" i="91"/>
  <c r="BX219" i="91"/>
  <c r="CG281" i="91"/>
  <c r="BX71" i="91"/>
  <c r="BW40" i="91"/>
  <c r="BC95" i="91"/>
  <c r="BC96" i="91" s="1"/>
  <c r="BV281" i="91"/>
  <c r="BW47" i="91"/>
  <c r="BW48" i="91"/>
  <c r="BW219" i="91"/>
  <c r="BX41" i="91"/>
  <c r="BF95" i="91"/>
  <c r="BF96" i="91" s="1"/>
  <c r="AL95" i="91"/>
  <c r="AL96" i="91" s="1"/>
  <c r="BX281" i="91"/>
  <c r="BI95" i="91"/>
  <c r="BI96" i="91" s="1"/>
  <c r="BX65" i="91"/>
  <c r="BX40" i="91"/>
  <c r="AQ95" i="91"/>
  <c r="AQ96" i="91" s="1"/>
  <c r="BK95" i="91"/>
  <c r="BK96" i="91" s="1"/>
  <c r="BW50" i="91"/>
  <c r="AT95" i="91"/>
  <c r="AT96" i="91" s="1"/>
  <c r="BE95" i="91"/>
  <c r="BE96" i="91" s="1"/>
  <c r="BW63" i="91"/>
  <c r="CE281" i="91"/>
  <c r="BX61" i="91"/>
  <c r="BW90" i="91"/>
  <c r="BX90" i="91"/>
  <c r="CF219" i="91"/>
  <c r="AO95" i="91"/>
  <c r="AO96" i="91" s="1"/>
  <c r="BX72" i="91"/>
  <c r="AK95" i="91"/>
  <c r="AK96" i="91" s="1"/>
  <c r="BW71" i="91"/>
  <c r="AU95" i="91"/>
  <c r="AU96" i="91" s="1"/>
  <c r="BX80" i="91"/>
  <c r="AY95" i="91"/>
  <c r="AY96" i="91" s="1"/>
  <c r="BX55" i="91"/>
  <c r="BX81" i="91"/>
  <c r="BJ95" i="91"/>
  <c r="BJ96" i="91" s="1"/>
  <c r="CG219" i="91"/>
  <c r="BW66" i="91"/>
  <c r="BX86" i="91"/>
  <c r="BW53" i="91"/>
  <c r="BW57" i="91"/>
  <c r="BD95" i="91"/>
  <c r="BD96" i="91" s="1"/>
  <c r="BW74" i="91"/>
  <c r="BW72" i="91"/>
  <c r="AW95" i="91"/>
  <c r="AW96" i="91" s="1"/>
  <c r="BL95" i="91"/>
  <c r="BL96" i="91" s="1"/>
  <c r="BX50" i="91"/>
  <c r="BX48" i="91"/>
  <c r="BV157" i="91"/>
  <c r="BX56" i="91"/>
  <c r="AZ95" i="91"/>
  <c r="AZ96" i="91" s="1"/>
  <c r="BW55" i="91"/>
  <c r="BG95" i="91"/>
  <c r="BG96" i="91" s="1"/>
  <c r="BX82" i="91"/>
  <c r="BX46" i="91"/>
  <c r="AR95" i="91"/>
  <c r="AR96" i="91" s="1"/>
  <c r="BX79" i="91"/>
  <c r="BX87" i="91"/>
  <c r="BW73" i="91"/>
  <c r="BW41" i="91"/>
  <c r="BW56" i="91"/>
  <c r="AN95" i="91"/>
  <c r="AN96" i="91" s="1"/>
  <c r="BX58" i="91"/>
  <c r="BW157" i="91"/>
  <c r="BW37" i="91"/>
  <c r="BW78" i="91"/>
  <c r="BX54" i="91"/>
  <c r="BW281" i="91"/>
  <c r="BX66" i="91"/>
  <c r="BX89" i="91"/>
  <c r="CF157" i="91"/>
  <c r="BW42" i="91"/>
  <c r="BM95" i="91"/>
  <c r="BM96" i="91" s="1"/>
  <c r="BW79" i="91"/>
  <c r="BX47" i="91"/>
  <c r="BW80" i="91"/>
  <c r="CG157" i="91"/>
  <c r="BW82" i="91"/>
  <c r="AM95" i="91"/>
  <c r="AM96" i="91" s="1"/>
  <c r="BX49" i="91"/>
  <c r="BX37" i="91"/>
  <c r="BX157" i="91"/>
  <c r="BW81" i="91"/>
  <c r="BX64" i="91"/>
  <c r="BN813" i="85"/>
  <c r="BN814" i="85" s="1"/>
  <c r="BN364" i="85"/>
  <c r="CN149" i="85"/>
  <c r="BQ813" i="85"/>
  <c r="BQ814" i="85" s="1"/>
  <c r="BQ364" i="85"/>
  <c r="AZ177" i="85"/>
  <c r="BK813" i="85"/>
  <c r="BK814" i="85" s="1"/>
  <c r="BK364" i="85"/>
  <c r="AN364" i="85"/>
  <c r="AN813" i="85"/>
  <c r="AN814" i="85" s="1"/>
  <c r="BP813" i="85"/>
  <c r="BP814" i="85" s="1"/>
  <c r="BP364" i="85"/>
  <c r="AS364" i="85"/>
  <c r="AS813" i="85"/>
  <c r="AS814" i="85" s="1"/>
  <c r="CN154" i="85"/>
  <c r="CN141" i="85"/>
  <c r="BC364" i="85"/>
  <c r="BC813" i="85"/>
  <c r="BC814" i="85" s="1"/>
  <c r="CN147" i="85"/>
  <c r="AT177" i="85"/>
  <c r="AT178" i="85" s="1"/>
  <c r="BH364" i="85"/>
  <c r="BH813" i="85"/>
  <c r="BH814" i="85" s="1"/>
  <c r="AR813" i="85"/>
  <c r="AR814" i="85" s="1"/>
  <c r="AR364" i="85"/>
  <c r="CN120" i="85"/>
  <c r="CN134" i="85"/>
  <c r="AO813" i="85"/>
  <c r="AO814" i="85" s="1"/>
  <c r="AO364" i="85"/>
  <c r="BD364" i="85"/>
  <c r="BD813" i="85"/>
  <c r="BD814" i="85" s="1"/>
  <c r="AU364" i="85"/>
  <c r="AU813" i="85"/>
  <c r="AU814" i="85" s="1"/>
  <c r="CN148" i="85"/>
  <c r="BS813" i="85"/>
  <c r="BS814" i="85" s="1"/>
  <c r="BS364" i="85"/>
  <c r="CN176" i="85"/>
  <c r="CN137" i="85"/>
  <c r="BI364" i="85"/>
  <c r="BI813" i="85"/>
  <c r="BI814" i="85" s="1"/>
  <c r="AL364" i="85"/>
  <c r="AL813" i="85"/>
  <c r="AL814" i="85" s="1"/>
  <c r="AX364" i="85"/>
  <c r="AX813" i="85"/>
  <c r="AX814" i="85" s="1"/>
  <c r="BM364" i="85"/>
  <c r="BM813" i="85"/>
  <c r="BM814" i="85" s="1"/>
  <c r="CN162" i="85"/>
  <c r="CN130" i="85"/>
  <c r="BU813" i="85"/>
  <c r="BU814" i="85" s="1"/>
  <c r="BU364" i="85"/>
  <c r="AQ364" i="85"/>
  <c r="AQ813" i="85"/>
  <c r="AQ814" i="85" s="1"/>
  <c r="AT364" i="85"/>
  <c r="AT813" i="85"/>
  <c r="AT814" i="85" s="1"/>
  <c r="AZ364" i="85"/>
  <c r="AZ813" i="85"/>
  <c r="AZ814" i="85" s="1"/>
  <c r="CN122" i="85"/>
  <c r="CR119" i="85"/>
  <c r="CN167" i="85"/>
  <c r="CN123" i="85"/>
  <c r="CN125" i="85"/>
  <c r="CQ119" i="85"/>
  <c r="BG364" i="85"/>
  <c r="BG813" i="85"/>
  <c r="BG814" i="85" s="1"/>
  <c r="CN140" i="85"/>
  <c r="CN132" i="85"/>
  <c r="CN143" i="85"/>
  <c r="BR813" i="85"/>
  <c r="BR814" i="85" s="1"/>
  <c r="BR364" i="85"/>
  <c r="AV813" i="85"/>
  <c r="AV814" i="85" s="1"/>
  <c r="AV364" i="85"/>
  <c r="BT813" i="85"/>
  <c r="BT814" i="85" s="1"/>
  <c r="BT364" i="85"/>
  <c r="AW813" i="85"/>
  <c r="AW814" i="85" s="1"/>
  <c r="AW364" i="85"/>
  <c r="CN128" i="85"/>
  <c r="BF364" i="85"/>
  <c r="BF813" i="85"/>
  <c r="BF814" i="85" s="1"/>
  <c r="BW813" i="85"/>
  <c r="BW814" i="85" s="1"/>
  <c r="BW364" i="85"/>
  <c r="CN169" i="85"/>
  <c r="CN166" i="85"/>
  <c r="CN133" i="85"/>
  <c r="BL177" i="85"/>
  <c r="AY364" i="85"/>
  <c r="AY813" i="85"/>
  <c r="AY814" i="85" s="1"/>
  <c r="BE364" i="85"/>
  <c r="BE813" i="85"/>
  <c r="BE814" i="85" s="1"/>
  <c r="BJ813" i="85"/>
  <c r="BJ814" i="85" s="1"/>
  <c r="BJ364" i="85"/>
  <c r="CN139" i="85"/>
  <c r="BO364" i="85"/>
  <c r="BO813" i="85"/>
  <c r="BO814" i="85" s="1"/>
  <c r="BL813" i="85"/>
  <c r="BL814" i="85" s="1"/>
  <c r="BL364" i="85"/>
  <c r="CN146" i="85"/>
  <c r="BV813" i="85"/>
  <c r="BV814" i="85" s="1"/>
  <c r="BV364" i="85"/>
  <c r="CN124" i="85"/>
  <c r="CN158" i="85"/>
  <c r="AD813" i="85"/>
  <c r="AD814" i="85" s="1"/>
  <c r="AD240" i="85"/>
  <c r="BB364" i="85"/>
  <c r="BB813" i="85"/>
  <c r="BB814" i="85" s="1"/>
  <c r="CN138" i="85"/>
  <c r="CN136" i="85"/>
  <c r="BA364" i="85"/>
  <c r="BA813" i="85"/>
  <c r="BA814" i="85" s="1"/>
  <c r="CN152" i="85"/>
  <c r="AP813" i="85"/>
  <c r="AP814" i="85" s="1"/>
  <c r="AP364" i="85"/>
  <c r="CN142" i="85"/>
  <c r="CN160" i="85"/>
  <c r="D153" i="15"/>
  <c r="D156" i="15"/>
  <c r="D152" i="15"/>
  <c r="D155" i="15"/>
  <c r="D150" i="15"/>
  <c r="D154" i="15"/>
  <c r="D158" i="15"/>
  <c r="D151" i="15"/>
  <c r="D157" i="15"/>
  <c r="D159" i="15"/>
  <c r="C359" i="83"/>
  <c r="I359" i="83" s="1"/>
  <c r="C300" i="83"/>
  <c r="C301" i="83"/>
  <c r="C302" i="83"/>
  <c r="C303" i="83"/>
  <c r="C260" i="83"/>
  <c r="C261" i="83"/>
  <c r="I261" i="83" s="1"/>
  <c r="B265" i="83"/>
  <c r="C204" i="83"/>
  <c r="C205" i="83"/>
  <c r="C203" i="83"/>
  <c r="C202" i="83"/>
  <c r="I202" i="83" s="1"/>
  <c r="I300" i="83" l="1"/>
  <c r="C378" i="83"/>
  <c r="BL178" i="85"/>
  <c r="CI177" i="85"/>
  <c r="AZ178" i="85"/>
  <c r="CH177" i="85"/>
  <c r="CP177" i="85"/>
  <c r="CO177" i="85"/>
  <c r="CQ177" i="85"/>
  <c r="CR177" i="85"/>
  <c r="AN178" i="85"/>
  <c r="CG177" i="85"/>
  <c r="CG178" i="85" s="1"/>
  <c r="CF177" i="85"/>
  <c r="CF178" i="85" s="1"/>
  <c r="CN302" i="85"/>
  <c r="CN550" i="85"/>
  <c r="CN674" i="85"/>
  <c r="CN426" i="85"/>
  <c r="CN488" i="85"/>
  <c r="CN798" i="85"/>
  <c r="CN736" i="85"/>
  <c r="CN364" i="85"/>
  <c r="CG282" i="91"/>
  <c r="CE282" i="91"/>
  <c r="CF282" i="91"/>
  <c r="CG220" i="91"/>
  <c r="CF220" i="91"/>
  <c r="CE220" i="91"/>
  <c r="CF158" i="91"/>
  <c r="CG158" i="91"/>
  <c r="CE158" i="91"/>
  <c r="CD96" i="91"/>
  <c r="BW282" i="91"/>
  <c r="BX282" i="91"/>
  <c r="BV282" i="91"/>
  <c r="BV220" i="91"/>
  <c r="BW220" i="91"/>
  <c r="BX220" i="91"/>
  <c r="BW158" i="91"/>
  <c r="BU96" i="91"/>
  <c r="BV158" i="91"/>
  <c r="BX158" i="91"/>
  <c r="I280" i="83"/>
  <c r="BV95" i="91"/>
  <c r="CF95" i="91"/>
  <c r="BW95" i="91"/>
  <c r="CE95" i="91"/>
  <c r="CG95" i="91"/>
  <c r="BX95" i="91"/>
  <c r="CG364" i="85"/>
  <c r="CG813" i="85"/>
  <c r="CG814" i="85" s="1"/>
  <c r="CF364" i="85"/>
  <c r="CF813" i="85"/>
  <c r="CF814" i="85" s="1"/>
  <c r="CH364" i="85"/>
  <c r="CH813" i="85"/>
  <c r="CH814" i="85" s="1"/>
  <c r="CI364" i="85"/>
  <c r="CI813" i="85"/>
  <c r="CI814" i="85" s="1"/>
  <c r="CR364" i="85"/>
  <c r="CR813" i="85"/>
  <c r="CR814" i="85" s="1"/>
  <c r="CN813" i="85"/>
  <c r="CN814" i="85" s="1"/>
  <c r="CN240" i="85"/>
  <c r="CO364" i="85"/>
  <c r="CO813" i="85"/>
  <c r="CO814" i="85" s="1"/>
  <c r="CQ364" i="85"/>
  <c r="CQ813" i="85"/>
  <c r="CQ814" i="85" s="1"/>
  <c r="CP364" i="85"/>
  <c r="CP813" i="85"/>
  <c r="CP814" i="85" s="1"/>
  <c r="CN177" i="85"/>
  <c r="G359" i="83"/>
  <c r="F261" i="83"/>
  <c r="F280" i="83" s="1"/>
  <c r="I378" i="83"/>
  <c r="F359" i="83"/>
  <c r="F378" i="83" s="1"/>
  <c r="H359" i="83"/>
  <c r="H378" i="83" s="1"/>
  <c r="E359" i="83"/>
  <c r="E378" i="83" s="1"/>
  <c r="G300" i="83"/>
  <c r="C280" i="83"/>
  <c r="G261" i="83"/>
  <c r="H261" i="83"/>
  <c r="H280" i="83" s="1"/>
  <c r="E261" i="83"/>
  <c r="E280" i="83" s="1"/>
  <c r="G202" i="83"/>
  <c r="CH178" i="85" l="1"/>
  <c r="CI178" i="85"/>
  <c r="CO178" i="85"/>
  <c r="CP178" i="85"/>
  <c r="CR178" i="85"/>
  <c r="CQ178" i="85"/>
  <c r="CN178" i="85"/>
  <c r="CG96" i="91"/>
  <c r="CE96" i="91"/>
  <c r="CF96" i="91"/>
  <c r="BX96" i="91"/>
  <c r="BW96" i="91"/>
  <c r="BV96" i="91"/>
  <c r="G378" i="83"/>
  <c r="G280" i="83"/>
  <c r="Q33" i="73" l="1"/>
  <c r="V38" i="82" l="1"/>
  <c r="V55" i="82" s="1"/>
  <c r="V57" i="82" l="1"/>
  <c r="V56" i="82"/>
  <c r="V17" i="82"/>
  <c r="V20" i="82" l="1"/>
  <c r="V19" i="82"/>
  <c r="V18" i="82"/>
  <c r="V23" i="82"/>
  <c r="V26" i="82" l="1"/>
  <c r="V25" i="82"/>
  <c r="D158" i="82"/>
  <c r="D114" i="82"/>
  <c r="D136" i="82"/>
  <c r="U55" i="82"/>
  <c r="D92" i="82"/>
  <c r="U57" i="82" l="1"/>
  <c r="U56" i="82"/>
  <c r="U17" i="82"/>
  <c r="U18" i="82" l="1"/>
  <c r="U20" i="82"/>
  <c r="U19" i="82"/>
  <c r="D83" i="15"/>
  <c r="D79" i="15"/>
  <c r="D95" i="15"/>
  <c r="D81" i="15"/>
  <c r="D105" i="15"/>
  <c r="D101" i="15"/>
  <c r="D99" i="15"/>
  <c r="D91" i="15"/>
  <c r="D98" i="15"/>
  <c r="D96" i="15"/>
  <c r="D97" i="15"/>
  <c r="D106" i="15"/>
  <c r="D78" i="15"/>
  <c r="D93" i="15"/>
  <c r="D92" i="15"/>
  <c r="D84" i="15"/>
  <c r="D82" i="15"/>
  <c r="D89" i="15"/>
  <c r="D104" i="15"/>
  <c r="D94" i="15"/>
  <c r="D85" i="15"/>
  <c r="D80" i="15"/>
  <c r="D90" i="15"/>
  <c r="D88" i="15"/>
  <c r="D103" i="15"/>
  <c r="D86" i="15"/>
  <c r="D100" i="15"/>
  <c r="D102" i="15"/>
  <c r="D87" i="15"/>
  <c r="U25" i="82" l="1"/>
  <c r="D129" i="15"/>
  <c r="D136" i="15"/>
  <c r="D130" i="15"/>
  <c r="D128" i="15"/>
  <c r="D121" i="15"/>
  <c r="D141" i="15"/>
  <c r="D145" i="15"/>
  <c r="D131" i="15"/>
  <c r="D137" i="15"/>
  <c r="D127" i="15"/>
  <c r="D149" i="15"/>
  <c r="D134" i="15"/>
  <c r="D124" i="15"/>
  <c r="D123" i="15"/>
  <c r="D139" i="15"/>
  <c r="D146" i="15"/>
  <c r="D125" i="15"/>
  <c r="D148" i="15"/>
  <c r="D143" i="15"/>
  <c r="D133" i="15"/>
  <c r="D147" i="15"/>
  <c r="D135" i="15"/>
  <c r="D140" i="15"/>
  <c r="D142" i="15"/>
  <c r="D138" i="15"/>
  <c r="D132" i="15"/>
  <c r="D144" i="15"/>
  <c r="D122" i="15"/>
  <c r="D126" i="15"/>
  <c r="F80" i="73"/>
  <c r="F93" i="73"/>
  <c r="V93" i="73" l="1"/>
  <c r="W93" i="73"/>
  <c r="V80" i="73"/>
  <c r="W80" i="73"/>
  <c r="T93" i="73"/>
  <c r="U93" i="73"/>
  <c r="T80" i="73"/>
  <c r="U80" i="73"/>
  <c r="F70" i="73"/>
  <c r="F98" i="73"/>
  <c r="F53" i="73"/>
  <c r="F96" i="73"/>
  <c r="F91" i="73"/>
  <c r="F63" i="73"/>
  <c r="F79" i="73"/>
  <c r="F103" i="73"/>
  <c r="F78" i="73"/>
  <c r="F82" i="73"/>
  <c r="F57" i="73"/>
  <c r="F85" i="73"/>
  <c r="F104" i="73"/>
  <c r="F59" i="73"/>
  <c r="F71" i="73"/>
  <c r="F89" i="73"/>
  <c r="F60" i="73"/>
  <c r="F72" i="73"/>
  <c r="F76" i="73"/>
  <c r="F99" i="73"/>
  <c r="F52" i="73"/>
  <c r="F73" i="73"/>
  <c r="F105" i="73"/>
  <c r="F68" i="73"/>
  <c r="F92" i="73"/>
  <c r="F90" i="73"/>
  <c r="F107" i="73"/>
  <c r="F74" i="73"/>
  <c r="F69" i="73"/>
  <c r="F75" i="73"/>
  <c r="F86" i="73"/>
  <c r="F101" i="73"/>
  <c r="F97" i="73"/>
  <c r="F95" i="73"/>
  <c r="F94" i="73"/>
  <c r="F61" i="73"/>
  <c r="F62" i="73"/>
  <c r="F77" i="73"/>
  <c r="F100" i="73"/>
  <c r="F106" i="73"/>
  <c r="F87" i="73"/>
  <c r="F58" i="73"/>
  <c r="F54" i="73"/>
  <c r="F81" i="73"/>
  <c r="F65" i="73"/>
  <c r="F64" i="73"/>
  <c r="F83" i="73"/>
  <c r="F102" i="73"/>
  <c r="F55" i="73"/>
  <c r="F88" i="73"/>
  <c r="F51" i="73"/>
  <c r="F56" i="73"/>
  <c r="F84" i="73"/>
  <c r="F67" i="73"/>
  <c r="F66" i="73"/>
  <c r="F108" i="73"/>
  <c r="BA93" i="73" l="1"/>
  <c r="V84" i="73"/>
  <c r="W84" i="73"/>
  <c r="V51" i="73"/>
  <c r="W51" i="73"/>
  <c r="V88" i="73"/>
  <c r="W88" i="73"/>
  <c r="V81" i="73"/>
  <c r="W81" i="73"/>
  <c r="V87" i="73"/>
  <c r="W87" i="73"/>
  <c r="V106" i="73"/>
  <c r="W106" i="73"/>
  <c r="V94" i="73"/>
  <c r="W94" i="73"/>
  <c r="V107" i="73"/>
  <c r="W107" i="73"/>
  <c r="V90" i="73"/>
  <c r="W90" i="73"/>
  <c r="V92" i="73"/>
  <c r="W92" i="73"/>
  <c r="V99" i="73"/>
  <c r="W99" i="73"/>
  <c r="V60" i="73"/>
  <c r="W60" i="73"/>
  <c r="V104" i="73"/>
  <c r="W104" i="73"/>
  <c r="V57" i="73"/>
  <c r="W57" i="73"/>
  <c r="V91" i="73"/>
  <c r="W91" i="73"/>
  <c r="V98" i="73"/>
  <c r="W98" i="73"/>
  <c r="T88" i="73"/>
  <c r="U88" i="73"/>
  <c r="T104" i="73"/>
  <c r="U104" i="73"/>
  <c r="T91" i="73"/>
  <c r="U91" i="73"/>
  <c r="T57" i="73"/>
  <c r="U57" i="73"/>
  <c r="T106" i="73"/>
  <c r="U106" i="73"/>
  <c r="T94" i="73"/>
  <c r="U94" i="73"/>
  <c r="T99" i="73"/>
  <c r="U99" i="73"/>
  <c r="T98" i="73"/>
  <c r="U98" i="73"/>
  <c r="T84" i="73"/>
  <c r="U84" i="73"/>
  <c r="T81" i="73"/>
  <c r="U81" i="73"/>
  <c r="T51" i="73"/>
  <c r="U51" i="73"/>
  <c r="T90" i="73"/>
  <c r="U90" i="73"/>
  <c r="T60" i="73"/>
  <c r="U60" i="73"/>
  <c r="T107" i="73"/>
  <c r="U107" i="73"/>
  <c r="T87" i="73"/>
  <c r="U87" i="73"/>
  <c r="T92" i="73"/>
  <c r="U92" i="73"/>
  <c r="G25" i="108"/>
  <c r="D25" i="108"/>
  <c r="C25" i="108"/>
  <c r="H24" i="108"/>
  <c r="E24" i="108"/>
  <c r="F24" i="108" s="1"/>
  <c r="I24" i="108" s="1"/>
  <c r="H23" i="108"/>
  <c r="E23" i="108"/>
  <c r="F23" i="108" s="1"/>
  <c r="I23" i="108" s="1"/>
  <c r="H22" i="108"/>
  <c r="E22" i="108"/>
  <c r="F22" i="108" s="1"/>
  <c r="I22" i="108" s="1"/>
  <c r="H21" i="108"/>
  <c r="E21" i="108"/>
  <c r="F21" i="108" s="1"/>
  <c r="I21" i="108" s="1"/>
  <c r="H20" i="108"/>
  <c r="E20" i="108"/>
  <c r="F20" i="108" s="1"/>
  <c r="I20" i="108" s="1"/>
  <c r="H19" i="108"/>
  <c r="E19" i="108"/>
  <c r="F19" i="108" s="1"/>
  <c r="I19" i="108" s="1"/>
  <c r="H18" i="108"/>
  <c r="E18" i="108"/>
  <c r="F18" i="108" s="1"/>
  <c r="I18" i="108" s="1"/>
  <c r="H17" i="108"/>
  <c r="E17" i="108"/>
  <c r="F17" i="108" s="1"/>
  <c r="I17" i="108" s="1"/>
  <c r="H16" i="108"/>
  <c r="E16" i="108"/>
  <c r="F16" i="108" s="1"/>
  <c r="I16" i="108" s="1"/>
  <c r="H15" i="108"/>
  <c r="E15" i="108"/>
  <c r="F15" i="108" s="1"/>
  <c r="I15" i="108" s="1"/>
  <c r="H14" i="108"/>
  <c r="E14" i="108"/>
  <c r="F14" i="108" s="1"/>
  <c r="I14" i="108" s="1"/>
  <c r="H13" i="108"/>
  <c r="E13" i="108"/>
  <c r="F13" i="108" s="1"/>
  <c r="I13" i="108" s="1"/>
  <c r="H12" i="108"/>
  <c r="E12" i="108"/>
  <c r="F12" i="108" s="1"/>
  <c r="I12" i="108" s="1"/>
  <c r="H11" i="108"/>
  <c r="E11" i="108"/>
  <c r="F11" i="108" s="1"/>
  <c r="I11" i="108" s="1"/>
  <c r="H10" i="108"/>
  <c r="E10" i="108"/>
  <c r="F10" i="108" s="1"/>
  <c r="I10" i="108" s="1"/>
  <c r="H9" i="108"/>
  <c r="E9" i="108"/>
  <c r="F9" i="108" s="1"/>
  <c r="I9" i="108" s="1"/>
  <c r="H8" i="108"/>
  <c r="E8" i="108"/>
  <c r="F8" i="108" s="1"/>
  <c r="I8" i="108" s="1"/>
  <c r="H7" i="108"/>
  <c r="E7" i="108"/>
  <c r="E25" i="108" s="1"/>
  <c r="V109" i="73" l="1"/>
  <c r="V110" i="73" s="1"/>
  <c r="BA107" i="73"/>
  <c r="BA106" i="73"/>
  <c r="BA84" i="73"/>
  <c r="BA104" i="73"/>
  <c r="BA90" i="73"/>
  <c r="W109" i="73"/>
  <c r="W110" i="73" s="1"/>
  <c r="T109" i="73"/>
  <c r="T110" i="73" s="1"/>
  <c r="U109" i="73"/>
  <c r="U110" i="73" s="1"/>
  <c r="J11" i="108"/>
  <c r="K11" i="108"/>
  <c r="J13" i="108"/>
  <c r="K13" i="108" s="1"/>
  <c r="J17" i="108"/>
  <c r="L17" i="108" s="1"/>
  <c r="K17" i="108"/>
  <c r="J19" i="108"/>
  <c r="K19" i="108" s="1"/>
  <c r="J21" i="108"/>
  <c r="K21" i="108"/>
  <c r="J23" i="108"/>
  <c r="K23" i="108" s="1"/>
  <c r="M23" i="108" s="1"/>
  <c r="J9" i="108"/>
  <c r="K9" i="108" s="1"/>
  <c r="J15" i="108"/>
  <c r="K15" i="108"/>
  <c r="L11" i="108"/>
  <c r="L15" i="108"/>
  <c r="L21" i="108"/>
  <c r="L23" i="108"/>
  <c r="J8" i="108"/>
  <c r="L8" i="108" s="1"/>
  <c r="J10" i="108"/>
  <c r="K10" i="108" s="1"/>
  <c r="J12" i="108"/>
  <c r="L12" i="108" s="1"/>
  <c r="K12" i="108"/>
  <c r="J14" i="108"/>
  <c r="L14" i="108" s="1"/>
  <c r="J16" i="108"/>
  <c r="K16" i="108" s="1"/>
  <c r="J18" i="108"/>
  <c r="L18" i="108" s="1"/>
  <c r="J20" i="108"/>
  <c r="L20" i="108" s="1"/>
  <c r="J22" i="108"/>
  <c r="K22" i="108" s="1"/>
  <c r="J24" i="108"/>
  <c r="L24" i="108" s="1"/>
  <c r="K24" i="108"/>
  <c r="F7" i="108"/>
  <c r="H25" i="108"/>
  <c r="M24" i="108" l="1"/>
  <c r="L16" i="108"/>
  <c r="M16" i="108" s="1"/>
  <c r="K8" i="108"/>
  <c r="M8" i="108" s="1"/>
  <c r="L13" i="108"/>
  <c r="M13" i="108" s="1"/>
  <c r="M15" i="108"/>
  <c r="L10" i="108"/>
  <c r="M10" i="108" s="1"/>
  <c r="M21" i="108"/>
  <c r="M17" i="108"/>
  <c r="M11" i="108"/>
  <c r="M12" i="108"/>
  <c r="K20" i="108"/>
  <c r="M20" i="108" s="1"/>
  <c r="L19" i="108"/>
  <c r="M19" i="108" s="1"/>
  <c r="L22" i="108"/>
  <c r="M22" i="108" s="1"/>
  <c r="F25" i="108"/>
  <c r="I7" i="108"/>
  <c r="K18" i="108"/>
  <c r="M18" i="108" s="1"/>
  <c r="K14" i="108"/>
  <c r="M14" i="108" s="1"/>
  <c r="L9" i="108"/>
  <c r="M9" i="108" s="1"/>
  <c r="J7" i="108" l="1"/>
  <c r="I25" i="108"/>
  <c r="K7" i="108"/>
  <c r="J25" i="108" l="1"/>
  <c r="L7" i="108"/>
  <c r="M7" i="108" s="1"/>
  <c r="F109" i="73" l="1"/>
  <c r="G109" i="73"/>
  <c r="D77" i="15"/>
  <c r="D120" i="15" s="1"/>
  <c r="D163" i="15" s="1"/>
  <c r="D117" i="15"/>
  <c r="D160" i="15"/>
  <c r="D203" i="15"/>
  <c r="F95" i="91" l="1"/>
  <c r="G95" i="91"/>
  <c r="F157" i="91"/>
  <c r="G157" i="91"/>
  <c r="F219" i="91"/>
  <c r="G219" i="91"/>
  <c r="F281" i="91"/>
  <c r="G281" i="91"/>
  <c r="G797" i="85"/>
  <c r="H797" i="85"/>
  <c r="G735" i="85"/>
  <c r="H735" i="85"/>
  <c r="G673" i="85"/>
  <c r="H673" i="85"/>
  <c r="G549" i="85"/>
  <c r="H549" i="85"/>
  <c r="G487" i="85"/>
  <c r="H487" i="85"/>
  <c r="G425" i="85"/>
  <c r="H425" i="85"/>
  <c r="G363" i="85"/>
  <c r="H363" i="85"/>
  <c r="G301" i="85"/>
  <c r="H301" i="85"/>
  <c r="G239" i="85"/>
  <c r="H239" i="85"/>
  <c r="G177" i="85"/>
  <c r="H177" i="85"/>
  <c r="R18" i="91" l="1"/>
  <c r="Y82" i="85"/>
  <c r="Y64" i="85"/>
  <c r="Y50" i="85"/>
  <c r="Y31" i="85"/>
  <c r="Y9" i="85"/>
  <c r="Y93" i="85" l="1"/>
  <c r="I18" i="53"/>
  <c r="L18" i="15"/>
  <c r="AB7" i="15" l="1"/>
  <c r="AB11" i="15"/>
  <c r="AB13" i="15"/>
  <c r="AB14" i="15"/>
  <c r="AB17" i="15"/>
  <c r="Y7" i="53"/>
  <c r="Y9" i="53"/>
  <c r="Y10" i="53"/>
  <c r="Y11" i="53"/>
  <c r="Y12" i="53"/>
  <c r="Y13" i="53"/>
  <c r="Y14" i="53"/>
  <c r="Y15" i="53"/>
  <c r="H8" i="84" l="1"/>
  <c r="H9" i="84"/>
  <c r="H10" i="84"/>
  <c r="H11" i="84"/>
  <c r="H12" i="84"/>
  <c r="H13" i="84"/>
  <c r="H14" i="84"/>
  <c r="H15" i="84"/>
  <c r="H16" i="84"/>
  <c r="H17" i="84"/>
  <c r="H18" i="84"/>
  <c r="H19" i="84"/>
  <c r="H20" i="84"/>
  <c r="H21" i="84"/>
  <c r="H22" i="84"/>
  <c r="H23" i="84"/>
  <c r="H24" i="84"/>
  <c r="H7" i="84"/>
  <c r="I9" i="84"/>
  <c r="I10" i="84"/>
  <c r="I11" i="84"/>
  <c r="I12" i="84"/>
  <c r="I13" i="84"/>
  <c r="I14" i="84"/>
  <c r="I15" i="84"/>
  <c r="I16" i="84"/>
  <c r="I17" i="84"/>
  <c r="I18" i="84"/>
  <c r="I19" i="84"/>
  <c r="I20" i="84"/>
  <c r="I21" i="84"/>
  <c r="I22" i="84"/>
  <c r="I23" i="84"/>
  <c r="I24" i="84"/>
  <c r="I8" i="84"/>
  <c r="I7" i="84"/>
  <c r="L7" i="84" l="1"/>
  <c r="K7" i="84"/>
  <c r="AG29" i="101" l="1"/>
  <c r="AG6" i="101"/>
  <c r="T36" i="82" l="1"/>
  <c r="AZ36" i="82" s="1"/>
  <c r="T53" i="82"/>
  <c r="T38" i="82"/>
  <c r="AZ38" i="82" s="1"/>
  <c r="T17" i="82"/>
  <c r="T23" i="82" l="1"/>
  <c r="T18" i="82"/>
  <c r="T20" i="82"/>
  <c r="T19" i="82"/>
  <c r="BF38" i="82"/>
  <c r="BF53" i="82"/>
  <c r="AZ53" i="82"/>
  <c r="BF36" i="82"/>
  <c r="T55" i="82"/>
  <c r="Y16" i="53"/>
  <c r="Y8" i="53"/>
  <c r="Y5" i="53"/>
  <c r="T26" i="82" l="1"/>
  <c r="T25" i="82"/>
  <c r="BJ38" i="82"/>
  <c r="BJ53" i="82"/>
  <c r="T56" i="82"/>
  <c r="T57" i="82"/>
  <c r="H18" i="53"/>
  <c r="AB16" i="15" l="1"/>
  <c r="AB15" i="15"/>
  <c r="AB12" i="15"/>
  <c r="AB10" i="15"/>
  <c r="AB9" i="15"/>
  <c r="AB8" i="15"/>
  <c r="K18" i="15" l="1"/>
  <c r="X21" i="85" l="1"/>
  <c r="CD21" i="85" s="1"/>
  <c r="X31" i="85" l="1"/>
  <c r="X82" i="85"/>
  <c r="X64" i="85"/>
  <c r="X70" i="85" s="1"/>
  <c r="X50" i="85"/>
  <c r="X9" i="85"/>
  <c r="X66" i="85" l="1"/>
  <c r="X68" i="85" s="1"/>
  <c r="X71" i="85" s="1"/>
  <c r="X93" i="85"/>
  <c r="S55" i="82"/>
  <c r="S17" i="82"/>
  <c r="X15" i="85"/>
  <c r="S18" i="82" l="1"/>
  <c r="S20" i="82"/>
  <c r="S56" i="82"/>
  <c r="S57" i="82"/>
  <c r="S19" i="82"/>
  <c r="X88" i="85"/>
  <c r="X56" i="85"/>
  <c r="S25" i="82" l="1"/>
  <c r="Q18" i="91"/>
  <c r="BS18" i="91" s="1"/>
  <c r="W82" i="85" l="1"/>
  <c r="W64" i="85"/>
  <c r="W50" i="85"/>
  <c r="W31" i="85"/>
  <c r="W9" i="85"/>
  <c r="CD64" i="85" l="1"/>
  <c r="W70" i="85"/>
  <c r="CD50" i="85"/>
  <c r="CD9" i="85"/>
  <c r="CD31" i="85"/>
  <c r="CD82" i="85"/>
  <c r="W66" i="85"/>
  <c r="W68" i="85" s="1"/>
  <c r="W71" i="85" s="1"/>
  <c r="W93" i="85"/>
  <c r="CD93" i="85" s="1"/>
  <c r="J18" i="15"/>
  <c r="F201" i="86" l="1"/>
  <c r="F178" i="86"/>
  <c r="F162" i="86"/>
  <c r="F144" i="86"/>
  <c r="AE11" i="85" l="1"/>
  <c r="AC11" i="85"/>
  <c r="AA11" i="85"/>
  <c r="Z11" i="85"/>
  <c r="W11" i="85"/>
  <c r="AE84" i="85"/>
  <c r="AC84" i="85"/>
  <c r="AA84" i="85"/>
  <c r="AA95" i="85" s="1"/>
  <c r="Z84" i="85"/>
  <c r="W84" i="85"/>
  <c r="AE33" i="85"/>
  <c r="AC33" i="85"/>
  <c r="AA33" i="85"/>
  <c r="Z33" i="85"/>
  <c r="W33" i="85"/>
  <c r="AE52" i="85"/>
  <c r="AC52" i="85"/>
  <c r="AA52" i="85"/>
  <c r="Z52" i="85"/>
  <c r="W52" i="85"/>
  <c r="Y52" i="85"/>
  <c r="Y11" i="85"/>
  <c r="X11" i="85"/>
  <c r="Y84" i="85"/>
  <c r="Y33" i="85"/>
  <c r="S16" i="53"/>
  <c r="S15" i="53"/>
  <c r="S14" i="53"/>
  <c r="S13" i="53"/>
  <c r="S12" i="53"/>
  <c r="S11" i="53"/>
  <c r="S10" i="53"/>
  <c r="S9" i="53"/>
  <c r="S8" i="53"/>
  <c r="S5" i="53"/>
  <c r="AC95" i="85" l="1"/>
  <c r="AE95" i="85"/>
  <c r="Z95" i="85"/>
  <c r="CD11" i="85"/>
  <c r="Y95" i="85"/>
  <c r="W95" i="85"/>
  <c r="M5" i="105" l="1"/>
  <c r="B177" i="85" l="1"/>
  <c r="B301" i="85"/>
  <c r="B363" i="85"/>
  <c r="L16" i="104"/>
  <c r="K16" i="104"/>
  <c r="B16" i="104"/>
  <c r="M15" i="104"/>
  <c r="M14" i="104"/>
  <c r="M13" i="104"/>
  <c r="M12" i="104"/>
  <c r="M11" i="104"/>
  <c r="M10" i="104"/>
  <c r="M8" i="104"/>
  <c r="M7" i="104"/>
  <c r="M6" i="104"/>
  <c r="M5" i="104"/>
  <c r="M16" i="104" s="1"/>
  <c r="B239" i="85" l="1"/>
  <c r="CH8" i="91" l="1"/>
  <c r="C164" i="83" l="1"/>
  <c r="C141" i="82"/>
  <c r="C142" i="82"/>
  <c r="C143" i="82"/>
  <c r="C144" i="82"/>
  <c r="C145" i="82"/>
  <c r="C146" i="82"/>
  <c r="C147" i="82"/>
  <c r="C148" i="82"/>
  <c r="C149" i="82"/>
  <c r="C150" i="82"/>
  <c r="C151" i="82"/>
  <c r="C152" i="82"/>
  <c r="C153" i="82"/>
  <c r="C154" i="82"/>
  <c r="C155" i="82"/>
  <c r="C156" i="82"/>
  <c r="C157" i="82"/>
  <c r="C140" i="82"/>
  <c r="C119" i="82"/>
  <c r="C120" i="82"/>
  <c r="C121" i="82"/>
  <c r="C122" i="82"/>
  <c r="C123" i="82"/>
  <c r="C124" i="82"/>
  <c r="C125" i="82"/>
  <c r="C126" i="82"/>
  <c r="C127" i="82"/>
  <c r="C128" i="82"/>
  <c r="C129" i="82"/>
  <c r="C130" i="82"/>
  <c r="C131" i="82"/>
  <c r="C132" i="82"/>
  <c r="C133" i="82"/>
  <c r="C134" i="82"/>
  <c r="C135" i="82"/>
  <c r="C118" i="82"/>
  <c r="C97" i="82"/>
  <c r="C98" i="82"/>
  <c r="C99" i="82"/>
  <c r="C100" i="82"/>
  <c r="C101" i="82"/>
  <c r="C102" i="82"/>
  <c r="C103" i="82"/>
  <c r="C104" i="82"/>
  <c r="C105" i="82"/>
  <c r="C106" i="82"/>
  <c r="C107" i="82"/>
  <c r="C108" i="82"/>
  <c r="C109" i="82"/>
  <c r="C110" i="82"/>
  <c r="C111" i="82"/>
  <c r="C112" i="82"/>
  <c r="C113" i="82"/>
  <c r="C96" i="82"/>
  <c r="C75" i="82"/>
  <c r="C76" i="82"/>
  <c r="C77" i="82"/>
  <c r="C78" i="82"/>
  <c r="C79" i="82"/>
  <c r="C80" i="82"/>
  <c r="C81" i="82"/>
  <c r="C82" i="82"/>
  <c r="C83" i="82"/>
  <c r="C84" i="82"/>
  <c r="C85" i="82"/>
  <c r="C86" i="82"/>
  <c r="C87" i="82"/>
  <c r="C88" i="82"/>
  <c r="C89" i="82"/>
  <c r="C90" i="82"/>
  <c r="C91" i="82"/>
  <c r="C74" i="82"/>
  <c r="G25" i="103"/>
  <c r="F25" i="103"/>
  <c r="E25" i="103"/>
  <c r="D25" i="103"/>
  <c r="C25" i="103"/>
  <c r="I24" i="103"/>
  <c r="H24" i="103"/>
  <c r="I23" i="103"/>
  <c r="H23" i="103"/>
  <c r="I22" i="103"/>
  <c r="H22" i="103"/>
  <c r="J22" i="103" s="1"/>
  <c r="L22" i="103" s="1"/>
  <c r="L21" i="103"/>
  <c r="K21" i="103"/>
  <c r="M21" i="103" s="1"/>
  <c r="J21" i="103"/>
  <c r="I21" i="103"/>
  <c r="H21" i="103"/>
  <c r="I20" i="103"/>
  <c r="J20" i="103" s="1"/>
  <c r="H20" i="103"/>
  <c r="L20" i="103" s="1"/>
  <c r="I19" i="103"/>
  <c r="H19" i="103"/>
  <c r="I18" i="103"/>
  <c r="H18" i="103"/>
  <c r="J18" i="103" s="1"/>
  <c r="L18" i="103" s="1"/>
  <c r="L17" i="103"/>
  <c r="K17" i="103"/>
  <c r="M17" i="103" s="1"/>
  <c r="J17" i="103"/>
  <c r="I17" i="103"/>
  <c r="H17" i="103"/>
  <c r="I16" i="103"/>
  <c r="J16" i="103" s="1"/>
  <c r="H16" i="103"/>
  <c r="I15" i="103"/>
  <c r="H15" i="103"/>
  <c r="I14" i="103"/>
  <c r="H14" i="103"/>
  <c r="J14" i="103" s="1"/>
  <c r="L14" i="103" s="1"/>
  <c r="K13" i="103"/>
  <c r="J13" i="103"/>
  <c r="L13" i="103" s="1"/>
  <c r="I13" i="103"/>
  <c r="H13" i="103"/>
  <c r="I12" i="103"/>
  <c r="H12" i="103"/>
  <c r="I11" i="103"/>
  <c r="H11" i="103"/>
  <c r="J11" i="103" s="1"/>
  <c r="I10" i="103"/>
  <c r="H10" i="103"/>
  <c r="J10" i="103" s="1"/>
  <c r="L10" i="103" s="1"/>
  <c r="K9" i="103"/>
  <c r="J9" i="103"/>
  <c r="L9" i="103" s="1"/>
  <c r="I9" i="103"/>
  <c r="H9" i="103"/>
  <c r="I8" i="103"/>
  <c r="H8" i="103"/>
  <c r="I7" i="103"/>
  <c r="H7" i="103"/>
  <c r="AA91" i="82" l="1"/>
  <c r="AC91" i="82"/>
  <c r="AE91" i="82"/>
  <c r="AC83" i="82"/>
  <c r="AA83" i="82"/>
  <c r="AE83" i="82"/>
  <c r="AC75" i="82"/>
  <c r="AA75" i="82"/>
  <c r="AE75" i="82"/>
  <c r="AC107" i="82"/>
  <c r="AA107" i="82"/>
  <c r="AE107" i="82"/>
  <c r="AC99" i="82"/>
  <c r="AA99" i="82"/>
  <c r="AE99" i="82"/>
  <c r="AA131" i="82"/>
  <c r="AC131" i="82"/>
  <c r="AE131" i="82"/>
  <c r="AC123" i="82"/>
  <c r="AA123" i="82"/>
  <c r="AE123" i="82"/>
  <c r="AA155" i="82"/>
  <c r="AC155" i="82"/>
  <c r="AE155" i="82"/>
  <c r="AA147" i="82"/>
  <c r="AC147" i="82"/>
  <c r="AE147" i="82"/>
  <c r="AA90" i="82"/>
  <c r="AC90" i="82"/>
  <c r="AE90" i="82"/>
  <c r="AC82" i="82"/>
  <c r="AA82" i="82"/>
  <c r="AE82" i="82"/>
  <c r="AA96" i="82"/>
  <c r="AC96" i="82"/>
  <c r="AE96" i="82"/>
  <c r="AA106" i="82"/>
  <c r="AC106" i="82"/>
  <c r="AE106" i="82"/>
  <c r="AC98" i="82"/>
  <c r="AA98" i="82"/>
  <c r="AE98" i="82"/>
  <c r="AA130" i="82"/>
  <c r="AC130" i="82"/>
  <c r="AE130" i="82"/>
  <c r="AA122" i="82"/>
  <c r="AC122" i="82"/>
  <c r="AE122" i="82"/>
  <c r="AA154" i="82"/>
  <c r="AC154" i="82"/>
  <c r="AE154" i="82"/>
  <c r="AC146" i="82"/>
  <c r="AA146" i="82"/>
  <c r="AE146" i="82"/>
  <c r="AC89" i="82"/>
  <c r="AA89" i="82"/>
  <c r="AE89" i="82"/>
  <c r="AA81" i="82"/>
  <c r="AC81" i="82"/>
  <c r="AE81" i="82"/>
  <c r="AA113" i="82"/>
  <c r="AC113" i="82"/>
  <c r="AE113" i="82"/>
  <c r="AA105" i="82"/>
  <c r="AC105" i="82"/>
  <c r="AE105" i="82"/>
  <c r="AA97" i="82"/>
  <c r="AC97" i="82"/>
  <c r="AE97" i="82"/>
  <c r="AC129" i="82"/>
  <c r="AA129" i="82"/>
  <c r="AE129" i="82"/>
  <c r="AA121" i="82"/>
  <c r="AC121" i="82"/>
  <c r="AE121" i="82"/>
  <c r="AA153" i="82"/>
  <c r="AC153" i="82"/>
  <c r="AE153" i="82"/>
  <c r="AA145" i="82"/>
  <c r="AC145" i="82"/>
  <c r="AE145" i="82"/>
  <c r="AC88" i="82"/>
  <c r="AA88" i="82"/>
  <c r="AE88" i="82"/>
  <c r="AC80" i="82"/>
  <c r="AA80" i="82"/>
  <c r="AE80" i="82"/>
  <c r="AC112" i="82"/>
  <c r="AA112" i="82"/>
  <c r="AE112" i="82"/>
  <c r="AC104" i="82"/>
  <c r="AA104" i="82"/>
  <c r="AE104" i="82"/>
  <c r="AA118" i="82"/>
  <c r="AC118" i="82"/>
  <c r="AE118" i="82"/>
  <c r="AC128" i="82"/>
  <c r="AA128" i="82"/>
  <c r="AE128" i="82"/>
  <c r="AA120" i="82"/>
  <c r="AC120" i="82"/>
  <c r="AE120" i="82"/>
  <c r="AA152" i="82"/>
  <c r="AC152" i="82"/>
  <c r="AE152" i="82"/>
  <c r="AA144" i="82"/>
  <c r="AC144" i="82"/>
  <c r="AE144" i="82"/>
  <c r="AA87" i="82"/>
  <c r="AC87" i="82"/>
  <c r="AE87" i="82"/>
  <c r="AC79" i="82"/>
  <c r="AA79" i="82"/>
  <c r="AE79" i="82"/>
  <c r="AC111" i="82"/>
  <c r="AA111" i="82"/>
  <c r="AE111" i="82"/>
  <c r="AC103" i="82"/>
  <c r="AA103" i="82"/>
  <c r="AE103" i="82"/>
  <c r="AA135" i="82"/>
  <c r="AC135" i="82"/>
  <c r="AE135" i="82"/>
  <c r="AA127" i="82"/>
  <c r="AC127" i="82"/>
  <c r="AE127" i="82"/>
  <c r="AC119" i="82"/>
  <c r="AA119" i="82"/>
  <c r="AE119" i="82"/>
  <c r="AA151" i="82"/>
  <c r="AC151" i="82"/>
  <c r="AE151" i="82"/>
  <c r="AA143" i="82"/>
  <c r="AC143" i="82"/>
  <c r="AE143" i="82"/>
  <c r="AA86" i="82"/>
  <c r="AC86" i="82"/>
  <c r="AE86" i="82"/>
  <c r="AA78" i="82"/>
  <c r="AC78" i="82"/>
  <c r="AE78" i="82"/>
  <c r="AA110" i="82"/>
  <c r="AC110" i="82"/>
  <c r="AE110" i="82"/>
  <c r="AA102" i="82"/>
  <c r="AC102" i="82"/>
  <c r="AE102" i="82"/>
  <c r="AA134" i="82"/>
  <c r="AC134" i="82"/>
  <c r="AE134" i="82"/>
  <c r="AA126" i="82"/>
  <c r="AC126" i="82"/>
  <c r="AE126" i="82"/>
  <c r="AA140" i="82"/>
  <c r="AC140" i="82"/>
  <c r="AE140" i="82"/>
  <c r="AC150" i="82"/>
  <c r="AA150" i="82"/>
  <c r="AE150" i="82"/>
  <c r="AA142" i="82"/>
  <c r="AC142" i="82"/>
  <c r="AE142" i="82"/>
  <c r="AA85" i="82"/>
  <c r="AC85" i="82"/>
  <c r="AE85" i="82"/>
  <c r="AA77" i="82"/>
  <c r="AC77" i="82"/>
  <c r="AE77" i="82"/>
  <c r="AC109" i="82"/>
  <c r="AA109" i="82"/>
  <c r="AE109" i="82"/>
  <c r="AA101" i="82"/>
  <c r="AC101" i="82"/>
  <c r="AE101" i="82"/>
  <c r="AA133" i="82"/>
  <c r="AC133" i="82"/>
  <c r="AE133" i="82"/>
  <c r="AA125" i="82"/>
  <c r="AC125" i="82"/>
  <c r="AE125" i="82"/>
  <c r="AC157" i="82"/>
  <c r="AA157" i="82"/>
  <c r="AE157" i="82"/>
  <c r="AC149" i="82"/>
  <c r="AA149" i="82"/>
  <c r="AE149" i="82"/>
  <c r="AC141" i="82"/>
  <c r="AA141" i="82"/>
  <c r="AE141" i="82"/>
  <c r="AA74" i="82"/>
  <c r="AC74" i="82"/>
  <c r="AE74" i="82"/>
  <c r="AC84" i="82"/>
  <c r="AA84" i="82"/>
  <c r="AE84" i="82"/>
  <c r="AC76" i="82"/>
  <c r="AA76" i="82"/>
  <c r="AE76" i="82"/>
  <c r="AC108" i="82"/>
  <c r="AA108" i="82"/>
  <c r="AE108" i="82"/>
  <c r="AC100" i="82"/>
  <c r="AA100" i="82"/>
  <c r="AE100" i="82"/>
  <c r="AC132" i="82"/>
  <c r="AA132" i="82"/>
  <c r="AE132" i="82"/>
  <c r="AC124" i="82"/>
  <c r="AA124" i="82"/>
  <c r="AE124" i="82"/>
  <c r="AA156" i="82"/>
  <c r="AC156" i="82"/>
  <c r="AE156" i="82"/>
  <c r="AA148" i="82"/>
  <c r="AC148" i="82"/>
  <c r="AE148" i="82"/>
  <c r="C114" i="82"/>
  <c r="C136" i="82"/>
  <c r="C158" i="82"/>
  <c r="C92" i="82"/>
  <c r="L7" i="103"/>
  <c r="L8" i="103"/>
  <c r="K11" i="103"/>
  <c r="M11" i="103" s="1"/>
  <c r="K14" i="103"/>
  <c r="M14" i="103" s="1"/>
  <c r="K19" i="103"/>
  <c r="M19" i="103" s="1"/>
  <c r="K7" i="103"/>
  <c r="M7" i="103" s="1"/>
  <c r="M13" i="103"/>
  <c r="L16" i="103"/>
  <c r="K18" i="103"/>
  <c r="M18" i="103" s="1"/>
  <c r="K10" i="103"/>
  <c r="M10" i="103" s="1"/>
  <c r="K22" i="103"/>
  <c r="M22" i="103" s="1"/>
  <c r="M9" i="103"/>
  <c r="L19" i="103"/>
  <c r="J8" i="103"/>
  <c r="K8" i="103" s="1"/>
  <c r="M8" i="103" s="1"/>
  <c r="J12" i="103"/>
  <c r="L12" i="103" s="1"/>
  <c r="J24" i="103"/>
  <c r="K24" i="103" s="1"/>
  <c r="K16" i="103"/>
  <c r="M16" i="103" s="1"/>
  <c r="K20" i="103"/>
  <c r="M20" i="103" s="1"/>
  <c r="H25" i="103"/>
  <c r="J7" i="103"/>
  <c r="J15" i="103"/>
  <c r="L15" i="103" s="1"/>
  <c r="J19" i="103"/>
  <c r="J23" i="103"/>
  <c r="L23" i="103" s="1"/>
  <c r="I25" i="103"/>
  <c r="L11" i="103"/>
  <c r="AA92" i="82" l="1"/>
  <c r="AE92" i="82"/>
  <c r="AE136" i="82"/>
  <c r="AA136" i="82"/>
  <c r="AC92" i="82"/>
  <c r="AC136" i="82"/>
  <c r="AC158" i="82"/>
  <c r="AC159" i="82" s="1"/>
  <c r="AA158" i="82"/>
  <c r="AA159" i="82" s="1"/>
  <c r="AC93" i="82"/>
  <c r="AA93" i="82"/>
  <c r="AE93" i="82"/>
  <c r="AE137" i="82"/>
  <c r="AC137" i="82"/>
  <c r="AA137" i="82"/>
  <c r="AE158" i="82"/>
  <c r="AE159" i="82" s="1"/>
  <c r="AE114" i="82"/>
  <c r="AE115" i="82" s="1"/>
  <c r="AC114" i="82"/>
  <c r="AC115" i="82" s="1"/>
  <c r="AA114" i="82"/>
  <c r="AA115" i="82" s="1"/>
  <c r="L24" i="103"/>
  <c r="M24" i="103" s="1"/>
  <c r="K15" i="103"/>
  <c r="M15" i="103" s="1"/>
  <c r="J25" i="103"/>
  <c r="K23" i="103"/>
  <c r="M23" i="103" s="1"/>
  <c r="K12" i="103"/>
  <c r="M12" i="103" s="1"/>
  <c r="O82" i="85" l="1"/>
  <c r="M64" i="85"/>
  <c r="N64" i="85"/>
  <c r="O64" i="85"/>
  <c r="O70" i="85" s="1"/>
  <c r="M67" i="85"/>
  <c r="N67" i="85"/>
  <c r="O67" i="85"/>
  <c r="M50" i="85"/>
  <c r="N50" i="85"/>
  <c r="N58" i="85" s="1"/>
  <c r="O50" i="85"/>
  <c r="O58" i="85" s="1"/>
  <c r="M9" i="85"/>
  <c r="N9" i="85"/>
  <c r="N15" i="85" s="1"/>
  <c r="O9" i="85"/>
  <c r="D740" i="85"/>
  <c r="E740" i="85"/>
  <c r="F740" i="85"/>
  <c r="D741" i="85"/>
  <c r="E741" i="85"/>
  <c r="F741" i="85"/>
  <c r="D742" i="85"/>
  <c r="E742" i="85"/>
  <c r="F742" i="85"/>
  <c r="D743" i="85"/>
  <c r="E743" i="85"/>
  <c r="F743" i="85"/>
  <c r="D744" i="85"/>
  <c r="E744" i="85"/>
  <c r="F744" i="85"/>
  <c r="D745" i="85"/>
  <c r="E745" i="85"/>
  <c r="F745" i="85"/>
  <c r="D746" i="85"/>
  <c r="E746" i="85"/>
  <c r="F746" i="85"/>
  <c r="D747" i="85"/>
  <c r="E747" i="85"/>
  <c r="F747" i="85"/>
  <c r="D748" i="85"/>
  <c r="E748" i="85"/>
  <c r="F748" i="85"/>
  <c r="D749" i="85"/>
  <c r="E749" i="85"/>
  <c r="F749" i="85"/>
  <c r="D750" i="85"/>
  <c r="E750" i="85"/>
  <c r="F750" i="85"/>
  <c r="D751" i="85"/>
  <c r="E751" i="85"/>
  <c r="F751" i="85"/>
  <c r="D752" i="85"/>
  <c r="E752" i="85"/>
  <c r="F752" i="85"/>
  <c r="D753" i="85"/>
  <c r="E753" i="85"/>
  <c r="F753" i="85"/>
  <c r="D754" i="85"/>
  <c r="E754" i="85"/>
  <c r="F754" i="85"/>
  <c r="D755" i="85"/>
  <c r="E755" i="85"/>
  <c r="F755" i="85"/>
  <c r="D756" i="85"/>
  <c r="E756" i="85"/>
  <c r="F756" i="85"/>
  <c r="D757" i="85"/>
  <c r="E757" i="85"/>
  <c r="F757" i="85"/>
  <c r="D758" i="85"/>
  <c r="E758" i="85"/>
  <c r="F758" i="85"/>
  <c r="D759" i="85"/>
  <c r="E759" i="85"/>
  <c r="F759" i="85"/>
  <c r="D760" i="85"/>
  <c r="E760" i="85"/>
  <c r="F760" i="85"/>
  <c r="D761" i="85"/>
  <c r="E761" i="85"/>
  <c r="F761" i="85"/>
  <c r="D762" i="85"/>
  <c r="E762" i="85"/>
  <c r="F762" i="85"/>
  <c r="D763" i="85"/>
  <c r="E763" i="85"/>
  <c r="F763" i="85"/>
  <c r="D764" i="85"/>
  <c r="E764" i="85"/>
  <c r="F764" i="85"/>
  <c r="D765" i="85"/>
  <c r="E765" i="85"/>
  <c r="F765" i="85"/>
  <c r="D766" i="85"/>
  <c r="E766" i="85"/>
  <c r="F766" i="85"/>
  <c r="D767" i="85"/>
  <c r="E767" i="85"/>
  <c r="F767" i="85"/>
  <c r="D768" i="85"/>
  <c r="E768" i="85"/>
  <c r="F768" i="85"/>
  <c r="D769" i="85"/>
  <c r="E769" i="85"/>
  <c r="F769" i="85"/>
  <c r="D770" i="85"/>
  <c r="E770" i="85"/>
  <c r="F770" i="85"/>
  <c r="D771" i="85"/>
  <c r="E771" i="85"/>
  <c r="F771" i="85"/>
  <c r="D772" i="85"/>
  <c r="E772" i="85"/>
  <c r="F772" i="85"/>
  <c r="D773" i="85"/>
  <c r="E773" i="85"/>
  <c r="F773" i="85"/>
  <c r="D774" i="85"/>
  <c r="E774" i="85"/>
  <c r="F774" i="85"/>
  <c r="D775" i="85"/>
  <c r="E775" i="85"/>
  <c r="F775" i="85"/>
  <c r="D776" i="85"/>
  <c r="E776" i="85"/>
  <c r="F776" i="85"/>
  <c r="D777" i="85"/>
  <c r="E777" i="85"/>
  <c r="F777" i="85"/>
  <c r="D778" i="85"/>
  <c r="E778" i="85"/>
  <c r="F778" i="85"/>
  <c r="D779" i="85"/>
  <c r="E779" i="85"/>
  <c r="F779" i="85"/>
  <c r="D780" i="85"/>
  <c r="E780" i="85"/>
  <c r="F780" i="85"/>
  <c r="D781" i="85"/>
  <c r="E781" i="85"/>
  <c r="F781" i="85"/>
  <c r="D782" i="85"/>
  <c r="E782" i="85"/>
  <c r="F782" i="85"/>
  <c r="D783" i="85"/>
  <c r="E783" i="85"/>
  <c r="F783" i="85"/>
  <c r="D784" i="85"/>
  <c r="E784" i="85"/>
  <c r="F784" i="85"/>
  <c r="D785" i="85"/>
  <c r="E785" i="85"/>
  <c r="F785" i="85"/>
  <c r="D786" i="85"/>
  <c r="E786" i="85"/>
  <c r="F786" i="85"/>
  <c r="D787" i="85"/>
  <c r="E787" i="85"/>
  <c r="F787" i="85"/>
  <c r="D788" i="85"/>
  <c r="E788" i="85"/>
  <c r="F788" i="85"/>
  <c r="D789" i="85"/>
  <c r="E789" i="85"/>
  <c r="F789" i="85"/>
  <c r="D790" i="85"/>
  <c r="E790" i="85"/>
  <c r="F790" i="85"/>
  <c r="D791" i="85"/>
  <c r="E791" i="85"/>
  <c r="F791" i="85"/>
  <c r="D792" i="85"/>
  <c r="E792" i="85"/>
  <c r="F792" i="85"/>
  <c r="D793" i="85"/>
  <c r="E793" i="85"/>
  <c r="F793" i="85"/>
  <c r="D794" i="85"/>
  <c r="E794" i="85"/>
  <c r="F794" i="85"/>
  <c r="D795" i="85"/>
  <c r="E795" i="85"/>
  <c r="F795" i="85"/>
  <c r="D796" i="85"/>
  <c r="E796" i="85"/>
  <c r="F796" i="85"/>
  <c r="F739" i="85"/>
  <c r="E739" i="85"/>
  <c r="D739" i="85"/>
  <c r="D678" i="85"/>
  <c r="E678" i="85"/>
  <c r="F678" i="85"/>
  <c r="D679" i="85"/>
  <c r="E679" i="85"/>
  <c r="F679" i="85"/>
  <c r="D680" i="85"/>
  <c r="E680" i="85"/>
  <c r="F680" i="85"/>
  <c r="D681" i="85"/>
  <c r="E681" i="85"/>
  <c r="F681" i="85"/>
  <c r="D682" i="85"/>
  <c r="E682" i="85"/>
  <c r="F682" i="85"/>
  <c r="D683" i="85"/>
  <c r="E683" i="85"/>
  <c r="F683" i="85"/>
  <c r="D684" i="85"/>
  <c r="E684" i="85"/>
  <c r="F684" i="85"/>
  <c r="D685" i="85"/>
  <c r="E685" i="85"/>
  <c r="F685" i="85"/>
  <c r="D686" i="85"/>
  <c r="E686" i="85"/>
  <c r="F686" i="85"/>
  <c r="D687" i="85"/>
  <c r="E687" i="85"/>
  <c r="F687" i="85"/>
  <c r="D688" i="85"/>
  <c r="E688" i="85"/>
  <c r="F688" i="85"/>
  <c r="D689" i="85"/>
  <c r="E689" i="85"/>
  <c r="F689" i="85"/>
  <c r="D690" i="85"/>
  <c r="E690" i="85"/>
  <c r="F690" i="85"/>
  <c r="D691" i="85"/>
  <c r="E691" i="85"/>
  <c r="F691" i="85"/>
  <c r="D692" i="85"/>
  <c r="E692" i="85"/>
  <c r="F692" i="85"/>
  <c r="D693" i="85"/>
  <c r="E693" i="85"/>
  <c r="F693" i="85"/>
  <c r="D694" i="85"/>
  <c r="E694" i="85"/>
  <c r="F694" i="85"/>
  <c r="D695" i="85"/>
  <c r="E695" i="85"/>
  <c r="F695" i="85"/>
  <c r="D696" i="85"/>
  <c r="E696" i="85"/>
  <c r="F696" i="85"/>
  <c r="D697" i="85"/>
  <c r="E697" i="85"/>
  <c r="F697" i="85"/>
  <c r="D698" i="85"/>
  <c r="E698" i="85"/>
  <c r="F698" i="85"/>
  <c r="D699" i="85"/>
  <c r="E699" i="85"/>
  <c r="F699" i="85"/>
  <c r="D700" i="85"/>
  <c r="E700" i="85"/>
  <c r="F700" i="85"/>
  <c r="D701" i="85"/>
  <c r="E701" i="85"/>
  <c r="F701" i="85"/>
  <c r="D702" i="85"/>
  <c r="E702" i="85"/>
  <c r="F702" i="85"/>
  <c r="D703" i="85"/>
  <c r="E703" i="85"/>
  <c r="F703" i="85"/>
  <c r="D704" i="85"/>
  <c r="E704" i="85"/>
  <c r="F704" i="85"/>
  <c r="D705" i="85"/>
  <c r="E705" i="85"/>
  <c r="F705" i="85"/>
  <c r="D706" i="85"/>
  <c r="E706" i="85"/>
  <c r="F706" i="85"/>
  <c r="D707" i="85"/>
  <c r="E707" i="85"/>
  <c r="F707" i="85"/>
  <c r="D708" i="85"/>
  <c r="E708" i="85"/>
  <c r="F708" i="85"/>
  <c r="D709" i="85"/>
  <c r="E709" i="85"/>
  <c r="F709" i="85"/>
  <c r="D710" i="85"/>
  <c r="E710" i="85"/>
  <c r="F710" i="85"/>
  <c r="D711" i="85"/>
  <c r="E711" i="85"/>
  <c r="F711" i="85"/>
  <c r="D712" i="85"/>
  <c r="E712" i="85"/>
  <c r="F712" i="85"/>
  <c r="D713" i="85"/>
  <c r="E713" i="85"/>
  <c r="F713" i="85"/>
  <c r="D714" i="85"/>
  <c r="E714" i="85"/>
  <c r="F714" i="85"/>
  <c r="D715" i="85"/>
  <c r="E715" i="85"/>
  <c r="F715" i="85"/>
  <c r="D716" i="85"/>
  <c r="E716" i="85"/>
  <c r="F716" i="85"/>
  <c r="D717" i="85"/>
  <c r="E717" i="85"/>
  <c r="F717" i="85"/>
  <c r="D718" i="85"/>
  <c r="E718" i="85"/>
  <c r="F718" i="85"/>
  <c r="D719" i="85"/>
  <c r="E719" i="85"/>
  <c r="F719" i="85"/>
  <c r="D720" i="85"/>
  <c r="E720" i="85"/>
  <c r="F720" i="85"/>
  <c r="D721" i="85"/>
  <c r="E721" i="85"/>
  <c r="F721" i="85"/>
  <c r="D722" i="85"/>
  <c r="E722" i="85"/>
  <c r="F722" i="85"/>
  <c r="D723" i="85"/>
  <c r="E723" i="85"/>
  <c r="F723" i="85"/>
  <c r="D724" i="85"/>
  <c r="E724" i="85"/>
  <c r="F724" i="85"/>
  <c r="D725" i="85"/>
  <c r="E725" i="85"/>
  <c r="F725" i="85"/>
  <c r="D726" i="85"/>
  <c r="E726" i="85"/>
  <c r="F726" i="85"/>
  <c r="D727" i="85"/>
  <c r="E727" i="85"/>
  <c r="F727" i="85"/>
  <c r="D728" i="85"/>
  <c r="E728" i="85"/>
  <c r="F728" i="85"/>
  <c r="D729" i="85"/>
  <c r="E729" i="85"/>
  <c r="F729" i="85"/>
  <c r="D730" i="85"/>
  <c r="E730" i="85"/>
  <c r="F730" i="85"/>
  <c r="D731" i="85"/>
  <c r="E731" i="85"/>
  <c r="F731" i="85"/>
  <c r="D732" i="85"/>
  <c r="E732" i="85"/>
  <c r="F732" i="85"/>
  <c r="D733" i="85"/>
  <c r="E733" i="85"/>
  <c r="F733" i="85"/>
  <c r="D734" i="85"/>
  <c r="E734" i="85"/>
  <c r="F734" i="85"/>
  <c r="F677" i="85"/>
  <c r="E677" i="85"/>
  <c r="D677" i="85"/>
  <c r="D616" i="85"/>
  <c r="E616" i="85"/>
  <c r="F616" i="85"/>
  <c r="D617" i="85"/>
  <c r="E617" i="85"/>
  <c r="F617" i="85"/>
  <c r="D618" i="85"/>
  <c r="E618" i="85"/>
  <c r="F618" i="85"/>
  <c r="D619" i="85"/>
  <c r="E619" i="85"/>
  <c r="F619" i="85"/>
  <c r="D620" i="85"/>
  <c r="E620" i="85"/>
  <c r="F620" i="85"/>
  <c r="D621" i="85"/>
  <c r="E621" i="85"/>
  <c r="F621" i="85"/>
  <c r="D622" i="85"/>
  <c r="E622" i="85"/>
  <c r="F622" i="85"/>
  <c r="D623" i="85"/>
  <c r="E623" i="85"/>
  <c r="F623" i="85"/>
  <c r="D624" i="85"/>
  <c r="E624" i="85"/>
  <c r="F624" i="85"/>
  <c r="D625" i="85"/>
  <c r="E625" i="85"/>
  <c r="F625" i="85"/>
  <c r="D626" i="85"/>
  <c r="E626" i="85"/>
  <c r="F626" i="85"/>
  <c r="D627" i="85"/>
  <c r="E627" i="85"/>
  <c r="F627" i="85"/>
  <c r="D628" i="85"/>
  <c r="E628" i="85"/>
  <c r="F628" i="85"/>
  <c r="D629" i="85"/>
  <c r="E629" i="85"/>
  <c r="F629" i="85"/>
  <c r="D630" i="85"/>
  <c r="E630" i="85"/>
  <c r="F630" i="85"/>
  <c r="D631" i="85"/>
  <c r="E631" i="85"/>
  <c r="F631" i="85"/>
  <c r="D632" i="85"/>
  <c r="E632" i="85"/>
  <c r="F632" i="85"/>
  <c r="D633" i="85"/>
  <c r="E633" i="85"/>
  <c r="F633" i="85"/>
  <c r="D634" i="85"/>
  <c r="E634" i="85"/>
  <c r="F634" i="85"/>
  <c r="D635" i="85"/>
  <c r="E635" i="85"/>
  <c r="F635" i="85"/>
  <c r="D636" i="85"/>
  <c r="E636" i="85"/>
  <c r="F636" i="85"/>
  <c r="D637" i="85"/>
  <c r="E637" i="85"/>
  <c r="F637" i="85"/>
  <c r="D638" i="85"/>
  <c r="E638" i="85"/>
  <c r="F638" i="85"/>
  <c r="D639" i="85"/>
  <c r="E639" i="85"/>
  <c r="F639" i="85"/>
  <c r="D640" i="85"/>
  <c r="E640" i="85"/>
  <c r="F640" i="85"/>
  <c r="D641" i="85"/>
  <c r="E641" i="85"/>
  <c r="F641" i="85"/>
  <c r="D642" i="85"/>
  <c r="E642" i="85"/>
  <c r="F642" i="85"/>
  <c r="D643" i="85"/>
  <c r="E643" i="85"/>
  <c r="F643" i="85"/>
  <c r="D644" i="85"/>
  <c r="E644" i="85"/>
  <c r="F644" i="85"/>
  <c r="D645" i="85"/>
  <c r="E645" i="85"/>
  <c r="F645" i="85"/>
  <c r="D646" i="85"/>
  <c r="E646" i="85"/>
  <c r="F646" i="85"/>
  <c r="D647" i="85"/>
  <c r="E647" i="85"/>
  <c r="F647" i="85"/>
  <c r="D648" i="85"/>
  <c r="E648" i="85"/>
  <c r="F648" i="85"/>
  <c r="D649" i="85"/>
  <c r="E649" i="85"/>
  <c r="F649" i="85"/>
  <c r="D650" i="85"/>
  <c r="E650" i="85"/>
  <c r="F650" i="85"/>
  <c r="D651" i="85"/>
  <c r="E651" i="85"/>
  <c r="F651" i="85"/>
  <c r="D652" i="85"/>
  <c r="E652" i="85"/>
  <c r="F652" i="85"/>
  <c r="D653" i="85"/>
  <c r="E653" i="85"/>
  <c r="F653" i="85"/>
  <c r="D654" i="85"/>
  <c r="E654" i="85"/>
  <c r="F654" i="85"/>
  <c r="D655" i="85"/>
  <c r="E655" i="85"/>
  <c r="F655" i="85"/>
  <c r="D656" i="85"/>
  <c r="E656" i="85"/>
  <c r="F656" i="85"/>
  <c r="D657" i="85"/>
  <c r="E657" i="85"/>
  <c r="F657" i="85"/>
  <c r="D658" i="85"/>
  <c r="E658" i="85"/>
  <c r="F658" i="85"/>
  <c r="D659" i="85"/>
  <c r="E659" i="85"/>
  <c r="F659" i="85"/>
  <c r="D660" i="85"/>
  <c r="E660" i="85"/>
  <c r="F660" i="85"/>
  <c r="D661" i="85"/>
  <c r="E661" i="85"/>
  <c r="F661" i="85"/>
  <c r="D662" i="85"/>
  <c r="E662" i="85"/>
  <c r="F662" i="85"/>
  <c r="D663" i="85"/>
  <c r="E663" i="85"/>
  <c r="F663" i="85"/>
  <c r="D664" i="85"/>
  <c r="E664" i="85"/>
  <c r="F664" i="85"/>
  <c r="D665" i="85"/>
  <c r="E665" i="85"/>
  <c r="F665" i="85"/>
  <c r="D666" i="85"/>
  <c r="E666" i="85"/>
  <c r="F666" i="85"/>
  <c r="D667" i="85"/>
  <c r="E667" i="85"/>
  <c r="F667" i="85"/>
  <c r="D668" i="85"/>
  <c r="E668" i="85"/>
  <c r="F668" i="85"/>
  <c r="D669" i="85"/>
  <c r="E669" i="85"/>
  <c r="F669" i="85"/>
  <c r="D670" i="85"/>
  <c r="E670" i="85"/>
  <c r="F670" i="85"/>
  <c r="D671" i="85"/>
  <c r="E671" i="85"/>
  <c r="F671" i="85"/>
  <c r="D672" i="85"/>
  <c r="E672" i="85"/>
  <c r="F672" i="85"/>
  <c r="F615" i="85"/>
  <c r="E615" i="85"/>
  <c r="D615" i="85"/>
  <c r="D492" i="85"/>
  <c r="E492" i="85"/>
  <c r="F492" i="85"/>
  <c r="D493" i="85"/>
  <c r="E493" i="85"/>
  <c r="F493" i="85"/>
  <c r="D494" i="85"/>
  <c r="E494" i="85"/>
  <c r="F494" i="85"/>
  <c r="D495" i="85"/>
  <c r="E495" i="85"/>
  <c r="F495" i="85"/>
  <c r="D496" i="85"/>
  <c r="E496" i="85"/>
  <c r="F496" i="85"/>
  <c r="D497" i="85"/>
  <c r="E497" i="85"/>
  <c r="F497" i="85"/>
  <c r="D498" i="85"/>
  <c r="E498" i="85"/>
  <c r="F498" i="85"/>
  <c r="D499" i="85"/>
  <c r="E499" i="85"/>
  <c r="F499" i="85"/>
  <c r="D500" i="85"/>
  <c r="E500" i="85"/>
  <c r="F500" i="85"/>
  <c r="D501" i="85"/>
  <c r="E501" i="85"/>
  <c r="F501" i="85"/>
  <c r="D502" i="85"/>
  <c r="E502" i="85"/>
  <c r="F502" i="85"/>
  <c r="D503" i="85"/>
  <c r="E503" i="85"/>
  <c r="F503" i="85"/>
  <c r="D504" i="85"/>
  <c r="E504" i="85"/>
  <c r="F504" i="85"/>
  <c r="D505" i="85"/>
  <c r="E505" i="85"/>
  <c r="F505" i="85"/>
  <c r="D506" i="85"/>
  <c r="E506" i="85"/>
  <c r="F506" i="85"/>
  <c r="D507" i="85"/>
  <c r="E507" i="85"/>
  <c r="F507" i="85"/>
  <c r="D508" i="85"/>
  <c r="E508" i="85"/>
  <c r="F508" i="85"/>
  <c r="D509" i="85"/>
  <c r="E509" i="85"/>
  <c r="F509" i="85"/>
  <c r="D510" i="85"/>
  <c r="E510" i="85"/>
  <c r="F510" i="85"/>
  <c r="D511" i="85"/>
  <c r="E511" i="85"/>
  <c r="F511" i="85"/>
  <c r="D512" i="85"/>
  <c r="E512" i="85"/>
  <c r="F512" i="85"/>
  <c r="D513" i="85"/>
  <c r="E513" i="85"/>
  <c r="F513" i="85"/>
  <c r="D514" i="85"/>
  <c r="E514" i="85"/>
  <c r="F514" i="85"/>
  <c r="D515" i="85"/>
  <c r="E515" i="85"/>
  <c r="F515" i="85"/>
  <c r="D516" i="85"/>
  <c r="E516" i="85"/>
  <c r="F516" i="85"/>
  <c r="D517" i="85"/>
  <c r="E517" i="85"/>
  <c r="F517" i="85"/>
  <c r="D518" i="85"/>
  <c r="E518" i="85"/>
  <c r="F518" i="85"/>
  <c r="D519" i="85"/>
  <c r="E519" i="85"/>
  <c r="F519" i="85"/>
  <c r="D520" i="85"/>
  <c r="E520" i="85"/>
  <c r="F520" i="85"/>
  <c r="D521" i="85"/>
  <c r="E521" i="85"/>
  <c r="F521" i="85"/>
  <c r="D522" i="85"/>
  <c r="E522" i="85"/>
  <c r="F522" i="85"/>
  <c r="D523" i="85"/>
  <c r="E523" i="85"/>
  <c r="F523" i="85"/>
  <c r="D524" i="85"/>
  <c r="E524" i="85"/>
  <c r="F524" i="85"/>
  <c r="D525" i="85"/>
  <c r="E525" i="85"/>
  <c r="F525" i="85"/>
  <c r="D526" i="85"/>
  <c r="E526" i="85"/>
  <c r="F526" i="85"/>
  <c r="D527" i="85"/>
  <c r="E527" i="85"/>
  <c r="F527" i="85"/>
  <c r="D528" i="85"/>
  <c r="E528" i="85"/>
  <c r="F528" i="85"/>
  <c r="D529" i="85"/>
  <c r="E529" i="85"/>
  <c r="F529" i="85"/>
  <c r="D530" i="85"/>
  <c r="E530" i="85"/>
  <c r="F530" i="85"/>
  <c r="D531" i="85"/>
  <c r="E531" i="85"/>
  <c r="F531" i="85"/>
  <c r="D532" i="85"/>
  <c r="E532" i="85"/>
  <c r="F532" i="85"/>
  <c r="D533" i="85"/>
  <c r="E533" i="85"/>
  <c r="F533" i="85"/>
  <c r="D534" i="85"/>
  <c r="E534" i="85"/>
  <c r="F534" i="85"/>
  <c r="D535" i="85"/>
  <c r="E535" i="85"/>
  <c r="F535" i="85"/>
  <c r="D536" i="85"/>
  <c r="E536" i="85"/>
  <c r="F536" i="85"/>
  <c r="D537" i="85"/>
  <c r="E537" i="85"/>
  <c r="F537" i="85"/>
  <c r="D538" i="85"/>
  <c r="E538" i="85"/>
  <c r="F538" i="85"/>
  <c r="D539" i="85"/>
  <c r="E539" i="85"/>
  <c r="F539" i="85"/>
  <c r="D540" i="85"/>
  <c r="E540" i="85"/>
  <c r="F540" i="85"/>
  <c r="D541" i="85"/>
  <c r="E541" i="85"/>
  <c r="F541" i="85"/>
  <c r="D542" i="85"/>
  <c r="E542" i="85"/>
  <c r="F542" i="85"/>
  <c r="D543" i="85"/>
  <c r="E543" i="85"/>
  <c r="F543" i="85"/>
  <c r="D544" i="85"/>
  <c r="E544" i="85"/>
  <c r="F544" i="85"/>
  <c r="D545" i="85"/>
  <c r="E545" i="85"/>
  <c r="F545" i="85"/>
  <c r="D546" i="85"/>
  <c r="E546" i="85"/>
  <c r="F546" i="85"/>
  <c r="D547" i="85"/>
  <c r="E547" i="85"/>
  <c r="F547" i="85"/>
  <c r="D548" i="85"/>
  <c r="E548" i="85"/>
  <c r="F548" i="85"/>
  <c r="F491" i="85"/>
  <c r="E491" i="85"/>
  <c r="D491" i="85"/>
  <c r="D430" i="85"/>
  <c r="E430" i="85"/>
  <c r="F430" i="85"/>
  <c r="D431" i="85"/>
  <c r="E431" i="85"/>
  <c r="F431" i="85"/>
  <c r="D432" i="85"/>
  <c r="E432" i="85"/>
  <c r="F432" i="85"/>
  <c r="D433" i="85"/>
  <c r="E433" i="85"/>
  <c r="F433" i="85"/>
  <c r="D434" i="85"/>
  <c r="E434" i="85"/>
  <c r="F434" i="85"/>
  <c r="D435" i="85"/>
  <c r="E435" i="85"/>
  <c r="F435" i="85"/>
  <c r="D436" i="85"/>
  <c r="E436" i="85"/>
  <c r="F436" i="85"/>
  <c r="D437" i="85"/>
  <c r="E437" i="85"/>
  <c r="F437" i="85"/>
  <c r="D438" i="85"/>
  <c r="E438" i="85"/>
  <c r="F438" i="85"/>
  <c r="D439" i="85"/>
  <c r="E439" i="85"/>
  <c r="F439" i="85"/>
  <c r="D440" i="85"/>
  <c r="E440" i="85"/>
  <c r="F440" i="85"/>
  <c r="D441" i="85"/>
  <c r="E441" i="85"/>
  <c r="F441" i="85"/>
  <c r="D442" i="85"/>
  <c r="E442" i="85"/>
  <c r="F442" i="85"/>
  <c r="D443" i="85"/>
  <c r="E443" i="85"/>
  <c r="F443" i="85"/>
  <c r="D444" i="85"/>
  <c r="E444" i="85"/>
  <c r="F444" i="85"/>
  <c r="D445" i="85"/>
  <c r="E445" i="85"/>
  <c r="F445" i="85"/>
  <c r="D446" i="85"/>
  <c r="E446" i="85"/>
  <c r="F446" i="85"/>
  <c r="D447" i="85"/>
  <c r="E447" i="85"/>
  <c r="F447" i="85"/>
  <c r="D448" i="85"/>
  <c r="E448" i="85"/>
  <c r="F448" i="85"/>
  <c r="D449" i="85"/>
  <c r="E449" i="85"/>
  <c r="F449" i="85"/>
  <c r="D450" i="85"/>
  <c r="E450" i="85"/>
  <c r="F450" i="85"/>
  <c r="D451" i="85"/>
  <c r="E451" i="85"/>
  <c r="F451" i="85"/>
  <c r="D452" i="85"/>
  <c r="E452" i="85"/>
  <c r="F452" i="85"/>
  <c r="D453" i="85"/>
  <c r="E453" i="85"/>
  <c r="F453" i="85"/>
  <c r="D454" i="85"/>
  <c r="E454" i="85"/>
  <c r="F454" i="85"/>
  <c r="D455" i="85"/>
  <c r="E455" i="85"/>
  <c r="F455" i="85"/>
  <c r="D456" i="85"/>
  <c r="E456" i="85"/>
  <c r="F456" i="85"/>
  <c r="D457" i="85"/>
  <c r="E457" i="85"/>
  <c r="F457" i="85"/>
  <c r="D458" i="85"/>
  <c r="E458" i="85"/>
  <c r="F458" i="85"/>
  <c r="D459" i="85"/>
  <c r="E459" i="85"/>
  <c r="F459" i="85"/>
  <c r="D460" i="85"/>
  <c r="E460" i="85"/>
  <c r="F460" i="85"/>
  <c r="D461" i="85"/>
  <c r="E461" i="85"/>
  <c r="F461" i="85"/>
  <c r="D462" i="85"/>
  <c r="E462" i="85"/>
  <c r="F462" i="85"/>
  <c r="D463" i="85"/>
  <c r="E463" i="85"/>
  <c r="F463" i="85"/>
  <c r="D464" i="85"/>
  <c r="E464" i="85"/>
  <c r="F464" i="85"/>
  <c r="D465" i="85"/>
  <c r="E465" i="85"/>
  <c r="F465" i="85"/>
  <c r="D466" i="85"/>
  <c r="E466" i="85"/>
  <c r="F466" i="85"/>
  <c r="D467" i="85"/>
  <c r="E467" i="85"/>
  <c r="F467" i="85"/>
  <c r="D468" i="85"/>
  <c r="E468" i="85"/>
  <c r="F468" i="85"/>
  <c r="D469" i="85"/>
  <c r="E469" i="85"/>
  <c r="F469" i="85"/>
  <c r="D470" i="85"/>
  <c r="E470" i="85"/>
  <c r="F470" i="85"/>
  <c r="D471" i="85"/>
  <c r="E471" i="85"/>
  <c r="F471" i="85"/>
  <c r="D472" i="85"/>
  <c r="E472" i="85"/>
  <c r="F472" i="85"/>
  <c r="D473" i="85"/>
  <c r="E473" i="85"/>
  <c r="F473" i="85"/>
  <c r="D474" i="85"/>
  <c r="E474" i="85"/>
  <c r="F474" i="85"/>
  <c r="D475" i="85"/>
  <c r="E475" i="85"/>
  <c r="F475" i="85"/>
  <c r="D476" i="85"/>
  <c r="E476" i="85"/>
  <c r="F476" i="85"/>
  <c r="D477" i="85"/>
  <c r="E477" i="85"/>
  <c r="F477" i="85"/>
  <c r="D478" i="85"/>
  <c r="E478" i="85"/>
  <c r="F478" i="85"/>
  <c r="D479" i="85"/>
  <c r="E479" i="85"/>
  <c r="F479" i="85"/>
  <c r="D480" i="85"/>
  <c r="E480" i="85"/>
  <c r="F480" i="85"/>
  <c r="D481" i="85"/>
  <c r="E481" i="85"/>
  <c r="F481" i="85"/>
  <c r="D482" i="85"/>
  <c r="E482" i="85"/>
  <c r="F482" i="85"/>
  <c r="D483" i="85"/>
  <c r="E483" i="85"/>
  <c r="F483" i="85"/>
  <c r="D484" i="85"/>
  <c r="E484" i="85"/>
  <c r="F484" i="85"/>
  <c r="D485" i="85"/>
  <c r="E485" i="85"/>
  <c r="F485" i="85"/>
  <c r="D486" i="85"/>
  <c r="E486" i="85"/>
  <c r="F486" i="85"/>
  <c r="F429" i="85"/>
  <c r="E429" i="85"/>
  <c r="D429" i="85"/>
  <c r="C740" i="85"/>
  <c r="C741" i="85"/>
  <c r="C742" i="85"/>
  <c r="C743" i="85"/>
  <c r="C744" i="85"/>
  <c r="C745" i="85"/>
  <c r="C746" i="85"/>
  <c r="C747" i="85"/>
  <c r="C748" i="85"/>
  <c r="C749" i="85"/>
  <c r="C750" i="85"/>
  <c r="C751" i="85"/>
  <c r="C752" i="85"/>
  <c r="C753" i="85"/>
  <c r="C754" i="85"/>
  <c r="C755" i="85"/>
  <c r="C756" i="85"/>
  <c r="C757" i="85"/>
  <c r="C758" i="85"/>
  <c r="C759" i="85"/>
  <c r="C760" i="85"/>
  <c r="C761" i="85"/>
  <c r="C762" i="85"/>
  <c r="C763" i="85"/>
  <c r="C764" i="85"/>
  <c r="C765" i="85"/>
  <c r="C766" i="85"/>
  <c r="C767" i="85"/>
  <c r="C768" i="85"/>
  <c r="C769" i="85"/>
  <c r="C770" i="85"/>
  <c r="C771" i="85"/>
  <c r="C772" i="85"/>
  <c r="C773" i="85"/>
  <c r="C774" i="85"/>
  <c r="C775" i="85"/>
  <c r="C776" i="85"/>
  <c r="C777" i="85"/>
  <c r="C778" i="85"/>
  <c r="C779" i="85"/>
  <c r="C780" i="85"/>
  <c r="C781" i="85"/>
  <c r="C782" i="85"/>
  <c r="C783" i="85"/>
  <c r="C784" i="85"/>
  <c r="C785" i="85"/>
  <c r="C786" i="85"/>
  <c r="C787" i="85"/>
  <c r="C788" i="85"/>
  <c r="C789" i="85"/>
  <c r="C790" i="85"/>
  <c r="C791" i="85"/>
  <c r="C792" i="85"/>
  <c r="C793" i="85"/>
  <c r="C794" i="85"/>
  <c r="C795" i="85"/>
  <c r="C796" i="85"/>
  <c r="C739" i="85"/>
  <c r="C678" i="85"/>
  <c r="C679" i="85"/>
  <c r="C680" i="85"/>
  <c r="C681" i="85"/>
  <c r="C682" i="85"/>
  <c r="C683" i="85"/>
  <c r="C684" i="85"/>
  <c r="C685" i="85"/>
  <c r="C686" i="85"/>
  <c r="C687" i="85"/>
  <c r="C688" i="85"/>
  <c r="C689" i="85"/>
  <c r="C690" i="85"/>
  <c r="C691" i="85"/>
  <c r="C692" i="85"/>
  <c r="C693" i="85"/>
  <c r="C694" i="85"/>
  <c r="C695" i="85"/>
  <c r="C696" i="85"/>
  <c r="C697" i="85"/>
  <c r="C698" i="85"/>
  <c r="C699" i="85"/>
  <c r="C700" i="85"/>
  <c r="C701" i="85"/>
  <c r="C702" i="85"/>
  <c r="C703" i="85"/>
  <c r="C704" i="85"/>
  <c r="C705" i="85"/>
  <c r="C706" i="85"/>
  <c r="C707" i="85"/>
  <c r="C708" i="85"/>
  <c r="C709" i="85"/>
  <c r="C710" i="85"/>
  <c r="C711" i="85"/>
  <c r="C712" i="85"/>
  <c r="C713" i="85"/>
  <c r="C714" i="85"/>
  <c r="C715" i="85"/>
  <c r="C716" i="85"/>
  <c r="C717" i="85"/>
  <c r="C718" i="85"/>
  <c r="C719" i="85"/>
  <c r="C720" i="85"/>
  <c r="C721" i="85"/>
  <c r="C722" i="85"/>
  <c r="C723" i="85"/>
  <c r="C724" i="85"/>
  <c r="C725" i="85"/>
  <c r="C726" i="85"/>
  <c r="C727" i="85"/>
  <c r="C728" i="85"/>
  <c r="C729" i="85"/>
  <c r="C730" i="85"/>
  <c r="C731" i="85"/>
  <c r="C732" i="85"/>
  <c r="C733" i="85"/>
  <c r="C734" i="85"/>
  <c r="C677" i="85"/>
  <c r="C616" i="85"/>
  <c r="C617" i="85"/>
  <c r="C618" i="85"/>
  <c r="C619" i="85"/>
  <c r="C620" i="85"/>
  <c r="C621" i="85"/>
  <c r="C622" i="85"/>
  <c r="C623" i="85"/>
  <c r="C624" i="85"/>
  <c r="C625" i="85"/>
  <c r="C626" i="85"/>
  <c r="C627" i="85"/>
  <c r="C628" i="85"/>
  <c r="C629" i="85"/>
  <c r="C630" i="85"/>
  <c r="C631" i="85"/>
  <c r="C632" i="85"/>
  <c r="C633" i="85"/>
  <c r="C634" i="85"/>
  <c r="C635" i="85"/>
  <c r="C636" i="85"/>
  <c r="C637" i="85"/>
  <c r="C638" i="85"/>
  <c r="C639" i="85"/>
  <c r="C640" i="85"/>
  <c r="C641" i="85"/>
  <c r="C642" i="85"/>
  <c r="C643" i="85"/>
  <c r="C644" i="85"/>
  <c r="C645" i="85"/>
  <c r="C646" i="85"/>
  <c r="C647" i="85"/>
  <c r="C648" i="85"/>
  <c r="C649" i="85"/>
  <c r="C650" i="85"/>
  <c r="C651" i="85"/>
  <c r="C652" i="85"/>
  <c r="C653" i="85"/>
  <c r="C654" i="85"/>
  <c r="C655" i="85"/>
  <c r="C656" i="85"/>
  <c r="C657" i="85"/>
  <c r="C658" i="85"/>
  <c r="C659" i="85"/>
  <c r="C660" i="85"/>
  <c r="C661" i="85"/>
  <c r="C662" i="85"/>
  <c r="C663" i="85"/>
  <c r="C664" i="85"/>
  <c r="C665" i="85"/>
  <c r="C666" i="85"/>
  <c r="C667" i="85"/>
  <c r="C668" i="85"/>
  <c r="C669" i="85"/>
  <c r="C670" i="85"/>
  <c r="C671" i="85"/>
  <c r="C672" i="85"/>
  <c r="C615" i="85"/>
  <c r="C492" i="85"/>
  <c r="C493" i="85"/>
  <c r="C494" i="85"/>
  <c r="C495" i="85"/>
  <c r="C496" i="85"/>
  <c r="C497" i="85"/>
  <c r="C498" i="85"/>
  <c r="C499" i="85"/>
  <c r="C500" i="85"/>
  <c r="C501" i="85"/>
  <c r="C502" i="85"/>
  <c r="C503" i="85"/>
  <c r="C504" i="85"/>
  <c r="C505" i="85"/>
  <c r="C506" i="85"/>
  <c r="C507" i="85"/>
  <c r="C508" i="85"/>
  <c r="C509" i="85"/>
  <c r="C510" i="85"/>
  <c r="C511" i="85"/>
  <c r="C512" i="85"/>
  <c r="C513" i="85"/>
  <c r="C514" i="85"/>
  <c r="C515" i="85"/>
  <c r="C516" i="85"/>
  <c r="C517" i="85"/>
  <c r="C518" i="85"/>
  <c r="C519" i="85"/>
  <c r="C520" i="85"/>
  <c r="C521" i="85"/>
  <c r="C522" i="85"/>
  <c r="C523" i="85"/>
  <c r="C524" i="85"/>
  <c r="C525" i="85"/>
  <c r="C526" i="85"/>
  <c r="C527" i="85"/>
  <c r="C528" i="85"/>
  <c r="C529" i="85"/>
  <c r="C530" i="85"/>
  <c r="C531" i="85"/>
  <c r="C532" i="85"/>
  <c r="C533" i="85"/>
  <c r="C534" i="85"/>
  <c r="C535" i="85"/>
  <c r="C536" i="85"/>
  <c r="C537" i="85"/>
  <c r="C538" i="85"/>
  <c r="C539" i="85"/>
  <c r="C540" i="85"/>
  <c r="C541" i="85"/>
  <c r="C542" i="85"/>
  <c r="C543" i="85"/>
  <c r="C544" i="85"/>
  <c r="C545" i="85"/>
  <c r="C546" i="85"/>
  <c r="C547" i="85"/>
  <c r="C548" i="85"/>
  <c r="C491" i="85"/>
  <c r="C430" i="85"/>
  <c r="C431" i="85"/>
  <c r="C432" i="85"/>
  <c r="C433" i="85"/>
  <c r="C434" i="85"/>
  <c r="C435" i="85"/>
  <c r="C436" i="85"/>
  <c r="C437" i="85"/>
  <c r="C438" i="85"/>
  <c r="C439" i="85"/>
  <c r="C440" i="85"/>
  <c r="C441" i="85"/>
  <c r="C442" i="85"/>
  <c r="C443" i="85"/>
  <c r="C444" i="85"/>
  <c r="C445" i="85"/>
  <c r="C446" i="85"/>
  <c r="C447" i="85"/>
  <c r="C448" i="85"/>
  <c r="C449" i="85"/>
  <c r="C450" i="85"/>
  <c r="C451" i="85"/>
  <c r="C452" i="85"/>
  <c r="C453" i="85"/>
  <c r="C454" i="85"/>
  <c r="C455" i="85"/>
  <c r="C456" i="85"/>
  <c r="C457" i="85"/>
  <c r="C458" i="85"/>
  <c r="C459" i="85"/>
  <c r="C460" i="85"/>
  <c r="C461" i="85"/>
  <c r="C462" i="85"/>
  <c r="C463" i="85"/>
  <c r="C464" i="85"/>
  <c r="C465" i="85"/>
  <c r="C466" i="85"/>
  <c r="C467" i="85"/>
  <c r="C468" i="85"/>
  <c r="C469" i="85"/>
  <c r="C470" i="85"/>
  <c r="C471" i="85"/>
  <c r="C472" i="85"/>
  <c r="C473" i="85"/>
  <c r="C474" i="85"/>
  <c r="C475" i="85"/>
  <c r="C476" i="85"/>
  <c r="C477" i="85"/>
  <c r="C478" i="85"/>
  <c r="C479" i="85"/>
  <c r="C480" i="85"/>
  <c r="C481" i="85"/>
  <c r="C482" i="85"/>
  <c r="C483" i="85"/>
  <c r="C484" i="85"/>
  <c r="C485" i="85"/>
  <c r="C486" i="85"/>
  <c r="C429" i="85"/>
  <c r="U797" i="85"/>
  <c r="U798" i="85" s="1"/>
  <c r="T797" i="85"/>
  <c r="T798" i="85" s="1"/>
  <c r="U735" i="85"/>
  <c r="U736" i="85" s="1"/>
  <c r="T735" i="85"/>
  <c r="T736" i="85" s="1"/>
  <c r="U673" i="85"/>
  <c r="U674" i="85" s="1"/>
  <c r="T673" i="85"/>
  <c r="T674" i="85" s="1"/>
  <c r="U549" i="85"/>
  <c r="U550" i="85" s="1"/>
  <c r="T549" i="85"/>
  <c r="T550" i="85" s="1"/>
  <c r="U487" i="85"/>
  <c r="U488" i="85" s="1"/>
  <c r="T487" i="85"/>
  <c r="T488" i="85" s="1"/>
  <c r="N66" i="85" l="1"/>
  <c r="N68" i="85" s="1"/>
  <c r="N71" i="85" s="1"/>
  <c r="N70" i="85"/>
  <c r="CB50" i="85"/>
  <c r="M58" i="85"/>
  <c r="CB64" i="85"/>
  <c r="M70" i="85"/>
  <c r="CB67" i="85"/>
  <c r="CB9" i="85"/>
  <c r="O66" i="85"/>
  <c r="O68" i="85" s="1"/>
  <c r="O71" i="85" s="1"/>
  <c r="M66" i="85"/>
  <c r="M68" i="85" s="1"/>
  <c r="O15" i="85"/>
  <c r="N56" i="85"/>
  <c r="N59" i="85" s="1"/>
  <c r="M56" i="85"/>
  <c r="O56" i="85"/>
  <c r="O59" i="85" s="1"/>
  <c r="M15" i="85"/>
  <c r="D673" i="85"/>
  <c r="F487" i="85"/>
  <c r="F797" i="85"/>
  <c r="C797" i="85"/>
  <c r="D797" i="85"/>
  <c r="E797" i="85"/>
  <c r="C735" i="85"/>
  <c r="D735" i="85"/>
  <c r="E735" i="85"/>
  <c r="F735" i="85"/>
  <c r="E673" i="85"/>
  <c r="F673" i="85"/>
  <c r="C673" i="85"/>
  <c r="C549" i="85"/>
  <c r="D549" i="85"/>
  <c r="E549" i="85"/>
  <c r="F549" i="85"/>
  <c r="C487" i="85"/>
  <c r="D487" i="85"/>
  <c r="E487" i="85"/>
  <c r="CB15" i="85" l="1"/>
  <c r="CB56" i="85"/>
  <c r="M59" i="85"/>
  <c r="CB70" i="85"/>
  <c r="CB68" i="85"/>
  <c r="M71" i="85"/>
  <c r="CB58" i="85"/>
  <c r="CB13" i="85"/>
  <c r="CB66" i="85"/>
  <c r="CB54" i="85"/>
  <c r="O88" i="85"/>
  <c r="CB71" i="85" l="1"/>
  <c r="CB59" i="85"/>
  <c r="U28" i="85"/>
  <c r="T34" i="85"/>
  <c r="T33" i="85"/>
  <c r="T95" i="85" s="1"/>
  <c r="T28" i="85"/>
  <c r="T32" i="85"/>
  <c r="T96" i="85" l="1"/>
  <c r="T94" i="85"/>
  <c r="T31" i="85"/>
  <c r="T93" i="85" s="1"/>
  <c r="T97" i="85" s="1"/>
  <c r="U31" i="85"/>
  <c r="T101" i="85" l="1"/>
  <c r="T39" i="85"/>
  <c r="T98" i="85"/>
  <c r="U93" i="85"/>
  <c r="T36" i="85"/>
  <c r="V29" i="85" l="1"/>
  <c r="V21" i="85"/>
  <c r="V27" i="85" l="1"/>
  <c r="V26" i="85"/>
  <c r="CC26" i="85" l="1"/>
  <c r="CL26" i="85"/>
  <c r="CC27" i="85"/>
  <c r="CL27" i="85"/>
  <c r="BY26" i="85"/>
  <c r="BY27" i="85"/>
  <c r="I12" i="15"/>
  <c r="I11" i="15"/>
  <c r="CA27" i="85" l="1"/>
  <c r="CA26" i="85"/>
  <c r="O33" i="73"/>
  <c r="P18" i="91"/>
  <c r="P21" i="91" l="1"/>
  <c r="P19" i="91"/>
  <c r="P20" i="91"/>
  <c r="V82" i="85"/>
  <c r="V64" i="85"/>
  <c r="V50" i="85"/>
  <c r="V31" i="85"/>
  <c r="V9" i="85"/>
  <c r="G18" i="53"/>
  <c r="I18" i="15"/>
  <c r="P26" i="91" l="1"/>
  <c r="V67" i="85"/>
  <c r="V70" i="85"/>
  <c r="V93" i="85"/>
  <c r="V66" i="85"/>
  <c r="V68" i="85" s="1"/>
  <c r="V71" i="85" s="1"/>
  <c r="Z17" i="15" l="1"/>
  <c r="AA17" i="15"/>
  <c r="V17" i="15"/>
  <c r="AD17" i="15" s="1"/>
  <c r="W17" i="15"/>
  <c r="S17" i="15"/>
  <c r="AO10" i="73" l="1"/>
  <c r="M33" i="73"/>
  <c r="N33" i="73"/>
  <c r="P33" i="73"/>
  <c r="AO32" i="73"/>
  <c r="AO31" i="73"/>
  <c r="L33" i="73"/>
  <c r="AQ32" i="73" l="1"/>
  <c r="BD10" i="73"/>
  <c r="AQ31" i="73"/>
  <c r="AQ10" i="73"/>
  <c r="AZ33" i="73"/>
  <c r="AZ11" i="73"/>
  <c r="AX33" i="73"/>
  <c r="AS33" i="73"/>
  <c r="AY33" i="73"/>
  <c r="AO33" i="73"/>
  <c r="AR33" i="73"/>
  <c r="BD33" i="73" l="1"/>
  <c r="AQ33" i="73"/>
  <c r="U301" i="85"/>
  <c r="U302" i="85" s="1"/>
  <c r="U239" i="85"/>
  <c r="U240" i="85" s="1"/>
  <c r="T304" i="85"/>
  <c r="T425" i="85"/>
  <c r="T426" i="85" s="1"/>
  <c r="T301" i="85"/>
  <c r="T302" i="85" s="1"/>
  <c r="T239" i="85"/>
  <c r="T240" i="85" s="1"/>
  <c r="T15" i="85" l="1"/>
  <c r="T18" i="85" s="1"/>
  <c r="U15" i="85"/>
  <c r="U18" i="85" s="1"/>
  <c r="U56" i="85"/>
  <c r="U59" i="85" s="1"/>
  <c r="U68" i="85"/>
  <c r="U71" i="85" s="1"/>
  <c r="U88" i="85"/>
  <c r="U91" i="85" s="1"/>
  <c r="T115" i="85"/>
  <c r="U115" i="85"/>
  <c r="U118" i="85" s="1"/>
  <c r="T99" i="85"/>
  <c r="T88" i="85"/>
  <c r="T91" i="85" s="1"/>
  <c r="T37" i="85"/>
  <c r="T40" i="85" s="1"/>
  <c r="T56" i="85"/>
  <c r="T59" i="85" s="1"/>
  <c r="T68" i="85"/>
  <c r="T71" i="85" s="1"/>
  <c r="O15" i="91"/>
  <c r="S21" i="85"/>
  <c r="S28" i="85"/>
  <c r="CC28" i="85" l="1"/>
  <c r="CL28" i="85"/>
  <c r="CC21" i="85"/>
  <c r="CL21" i="85"/>
  <c r="T812" i="85"/>
  <c r="T102" i="85"/>
  <c r="CA15" i="91"/>
  <c r="BR15" i="91"/>
  <c r="BO15" i="91"/>
  <c r="BY28" i="85"/>
  <c r="BY21" i="85"/>
  <c r="U425" i="85"/>
  <c r="U426" i="85" s="1"/>
  <c r="T118" i="85"/>
  <c r="BQ15" i="91" l="1"/>
  <c r="BO18" i="91"/>
  <c r="CA21" i="85"/>
  <c r="S29" i="85"/>
  <c r="CL29" i="85" s="1"/>
  <c r="S22" i="85" l="1"/>
  <c r="F7" i="53"/>
  <c r="S7" i="53" s="1"/>
  <c r="CC22" i="85" l="1"/>
  <c r="CL22" i="85"/>
  <c r="BY22" i="85"/>
  <c r="H16" i="15"/>
  <c r="CA22" i="85" l="1"/>
  <c r="H18" i="15"/>
  <c r="O18" i="91" l="1"/>
  <c r="S82" i="85"/>
  <c r="CL82" i="85" s="1"/>
  <c r="S64" i="85"/>
  <c r="S50" i="85"/>
  <c r="CL50" i="85" s="1"/>
  <c r="S31" i="85"/>
  <c r="CL31" i="85" s="1"/>
  <c r="S9" i="85"/>
  <c r="CL9" i="85" l="1"/>
  <c r="S70" i="85"/>
  <c r="CL64" i="85"/>
  <c r="CA18" i="91"/>
  <c r="O21" i="91"/>
  <c r="O20" i="91"/>
  <c r="O19" i="91"/>
  <c r="S66" i="85"/>
  <c r="S68" i="85" s="1"/>
  <c r="S93" i="85"/>
  <c r="O26" i="91" l="1"/>
  <c r="S71" i="85"/>
  <c r="CL93" i="85"/>
  <c r="S67" i="85"/>
  <c r="F18" i="53"/>
  <c r="F161" i="15" l="1"/>
  <c r="E18" i="53" l="1"/>
  <c r="G16" i="15" l="1"/>
  <c r="G5" i="15"/>
  <c r="F118" i="15"/>
  <c r="N18" i="91"/>
  <c r="N19" i="91" l="1"/>
  <c r="N21" i="91"/>
  <c r="N20" i="91"/>
  <c r="BZ18" i="91"/>
  <c r="BR18" i="91"/>
  <c r="G18" i="15"/>
  <c r="N26" i="91" l="1"/>
  <c r="BZ19" i="91"/>
  <c r="BR19" i="91"/>
  <c r="BZ20" i="91"/>
  <c r="BR20" i="91"/>
  <c r="BZ21" i="91"/>
  <c r="BR21" i="91"/>
  <c r="BQ18" i="91"/>
  <c r="Q82" i="85"/>
  <c r="Q64" i="85"/>
  <c r="Q50" i="85"/>
  <c r="Q31" i="85"/>
  <c r="Q9" i="85"/>
  <c r="BR26" i="91" l="1"/>
  <c r="BZ26" i="91"/>
  <c r="Q66" i="85"/>
  <c r="Q70" i="85"/>
  <c r="Q93" i="85"/>
  <c r="Q68" i="85"/>
  <c r="Q71" i="85" s="1"/>
  <c r="Q67" i="85" l="1"/>
  <c r="P82" i="85"/>
  <c r="P67" i="85"/>
  <c r="P64" i="85"/>
  <c r="P50" i="85"/>
  <c r="P31" i="85"/>
  <c r="P9" i="85"/>
  <c r="O29" i="85"/>
  <c r="CC29" i="85" s="1"/>
  <c r="P70" i="85" l="1"/>
  <c r="P66" i="85"/>
  <c r="P68" i="85" s="1"/>
  <c r="P15" i="85"/>
  <c r="P93" i="85"/>
  <c r="P71" i="85" l="1"/>
  <c r="G18" i="65"/>
  <c r="G19" i="65" s="1"/>
  <c r="C17" i="65"/>
  <c r="H17" i="65" s="1"/>
  <c r="H18" i="65" s="1"/>
  <c r="H19" i="65" s="1"/>
  <c r="S36" i="73" l="1"/>
  <c r="Q36" i="73"/>
  <c r="R36" i="73"/>
  <c r="P36" i="73"/>
  <c r="S14" i="73"/>
  <c r="R14" i="73"/>
  <c r="Q14" i="73"/>
  <c r="P14" i="73"/>
  <c r="AS15" i="73"/>
  <c r="AS37" i="73"/>
  <c r="S38" i="73"/>
  <c r="AZ14" i="73"/>
  <c r="Q38" i="73"/>
  <c r="J17" i="65"/>
  <c r="K18" i="65"/>
  <c r="E17" i="65"/>
  <c r="E18" i="65" s="1"/>
  <c r="E19" i="65" s="1"/>
  <c r="S34" i="73" l="1"/>
  <c r="Q34" i="73"/>
  <c r="R34" i="73"/>
  <c r="P34" i="73"/>
  <c r="S12" i="73"/>
  <c r="R12" i="73"/>
  <c r="Q12" i="73"/>
  <c r="P12" i="73"/>
  <c r="P38" i="73"/>
  <c r="AS36" i="73"/>
  <c r="R38" i="73"/>
  <c r="AZ36" i="73"/>
  <c r="AZ12" i="73"/>
  <c r="AZ34" i="73"/>
  <c r="BA38" i="73"/>
  <c r="AZ38" i="73"/>
  <c r="S37" i="73"/>
  <c r="S15" i="73"/>
  <c r="S17" i="73" s="1"/>
  <c r="S20" i="73" s="1"/>
  <c r="R15" i="73"/>
  <c r="R17" i="73" s="1"/>
  <c r="R20" i="73" s="1"/>
  <c r="R37" i="73"/>
  <c r="Q37" i="73"/>
  <c r="Q15" i="73"/>
  <c r="Q17" i="73" s="1"/>
  <c r="Q20" i="73" s="1"/>
  <c r="AS34" i="73"/>
  <c r="P37" i="73"/>
  <c r="P39" i="73" s="1"/>
  <c r="P43" i="73" s="1"/>
  <c r="P15" i="73"/>
  <c r="F17" i="65"/>
  <c r="F18" i="65" s="1"/>
  <c r="F19" i="65" s="1"/>
  <c r="S35" i="73" l="1"/>
  <c r="Q35" i="73"/>
  <c r="R35" i="73"/>
  <c r="P35" i="73"/>
  <c r="S13" i="73"/>
  <c r="S19" i="73" s="1"/>
  <c r="R13" i="73"/>
  <c r="R19" i="73" s="1"/>
  <c r="Q13" i="73"/>
  <c r="Q19" i="73" s="1"/>
  <c r="P13" i="73"/>
  <c r="P19" i="73" s="1"/>
  <c r="P42" i="73"/>
  <c r="R42" i="73"/>
  <c r="Q42" i="73"/>
  <c r="S42" i="73"/>
  <c r="Q39" i="73"/>
  <c r="R39" i="73"/>
  <c r="S39" i="73"/>
  <c r="R23" i="73"/>
  <c r="R16" i="73"/>
  <c r="S23" i="73"/>
  <c r="S24" i="73" s="1"/>
  <c r="S16" i="73"/>
  <c r="AT38" i="73"/>
  <c r="Q16" i="73"/>
  <c r="Q23" i="73"/>
  <c r="Q24" i="73" s="1"/>
  <c r="AZ13" i="73"/>
  <c r="AZ19" i="73" s="1"/>
  <c r="AS38" i="73"/>
  <c r="AS35" i="73"/>
  <c r="AS42" i="73" s="1"/>
  <c r="P17" i="73"/>
  <c r="P20" i="73" s="1"/>
  <c r="S46" i="73" l="1"/>
  <c r="S47" i="73" s="1"/>
  <c r="S43" i="73"/>
  <c r="R46" i="73"/>
  <c r="R43" i="73"/>
  <c r="Q46" i="73"/>
  <c r="Q47" i="73" s="1"/>
  <c r="Q43" i="73"/>
  <c r="AZ35" i="73"/>
  <c r="AZ42" i="73" s="1"/>
  <c r="BA46" i="73"/>
  <c r="AT46" i="73"/>
  <c r="R24" i="73"/>
  <c r="AZ23" i="73"/>
  <c r="BB15" i="73"/>
  <c r="BA15" i="73"/>
  <c r="AZ15" i="73"/>
  <c r="AY15" i="73"/>
  <c r="AX15" i="73"/>
  <c r="BA37" i="73"/>
  <c r="BB37" i="73"/>
  <c r="BA39" i="73"/>
  <c r="BA43" i="73" s="1"/>
  <c r="AT17" i="73"/>
  <c r="AT20" i="73" s="1"/>
  <c r="BA17" i="73"/>
  <c r="BA20" i="73" s="1"/>
  <c r="AT39" i="73"/>
  <c r="AT43" i="73" s="1"/>
  <c r="AT51" i="73"/>
  <c r="P23" i="73"/>
  <c r="P16" i="73"/>
  <c r="AZ39" i="73"/>
  <c r="AZ43" i="73" s="1"/>
  <c r="AS39" i="73"/>
  <c r="AS43" i="73" s="1"/>
  <c r="AZ37" i="73"/>
  <c r="AX37" i="73"/>
  <c r="AY37" i="73"/>
  <c r="AS14" i="73"/>
  <c r="AS13" i="73"/>
  <c r="AS12" i="73"/>
  <c r="AS11" i="73"/>
  <c r="Q50" i="73" l="1"/>
  <c r="S50" i="73"/>
  <c r="R47" i="73"/>
  <c r="AZ46" i="73"/>
  <c r="AZ47" i="73" s="1"/>
  <c r="AS19" i="73"/>
  <c r="BA47" i="73"/>
  <c r="P24" i="73"/>
  <c r="AS23" i="73"/>
  <c r="BA81" i="73"/>
  <c r="AT81" i="73"/>
  <c r="AT104" i="73"/>
  <c r="BA88" i="73"/>
  <c r="AT88" i="73"/>
  <c r="BA92" i="73"/>
  <c r="AT92" i="73"/>
  <c r="BA94" i="73"/>
  <c r="AT94" i="73"/>
  <c r="BA91" i="73"/>
  <c r="AT91" i="73"/>
  <c r="AT106" i="73"/>
  <c r="BA51" i="73"/>
  <c r="AT107" i="73"/>
  <c r="BA98" i="73"/>
  <c r="AT98" i="73"/>
  <c r="BA57" i="73"/>
  <c r="AT57" i="73"/>
  <c r="AT84" i="73"/>
  <c r="BA60" i="73"/>
  <c r="AT60" i="73"/>
  <c r="AT90" i="73"/>
  <c r="BA99" i="73"/>
  <c r="AT99" i="73"/>
  <c r="BA87" i="73"/>
  <c r="AT87" i="73"/>
  <c r="BA80" i="73"/>
  <c r="AT80" i="73"/>
  <c r="AT93" i="73"/>
  <c r="BA23" i="73"/>
  <c r="AT23" i="73"/>
  <c r="AT16" i="73"/>
  <c r="BA16" i="73"/>
  <c r="AT47" i="73"/>
  <c r="BA101" i="73"/>
  <c r="AT52" i="73"/>
  <c r="AZ17" i="73"/>
  <c r="AZ20" i="73" s="1"/>
  <c r="P46" i="73"/>
  <c r="AS46" i="73" s="1"/>
  <c r="AS17" i="73"/>
  <c r="AS20" i="73" s="1"/>
  <c r="R50" i="73" l="1"/>
  <c r="BA24" i="73"/>
  <c r="AT24" i="73"/>
  <c r="AT55" i="73"/>
  <c r="AT77" i="73"/>
  <c r="BA52" i="73"/>
  <c r="AT96" i="73"/>
  <c r="BA66" i="73"/>
  <c r="BA68" i="73"/>
  <c r="AT68" i="73"/>
  <c r="AT97" i="73"/>
  <c r="AT101" i="73"/>
  <c r="BA62" i="73"/>
  <c r="BA78" i="73"/>
  <c r="AT78" i="73"/>
  <c r="AT56" i="73"/>
  <c r="AT83" i="73"/>
  <c r="BA54" i="73"/>
  <c r="AT54" i="73"/>
  <c r="AT102" i="73"/>
  <c r="BA76" i="73"/>
  <c r="AT76" i="73"/>
  <c r="AT95" i="73"/>
  <c r="BA89" i="73"/>
  <c r="AT72" i="73"/>
  <c r="AT100" i="73"/>
  <c r="AT64" i="73"/>
  <c r="BA61" i="73"/>
  <c r="AT61" i="73"/>
  <c r="BA79" i="73"/>
  <c r="AT79" i="73"/>
  <c r="AT67" i="73"/>
  <c r="BA73" i="73"/>
  <c r="AT73" i="73"/>
  <c r="BA85" i="73"/>
  <c r="AT85" i="73"/>
  <c r="AT53" i="73"/>
  <c r="AT74" i="73"/>
  <c r="BA75" i="73"/>
  <c r="AT75" i="73"/>
  <c r="AT82" i="73"/>
  <c r="BA63" i="73"/>
  <c r="BA50" i="73"/>
  <c r="C7" i="102" s="1"/>
  <c r="AT50" i="73"/>
  <c r="AZ16" i="73"/>
  <c r="P108" i="73"/>
  <c r="P67" i="73"/>
  <c r="P75" i="73"/>
  <c r="P72" i="73"/>
  <c r="P96" i="73"/>
  <c r="P58" i="73"/>
  <c r="P68" i="73"/>
  <c r="P76" i="73"/>
  <c r="P61" i="73"/>
  <c r="P64" i="73"/>
  <c r="P65" i="73"/>
  <c r="P105" i="73"/>
  <c r="P100" i="73"/>
  <c r="P89" i="73"/>
  <c r="P69" i="73"/>
  <c r="P77" i="73"/>
  <c r="P101" i="73"/>
  <c r="P82" i="73"/>
  <c r="P62" i="73"/>
  <c r="P70" i="73"/>
  <c r="P78" i="73"/>
  <c r="P52" i="73"/>
  <c r="P95" i="73"/>
  <c r="P54" i="73"/>
  <c r="P85" i="73"/>
  <c r="P55" i="73"/>
  <c r="P103" i="73"/>
  <c r="P102" i="73"/>
  <c r="P83" i="73"/>
  <c r="P63" i="73"/>
  <c r="P71" i="73"/>
  <c r="P79" i="73"/>
  <c r="P53" i="73"/>
  <c r="P73" i="73"/>
  <c r="P97" i="73"/>
  <c r="P86" i="73"/>
  <c r="P66" i="73"/>
  <c r="P74" i="73"/>
  <c r="P59" i="73"/>
  <c r="P56" i="73"/>
  <c r="P47" i="73"/>
  <c r="AS16" i="73"/>
  <c r="P50" i="73" l="1"/>
  <c r="AS47" i="73"/>
  <c r="AT109" i="73"/>
  <c r="BA109" i="73"/>
  <c r="AZ24" i="73"/>
  <c r="AS24" i="73"/>
  <c r="BA110" i="73" l="1"/>
  <c r="BU110" i="73" s="1"/>
  <c r="AS50" i="73"/>
  <c r="AT110" i="73"/>
  <c r="BK110" i="73" s="1"/>
  <c r="AZ50" i="73"/>
  <c r="C77" i="15"/>
  <c r="C120" i="15" s="1"/>
  <c r="C163" i="15" s="1"/>
  <c r="J157" i="86" l="1"/>
  <c r="K157" i="86" s="1"/>
  <c r="J149" i="86"/>
  <c r="K149" i="86" s="1"/>
  <c r="J150" i="86"/>
  <c r="K150" i="86" s="1"/>
  <c r="J151" i="86"/>
  <c r="K151" i="86" s="1"/>
  <c r="J152" i="86"/>
  <c r="K152" i="86" s="1"/>
  <c r="J153" i="86"/>
  <c r="K153" i="86" s="1"/>
  <c r="J154" i="86"/>
  <c r="K154" i="86" s="1"/>
  <c r="J155" i="86"/>
  <c r="K155" i="86" s="1"/>
  <c r="J156" i="86"/>
  <c r="K156" i="86" s="1"/>
  <c r="J148" i="86"/>
  <c r="K148" i="86" s="1"/>
  <c r="J64" i="86"/>
  <c r="K64" i="86" s="1"/>
  <c r="J56" i="86"/>
  <c r="K56" i="86" s="1"/>
  <c r="P106" i="85" s="1"/>
  <c r="J57" i="86"/>
  <c r="K57" i="86" s="1"/>
  <c r="P107" i="85" s="1"/>
  <c r="J58" i="86"/>
  <c r="K58" i="86" s="1"/>
  <c r="P108" i="85" s="1"/>
  <c r="J59" i="86"/>
  <c r="K59" i="86" s="1"/>
  <c r="P110" i="85" s="1"/>
  <c r="J60" i="86"/>
  <c r="K60" i="86" s="1"/>
  <c r="P111" i="85" s="1"/>
  <c r="J61" i="86"/>
  <c r="K61" i="86" s="1"/>
  <c r="P112" i="85" s="1"/>
  <c r="J62" i="86"/>
  <c r="K62" i="86" s="1"/>
  <c r="P113" i="85" s="1"/>
  <c r="J63" i="86"/>
  <c r="K63" i="86" s="1"/>
  <c r="J55" i="86"/>
  <c r="K55" i="86" s="1"/>
  <c r="P105" i="85" s="1"/>
  <c r="X112" i="85" l="1"/>
  <c r="X676" i="85" s="1"/>
  <c r="X695" i="85" s="1"/>
  <c r="AE112" i="85"/>
  <c r="AE676" i="85" s="1"/>
  <c r="AC112" i="85"/>
  <c r="AC676" i="85" s="1"/>
  <c r="X110" i="85"/>
  <c r="X242" i="85" s="1"/>
  <c r="AE110" i="85"/>
  <c r="AE242" i="85" s="1"/>
  <c r="X111" i="85"/>
  <c r="X614" i="85" s="1"/>
  <c r="X644" i="85" s="1"/>
  <c r="AE111" i="85"/>
  <c r="AE614" i="85" s="1"/>
  <c r="AC111" i="85"/>
  <c r="AC614" i="85" s="1"/>
  <c r="X107" i="85"/>
  <c r="X428" i="85" s="1"/>
  <c r="X481" i="85" s="1"/>
  <c r="AE107" i="85"/>
  <c r="AE428" i="85" s="1"/>
  <c r="AC107" i="85"/>
  <c r="AC428" i="85" s="1"/>
  <c r="X113" i="85"/>
  <c r="X738" i="85" s="1"/>
  <c r="AE113" i="85"/>
  <c r="AE738" i="85" s="1"/>
  <c r="AC113" i="85"/>
  <c r="AC738" i="85" s="1"/>
  <c r="X105" i="85"/>
  <c r="X366" i="85" s="1"/>
  <c r="AE105" i="85"/>
  <c r="AC105" i="85"/>
  <c r="X106" i="85"/>
  <c r="X180" i="85" s="1"/>
  <c r="AE106" i="85"/>
  <c r="AE180" i="85" s="1"/>
  <c r="AC106" i="85"/>
  <c r="AC180" i="85" s="1"/>
  <c r="P242" i="85"/>
  <c r="P180" i="85"/>
  <c r="P490" i="85"/>
  <c r="P609" i="85" s="1"/>
  <c r="P428" i="85"/>
  <c r="P442" i="85" s="1"/>
  <c r="P366" i="85"/>
  <c r="P614" i="85"/>
  <c r="P624" i="85" s="1"/>
  <c r="P738" i="85"/>
  <c r="P750" i="85" s="1"/>
  <c r="P676" i="85"/>
  <c r="P720" i="85" s="1"/>
  <c r="X727" i="85"/>
  <c r="X711" i="85"/>
  <c r="X721" i="85"/>
  <c r="X705" i="85"/>
  <c r="X707" i="85"/>
  <c r="X691" i="85"/>
  <c r="X701" i="85"/>
  <c r="X685" i="85"/>
  <c r="X687" i="85"/>
  <c r="X722" i="85"/>
  <c r="X720" i="85"/>
  <c r="X704" i="85"/>
  <c r="X718" i="85"/>
  <c r="X702" i="85"/>
  <c r="X693" i="85"/>
  <c r="X454" i="85"/>
  <c r="X438" i="85"/>
  <c r="X452" i="85"/>
  <c r="X436" i="85"/>
  <c r="X434" i="85"/>
  <c r="X477" i="85"/>
  <c r="X429" i="85"/>
  <c r="X471" i="85"/>
  <c r="X462" i="85"/>
  <c r="X473" i="85"/>
  <c r="X457" i="85"/>
  <c r="X444" i="85"/>
  <c r="X451" i="85"/>
  <c r="X435" i="85"/>
  <c r="X485" i="85"/>
  <c r="X437" i="85"/>
  <c r="X472" i="85"/>
  <c r="X463" i="85"/>
  <c r="X660" i="85"/>
  <c r="X655" i="85"/>
  <c r="X658" i="85"/>
  <c r="X642" i="85"/>
  <c r="X633" i="85"/>
  <c r="X656" i="85"/>
  <c r="X640" i="85"/>
  <c r="X635" i="85"/>
  <c r="X654" i="85"/>
  <c r="X638" i="85"/>
  <c r="X629" i="85"/>
  <c r="X636" i="85"/>
  <c r="X620" i="85"/>
  <c r="X666" i="85"/>
  <c r="X618" i="85"/>
  <c r="X615" i="85"/>
  <c r="X664" i="85"/>
  <c r="X616" i="85"/>
  <c r="X659" i="85"/>
  <c r="X646" i="85"/>
  <c r="X653" i="85"/>
  <c r="X637" i="85"/>
  <c r="X788" i="85"/>
  <c r="X772" i="85"/>
  <c r="X756" i="85"/>
  <c r="X740" i="85"/>
  <c r="X783" i="85"/>
  <c r="X767" i="85"/>
  <c r="X751" i="85"/>
  <c r="X786" i="85"/>
  <c r="X770" i="85"/>
  <c r="X754" i="85"/>
  <c r="X793" i="85"/>
  <c r="X777" i="85"/>
  <c r="X761" i="85"/>
  <c r="X745" i="85"/>
  <c r="X784" i="85"/>
  <c r="X768" i="85"/>
  <c r="X752" i="85"/>
  <c r="X795" i="85"/>
  <c r="X779" i="85"/>
  <c r="X763" i="85"/>
  <c r="X747" i="85"/>
  <c r="X782" i="85"/>
  <c r="X766" i="85"/>
  <c r="X750" i="85"/>
  <c r="X789" i="85"/>
  <c r="X773" i="85"/>
  <c r="X757" i="85"/>
  <c r="X741" i="85"/>
  <c r="X796" i="85"/>
  <c r="X780" i="85"/>
  <c r="X764" i="85"/>
  <c r="X748" i="85"/>
  <c r="X791" i="85"/>
  <c r="X775" i="85"/>
  <c r="X759" i="85"/>
  <c r="X743" i="85"/>
  <c r="X794" i="85"/>
  <c r="X778" i="85"/>
  <c r="X762" i="85"/>
  <c r="X746" i="85"/>
  <c r="X785" i="85"/>
  <c r="X769" i="85"/>
  <c r="X753" i="85"/>
  <c r="X792" i="85"/>
  <c r="X776" i="85"/>
  <c r="X760" i="85"/>
  <c r="X744" i="85"/>
  <c r="X787" i="85"/>
  <c r="X771" i="85"/>
  <c r="X755" i="85"/>
  <c r="X790" i="85"/>
  <c r="X774" i="85"/>
  <c r="X758" i="85"/>
  <c r="X742" i="85"/>
  <c r="X739" i="85"/>
  <c r="X781" i="85"/>
  <c r="X765" i="85"/>
  <c r="X749" i="85"/>
  <c r="P517" i="85"/>
  <c r="P794" i="85"/>
  <c r="P740" i="85"/>
  <c r="P779" i="85"/>
  <c r="J158" i="86"/>
  <c r="K158" i="86" s="1"/>
  <c r="J65" i="86"/>
  <c r="K65" i="86" s="1"/>
  <c r="K218" i="86"/>
  <c r="K215" i="86"/>
  <c r="K210" i="86"/>
  <c r="K207" i="86"/>
  <c r="K124" i="86"/>
  <c r="K122" i="86"/>
  <c r="K117" i="86"/>
  <c r="K114" i="86"/>
  <c r="P512" i="85" l="1"/>
  <c r="P505" i="85"/>
  <c r="P546" i="85"/>
  <c r="P506" i="85"/>
  <c r="P527" i="85"/>
  <c r="P515" i="85"/>
  <c r="P524" i="85"/>
  <c r="P538" i="85"/>
  <c r="P511" i="85"/>
  <c r="P508" i="85"/>
  <c r="P501" i="85"/>
  <c r="P522" i="85"/>
  <c r="P499" i="85"/>
  <c r="P496" i="85"/>
  <c r="P518" i="85"/>
  <c r="P495" i="85"/>
  <c r="P492" i="85"/>
  <c r="P547" i="85"/>
  <c r="P544" i="85"/>
  <c r="P537" i="85"/>
  <c r="P543" i="85"/>
  <c r="P540" i="85"/>
  <c r="P533" i="85"/>
  <c r="P526" i="85"/>
  <c r="P531" i="85"/>
  <c r="P528" i="85"/>
  <c r="P521" i="85"/>
  <c r="X669" i="85"/>
  <c r="X632" i="85"/>
  <c r="X634" i="85"/>
  <c r="X652" i="85"/>
  <c r="X670" i="85"/>
  <c r="X672" i="85"/>
  <c r="X623" i="85"/>
  <c r="X431" i="85"/>
  <c r="X453" i="85"/>
  <c r="X467" i="85"/>
  <c r="X430" i="85"/>
  <c r="X432" i="85"/>
  <c r="X450" i="85"/>
  <c r="X468" i="85"/>
  <c r="X470" i="85"/>
  <c r="X734" i="85"/>
  <c r="X681" i="85"/>
  <c r="X703" i="85"/>
  <c r="X717" i="85"/>
  <c r="X723" i="85"/>
  <c r="X682" i="85"/>
  <c r="X684" i="85"/>
  <c r="X630" i="85"/>
  <c r="X648" i="85"/>
  <c r="X650" i="85"/>
  <c r="X668" i="85"/>
  <c r="X619" i="85"/>
  <c r="X617" i="85"/>
  <c r="X639" i="85"/>
  <c r="X447" i="85"/>
  <c r="X469" i="85"/>
  <c r="X483" i="85"/>
  <c r="X446" i="85"/>
  <c r="X448" i="85"/>
  <c r="X466" i="85"/>
  <c r="X484" i="85"/>
  <c r="X486" i="85"/>
  <c r="X683" i="85"/>
  <c r="X697" i="85"/>
  <c r="X719" i="85"/>
  <c r="X733" i="85"/>
  <c r="X680" i="85"/>
  <c r="X698" i="85"/>
  <c r="X700" i="85"/>
  <c r="X482" i="85"/>
  <c r="X699" i="85"/>
  <c r="X677" i="85"/>
  <c r="X678" i="85"/>
  <c r="X714" i="85"/>
  <c r="X716" i="85"/>
  <c r="X625" i="85"/>
  <c r="X671" i="85"/>
  <c r="X449" i="85"/>
  <c r="X627" i="85"/>
  <c r="X641" i="85"/>
  <c r="X647" i="85"/>
  <c r="X661" i="85"/>
  <c r="X667" i="85"/>
  <c r="X665" i="85"/>
  <c r="X628" i="85"/>
  <c r="X440" i="85"/>
  <c r="X458" i="85"/>
  <c r="X476" i="85"/>
  <c r="X439" i="85"/>
  <c r="X445" i="85"/>
  <c r="X459" i="85"/>
  <c r="X465" i="85"/>
  <c r="X725" i="85"/>
  <c r="X731" i="85"/>
  <c r="X690" i="85"/>
  <c r="X708" i="85"/>
  <c r="X710" i="85"/>
  <c r="X728" i="85"/>
  <c r="X679" i="85"/>
  <c r="X464" i="85"/>
  <c r="X433" i="85"/>
  <c r="X713" i="85"/>
  <c r="X696" i="85"/>
  <c r="X662" i="85"/>
  <c r="X631" i="85"/>
  <c r="X645" i="85"/>
  <c r="X651" i="85"/>
  <c r="X649" i="85"/>
  <c r="X479" i="85"/>
  <c r="X442" i="85"/>
  <c r="X460" i="85"/>
  <c r="X478" i="85"/>
  <c r="X480" i="85"/>
  <c r="X443" i="85"/>
  <c r="X709" i="85"/>
  <c r="X715" i="85"/>
  <c r="X729" i="85"/>
  <c r="X692" i="85"/>
  <c r="X694" i="85"/>
  <c r="X712" i="85"/>
  <c r="X730" i="85"/>
  <c r="X732" i="85"/>
  <c r="X621" i="85"/>
  <c r="X643" i="85"/>
  <c r="X657" i="85"/>
  <c r="X663" i="85"/>
  <c r="X622" i="85"/>
  <c r="X624" i="85"/>
  <c r="X626" i="85"/>
  <c r="X456" i="85"/>
  <c r="X474" i="85"/>
  <c r="X441" i="85"/>
  <c r="X455" i="85"/>
  <c r="X461" i="85"/>
  <c r="X475" i="85"/>
  <c r="X686" i="85"/>
  <c r="X688" i="85"/>
  <c r="X706" i="85"/>
  <c r="X724" i="85"/>
  <c r="X726" i="85"/>
  <c r="X689" i="85"/>
  <c r="P444" i="85"/>
  <c r="P482" i="85"/>
  <c r="AE366" i="85"/>
  <c r="AE668" i="85"/>
  <c r="AE652" i="85"/>
  <c r="AE636" i="85"/>
  <c r="AE620" i="85"/>
  <c r="AE651" i="85"/>
  <c r="AE623" i="85"/>
  <c r="AE615" i="85"/>
  <c r="AE657" i="85"/>
  <c r="AE641" i="85"/>
  <c r="AE625" i="85"/>
  <c r="AE635" i="85"/>
  <c r="AE658" i="85"/>
  <c r="AE642" i="85"/>
  <c r="AE626" i="85"/>
  <c r="AE664" i="85"/>
  <c r="AE648" i="85"/>
  <c r="AE632" i="85"/>
  <c r="AE616" i="85"/>
  <c r="AE647" i="85"/>
  <c r="AE619" i="85"/>
  <c r="AE669" i="85"/>
  <c r="AE653" i="85"/>
  <c r="AE637" i="85"/>
  <c r="AE621" i="85"/>
  <c r="AE667" i="85"/>
  <c r="AE631" i="85"/>
  <c r="AE670" i="85"/>
  <c r="AE654" i="85"/>
  <c r="AE638" i="85"/>
  <c r="AE622" i="85"/>
  <c r="AE660" i="85"/>
  <c r="AE644" i="85"/>
  <c r="AE628" i="85"/>
  <c r="AE671" i="85"/>
  <c r="AE643" i="85"/>
  <c r="AE665" i="85"/>
  <c r="AE649" i="85"/>
  <c r="AE633" i="85"/>
  <c r="AE617" i="85"/>
  <c r="AE659" i="85"/>
  <c r="AE627" i="85"/>
  <c r="AE666" i="85"/>
  <c r="AE650" i="85"/>
  <c r="AE634" i="85"/>
  <c r="AE618" i="85"/>
  <c r="AE656" i="85"/>
  <c r="AE640" i="85"/>
  <c r="AE624" i="85"/>
  <c r="AE663" i="85"/>
  <c r="AE661" i="85"/>
  <c r="AE639" i="85"/>
  <c r="AE645" i="85"/>
  <c r="AE662" i="85"/>
  <c r="AE672" i="85"/>
  <c r="AE629" i="85"/>
  <c r="AE646" i="85"/>
  <c r="AE655" i="85"/>
  <c r="AE630" i="85"/>
  <c r="AC792" i="85"/>
  <c r="AC776" i="85"/>
  <c r="AC760" i="85"/>
  <c r="AC744" i="85"/>
  <c r="AC795" i="85"/>
  <c r="AC771" i="85"/>
  <c r="AC739" i="85"/>
  <c r="AC781" i="85"/>
  <c r="AC765" i="85"/>
  <c r="AC749" i="85"/>
  <c r="AC763" i="85"/>
  <c r="AC743" i="85"/>
  <c r="AC782" i="85"/>
  <c r="AC766" i="85"/>
  <c r="AC746" i="85"/>
  <c r="AC788" i="85"/>
  <c r="AC772" i="85"/>
  <c r="AC756" i="85"/>
  <c r="AC740" i="85"/>
  <c r="AC787" i="85"/>
  <c r="AC793" i="85"/>
  <c r="AC777" i="85"/>
  <c r="AC761" i="85"/>
  <c r="AC745" i="85"/>
  <c r="AC791" i="85"/>
  <c r="AC759" i="85"/>
  <c r="AC794" i="85"/>
  <c r="AC778" i="85"/>
  <c r="AC758" i="85"/>
  <c r="AC742" i="85"/>
  <c r="AC784" i="85"/>
  <c r="AC768" i="85"/>
  <c r="AC752" i="85"/>
  <c r="AC783" i="85"/>
  <c r="AC789" i="85"/>
  <c r="AC773" i="85"/>
  <c r="AC757" i="85"/>
  <c r="AC741" i="85"/>
  <c r="AC779" i="85"/>
  <c r="AC755" i="85"/>
  <c r="AC790" i="85"/>
  <c r="AC774" i="85"/>
  <c r="AC754" i="85"/>
  <c r="AC762" i="85"/>
  <c r="AC747" i="85"/>
  <c r="AC796" i="85"/>
  <c r="AC780" i="85"/>
  <c r="AC764" i="85"/>
  <c r="AC748" i="85"/>
  <c r="AC775" i="85"/>
  <c r="AC785" i="85"/>
  <c r="AC769" i="85"/>
  <c r="AC753" i="85"/>
  <c r="AC767" i="85"/>
  <c r="AC751" i="85"/>
  <c r="AC786" i="85"/>
  <c r="AC770" i="85"/>
  <c r="AC750" i="85"/>
  <c r="AC668" i="85"/>
  <c r="AC652" i="85"/>
  <c r="AC636" i="85"/>
  <c r="AC620" i="85"/>
  <c r="AC651" i="85"/>
  <c r="AC623" i="85"/>
  <c r="AC615" i="85"/>
  <c r="AC657" i="85"/>
  <c r="AC641" i="85"/>
  <c r="AC625" i="85"/>
  <c r="AC635" i="85"/>
  <c r="AC658" i="85"/>
  <c r="AC642" i="85"/>
  <c r="AC626" i="85"/>
  <c r="AC664" i="85"/>
  <c r="AC648" i="85"/>
  <c r="AC632" i="85"/>
  <c r="AC616" i="85"/>
  <c r="AC647" i="85"/>
  <c r="AC619" i="85"/>
  <c r="AC669" i="85"/>
  <c r="AC653" i="85"/>
  <c r="AC637" i="85"/>
  <c r="AC621" i="85"/>
  <c r="AC667" i="85"/>
  <c r="AC631" i="85"/>
  <c r="AC670" i="85"/>
  <c r="AC654" i="85"/>
  <c r="AC638" i="85"/>
  <c r="AC622" i="85"/>
  <c r="AC660" i="85"/>
  <c r="AC644" i="85"/>
  <c r="AC628" i="85"/>
  <c r="AC671" i="85"/>
  <c r="AC643" i="85"/>
  <c r="AC665" i="85"/>
  <c r="AC649" i="85"/>
  <c r="AC633" i="85"/>
  <c r="AC617" i="85"/>
  <c r="AC659" i="85"/>
  <c r="AC627" i="85"/>
  <c r="AC666" i="85"/>
  <c r="AC650" i="85"/>
  <c r="AC634" i="85"/>
  <c r="AC618" i="85"/>
  <c r="AC672" i="85"/>
  <c r="AC656" i="85"/>
  <c r="AC640" i="85"/>
  <c r="AC624" i="85"/>
  <c r="AC663" i="85"/>
  <c r="AC639" i="85"/>
  <c r="AC661" i="85"/>
  <c r="AC645" i="85"/>
  <c r="AC629" i="85"/>
  <c r="AC655" i="85"/>
  <c r="AC662" i="85"/>
  <c r="AC646" i="85"/>
  <c r="AC630" i="85"/>
  <c r="AE792" i="85"/>
  <c r="AE776" i="85"/>
  <c r="AE760" i="85"/>
  <c r="AE744" i="85"/>
  <c r="AE795" i="85"/>
  <c r="AE771" i="85"/>
  <c r="AE739" i="85"/>
  <c r="AE781" i="85"/>
  <c r="AE765" i="85"/>
  <c r="AE749" i="85"/>
  <c r="AE763" i="85"/>
  <c r="AE743" i="85"/>
  <c r="AE782" i="85"/>
  <c r="AE766" i="85"/>
  <c r="AE746" i="85"/>
  <c r="AE762" i="85"/>
  <c r="AE788" i="85"/>
  <c r="AE772" i="85"/>
  <c r="AE756" i="85"/>
  <c r="AE740" i="85"/>
  <c r="AE787" i="85"/>
  <c r="AE793" i="85"/>
  <c r="AE777" i="85"/>
  <c r="AE761" i="85"/>
  <c r="AE745" i="85"/>
  <c r="AE791" i="85"/>
  <c r="AE759" i="85"/>
  <c r="AE794" i="85"/>
  <c r="AE778" i="85"/>
  <c r="AE758" i="85"/>
  <c r="AE742" i="85"/>
  <c r="AE784" i="85"/>
  <c r="AE768" i="85"/>
  <c r="AE752" i="85"/>
  <c r="AE783" i="85"/>
  <c r="AE789" i="85"/>
  <c r="AE773" i="85"/>
  <c r="AE757" i="85"/>
  <c r="AE741" i="85"/>
  <c r="AE779" i="85"/>
  <c r="AE755" i="85"/>
  <c r="AE790" i="85"/>
  <c r="AE774" i="85"/>
  <c r="AE754" i="85"/>
  <c r="AE764" i="85"/>
  <c r="AE775" i="85"/>
  <c r="AE767" i="85"/>
  <c r="AE748" i="85"/>
  <c r="AE751" i="85"/>
  <c r="AE785" i="85"/>
  <c r="AE780" i="85"/>
  <c r="AE769" i="85"/>
  <c r="AE786" i="85"/>
  <c r="AE753" i="85"/>
  <c r="AE770" i="85"/>
  <c r="AE747" i="85"/>
  <c r="AE750" i="85"/>
  <c r="AE796" i="85"/>
  <c r="AC441" i="85"/>
  <c r="AC466" i="85"/>
  <c r="AC446" i="85"/>
  <c r="AC449" i="85"/>
  <c r="AC459" i="85"/>
  <c r="AC461" i="85"/>
  <c r="AC456" i="85"/>
  <c r="AC484" i="85"/>
  <c r="AC433" i="85"/>
  <c r="AC486" i="85"/>
  <c r="AC483" i="85"/>
  <c r="AC440" i="85"/>
  <c r="AC469" i="85"/>
  <c r="AC474" i="85"/>
  <c r="AC447" i="85"/>
  <c r="AC462" i="85"/>
  <c r="AC442" i="85"/>
  <c r="AC445" i="85"/>
  <c r="AC429" i="85"/>
  <c r="AC455" i="85"/>
  <c r="AC468" i="85"/>
  <c r="AC452" i="85"/>
  <c r="AC476" i="85"/>
  <c r="AC478" i="85"/>
  <c r="AC475" i="85"/>
  <c r="AC432" i="85"/>
  <c r="AC437" i="85"/>
  <c r="AC458" i="85"/>
  <c r="AC439" i="85"/>
  <c r="AC454" i="85"/>
  <c r="AC430" i="85"/>
  <c r="AC457" i="85"/>
  <c r="AC467" i="85"/>
  <c r="AC451" i="85"/>
  <c r="AC464" i="85"/>
  <c r="AC448" i="85"/>
  <c r="AC436" i="85"/>
  <c r="AC481" i="85"/>
  <c r="AC470" i="85"/>
  <c r="AC435" i="85"/>
  <c r="AC480" i="85"/>
  <c r="AC485" i="85"/>
  <c r="AC434" i="85"/>
  <c r="AC479" i="85"/>
  <c r="AC431" i="85"/>
  <c r="AC450" i="85"/>
  <c r="AC453" i="85"/>
  <c r="AC463" i="85"/>
  <c r="AC443" i="85"/>
  <c r="AC465" i="85"/>
  <c r="AC460" i="85"/>
  <c r="AC444" i="85"/>
  <c r="AC471" i="85"/>
  <c r="AC438" i="85"/>
  <c r="AC477" i="85"/>
  <c r="AC482" i="85"/>
  <c r="AC473" i="85"/>
  <c r="AC472" i="85"/>
  <c r="AC720" i="85"/>
  <c r="AC704" i="85"/>
  <c r="AC688" i="85"/>
  <c r="AC719" i="85"/>
  <c r="AC695" i="85"/>
  <c r="AC725" i="85"/>
  <c r="AC709" i="85"/>
  <c r="AC693" i="85"/>
  <c r="AC703" i="85"/>
  <c r="AC726" i="85"/>
  <c r="AC710" i="85"/>
  <c r="AC694" i="85"/>
  <c r="AC678" i="85"/>
  <c r="AC715" i="85"/>
  <c r="AC716" i="85"/>
  <c r="AC700" i="85"/>
  <c r="AC684" i="85"/>
  <c r="AC711" i="85"/>
  <c r="AC691" i="85"/>
  <c r="AC721" i="85"/>
  <c r="AC705" i="85"/>
  <c r="AC689" i="85"/>
  <c r="AC722" i="85"/>
  <c r="AC706" i="85"/>
  <c r="AC690" i="85"/>
  <c r="AC734" i="85"/>
  <c r="AC687" i="85"/>
  <c r="AC728" i="85"/>
  <c r="AC712" i="85"/>
  <c r="AC696" i="85"/>
  <c r="AC680" i="85"/>
  <c r="AC727" i="85"/>
  <c r="AC707" i="85"/>
  <c r="AC683" i="85"/>
  <c r="AC717" i="85"/>
  <c r="AC701" i="85"/>
  <c r="AC685" i="85"/>
  <c r="AC718" i="85"/>
  <c r="AC702" i="85"/>
  <c r="AC686" i="85"/>
  <c r="AC731" i="85"/>
  <c r="AC733" i="85"/>
  <c r="AC724" i="85"/>
  <c r="AC708" i="85"/>
  <c r="AC692" i="85"/>
  <c r="AC723" i="85"/>
  <c r="AC699" i="85"/>
  <c r="AC679" i="85"/>
  <c r="AC729" i="85"/>
  <c r="AC713" i="85"/>
  <c r="AC697" i="85"/>
  <c r="AC681" i="85"/>
  <c r="AC677" i="85"/>
  <c r="AC730" i="85"/>
  <c r="AC714" i="85"/>
  <c r="AC698" i="85"/>
  <c r="AC682" i="85"/>
  <c r="AC732" i="85"/>
  <c r="AE481" i="85"/>
  <c r="AE435" i="85"/>
  <c r="AE480" i="85"/>
  <c r="AE431" i="85"/>
  <c r="AE473" i="85"/>
  <c r="AE472" i="85"/>
  <c r="AE482" i="85"/>
  <c r="AE484" i="85"/>
  <c r="AE441" i="85"/>
  <c r="AE466" i="85"/>
  <c r="AE446" i="85"/>
  <c r="AE449" i="85"/>
  <c r="AE459" i="85"/>
  <c r="AE461" i="85"/>
  <c r="AE456" i="85"/>
  <c r="AE433" i="85"/>
  <c r="AE486" i="85"/>
  <c r="AE440" i="85"/>
  <c r="AE474" i="85"/>
  <c r="AE476" i="85"/>
  <c r="AE478" i="85"/>
  <c r="AE432" i="85"/>
  <c r="AE458" i="85"/>
  <c r="AE436" i="85"/>
  <c r="AE462" i="85"/>
  <c r="AE442" i="85"/>
  <c r="AE445" i="85"/>
  <c r="AE429" i="85"/>
  <c r="AE455" i="85"/>
  <c r="AE468" i="85"/>
  <c r="AE452" i="85"/>
  <c r="AE470" i="85"/>
  <c r="AE485" i="85"/>
  <c r="AE434" i="85"/>
  <c r="AE479" i="85"/>
  <c r="AE438" i="85"/>
  <c r="AE477" i="85"/>
  <c r="AE471" i="85"/>
  <c r="AE454" i="85"/>
  <c r="AE430" i="85"/>
  <c r="AE457" i="85"/>
  <c r="AE467" i="85"/>
  <c r="AE451" i="85"/>
  <c r="AE464" i="85"/>
  <c r="AE448" i="85"/>
  <c r="AE483" i="85"/>
  <c r="AE469" i="85"/>
  <c r="AE447" i="85"/>
  <c r="AE439" i="85"/>
  <c r="AE463" i="85"/>
  <c r="AE475" i="85"/>
  <c r="AE453" i="85"/>
  <c r="AE443" i="85"/>
  <c r="AE460" i="85"/>
  <c r="AE444" i="85"/>
  <c r="AE437" i="85"/>
  <c r="AE465" i="85"/>
  <c r="AE450" i="85"/>
  <c r="AE731" i="85"/>
  <c r="AE733" i="85"/>
  <c r="AE720" i="85"/>
  <c r="AE704" i="85"/>
  <c r="AE688" i="85"/>
  <c r="AE719" i="85"/>
  <c r="AE695" i="85"/>
  <c r="AE725" i="85"/>
  <c r="AE709" i="85"/>
  <c r="AE693" i="85"/>
  <c r="AE703" i="85"/>
  <c r="AE726" i="85"/>
  <c r="AE710" i="85"/>
  <c r="AE694" i="85"/>
  <c r="AE678" i="85"/>
  <c r="AE734" i="85"/>
  <c r="AE715" i="85"/>
  <c r="AE716" i="85"/>
  <c r="AE700" i="85"/>
  <c r="AE684" i="85"/>
  <c r="AE711" i="85"/>
  <c r="AE691" i="85"/>
  <c r="AE721" i="85"/>
  <c r="AE705" i="85"/>
  <c r="AE689" i="85"/>
  <c r="AE722" i="85"/>
  <c r="AE706" i="85"/>
  <c r="AE690" i="85"/>
  <c r="AE732" i="85"/>
  <c r="AE687" i="85"/>
  <c r="AE728" i="85"/>
  <c r="AE712" i="85"/>
  <c r="AE696" i="85"/>
  <c r="AE680" i="85"/>
  <c r="AE727" i="85"/>
  <c r="AE707" i="85"/>
  <c r="AE683" i="85"/>
  <c r="AE717" i="85"/>
  <c r="AE701" i="85"/>
  <c r="AE685" i="85"/>
  <c r="AE718" i="85"/>
  <c r="AE702" i="85"/>
  <c r="AE686" i="85"/>
  <c r="AE697" i="85"/>
  <c r="AE714" i="85"/>
  <c r="AE713" i="85"/>
  <c r="AE681" i="85"/>
  <c r="AE698" i="85"/>
  <c r="AE677" i="85"/>
  <c r="AE682" i="85"/>
  <c r="AE724" i="85"/>
  <c r="AE679" i="85"/>
  <c r="AE708" i="85"/>
  <c r="AE692" i="85"/>
  <c r="AE723" i="85"/>
  <c r="AE730" i="85"/>
  <c r="AE699" i="85"/>
  <c r="AE729" i="85"/>
  <c r="AC366" i="85"/>
  <c r="P790" i="85"/>
  <c r="P751" i="85"/>
  <c r="P744" i="85"/>
  <c r="P668" i="85"/>
  <c r="P636" i="85"/>
  <c r="P554" i="85"/>
  <c r="P792" i="85"/>
  <c r="P481" i="85"/>
  <c r="P767" i="85"/>
  <c r="P788" i="85"/>
  <c r="P781" i="85"/>
  <c r="P774" i="85"/>
  <c r="P785" i="85"/>
  <c r="P739" i="85"/>
  <c r="P769" i="85"/>
  <c r="P762" i="85"/>
  <c r="P436" i="85"/>
  <c r="P795" i="85"/>
  <c r="P772" i="85"/>
  <c r="P765" i="85"/>
  <c r="P758" i="85"/>
  <c r="P776" i="85"/>
  <c r="P670" i="85"/>
  <c r="P759" i="85"/>
  <c r="P760" i="85"/>
  <c r="P753" i="85"/>
  <c r="P746" i="85"/>
  <c r="P586" i="85"/>
  <c r="P775" i="85"/>
  <c r="P778" i="85"/>
  <c r="P641" i="85"/>
  <c r="P787" i="85"/>
  <c r="P756" i="85"/>
  <c r="P749" i="85"/>
  <c r="P742" i="85"/>
  <c r="P597" i="85"/>
  <c r="P556" i="85"/>
  <c r="P560" i="85"/>
  <c r="P667" i="85"/>
  <c r="P619" i="85"/>
  <c r="P637" i="85"/>
  <c r="P617" i="85"/>
  <c r="P616" i="85"/>
  <c r="P615" i="85"/>
  <c r="P638" i="85"/>
  <c r="P572" i="85"/>
  <c r="P627" i="85"/>
  <c r="P652" i="85"/>
  <c r="P664" i="85"/>
  <c r="P626" i="85"/>
  <c r="P574" i="85"/>
  <c r="P706" i="85"/>
  <c r="P582" i="85"/>
  <c r="P584" i="85"/>
  <c r="P559" i="85"/>
  <c r="P561" i="85"/>
  <c r="P565" i="85"/>
  <c r="P573" i="85"/>
  <c r="P575" i="85"/>
  <c r="P566" i="85"/>
  <c r="P587" i="85"/>
  <c r="P555" i="85"/>
  <c r="P581" i="85"/>
  <c r="P583" i="85"/>
  <c r="P594" i="85"/>
  <c r="P596" i="85"/>
  <c r="P452" i="85"/>
  <c r="P696" i="85"/>
  <c r="P459" i="85"/>
  <c r="P743" i="85"/>
  <c r="P763" i="85"/>
  <c r="P755" i="85"/>
  <c r="P747" i="85"/>
  <c r="P784" i="85"/>
  <c r="P768" i="85"/>
  <c r="P752" i="85"/>
  <c r="P793" i="85"/>
  <c r="P777" i="85"/>
  <c r="P761" i="85"/>
  <c r="P745" i="85"/>
  <c r="P786" i="85"/>
  <c r="P770" i="85"/>
  <c r="P754" i="85"/>
  <c r="P691" i="85"/>
  <c r="P514" i="85"/>
  <c r="P498" i="85"/>
  <c r="P534" i="85"/>
  <c r="P510" i="85"/>
  <c r="P539" i="85"/>
  <c r="P523" i="85"/>
  <c r="P507" i="85"/>
  <c r="P491" i="85"/>
  <c r="P536" i="85"/>
  <c r="P520" i="85"/>
  <c r="P504" i="85"/>
  <c r="P545" i="85"/>
  <c r="P529" i="85"/>
  <c r="P513" i="85"/>
  <c r="P497" i="85"/>
  <c r="P558" i="85"/>
  <c r="P553" i="85"/>
  <c r="P591" i="85"/>
  <c r="P578" i="85"/>
  <c r="P563" i="85"/>
  <c r="P567" i="85"/>
  <c r="P569" i="85"/>
  <c r="P577" i="85"/>
  <c r="P589" i="85"/>
  <c r="P588" i="85"/>
  <c r="P598" i="85"/>
  <c r="P479" i="85"/>
  <c r="P467" i="85"/>
  <c r="P484" i="85"/>
  <c r="P455" i="85"/>
  <c r="P486" i="85"/>
  <c r="P464" i="85"/>
  <c r="P439" i="85"/>
  <c r="P441" i="85"/>
  <c r="P462" i="85"/>
  <c r="P771" i="85"/>
  <c r="P791" i="85"/>
  <c r="P783" i="85"/>
  <c r="P796" i="85"/>
  <c r="P780" i="85"/>
  <c r="P764" i="85"/>
  <c r="P748" i="85"/>
  <c r="P789" i="85"/>
  <c r="P773" i="85"/>
  <c r="P757" i="85"/>
  <c r="P741" i="85"/>
  <c r="P782" i="85"/>
  <c r="P766" i="85"/>
  <c r="P724" i="85"/>
  <c r="P542" i="85"/>
  <c r="P530" i="85"/>
  <c r="P502" i="85"/>
  <c r="P494" i="85"/>
  <c r="P535" i="85"/>
  <c r="P519" i="85"/>
  <c r="P503" i="85"/>
  <c r="P548" i="85"/>
  <c r="P532" i="85"/>
  <c r="P516" i="85"/>
  <c r="P500" i="85"/>
  <c r="P541" i="85"/>
  <c r="P525" i="85"/>
  <c r="P509" i="85"/>
  <c r="P493" i="85"/>
  <c r="P576" i="85"/>
  <c r="P557" i="85"/>
  <c r="P570" i="85"/>
  <c r="P580" i="85"/>
  <c r="P564" i="85"/>
  <c r="P568" i="85"/>
  <c r="P571" i="85"/>
  <c r="P579" i="85"/>
  <c r="P593" i="85"/>
  <c r="P592" i="85"/>
  <c r="P602" i="85"/>
  <c r="P610" i="85"/>
  <c r="P478" i="85"/>
  <c r="P458" i="85"/>
  <c r="P438" i="85"/>
  <c r="P473" i="85"/>
  <c r="P453" i="85"/>
  <c r="P435" i="85"/>
  <c r="P477" i="85"/>
  <c r="P465" i="85"/>
  <c r="P451" i="85"/>
  <c r="P437" i="85"/>
  <c r="P476" i="85"/>
  <c r="P446" i="85"/>
  <c r="P480" i="85"/>
  <c r="P454" i="85"/>
  <c r="P432" i="85"/>
  <c r="P681" i="85"/>
  <c r="P727" i="85"/>
  <c r="P717" i="85"/>
  <c r="P472" i="85"/>
  <c r="P456" i="85"/>
  <c r="P434" i="85"/>
  <c r="P469" i="85"/>
  <c r="P449" i="85"/>
  <c r="P431" i="85"/>
  <c r="P475" i="85"/>
  <c r="P461" i="85"/>
  <c r="P447" i="85"/>
  <c r="P433" i="85"/>
  <c r="P466" i="85"/>
  <c r="P440" i="85"/>
  <c r="P474" i="85"/>
  <c r="P448" i="85"/>
  <c r="P710" i="85"/>
  <c r="P711" i="85"/>
  <c r="P701" i="85"/>
  <c r="P470" i="85"/>
  <c r="P450" i="85"/>
  <c r="P483" i="85"/>
  <c r="P463" i="85"/>
  <c r="P445" i="85"/>
  <c r="P485" i="85"/>
  <c r="P471" i="85"/>
  <c r="P457" i="85"/>
  <c r="P443" i="85"/>
  <c r="P429" i="85"/>
  <c r="P460" i="85"/>
  <c r="P430" i="85"/>
  <c r="P468" i="85"/>
  <c r="P707" i="85"/>
  <c r="P683" i="85"/>
  <c r="P722" i="85"/>
  <c r="P712" i="85"/>
  <c r="P603" i="85"/>
  <c r="P604" i="85"/>
  <c r="P651" i="85"/>
  <c r="P659" i="85"/>
  <c r="P622" i="85"/>
  <c r="P648" i="85"/>
  <c r="P656" i="85"/>
  <c r="P644" i="85"/>
  <c r="P645" i="85"/>
  <c r="P729" i="85"/>
  <c r="P731" i="85"/>
  <c r="P732" i="85"/>
  <c r="P719" i="85"/>
  <c r="P714" i="85"/>
  <c r="P709" i="85"/>
  <c r="P704" i="85"/>
  <c r="P662" i="85"/>
  <c r="P625" i="85"/>
  <c r="P671" i="85"/>
  <c r="P630" i="85"/>
  <c r="P660" i="85"/>
  <c r="P628" i="85"/>
  <c r="P629" i="85"/>
  <c r="P678" i="85"/>
  <c r="P713" i="85"/>
  <c r="P689" i="85"/>
  <c r="P716" i="85"/>
  <c r="P703" i="85"/>
  <c r="P698" i="85"/>
  <c r="P693" i="85"/>
  <c r="P688" i="85"/>
  <c r="P654" i="85"/>
  <c r="P665" i="85"/>
  <c r="P663" i="85"/>
  <c r="P666" i="85"/>
  <c r="P669" i="85"/>
  <c r="P620" i="85"/>
  <c r="P621" i="85"/>
  <c r="P699" i="85"/>
  <c r="P715" i="85"/>
  <c r="P718" i="85"/>
  <c r="P708" i="85"/>
  <c r="P695" i="85"/>
  <c r="P690" i="85"/>
  <c r="P685" i="85"/>
  <c r="P680" i="85"/>
  <c r="P646" i="85"/>
  <c r="P657" i="85"/>
  <c r="P655" i="85"/>
  <c r="P658" i="85"/>
  <c r="P661" i="85"/>
  <c r="P639" i="85"/>
  <c r="P640" i="85"/>
  <c r="P734" i="85"/>
  <c r="P694" i="85"/>
  <c r="P697" i="85"/>
  <c r="P700" i="85"/>
  <c r="P687" i="85"/>
  <c r="P682" i="85"/>
  <c r="P677" i="85"/>
  <c r="P634" i="85"/>
  <c r="P649" i="85"/>
  <c r="P647" i="85"/>
  <c r="P650" i="85"/>
  <c r="P653" i="85"/>
  <c r="P631" i="85"/>
  <c r="P632" i="85"/>
  <c r="P721" i="85"/>
  <c r="P723" i="85"/>
  <c r="P726" i="85"/>
  <c r="P692" i="85"/>
  <c r="P679" i="85"/>
  <c r="P733" i="85"/>
  <c r="P728" i="85"/>
  <c r="P605" i="85"/>
  <c r="P672" i="85"/>
  <c r="P618" i="85"/>
  <c r="P643" i="85"/>
  <c r="P633" i="85"/>
  <c r="P642" i="85"/>
  <c r="P635" i="85"/>
  <c r="P623" i="85"/>
  <c r="P686" i="85"/>
  <c r="P702" i="85"/>
  <c r="P705" i="85"/>
  <c r="P684" i="85"/>
  <c r="P730" i="85"/>
  <c r="P725" i="85"/>
  <c r="P606" i="85"/>
  <c r="P562" i="85"/>
  <c r="P585" i="85"/>
  <c r="P599" i="85"/>
  <c r="P607" i="85"/>
  <c r="P600" i="85"/>
  <c r="P608" i="85"/>
  <c r="P595" i="85"/>
  <c r="P590" i="85"/>
  <c r="P601" i="85"/>
  <c r="X797" i="85"/>
  <c r="F21" i="92"/>
  <c r="G21" i="92"/>
  <c r="H21" i="92"/>
  <c r="I21" i="92"/>
  <c r="E21" i="92"/>
  <c r="H201" i="86"/>
  <c r="I201" i="86"/>
  <c r="E201" i="86"/>
  <c r="H178" i="86"/>
  <c r="I178" i="86"/>
  <c r="E178" i="86"/>
  <c r="H162" i="86"/>
  <c r="I162" i="86"/>
  <c r="E162" i="86"/>
  <c r="E144" i="86"/>
  <c r="H185" i="86"/>
  <c r="X487" i="85" l="1"/>
  <c r="X488" i="85" s="1"/>
  <c r="X673" i="85"/>
  <c r="X674" i="85" s="1"/>
  <c r="X735" i="85"/>
  <c r="X736" i="85" s="1"/>
  <c r="AE53" i="85"/>
  <c r="AC53" i="85"/>
  <c r="AA53" i="85"/>
  <c r="Z53" i="85"/>
  <c r="W53" i="85"/>
  <c r="AE797" i="85"/>
  <c r="AE798" i="85" s="1"/>
  <c r="AC487" i="85"/>
  <c r="AC488" i="85" s="1"/>
  <c r="AC673" i="85"/>
  <c r="AC674" i="85" s="1"/>
  <c r="AE83" i="85"/>
  <c r="AC83" i="85"/>
  <c r="AA83" i="85"/>
  <c r="Z83" i="85"/>
  <c r="W83" i="85"/>
  <c r="AC797" i="85"/>
  <c r="AC798" i="85" s="1"/>
  <c r="AE65" i="85"/>
  <c r="AC65" i="85"/>
  <c r="AA65" i="85"/>
  <c r="Z65" i="85"/>
  <c r="AE85" i="85"/>
  <c r="AC85" i="85"/>
  <c r="AA85" i="85"/>
  <c r="Z85" i="85"/>
  <c r="W85" i="85"/>
  <c r="AE12" i="85"/>
  <c r="AC12" i="85"/>
  <c r="AA12" i="85"/>
  <c r="Z12" i="85"/>
  <c r="W12" i="85"/>
  <c r="AE487" i="85"/>
  <c r="AE488" i="85" s="1"/>
  <c r="AE32" i="85"/>
  <c r="AC32" i="85"/>
  <c r="AA32" i="85"/>
  <c r="Z32" i="85"/>
  <c r="W32" i="85"/>
  <c r="AE10" i="85"/>
  <c r="AC10" i="85"/>
  <c r="AA10" i="85"/>
  <c r="AA17" i="85" s="1"/>
  <c r="Z10" i="85"/>
  <c r="W10" i="85"/>
  <c r="AE51" i="85"/>
  <c r="AE58" i="85" s="1"/>
  <c r="AC51" i="85"/>
  <c r="AC58" i="85" s="1"/>
  <c r="AA51" i="85"/>
  <c r="Z51" i="85"/>
  <c r="W51" i="85"/>
  <c r="AE735" i="85"/>
  <c r="AE736" i="85" s="1"/>
  <c r="AC735" i="85"/>
  <c r="AC736" i="85" s="1"/>
  <c r="AE673" i="85"/>
  <c r="AE674" i="85" s="1"/>
  <c r="P611" i="85"/>
  <c r="Y32" i="85"/>
  <c r="Y65" i="85"/>
  <c r="CL65" i="85" s="1"/>
  <c r="X67" i="85"/>
  <c r="Y12" i="85"/>
  <c r="X12" i="85"/>
  <c r="Y83" i="85"/>
  <c r="Y10" i="85"/>
  <c r="X10" i="85"/>
  <c r="Y85" i="85"/>
  <c r="Y51" i="85"/>
  <c r="Y53" i="85"/>
  <c r="P797" i="85"/>
  <c r="P673" i="85"/>
  <c r="P735" i="85"/>
  <c r="P487" i="85"/>
  <c r="P549" i="85"/>
  <c r="J162" i="86"/>
  <c r="J201" i="86"/>
  <c r="J178" i="86"/>
  <c r="Z58" i="85" l="1"/>
  <c r="W17" i="85"/>
  <c r="AA58" i="85"/>
  <c r="W58" i="85"/>
  <c r="Y17" i="85"/>
  <c r="AC17" i="85"/>
  <c r="Z17" i="85"/>
  <c r="AE71" i="85"/>
  <c r="AE67" i="85"/>
  <c r="AE70" i="85"/>
  <c r="AA87" i="85"/>
  <c r="AA86" i="85"/>
  <c r="AA88" i="85" s="1"/>
  <c r="AA91" i="85" s="1"/>
  <c r="W90" i="85"/>
  <c r="AE14" i="85"/>
  <c r="AE18" i="85"/>
  <c r="AC67" i="85"/>
  <c r="AC70" i="85"/>
  <c r="AC71" i="85"/>
  <c r="Z87" i="85"/>
  <c r="Z86" i="85"/>
  <c r="Z88" i="85" s="1"/>
  <c r="Z91" i="85" s="1"/>
  <c r="AC87" i="85"/>
  <c r="AC91" i="85"/>
  <c r="Z90" i="85"/>
  <c r="Z94" i="85"/>
  <c r="Z55" i="85"/>
  <c r="Z54" i="85"/>
  <c r="Z56" i="85" s="1"/>
  <c r="Z59" i="85" s="1"/>
  <c r="AE17" i="85"/>
  <c r="Z14" i="85"/>
  <c r="Z13" i="85"/>
  <c r="Z15" i="85" s="1"/>
  <c r="AE87" i="85"/>
  <c r="AE91" i="85"/>
  <c r="AA94" i="85"/>
  <c r="AA90" i="85"/>
  <c r="AA54" i="85"/>
  <c r="AA56" i="85" s="1"/>
  <c r="AA55" i="85"/>
  <c r="AA13" i="85"/>
  <c r="AA15" i="85" s="1"/>
  <c r="AA14" i="85"/>
  <c r="Z67" i="85"/>
  <c r="Z70" i="85"/>
  <c r="Z66" i="85"/>
  <c r="Z68" i="85" s="1"/>
  <c r="Z71" i="85" s="1"/>
  <c r="AC94" i="85"/>
  <c r="AC90" i="85"/>
  <c r="AC55" i="85"/>
  <c r="AC59" i="85"/>
  <c r="AC14" i="85"/>
  <c r="AC18" i="85"/>
  <c r="AA70" i="85"/>
  <c r="AA66" i="85"/>
  <c r="AA68" i="85" s="1"/>
  <c r="AA67" i="85"/>
  <c r="AE90" i="85"/>
  <c r="AE94" i="85"/>
  <c r="AE55" i="85"/>
  <c r="AE59" i="85"/>
  <c r="X18" i="85"/>
  <c r="Y90" i="85"/>
  <c r="Y58" i="85"/>
  <c r="CD65" i="85"/>
  <c r="CD66" i="85" s="1"/>
  <c r="Y70" i="85"/>
  <c r="X17" i="85"/>
  <c r="X14" i="85"/>
  <c r="CD12" i="85"/>
  <c r="CD10" i="85"/>
  <c r="W67" i="85"/>
  <c r="W13" i="85"/>
  <c r="W15" i="85" s="1"/>
  <c r="W14" i="85"/>
  <c r="Y55" i="85"/>
  <c r="Y54" i="85"/>
  <c r="Y56" i="85" s="1"/>
  <c r="Y59" i="85" s="1"/>
  <c r="Y87" i="85"/>
  <c r="Y86" i="85"/>
  <c r="Y88" i="85" s="1"/>
  <c r="Y91" i="85" s="1"/>
  <c r="W94" i="85"/>
  <c r="Y67" i="85"/>
  <c r="Y66" i="85"/>
  <c r="Y68" i="85" s="1"/>
  <c r="Y14" i="85"/>
  <c r="Y13" i="85"/>
  <c r="Y15" i="85" s="1"/>
  <c r="Y18" i="85" s="1"/>
  <c r="W54" i="85"/>
  <c r="W56" i="85" s="1"/>
  <c r="W55" i="85"/>
  <c r="W87" i="85"/>
  <c r="W86" i="85"/>
  <c r="W88" i="85" s="1"/>
  <c r="Y94" i="85"/>
  <c r="P22" i="91"/>
  <c r="P24" i="91" s="1"/>
  <c r="P27" i="91" s="1"/>
  <c r="P23" i="91"/>
  <c r="N23" i="91"/>
  <c r="N22" i="91"/>
  <c r="O22" i="91"/>
  <c r="O24" i="91" s="1"/>
  <c r="O27" i="91" s="1"/>
  <c r="O23" i="91"/>
  <c r="AA59" i="85" l="1"/>
  <c r="Z105" i="85"/>
  <c r="Z107" i="85"/>
  <c r="Z428" i="85" s="1"/>
  <c r="Z113" i="85"/>
  <c r="Z738" i="85" s="1"/>
  <c r="Z106" i="85"/>
  <c r="Z180" i="85" s="1"/>
  <c r="Z111" i="85"/>
  <c r="Z614" i="85" s="1"/>
  <c r="Z110" i="85"/>
  <c r="Z242" i="85" s="1"/>
  <c r="Z112" i="85"/>
  <c r="Z676" i="85" s="1"/>
  <c r="AA71" i="85"/>
  <c r="AA18" i="85"/>
  <c r="AA106" i="85"/>
  <c r="AA180" i="85" s="1"/>
  <c r="AA112" i="85"/>
  <c r="AA676" i="85" s="1"/>
  <c r="AA107" i="85"/>
  <c r="AA428" i="85" s="1"/>
  <c r="AA105" i="85"/>
  <c r="AA110" i="85"/>
  <c r="AA242" i="85" s="1"/>
  <c r="AA111" i="85"/>
  <c r="AA614" i="85" s="1"/>
  <c r="AA113" i="85"/>
  <c r="AA738" i="85" s="1"/>
  <c r="Z18" i="85"/>
  <c r="CD68" i="85"/>
  <c r="CL68" i="85"/>
  <c r="CL67" i="85"/>
  <c r="CD70" i="85"/>
  <c r="CD56" i="85"/>
  <c r="W59" i="85"/>
  <c r="CL70" i="85"/>
  <c r="CD88" i="85"/>
  <c r="W91" i="85"/>
  <c r="Y71" i="85"/>
  <c r="CD15" i="85"/>
  <c r="W18" i="85"/>
  <c r="CD17" i="85"/>
  <c r="CD13" i="85"/>
  <c r="CD14" i="85"/>
  <c r="CD67" i="85"/>
  <c r="CL66" i="85"/>
  <c r="BZ23" i="91"/>
  <c r="BR23" i="91"/>
  <c r="BR22" i="91"/>
  <c r="BZ22" i="91"/>
  <c r="Y105" i="85"/>
  <c r="Y110" i="85"/>
  <c r="Y242" i="85" s="1"/>
  <c r="Y106" i="85"/>
  <c r="Y180" i="85" s="1"/>
  <c r="Y113" i="85"/>
  <c r="Y738" i="85" s="1"/>
  <c r="Y107" i="85"/>
  <c r="Y428" i="85" s="1"/>
  <c r="Y112" i="85"/>
  <c r="Y676" i="85" s="1"/>
  <c r="Y111" i="85"/>
  <c r="Y614" i="85" s="1"/>
  <c r="W111" i="85"/>
  <c r="W105" i="85"/>
  <c r="W113" i="85"/>
  <c r="W110" i="85"/>
  <c r="W106" i="85"/>
  <c r="W112" i="85"/>
  <c r="W107" i="85"/>
  <c r="CD105" i="85" l="1"/>
  <c r="CD366" i="85" s="1"/>
  <c r="Z775" i="85"/>
  <c r="Z759" i="85"/>
  <c r="Z796" i="85"/>
  <c r="Z780" i="85"/>
  <c r="Z764" i="85"/>
  <c r="Z748" i="85"/>
  <c r="Z739" i="85"/>
  <c r="Z781" i="85"/>
  <c r="Z765" i="85"/>
  <c r="Z749" i="85"/>
  <c r="Z783" i="85"/>
  <c r="Z750" i="85"/>
  <c r="Z791" i="85"/>
  <c r="Z782" i="85"/>
  <c r="Z766" i="85"/>
  <c r="Z770" i="85"/>
  <c r="Z771" i="85"/>
  <c r="Z755" i="85"/>
  <c r="Z792" i="85"/>
  <c r="Z776" i="85"/>
  <c r="Z760" i="85"/>
  <c r="Z744" i="85"/>
  <c r="Z793" i="85"/>
  <c r="Z777" i="85"/>
  <c r="Z761" i="85"/>
  <c r="Z745" i="85"/>
  <c r="Z779" i="85"/>
  <c r="Z746" i="85"/>
  <c r="Z743" i="85"/>
  <c r="Z787" i="85"/>
  <c r="Z794" i="85"/>
  <c r="Z778" i="85"/>
  <c r="Z762" i="85"/>
  <c r="Z795" i="85"/>
  <c r="Z767" i="85"/>
  <c r="Z751" i="85"/>
  <c r="Z788" i="85"/>
  <c r="Z772" i="85"/>
  <c r="Z756" i="85"/>
  <c r="Z740" i="85"/>
  <c r="Z789" i="85"/>
  <c r="Z773" i="85"/>
  <c r="Z757" i="85"/>
  <c r="Z741" i="85"/>
  <c r="Z758" i="85"/>
  <c r="Z742" i="85"/>
  <c r="Z786" i="85"/>
  <c r="Z747" i="85"/>
  <c r="Z790" i="85"/>
  <c r="Z774" i="85"/>
  <c r="Z763" i="85"/>
  <c r="Z784" i="85"/>
  <c r="Z768" i="85"/>
  <c r="Z752" i="85"/>
  <c r="Z785" i="85"/>
  <c r="Z769" i="85"/>
  <c r="Z753" i="85"/>
  <c r="Z754" i="85"/>
  <c r="AA762" i="85"/>
  <c r="AA795" i="85"/>
  <c r="AA743" i="85"/>
  <c r="AA786" i="85"/>
  <c r="AA770" i="85"/>
  <c r="AA768" i="85"/>
  <c r="AA785" i="85"/>
  <c r="AA775" i="85"/>
  <c r="AA759" i="85"/>
  <c r="AA796" i="85"/>
  <c r="AA780" i="85"/>
  <c r="AA764" i="85"/>
  <c r="AA748" i="85"/>
  <c r="AA739" i="85"/>
  <c r="AA781" i="85"/>
  <c r="AA765" i="85"/>
  <c r="AA749" i="85"/>
  <c r="AA783" i="85"/>
  <c r="AA750" i="85"/>
  <c r="AA791" i="85"/>
  <c r="AA782" i="85"/>
  <c r="AA766" i="85"/>
  <c r="AA763" i="85"/>
  <c r="AA753" i="85"/>
  <c r="AA771" i="85"/>
  <c r="AA755" i="85"/>
  <c r="AA792" i="85"/>
  <c r="AA776" i="85"/>
  <c r="AA760" i="85"/>
  <c r="AA744" i="85"/>
  <c r="AA793" i="85"/>
  <c r="AA777" i="85"/>
  <c r="AA761" i="85"/>
  <c r="AA745" i="85"/>
  <c r="AA779" i="85"/>
  <c r="AA746" i="85"/>
  <c r="AA784" i="85"/>
  <c r="AA787" i="85"/>
  <c r="AA794" i="85"/>
  <c r="AA778" i="85"/>
  <c r="AA752" i="85"/>
  <c r="AA767" i="85"/>
  <c r="AA751" i="85"/>
  <c r="AA788" i="85"/>
  <c r="AA772" i="85"/>
  <c r="AA756" i="85"/>
  <c r="AA740" i="85"/>
  <c r="AA789" i="85"/>
  <c r="AA773" i="85"/>
  <c r="AA757" i="85"/>
  <c r="AA741" i="85"/>
  <c r="AA758" i="85"/>
  <c r="AA742" i="85"/>
  <c r="AA754" i="85"/>
  <c r="AA747" i="85"/>
  <c r="AA790" i="85"/>
  <c r="AA774" i="85"/>
  <c r="AA769" i="85"/>
  <c r="Z477" i="85"/>
  <c r="Z473" i="85"/>
  <c r="Z430" i="85"/>
  <c r="Z471" i="85"/>
  <c r="Z431" i="85"/>
  <c r="Z465" i="85"/>
  <c r="Z446" i="85"/>
  <c r="Z472" i="85"/>
  <c r="Z436" i="85"/>
  <c r="Z456" i="85"/>
  <c r="Z462" i="85"/>
  <c r="Z449" i="85"/>
  <c r="Z470" i="85"/>
  <c r="Z467" i="85"/>
  <c r="Z451" i="85"/>
  <c r="Z468" i="85"/>
  <c r="Z452" i="85"/>
  <c r="Z432" i="85"/>
  <c r="Z475" i="85"/>
  <c r="Z441" i="85"/>
  <c r="Z450" i="85"/>
  <c r="Z461" i="85"/>
  <c r="Z434" i="85"/>
  <c r="Z433" i="85"/>
  <c r="Z454" i="85"/>
  <c r="Z445" i="85"/>
  <c r="Z429" i="85"/>
  <c r="Z463" i="85"/>
  <c r="Z447" i="85"/>
  <c r="Z464" i="85"/>
  <c r="Z448" i="85"/>
  <c r="Z435" i="85"/>
  <c r="Z469" i="85"/>
  <c r="Z440" i="85"/>
  <c r="Z443" i="85"/>
  <c r="Z457" i="85"/>
  <c r="Z482" i="85"/>
  <c r="Z466" i="85"/>
  <c r="Z455" i="85"/>
  <c r="Z476" i="85"/>
  <c r="Z442" i="85"/>
  <c r="Z437" i="85"/>
  <c r="Z483" i="85"/>
  <c r="Z459" i="85"/>
  <c r="Z478" i="85"/>
  <c r="Z484" i="85"/>
  <c r="Z460" i="85"/>
  <c r="Z444" i="85"/>
  <c r="Z486" i="85"/>
  <c r="Z485" i="85"/>
  <c r="Z479" i="85"/>
  <c r="Z439" i="85"/>
  <c r="Z481" i="85"/>
  <c r="Z474" i="85"/>
  <c r="Z480" i="85"/>
  <c r="Z438" i="85"/>
  <c r="Z453" i="85"/>
  <c r="Z458" i="85"/>
  <c r="AA627" i="85"/>
  <c r="AA615" i="85"/>
  <c r="AA657" i="85"/>
  <c r="AA641" i="85"/>
  <c r="AA625" i="85"/>
  <c r="AA663" i="85"/>
  <c r="AA631" i="85"/>
  <c r="AA664" i="85"/>
  <c r="AA656" i="85"/>
  <c r="AA624" i="85"/>
  <c r="AA630" i="85"/>
  <c r="AA651" i="85"/>
  <c r="AA652" i="85"/>
  <c r="AA636" i="85"/>
  <c r="AA620" i="85"/>
  <c r="AA658" i="85"/>
  <c r="AA642" i="85"/>
  <c r="AA626" i="85"/>
  <c r="AA616" i="85"/>
  <c r="AA669" i="85"/>
  <c r="AA653" i="85"/>
  <c r="AA637" i="85"/>
  <c r="AA621" i="85"/>
  <c r="AA659" i="85"/>
  <c r="AA619" i="85"/>
  <c r="AA660" i="85"/>
  <c r="AA647" i="85"/>
  <c r="AA648" i="85"/>
  <c r="AA632" i="85"/>
  <c r="AA670" i="85"/>
  <c r="AA654" i="85"/>
  <c r="AA638" i="85"/>
  <c r="AA622" i="85"/>
  <c r="AA640" i="85"/>
  <c r="AA655" i="85"/>
  <c r="AA665" i="85"/>
  <c r="AA649" i="85"/>
  <c r="AA633" i="85"/>
  <c r="AA617" i="85"/>
  <c r="AA671" i="85"/>
  <c r="AA639" i="85"/>
  <c r="AA646" i="85"/>
  <c r="AA623" i="85"/>
  <c r="AA672" i="85"/>
  <c r="AA644" i="85"/>
  <c r="AA628" i="85"/>
  <c r="AA666" i="85"/>
  <c r="AA650" i="85"/>
  <c r="AA634" i="85"/>
  <c r="AA618" i="85"/>
  <c r="AA643" i="85"/>
  <c r="AA661" i="85"/>
  <c r="AA645" i="85"/>
  <c r="AA629" i="85"/>
  <c r="AA667" i="85"/>
  <c r="AA635" i="85"/>
  <c r="AA668" i="85"/>
  <c r="AA662" i="85"/>
  <c r="Z366" i="85"/>
  <c r="AA366" i="85"/>
  <c r="Z724" i="85"/>
  <c r="Z708" i="85"/>
  <c r="Z692" i="85"/>
  <c r="Z725" i="85"/>
  <c r="Z709" i="85"/>
  <c r="Z693" i="85"/>
  <c r="Z723" i="85"/>
  <c r="Z707" i="85"/>
  <c r="Z699" i="85"/>
  <c r="Z726" i="85"/>
  <c r="Z710" i="85"/>
  <c r="Z694" i="85"/>
  <c r="Z678" i="85"/>
  <c r="Z730" i="85"/>
  <c r="Z720" i="85"/>
  <c r="Z704" i="85"/>
  <c r="Z688" i="85"/>
  <c r="Z732" i="85"/>
  <c r="Z721" i="85"/>
  <c r="Z705" i="85"/>
  <c r="Z689" i="85"/>
  <c r="Z719" i="85"/>
  <c r="Z703" i="85"/>
  <c r="Z698" i="85"/>
  <c r="Z695" i="85"/>
  <c r="Z677" i="85"/>
  <c r="Z728" i="85"/>
  <c r="Z722" i="85"/>
  <c r="Z706" i="85"/>
  <c r="Z690" i="85"/>
  <c r="Z714" i="85"/>
  <c r="Z716" i="85"/>
  <c r="Z700" i="85"/>
  <c r="Z684" i="85"/>
  <c r="Z717" i="85"/>
  <c r="Z701" i="85"/>
  <c r="Z685" i="85"/>
  <c r="Z715" i="85"/>
  <c r="Z687" i="85"/>
  <c r="Z679" i="85"/>
  <c r="Z733" i="85"/>
  <c r="Z731" i="85"/>
  <c r="Z718" i="85"/>
  <c r="Z702" i="85"/>
  <c r="Z686" i="85"/>
  <c r="Z691" i="85"/>
  <c r="Z712" i="85"/>
  <c r="Z696" i="85"/>
  <c r="Z680" i="85"/>
  <c r="Z729" i="85"/>
  <c r="Z713" i="85"/>
  <c r="Z697" i="85"/>
  <c r="Z681" i="85"/>
  <c r="Z727" i="85"/>
  <c r="Z711" i="85"/>
  <c r="Z683" i="85"/>
  <c r="Z734" i="85"/>
  <c r="Z682" i="85"/>
  <c r="AA433" i="85"/>
  <c r="AA486" i="85"/>
  <c r="AA483" i="85"/>
  <c r="AA440" i="85"/>
  <c r="AA469" i="85"/>
  <c r="AA474" i="85"/>
  <c r="AA447" i="85"/>
  <c r="AA441" i="85"/>
  <c r="AA478" i="85"/>
  <c r="AA475" i="85"/>
  <c r="AA432" i="85"/>
  <c r="AA437" i="85"/>
  <c r="AA458" i="85"/>
  <c r="AA439" i="85"/>
  <c r="AA436" i="85"/>
  <c r="AA481" i="85"/>
  <c r="AA470" i="85"/>
  <c r="AA435" i="85"/>
  <c r="AA480" i="85"/>
  <c r="AA485" i="85"/>
  <c r="AA434" i="85"/>
  <c r="AA479" i="85"/>
  <c r="AA431" i="85"/>
  <c r="AA473" i="85"/>
  <c r="AA438" i="85"/>
  <c r="AA472" i="85"/>
  <c r="AA477" i="85"/>
  <c r="AA482" i="85"/>
  <c r="AA471" i="85"/>
  <c r="AA466" i="85"/>
  <c r="AA453" i="85"/>
  <c r="AA455" i="85"/>
  <c r="AA456" i="85"/>
  <c r="AA430" i="85"/>
  <c r="AA465" i="85"/>
  <c r="AA446" i="85"/>
  <c r="AA462" i="85"/>
  <c r="AA449" i="85"/>
  <c r="AA467" i="85"/>
  <c r="AA451" i="85"/>
  <c r="AA468" i="85"/>
  <c r="AA452" i="85"/>
  <c r="AA450" i="85"/>
  <c r="AA461" i="85"/>
  <c r="AA484" i="85"/>
  <c r="AA454" i="85"/>
  <c r="AA445" i="85"/>
  <c r="AA429" i="85"/>
  <c r="AA463" i="85"/>
  <c r="AA464" i="85"/>
  <c r="AA448" i="85"/>
  <c r="AA476" i="85"/>
  <c r="AA443" i="85"/>
  <c r="AA457" i="85"/>
  <c r="AA442" i="85"/>
  <c r="AA459" i="85"/>
  <c r="AA460" i="85"/>
  <c r="AA444" i="85"/>
  <c r="AA734" i="85"/>
  <c r="AA731" i="85"/>
  <c r="AA733" i="85"/>
  <c r="AA732" i="85"/>
  <c r="AA730" i="85"/>
  <c r="AA714" i="85"/>
  <c r="AA698" i="85"/>
  <c r="AA682" i="85"/>
  <c r="AA724" i="85"/>
  <c r="AA708" i="85"/>
  <c r="AA692" i="85"/>
  <c r="AA725" i="85"/>
  <c r="AA709" i="85"/>
  <c r="AA693" i="85"/>
  <c r="AA723" i="85"/>
  <c r="AA707" i="85"/>
  <c r="AA691" i="85"/>
  <c r="AA680" i="85"/>
  <c r="AA681" i="85"/>
  <c r="AA699" i="85"/>
  <c r="AA726" i="85"/>
  <c r="AA710" i="85"/>
  <c r="AA694" i="85"/>
  <c r="AA678" i="85"/>
  <c r="AA696" i="85"/>
  <c r="AA683" i="85"/>
  <c r="AA720" i="85"/>
  <c r="AA704" i="85"/>
  <c r="AA688" i="85"/>
  <c r="AA721" i="85"/>
  <c r="AA705" i="85"/>
  <c r="AA689" i="85"/>
  <c r="AA719" i="85"/>
  <c r="AA703" i="85"/>
  <c r="AA729" i="85"/>
  <c r="AA711" i="85"/>
  <c r="AA695" i="85"/>
  <c r="AA677" i="85"/>
  <c r="AA728" i="85"/>
  <c r="AA722" i="85"/>
  <c r="AA706" i="85"/>
  <c r="AA690" i="85"/>
  <c r="AA713" i="85"/>
  <c r="AA716" i="85"/>
  <c r="AA700" i="85"/>
  <c r="AA684" i="85"/>
  <c r="AA717" i="85"/>
  <c r="AA701" i="85"/>
  <c r="AA685" i="85"/>
  <c r="AA715" i="85"/>
  <c r="AA687" i="85"/>
  <c r="AA712" i="85"/>
  <c r="AA697" i="85"/>
  <c r="AA727" i="85"/>
  <c r="AA679" i="85"/>
  <c r="AA718" i="85"/>
  <c r="AA702" i="85"/>
  <c r="AA686" i="85"/>
  <c r="Z651" i="85"/>
  <c r="Z652" i="85"/>
  <c r="Z636" i="85"/>
  <c r="Z620" i="85"/>
  <c r="Z658" i="85"/>
  <c r="Z642" i="85"/>
  <c r="Z626" i="85"/>
  <c r="Z641" i="85"/>
  <c r="Z631" i="85"/>
  <c r="Z669" i="85"/>
  <c r="Z653" i="85"/>
  <c r="Z637" i="85"/>
  <c r="Z621" i="85"/>
  <c r="Z659" i="85"/>
  <c r="Z619" i="85"/>
  <c r="Z660" i="85"/>
  <c r="Z625" i="85"/>
  <c r="Z664" i="85"/>
  <c r="Z647" i="85"/>
  <c r="Z648" i="85"/>
  <c r="Z632" i="85"/>
  <c r="Z670" i="85"/>
  <c r="Z654" i="85"/>
  <c r="Z638" i="85"/>
  <c r="Z622" i="85"/>
  <c r="Z657" i="85"/>
  <c r="Z655" i="85"/>
  <c r="Z665" i="85"/>
  <c r="Z649" i="85"/>
  <c r="Z633" i="85"/>
  <c r="Z617" i="85"/>
  <c r="Z671" i="85"/>
  <c r="Z639" i="85"/>
  <c r="Z623" i="85"/>
  <c r="Z672" i="85"/>
  <c r="Z644" i="85"/>
  <c r="Z628" i="85"/>
  <c r="Z666" i="85"/>
  <c r="Z650" i="85"/>
  <c r="Z634" i="85"/>
  <c r="Z618" i="85"/>
  <c r="Z663" i="85"/>
  <c r="Z643" i="85"/>
  <c r="Z661" i="85"/>
  <c r="Z645" i="85"/>
  <c r="Z629" i="85"/>
  <c r="Z667" i="85"/>
  <c r="Z635" i="85"/>
  <c r="Z668" i="85"/>
  <c r="Z627" i="85"/>
  <c r="Z656" i="85"/>
  <c r="Z640" i="85"/>
  <c r="Z616" i="85"/>
  <c r="Z624" i="85"/>
  <c r="Z662" i="85"/>
  <c r="Z646" i="85"/>
  <c r="Z630" i="85"/>
  <c r="Z615" i="85"/>
  <c r="CD106" i="85"/>
  <c r="CD180" i="85" s="1"/>
  <c r="CD71" i="85"/>
  <c r="CD113" i="85"/>
  <c r="CL71" i="85"/>
  <c r="CD111" i="85"/>
  <c r="CD112" i="85"/>
  <c r="CD18" i="85"/>
  <c r="CD107" i="85"/>
  <c r="CD110" i="85"/>
  <c r="BZ24" i="91"/>
  <c r="BR24" i="91"/>
  <c r="W614" i="85"/>
  <c r="W652" i="85" s="1"/>
  <c r="W676" i="85"/>
  <c r="W692" i="85" s="1"/>
  <c r="W180" i="85"/>
  <c r="W428" i="85"/>
  <c r="W433" i="85" s="1"/>
  <c r="W242" i="85"/>
  <c r="W738" i="85"/>
  <c r="W780" i="85" s="1"/>
  <c r="Y791" i="85"/>
  <c r="Y752" i="85"/>
  <c r="Y749" i="85"/>
  <c r="Y740" i="85"/>
  <c r="Y744" i="85"/>
  <c r="Y748" i="85"/>
  <c r="Y754" i="85"/>
  <c r="Y758" i="85"/>
  <c r="Y762" i="85"/>
  <c r="Y766" i="85"/>
  <c r="Y770" i="85"/>
  <c r="Y774" i="85"/>
  <c r="Y778" i="85"/>
  <c r="Y782" i="85"/>
  <c r="Y786" i="85"/>
  <c r="Y790" i="85"/>
  <c r="Y795" i="85"/>
  <c r="Y741" i="85"/>
  <c r="Y745" i="85"/>
  <c r="Y750" i="85"/>
  <c r="Y755" i="85"/>
  <c r="Y759" i="85"/>
  <c r="Y763" i="85"/>
  <c r="Y767" i="85"/>
  <c r="Y771" i="85"/>
  <c r="Y775" i="85"/>
  <c r="Y779" i="85"/>
  <c r="Y783" i="85"/>
  <c r="Y787" i="85"/>
  <c r="Y792" i="85"/>
  <c r="Y796" i="85"/>
  <c r="Y742" i="85"/>
  <c r="Y746" i="85"/>
  <c r="Y751" i="85"/>
  <c r="Y756" i="85"/>
  <c r="Y760" i="85"/>
  <c r="Y764" i="85"/>
  <c r="Y768" i="85"/>
  <c r="Y772" i="85"/>
  <c r="Y776" i="85"/>
  <c r="Y780" i="85"/>
  <c r="Y784" i="85"/>
  <c r="Y788" i="85"/>
  <c r="Y793" i="85"/>
  <c r="Y743" i="85"/>
  <c r="Y747" i="85"/>
  <c r="Y753" i="85"/>
  <c r="Y757" i="85"/>
  <c r="Y761" i="85"/>
  <c r="Y765" i="85"/>
  <c r="Y769" i="85"/>
  <c r="Y773" i="85"/>
  <c r="Y777" i="85"/>
  <c r="Y781" i="85"/>
  <c r="Y785" i="85"/>
  <c r="Y789" i="85"/>
  <c r="Y794" i="85"/>
  <c r="Y739" i="85"/>
  <c r="Y618" i="85"/>
  <c r="Y622" i="85"/>
  <c r="Y626" i="85"/>
  <c r="Y630" i="85"/>
  <c r="Y634" i="85"/>
  <c r="Y638" i="85"/>
  <c r="Y642" i="85"/>
  <c r="Y646" i="85"/>
  <c r="Y650" i="85"/>
  <c r="Y654" i="85"/>
  <c r="Y658" i="85"/>
  <c r="Y662" i="85"/>
  <c r="Y666" i="85"/>
  <c r="Y670" i="85"/>
  <c r="Y619" i="85"/>
  <c r="Y623" i="85"/>
  <c r="Y627" i="85"/>
  <c r="Y631" i="85"/>
  <c r="Y635" i="85"/>
  <c r="Y639" i="85"/>
  <c r="Y643" i="85"/>
  <c r="Y647" i="85"/>
  <c r="Y651" i="85"/>
  <c r="Y655" i="85"/>
  <c r="Y659" i="85"/>
  <c r="Y663" i="85"/>
  <c r="Y667" i="85"/>
  <c r="Y671" i="85"/>
  <c r="Y616" i="85"/>
  <c r="Y620" i="85"/>
  <c r="Y624" i="85"/>
  <c r="Y628" i="85"/>
  <c r="Y632" i="85"/>
  <c r="Y636" i="85"/>
  <c r="Y640" i="85"/>
  <c r="Y644" i="85"/>
  <c r="Y648" i="85"/>
  <c r="Y652" i="85"/>
  <c r="Y656" i="85"/>
  <c r="Y660" i="85"/>
  <c r="Y664" i="85"/>
  <c r="Y668" i="85"/>
  <c r="Y672" i="85"/>
  <c r="Y617" i="85"/>
  <c r="Y621" i="85"/>
  <c r="Y625" i="85"/>
  <c r="Y629" i="85"/>
  <c r="Y633" i="85"/>
  <c r="Y637" i="85"/>
  <c r="Y641" i="85"/>
  <c r="Y645" i="85"/>
  <c r="Y649" i="85"/>
  <c r="Y653" i="85"/>
  <c r="Y657" i="85"/>
  <c r="Y661" i="85"/>
  <c r="Y665" i="85"/>
  <c r="Y669" i="85"/>
  <c r="Y615" i="85"/>
  <c r="Y728" i="85"/>
  <c r="Y682" i="85"/>
  <c r="Y719" i="85"/>
  <c r="Y712" i="85"/>
  <c r="Y698" i="85"/>
  <c r="Y681" i="85"/>
  <c r="Y686" i="85"/>
  <c r="Y690" i="85"/>
  <c r="Y694" i="85"/>
  <c r="Y699" i="85"/>
  <c r="Y703" i="85"/>
  <c r="Y707" i="85"/>
  <c r="Y711" i="85"/>
  <c r="Y716" i="85"/>
  <c r="Y721" i="85"/>
  <c r="Y725" i="85"/>
  <c r="Y730" i="85"/>
  <c r="Y734" i="85"/>
  <c r="Y683" i="85"/>
  <c r="Y687" i="85"/>
  <c r="Y691" i="85"/>
  <c r="Y695" i="85"/>
  <c r="Y700" i="85"/>
  <c r="Y704" i="85"/>
  <c r="Y708" i="85"/>
  <c r="Y713" i="85"/>
  <c r="Y717" i="85"/>
  <c r="Y722" i="85"/>
  <c r="Y726" i="85"/>
  <c r="Y731" i="85"/>
  <c r="Y677" i="85"/>
  <c r="Y679" i="85"/>
  <c r="Y684" i="85"/>
  <c r="Y688" i="85"/>
  <c r="Y692" i="85"/>
  <c r="Y696" i="85"/>
  <c r="Y701" i="85"/>
  <c r="Y705" i="85"/>
  <c r="Y709" i="85"/>
  <c r="Y714" i="85"/>
  <c r="Y718" i="85"/>
  <c r="Y723" i="85"/>
  <c r="Y727" i="85"/>
  <c r="Y732" i="85"/>
  <c r="Y680" i="85"/>
  <c r="Y685" i="85"/>
  <c r="Y689" i="85"/>
  <c r="Y693" i="85"/>
  <c r="Y697" i="85"/>
  <c r="Y702" i="85"/>
  <c r="Y706" i="85"/>
  <c r="Y710" i="85"/>
  <c r="Y715" i="85"/>
  <c r="Y720" i="85"/>
  <c r="Y724" i="85"/>
  <c r="Y729" i="85"/>
  <c r="Y733" i="85"/>
  <c r="Y678" i="85"/>
  <c r="W366" i="85"/>
  <c r="Y450" i="85"/>
  <c r="Y474" i="85"/>
  <c r="Y442" i="85"/>
  <c r="Y434" i="85"/>
  <c r="Y431" i="85"/>
  <c r="Y460" i="85"/>
  <c r="Y453" i="85"/>
  <c r="Y433" i="85"/>
  <c r="Y438" i="85"/>
  <c r="Y443" i="85"/>
  <c r="Y447" i="85"/>
  <c r="Y452" i="85"/>
  <c r="Y457" i="85"/>
  <c r="Y462" i="85"/>
  <c r="Y466" i="85"/>
  <c r="Y470" i="85"/>
  <c r="Y475" i="85"/>
  <c r="Y479" i="85"/>
  <c r="Y483" i="85"/>
  <c r="Y429" i="85"/>
  <c r="Y435" i="85"/>
  <c r="Y439" i="85"/>
  <c r="Y444" i="85"/>
  <c r="Y448" i="85"/>
  <c r="Y454" i="85"/>
  <c r="Y458" i="85"/>
  <c r="Y463" i="85"/>
  <c r="Y467" i="85"/>
  <c r="Y471" i="85"/>
  <c r="Y476" i="85"/>
  <c r="Y480" i="85"/>
  <c r="Y484" i="85"/>
  <c r="Y436" i="85"/>
  <c r="Y440" i="85"/>
  <c r="Y445" i="85"/>
  <c r="Y449" i="85"/>
  <c r="Y455" i="85"/>
  <c r="Y459" i="85"/>
  <c r="Y464" i="85"/>
  <c r="Y468" i="85"/>
  <c r="Y472" i="85"/>
  <c r="Y477" i="85"/>
  <c r="Y481" i="85"/>
  <c r="Y485" i="85"/>
  <c r="Y432" i="85"/>
  <c r="Y437" i="85"/>
  <c r="Y441" i="85"/>
  <c r="Y446" i="85"/>
  <c r="Y451" i="85"/>
  <c r="Y456" i="85"/>
  <c r="Y461" i="85"/>
  <c r="Y465" i="85"/>
  <c r="Y469" i="85"/>
  <c r="Y473" i="85"/>
  <c r="Y478" i="85"/>
  <c r="Y482" i="85"/>
  <c r="Y486" i="85"/>
  <c r="Y430" i="85"/>
  <c r="Y366" i="85"/>
  <c r="J200" i="86"/>
  <c r="J177" i="86"/>
  <c r="J161" i="86"/>
  <c r="J68" i="86"/>
  <c r="J143" i="86"/>
  <c r="H144" i="86"/>
  <c r="J141" i="86"/>
  <c r="J82" i="86"/>
  <c r="J18" i="86"/>
  <c r="J16" i="86"/>
  <c r="W465" i="85" l="1"/>
  <c r="W650" i="85"/>
  <c r="W618" i="85"/>
  <c r="CD618" i="85" s="1"/>
  <c r="W635" i="85"/>
  <c r="W660" i="85"/>
  <c r="Z487" i="85"/>
  <c r="Z488" i="85" s="1"/>
  <c r="Z673" i="85"/>
  <c r="Z674" i="85" s="1"/>
  <c r="Z797" i="85"/>
  <c r="Z798" i="85" s="1"/>
  <c r="CD635" i="85"/>
  <c r="AA673" i="85"/>
  <c r="AA674" i="85" s="1"/>
  <c r="Z735" i="85"/>
  <c r="Z736" i="85" s="1"/>
  <c r="AE34" i="85"/>
  <c r="AC34" i="85"/>
  <c r="AA34" i="85"/>
  <c r="Z34" i="85"/>
  <c r="W34" i="85"/>
  <c r="W39" i="85" s="1"/>
  <c r="AA735" i="85"/>
  <c r="AA736" i="85" s="1"/>
  <c r="AA487" i="85"/>
  <c r="AA488" i="85" s="1"/>
  <c r="AA797" i="85"/>
  <c r="AA798" i="85" s="1"/>
  <c r="W634" i="85"/>
  <c r="CD634" i="85" s="1"/>
  <c r="W628" i="85"/>
  <c r="CD628" i="85" s="1"/>
  <c r="W669" i="85"/>
  <c r="CD669" i="85" s="1"/>
  <c r="W659" i="85"/>
  <c r="CD659" i="85" s="1"/>
  <c r="W616" i="85"/>
  <c r="CD616" i="85" s="1"/>
  <c r="W617" i="85"/>
  <c r="W625" i="85"/>
  <c r="CD625" i="85" s="1"/>
  <c r="W632" i="85"/>
  <c r="CD632" i="85" s="1"/>
  <c r="W641" i="85"/>
  <c r="CD641" i="85" s="1"/>
  <c r="W648" i="85"/>
  <c r="CD648" i="85" s="1"/>
  <c r="W642" i="85"/>
  <c r="CD642" i="85" s="1"/>
  <c r="W668" i="85"/>
  <c r="CD668" i="85" s="1"/>
  <c r="CD617" i="85"/>
  <c r="CD650" i="85"/>
  <c r="CD614" i="85"/>
  <c r="BR27" i="91"/>
  <c r="BZ27" i="91"/>
  <c r="CD738" i="85"/>
  <c r="W647" i="85"/>
  <c r="CD647" i="85" s="1"/>
  <c r="W627" i="85"/>
  <c r="CD627" i="85" s="1"/>
  <c r="W646" i="85"/>
  <c r="CD646" i="85" s="1"/>
  <c r="W651" i="85"/>
  <c r="CD651" i="85" s="1"/>
  <c r="W619" i="85"/>
  <c r="CD619" i="85" s="1"/>
  <c r="W658" i="85"/>
  <c r="CD658" i="85" s="1"/>
  <c r="W633" i="85"/>
  <c r="CD633" i="85" s="1"/>
  <c r="W655" i="85"/>
  <c r="CD655" i="85" s="1"/>
  <c r="W644" i="85"/>
  <c r="CD644" i="85" s="1"/>
  <c r="W631" i="85"/>
  <c r="CD631" i="85" s="1"/>
  <c r="W649" i="85"/>
  <c r="CD649" i="85" s="1"/>
  <c r="W638" i="85"/>
  <c r="CD638" i="85" s="1"/>
  <c r="W629" i="85"/>
  <c r="CD629" i="85" s="1"/>
  <c r="W667" i="85"/>
  <c r="CD667" i="85" s="1"/>
  <c r="CD660" i="85"/>
  <c r="CD428" i="85"/>
  <c r="CD780" i="85"/>
  <c r="CD242" i="85"/>
  <c r="CD676" i="85"/>
  <c r="CD465" i="85"/>
  <c r="CD652" i="85"/>
  <c r="CD433" i="85"/>
  <c r="CD692" i="85"/>
  <c r="W750" i="85"/>
  <c r="CD750" i="85" s="1"/>
  <c r="W757" i="85"/>
  <c r="CD757" i="85" s="1"/>
  <c r="W731" i="85"/>
  <c r="CD731" i="85" s="1"/>
  <c r="W740" i="85"/>
  <c r="CD740" i="85" s="1"/>
  <c r="W729" i="85"/>
  <c r="CD729" i="85" s="1"/>
  <c r="W744" i="85"/>
  <c r="CD744" i="85" s="1"/>
  <c r="W684" i="85"/>
  <c r="CD684" i="85" s="1"/>
  <c r="W704" i="85"/>
  <c r="CD704" i="85" s="1"/>
  <c r="W666" i="85"/>
  <c r="CD666" i="85" s="1"/>
  <c r="W622" i="85"/>
  <c r="CD622" i="85" s="1"/>
  <c r="W657" i="85"/>
  <c r="CD657" i="85" s="1"/>
  <c r="W663" i="85"/>
  <c r="CD663" i="85" s="1"/>
  <c r="W630" i="85"/>
  <c r="CD630" i="85" s="1"/>
  <c r="W665" i="85"/>
  <c r="CD665" i="85" s="1"/>
  <c r="W664" i="85"/>
  <c r="CD664" i="85" s="1"/>
  <c r="W621" i="85"/>
  <c r="CD621" i="85" s="1"/>
  <c r="W654" i="85"/>
  <c r="CD654" i="85" s="1"/>
  <c r="W624" i="85"/>
  <c r="CD624" i="85" s="1"/>
  <c r="W645" i="85"/>
  <c r="CD645" i="85" s="1"/>
  <c r="W662" i="85"/>
  <c r="CD662" i="85" s="1"/>
  <c r="W640" i="85"/>
  <c r="CD640" i="85" s="1"/>
  <c r="W620" i="85"/>
  <c r="CD620" i="85" s="1"/>
  <c r="W637" i="85"/>
  <c r="CD637" i="85" s="1"/>
  <c r="W670" i="85"/>
  <c r="CD670" i="85" s="1"/>
  <c r="W656" i="85"/>
  <c r="CD656" i="85" s="1"/>
  <c r="W661" i="85"/>
  <c r="CD661" i="85" s="1"/>
  <c r="W639" i="85"/>
  <c r="CD639" i="85" s="1"/>
  <c r="W672" i="85"/>
  <c r="CD672" i="85" s="1"/>
  <c r="W636" i="85"/>
  <c r="CD636" i="85" s="1"/>
  <c r="W653" i="85"/>
  <c r="CD653" i="85" s="1"/>
  <c r="W623" i="85"/>
  <c r="CD623" i="85" s="1"/>
  <c r="W626" i="85"/>
  <c r="CD626" i="85" s="1"/>
  <c r="W615" i="85"/>
  <c r="CD615" i="85" s="1"/>
  <c r="W671" i="85"/>
  <c r="CD671" i="85" s="1"/>
  <c r="W643" i="85"/>
  <c r="CD643" i="85" s="1"/>
  <c r="W718" i="85"/>
  <c r="CD718" i="85" s="1"/>
  <c r="W769" i="85"/>
  <c r="CD769" i="85" s="1"/>
  <c r="W779" i="85"/>
  <c r="CD779" i="85" s="1"/>
  <c r="W778" i="85"/>
  <c r="CD778" i="85" s="1"/>
  <c r="W755" i="85"/>
  <c r="CD755" i="85" s="1"/>
  <c r="W712" i="85"/>
  <c r="CD712" i="85" s="1"/>
  <c r="W678" i="85"/>
  <c r="CD678" i="85" s="1"/>
  <c r="W730" i="85"/>
  <c r="CD730" i="85" s="1"/>
  <c r="W705" i="85"/>
  <c r="CD705" i="85" s="1"/>
  <c r="W775" i="85"/>
  <c r="CD775" i="85" s="1"/>
  <c r="W774" i="85"/>
  <c r="CD774" i="85" s="1"/>
  <c r="W781" i="85"/>
  <c r="CD781" i="85" s="1"/>
  <c r="W796" i="85"/>
  <c r="CD796" i="85" s="1"/>
  <c r="W699" i="85"/>
  <c r="CD699" i="85" s="1"/>
  <c r="W708" i="85"/>
  <c r="CD708" i="85" s="1"/>
  <c r="W690" i="85"/>
  <c r="CD690" i="85" s="1"/>
  <c r="W683" i="85"/>
  <c r="CD683" i="85" s="1"/>
  <c r="W717" i="85"/>
  <c r="CD717" i="85" s="1"/>
  <c r="W696" i="85"/>
  <c r="CD696" i="85" s="1"/>
  <c r="W754" i="85"/>
  <c r="CD754" i="85" s="1"/>
  <c r="W777" i="85"/>
  <c r="CD777" i="85" s="1"/>
  <c r="W784" i="85"/>
  <c r="CD784" i="85" s="1"/>
  <c r="W484" i="85"/>
  <c r="CD484" i="85" s="1"/>
  <c r="W733" i="85"/>
  <c r="CD733" i="85" s="1"/>
  <c r="W724" i="85"/>
  <c r="CD724" i="85" s="1"/>
  <c r="W791" i="85"/>
  <c r="CD791" i="85" s="1"/>
  <c r="W748" i="85"/>
  <c r="CD748" i="85" s="1"/>
  <c r="W706" i="85"/>
  <c r="CD706" i="85" s="1"/>
  <c r="W700" i="85"/>
  <c r="CD700" i="85" s="1"/>
  <c r="W681" i="85"/>
  <c r="CD681" i="85" s="1"/>
  <c r="W682" i="85"/>
  <c r="CD682" i="85" s="1"/>
  <c r="W716" i="85"/>
  <c r="CD716" i="85" s="1"/>
  <c r="W721" i="85"/>
  <c r="CD721" i="85" s="1"/>
  <c r="W766" i="85"/>
  <c r="CD766" i="85" s="1"/>
  <c r="W770" i="85"/>
  <c r="CD770" i="85" s="1"/>
  <c r="W768" i="85"/>
  <c r="CD768" i="85" s="1"/>
  <c r="W793" i="85"/>
  <c r="CD793" i="85" s="1"/>
  <c r="W794" i="85"/>
  <c r="CD794" i="85" s="1"/>
  <c r="W747" i="85"/>
  <c r="CD747" i="85" s="1"/>
  <c r="W759" i="85"/>
  <c r="CD759" i="85" s="1"/>
  <c r="W722" i="85"/>
  <c r="CD722" i="85" s="1"/>
  <c r="W709" i="85"/>
  <c r="CD709" i="85" s="1"/>
  <c r="W732" i="85"/>
  <c r="CD732" i="85" s="1"/>
  <c r="W710" i="85"/>
  <c r="CD710" i="85" s="1"/>
  <c r="W697" i="85"/>
  <c r="CD697" i="85" s="1"/>
  <c r="W703" i="85"/>
  <c r="CD703" i="85" s="1"/>
  <c r="W698" i="85"/>
  <c r="CD698" i="85" s="1"/>
  <c r="W685" i="85"/>
  <c r="CD685" i="85" s="1"/>
  <c r="W691" i="85"/>
  <c r="CD691" i="85" s="1"/>
  <c r="W686" i="85"/>
  <c r="CD686" i="85" s="1"/>
  <c r="W727" i="85"/>
  <c r="CD727" i="85" s="1"/>
  <c r="W695" i="85"/>
  <c r="CD695" i="85" s="1"/>
  <c r="W715" i="85"/>
  <c r="CD715" i="85" s="1"/>
  <c r="W719" i="85"/>
  <c r="CD719" i="85" s="1"/>
  <c r="W782" i="85"/>
  <c r="CD782" i="85" s="1"/>
  <c r="W739" i="85"/>
  <c r="CD739" i="85" s="1"/>
  <c r="W756" i="85"/>
  <c r="CD756" i="85" s="1"/>
  <c r="W786" i="85"/>
  <c r="CD786" i="85" s="1"/>
  <c r="W789" i="85"/>
  <c r="CD789" i="85" s="1"/>
  <c r="W742" i="85"/>
  <c r="CD742" i="85" s="1"/>
  <c r="W745" i="85"/>
  <c r="CD745" i="85" s="1"/>
  <c r="W767" i="85"/>
  <c r="CD767" i="85" s="1"/>
  <c r="W746" i="85"/>
  <c r="CD746" i="85" s="1"/>
  <c r="W749" i="85"/>
  <c r="CD749" i="85" s="1"/>
  <c r="W787" i="85"/>
  <c r="CD787" i="85" s="1"/>
  <c r="W795" i="85"/>
  <c r="CD795" i="85" s="1"/>
  <c r="W776" i="85"/>
  <c r="CD776" i="85" s="1"/>
  <c r="W764" i="85"/>
  <c r="CD764" i="85" s="1"/>
  <c r="W459" i="85"/>
  <c r="CD459" i="85" s="1"/>
  <c r="W446" i="85"/>
  <c r="CD446" i="85" s="1"/>
  <c r="W693" i="85"/>
  <c r="CD693" i="85" s="1"/>
  <c r="W694" i="85"/>
  <c r="CD694" i="85" s="1"/>
  <c r="W687" i="85"/>
  <c r="CD687" i="85" s="1"/>
  <c r="W723" i="85"/>
  <c r="CD723" i="85" s="1"/>
  <c r="W734" i="85"/>
  <c r="CD734" i="85" s="1"/>
  <c r="W728" i="85"/>
  <c r="CD728" i="85" s="1"/>
  <c r="W720" i="85"/>
  <c r="CD720" i="85" s="1"/>
  <c r="W785" i="85"/>
  <c r="CD785" i="85" s="1"/>
  <c r="W773" i="85"/>
  <c r="CD773" i="85" s="1"/>
  <c r="W790" i="85"/>
  <c r="CD790" i="85" s="1"/>
  <c r="W772" i="85"/>
  <c r="CD772" i="85" s="1"/>
  <c r="W771" i="85"/>
  <c r="CD771" i="85" s="1"/>
  <c r="W760" i="85"/>
  <c r="CD760" i="85" s="1"/>
  <c r="W472" i="85"/>
  <c r="CD472" i="85" s="1"/>
  <c r="W679" i="85"/>
  <c r="CD679" i="85" s="1"/>
  <c r="W725" i="85"/>
  <c r="CD725" i="85" s="1"/>
  <c r="W677" i="85"/>
  <c r="CD677" i="85" s="1"/>
  <c r="W726" i="85"/>
  <c r="CD726" i="85" s="1"/>
  <c r="W713" i="85"/>
  <c r="CD713" i="85" s="1"/>
  <c r="W680" i="85"/>
  <c r="CD680" i="85" s="1"/>
  <c r="W714" i="85"/>
  <c r="CD714" i="85" s="1"/>
  <c r="W701" i="85"/>
  <c r="CD701" i="85" s="1"/>
  <c r="W707" i="85"/>
  <c r="CD707" i="85" s="1"/>
  <c r="W702" i="85"/>
  <c r="CD702" i="85" s="1"/>
  <c r="W689" i="85"/>
  <c r="CD689" i="85" s="1"/>
  <c r="W711" i="85"/>
  <c r="CD711" i="85" s="1"/>
  <c r="W688" i="85"/>
  <c r="CD688" i="85" s="1"/>
  <c r="W753" i="85"/>
  <c r="CD753" i="85" s="1"/>
  <c r="W743" i="85"/>
  <c r="CD743" i="85" s="1"/>
  <c r="W788" i="85"/>
  <c r="CD788" i="85" s="1"/>
  <c r="W741" i="85"/>
  <c r="CD741" i="85" s="1"/>
  <c r="W763" i="85"/>
  <c r="CD763" i="85" s="1"/>
  <c r="W758" i="85"/>
  <c r="CD758" i="85" s="1"/>
  <c r="W761" i="85"/>
  <c r="CD761" i="85" s="1"/>
  <c r="W783" i="85"/>
  <c r="CD783" i="85" s="1"/>
  <c r="W762" i="85"/>
  <c r="CD762" i="85" s="1"/>
  <c r="W765" i="85"/>
  <c r="CD765" i="85" s="1"/>
  <c r="W752" i="85"/>
  <c r="CD752" i="85" s="1"/>
  <c r="W751" i="85"/>
  <c r="CD751" i="85" s="1"/>
  <c r="W792" i="85"/>
  <c r="CD792" i="85" s="1"/>
  <c r="W431" i="85"/>
  <c r="CD431" i="85" s="1"/>
  <c r="W453" i="85"/>
  <c r="CD453" i="85" s="1"/>
  <c r="W475" i="85"/>
  <c r="CD475" i="85" s="1"/>
  <c r="W481" i="85"/>
  <c r="CD481" i="85" s="1"/>
  <c r="W461" i="85"/>
  <c r="CD461" i="85" s="1"/>
  <c r="W445" i="85"/>
  <c r="CD445" i="85" s="1"/>
  <c r="W463" i="85"/>
  <c r="CD463" i="85" s="1"/>
  <c r="W435" i="85"/>
  <c r="CD435" i="85" s="1"/>
  <c r="W439" i="85"/>
  <c r="CD439" i="85" s="1"/>
  <c r="W478" i="85"/>
  <c r="CD478" i="85" s="1"/>
  <c r="W438" i="85"/>
  <c r="CD438" i="85" s="1"/>
  <c r="W458" i="85"/>
  <c r="CD458" i="85" s="1"/>
  <c r="W444" i="85"/>
  <c r="CD444" i="85" s="1"/>
  <c r="W432" i="85"/>
  <c r="CD432" i="85" s="1"/>
  <c r="W479" i="85"/>
  <c r="CD479" i="85" s="1"/>
  <c r="W451" i="85"/>
  <c r="CD451" i="85" s="1"/>
  <c r="W455" i="85"/>
  <c r="CD455" i="85" s="1"/>
  <c r="W449" i="85"/>
  <c r="CD449" i="85" s="1"/>
  <c r="W454" i="85"/>
  <c r="CD454" i="85" s="1"/>
  <c r="W474" i="85"/>
  <c r="CD474" i="85" s="1"/>
  <c r="W447" i="85"/>
  <c r="CD447" i="85" s="1"/>
  <c r="W442" i="85"/>
  <c r="CD442" i="85" s="1"/>
  <c r="W460" i="85"/>
  <c r="CD460" i="85" s="1"/>
  <c r="W448" i="85"/>
  <c r="CD448" i="85" s="1"/>
  <c r="W469" i="85"/>
  <c r="CD469" i="85" s="1"/>
  <c r="W467" i="85"/>
  <c r="CD467" i="85" s="1"/>
  <c r="W471" i="85"/>
  <c r="CD471" i="85" s="1"/>
  <c r="W434" i="85"/>
  <c r="CD434" i="85" s="1"/>
  <c r="W470" i="85"/>
  <c r="CD470" i="85" s="1"/>
  <c r="W437" i="85"/>
  <c r="CD437" i="85" s="1"/>
  <c r="W476" i="85"/>
  <c r="CD476" i="85" s="1"/>
  <c r="W464" i="85"/>
  <c r="CD464" i="85" s="1"/>
  <c r="W436" i="85"/>
  <c r="CD436" i="85" s="1"/>
  <c r="W483" i="85"/>
  <c r="CD483" i="85" s="1"/>
  <c r="W429" i="85"/>
  <c r="CD429" i="85" s="1"/>
  <c r="W450" i="85"/>
  <c r="CD450" i="85" s="1"/>
  <c r="W486" i="85"/>
  <c r="CD486" i="85" s="1"/>
  <c r="W477" i="85"/>
  <c r="CD477" i="85" s="1"/>
  <c r="W462" i="85"/>
  <c r="CD462" i="85" s="1"/>
  <c r="W485" i="85"/>
  <c r="CD485" i="85" s="1"/>
  <c r="W480" i="85"/>
  <c r="CD480" i="85" s="1"/>
  <c r="W452" i="85"/>
  <c r="CD452" i="85" s="1"/>
  <c r="W440" i="85"/>
  <c r="CD440" i="85" s="1"/>
  <c r="W441" i="85"/>
  <c r="CD441" i="85" s="1"/>
  <c r="W466" i="85"/>
  <c r="CD466" i="85" s="1"/>
  <c r="W457" i="85"/>
  <c r="CD457" i="85" s="1"/>
  <c r="W443" i="85"/>
  <c r="CD443" i="85" s="1"/>
  <c r="W473" i="85"/>
  <c r="CD473" i="85" s="1"/>
  <c r="W468" i="85"/>
  <c r="CD468" i="85" s="1"/>
  <c r="W456" i="85"/>
  <c r="CD456" i="85" s="1"/>
  <c r="W430" i="85"/>
  <c r="CD430" i="85" s="1"/>
  <c r="W482" i="85"/>
  <c r="CD482" i="85" s="1"/>
  <c r="Y673" i="85"/>
  <c r="Y674" i="85" s="1"/>
  <c r="Y487" i="85"/>
  <c r="Y488" i="85" s="1"/>
  <c r="Y735" i="85"/>
  <c r="Y736" i="85" s="1"/>
  <c r="Y797" i="85"/>
  <c r="Y798" i="85" s="1"/>
  <c r="Y34" i="85"/>
  <c r="J144" i="86"/>
  <c r="AE36" i="85" l="1"/>
  <c r="AE35" i="85"/>
  <c r="AE37" i="85" s="1"/>
  <c r="AE96" i="85"/>
  <c r="AE39" i="85"/>
  <c r="AC36" i="85"/>
  <c r="AC35" i="85"/>
  <c r="AC37" i="85" s="1"/>
  <c r="AC39" i="85"/>
  <c r="AC96" i="85"/>
  <c r="Z35" i="85"/>
  <c r="Z37" i="85" s="1"/>
  <c r="Z40" i="85" s="1"/>
  <c r="Z36" i="85"/>
  <c r="Z96" i="85"/>
  <c r="Z39" i="85"/>
  <c r="AA36" i="85"/>
  <c r="AA35" i="85"/>
  <c r="AA37" i="85" s="1"/>
  <c r="AA39" i="85"/>
  <c r="AA96" i="85"/>
  <c r="Y39" i="85"/>
  <c r="W673" i="85"/>
  <c r="W797" i="85"/>
  <c r="W735" i="85"/>
  <c r="W487" i="85"/>
  <c r="W36" i="85"/>
  <c r="W35" i="85"/>
  <c r="W37" i="85" s="1"/>
  <c r="W40" i="85" s="1"/>
  <c r="W96" i="85"/>
  <c r="Y36" i="85"/>
  <c r="Y35" i="85"/>
  <c r="Y37" i="85" s="1"/>
  <c r="Y40" i="85" s="1"/>
  <c r="Y96" i="85"/>
  <c r="Z97" i="85" l="1"/>
  <c r="Z99" i="85" s="1"/>
  <c r="Z102" i="85" s="1"/>
  <c r="Z98" i="85"/>
  <c r="Z101" i="85"/>
  <c r="AA40" i="85"/>
  <c r="AA114" i="85"/>
  <c r="AA304" i="85"/>
  <c r="AC40" i="85"/>
  <c r="AC114" i="85"/>
  <c r="AC304" i="85"/>
  <c r="AE97" i="85"/>
  <c r="AE99" i="85" s="1"/>
  <c r="AE98" i="85"/>
  <c r="AE101" i="85"/>
  <c r="AC97" i="85"/>
  <c r="AC99" i="85" s="1"/>
  <c r="AC98" i="85"/>
  <c r="AC101" i="85"/>
  <c r="AA98" i="85"/>
  <c r="AA97" i="85"/>
  <c r="AA99" i="85" s="1"/>
  <c r="AA101" i="85"/>
  <c r="AE40" i="85"/>
  <c r="AE114" i="85"/>
  <c r="AE304" i="85"/>
  <c r="Z114" i="85"/>
  <c r="Z304" i="85"/>
  <c r="Y101" i="85"/>
  <c r="W101" i="85"/>
  <c r="W488" i="85"/>
  <c r="CD487" i="85"/>
  <c r="CD488" i="85" s="1"/>
  <c r="W736" i="85"/>
  <c r="CD735" i="85"/>
  <c r="CD736" i="85" s="1"/>
  <c r="W798" i="85"/>
  <c r="CD797" i="85"/>
  <c r="CD798" i="85" s="1"/>
  <c r="W674" i="85"/>
  <c r="CD673" i="85"/>
  <c r="W97" i="85"/>
  <c r="W99" i="85" s="1"/>
  <c r="W102" i="85" s="1"/>
  <c r="W98" i="85"/>
  <c r="Y97" i="85"/>
  <c r="Y99" i="85" s="1"/>
  <c r="Y102" i="85" s="1"/>
  <c r="Y98" i="85"/>
  <c r="W114" i="85"/>
  <c r="W304" i="85"/>
  <c r="Y114" i="85"/>
  <c r="Y304" i="85"/>
  <c r="AC102" i="85" l="1"/>
  <c r="AC812" i="85"/>
  <c r="AC108" i="85"/>
  <c r="AE102" i="85"/>
  <c r="AE108" i="85"/>
  <c r="AE812" i="85"/>
  <c r="AA102" i="85"/>
  <c r="AA108" i="85"/>
  <c r="AA812" i="85"/>
  <c r="Z108" i="85"/>
  <c r="Z812" i="85"/>
  <c r="CD674" i="85"/>
  <c r="Y812" i="85"/>
  <c r="Y108" i="85"/>
  <c r="W812" i="85"/>
  <c r="W108" i="85"/>
  <c r="AE490" i="85" l="1"/>
  <c r="AE115" i="85"/>
  <c r="AC490" i="85"/>
  <c r="AC115" i="85"/>
  <c r="AA490" i="85"/>
  <c r="AA115" i="85"/>
  <c r="Z490" i="85"/>
  <c r="Z115" i="85"/>
  <c r="Y490" i="85"/>
  <c r="Y115" i="85"/>
  <c r="W490" i="85"/>
  <c r="W115" i="85"/>
  <c r="Z116" i="85" l="1"/>
  <c r="Z118" i="85"/>
  <c r="AA116" i="85"/>
  <c r="AA118" i="85"/>
  <c r="AA521" i="85"/>
  <c r="AA542" i="85"/>
  <c r="AA510" i="85"/>
  <c r="AA539" i="85"/>
  <c r="AA507" i="85"/>
  <c r="AA528" i="85"/>
  <c r="AA496" i="85"/>
  <c r="AA533" i="85"/>
  <c r="AA501" i="85"/>
  <c r="AA538" i="85"/>
  <c r="AA506" i="85"/>
  <c r="AA535" i="85"/>
  <c r="AA503" i="85"/>
  <c r="AA545" i="85"/>
  <c r="AA513" i="85"/>
  <c r="AA534" i="85"/>
  <c r="AA502" i="85"/>
  <c r="AA531" i="85"/>
  <c r="AA499" i="85"/>
  <c r="AA520" i="85"/>
  <c r="AA525" i="85"/>
  <c r="AA493" i="85"/>
  <c r="AA530" i="85"/>
  <c r="AA498" i="85"/>
  <c r="AA527" i="85"/>
  <c r="AA495" i="85"/>
  <c r="AA524" i="85"/>
  <c r="AA537" i="85"/>
  <c r="AA505" i="85"/>
  <c r="AA526" i="85"/>
  <c r="AA494" i="85"/>
  <c r="AA523" i="85"/>
  <c r="AA544" i="85"/>
  <c r="AA512" i="85"/>
  <c r="AA491" i="85"/>
  <c r="AA517" i="85"/>
  <c r="AA522" i="85"/>
  <c r="AA519" i="85"/>
  <c r="AA548" i="85"/>
  <c r="AA516" i="85"/>
  <c r="AA529" i="85"/>
  <c r="AA497" i="85"/>
  <c r="AA518" i="85"/>
  <c r="AA547" i="85"/>
  <c r="AA515" i="85"/>
  <c r="AA536" i="85"/>
  <c r="AA504" i="85"/>
  <c r="AA541" i="85"/>
  <c r="AA509" i="85"/>
  <c r="AA546" i="85"/>
  <c r="AA514" i="85"/>
  <c r="AA543" i="85"/>
  <c r="AA511" i="85"/>
  <c r="AA508" i="85"/>
  <c r="AA500" i="85"/>
  <c r="AA492" i="85"/>
  <c r="AA532" i="85"/>
  <c r="AA540" i="85"/>
  <c r="AE116" i="85"/>
  <c r="AE118" i="85"/>
  <c r="Z518" i="85"/>
  <c r="Z501" i="85"/>
  <c r="Z519" i="85"/>
  <c r="Z537" i="85"/>
  <c r="Z524" i="85"/>
  <c r="Z492" i="85"/>
  <c r="Z502" i="85"/>
  <c r="Z497" i="85"/>
  <c r="Z547" i="85"/>
  <c r="Z515" i="85"/>
  <c r="Z533" i="85"/>
  <c r="Z520" i="85"/>
  <c r="Z505" i="85"/>
  <c r="Z541" i="85"/>
  <c r="Z546" i="85"/>
  <c r="Z498" i="85"/>
  <c r="Z493" i="85"/>
  <c r="Z543" i="85"/>
  <c r="Z511" i="85"/>
  <c r="Z529" i="85"/>
  <c r="Z548" i="85"/>
  <c r="Z516" i="85"/>
  <c r="Z528" i="85"/>
  <c r="Z542" i="85"/>
  <c r="Z494" i="85"/>
  <c r="Z539" i="85"/>
  <c r="Z507" i="85"/>
  <c r="Z510" i="85"/>
  <c r="Z544" i="85"/>
  <c r="Z512" i="85"/>
  <c r="Z513" i="85"/>
  <c r="Z525" i="85"/>
  <c r="Z534" i="85"/>
  <c r="Z538" i="85"/>
  <c r="Z535" i="85"/>
  <c r="Z503" i="85"/>
  <c r="Z506" i="85"/>
  <c r="Z540" i="85"/>
  <c r="Z508" i="85"/>
  <c r="Z521" i="85"/>
  <c r="Z530" i="85"/>
  <c r="Z514" i="85"/>
  <c r="Z531" i="85"/>
  <c r="Z499" i="85"/>
  <c r="Z536" i="85"/>
  <c r="Z504" i="85"/>
  <c r="Z522" i="85"/>
  <c r="Z523" i="85"/>
  <c r="Z496" i="85"/>
  <c r="Z517" i="85"/>
  <c r="Z526" i="85"/>
  <c r="Z509" i="85"/>
  <c r="Z527" i="85"/>
  <c r="Z495" i="85"/>
  <c r="Z545" i="85"/>
  <c r="Z532" i="85"/>
  <c r="Z500" i="85"/>
  <c r="Z491" i="85"/>
  <c r="AC116" i="85"/>
  <c r="AC118" i="85"/>
  <c r="AC492" i="85"/>
  <c r="AC540" i="85"/>
  <c r="AC508" i="85"/>
  <c r="AC521" i="85"/>
  <c r="AC542" i="85"/>
  <c r="AC510" i="85"/>
  <c r="AC539" i="85"/>
  <c r="AC507" i="85"/>
  <c r="AC528" i="85"/>
  <c r="AC496" i="85"/>
  <c r="AC533" i="85"/>
  <c r="AC501" i="85"/>
  <c r="AC538" i="85"/>
  <c r="AC506" i="85"/>
  <c r="AC535" i="85"/>
  <c r="AC532" i="85"/>
  <c r="AC500" i="85"/>
  <c r="AC545" i="85"/>
  <c r="AC513" i="85"/>
  <c r="AC534" i="85"/>
  <c r="AC502" i="85"/>
  <c r="AC531" i="85"/>
  <c r="AC499" i="85"/>
  <c r="AC520" i="85"/>
  <c r="AC525" i="85"/>
  <c r="AC493" i="85"/>
  <c r="AC530" i="85"/>
  <c r="AC498" i="85"/>
  <c r="AC527" i="85"/>
  <c r="AC495" i="85"/>
  <c r="AC524" i="85"/>
  <c r="AC537" i="85"/>
  <c r="AC505" i="85"/>
  <c r="AC526" i="85"/>
  <c r="AC494" i="85"/>
  <c r="AC523" i="85"/>
  <c r="AC544" i="85"/>
  <c r="AC512" i="85"/>
  <c r="AC491" i="85"/>
  <c r="AC517" i="85"/>
  <c r="AC522" i="85"/>
  <c r="AC519" i="85"/>
  <c r="AC548" i="85"/>
  <c r="AC516" i="85"/>
  <c r="AC497" i="85"/>
  <c r="AC504" i="85"/>
  <c r="AC543" i="85"/>
  <c r="AC511" i="85"/>
  <c r="AC536" i="85"/>
  <c r="AC518" i="85"/>
  <c r="AC541" i="85"/>
  <c r="AC503" i="85"/>
  <c r="AC509" i="85"/>
  <c r="AC547" i="85"/>
  <c r="AC515" i="85"/>
  <c r="AC546" i="85"/>
  <c r="AC529" i="85"/>
  <c r="AC514" i="85"/>
  <c r="AE505" i="85"/>
  <c r="AE526" i="85"/>
  <c r="AE512" i="85"/>
  <c r="AE491" i="85"/>
  <c r="AE522" i="85"/>
  <c r="AE516" i="85"/>
  <c r="AE497" i="85"/>
  <c r="AE518" i="85"/>
  <c r="AE547" i="85"/>
  <c r="AE504" i="85"/>
  <c r="AE541" i="85"/>
  <c r="AE514" i="85"/>
  <c r="AE543" i="85"/>
  <c r="AE508" i="85"/>
  <c r="AE492" i="85"/>
  <c r="AE510" i="85"/>
  <c r="AE539" i="85"/>
  <c r="AE496" i="85"/>
  <c r="AE533" i="85"/>
  <c r="AE506" i="85"/>
  <c r="AE535" i="85"/>
  <c r="AE500" i="85"/>
  <c r="AE545" i="85"/>
  <c r="AE502" i="85"/>
  <c r="AE531" i="85"/>
  <c r="AE525" i="85"/>
  <c r="AE498" i="85"/>
  <c r="AE527" i="85"/>
  <c r="AE537" i="85"/>
  <c r="AE494" i="85"/>
  <c r="AE523" i="85"/>
  <c r="AE544" i="85"/>
  <c r="AE517" i="85"/>
  <c r="AE519" i="85"/>
  <c r="AE548" i="85"/>
  <c r="AE529" i="85"/>
  <c r="AE515" i="85"/>
  <c r="AE536" i="85"/>
  <c r="AE509" i="85"/>
  <c r="AE546" i="85"/>
  <c r="AE511" i="85"/>
  <c r="AE540" i="85"/>
  <c r="AE521" i="85"/>
  <c r="AE542" i="85"/>
  <c r="AE507" i="85"/>
  <c r="AE528" i="85"/>
  <c r="AE501" i="85"/>
  <c r="AE538" i="85"/>
  <c r="AE503" i="85"/>
  <c r="AE532" i="85"/>
  <c r="AE513" i="85"/>
  <c r="AE534" i="85"/>
  <c r="AE495" i="85"/>
  <c r="AE524" i="85"/>
  <c r="AE499" i="85"/>
  <c r="AE520" i="85"/>
  <c r="AE493" i="85"/>
  <c r="AE530" i="85"/>
  <c r="W118" i="85"/>
  <c r="W116" i="85"/>
  <c r="W534" i="85"/>
  <c r="W518" i="85"/>
  <c r="W502" i="85"/>
  <c r="W513" i="85"/>
  <c r="W541" i="85"/>
  <c r="W546" i="85"/>
  <c r="W530" i="85"/>
  <c r="W514" i="85"/>
  <c r="W498" i="85"/>
  <c r="W537" i="85"/>
  <c r="W509" i="85"/>
  <c r="W517" i="85"/>
  <c r="W542" i="85"/>
  <c r="W526" i="85"/>
  <c r="W510" i="85"/>
  <c r="W494" i="85"/>
  <c r="W493" i="85"/>
  <c r="W538" i="85"/>
  <c r="W522" i="85"/>
  <c r="W506" i="85"/>
  <c r="W543" i="85"/>
  <c r="W527" i="85"/>
  <c r="W511" i="85"/>
  <c r="W495" i="85"/>
  <c r="W525" i="85"/>
  <c r="W544" i="85"/>
  <c r="W528" i="85"/>
  <c r="W512" i="85"/>
  <c r="W496" i="85"/>
  <c r="W533" i="85"/>
  <c r="W539" i="85"/>
  <c r="W523" i="85"/>
  <c r="W507" i="85"/>
  <c r="W521" i="85"/>
  <c r="W540" i="85"/>
  <c r="W524" i="85"/>
  <c r="W508" i="85"/>
  <c r="W492" i="85"/>
  <c r="W491" i="85"/>
  <c r="W529" i="85"/>
  <c r="W535" i="85"/>
  <c r="W519" i="85"/>
  <c r="W503" i="85"/>
  <c r="W505" i="85"/>
  <c r="W536" i="85"/>
  <c r="W520" i="85"/>
  <c r="W504" i="85"/>
  <c r="W497" i="85"/>
  <c r="W547" i="85"/>
  <c r="W531" i="85"/>
  <c r="W515" i="85"/>
  <c r="W499" i="85"/>
  <c r="W545" i="85"/>
  <c r="W501" i="85"/>
  <c r="W548" i="85"/>
  <c r="W532" i="85"/>
  <c r="W516" i="85"/>
  <c r="W500" i="85"/>
  <c r="Y118" i="85"/>
  <c r="Y116" i="85"/>
  <c r="Y515" i="85"/>
  <c r="Y516" i="85"/>
  <c r="Y504" i="85"/>
  <c r="Y540" i="85"/>
  <c r="Y524" i="85"/>
  <c r="Y514" i="85"/>
  <c r="Y499" i="85"/>
  <c r="Y534" i="85"/>
  <c r="Y508" i="85"/>
  <c r="Y544" i="85"/>
  <c r="Y538" i="85"/>
  <c r="Y511" i="85"/>
  <c r="Y501" i="85"/>
  <c r="Y537" i="85"/>
  <c r="Y548" i="85"/>
  <c r="Y493" i="85"/>
  <c r="Y512" i="85"/>
  <c r="Y495" i="85"/>
  <c r="Y532" i="85"/>
  <c r="Y525" i="85"/>
  <c r="Y507" i="85"/>
  <c r="Y543" i="85"/>
  <c r="Y518" i="85"/>
  <c r="Y502" i="85"/>
  <c r="Y546" i="85"/>
  <c r="Y522" i="85"/>
  <c r="Y509" i="85"/>
  <c r="Y545" i="85"/>
  <c r="Y536" i="85"/>
  <c r="Y496" i="85"/>
  <c r="Y523" i="85"/>
  <c r="Y505" i="85"/>
  <c r="Y541" i="85"/>
  <c r="Y533" i="85"/>
  <c r="Y517" i="85"/>
  <c r="Y506" i="85"/>
  <c r="Y527" i="85"/>
  <c r="Y510" i="85"/>
  <c r="Y492" i="85"/>
  <c r="Y539" i="85"/>
  <c r="Y519" i="85"/>
  <c r="Y520" i="85"/>
  <c r="Y498" i="85"/>
  <c r="Y521" i="85"/>
  <c r="Y494" i="85"/>
  <c r="Y531" i="85"/>
  <c r="Y513" i="85"/>
  <c r="Y497" i="85"/>
  <c r="Y542" i="85"/>
  <c r="Y526" i="85"/>
  <c r="Y500" i="85"/>
  <c r="Y535" i="85"/>
  <c r="Y529" i="85"/>
  <c r="Y503" i="85"/>
  <c r="Y547" i="85"/>
  <c r="Y528" i="85"/>
  <c r="Y530" i="85"/>
  <c r="Y491" i="85"/>
  <c r="A63" i="101"/>
  <c r="A62" i="101"/>
  <c r="Y60" i="101"/>
  <c r="W60" i="101"/>
  <c r="U60" i="101"/>
  <c r="AF60" i="101"/>
  <c r="BR60" i="101"/>
  <c r="BP60" i="101"/>
  <c r="BJ60" i="101"/>
  <c r="AW60" i="101"/>
  <c r="AM59" i="101"/>
  <c r="AK59" i="101"/>
  <c r="AI59" i="101"/>
  <c r="AF59" i="101"/>
  <c r="AD59" i="101"/>
  <c r="W59" i="101"/>
  <c r="BV59" i="101"/>
  <c r="BR59" i="101"/>
  <c r="BP59" i="101"/>
  <c r="BN59" i="101"/>
  <c r="BJ59" i="101"/>
  <c r="AW59" i="101"/>
  <c r="BF59" i="101"/>
  <c r="AM58" i="101"/>
  <c r="AK58" i="101"/>
  <c r="AI58" i="101"/>
  <c r="AF58" i="101"/>
  <c r="AD58" i="101"/>
  <c r="W58" i="101"/>
  <c r="BT58" i="101"/>
  <c r="BN58" i="101"/>
  <c r="BJ58" i="101"/>
  <c r="AW58" i="101"/>
  <c r="BF58" i="101"/>
  <c r="Y57" i="101"/>
  <c r="W57" i="101"/>
  <c r="U57" i="101"/>
  <c r="AF57" i="101"/>
  <c r="AW57" i="101"/>
  <c r="AM56" i="101"/>
  <c r="AK56" i="101"/>
  <c r="AI56" i="101"/>
  <c r="AF56" i="101"/>
  <c r="AD56" i="101"/>
  <c r="BX56" i="101"/>
  <c r="BT56" i="101"/>
  <c r="BR56" i="101"/>
  <c r="BP56" i="101"/>
  <c r="BN56" i="101"/>
  <c r="BL56" i="101"/>
  <c r="BJ56" i="101"/>
  <c r="Y55" i="101"/>
  <c r="W55" i="101"/>
  <c r="U55" i="101"/>
  <c r="AF55" i="101"/>
  <c r="AW55" i="101"/>
  <c r="Y54" i="101"/>
  <c r="W54" i="101"/>
  <c r="U54" i="101"/>
  <c r="AF54" i="101"/>
  <c r="AW54" i="101"/>
  <c r="Y53" i="101"/>
  <c r="W53" i="101"/>
  <c r="U53" i="101"/>
  <c r="AF53" i="101"/>
  <c r="AW53" i="101"/>
  <c r="Y52" i="101"/>
  <c r="W52" i="101"/>
  <c r="U52" i="101"/>
  <c r="AF52" i="101"/>
  <c r="AM51" i="101"/>
  <c r="AK51" i="101"/>
  <c r="AI51" i="101"/>
  <c r="AF51" i="101"/>
  <c r="AD51" i="101"/>
  <c r="W51" i="101"/>
  <c r="BV51" i="101"/>
  <c r="BR51" i="101"/>
  <c r="BN51" i="101"/>
  <c r="BL51" i="101"/>
  <c r="AW51" i="101"/>
  <c r="BD51" i="101"/>
  <c r="AM50" i="101"/>
  <c r="AK50" i="101"/>
  <c r="AI50" i="101"/>
  <c r="AF50" i="101"/>
  <c r="AD50" i="101"/>
  <c r="W50" i="101"/>
  <c r="BV50" i="101"/>
  <c r="BT50" i="101"/>
  <c r="BR50" i="101"/>
  <c r="BP50" i="101"/>
  <c r="BN50" i="101"/>
  <c r="BJ50" i="101"/>
  <c r="BF50" i="101"/>
  <c r="Y49" i="101"/>
  <c r="W49" i="101"/>
  <c r="U49" i="101"/>
  <c r="AF49" i="101"/>
  <c r="Y48" i="101"/>
  <c r="W48" i="101"/>
  <c r="U48" i="101"/>
  <c r="AW48" i="101"/>
  <c r="Y47" i="101"/>
  <c r="W47" i="101"/>
  <c r="U47" i="101"/>
  <c r="AF47" i="101"/>
  <c r="AW47" i="101"/>
  <c r="AM46" i="101"/>
  <c r="AK46" i="101"/>
  <c r="AI46" i="101"/>
  <c r="AF46" i="101"/>
  <c r="AD46" i="101"/>
  <c r="BX46" i="101"/>
  <c r="BT46" i="101"/>
  <c r="BL46" i="101"/>
  <c r="BF46" i="101"/>
  <c r="AM45" i="101"/>
  <c r="AK45" i="101"/>
  <c r="AI45" i="101"/>
  <c r="AF45" i="101"/>
  <c r="AD45" i="101"/>
  <c r="BX45" i="101"/>
  <c r="BR45" i="101"/>
  <c r="BN45" i="101"/>
  <c r="BJ45" i="101"/>
  <c r="AW45" i="101"/>
  <c r="AM44" i="101"/>
  <c r="AK44" i="101"/>
  <c r="AI44" i="101"/>
  <c r="AF44" i="101"/>
  <c r="AD44" i="101"/>
  <c r="W44" i="101"/>
  <c r="BR44" i="101"/>
  <c r="BL44" i="101"/>
  <c r="BJ44" i="101"/>
  <c r="BF44" i="101"/>
  <c r="AM43" i="101"/>
  <c r="AK43" i="101"/>
  <c r="AI43" i="101"/>
  <c r="AF43" i="101"/>
  <c r="AD43" i="101"/>
  <c r="W43" i="101"/>
  <c r="BV43" i="101"/>
  <c r="BR43" i="101"/>
  <c r="AW43" i="101"/>
  <c r="BF43" i="101"/>
  <c r="AM42" i="101"/>
  <c r="AK42" i="101"/>
  <c r="AI42" i="101"/>
  <c r="AF42" i="101"/>
  <c r="AD42" i="101"/>
  <c r="W42" i="101"/>
  <c r="BT42" i="101"/>
  <c r="BR42" i="101"/>
  <c r="BP42" i="101"/>
  <c r="BN42" i="101"/>
  <c r="BD42" i="101"/>
  <c r="Y41" i="101"/>
  <c r="W41" i="101"/>
  <c r="U41" i="101"/>
  <c r="AM40" i="101"/>
  <c r="AK40" i="101"/>
  <c r="AI40" i="101"/>
  <c r="AF40" i="101"/>
  <c r="AD40" i="101"/>
  <c r="W40" i="101"/>
  <c r="BR40" i="101"/>
  <c r="BN40" i="101"/>
  <c r="BJ40" i="101"/>
  <c r="BF40" i="101"/>
  <c r="AM39" i="101"/>
  <c r="AK39" i="101"/>
  <c r="AI39" i="101"/>
  <c r="AF39" i="101"/>
  <c r="AD39" i="101"/>
  <c r="W39" i="101"/>
  <c r="BP39" i="101"/>
  <c r="BJ39" i="101"/>
  <c r="AW39" i="101"/>
  <c r="BF39" i="101"/>
  <c r="Y38" i="101"/>
  <c r="W38" i="101"/>
  <c r="U38" i="101"/>
  <c r="AW38" i="101"/>
  <c r="Y37" i="101"/>
  <c r="W37" i="101"/>
  <c r="U37" i="101"/>
  <c r="AF37" i="101"/>
  <c r="AM36" i="101"/>
  <c r="AK36" i="101"/>
  <c r="AI36" i="101"/>
  <c r="AF36" i="101"/>
  <c r="AD36" i="101"/>
  <c r="W36" i="101"/>
  <c r="BT36" i="101"/>
  <c r="BL36" i="101"/>
  <c r="Y35" i="101"/>
  <c r="W35" i="101"/>
  <c r="U35" i="101"/>
  <c r="AF35" i="101"/>
  <c r="Y34" i="101"/>
  <c r="W34" i="101"/>
  <c r="U34" i="101"/>
  <c r="AF34" i="101"/>
  <c r="AM33" i="101"/>
  <c r="AK33" i="101"/>
  <c r="AI33" i="101"/>
  <c r="AF33" i="101"/>
  <c r="AD33" i="101"/>
  <c r="BX33" i="101"/>
  <c r="BT33" i="101"/>
  <c r="BR33" i="101"/>
  <c r="BP33" i="101"/>
  <c r="BL33" i="101"/>
  <c r="BJ33" i="101"/>
  <c r="AM32" i="101"/>
  <c r="AK32" i="101"/>
  <c r="AI32" i="101"/>
  <c r="AF32" i="101"/>
  <c r="AD32" i="101"/>
  <c r="BV32" i="101"/>
  <c r="BR32" i="101"/>
  <c r="BP32" i="101"/>
  <c r="BN32" i="101"/>
  <c r="BJ32" i="101"/>
  <c r="BF32" i="101"/>
  <c r="Y31" i="101"/>
  <c r="W31" i="101"/>
  <c r="U31" i="101"/>
  <c r="Y30" i="101"/>
  <c r="W30" i="101"/>
  <c r="U30" i="101"/>
  <c r="AF30" i="101"/>
  <c r="AW30" i="101"/>
  <c r="Y29" i="101"/>
  <c r="W29" i="101"/>
  <c r="U29" i="101"/>
  <c r="Y28" i="101"/>
  <c r="W28" i="101"/>
  <c r="U28" i="101"/>
  <c r="AF28" i="101"/>
  <c r="Y27" i="101"/>
  <c r="W27" i="101"/>
  <c r="U27" i="101"/>
  <c r="AF27" i="101"/>
  <c r="Y26" i="101"/>
  <c r="W26" i="101"/>
  <c r="U26" i="101"/>
  <c r="AF26" i="101"/>
  <c r="Y25" i="101"/>
  <c r="W25" i="101"/>
  <c r="U25" i="101"/>
  <c r="Y24" i="101"/>
  <c r="W24" i="101"/>
  <c r="U24" i="101"/>
  <c r="Y23" i="101"/>
  <c r="W23" i="101"/>
  <c r="U23" i="101"/>
  <c r="AF23" i="101"/>
  <c r="Y22" i="101"/>
  <c r="W22" i="101"/>
  <c r="U22" i="101"/>
  <c r="Y21" i="101"/>
  <c r="W21" i="101"/>
  <c r="U21" i="101"/>
  <c r="R21" i="101"/>
  <c r="Y20" i="101"/>
  <c r="W20" i="101"/>
  <c r="U20" i="101"/>
  <c r="Y19" i="101"/>
  <c r="W19" i="101"/>
  <c r="U19" i="101"/>
  <c r="AF19" i="101"/>
  <c r="Y18" i="101"/>
  <c r="W18" i="101"/>
  <c r="U18" i="101"/>
  <c r="AF18" i="101"/>
  <c r="Y17" i="101"/>
  <c r="W17" i="101"/>
  <c r="U17" i="101"/>
  <c r="Y16" i="101"/>
  <c r="W16" i="101"/>
  <c r="U16" i="101"/>
  <c r="Y15" i="101"/>
  <c r="W15" i="101"/>
  <c r="U15" i="101"/>
  <c r="AF15" i="101"/>
  <c r="Y14" i="101"/>
  <c r="W14" i="101"/>
  <c r="U14" i="101"/>
  <c r="Y13" i="101"/>
  <c r="W13" i="101"/>
  <c r="U13" i="101"/>
  <c r="AM12" i="101"/>
  <c r="AK12" i="101"/>
  <c r="AI12" i="101"/>
  <c r="AF12" i="101"/>
  <c r="AD12" i="101"/>
  <c r="BX12" i="101"/>
  <c r="BR12" i="101"/>
  <c r="BP12" i="101"/>
  <c r="BJ12" i="101"/>
  <c r="Y11" i="101"/>
  <c r="W11" i="101"/>
  <c r="U11" i="101"/>
  <c r="Y10" i="101"/>
  <c r="W10" i="101"/>
  <c r="U10" i="101"/>
  <c r="AM9" i="101"/>
  <c r="AK9" i="101"/>
  <c r="AI9" i="101"/>
  <c r="AF9" i="101"/>
  <c r="AD9" i="101"/>
  <c r="BR9" i="101"/>
  <c r="BN9" i="101"/>
  <c r="BJ9" i="101"/>
  <c r="Y8" i="101"/>
  <c r="W8" i="101"/>
  <c r="U8" i="101"/>
  <c r="AF8" i="101"/>
  <c r="Y7" i="101"/>
  <c r="W7" i="101"/>
  <c r="U7" i="101"/>
  <c r="Y6" i="101"/>
  <c r="W6" i="101"/>
  <c r="U6" i="101"/>
  <c r="AF6" i="101"/>
  <c r="Y5" i="101"/>
  <c r="W5" i="101"/>
  <c r="U5" i="101"/>
  <c r="Y4" i="101"/>
  <c r="W4" i="101"/>
  <c r="U4" i="101"/>
  <c r="AM3" i="101"/>
  <c r="AK3" i="101"/>
  <c r="AI3" i="101"/>
  <c r="AF3" i="101"/>
  <c r="AD3" i="101"/>
  <c r="BR3" i="101"/>
  <c r="BJ3" i="101"/>
  <c r="AA549" i="85" l="1"/>
  <c r="AA550" i="85" s="1"/>
  <c r="AC549" i="85"/>
  <c r="AC550" i="85" s="1"/>
  <c r="AE549" i="85"/>
  <c r="AE550" i="85" s="1"/>
  <c r="Z549" i="85"/>
  <c r="Z550" i="85" s="1"/>
  <c r="Y549" i="85"/>
  <c r="Y550" i="85" s="1"/>
  <c r="W611" i="85"/>
  <c r="Y611" i="85"/>
  <c r="W549" i="85"/>
  <c r="AW42" i="101"/>
  <c r="AW34" i="101"/>
  <c r="AW37" i="101"/>
  <c r="AW7" i="101"/>
  <c r="AW10" i="101"/>
  <c r="AW13" i="101"/>
  <c r="AW17" i="101"/>
  <c r="AW21" i="101"/>
  <c r="AW25" i="101"/>
  <c r="AW29" i="101"/>
  <c r="AW35" i="101"/>
  <c r="AW5" i="101"/>
  <c r="AW9" i="101"/>
  <c r="AW12" i="101"/>
  <c r="AW15" i="101"/>
  <c r="AW19" i="101"/>
  <c r="AW23" i="101"/>
  <c r="AW27" i="101"/>
  <c r="AW31" i="101"/>
  <c r="AW44" i="101"/>
  <c r="AW46" i="101"/>
  <c r="AW49" i="101"/>
  <c r="AW4" i="101"/>
  <c r="AW8" i="101"/>
  <c r="AW11" i="101"/>
  <c r="AW14" i="101"/>
  <c r="AW18" i="101"/>
  <c r="AW22" i="101"/>
  <c r="AW26" i="101"/>
  <c r="AW33" i="101"/>
  <c r="AW36" i="101"/>
  <c r="AW41" i="101"/>
  <c r="AW3" i="101"/>
  <c r="AW6" i="101"/>
  <c r="AW16" i="101"/>
  <c r="AW20" i="101"/>
  <c r="AW24" i="101"/>
  <c r="AW28" i="101"/>
  <c r="AW32" i="101"/>
  <c r="AW40" i="101"/>
  <c r="AW50" i="101"/>
  <c r="AW52" i="101"/>
  <c r="AW56" i="101"/>
  <c r="BH45" i="101"/>
  <c r="N67" i="101"/>
  <c r="BH51" i="101"/>
  <c r="AM54" i="101"/>
  <c r="AM11" i="101"/>
  <c r="BH33" i="101"/>
  <c r="BH12" i="101"/>
  <c r="BH23" i="101"/>
  <c r="BH27" i="101"/>
  <c r="BL27" i="101"/>
  <c r="BT28" i="101"/>
  <c r="Y42" i="101"/>
  <c r="BH46" i="101"/>
  <c r="AM60" i="101"/>
  <c r="BH32" i="101"/>
  <c r="BH40" i="101"/>
  <c r="BJ38" i="101"/>
  <c r="BR49" i="101"/>
  <c r="BH4" i="101"/>
  <c r="BD6" i="101"/>
  <c r="BT6" i="101"/>
  <c r="BL21" i="101"/>
  <c r="BL47" i="101"/>
  <c r="BH48" i="101"/>
  <c r="BX48" i="101"/>
  <c r="BT49" i="101"/>
  <c r="BP52" i="101"/>
  <c r="BL53" i="101"/>
  <c r="BH57" i="101"/>
  <c r="BX4" i="101"/>
  <c r="BT5" i="101"/>
  <c r="BL7" i="101"/>
  <c r="BP20" i="101"/>
  <c r="BP37" i="101"/>
  <c r="BF16" i="101"/>
  <c r="BV16" i="101"/>
  <c r="BR35" i="101"/>
  <c r="BT18" i="101"/>
  <c r="BJ16" i="101"/>
  <c r="BJ28" i="101"/>
  <c r="BJ8" i="101"/>
  <c r="BR16" i="101"/>
  <c r="BR28" i="101"/>
  <c r="BJ30" i="101"/>
  <c r="AU5" i="101"/>
  <c r="BL49" i="101"/>
  <c r="BP54" i="101"/>
  <c r="BL55" i="101"/>
  <c r="BR14" i="101"/>
  <c r="BR18" i="101"/>
  <c r="BR30" i="101"/>
  <c r="BN21" i="101"/>
  <c r="BF49" i="101"/>
  <c r="BL11" i="101"/>
  <c r="BT34" i="101"/>
  <c r="BP35" i="101"/>
  <c r="Y44" i="101"/>
  <c r="BV20" i="101"/>
  <c r="BR21" i="101"/>
  <c r="BF21" i="101"/>
  <c r="BV21" i="101"/>
  <c r="BR38" i="101"/>
  <c r="BN41" i="101"/>
  <c r="BR47" i="101"/>
  <c r="BN48" i="101"/>
  <c r="BR53" i="101"/>
  <c r="BN54" i="101"/>
  <c r="BJ55" i="101"/>
  <c r="BN57" i="101"/>
  <c r="BP4" i="101"/>
  <c r="BL5" i="101"/>
  <c r="BL6" i="101"/>
  <c r="BD7" i="101"/>
  <c r="AU10" i="101"/>
  <c r="BP11" i="101"/>
  <c r="BV7" i="101"/>
  <c r="BR8" i="101"/>
  <c r="BF14" i="101"/>
  <c r="BF30" i="101"/>
  <c r="BV30" i="101"/>
  <c r="BV35" i="101"/>
  <c r="BD23" i="101"/>
  <c r="BT26" i="101"/>
  <c r="BX26" i="101"/>
  <c r="BP27" i="101"/>
  <c r="BD27" i="101"/>
  <c r="BT27" i="101"/>
  <c r="BR23" i="101"/>
  <c r="AU58" i="101"/>
  <c r="BD11" i="101"/>
  <c r="BP13" i="101"/>
  <c r="BD14" i="101"/>
  <c r="BT14" i="101"/>
  <c r="BH15" i="101"/>
  <c r="BP15" i="101"/>
  <c r="BD16" i="101"/>
  <c r="BT16" i="101"/>
  <c r="BL18" i="101"/>
  <c r="BT23" i="101"/>
  <c r="BJ25" i="101"/>
  <c r="BF26" i="101"/>
  <c r="BV26" i="101"/>
  <c r="BV34" i="101"/>
  <c r="BJ35" i="101"/>
  <c r="BF47" i="101"/>
  <c r="BN47" i="101"/>
  <c r="BV47" i="101"/>
  <c r="BJ48" i="101"/>
  <c r="BR48" i="101"/>
  <c r="BN49" i="101"/>
  <c r="BV49" i="101"/>
  <c r="BR52" i="101"/>
  <c r="BF53" i="101"/>
  <c r="BN53" i="101"/>
  <c r="BV53" i="101"/>
  <c r="BJ54" i="101"/>
  <c r="BF55" i="101"/>
  <c r="BN55" i="101"/>
  <c r="BV55" i="101"/>
  <c r="BJ57" i="101"/>
  <c r="BR57" i="101"/>
  <c r="BL60" i="101"/>
  <c r="BT60" i="101"/>
  <c r="BH36" i="101"/>
  <c r="BP36" i="101"/>
  <c r="BP7" i="101"/>
  <c r="BH13" i="101"/>
  <c r="BX13" i="101"/>
  <c r="BL14" i="101"/>
  <c r="BD15" i="101"/>
  <c r="BL15" i="101"/>
  <c r="BT15" i="101"/>
  <c r="BL16" i="101"/>
  <c r="BJ20" i="101"/>
  <c r="BR20" i="101"/>
  <c r="BH22" i="101"/>
  <c r="BL23" i="101"/>
  <c r="BN24" i="101"/>
  <c r="BF25" i="101"/>
  <c r="BN26" i="101"/>
  <c r="BN34" i="101"/>
  <c r="BJ37" i="101"/>
  <c r="BF4" i="101"/>
  <c r="BN4" i="101"/>
  <c r="BV4" i="101"/>
  <c r="BR5" i="101"/>
  <c r="BF5" i="101"/>
  <c r="BJ7" i="101"/>
  <c r="BF7" i="101"/>
  <c r="BP21" i="101"/>
  <c r="BF23" i="101"/>
  <c r="BN23" i="101"/>
  <c r="BH24" i="101"/>
  <c r="BP24" i="101"/>
  <c r="BX24" i="101"/>
  <c r="BD25" i="101"/>
  <c r="BP30" i="101"/>
  <c r="AM34" i="101"/>
  <c r="BP34" i="101"/>
  <c r="BT39" i="101"/>
  <c r="BV42" i="101"/>
  <c r="BL43" i="101"/>
  <c r="W46" i="101"/>
  <c r="BH49" i="101"/>
  <c r="BL52" i="101"/>
  <c r="BP58" i="101"/>
  <c r="BF60" i="101"/>
  <c r="BN60" i="101"/>
  <c r="BV60" i="101"/>
  <c r="BT3" i="101"/>
  <c r="BL4" i="101"/>
  <c r="BX5" i="101"/>
  <c r="BR7" i="101"/>
  <c r="AM8" i="101"/>
  <c r="BX8" i="101"/>
  <c r="BH10" i="101"/>
  <c r="BX10" i="101"/>
  <c r="BF13" i="101"/>
  <c r="BV13" i="101"/>
  <c r="AD17" i="101"/>
  <c r="BT17" i="101"/>
  <c r="BP18" i="101"/>
  <c r="BD18" i="101"/>
  <c r="BF20" i="101"/>
  <c r="BV23" i="101"/>
  <c r="BX25" i="101"/>
  <c r="BN27" i="101"/>
  <c r="AM28" i="101"/>
  <c r="BN30" i="101"/>
  <c r="BD34" i="101"/>
  <c r="BN35" i="101"/>
  <c r="BX36" i="101"/>
  <c r="BN37" i="101"/>
  <c r="BH38" i="101"/>
  <c r="BR39" i="101"/>
  <c r="BP41" i="101"/>
  <c r="BL42" i="101"/>
  <c r="BP43" i="101"/>
  <c r="BV44" i="101"/>
  <c r="BR46" i="101"/>
  <c r="BP48" i="101"/>
  <c r="BN52" i="101"/>
  <c r="BJ53" i="101"/>
  <c r="BR55" i="101"/>
  <c r="BT7" i="101"/>
  <c r="BJ23" i="101"/>
  <c r="BR37" i="101"/>
  <c r="BH44" i="101"/>
  <c r="BJ47" i="101"/>
  <c r="AK48" i="101"/>
  <c r="BP49" i="101"/>
  <c r="BP51" i="101"/>
  <c r="BV58" i="101"/>
  <c r="N46" i="101"/>
  <c r="AS46" i="101" s="1"/>
  <c r="BN10" i="101"/>
  <c r="BT12" i="101"/>
  <c r="BL13" i="101"/>
  <c r="BN16" i="101"/>
  <c r="BL20" i="101"/>
  <c r="BP22" i="101"/>
  <c r="BR24" i="101"/>
  <c r="BJ26" i="101"/>
  <c r="BH29" i="101"/>
  <c r="BX29" i="101"/>
  <c r="BD30" i="101"/>
  <c r="BT30" i="101"/>
  <c r="BD37" i="101"/>
  <c r="BT37" i="101"/>
  <c r="BN38" i="101"/>
  <c r="BX39" i="101"/>
  <c r="BF41" i="101"/>
  <c r="BV41" i="101"/>
  <c r="BX44" i="101"/>
  <c r="BV48" i="101"/>
  <c r="BD52" i="101"/>
  <c r="BT52" i="101"/>
  <c r="BL54" i="101"/>
  <c r="BH55" i="101"/>
  <c r="BL57" i="101"/>
  <c r="BX58" i="101"/>
  <c r="BR4" i="101"/>
  <c r="BJ6" i="101"/>
  <c r="BN8" i="101"/>
  <c r="AD4" i="101"/>
  <c r="BT4" i="101"/>
  <c r="BP5" i="101"/>
  <c r="BP8" i="101"/>
  <c r="BN13" i="101"/>
  <c r="BJ14" i="101"/>
  <c r="BL17" i="101"/>
  <c r="BN20" i="101"/>
  <c r="BH21" i="101"/>
  <c r="BL26" i="101"/>
  <c r="BF27" i="101"/>
  <c r="BV27" i="101"/>
  <c r="BX27" i="101"/>
  <c r="BP28" i="101"/>
  <c r="BL34" i="101"/>
  <c r="BH39" i="101"/>
  <c r="BH41" i="101"/>
  <c r="BX41" i="101"/>
  <c r="BT51" i="101"/>
  <c r="AU11" i="101"/>
  <c r="BX51" i="101"/>
  <c r="BV24" i="101"/>
  <c r="BP26" i="101"/>
  <c r="BR36" i="101"/>
  <c r="BL39" i="101"/>
  <c r="BF42" i="101"/>
  <c r="BJ43" i="101"/>
  <c r="BP44" i="101"/>
  <c r="Y46" i="101"/>
  <c r="BP47" i="101"/>
  <c r="BF51" i="101"/>
  <c r="Y56" i="101"/>
  <c r="BL58" i="101"/>
  <c r="AU59" i="101"/>
  <c r="BR6" i="101"/>
  <c r="BN7" i="101"/>
  <c r="BF8" i="101"/>
  <c r="BV8" i="101"/>
  <c r="BF10" i="101"/>
  <c r="BV10" i="101"/>
  <c r="BT11" i="101"/>
  <c r="AD13" i="101"/>
  <c r="BT13" i="101"/>
  <c r="BP14" i="101"/>
  <c r="BX22" i="101"/>
  <c r="BJ24" i="101"/>
  <c r="BV25" i="101"/>
  <c r="BR26" i="101"/>
  <c r="BV28" i="101"/>
  <c r="BR34" i="101"/>
  <c r="BF36" i="101"/>
  <c r="BL37" i="101"/>
  <c r="BF38" i="101"/>
  <c r="BV38" i="101"/>
  <c r="BR41" i="101"/>
  <c r="AU44" i="101"/>
  <c r="BT44" i="101"/>
  <c r="BT47" i="101"/>
  <c r="BJ49" i="101"/>
  <c r="AM53" i="101"/>
  <c r="BT54" i="101"/>
  <c r="BP55" i="101"/>
  <c r="AD57" i="101"/>
  <c r="BP10" i="101"/>
  <c r="AF10" i="101"/>
  <c r="AK11" i="101"/>
  <c r="BF11" i="101"/>
  <c r="AU14" i="101"/>
  <c r="BJ15" i="101"/>
  <c r="BR15" i="101"/>
  <c r="BF17" i="101"/>
  <c r="BN17" i="101"/>
  <c r="BV17" i="101"/>
  <c r="BH18" i="101"/>
  <c r="BV18" i="101"/>
  <c r="AU19" i="101"/>
  <c r="BN19" i="101"/>
  <c r="BV19" i="101"/>
  <c r="BH20" i="101"/>
  <c r="BX20" i="101"/>
  <c r="AM21" i="101"/>
  <c r="AM22" i="101"/>
  <c r="BR22" i="101"/>
  <c r="AU23" i="101"/>
  <c r="BD24" i="101"/>
  <c r="BL24" i="101"/>
  <c r="BT24" i="101"/>
  <c r="BL25" i="101"/>
  <c r="BT25" i="101"/>
  <c r="AD26" i="101"/>
  <c r="BR29" i="101"/>
  <c r="BL30" i="101"/>
  <c r="BH31" i="101"/>
  <c r="BP31" i="101"/>
  <c r="BX31" i="101"/>
  <c r="AF31" i="101"/>
  <c r="W33" i="101"/>
  <c r="BF35" i="101"/>
  <c r="AD38" i="101"/>
  <c r="AU40" i="101"/>
  <c r="BD40" i="101"/>
  <c r="AF41" i="101"/>
  <c r="AU43" i="101"/>
  <c r="BT43" i="101"/>
  <c r="BN44" i="101"/>
  <c r="BD44" i="101"/>
  <c r="Y45" i="101"/>
  <c r="BV46" i="101"/>
  <c r="BP46" i="101"/>
  <c r="AD48" i="101"/>
  <c r="BJ52" i="101"/>
  <c r="BT55" i="101"/>
  <c r="W56" i="101"/>
  <c r="BV57" i="101"/>
  <c r="BX57" i="101"/>
  <c r="BH58" i="101"/>
  <c r="BD59" i="101"/>
  <c r="BL59" i="101"/>
  <c r="BN5" i="101"/>
  <c r="AF4" i="101"/>
  <c r="BH5" i="101"/>
  <c r="BV5" i="101"/>
  <c r="AU6" i="101"/>
  <c r="BN6" i="101"/>
  <c r="BV6" i="101"/>
  <c r="BH7" i="101"/>
  <c r="BX7" i="101"/>
  <c r="BH8" i="101"/>
  <c r="BD9" i="101"/>
  <c r="BL9" i="101"/>
  <c r="AM10" i="101"/>
  <c r="BR10" i="101"/>
  <c r="AK10" i="101"/>
  <c r="BN11" i="101"/>
  <c r="BD12" i="101"/>
  <c r="AF13" i="101"/>
  <c r="BN14" i="101"/>
  <c r="BH17" i="101"/>
  <c r="BP17" i="101"/>
  <c r="BX17" i="101"/>
  <c r="AF17" i="101"/>
  <c r="BJ18" i="101"/>
  <c r="BH19" i="101"/>
  <c r="BP19" i="101"/>
  <c r="AM19" i="101"/>
  <c r="BD21" i="101"/>
  <c r="BT21" i="101"/>
  <c r="BD22" i="101"/>
  <c r="BL22" i="101"/>
  <c r="BT22" i="101"/>
  <c r="AU24" i="101"/>
  <c r="BN25" i="101"/>
  <c r="BJ27" i="101"/>
  <c r="BR27" i="101"/>
  <c r="BD28" i="101"/>
  <c r="BL28" i="101"/>
  <c r="AD29" i="101"/>
  <c r="BL29" i="101"/>
  <c r="BT29" i="101"/>
  <c r="BJ31" i="101"/>
  <c r="BR31" i="101"/>
  <c r="BJ34" i="101"/>
  <c r="BH35" i="101"/>
  <c r="AM35" i="101"/>
  <c r="BN36" i="101"/>
  <c r="BV36" i="101"/>
  <c r="AD37" i="101"/>
  <c r="BV37" i="101"/>
  <c r="AM38" i="101"/>
  <c r="BN39" i="101"/>
  <c r="BV39" i="101"/>
  <c r="BV40" i="101"/>
  <c r="BL40" i="101"/>
  <c r="AM41" i="101"/>
  <c r="BJ42" i="101"/>
  <c r="BN43" i="101"/>
  <c r="BT45" i="101"/>
  <c r="AM47" i="101"/>
  <c r="AF48" i="101"/>
  <c r="BH56" i="101"/>
  <c r="BP57" i="101"/>
  <c r="BT57" i="101"/>
  <c r="BR58" i="101"/>
  <c r="N59" i="101"/>
  <c r="AS59" i="101" s="1"/>
  <c r="BT59" i="101"/>
  <c r="D61" i="101"/>
  <c r="D71" i="101" s="1"/>
  <c r="H61" i="101"/>
  <c r="H71" i="101" s="1"/>
  <c r="L61" i="101"/>
  <c r="L71" i="101" s="1"/>
  <c r="AM4" i="101"/>
  <c r="AK4" i="101"/>
  <c r="BJ5" i="101"/>
  <c r="BD5" i="101"/>
  <c r="BH6" i="101"/>
  <c r="BP6" i="101"/>
  <c r="AM6" i="101"/>
  <c r="AD8" i="101"/>
  <c r="BL8" i="101"/>
  <c r="BT8" i="101"/>
  <c r="N9" i="101"/>
  <c r="AA9" i="101" s="1"/>
  <c r="BV9" i="101"/>
  <c r="BT9" i="101"/>
  <c r="BL10" i="101"/>
  <c r="BT10" i="101"/>
  <c r="AD11" i="101"/>
  <c r="BV11" i="101"/>
  <c r="BN12" i="101"/>
  <c r="BV12" i="101"/>
  <c r="BL12" i="101"/>
  <c r="AK13" i="101"/>
  <c r="BV14" i="101"/>
  <c r="AU15" i="101"/>
  <c r="BN15" i="101"/>
  <c r="BV15" i="101"/>
  <c r="BH16" i="101"/>
  <c r="BP16" i="101"/>
  <c r="BX16" i="101"/>
  <c r="AM17" i="101"/>
  <c r="BR17" i="101"/>
  <c r="AU18" i="101"/>
  <c r="BF18" i="101"/>
  <c r="BJ19" i="101"/>
  <c r="BR19" i="101"/>
  <c r="BD19" i="101"/>
  <c r="BL19" i="101"/>
  <c r="BT19" i="101"/>
  <c r="BD20" i="101"/>
  <c r="BT20" i="101"/>
  <c r="AD22" i="101"/>
  <c r="BN22" i="101"/>
  <c r="BV22" i="101"/>
  <c r="BP23" i="101"/>
  <c r="AF24" i="101"/>
  <c r="BH25" i="101"/>
  <c r="BP25" i="101"/>
  <c r="BR25" i="101"/>
  <c r="AM26" i="101"/>
  <c r="BF28" i="101"/>
  <c r="BN28" i="101"/>
  <c r="BF29" i="101"/>
  <c r="BN29" i="101"/>
  <c r="BV29" i="101"/>
  <c r="BH30" i="101"/>
  <c r="BD31" i="101"/>
  <c r="BL31" i="101"/>
  <c r="BT31" i="101"/>
  <c r="Y36" i="101"/>
  <c r="AM37" i="101"/>
  <c r="AU38" i="101"/>
  <c r="BL38" i="101"/>
  <c r="BT38" i="101"/>
  <c r="Y39" i="101"/>
  <c r="BP40" i="101"/>
  <c r="BT40" i="101"/>
  <c r="AU41" i="101"/>
  <c r="BL41" i="101"/>
  <c r="BT41" i="101"/>
  <c r="BJ41" i="101"/>
  <c r="AU42" i="101"/>
  <c r="BH42" i="101"/>
  <c r="BX42" i="101"/>
  <c r="BH43" i="101"/>
  <c r="BX43" i="101"/>
  <c r="BF45" i="101"/>
  <c r="BV45" i="101"/>
  <c r="AD52" i="101"/>
  <c r="BV52" i="101"/>
  <c r="AD53" i="101"/>
  <c r="BT53" i="101"/>
  <c r="BR54" i="101"/>
  <c r="BX54" i="101"/>
  <c r="AM55" i="101"/>
  <c r="AM57" i="101"/>
  <c r="U59" i="101"/>
  <c r="AU13" i="101"/>
  <c r="AM15" i="101"/>
  <c r="BN18" i="101"/>
  <c r="BX21" i="101"/>
  <c r="AF22" i="101"/>
  <c r="AM24" i="101"/>
  <c r="AF29" i="101"/>
  <c r="BD57" i="101"/>
  <c r="E61" i="101"/>
  <c r="AW63" i="101" s="1"/>
  <c r="M61" i="101"/>
  <c r="Y3" i="101"/>
  <c r="F61" i="101"/>
  <c r="C61" i="101"/>
  <c r="G61" i="101"/>
  <c r="K61" i="101"/>
  <c r="W3" i="101"/>
  <c r="AU3" i="101"/>
  <c r="BD4" i="101"/>
  <c r="AD5" i="101"/>
  <c r="AM5" i="101"/>
  <c r="BF6" i="101"/>
  <c r="N7" i="101"/>
  <c r="AF7" i="101"/>
  <c r="AK7" i="101"/>
  <c r="AU7" i="101"/>
  <c r="N8" i="101"/>
  <c r="AK8" i="101"/>
  <c r="AU9" i="101"/>
  <c r="U9" i="101"/>
  <c r="AS9" i="101"/>
  <c r="BF9" i="101"/>
  <c r="AD10" i="101"/>
  <c r="BD10" i="101"/>
  <c r="BJ10" i="101"/>
  <c r="BJ11" i="101"/>
  <c r="BR11" i="101"/>
  <c r="N11" i="101"/>
  <c r="AU12" i="101"/>
  <c r="AM13" i="101"/>
  <c r="BJ13" i="101"/>
  <c r="BR13" i="101"/>
  <c r="N13" i="101"/>
  <c r="N14" i="101"/>
  <c r="BH14" i="101"/>
  <c r="AM14" i="101"/>
  <c r="AF14" i="101"/>
  <c r="BX14" i="101"/>
  <c r="BF3" i="101"/>
  <c r="BN3" i="101"/>
  <c r="BV3" i="101"/>
  <c r="N4" i="101"/>
  <c r="BD8" i="101"/>
  <c r="N12" i="101"/>
  <c r="U12" i="101"/>
  <c r="BF12" i="101"/>
  <c r="R61" i="101"/>
  <c r="S21" i="101" s="1"/>
  <c r="AU4" i="101"/>
  <c r="AD6" i="101"/>
  <c r="BJ4" i="101"/>
  <c r="N5" i="101"/>
  <c r="AF5" i="101"/>
  <c r="AK5" i="101"/>
  <c r="BX6" i="101"/>
  <c r="AD7" i="101"/>
  <c r="AM7" i="101"/>
  <c r="AU8" i="101"/>
  <c r="BH9" i="101"/>
  <c r="BP9" i="101"/>
  <c r="BX9" i="101"/>
  <c r="W9" i="101"/>
  <c r="Y9" i="101"/>
  <c r="BH11" i="101"/>
  <c r="BX11" i="101"/>
  <c r="I61" i="101"/>
  <c r="U3" i="101"/>
  <c r="J61" i="101"/>
  <c r="N3" i="101"/>
  <c r="BD3" i="101"/>
  <c r="BH3" i="101"/>
  <c r="BL3" i="101"/>
  <c r="BP3" i="101"/>
  <c r="BX3" i="101"/>
  <c r="N6" i="101"/>
  <c r="AK6" i="101"/>
  <c r="N10" i="101"/>
  <c r="W12" i="101"/>
  <c r="BD13" i="101"/>
  <c r="AD14" i="101"/>
  <c r="BF15" i="101"/>
  <c r="N16" i="101"/>
  <c r="AF16" i="101"/>
  <c r="AK16" i="101"/>
  <c r="AU16" i="101"/>
  <c r="BD17" i="101"/>
  <c r="AD18" i="101"/>
  <c r="AM18" i="101"/>
  <c r="BF19" i="101"/>
  <c r="N20" i="101"/>
  <c r="AF20" i="101"/>
  <c r="AK20" i="101"/>
  <c r="AU20" i="101"/>
  <c r="AU21" i="101"/>
  <c r="AD23" i="101"/>
  <c r="AM23" i="101"/>
  <c r="BF24" i="101"/>
  <c r="N25" i="101"/>
  <c r="AF25" i="101"/>
  <c r="AK25" i="101"/>
  <c r="AU25" i="101"/>
  <c r="N26" i="101"/>
  <c r="AK26" i="101"/>
  <c r="AK27" i="101"/>
  <c r="BH28" i="101"/>
  <c r="BX28" i="101"/>
  <c r="AD15" i="101"/>
  <c r="N17" i="101"/>
  <c r="AK17" i="101"/>
  <c r="AU17" i="101"/>
  <c r="BX18" i="101"/>
  <c r="AD19" i="101"/>
  <c r="N21" i="101"/>
  <c r="AK21" i="101"/>
  <c r="BJ21" i="101"/>
  <c r="N22" i="101"/>
  <c r="AK22" i="101"/>
  <c r="AU22" i="101"/>
  <c r="BX23" i="101"/>
  <c r="AD24" i="101"/>
  <c r="BD26" i="101"/>
  <c r="BH26" i="101"/>
  <c r="AM27" i="101"/>
  <c r="AU28" i="101"/>
  <c r="AK28" i="101"/>
  <c r="N28" i="101"/>
  <c r="Y12" i="101"/>
  <c r="AK14" i="101"/>
  <c r="BX15" i="101"/>
  <c r="AD16" i="101"/>
  <c r="AM16" i="101"/>
  <c r="BJ17" i="101"/>
  <c r="N18" i="101"/>
  <c r="AK18" i="101"/>
  <c r="BX19" i="101"/>
  <c r="AD20" i="101"/>
  <c r="AM20" i="101"/>
  <c r="P21" i="101"/>
  <c r="BF22" i="101"/>
  <c r="BJ22" i="101"/>
  <c r="N23" i="101"/>
  <c r="AK23" i="101"/>
  <c r="AD25" i="101"/>
  <c r="AM25" i="101"/>
  <c r="AU26" i="101"/>
  <c r="AU27" i="101"/>
  <c r="AM29" i="101"/>
  <c r="BJ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D29" i="101"/>
  <c r="BP29" i="101"/>
  <c r="BX30" i="101"/>
  <c r="AD31" i="101"/>
  <c r="BF31" i="101"/>
  <c r="BN31" i="101"/>
  <c r="BV31" i="101"/>
  <c r="AU32" i="101"/>
  <c r="BL32" i="101"/>
  <c r="BT32" i="101"/>
  <c r="Y32" i="101"/>
  <c r="BF33" i="101"/>
  <c r="BN33" i="101"/>
  <c r="BV33" i="101"/>
  <c r="AU35" i="101"/>
  <c r="BL35" i="101"/>
  <c r="BT35" i="101"/>
  <c r="AD35" i="101"/>
  <c r="BH37" i="101"/>
  <c r="BX37" i="101"/>
  <c r="BP38" i="101"/>
  <c r="BD39" i="101"/>
  <c r="N39" i="101"/>
  <c r="U39" i="101"/>
  <c r="AU39" i="101"/>
  <c r="AM30" i="101"/>
  <c r="AK31" i="101"/>
  <c r="AD34" i="101"/>
  <c r="BJ36" i="101"/>
  <c r="AA46" i="101"/>
  <c r="N31" i="101"/>
  <c r="W32" i="101"/>
  <c r="BX32" i="101"/>
  <c r="BH34" i="101"/>
  <c r="BX34" i="101"/>
  <c r="BD36" i="101"/>
  <c r="N36" i="101"/>
  <c r="U36" i="101"/>
  <c r="AU36" i="101"/>
  <c r="AU30" i="101"/>
  <c r="AK30" i="101"/>
  <c r="N30" i="101"/>
  <c r="AD30" i="101"/>
  <c r="AU31" i="101"/>
  <c r="U32" i="101"/>
  <c r="BD33" i="101"/>
  <c r="N33" i="101"/>
  <c r="U33" i="101"/>
  <c r="AU33" i="101"/>
  <c r="U40" i="101"/>
  <c r="Y40" i="101"/>
  <c r="N42" i="101"/>
  <c r="N44" i="101"/>
  <c r="U45" i="101"/>
  <c r="AU45" i="101"/>
  <c r="BD46" i="101"/>
  <c r="N50" i="101"/>
  <c r="N32" i="101"/>
  <c r="BD32" i="101"/>
  <c r="N34" i="101"/>
  <c r="AK34" i="101"/>
  <c r="AU34" i="101"/>
  <c r="BD35" i="101"/>
  <c r="BX35" i="101"/>
  <c r="N37" i="101"/>
  <c r="AK37" i="101"/>
  <c r="AU37" i="101"/>
  <c r="BD38" i="101"/>
  <c r="BX38" i="101"/>
  <c r="N40" i="101"/>
  <c r="BX40" i="101"/>
  <c r="AD41" i="101"/>
  <c r="U43" i="101"/>
  <c r="Y43" i="101"/>
  <c r="BP45" i="101"/>
  <c r="W45" i="101"/>
  <c r="BN46" i="101"/>
  <c r="U46" i="101"/>
  <c r="AD47" i="101"/>
  <c r="AU47" i="101"/>
  <c r="AK47" i="101"/>
  <c r="N47" i="101"/>
  <c r="N48" i="101"/>
  <c r="AM48" i="101"/>
  <c r="AU60" i="101"/>
  <c r="AK60" i="101"/>
  <c r="N60" i="101"/>
  <c r="BD60" i="101"/>
  <c r="AD60" i="101"/>
  <c r="AM31" i="101"/>
  <c r="Y33" i="101"/>
  <c r="BF34" i="101"/>
  <c r="N35" i="101"/>
  <c r="AK35" i="101"/>
  <c r="BF37" i="101"/>
  <c r="N38" i="101"/>
  <c r="AK38" i="101"/>
  <c r="BD41" i="101"/>
  <c r="N43" i="101"/>
  <c r="BD43" i="101"/>
  <c r="AU46" i="101"/>
  <c r="BD48" i="101"/>
  <c r="BL48" i="101"/>
  <c r="BT48" i="101"/>
  <c r="N41" i="101"/>
  <c r="AK41" i="101"/>
  <c r="U42" i="101"/>
  <c r="U44" i="101"/>
  <c r="BD45" i="101"/>
  <c r="N45" i="101"/>
  <c r="BL45" i="101"/>
  <c r="BJ46" i="101"/>
  <c r="BD47" i="101"/>
  <c r="BH47" i="101"/>
  <c r="BX47" i="101"/>
  <c r="BF48" i="101"/>
  <c r="AU48" i="101"/>
  <c r="AU49" i="101"/>
  <c r="AK49" i="101"/>
  <c r="N49" i="101"/>
  <c r="BD49" i="101"/>
  <c r="AD49" i="101"/>
  <c r="BH52" i="101"/>
  <c r="AM49" i="101"/>
  <c r="AU50" i="101"/>
  <c r="BD50" i="101"/>
  <c r="BL50" i="101"/>
  <c r="Y51" i="101"/>
  <c r="AM52" i="101"/>
  <c r="BX52" i="101"/>
  <c r="BH53" i="101"/>
  <c r="BP53" i="101"/>
  <c r="BH54" i="101"/>
  <c r="BX49" i="101"/>
  <c r="BJ51" i="101"/>
  <c r="N51" i="101"/>
  <c r="AU51" i="101"/>
  <c r="BF52" i="101"/>
  <c r="AU52" i="101"/>
  <c r="AK52" i="101"/>
  <c r="N52" i="101"/>
  <c r="N54" i="101"/>
  <c r="AU55" i="101"/>
  <c r="AK55" i="101"/>
  <c r="N55" i="101"/>
  <c r="BD55" i="101"/>
  <c r="AD55" i="101"/>
  <c r="BH50" i="101"/>
  <c r="BX50" i="101"/>
  <c r="U50" i="101"/>
  <c r="Y50" i="101"/>
  <c r="U51" i="101"/>
  <c r="AU53" i="101"/>
  <c r="AK53" i="101"/>
  <c r="N53" i="101"/>
  <c r="BD53" i="101"/>
  <c r="BD54" i="101"/>
  <c r="AK54" i="101"/>
  <c r="AD54" i="101"/>
  <c r="AU54" i="101"/>
  <c r="N56" i="101"/>
  <c r="AU56" i="101"/>
  <c r="BF57" i="101"/>
  <c r="AU57" i="101"/>
  <c r="AK57" i="101"/>
  <c r="N57" i="101"/>
  <c r="BX53" i="101"/>
  <c r="BF54" i="101"/>
  <c r="BV54" i="101"/>
  <c r="U56" i="101"/>
  <c r="BD58" i="101"/>
  <c r="N58" i="101"/>
  <c r="U58" i="101"/>
  <c r="Y59" i="101"/>
  <c r="BH59" i="101"/>
  <c r="BX59" i="101"/>
  <c r="BH60" i="101"/>
  <c r="BX55" i="101"/>
  <c r="BF56" i="101"/>
  <c r="BV56" i="101"/>
  <c r="BD56" i="101"/>
  <c r="Y58" i="101"/>
  <c r="BX60" i="101"/>
  <c r="W550" i="85" l="1"/>
  <c r="AW61" i="101"/>
  <c r="AX23" i="101" s="1"/>
  <c r="BZ46" i="101"/>
  <c r="AA59" i="101"/>
  <c r="BZ59" i="101"/>
  <c r="BZ9" i="101"/>
  <c r="AK61" i="101"/>
  <c r="AL58" i="101" s="1"/>
  <c r="AF61" i="101"/>
  <c r="AG41" i="101" s="1"/>
  <c r="AL32" i="101"/>
  <c r="AS53" i="101"/>
  <c r="AI53" i="101"/>
  <c r="BZ53" i="101"/>
  <c r="BZ52" i="101"/>
  <c r="AS52" i="101"/>
  <c r="AI52" i="101"/>
  <c r="AS41" i="101"/>
  <c r="AI41" i="101"/>
  <c r="BZ41" i="101"/>
  <c r="AS47" i="101"/>
  <c r="AI47" i="101"/>
  <c r="BZ47" i="101"/>
  <c r="AS34" i="101"/>
  <c r="AI34" i="101"/>
  <c r="BZ34" i="101"/>
  <c r="AS42" i="101"/>
  <c r="BZ42" i="101"/>
  <c r="AA42" i="101"/>
  <c r="AS31" i="101"/>
  <c r="AI31" i="101"/>
  <c r="BZ31" i="101"/>
  <c r="BZ27" i="101"/>
  <c r="AI27" i="101"/>
  <c r="AS27" i="101"/>
  <c r="AS19" i="101"/>
  <c r="AI19" i="101"/>
  <c r="BZ19" i="101"/>
  <c r="BZ23" i="101"/>
  <c r="AS23" i="101"/>
  <c r="AI23" i="101"/>
  <c r="BZ18" i="101"/>
  <c r="AS18" i="101"/>
  <c r="AI18" i="101"/>
  <c r="BZ28" i="101"/>
  <c r="AI28" i="101"/>
  <c r="AS28" i="101"/>
  <c r="AL25" i="101"/>
  <c r="AL20" i="101"/>
  <c r="J71" i="101"/>
  <c r="BZ5" i="101"/>
  <c r="AS5" i="101"/>
  <c r="AI5" i="101"/>
  <c r="AS13" i="101"/>
  <c r="AI13" i="101"/>
  <c r="BZ13" i="101"/>
  <c r="AU61" i="101"/>
  <c r="AV29" i="101" s="1"/>
  <c r="K71" i="101"/>
  <c r="Y61" i="101"/>
  <c r="Z40" i="101" s="1"/>
  <c r="BZ35" i="101"/>
  <c r="AS35" i="101"/>
  <c r="AI35" i="101"/>
  <c r="AL47" i="101"/>
  <c r="AS36" i="101"/>
  <c r="BZ36" i="101"/>
  <c r="AA36" i="101"/>
  <c r="AI21" i="101"/>
  <c r="AS21" i="101"/>
  <c r="BZ21" i="101"/>
  <c r="AS10" i="101"/>
  <c r="AI10" i="101"/>
  <c r="BZ10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P9" i="101"/>
  <c r="G71" i="101"/>
  <c r="M71" i="101"/>
  <c r="AS55" i="101"/>
  <c r="BZ55" i="101"/>
  <c r="AI55" i="101"/>
  <c r="AS51" i="101"/>
  <c r="BZ51" i="101"/>
  <c r="AA51" i="101"/>
  <c r="AS49" i="101"/>
  <c r="AI49" i="101"/>
  <c r="BZ49" i="101"/>
  <c r="BZ38" i="101"/>
  <c r="AI38" i="101"/>
  <c r="AS38" i="101"/>
  <c r="BZ40" i="101"/>
  <c r="AA40" i="101"/>
  <c r="AS40" i="101"/>
  <c r="BZ32" i="101"/>
  <c r="AA32" i="101"/>
  <c r="AS32" i="101"/>
  <c r="AS50" i="101"/>
  <c r="BZ50" i="101"/>
  <c r="AA50" i="101"/>
  <c r="AS30" i="101"/>
  <c r="AI30" i="101"/>
  <c r="BZ30" i="101"/>
  <c r="AP46" i="101"/>
  <c r="AS39" i="101"/>
  <c r="BZ39" i="101"/>
  <c r="AA39" i="101"/>
  <c r="AS24" i="101"/>
  <c r="AI24" i="101"/>
  <c r="BZ24" i="101"/>
  <c r="AS15" i="101"/>
  <c r="AI15" i="101"/>
  <c r="BZ15" i="101"/>
  <c r="AS22" i="101"/>
  <c r="AI22" i="101"/>
  <c r="BZ22" i="101"/>
  <c r="AS17" i="101"/>
  <c r="AI17" i="101"/>
  <c r="BZ17" i="101"/>
  <c r="AS26" i="101"/>
  <c r="AI26" i="101"/>
  <c r="BZ26" i="101"/>
  <c r="AS25" i="101"/>
  <c r="AI25" i="101"/>
  <c r="BZ25" i="101"/>
  <c r="AS20" i="101"/>
  <c r="AI20" i="101"/>
  <c r="BZ20" i="101"/>
  <c r="AS16" i="101"/>
  <c r="AI16" i="101"/>
  <c r="BZ16" i="101"/>
  <c r="AS6" i="101"/>
  <c r="AI6" i="101"/>
  <c r="BZ6" i="101"/>
  <c r="U61" i="101"/>
  <c r="V51" i="101" s="1"/>
  <c r="AM61" i="101"/>
  <c r="AN49" i="101" s="1"/>
  <c r="AS12" i="101"/>
  <c r="AA12" i="101"/>
  <c r="BZ12" i="101"/>
  <c r="AS4" i="101"/>
  <c r="AI4" i="101"/>
  <c r="BZ4" i="101"/>
  <c r="BZ11" i="101"/>
  <c r="AS11" i="101"/>
  <c r="AI11" i="101"/>
  <c r="C71" i="101"/>
  <c r="E71" i="101"/>
  <c r="AS58" i="101"/>
  <c r="BZ58" i="101"/>
  <c r="AA58" i="101"/>
  <c r="AS56" i="101"/>
  <c r="BZ56" i="101"/>
  <c r="AA56" i="101"/>
  <c r="BZ57" i="101"/>
  <c r="AS57" i="101"/>
  <c r="AI57" i="101"/>
  <c r="AP59" i="101"/>
  <c r="AL55" i="101"/>
  <c r="BZ54" i="101"/>
  <c r="AS54" i="101"/>
  <c r="AI54" i="101"/>
  <c r="BZ45" i="101"/>
  <c r="AS45" i="101"/>
  <c r="AA45" i="101"/>
  <c r="AA43" i="101"/>
  <c r="AS43" i="101"/>
  <c r="BZ43" i="101"/>
  <c r="BZ60" i="101"/>
  <c r="AI60" i="101"/>
  <c r="AS60" i="101"/>
  <c r="BZ48" i="101"/>
  <c r="AI48" i="101"/>
  <c r="AS48" i="101"/>
  <c r="AS37" i="101"/>
  <c r="AI37" i="101"/>
  <c r="BZ37" i="101"/>
  <c r="AS44" i="101"/>
  <c r="BZ44" i="101"/>
  <c r="AA44" i="101"/>
  <c r="AS33" i="101"/>
  <c r="BZ33" i="101"/>
  <c r="AA33" i="101"/>
  <c r="AS29" i="101"/>
  <c r="AI29" i="101"/>
  <c r="BZ29" i="101"/>
  <c r="P61" i="101"/>
  <c r="Q21" i="101" s="1"/>
  <c r="N61" i="101"/>
  <c r="K62" i="101" s="1"/>
  <c r="K74" i="101" s="1"/>
  <c r="AS3" i="101"/>
  <c r="BZ3" i="101"/>
  <c r="AA3" i="101"/>
  <c r="I71" i="101"/>
  <c r="AD61" i="101"/>
  <c r="AE18" i="101" s="1"/>
  <c r="BZ14" i="101"/>
  <c r="AS14" i="101"/>
  <c r="AI14" i="101"/>
  <c r="AS8" i="101"/>
  <c r="AI8" i="101"/>
  <c r="BZ8" i="101"/>
  <c r="AS7" i="101"/>
  <c r="AI7" i="101"/>
  <c r="BZ7" i="101"/>
  <c r="W61" i="101"/>
  <c r="X12" i="101" s="1"/>
  <c r="F71" i="101"/>
  <c r="AX42" i="101" l="1"/>
  <c r="AX16" i="101"/>
  <c r="AX22" i="101"/>
  <c r="AX10" i="101"/>
  <c r="AG14" i="101"/>
  <c r="C172" i="15" s="1"/>
  <c r="D88" i="73"/>
  <c r="AL40" i="101"/>
  <c r="AL23" i="101"/>
  <c r="AL8" i="101"/>
  <c r="AL28" i="101"/>
  <c r="AL6" i="101"/>
  <c r="AL14" i="101"/>
  <c r="AL38" i="101"/>
  <c r="AL35" i="101"/>
  <c r="AL34" i="101"/>
  <c r="AV27" i="101"/>
  <c r="AL30" i="101"/>
  <c r="AL59" i="101"/>
  <c r="AX56" i="101"/>
  <c r="AX44" i="101"/>
  <c r="AX15" i="101"/>
  <c r="AX9" i="101"/>
  <c r="AX45" i="101"/>
  <c r="AX24" i="101"/>
  <c r="AX19" i="101"/>
  <c r="AX8" i="101"/>
  <c r="AX34" i="101"/>
  <c r="AX20" i="101"/>
  <c r="AX30" i="101"/>
  <c r="AX25" i="101"/>
  <c r="AX28" i="101"/>
  <c r="AX27" i="101"/>
  <c r="AX53" i="101"/>
  <c r="AX17" i="101"/>
  <c r="AX18" i="101"/>
  <c r="AX40" i="101"/>
  <c r="AX37" i="101"/>
  <c r="AX13" i="101"/>
  <c r="AX6" i="101"/>
  <c r="AL45" i="101"/>
  <c r="AX59" i="101"/>
  <c r="AX36" i="101"/>
  <c r="AX57" i="101"/>
  <c r="AX31" i="101"/>
  <c r="AX32" i="101"/>
  <c r="AX43" i="101"/>
  <c r="AX58" i="101"/>
  <c r="AX54" i="101"/>
  <c r="AX39" i="101"/>
  <c r="AX48" i="101"/>
  <c r="AV47" i="101"/>
  <c r="AX46" i="101"/>
  <c r="AX35" i="101"/>
  <c r="AX52" i="101"/>
  <c r="AX49" i="101"/>
  <c r="AX33" i="101"/>
  <c r="AX51" i="101"/>
  <c r="AX47" i="101"/>
  <c r="AX50" i="101"/>
  <c r="AX60" i="101"/>
  <c r="AX11" i="101"/>
  <c r="AX12" i="101"/>
  <c r="AX7" i="101"/>
  <c r="AX29" i="101"/>
  <c r="AX21" i="101"/>
  <c r="AX14" i="101"/>
  <c r="AX41" i="101"/>
  <c r="AV20" i="101"/>
  <c r="AV35" i="101"/>
  <c r="AV50" i="101"/>
  <c r="AV25" i="101"/>
  <c r="AX5" i="101"/>
  <c r="AX3" i="101"/>
  <c r="AX26" i="101"/>
  <c r="AX38" i="101"/>
  <c r="AX55" i="101"/>
  <c r="AX4" i="101"/>
  <c r="AG53" i="101"/>
  <c r="C198" i="15" s="1"/>
  <c r="AG35" i="101"/>
  <c r="AG52" i="101"/>
  <c r="C197" i="15" s="1"/>
  <c r="AG47" i="101"/>
  <c r="C194" i="15" s="1"/>
  <c r="C166" i="15"/>
  <c r="AN13" i="101"/>
  <c r="E61" i="73" s="1"/>
  <c r="AV36" i="101"/>
  <c r="AV56" i="101"/>
  <c r="AV21" i="101"/>
  <c r="AL57" i="101"/>
  <c r="AV31" i="101"/>
  <c r="AL3" i="101"/>
  <c r="AG17" i="101"/>
  <c r="C175" i="15" s="1"/>
  <c r="AG16" i="101"/>
  <c r="C174" i="15" s="1"/>
  <c r="AG49" i="101"/>
  <c r="C196" i="15" s="1"/>
  <c r="AG22" i="101"/>
  <c r="C179" i="15" s="1"/>
  <c r="AG46" i="101"/>
  <c r="AL11" i="101"/>
  <c r="AG36" i="101"/>
  <c r="AL51" i="101"/>
  <c r="AV52" i="101"/>
  <c r="AV12" i="101"/>
  <c r="AL36" i="101"/>
  <c r="AV60" i="101"/>
  <c r="AV34" i="101"/>
  <c r="AG4" i="101"/>
  <c r="C164" i="15" s="1"/>
  <c r="AG28" i="101"/>
  <c r="C185" i="15" s="1"/>
  <c r="AG21" i="101"/>
  <c r="AL56" i="101"/>
  <c r="AV54" i="101"/>
  <c r="AG50" i="101"/>
  <c r="AG45" i="101"/>
  <c r="AL44" i="101"/>
  <c r="Z51" i="101"/>
  <c r="AV16" i="101"/>
  <c r="AV57" i="101"/>
  <c r="AV8" i="101"/>
  <c r="Z12" i="101"/>
  <c r="AL60" i="101"/>
  <c r="AG37" i="101"/>
  <c r="C191" i="15" s="1"/>
  <c r="AG60" i="101"/>
  <c r="C202" i="15" s="1"/>
  <c r="AL9" i="101"/>
  <c r="AG5" i="101"/>
  <c r="C165" i="15" s="1"/>
  <c r="E97" i="73"/>
  <c r="AG20" i="101"/>
  <c r="C178" i="15" s="1"/>
  <c r="AG30" i="101"/>
  <c r="C187" i="15" s="1"/>
  <c r="AG31" i="101"/>
  <c r="C188" i="15" s="1"/>
  <c r="AG57" i="101"/>
  <c r="C201" i="15" s="1"/>
  <c r="AG12" i="101"/>
  <c r="AL27" i="101"/>
  <c r="Z33" i="101"/>
  <c r="AL49" i="101"/>
  <c r="AL31" i="101"/>
  <c r="AG25" i="101"/>
  <c r="C182" i="15" s="1"/>
  <c r="AL15" i="101"/>
  <c r="AL52" i="101"/>
  <c r="AL26" i="101"/>
  <c r="AG56" i="101"/>
  <c r="C190" i="15"/>
  <c r="AG19" i="101"/>
  <c r="C177" i="15" s="1"/>
  <c r="AG54" i="101"/>
  <c r="C199" i="15" s="1"/>
  <c r="AG44" i="101"/>
  <c r="AG10" i="101"/>
  <c r="C169" i="15" s="1"/>
  <c r="AG24" i="101"/>
  <c r="C181" i="15" s="1"/>
  <c r="AG34" i="101"/>
  <c r="C189" i="15" s="1"/>
  <c r="AG23" i="101"/>
  <c r="C180" i="15" s="1"/>
  <c r="AG3" i="101"/>
  <c r="C193" i="15"/>
  <c r="AG55" i="101"/>
  <c r="C200" i="15" s="1"/>
  <c r="AL48" i="101"/>
  <c r="AL10" i="101"/>
  <c r="AL39" i="101"/>
  <c r="AL42" i="101"/>
  <c r="AL12" i="101"/>
  <c r="AL50" i="101"/>
  <c r="C90" i="15"/>
  <c r="C133" i="15"/>
  <c r="AG59" i="101"/>
  <c r="AG26" i="101"/>
  <c r="C183" i="15" s="1"/>
  <c r="AG32" i="101"/>
  <c r="AG27" i="101"/>
  <c r="C184" i="15" s="1"/>
  <c r="AG39" i="101"/>
  <c r="AG15" i="101"/>
  <c r="C173" i="15" s="1"/>
  <c r="C186" i="15"/>
  <c r="AG40" i="101"/>
  <c r="AL41" i="101"/>
  <c r="AL5" i="101"/>
  <c r="Z50" i="101"/>
  <c r="F62" i="101"/>
  <c r="AL18" i="101"/>
  <c r="AL19" i="101"/>
  <c r="AG7" i="101"/>
  <c r="C167" i="15" s="1"/>
  <c r="AV28" i="101"/>
  <c r="AL37" i="101"/>
  <c r="Z43" i="101"/>
  <c r="AV53" i="10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C171" i="15" s="1"/>
  <c r="AG51" i="101"/>
  <c r="C192" i="15"/>
  <c r="AG42" i="101"/>
  <c r="AG8" i="101"/>
  <c r="C168" i="15" s="1"/>
  <c r="AG48" i="101"/>
  <c r="C195" i="15" s="1"/>
  <c r="AG18" i="101"/>
  <c r="C176" i="15" s="1"/>
  <c r="C170" i="15"/>
  <c r="AG9" i="101"/>
  <c r="AG43" i="101"/>
  <c r="AL33" i="101"/>
  <c r="AL4" i="101"/>
  <c r="AL13" i="101"/>
  <c r="AL46" i="101"/>
  <c r="AL43" i="101"/>
  <c r="V9" i="101"/>
  <c r="V45" i="101"/>
  <c r="V50" i="101"/>
  <c r="AV4" i="10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AV14" i="101"/>
  <c r="AV42" i="101"/>
  <c r="AV58" i="101"/>
  <c r="AV6" i="101"/>
  <c r="AV5" i="101"/>
  <c r="AV15" i="101"/>
  <c r="AV19" i="101"/>
  <c r="AV23" i="101"/>
  <c r="AV44" i="101"/>
  <c r="AV59" i="101"/>
  <c r="AV10" i="101"/>
  <c r="AV13" i="101"/>
  <c r="AV41" i="101"/>
  <c r="AV38" i="101"/>
  <c r="AV40" i="101"/>
  <c r="AV43" i="101"/>
  <c r="AV18" i="101"/>
  <c r="AV24" i="10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P24" i="101"/>
  <c r="AP39" i="101"/>
  <c r="AP40" i="101"/>
  <c r="AP49" i="101"/>
  <c r="S61" i="101"/>
  <c r="AN29" i="101"/>
  <c r="AE31" i="101"/>
  <c r="AV37" i="101"/>
  <c r="AE60" i="101"/>
  <c r="AV7" i="101"/>
  <c r="AP13" i="101"/>
  <c r="AP5" i="101"/>
  <c r="AV17" i="101"/>
  <c r="AP19" i="101"/>
  <c r="AV30" i="101"/>
  <c r="AP42" i="101"/>
  <c r="AP34" i="101"/>
  <c r="AP41" i="101"/>
  <c r="AV51" i="101"/>
  <c r="AV55" i="10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AE14" i="101"/>
  <c r="AN23" i="101"/>
  <c r="AN20" i="101"/>
  <c r="AV26" i="101"/>
  <c r="AP27" i="101"/>
  <c r="AV32" i="101"/>
  <c r="AV33" i="101"/>
  <c r="AV45" i="101"/>
  <c r="AE41" i="101"/>
  <c r="AP47" i="101"/>
  <c r="AV46" i="101"/>
  <c r="AV49" i="101"/>
  <c r="AE55" i="101"/>
  <c r="V56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V40" i="101"/>
  <c r="AP50" i="101"/>
  <c r="AP38" i="101"/>
  <c r="V12" i="101"/>
  <c r="AE20" i="101"/>
  <c r="V39" i="101"/>
  <c r="AE30" i="101"/>
  <c r="AP35" i="101"/>
  <c r="AV48" i="101"/>
  <c r="Z3" i="101"/>
  <c r="AV3" i="101"/>
  <c r="AE6" i="101"/>
  <c r="AE7" i="101"/>
  <c r="AV22" i="101"/>
  <c r="AV39" i="101"/>
  <c r="AP31" i="101"/>
  <c r="X45" i="101"/>
  <c r="AE49" i="101"/>
  <c r="AP52" i="101"/>
  <c r="AP53" i="101"/>
  <c r="V58" i="101"/>
  <c r="S61" i="73" l="1"/>
  <c r="R61" i="73"/>
  <c r="S97" i="73"/>
  <c r="R97" i="73"/>
  <c r="AZ97" i="73" s="1"/>
  <c r="S88" i="73"/>
  <c r="R88" i="73"/>
  <c r="Q61" i="73"/>
  <c r="Q97" i="73"/>
  <c r="AS97" i="73" s="1"/>
  <c r="P88" i="73"/>
  <c r="Q88" i="73"/>
  <c r="D104" i="73"/>
  <c r="D93" i="73"/>
  <c r="D51" i="73"/>
  <c r="D57" i="73"/>
  <c r="D92" i="73"/>
  <c r="D87" i="73"/>
  <c r="D98" i="73"/>
  <c r="D106" i="73"/>
  <c r="D91" i="73"/>
  <c r="D99" i="73"/>
  <c r="D90" i="73"/>
  <c r="D94" i="73"/>
  <c r="D107" i="73"/>
  <c r="D84" i="73"/>
  <c r="D81" i="73"/>
  <c r="D80" i="73"/>
  <c r="D60" i="73"/>
  <c r="AX61" i="101"/>
  <c r="AJ52" i="101"/>
  <c r="D272" i="91" s="1"/>
  <c r="AJ37" i="101"/>
  <c r="AJ17" i="101"/>
  <c r="AJ13" i="101"/>
  <c r="AJ30" i="101"/>
  <c r="AJ18" i="101"/>
  <c r="AJ10" i="101"/>
  <c r="E63" i="101"/>
  <c r="E74" i="101" s="1"/>
  <c r="AL61" i="101"/>
  <c r="AG61" i="101"/>
  <c r="C203" i="15"/>
  <c r="E96" i="73"/>
  <c r="E100" i="73"/>
  <c r="E55" i="73"/>
  <c r="E95" i="73"/>
  <c r="E58" i="73"/>
  <c r="E56" i="73"/>
  <c r="C127" i="15"/>
  <c r="C84" i="15"/>
  <c r="C85" i="15"/>
  <c r="C128" i="15"/>
  <c r="E78" i="73"/>
  <c r="C96" i="15"/>
  <c r="C139" i="15"/>
  <c r="C126" i="15"/>
  <c r="C83" i="15"/>
  <c r="C86" i="15"/>
  <c r="C129" i="15"/>
  <c r="C98" i="15"/>
  <c r="C141" i="15"/>
  <c r="E63" i="73"/>
  <c r="C82" i="15"/>
  <c r="C125" i="15"/>
  <c r="E66" i="73"/>
  <c r="AJ38" i="101"/>
  <c r="C146" i="15"/>
  <c r="C103" i="15"/>
  <c r="C110" i="15"/>
  <c r="C153" i="15"/>
  <c r="AJ27" i="101"/>
  <c r="D185" i="91" s="1"/>
  <c r="C92" i="15"/>
  <c r="C135" i="15"/>
  <c r="AJ20" i="101"/>
  <c r="AJ53" i="101"/>
  <c r="D211" i="91" s="1"/>
  <c r="AJ55" i="101"/>
  <c r="D89" i="91" s="1"/>
  <c r="AJ47" i="101"/>
  <c r="D81" i="91" s="1"/>
  <c r="C102" i="15"/>
  <c r="C145" i="15"/>
  <c r="AJ15" i="101"/>
  <c r="D111" i="91" s="1"/>
  <c r="E86" i="73"/>
  <c r="E59" i="73"/>
  <c r="E69" i="73"/>
  <c r="E65" i="73"/>
  <c r="E103" i="73"/>
  <c r="E67" i="73"/>
  <c r="AJ14" i="101"/>
  <c r="D110" i="91" s="1"/>
  <c r="C89" i="15"/>
  <c r="C132" i="15"/>
  <c r="C105" i="15"/>
  <c r="C148" i="15"/>
  <c r="C158" i="15"/>
  <c r="C115" i="15"/>
  <c r="C106" i="15"/>
  <c r="C149" i="15"/>
  <c r="C78" i="15"/>
  <c r="C121" i="15"/>
  <c r="AJ34" i="101"/>
  <c r="D192" i="91" s="1"/>
  <c r="C101" i="15"/>
  <c r="C144" i="15"/>
  <c r="C150" i="15"/>
  <c r="C107" i="15"/>
  <c r="E71" i="73"/>
  <c r="E62" i="73"/>
  <c r="E64" i="73"/>
  <c r="C116" i="15"/>
  <c r="C159" i="15"/>
  <c r="E72" i="73"/>
  <c r="E52" i="73"/>
  <c r="E101" i="73"/>
  <c r="C109" i="15"/>
  <c r="C152" i="15"/>
  <c r="C97" i="15"/>
  <c r="C140" i="15"/>
  <c r="E53" i="73"/>
  <c r="AJ49" i="101"/>
  <c r="D269" i="91" s="1"/>
  <c r="C108" i="15"/>
  <c r="C151" i="15"/>
  <c r="AJ25" i="101"/>
  <c r="D245" i="91" s="1"/>
  <c r="C104" i="15"/>
  <c r="C147" i="15"/>
  <c r="AJ35" i="101"/>
  <c r="C94" i="15"/>
  <c r="C137" i="15"/>
  <c r="C122" i="15"/>
  <c r="C79" i="15"/>
  <c r="AJ48" i="101"/>
  <c r="D144" i="91" s="1"/>
  <c r="AJ60" i="101"/>
  <c r="D94" i="91" s="1"/>
  <c r="AJ7" i="101"/>
  <c r="E89" i="73"/>
  <c r="E74" i="73"/>
  <c r="E102" i="73"/>
  <c r="E82" i="73"/>
  <c r="E85" i="73"/>
  <c r="C154" i="15"/>
  <c r="C111" i="15"/>
  <c r="E79" i="73"/>
  <c r="AJ19" i="101"/>
  <c r="D115" i="91" s="1"/>
  <c r="C81" i="15"/>
  <c r="C124" i="15"/>
  <c r="C138" i="15"/>
  <c r="C95" i="15"/>
  <c r="C88" i="15"/>
  <c r="C131" i="15"/>
  <c r="C142" i="15"/>
  <c r="C99" i="15"/>
  <c r="AT53" i="101"/>
  <c r="AJ23" i="101"/>
  <c r="C80" i="15"/>
  <c r="C123" i="15"/>
  <c r="AJ21" i="101"/>
  <c r="D179" i="91" s="1"/>
  <c r="C134" i="15"/>
  <c r="C91" i="15"/>
  <c r="AJ54" i="101"/>
  <c r="D212" i="91" s="1"/>
  <c r="C114" i="15"/>
  <c r="C157" i="15"/>
  <c r="AJ31" i="101"/>
  <c r="D65" i="91" s="1"/>
  <c r="E68" i="73"/>
  <c r="AJ26" i="101"/>
  <c r="D246" i="91" s="1"/>
  <c r="C113" i="15"/>
  <c r="C156" i="15"/>
  <c r="E75" i="73"/>
  <c r="C130" i="15"/>
  <c r="C87" i="15"/>
  <c r="AJ28" i="101"/>
  <c r="D248" i="91" s="1"/>
  <c r="E77" i="73"/>
  <c r="AJ22" i="101"/>
  <c r="D56" i="91" s="1"/>
  <c r="E108" i="73"/>
  <c r="E76" i="73"/>
  <c r="E54" i="73"/>
  <c r="E105" i="73"/>
  <c r="E83" i="73"/>
  <c r="E70" i="73"/>
  <c r="C112" i="15"/>
  <c r="C155" i="15"/>
  <c r="C93" i="15"/>
  <c r="C136" i="15"/>
  <c r="C143" i="15"/>
  <c r="C100" i="15"/>
  <c r="AJ5" i="101"/>
  <c r="D225" i="91" s="1"/>
  <c r="E73" i="73"/>
  <c r="AB51" i="101"/>
  <c r="AB43" i="101"/>
  <c r="AJ11" i="101"/>
  <c r="D169" i="91" s="1"/>
  <c r="AB39" i="101"/>
  <c r="AB58" i="101"/>
  <c r="AJ41" i="101"/>
  <c r="AB12" i="101"/>
  <c r="AB56" i="101"/>
  <c r="AB40" i="101"/>
  <c r="AB42" i="101"/>
  <c r="AB50" i="101"/>
  <c r="AJ16" i="101"/>
  <c r="D236" i="91" s="1"/>
  <c r="D228" i="91"/>
  <c r="D166" i="91"/>
  <c r="D104" i="91"/>
  <c r="D42" i="91"/>
  <c r="E273" i="91"/>
  <c r="E211" i="91"/>
  <c r="E87" i="91"/>
  <c r="E417" i="85"/>
  <c r="E149" i="91"/>
  <c r="E293" i="85"/>
  <c r="E355" i="85"/>
  <c r="E231" i="85"/>
  <c r="E169" i="85"/>
  <c r="E280" i="91"/>
  <c r="E94" i="91"/>
  <c r="E424" i="85"/>
  <c r="E218" i="91"/>
  <c r="E156" i="91"/>
  <c r="E362" i="85"/>
  <c r="E300" i="85"/>
  <c r="E238" i="85"/>
  <c r="E176" i="85"/>
  <c r="AT31" i="101"/>
  <c r="AV61" i="101"/>
  <c r="D241" i="91"/>
  <c r="D55" i="91"/>
  <c r="D273" i="91"/>
  <c r="D87" i="91"/>
  <c r="D50" i="91"/>
  <c r="AJ29" i="101"/>
  <c r="D240" i="91"/>
  <c r="D178" i="91"/>
  <c r="D116" i="91"/>
  <c r="D54" i="91"/>
  <c r="D230" i="91"/>
  <c r="D168" i="91"/>
  <c r="D106" i="91"/>
  <c r="D44" i="91"/>
  <c r="AJ24" i="101"/>
  <c r="AJ6" i="101"/>
  <c r="AJ4" i="101"/>
  <c r="D250" i="91"/>
  <c r="D188" i="91"/>
  <c r="D126" i="91"/>
  <c r="D64" i="91"/>
  <c r="V61" i="101"/>
  <c r="D165" i="91"/>
  <c r="D103" i="91"/>
  <c r="D227" i="91"/>
  <c r="D41" i="91"/>
  <c r="D258" i="91"/>
  <c r="D196" i="91"/>
  <c r="D134" i="91"/>
  <c r="D72" i="91"/>
  <c r="AT38" i="101"/>
  <c r="D181" i="91"/>
  <c r="D119" i="91"/>
  <c r="D243" i="91"/>
  <c r="D57" i="91"/>
  <c r="AT35" i="101"/>
  <c r="D193" i="91"/>
  <c r="D131" i="91"/>
  <c r="D69" i="91"/>
  <c r="D255" i="91"/>
  <c r="AB33" i="10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AZ88" i="73" l="1"/>
  <c r="AS61" i="73"/>
  <c r="AZ61" i="73"/>
  <c r="AS88" i="73"/>
  <c r="AC231" i="85"/>
  <c r="AE231" i="85"/>
  <c r="AC300" i="85"/>
  <c r="AE300" i="85"/>
  <c r="AC417" i="85"/>
  <c r="AE417" i="85"/>
  <c r="AC293" i="85"/>
  <c r="AE293" i="85"/>
  <c r="AC424" i="85"/>
  <c r="AE424" i="85"/>
  <c r="AC238" i="85"/>
  <c r="AE238" i="85"/>
  <c r="S105" i="73"/>
  <c r="R105" i="73"/>
  <c r="S101" i="73"/>
  <c r="R101" i="73"/>
  <c r="S95" i="73"/>
  <c r="R95" i="73"/>
  <c r="AZ95" i="73" s="1"/>
  <c r="S84" i="73"/>
  <c r="R84" i="73"/>
  <c r="AZ84" i="73" s="1"/>
  <c r="S73" i="73"/>
  <c r="R73" i="73"/>
  <c r="S64" i="73"/>
  <c r="R64" i="73"/>
  <c r="S63" i="73"/>
  <c r="R63" i="73"/>
  <c r="AZ63" i="73" s="1"/>
  <c r="S96" i="73"/>
  <c r="R96" i="73"/>
  <c r="AZ96" i="73" s="1"/>
  <c r="S80" i="73"/>
  <c r="R80" i="73"/>
  <c r="S99" i="73"/>
  <c r="R99" i="73"/>
  <c r="S70" i="73"/>
  <c r="R70" i="73"/>
  <c r="AZ70" i="73" s="1"/>
  <c r="S76" i="73"/>
  <c r="R76" i="73"/>
  <c r="AZ76" i="73" s="1"/>
  <c r="S77" i="73"/>
  <c r="R77" i="73"/>
  <c r="S79" i="73"/>
  <c r="R79" i="73"/>
  <c r="S85" i="73"/>
  <c r="R85" i="73"/>
  <c r="AZ85" i="73" s="1"/>
  <c r="S102" i="73"/>
  <c r="R102" i="73"/>
  <c r="AZ102" i="73" s="1"/>
  <c r="S53" i="73"/>
  <c r="R53" i="73"/>
  <c r="S52" i="73"/>
  <c r="R52" i="73"/>
  <c r="S67" i="73"/>
  <c r="R67" i="73"/>
  <c r="AZ67" i="73" s="1"/>
  <c r="S59" i="73"/>
  <c r="R59" i="73"/>
  <c r="AZ59" i="73" s="1"/>
  <c r="S66" i="73"/>
  <c r="R66" i="73"/>
  <c r="S100" i="73"/>
  <c r="R100" i="73"/>
  <c r="S87" i="73"/>
  <c r="R87" i="73"/>
  <c r="AZ87" i="73" s="1"/>
  <c r="S57" i="73"/>
  <c r="R57" i="73"/>
  <c r="AZ57" i="73" s="1"/>
  <c r="S93" i="73"/>
  <c r="R93" i="73"/>
  <c r="S74" i="73"/>
  <c r="R74" i="73"/>
  <c r="S86" i="73"/>
  <c r="R86" i="73"/>
  <c r="AZ86" i="73" s="1"/>
  <c r="S56" i="73"/>
  <c r="R56" i="73"/>
  <c r="AZ56" i="73" s="1"/>
  <c r="S94" i="73"/>
  <c r="R94" i="73"/>
  <c r="S75" i="73"/>
  <c r="R75" i="73"/>
  <c r="S89" i="73"/>
  <c r="R89" i="73"/>
  <c r="AZ89" i="73" s="1"/>
  <c r="S62" i="73"/>
  <c r="R62" i="73"/>
  <c r="AZ62" i="73" s="1"/>
  <c r="S65" i="73"/>
  <c r="R65" i="73"/>
  <c r="S78" i="73"/>
  <c r="R78" i="73"/>
  <c r="S58" i="73"/>
  <c r="R58" i="73"/>
  <c r="AZ58" i="73" s="1"/>
  <c r="S60" i="73"/>
  <c r="R60" i="73"/>
  <c r="AZ60" i="73" s="1"/>
  <c r="S81" i="73"/>
  <c r="R81" i="73"/>
  <c r="S107" i="73"/>
  <c r="R107" i="73"/>
  <c r="S90" i="73"/>
  <c r="R90" i="73"/>
  <c r="AZ90" i="73" s="1"/>
  <c r="S91" i="73"/>
  <c r="R91" i="73"/>
  <c r="AZ91" i="73" s="1"/>
  <c r="S68" i="73"/>
  <c r="R68" i="73"/>
  <c r="S72" i="73"/>
  <c r="R72" i="73"/>
  <c r="S55" i="73"/>
  <c r="R55" i="73"/>
  <c r="AZ55" i="73" s="1"/>
  <c r="S106" i="73"/>
  <c r="R106" i="73"/>
  <c r="AZ106" i="73" s="1"/>
  <c r="S83" i="73"/>
  <c r="R83" i="73"/>
  <c r="S54" i="73"/>
  <c r="R54" i="73"/>
  <c r="S108" i="73"/>
  <c r="R108" i="73"/>
  <c r="AZ108" i="73" s="1"/>
  <c r="S82" i="73"/>
  <c r="R82" i="73"/>
  <c r="AZ82" i="73" s="1"/>
  <c r="S71" i="73"/>
  <c r="R71" i="73"/>
  <c r="S103" i="73"/>
  <c r="R103" i="73"/>
  <c r="S69" i="73"/>
  <c r="R69" i="73"/>
  <c r="AZ69" i="73" s="1"/>
  <c r="S98" i="73"/>
  <c r="R98" i="73"/>
  <c r="AZ98" i="73" s="1"/>
  <c r="S92" i="73"/>
  <c r="R92" i="73"/>
  <c r="S51" i="73"/>
  <c r="R51" i="73"/>
  <c r="S104" i="73"/>
  <c r="R104" i="73"/>
  <c r="AZ104" i="73" s="1"/>
  <c r="Z417" i="85"/>
  <c r="AA417" i="85"/>
  <c r="Z300" i="85"/>
  <c r="AA300" i="85"/>
  <c r="Z231" i="85"/>
  <c r="AA231" i="85"/>
  <c r="Z293" i="85"/>
  <c r="AA293" i="85"/>
  <c r="Z424" i="85"/>
  <c r="AA424" i="85"/>
  <c r="Z238" i="85"/>
  <c r="AA238" i="85"/>
  <c r="Y300" i="85"/>
  <c r="Y424" i="85"/>
  <c r="Y231" i="85"/>
  <c r="Y417" i="85"/>
  <c r="Y293" i="85"/>
  <c r="Y238" i="85"/>
  <c r="Q65" i="73"/>
  <c r="Q58" i="73"/>
  <c r="Q83" i="73"/>
  <c r="Q108" i="73"/>
  <c r="Q82" i="73"/>
  <c r="Q71" i="73"/>
  <c r="Q69" i="73"/>
  <c r="Q105" i="73"/>
  <c r="Q77" i="73"/>
  <c r="AS77" i="73" s="1"/>
  <c r="Q79" i="73"/>
  <c r="Q102" i="73"/>
  <c r="Q67" i="73"/>
  <c r="Q59" i="73"/>
  <c r="Q72" i="73"/>
  <c r="Q89" i="73"/>
  <c r="Q96" i="73"/>
  <c r="AS96" i="73" s="1"/>
  <c r="Q54" i="73"/>
  <c r="Q103" i="73"/>
  <c r="Q75" i="73"/>
  <c r="Q62" i="73"/>
  <c r="Q95" i="73"/>
  <c r="Q73" i="73"/>
  <c r="Q68" i="73"/>
  <c r="Q74" i="73"/>
  <c r="Q101" i="73"/>
  <c r="Q64" i="73"/>
  <c r="Q86" i="73"/>
  <c r="Q56" i="73"/>
  <c r="Q55" i="73"/>
  <c r="Q78" i="73"/>
  <c r="Q63" i="73"/>
  <c r="Q70" i="73"/>
  <c r="Q76" i="73"/>
  <c r="Q85" i="73"/>
  <c r="Q53" i="73"/>
  <c r="Q52" i="73"/>
  <c r="Q66" i="73"/>
  <c r="Q100" i="73"/>
  <c r="P81" i="73"/>
  <c r="Q81" i="73"/>
  <c r="P87" i="73"/>
  <c r="Q87" i="73"/>
  <c r="P57" i="73"/>
  <c r="Q57" i="73"/>
  <c r="P93" i="73"/>
  <c r="Q93" i="73"/>
  <c r="P107" i="73"/>
  <c r="Q107" i="73"/>
  <c r="P90" i="73"/>
  <c r="Q90" i="73"/>
  <c r="P91" i="73"/>
  <c r="Q91" i="73"/>
  <c r="P80" i="73"/>
  <c r="Q80" i="73"/>
  <c r="P98" i="73"/>
  <c r="Q98" i="73"/>
  <c r="P92" i="73"/>
  <c r="Q92" i="73"/>
  <c r="P51" i="73"/>
  <c r="Q51" i="73"/>
  <c r="P104" i="73"/>
  <c r="Q104" i="73"/>
  <c r="P60" i="73"/>
  <c r="Q60" i="73"/>
  <c r="P84" i="73"/>
  <c r="Q84" i="73"/>
  <c r="P94" i="73"/>
  <c r="Q94" i="73"/>
  <c r="P99" i="73"/>
  <c r="Q99" i="73"/>
  <c r="P106" i="73"/>
  <c r="Q106" i="73"/>
  <c r="W231" i="85"/>
  <c r="W238" i="85"/>
  <c r="W300" i="85"/>
  <c r="W424" i="85"/>
  <c r="W293" i="85"/>
  <c r="W417" i="85"/>
  <c r="D251" i="91"/>
  <c r="D231" i="91"/>
  <c r="D86" i="91"/>
  <c r="D148" i="91"/>
  <c r="D210" i="91"/>
  <c r="D239" i="91"/>
  <c r="D109" i="73"/>
  <c r="E109" i="73"/>
  <c r="D233" i="91"/>
  <c r="D171" i="91"/>
  <c r="D173" i="91"/>
  <c r="D247" i="91"/>
  <c r="D60" i="91"/>
  <c r="D68" i="91"/>
  <c r="D109" i="91"/>
  <c r="D257" i="91"/>
  <c r="D112" i="91"/>
  <c r="D62" i="91"/>
  <c r="D117" i="91"/>
  <c r="D123" i="91"/>
  <c r="D61" i="91"/>
  <c r="D133" i="91"/>
  <c r="D174" i="91"/>
  <c r="D124" i="91"/>
  <c r="D195" i="91"/>
  <c r="D186" i="91"/>
  <c r="D71" i="91"/>
  <c r="D113" i="91"/>
  <c r="D47" i="91"/>
  <c r="D114" i="91"/>
  <c r="D39" i="91"/>
  <c r="D88" i="91"/>
  <c r="D163" i="91"/>
  <c r="D237" i="91"/>
  <c r="D143" i="91"/>
  <c r="D51" i="91"/>
  <c r="D52" i="91"/>
  <c r="D130" i="91"/>
  <c r="D175" i="91"/>
  <c r="D176" i="91"/>
  <c r="D238" i="91"/>
  <c r="D122" i="91"/>
  <c r="D149" i="91"/>
  <c r="D184" i="91"/>
  <c r="D82" i="91"/>
  <c r="AQ45" i="101"/>
  <c r="D121" i="91"/>
  <c r="AQ44" i="101"/>
  <c r="F408" i="85" s="1"/>
  <c r="D183" i="91"/>
  <c r="D151" i="91"/>
  <c r="D213" i="91"/>
  <c r="D45" i="91"/>
  <c r="D107" i="91"/>
  <c r="C117" i="15"/>
  <c r="D261" i="91"/>
  <c r="AQ28" i="101"/>
  <c r="F144" i="85" s="1"/>
  <c r="D53" i="91"/>
  <c r="D118" i="91"/>
  <c r="D75" i="91"/>
  <c r="AQ15" i="101"/>
  <c r="F379" i="85" s="1"/>
  <c r="D218" i="91"/>
  <c r="D206" i="91"/>
  <c r="D145" i="91"/>
  <c r="D172" i="91"/>
  <c r="D180" i="91"/>
  <c r="D127" i="91"/>
  <c r="D49" i="91"/>
  <c r="C160" i="15"/>
  <c r="AQ52" i="101"/>
  <c r="F416" i="85" s="1"/>
  <c r="D205" i="91"/>
  <c r="D156" i="91"/>
  <c r="D83" i="91"/>
  <c r="D48" i="91"/>
  <c r="D150" i="91"/>
  <c r="AQ41" i="101"/>
  <c r="F219" i="85" s="1"/>
  <c r="AQ42" i="101"/>
  <c r="F344" i="85" s="1"/>
  <c r="AQ48" i="101"/>
  <c r="F412" i="85" s="1"/>
  <c r="AQ16" i="101"/>
  <c r="F380" i="85" s="1"/>
  <c r="D101" i="91"/>
  <c r="D267" i="91"/>
  <c r="D254" i="91"/>
  <c r="D280" i="91"/>
  <c r="D268" i="91"/>
  <c r="D207" i="91"/>
  <c r="D177" i="91"/>
  <c r="D234" i="91"/>
  <c r="D242" i="91"/>
  <c r="D189" i="91"/>
  <c r="D274" i="91"/>
  <c r="D235" i="91"/>
  <c r="D275" i="91"/>
  <c r="D59" i="91"/>
  <c r="D199" i="91"/>
  <c r="AQ10" i="101"/>
  <c r="F312" i="85" s="1"/>
  <c r="D137" i="91"/>
  <c r="E124" i="91"/>
  <c r="E248" i="91"/>
  <c r="E62" i="91"/>
  <c r="E392" i="85"/>
  <c r="E186" i="91"/>
  <c r="E330" i="85"/>
  <c r="E268" i="85"/>
  <c r="E206" i="85"/>
  <c r="E144" i="85"/>
  <c r="E257" i="91"/>
  <c r="E195" i="91"/>
  <c r="E133" i="91"/>
  <c r="E71" i="91"/>
  <c r="E401" i="85"/>
  <c r="E277" i="85"/>
  <c r="E339" i="85"/>
  <c r="E215" i="85"/>
  <c r="E153" i="85"/>
  <c r="E271" i="91"/>
  <c r="E209" i="91"/>
  <c r="E147" i="91"/>
  <c r="E85" i="91"/>
  <c r="E415" i="85"/>
  <c r="E353" i="85"/>
  <c r="E291" i="85"/>
  <c r="E229" i="85"/>
  <c r="E167" i="85"/>
  <c r="E229" i="91"/>
  <c r="E167" i="91"/>
  <c r="E105" i="91"/>
  <c r="E43" i="91"/>
  <c r="E373" i="85"/>
  <c r="E249" i="85"/>
  <c r="E311" i="85"/>
  <c r="E187" i="85"/>
  <c r="AE187" i="85" s="1"/>
  <c r="E125" i="85"/>
  <c r="E128" i="91"/>
  <c r="E252" i="91"/>
  <c r="E66" i="91"/>
  <c r="E396" i="85"/>
  <c r="E334" i="85"/>
  <c r="E272" i="85"/>
  <c r="E190" i="91"/>
  <c r="E210" i="85"/>
  <c r="E148" i="85"/>
  <c r="E100" i="91"/>
  <c r="E224" i="91"/>
  <c r="E38" i="91"/>
  <c r="E368" i="85"/>
  <c r="E306" i="85"/>
  <c r="E162" i="91"/>
  <c r="E244" i="85"/>
  <c r="E182" i="85"/>
  <c r="E120" i="85"/>
  <c r="E261" i="91"/>
  <c r="E199" i="91"/>
  <c r="E137" i="91"/>
  <c r="E75" i="91"/>
  <c r="E405" i="85"/>
  <c r="E281" i="85"/>
  <c r="E343" i="85"/>
  <c r="E219" i="85"/>
  <c r="E157" i="85"/>
  <c r="E253" i="91"/>
  <c r="E191" i="91"/>
  <c r="E129" i="91"/>
  <c r="E67" i="91"/>
  <c r="E397" i="85"/>
  <c r="E273" i="85"/>
  <c r="E335" i="85"/>
  <c r="E211" i="85"/>
  <c r="E149" i="85"/>
  <c r="D270" i="91"/>
  <c r="D208" i="91"/>
  <c r="D146" i="91"/>
  <c r="D84" i="91"/>
  <c r="D201" i="91"/>
  <c r="D139" i="91"/>
  <c r="D77" i="91"/>
  <c r="D263" i="91"/>
  <c r="D203" i="91"/>
  <c r="D141" i="91"/>
  <c r="D265" i="91"/>
  <c r="D79" i="91"/>
  <c r="D256" i="91"/>
  <c r="D194" i="91"/>
  <c r="D132" i="91"/>
  <c r="D70" i="91"/>
  <c r="D217" i="91"/>
  <c r="D155" i="91"/>
  <c r="D93" i="91"/>
  <c r="D279" i="91"/>
  <c r="E249" i="91"/>
  <c r="E187" i="91"/>
  <c r="E125" i="91"/>
  <c r="E63" i="91"/>
  <c r="E393" i="85"/>
  <c r="E269" i="85"/>
  <c r="E331" i="85"/>
  <c r="E207" i="85"/>
  <c r="E145" i="85"/>
  <c r="E122" i="91"/>
  <c r="E246" i="91"/>
  <c r="E184" i="91"/>
  <c r="E60" i="91"/>
  <c r="E390" i="85"/>
  <c r="E328" i="85"/>
  <c r="E266" i="85"/>
  <c r="E204" i="85"/>
  <c r="E142" i="85"/>
  <c r="D224" i="91"/>
  <c r="D162" i="91"/>
  <c r="D100" i="91"/>
  <c r="D38" i="91"/>
  <c r="E243" i="91"/>
  <c r="E181" i="91"/>
  <c r="E119" i="91"/>
  <c r="E57" i="91"/>
  <c r="E387" i="85"/>
  <c r="E325" i="85"/>
  <c r="E201" i="85"/>
  <c r="E139" i="85"/>
  <c r="E263" i="85"/>
  <c r="E263" i="91"/>
  <c r="E201" i="91"/>
  <c r="E139" i="91"/>
  <c r="E77" i="91"/>
  <c r="E407" i="85"/>
  <c r="E345" i="85"/>
  <c r="E283" i="85"/>
  <c r="E221" i="85"/>
  <c r="E159" i="85"/>
  <c r="E112" i="91"/>
  <c r="E236" i="91"/>
  <c r="E50" i="91"/>
  <c r="E380" i="85"/>
  <c r="E174" i="91"/>
  <c r="E318" i="85"/>
  <c r="E256" i="85"/>
  <c r="E194" i="85"/>
  <c r="E132" i="85"/>
  <c r="E279" i="91"/>
  <c r="E217" i="91"/>
  <c r="E155" i="91"/>
  <c r="E93" i="91"/>
  <c r="E423" i="85"/>
  <c r="E361" i="85"/>
  <c r="E299" i="85"/>
  <c r="E237" i="85"/>
  <c r="E175" i="85"/>
  <c r="E114" i="91"/>
  <c r="E238" i="91"/>
  <c r="E176" i="91"/>
  <c r="E52" i="91"/>
  <c r="E382" i="85"/>
  <c r="E320" i="85"/>
  <c r="E258" i="85"/>
  <c r="E196" i="85"/>
  <c r="E134" i="85"/>
  <c r="F256" i="85"/>
  <c r="E276" i="91"/>
  <c r="E90" i="91"/>
  <c r="E420" i="85"/>
  <c r="E358" i="85"/>
  <c r="E296" i="85"/>
  <c r="E214" i="91"/>
  <c r="E152" i="91"/>
  <c r="E234" i="85"/>
  <c r="E172" i="85"/>
  <c r="E106" i="91"/>
  <c r="E230" i="91"/>
  <c r="E168" i="91"/>
  <c r="E44" i="91"/>
  <c r="E374" i="85"/>
  <c r="E312" i="85"/>
  <c r="E250" i="85"/>
  <c r="E188" i="85"/>
  <c r="E126" i="85"/>
  <c r="E148" i="91"/>
  <c r="E272" i="91"/>
  <c r="E86" i="91"/>
  <c r="E416" i="85"/>
  <c r="E210" i="91"/>
  <c r="E354" i="85"/>
  <c r="E292" i="85"/>
  <c r="AE292" i="85" s="1"/>
  <c r="E230" i="85"/>
  <c r="E168" i="85"/>
  <c r="D167" i="91"/>
  <c r="D105" i="91"/>
  <c r="D43" i="91"/>
  <c r="D229" i="91"/>
  <c r="AJ61" i="101"/>
  <c r="D223" i="91"/>
  <c r="D161" i="91"/>
  <c r="D99" i="91"/>
  <c r="D37" i="91"/>
  <c r="D262" i="91"/>
  <c r="D200" i="91"/>
  <c r="D138" i="91"/>
  <c r="D76" i="91"/>
  <c r="D197" i="91"/>
  <c r="D135" i="91"/>
  <c r="D259" i="91"/>
  <c r="D73" i="91"/>
  <c r="D276" i="91"/>
  <c r="D214" i="91"/>
  <c r="D152" i="91"/>
  <c r="D90" i="91"/>
  <c r="E144" i="91"/>
  <c r="E268" i="91"/>
  <c r="E82" i="91"/>
  <c r="E412" i="85"/>
  <c r="E206" i="91"/>
  <c r="E350" i="85"/>
  <c r="E288" i="85"/>
  <c r="E226" i="85"/>
  <c r="E164" i="85"/>
  <c r="E269" i="91"/>
  <c r="E207" i="91"/>
  <c r="E83" i="91"/>
  <c r="E413" i="85"/>
  <c r="E145" i="91"/>
  <c r="E289" i="85"/>
  <c r="E351" i="85"/>
  <c r="E227" i="85"/>
  <c r="E165" i="85"/>
  <c r="E132" i="91"/>
  <c r="E256" i="91"/>
  <c r="E70" i="91"/>
  <c r="E400" i="85"/>
  <c r="E194" i="91"/>
  <c r="E338" i="85"/>
  <c r="E276" i="85"/>
  <c r="AE276" i="85" s="1"/>
  <c r="E214" i="85"/>
  <c r="E152" i="85"/>
  <c r="E146" i="91"/>
  <c r="E270" i="91"/>
  <c r="E208" i="91"/>
  <c r="E84" i="91"/>
  <c r="E414" i="85"/>
  <c r="E352" i="85"/>
  <c r="E290" i="85"/>
  <c r="E228" i="85"/>
  <c r="E166" i="85"/>
  <c r="E255" i="91"/>
  <c r="E193" i="91"/>
  <c r="E131" i="91"/>
  <c r="E69" i="91"/>
  <c r="E399" i="85"/>
  <c r="E337" i="85"/>
  <c r="E275" i="85"/>
  <c r="E213" i="85"/>
  <c r="E151" i="85"/>
  <c r="D226" i="91"/>
  <c r="D164" i="91"/>
  <c r="D102" i="91"/>
  <c r="D40" i="91"/>
  <c r="E251" i="91"/>
  <c r="E189" i="91"/>
  <c r="E127" i="91"/>
  <c r="E65" i="91"/>
  <c r="E395" i="85"/>
  <c r="E333" i="85"/>
  <c r="E271" i="85"/>
  <c r="E209" i="85"/>
  <c r="E147" i="85"/>
  <c r="E108" i="91"/>
  <c r="E232" i="91"/>
  <c r="E46" i="91"/>
  <c r="E376" i="85"/>
  <c r="E170" i="91"/>
  <c r="E314" i="85"/>
  <c r="E252" i="85"/>
  <c r="E190" i="85"/>
  <c r="E128" i="85"/>
  <c r="F406" i="85"/>
  <c r="F158" i="85"/>
  <c r="E118" i="91"/>
  <c r="E242" i="91"/>
  <c r="E56" i="91"/>
  <c r="E386" i="85"/>
  <c r="E180" i="91"/>
  <c r="E324" i="85"/>
  <c r="E262" i="85"/>
  <c r="E200" i="85"/>
  <c r="E138" i="85"/>
  <c r="E126" i="91"/>
  <c r="E250" i="91"/>
  <c r="E64" i="91"/>
  <c r="E394" i="85"/>
  <c r="E188" i="91"/>
  <c r="E332" i="85"/>
  <c r="E270" i="85"/>
  <c r="E208" i="85"/>
  <c r="E146" i="85"/>
  <c r="E104" i="91"/>
  <c r="E228" i="91"/>
  <c r="E42" i="91"/>
  <c r="E372" i="85"/>
  <c r="E310" i="85"/>
  <c r="E248" i="85"/>
  <c r="E186" i="85"/>
  <c r="E124" i="85"/>
  <c r="E166" i="91"/>
  <c r="E150" i="91"/>
  <c r="E274" i="91"/>
  <c r="E88" i="91"/>
  <c r="E418" i="85"/>
  <c r="E212" i="91"/>
  <c r="E356" i="85"/>
  <c r="E294" i="85"/>
  <c r="E232" i="85"/>
  <c r="E170" i="85"/>
  <c r="E277" i="91"/>
  <c r="E215" i="91"/>
  <c r="E153" i="91"/>
  <c r="E91" i="91"/>
  <c r="E421" i="85"/>
  <c r="E297" i="85"/>
  <c r="E359" i="85"/>
  <c r="E235" i="85"/>
  <c r="AE235" i="85" s="1"/>
  <c r="E173" i="85"/>
  <c r="E136" i="91"/>
  <c r="E260" i="91"/>
  <c r="E74" i="91"/>
  <c r="E404" i="85"/>
  <c r="E342" i="85"/>
  <c r="E280" i="85"/>
  <c r="E218" i="85"/>
  <c r="E156" i="85"/>
  <c r="E198" i="91"/>
  <c r="E142" i="91"/>
  <c r="E266" i="91"/>
  <c r="E80" i="91"/>
  <c r="E410" i="85"/>
  <c r="E204" i="91"/>
  <c r="E348" i="85"/>
  <c r="E286" i="85"/>
  <c r="E224" i="85"/>
  <c r="E162" i="85"/>
  <c r="E265" i="91"/>
  <c r="E203" i="91"/>
  <c r="E79" i="91"/>
  <c r="E409" i="85"/>
  <c r="E285" i="85"/>
  <c r="E347" i="85"/>
  <c r="E141" i="91"/>
  <c r="E223" i="85"/>
  <c r="E161" i="85"/>
  <c r="E225" i="91"/>
  <c r="E163" i="91"/>
  <c r="E101" i="91"/>
  <c r="E39" i="91"/>
  <c r="E369" i="85"/>
  <c r="E307" i="85"/>
  <c r="E245" i="85"/>
  <c r="E183" i="85"/>
  <c r="E121" i="85"/>
  <c r="E140" i="91"/>
  <c r="E264" i="91"/>
  <c r="E78" i="91"/>
  <c r="E408" i="85"/>
  <c r="E202" i="91"/>
  <c r="E346" i="85"/>
  <c r="E284" i="85"/>
  <c r="E222" i="85"/>
  <c r="E160" i="85"/>
  <c r="E267" i="91"/>
  <c r="E205" i="91"/>
  <c r="E143" i="91"/>
  <c r="E81" i="91"/>
  <c r="E411" i="85"/>
  <c r="E349" i="85"/>
  <c r="E287" i="85"/>
  <c r="AE287" i="85" s="1"/>
  <c r="E225" i="85"/>
  <c r="E163" i="85"/>
  <c r="D232" i="91"/>
  <c r="D170" i="91"/>
  <c r="D108" i="91"/>
  <c r="D46" i="91"/>
  <c r="D260" i="91"/>
  <c r="D198" i="91"/>
  <c r="D136" i="91"/>
  <c r="D74" i="91"/>
  <c r="D264" i="91"/>
  <c r="D202" i="91"/>
  <c r="D140" i="91"/>
  <c r="D78" i="91"/>
  <c r="D266" i="91"/>
  <c r="D204" i="91"/>
  <c r="D142" i="91"/>
  <c r="D80" i="91"/>
  <c r="E245" i="91"/>
  <c r="E183" i="91"/>
  <c r="E121" i="91"/>
  <c r="E59" i="91"/>
  <c r="E389" i="85"/>
  <c r="E265" i="85"/>
  <c r="E327" i="85"/>
  <c r="E203" i="85"/>
  <c r="E141" i="85"/>
  <c r="F347" i="85"/>
  <c r="AE347" i="85" s="1"/>
  <c r="F285" i="85"/>
  <c r="F223" i="85"/>
  <c r="F409" i="85"/>
  <c r="F161" i="85"/>
  <c r="E233" i="91"/>
  <c r="E171" i="91"/>
  <c r="E109" i="91"/>
  <c r="E47" i="91"/>
  <c r="E377" i="85"/>
  <c r="E253" i="85"/>
  <c r="E315" i="85"/>
  <c r="E191" i="85"/>
  <c r="E129" i="85"/>
  <c r="E110" i="91"/>
  <c r="E234" i="91"/>
  <c r="E48" i="91"/>
  <c r="E378" i="85"/>
  <c r="E172" i="91"/>
  <c r="E316" i="85"/>
  <c r="E254" i="85"/>
  <c r="E192" i="85"/>
  <c r="E130" i="85"/>
  <c r="E247" i="91"/>
  <c r="E185" i="91"/>
  <c r="E123" i="91"/>
  <c r="E61" i="91"/>
  <c r="E391" i="85"/>
  <c r="E329" i="85"/>
  <c r="E267" i="85"/>
  <c r="E205" i="85"/>
  <c r="E143" i="85"/>
  <c r="E134" i="91"/>
  <c r="E258" i="91"/>
  <c r="E72" i="91"/>
  <c r="E402" i="85"/>
  <c r="E196" i="91"/>
  <c r="E340" i="85"/>
  <c r="E278" i="85"/>
  <c r="E216" i="85"/>
  <c r="E154" i="85"/>
  <c r="D244" i="91"/>
  <c r="D182" i="91"/>
  <c r="D120" i="91"/>
  <c r="D58" i="91"/>
  <c r="E259" i="91"/>
  <c r="E197" i="91"/>
  <c r="E135" i="91"/>
  <c r="E73" i="91"/>
  <c r="E403" i="85"/>
  <c r="E341" i="85"/>
  <c r="E217" i="85"/>
  <c r="E155" i="85"/>
  <c r="E279" i="85"/>
  <c r="E275" i="91"/>
  <c r="E213" i="91"/>
  <c r="E151" i="91"/>
  <c r="E89" i="91"/>
  <c r="E419" i="85"/>
  <c r="E357" i="85"/>
  <c r="E233" i="85"/>
  <c r="AE233" i="85" s="1"/>
  <c r="E171" i="85"/>
  <c r="E295" i="85"/>
  <c r="E102" i="91"/>
  <c r="E226" i="91"/>
  <c r="E40" i="91"/>
  <c r="E370" i="85"/>
  <c r="E308" i="85"/>
  <c r="E164" i="91"/>
  <c r="E246" i="85"/>
  <c r="E184" i="85"/>
  <c r="AE184" i="85" s="1"/>
  <c r="E122" i="85"/>
  <c r="E227" i="91"/>
  <c r="E165" i="91"/>
  <c r="E103" i="91"/>
  <c r="E41" i="91"/>
  <c r="E371" i="85"/>
  <c r="E309" i="85"/>
  <c r="E123" i="85"/>
  <c r="E247" i="85"/>
  <c r="E185" i="85"/>
  <c r="E116" i="91"/>
  <c r="E240" i="91"/>
  <c r="E54" i="91"/>
  <c r="E384" i="85"/>
  <c r="E178" i="91"/>
  <c r="E322" i="85"/>
  <c r="E260" i="85"/>
  <c r="E198" i="85"/>
  <c r="E136" i="85"/>
  <c r="E231" i="91"/>
  <c r="E169" i="91"/>
  <c r="E107" i="91"/>
  <c r="E45" i="91"/>
  <c r="E375" i="85"/>
  <c r="E313" i="85"/>
  <c r="E251" i="85"/>
  <c r="E189" i="85"/>
  <c r="E127" i="85"/>
  <c r="E138" i="91"/>
  <c r="E262" i="91"/>
  <c r="E200" i="91"/>
  <c r="E76" i="91"/>
  <c r="E406" i="85"/>
  <c r="E344" i="85"/>
  <c r="E282" i="85"/>
  <c r="E220" i="85"/>
  <c r="E158" i="85"/>
  <c r="E241" i="91"/>
  <c r="E179" i="91"/>
  <c r="E117" i="91"/>
  <c r="E55" i="91"/>
  <c r="E385" i="85"/>
  <c r="E261" i="85"/>
  <c r="E323" i="85"/>
  <c r="E199" i="85"/>
  <c r="E137" i="85"/>
  <c r="E278" i="91"/>
  <c r="E216" i="91"/>
  <c r="E92" i="91"/>
  <c r="E422" i="85"/>
  <c r="E360" i="85"/>
  <c r="E298" i="85"/>
  <c r="E154" i="91"/>
  <c r="E236" i="85"/>
  <c r="E174" i="85"/>
  <c r="E239" i="91"/>
  <c r="E177" i="91"/>
  <c r="E115" i="91"/>
  <c r="E53" i="91"/>
  <c r="E383" i="85"/>
  <c r="E321" i="85"/>
  <c r="E259" i="85"/>
  <c r="E197" i="85"/>
  <c r="E135" i="85"/>
  <c r="E237" i="91"/>
  <c r="E175" i="91"/>
  <c r="E113" i="91"/>
  <c r="E51" i="91"/>
  <c r="E381" i="85"/>
  <c r="E257" i="85"/>
  <c r="E319" i="85"/>
  <c r="E195" i="85"/>
  <c r="E133" i="85"/>
  <c r="E161" i="91"/>
  <c r="E223" i="91"/>
  <c r="E99" i="91"/>
  <c r="E37" i="91"/>
  <c r="E243" i="85"/>
  <c r="AE243" i="85" s="1"/>
  <c r="E367" i="85"/>
  <c r="AE367" i="85" s="1"/>
  <c r="E305" i="85"/>
  <c r="E181" i="85"/>
  <c r="E119" i="85"/>
  <c r="D215" i="91"/>
  <c r="D153" i="91"/>
  <c r="D91" i="91"/>
  <c r="D277" i="91"/>
  <c r="D252" i="91"/>
  <c r="D190" i="91"/>
  <c r="D128" i="91"/>
  <c r="D66" i="91"/>
  <c r="D278" i="91"/>
  <c r="D216" i="91"/>
  <c r="D154" i="91"/>
  <c r="D92" i="91"/>
  <c r="D191" i="91"/>
  <c r="D129" i="91"/>
  <c r="D67" i="91"/>
  <c r="D253" i="91"/>
  <c r="D209" i="91"/>
  <c r="D147" i="91"/>
  <c r="D85" i="91"/>
  <c r="D271" i="91"/>
  <c r="F330" i="85"/>
  <c r="AE330" i="85" s="1"/>
  <c r="F268" i="85"/>
  <c r="E120" i="91"/>
  <c r="E244" i="91"/>
  <c r="E58" i="91"/>
  <c r="E388" i="85"/>
  <c r="E326" i="85"/>
  <c r="E264" i="85"/>
  <c r="E182" i="91"/>
  <c r="E202" i="85"/>
  <c r="E140" i="85"/>
  <c r="E130" i="91"/>
  <c r="E254" i="91"/>
  <c r="E192" i="91"/>
  <c r="E68" i="91"/>
  <c r="E398" i="85"/>
  <c r="E336" i="85"/>
  <c r="E274" i="85"/>
  <c r="E212" i="85"/>
  <c r="E150" i="85"/>
  <c r="E235" i="91"/>
  <c r="E173" i="91"/>
  <c r="E111" i="91"/>
  <c r="E49" i="91"/>
  <c r="E379" i="85"/>
  <c r="E317" i="85"/>
  <c r="E255" i="85"/>
  <c r="E193" i="85"/>
  <c r="E131" i="85"/>
  <c r="F367" i="85"/>
  <c r="F305" i="85"/>
  <c r="F243" i="85"/>
  <c r="F181" i="85"/>
  <c r="F119" i="85"/>
  <c r="D187" i="91"/>
  <c r="D125" i="91"/>
  <c r="D249" i="91"/>
  <c r="D63" i="91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AS70" i="73" l="1"/>
  <c r="AS63" i="73"/>
  <c r="AS95" i="73"/>
  <c r="AS85" i="73"/>
  <c r="AS75" i="73"/>
  <c r="AS76" i="73"/>
  <c r="AS105" i="73"/>
  <c r="AS73" i="73"/>
  <c r="AS71" i="73"/>
  <c r="AS66" i="73"/>
  <c r="AS56" i="73"/>
  <c r="AS67" i="73"/>
  <c r="AS53" i="73"/>
  <c r="AS86" i="73"/>
  <c r="AS102" i="73"/>
  <c r="AS83" i="73"/>
  <c r="AS58" i="73"/>
  <c r="AZ92" i="73"/>
  <c r="AZ71" i="73"/>
  <c r="AZ83" i="73"/>
  <c r="AZ68" i="73"/>
  <c r="AZ81" i="73"/>
  <c r="AZ65" i="73"/>
  <c r="AZ94" i="73"/>
  <c r="AZ93" i="73"/>
  <c r="AZ66" i="73"/>
  <c r="AZ53" i="73"/>
  <c r="AZ77" i="73"/>
  <c r="AZ80" i="73"/>
  <c r="AZ73" i="73"/>
  <c r="AZ105" i="73"/>
  <c r="AS103" i="73"/>
  <c r="AS79" i="73"/>
  <c r="AS64" i="73"/>
  <c r="AS101" i="73"/>
  <c r="AS54" i="73"/>
  <c r="AS65" i="73"/>
  <c r="AS74" i="73"/>
  <c r="AS68" i="73"/>
  <c r="AS89" i="73"/>
  <c r="AS69" i="73"/>
  <c r="AS78" i="73"/>
  <c r="AS72" i="73"/>
  <c r="AS100" i="73"/>
  <c r="AS55" i="73"/>
  <c r="AS59" i="73"/>
  <c r="AS82" i="73"/>
  <c r="AS52" i="73"/>
  <c r="AS62" i="73"/>
  <c r="AS108" i="73"/>
  <c r="AZ51" i="73"/>
  <c r="AZ103" i="73"/>
  <c r="AZ54" i="73"/>
  <c r="AZ72" i="73"/>
  <c r="AZ107" i="73"/>
  <c r="AZ78" i="73"/>
  <c r="AZ75" i="73"/>
  <c r="AZ74" i="73"/>
  <c r="AZ100" i="73"/>
  <c r="AZ52" i="73"/>
  <c r="AZ79" i="73"/>
  <c r="AZ99" i="73"/>
  <c r="AZ64" i="73"/>
  <c r="AZ101" i="73"/>
  <c r="AS106" i="73"/>
  <c r="AS99" i="73"/>
  <c r="AS94" i="73"/>
  <c r="AS84" i="73"/>
  <c r="AS60" i="73"/>
  <c r="AS104" i="73"/>
  <c r="AS51" i="73"/>
  <c r="AS92" i="73"/>
  <c r="AS98" i="73"/>
  <c r="AS80" i="73"/>
  <c r="AS91" i="73"/>
  <c r="AS90" i="73"/>
  <c r="AS107" i="73"/>
  <c r="AS93" i="73"/>
  <c r="AS57" i="73"/>
  <c r="AS87" i="73"/>
  <c r="AS81" i="73"/>
  <c r="AE344" i="85"/>
  <c r="AE312" i="85"/>
  <c r="AC193" i="85"/>
  <c r="AE193" i="85"/>
  <c r="AC259" i="85"/>
  <c r="AE259" i="85"/>
  <c r="AC422" i="85"/>
  <c r="AE422" i="85"/>
  <c r="AC385" i="85"/>
  <c r="AE385" i="85"/>
  <c r="AC251" i="85"/>
  <c r="AE251" i="85"/>
  <c r="AC384" i="85"/>
  <c r="AE384" i="85"/>
  <c r="AC185" i="85"/>
  <c r="AE185" i="85"/>
  <c r="AC371" i="85"/>
  <c r="AE371" i="85"/>
  <c r="AC265" i="85"/>
  <c r="AE265" i="85"/>
  <c r="AC222" i="85"/>
  <c r="AE222" i="85"/>
  <c r="AC286" i="85"/>
  <c r="AE286" i="85"/>
  <c r="AC404" i="85"/>
  <c r="AE404" i="85"/>
  <c r="AC421" i="85"/>
  <c r="AE421" i="85"/>
  <c r="AC186" i="85"/>
  <c r="AE186" i="85"/>
  <c r="AC394" i="85"/>
  <c r="AE394" i="85"/>
  <c r="AC376" i="85"/>
  <c r="AE376" i="85"/>
  <c r="AC400" i="85"/>
  <c r="AE400" i="85"/>
  <c r="AC230" i="85"/>
  <c r="AE230" i="85"/>
  <c r="AC196" i="85"/>
  <c r="AE196" i="85"/>
  <c r="AC423" i="85"/>
  <c r="AE423" i="85"/>
  <c r="AC269" i="85"/>
  <c r="AE269" i="85"/>
  <c r="AC272" i="85"/>
  <c r="AE272" i="85"/>
  <c r="AC229" i="85"/>
  <c r="AE229" i="85"/>
  <c r="AC401" i="85"/>
  <c r="AE401" i="85"/>
  <c r="AC255" i="85"/>
  <c r="AE255" i="85"/>
  <c r="AC247" i="85"/>
  <c r="AE247" i="85"/>
  <c r="AC216" i="85"/>
  <c r="AE216" i="85"/>
  <c r="AC284" i="85"/>
  <c r="AE284" i="85"/>
  <c r="AC285" i="85"/>
  <c r="AE285" i="85"/>
  <c r="AC270" i="85"/>
  <c r="AE270" i="85"/>
  <c r="AC386" i="85"/>
  <c r="AE386" i="85"/>
  <c r="AC252" i="85"/>
  <c r="AE252" i="85"/>
  <c r="AC399" i="85"/>
  <c r="AE399" i="85"/>
  <c r="AC413" i="85"/>
  <c r="AE413" i="85"/>
  <c r="AC258" i="85"/>
  <c r="AE258" i="85"/>
  <c r="AC201" i="85"/>
  <c r="AE201" i="85"/>
  <c r="AC393" i="85"/>
  <c r="AE393" i="85"/>
  <c r="AC273" i="85"/>
  <c r="AE273" i="85"/>
  <c r="AC182" i="85"/>
  <c r="AE182" i="85"/>
  <c r="AC291" i="85"/>
  <c r="AE291" i="85"/>
  <c r="AC215" i="85"/>
  <c r="AE215" i="85"/>
  <c r="AC388" i="85"/>
  <c r="AE388" i="85"/>
  <c r="AC383" i="85"/>
  <c r="AE383" i="85"/>
  <c r="AC295" i="85"/>
  <c r="AE295" i="85"/>
  <c r="AC419" i="85"/>
  <c r="AE419" i="85"/>
  <c r="AC278" i="85"/>
  <c r="AE278" i="85"/>
  <c r="AC205" i="85"/>
  <c r="AE205" i="85"/>
  <c r="AC253" i="85"/>
  <c r="AE253" i="85"/>
  <c r="AC203" i="85"/>
  <c r="AE203" i="85"/>
  <c r="AC411" i="85"/>
  <c r="AE411" i="85"/>
  <c r="AC245" i="85"/>
  <c r="AE245" i="85"/>
  <c r="AC223" i="85"/>
  <c r="AE223" i="85"/>
  <c r="AC409" i="85"/>
  <c r="AE409" i="85"/>
  <c r="AC280" i="85"/>
  <c r="AE280" i="85"/>
  <c r="AC232" i="85"/>
  <c r="AE232" i="85"/>
  <c r="AC418" i="85"/>
  <c r="AE418" i="85"/>
  <c r="AC262" i="85"/>
  <c r="AE262" i="85"/>
  <c r="AC271" i="85"/>
  <c r="AE271" i="85"/>
  <c r="AC213" i="85"/>
  <c r="AE213" i="85"/>
  <c r="AC414" i="85"/>
  <c r="AE414" i="85"/>
  <c r="AC226" i="85"/>
  <c r="AE226" i="85"/>
  <c r="AC412" i="85"/>
  <c r="AE412" i="85"/>
  <c r="AC250" i="85"/>
  <c r="AE250" i="85"/>
  <c r="AC234" i="85"/>
  <c r="AE234" i="85"/>
  <c r="AC299" i="85"/>
  <c r="AE299" i="85"/>
  <c r="AC194" i="85"/>
  <c r="AE194" i="85"/>
  <c r="AC380" i="85"/>
  <c r="AE380" i="85"/>
  <c r="AC407" i="85"/>
  <c r="AE407" i="85"/>
  <c r="AC266" i="85"/>
  <c r="AE266" i="85"/>
  <c r="AC207" i="85"/>
  <c r="AE207" i="85"/>
  <c r="AC397" i="85"/>
  <c r="AE397" i="85"/>
  <c r="AC281" i="85"/>
  <c r="AE281" i="85"/>
  <c r="AC244" i="85"/>
  <c r="AE244" i="85"/>
  <c r="AC210" i="85"/>
  <c r="AE210" i="85"/>
  <c r="AC396" i="85"/>
  <c r="AE396" i="85"/>
  <c r="AC373" i="85"/>
  <c r="AE373" i="85"/>
  <c r="AC206" i="85"/>
  <c r="AE206" i="85"/>
  <c r="AC392" i="85"/>
  <c r="AE392" i="85"/>
  <c r="AC398" i="85"/>
  <c r="AE398" i="85"/>
  <c r="AC264" i="85"/>
  <c r="AE264" i="85"/>
  <c r="AC257" i="85"/>
  <c r="AE257" i="85"/>
  <c r="AC236" i="85"/>
  <c r="AE236" i="85"/>
  <c r="AC198" i="85"/>
  <c r="AE198" i="85"/>
  <c r="AC254" i="85"/>
  <c r="AE254" i="85"/>
  <c r="AC191" i="85"/>
  <c r="AE191" i="85"/>
  <c r="AC408" i="85"/>
  <c r="AE408" i="85"/>
  <c r="AC369" i="85"/>
  <c r="AE369" i="85"/>
  <c r="AC208" i="85"/>
  <c r="AE208" i="85"/>
  <c r="AC190" i="85"/>
  <c r="AE190" i="85"/>
  <c r="AC395" i="85"/>
  <c r="AE395" i="85"/>
  <c r="AC290" i="85"/>
  <c r="AE290" i="85"/>
  <c r="AC214" i="85"/>
  <c r="AE214" i="85"/>
  <c r="AC416" i="85"/>
  <c r="AE416" i="85"/>
  <c r="AC374" i="85"/>
  <c r="AE374" i="85"/>
  <c r="AC283" i="85"/>
  <c r="AE283" i="85"/>
  <c r="AC390" i="85"/>
  <c r="AE390" i="85"/>
  <c r="AC219" i="85"/>
  <c r="AE219" i="85"/>
  <c r="AC305" i="85"/>
  <c r="AE305" i="85"/>
  <c r="AC212" i="85"/>
  <c r="AE212" i="85"/>
  <c r="AC181" i="85"/>
  <c r="AE181" i="85"/>
  <c r="AC381" i="85"/>
  <c r="AE381" i="85"/>
  <c r="AC199" i="85"/>
  <c r="AE199" i="85"/>
  <c r="AC406" i="85"/>
  <c r="AE406" i="85"/>
  <c r="AC260" i="85"/>
  <c r="AE260" i="85"/>
  <c r="AC217" i="85"/>
  <c r="AE217" i="85"/>
  <c r="AC402" i="85"/>
  <c r="AE402" i="85"/>
  <c r="AC391" i="85"/>
  <c r="AE391" i="85"/>
  <c r="AC389" i="85"/>
  <c r="AE389" i="85"/>
  <c r="AC183" i="85"/>
  <c r="AE183" i="85"/>
  <c r="AC218" i="85"/>
  <c r="AE218" i="85"/>
  <c r="AC248" i="85"/>
  <c r="AE248" i="85"/>
  <c r="AC200" i="85"/>
  <c r="AE200" i="85"/>
  <c r="AC209" i="85"/>
  <c r="AE209" i="85"/>
  <c r="AC227" i="85"/>
  <c r="AE227" i="85"/>
  <c r="AC188" i="85"/>
  <c r="AE188" i="85"/>
  <c r="AC296" i="85"/>
  <c r="AE296" i="85"/>
  <c r="AC237" i="85"/>
  <c r="AE237" i="85"/>
  <c r="AC204" i="85"/>
  <c r="AE204" i="85"/>
  <c r="AC368" i="85"/>
  <c r="AE368" i="85"/>
  <c r="AC249" i="85"/>
  <c r="AE249" i="85"/>
  <c r="AC274" i="85"/>
  <c r="AE274" i="85"/>
  <c r="AC202" i="85"/>
  <c r="AE202" i="85"/>
  <c r="AC195" i="85"/>
  <c r="AE195" i="85"/>
  <c r="AC298" i="85"/>
  <c r="AE298" i="85"/>
  <c r="AC220" i="85"/>
  <c r="AE220" i="85"/>
  <c r="AC375" i="85"/>
  <c r="AE375" i="85"/>
  <c r="AC370" i="85"/>
  <c r="AE370" i="85"/>
  <c r="AC379" i="85"/>
  <c r="AE379" i="85"/>
  <c r="AC330" i="85"/>
  <c r="AC197" i="85"/>
  <c r="AE197" i="85"/>
  <c r="AC261" i="85"/>
  <c r="AE261" i="85"/>
  <c r="AC282" i="85"/>
  <c r="AE282" i="85"/>
  <c r="AC189" i="85"/>
  <c r="AE189" i="85"/>
  <c r="AC246" i="85"/>
  <c r="AE246" i="85"/>
  <c r="AC279" i="85"/>
  <c r="AE279" i="85"/>
  <c r="AC403" i="85"/>
  <c r="AE403" i="85"/>
  <c r="AC267" i="85"/>
  <c r="AE267" i="85"/>
  <c r="AC192" i="85"/>
  <c r="AE192" i="85"/>
  <c r="AC378" i="85"/>
  <c r="AE378" i="85"/>
  <c r="AC377" i="85"/>
  <c r="AE377" i="85"/>
  <c r="AC225" i="85"/>
  <c r="AE225" i="85"/>
  <c r="AC224" i="85"/>
  <c r="AE224" i="85"/>
  <c r="AC410" i="85"/>
  <c r="AE410" i="85"/>
  <c r="AC297" i="85"/>
  <c r="AE297" i="85"/>
  <c r="AC294" i="85"/>
  <c r="AE294" i="85"/>
  <c r="AC372" i="85"/>
  <c r="AE372" i="85"/>
  <c r="AC275" i="85"/>
  <c r="AE275" i="85"/>
  <c r="AC228" i="85"/>
  <c r="AE228" i="85"/>
  <c r="AC289" i="85"/>
  <c r="AE289" i="85"/>
  <c r="AC288" i="85"/>
  <c r="AE288" i="85"/>
  <c r="AC420" i="85"/>
  <c r="AE420" i="85"/>
  <c r="AC382" i="85"/>
  <c r="AE382" i="85"/>
  <c r="AC256" i="85"/>
  <c r="AE256" i="85"/>
  <c r="AC221" i="85"/>
  <c r="AE221" i="85"/>
  <c r="AC263" i="85"/>
  <c r="AE263" i="85"/>
  <c r="AC387" i="85"/>
  <c r="AE387" i="85"/>
  <c r="AC211" i="85"/>
  <c r="AE211" i="85"/>
  <c r="AC405" i="85"/>
  <c r="AE405" i="85"/>
  <c r="AC415" i="85"/>
  <c r="AE415" i="85"/>
  <c r="AC277" i="85"/>
  <c r="AE277" i="85"/>
  <c r="AC268" i="85"/>
  <c r="AE268" i="85"/>
  <c r="AA235" i="85"/>
  <c r="AC235" i="85"/>
  <c r="AA276" i="85"/>
  <c r="AC276" i="85"/>
  <c r="AA292" i="85"/>
  <c r="AC292" i="85"/>
  <c r="AA184" i="85"/>
  <c r="AC184" i="85"/>
  <c r="AC344" i="85"/>
  <c r="AA367" i="85"/>
  <c r="AC367" i="85"/>
  <c r="AC312" i="85"/>
  <c r="AA243" i="85"/>
  <c r="AC243" i="85"/>
  <c r="AA233" i="85"/>
  <c r="AC233" i="85"/>
  <c r="AA287" i="85"/>
  <c r="AC287" i="85"/>
  <c r="AA187" i="85"/>
  <c r="AC187" i="85"/>
  <c r="AA347" i="85"/>
  <c r="AC347" i="85"/>
  <c r="AA344" i="85"/>
  <c r="AA330" i="85"/>
  <c r="AA312" i="85"/>
  <c r="S109" i="73"/>
  <c r="S110" i="73" s="1"/>
  <c r="Z388" i="85"/>
  <c r="AA388" i="85"/>
  <c r="Z370" i="85"/>
  <c r="AA370" i="85"/>
  <c r="Z419" i="85"/>
  <c r="AA419" i="85"/>
  <c r="Z278" i="85"/>
  <c r="AA278" i="85"/>
  <c r="Z253" i="85"/>
  <c r="AA253" i="85"/>
  <c r="Z411" i="85"/>
  <c r="AA411" i="85"/>
  <c r="Z245" i="85"/>
  <c r="AA245" i="85"/>
  <c r="Z232" i="85"/>
  <c r="AA232" i="85"/>
  <c r="Z226" i="85"/>
  <c r="AA226" i="85"/>
  <c r="Z234" i="85"/>
  <c r="AA234" i="85"/>
  <c r="Z194" i="85"/>
  <c r="AA194" i="85"/>
  <c r="Z407" i="85"/>
  <c r="AA407" i="85"/>
  <c r="Z266" i="85"/>
  <c r="AA266" i="85"/>
  <c r="Z397" i="85"/>
  <c r="AA397" i="85"/>
  <c r="Z210" i="85"/>
  <c r="AA210" i="85"/>
  <c r="Z206" i="85"/>
  <c r="AA206" i="85"/>
  <c r="Z379" i="85"/>
  <c r="AA379" i="85"/>
  <c r="Z330" i="85"/>
  <c r="Z197" i="85"/>
  <c r="AA197" i="85"/>
  <c r="Z261" i="85"/>
  <c r="AA261" i="85"/>
  <c r="Z282" i="85"/>
  <c r="AA282" i="85"/>
  <c r="Z189" i="85"/>
  <c r="AA189" i="85"/>
  <c r="Z246" i="85"/>
  <c r="AA246" i="85"/>
  <c r="Z279" i="85"/>
  <c r="AA279" i="85"/>
  <c r="Z403" i="85"/>
  <c r="AA403" i="85"/>
  <c r="Z267" i="85"/>
  <c r="AA267" i="85"/>
  <c r="Z192" i="85"/>
  <c r="AA192" i="85"/>
  <c r="Z378" i="85"/>
  <c r="AA378" i="85"/>
  <c r="Z377" i="85"/>
  <c r="AA377" i="85"/>
  <c r="Z225" i="85"/>
  <c r="AA225" i="85"/>
  <c r="Z224" i="85"/>
  <c r="AA224" i="85"/>
  <c r="Z410" i="85"/>
  <c r="AA410" i="85"/>
  <c r="Z297" i="85"/>
  <c r="AA297" i="85"/>
  <c r="Z294" i="85"/>
  <c r="AA294" i="85"/>
  <c r="Z372" i="85"/>
  <c r="AA372" i="85"/>
  <c r="Z275" i="85"/>
  <c r="AA275" i="85"/>
  <c r="Z228" i="85"/>
  <c r="AA228" i="85"/>
  <c r="Z289" i="85"/>
  <c r="AA289" i="85"/>
  <c r="Z288" i="85"/>
  <c r="AA288" i="85"/>
  <c r="Z420" i="85"/>
  <c r="AA420" i="85"/>
  <c r="Z382" i="85"/>
  <c r="AA382" i="85"/>
  <c r="Z256" i="85"/>
  <c r="AA256" i="85"/>
  <c r="Z221" i="85"/>
  <c r="AA221" i="85"/>
  <c r="Z263" i="85"/>
  <c r="AA263" i="85"/>
  <c r="Z387" i="85"/>
  <c r="AA387" i="85"/>
  <c r="Z211" i="85"/>
  <c r="AA211" i="85"/>
  <c r="Z405" i="85"/>
  <c r="AA405" i="85"/>
  <c r="Z187" i="85"/>
  <c r="Z415" i="85"/>
  <c r="AA415" i="85"/>
  <c r="Z277" i="85"/>
  <c r="AA277" i="85"/>
  <c r="Z268" i="85"/>
  <c r="AA268" i="85"/>
  <c r="Z274" i="85"/>
  <c r="AA274" i="85"/>
  <c r="Z383" i="85"/>
  <c r="AA383" i="85"/>
  <c r="Z184" i="85"/>
  <c r="Z295" i="85"/>
  <c r="AA295" i="85"/>
  <c r="Z409" i="85"/>
  <c r="AA409" i="85"/>
  <c r="Z418" i="85"/>
  <c r="AA418" i="85"/>
  <c r="Z213" i="85"/>
  <c r="AA213" i="85"/>
  <c r="Z414" i="85"/>
  <c r="AA414" i="85"/>
  <c r="Z412" i="85"/>
  <c r="AA412" i="85"/>
  <c r="Z250" i="85"/>
  <c r="AA250" i="85"/>
  <c r="Z299" i="85"/>
  <c r="AA299" i="85"/>
  <c r="Z244" i="85"/>
  <c r="AA244" i="85"/>
  <c r="Z396" i="85"/>
  <c r="AA396" i="85"/>
  <c r="Z373" i="85"/>
  <c r="AA373" i="85"/>
  <c r="Z392" i="85"/>
  <c r="AA392" i="85"/>
  <c r="Z193" i="85"/>
  <c r="AA193" i="85"/>
  <c r="Z398" i="85"/>
  <c r="AA398" i="85"/>
  <c r="Z264" i="85"/>
  <c r="AA264" i="85"/>
  <c r="Z257" i="85"/>
  <c r="AA257" i="85"/>
  <c r="Z259" i="85"/>
  <c r="AA259" i="85"/>
  <c r="Z236" i="85"/>
  <c r="AA236" i="85"/>
  <c r="Z422" i="85"/>
  <c r="AA422" i="85"/>
  <c r="Z385" i="85"/>
  <c r="AA385" i="85"/>
  <c r="Z251" i="85"/>
  <c r="AA251" i="85"/>
  <c r="Z198" i="85"/>
  <c r="AA198" i="85"/>
  <c r="Z384" i="85"/>
  <c r="AA384" i="85"/>
  <c r="Z185" i="85"/>
  <c r="AA185" i="85"/>
  <c r="Z371" i="85"/>
  <c r="AA371" i="85"/>
  <c r="Z233" i="85"/>
  <c r="Z254" i="85"/>
  <c r="AA254" i="85"/>
  <c r="Z191" i="85"/>
  <c r="AA191" i="85"/>
  <c r="Z347" i="85"/>
  <c r="Z265" i="85"/>
  <c r="AA265" i="85"/>
  <c r="Z287" i="85"/>
  <c r="Z222" i="85"/>
  <c r="AA222" i="85"/>
  <c r="Z408" i="85"/>
  <c r="AA408" i="85"/>
  <c r="Z369" i="85"/>
  <c r="AA369" i="85"/>
  <c r="Z286" i="85"/>
  <c r="AA286" i="85"/>
  <c r="Z404" i="85"/>
  <c r="AA404" i="85"/>
  <c r="Z421" i="85"/>
  <c r="AA421" i="85"/>
  <c r="Z186" i="85"/>
  <c r="AA186" i="85"/>
  <c r="Z208" i="85"/>
  <c r="AA208" i="85"/>
  <c r="Z394" i="85"/>
  <c r="AA394" i="85"/>
  <c r="Z190" i="85"/>
  <c r="AA190" i="85"/>
  <c r="Z376" i="85"/>
  <c r="AA376" i="85"/>
  <c r="Z395" i="85"/>
  <c r="AA395" i="85"/>
  <c r="Z290" i="85"/>
  <c r="AA290" i="85"/>
  <c r="Z214" i="85"/>
  <c r="AA214" i="85"/>
  <c r="Z400" i="85"/>
  <c r="AA400" i="85"/>
  <c r="Z230" i="85"/>
  <c r="AA230" i="85"/>
  <c r="Z416" i="85"/>
  <c r="AA416" i="85"/>
  <c r="Z374" i="85"/>
  <c r="AA374" i="85"/>
  <c r="Z196" i="85"/>
  <c r="AA196" i="85"/>
  <c r="Z423" i="85"/>
  <c r="AA423" i="85"/>
  <c r="Z283" i="85"/>
  <c r="AA283" i="85"/>
  <c r="Z390" i="85"/>
  <c r="AA390" i="85"/>
  <c r="Z269" i="85"/>
  <c r="AA269" i="85"/>
  <c r="Z219" i="85"/>
  <c r="AA219" i="85"/>
  <c r="Z272" i="85"/>
  <c r="AA272" i="85"/>
  <c r="Z229" i="85"/>
  <c r="AA229" i="85"/>
  <c r="Z401" i="85"/>
  <c r="AA401" i="85"/>
  <c r="Z202" i="85"/>
  <c r="AA202" i="85"/>
  <c r="Z195" i="85"/>
  <c r="AA195" i="85"/>
  <c r="Z298" i="85"/>
  <c r="AA298" i="85"/>
  <c r="Z220" i="85"/>
  <c r="AA220" i="85"/>
  <c r="Z375" i="85"/>
  <c r="AA375" i="85"/>
  <c r="Z205" i="85"/>
  <c r="AA205" i="85"/>
  <c r="Z203" i="85"/>
  <c r="AA203" i="85"/>
  <c r="Z223" i="85"/>
  <c r="AA223" i="85"/>
  <c r="Z280" i="85"/>
  <c r="AA280" i="85"/>
  <c r="Z262" i="85"/>
  <c r="AA262" i="85"/>
  <c r="Z271" i="85"/>
  <c r="AA271" i="85"/>
  <c r="Z380" i="85"/>
  <c r="AA380" i="85"/>
  <c r="Z207" i="85"/>
  <c r="AA207" i="85"/>
  <c r="Z281" i="85"/>
  <c r="AA281" i="85"/>
  <c r="Z344" i="85"/>
  <c r="Z305" i="85"/>
  <c r="AA305" i="85"/>
  <c r="Z255" i="85"/>
  <c r="AA255" i="85"/>
  <c r="Z212" i="85"/>
  <c r="AA212" i="85"/>
  <c r="Z181" i="85"/>
  <c r="AA181" i="85"/>
  <c r="Z381" i="85"/>
  <c r="AA381" i="85"/>
  <c r="Z199" i="85"/>
  <c r="AA199" i="85"/>
  <c r="Z406" i="85"/>
  <c r="AA406" i="85"/>
  <c r="Z260" i="85"/>
  <c r="AA260" i="85"/>
  <c r="Z247" i="85"/>
  <c r="AA247" i="85"/>
  <c r="Z217" i="85"/>
  <c r="AA217" i="85"/>
  <c r="Z216" i="85"/>
  <c r="AA216" i="85"/>
  <c r="Z402" i="85"/>
  <c r="AA402" i="85"/>
  <c r="Z391" i="85"/>
  <c r="AA391" i="85"/>
  <c r="Z389" i="85"/>
  <c r="AA389" i="85"/>
  <c r="Z284" i="85"/>
  <c r="AA284" i="85"/>
  <c r="Z183" i="85"/>
  <c r="AA183" i="85"/>
  <c r="Z285" i="85"/>
  <c r="AA285" i="85"/>
  <c r="Z218" i="85"/>
  <c r="AA218" i="85"/>
  <c r="Z235" i="85"/>
  <c r="Z248" i="85"/>
  <c r="AA248" i="85"/>
  <c r="Z270" i="85"/>
  <c r="AA270" i="85"/>
  <c r="Z200" i="85"/>
  <c r="AA200" i="85"/>
  <c r="Z386" i="85"/>
  <c r="AA386" i="85"/>
  <c r="Z252" i="85"/>
  <c r="AA252" i="85"/>
  <c r="Z209" i="85"/>
  <c r="AA209" i="85"/>
  <c r="Z399" i="85"/>
  <c r="AA399" i="85"/>
  <c r="Z276" i="85"/>
  <c r="Z227" i="85"/>
  <c r="AA227" i="85"/>
  <c r="Z413" i="85"/>
  <c r="AA413" i="85"/>
  <c r="Z292" i="85"/>
  <c r="Z188" i="85"/>
  <c r="AA188" i="85"/>
  <c r="Z296" i="85"/>
  <c r="AA296" i="85"/>
  <c r="Z258" i="85"/>
  <c r="AA258" i="85"/>
  <c r="Z237" i="85"/>
  <c r="AA237" i="85"/>
  <c r="Z201" i="85"/>
  <c r="AA201" i="85"/>
  <c r="Z204" i="85"/>
  <c r="AA204" i="85"/>
  <c r="Z393" i="85"/>
  <c r="AA393" i="85"/>
  <c r="Z273" i="85"/>
  <c r="AA273" i="85"/>
  <c r="Z182" i="85"/>
  <c r="AA182" i="85"/>
  <c r="Z368" i="85"/>
  <c r="AA368" i="85"/>
  <c r="Z249" i="85"/>
  <c r="AA249" i="85"/>
  <c r="Z291" i="85"/>
  <c r="AA291" i="85"/>
  <c r="Z215" i="85"/>
  <c r="AA215" i="85"/>
  <c r="Z312" i="85"/>
  <c r="Y212" i="85"/>
  <c r="Y260" i="85"/>
  <c r="Y402" i="85"/>
  <c r="Y389" i="85"/>
  <c r="Y285" i="85"/>
  <c r="Y248" i="85"/>
  <c r="Y386" i="85"/>
  <c r="Y209" i="85"/>
  <c r="Y296" i="85"/>
  <c r="Y274" i="85"/>
  <c r="Y202" i="85"/>
  <c r="Y388" i="85"/>
  <c r="Y195" i="85"/>
  <c r="Y383" i="85"/>
  <c r="Y298" i="85"/>
  <c r="Y220" i="85"/>
  <c r="Y375" i="85"/>
  <c r="Y184" i="85"/>
  <c r="Y370" i="85"/>
  <c r="Y295" i="85"/>
  <c r="Y419" i="85"/>
  <c r="Y278" i="85"/>
  <c r="Y205" i="85"/>
  <c r="Y253" i="85"/>
  <c r="Y203" i="85"/>
  <c r="Y411" i="85"/>
  <c r="Y245" i="85"/>
  <c r="Y223" i="85"/>
  <c r="Y409" i="85"/>
  <c r="Y280" i="85"/>
  <c r="Y232" i="85"/>
  <c r="Y418" i="85"/>
  <c r="Y262" i="85"/>
  <c r="Y271" i="85"/>
  <c r="Y213" i="85"/>
  <c r="Y414" i="85"/>
  <c r="Y226" i="85"/>
  <c r="Y412" i="85"/>
  <c r="Y250" i="85"/>
  <c r="Y234" i="85"/>
  <c r="Y299" i="85"/>
  <c r="Y194" i="85"/>
  <c r="Y380" i="85"/>
  <c r="Y407" i="85"/>
  <c r="Y266" i="85"/>
  <c r="Y207" i="85"/>
  <c r="Y397" i="85"/>
  <c r="Y281" i="85"/>
  <c r="Y244" i="85"/>
  <c r="Y210" i="85"/>
  <c r="Y396" i="85"/>
  <c r="Y373" i="85"/>
  <c r="Y206" i="85"/>
  <c r="Y392" i="85"/>
  <c r="Y255" i="85"/>
  <c r="Y199" i="85"/>
  <c r="Y216" i="85"/>
  <c r="Y391" i="85"/>
  <c r="Y183" i="85"/>
  <c r="Y218" i="85"/>
  <c r="Y200" i="85"/>
  <c r="Y252" i="85"/>
  <c r="Y399" i="85"/>
  <c r="Y227" i="85"/>
  <c r="Y188" i="85"/>
  <c r="Y258" i="85"/>
  <c r="Y204" i="85"/>
  <c r="Y368" i="85"/>
  <c r="Y291" i="85"/>
  <c r="Y379" i="85"/>
  <c r="Y330" i="85"/>
  <c r="Y367" i="85"/>
  <c r="Z367" i="85"/>
  <c r="Y197" i="85"/>
  <c r="Y261" i="85"/>
  <c r="Y282" i="85"/>
  <c r="Y189" i="85"/>
  <c r="Y246" i="85"/>
  <c r="Y279" i="85"/>
  <c r="Y403" i="85"/>
  <c r="Y267" i="85"/>
  <c r="Y192" i="85"/>
  <c r="Y378" i="85"/>
  <c r="Y377" i="85"/>
  <c r="Y225" i="85"/>
  <c r="Y224" i="85"/>
  <c r="Y410" i="85"/>
  <c r="Y297" i="85"/>
  <c r="Y294" i="85"/>
  <c r="Y372" i="85"/>
  <c r="Y275" i="85"/>
  <c r="Y228" i="85"/>
  <c r="Y289" i="85"/>
  <c r="Y288" i="85"/>
  <c r="Y420" i="85"/>
  <c r="Y382" i="85"/>
  <c r="Y256" i="85"/>
  <c r="Y221" i="85"/>
  <c r="Y263" i="85"/>
  <c r="Y387" i="85"/>
  <c r="Y211" i="85"/>
  <c r="Y405" i="85"/>
  <c r="Y187" i="85"/>
  <c r="Y415" i="85"/>
  <c r="Y277" i="85"/>
  <c r="Y268" i="85"/>
  <c r="Y381" i="85"/>
  <c r="Y406" i="85"/>
  <c r="Y247" i="85"/>
  <c r="Y217" i="85"/>
  <c r="Y284" i="85"/>
  <c r="Y235" i="85"/>
  <c r="Y270" i="85"/>
  <c r="Y276" i="85"/>
  <c r="Y413" i="85"/>
  <c r="Y292" i="85"/>
  <c r="Y237" i="85"/>
  <c r="Y201" i="85"/>
  <c r="Y393" i="85"/>
  <c r="Y273" i="85"/>
  <c r="Y182" i="85"/>
  <c r="Y249" i="85"/>
  <c r="Y215" i="85"/>
  <c r="Y193" i="85"/>
  <c r="Y398" i="85"/>
  <c r="Y264" i="85"/>
  <c r="Y243" i="85"/>
  <c r="Z243" i="85"/>
  <c r="Y257" i="85"/>
  <c r="Y259" i="85"/>
  <c r="Y236" i="85"/>
  <c r="Y422" i="85"/>
  <c r="Y385" i="85"/>
  <c r="Y251" i="85"/>
  <c r="Y198" i="85"/>
  <c r="Y384" i="85"/>
  <c r="Y185" i="85"/>
  <c r="Y371" i="85"/>
  <c r="Y233" i="85"/>
  <c r="Y254" i="85"/>
  <c r="Y191" i="85"/>
  <c r="Y347" i="85"/>
  <c r="Y265" i="85"/>
  <c r="Y287" i="85"/>
  <c r="Y222" i="85"/>
  <c r="Y408" i="85"/>
  <c r="Y369" i="85"/>
  <c r="Y286" i="85"/>
  <c r="Y404" i="85"/>
  <c r="Y421" i="85"/>
  <c r="Y186" i="85"/>
  <c r="Y208" i="85"/>
  <c r="Y394" i="85"/>
  <c r="Y190" i="85"/>
  <c r="Y376" i="85"/>
  <c r="Y395" i="85"/>
  <c r="Y290" i="85"/>
  <c r="Y214" i="85"/>
  <c r="Y400" i="85"/>
  <c r="Y230" i="85"/>
  <c r="Y416" i="85"/>
  <c r="Y374" i="85"/>
  <c r="Y196" i="85"/>
  <c r="Y423" i="85"/>
  <c r="Y283" i="85"/>
  <c r="Y390" i="85"/>
  <c r="Y269" i="85"/>
  <c r="Y219" i="85"/>
  <c r="Y272" i="85"/>
  <c r="Y229" i="85"/>
  <c r="Y401" i="85"/>
  <c r="Y312" i="85"/>
  <c r="Y344" i="85"/>
  <c r="R109" i="73"/>
  <c r="R110" i="73" s="1"/>
  <c r="Q109" i="73"/>
  <c r="Q110" i="73" s="1"/>
  <c r="W226" i="85"/>
  <c r="W194" i="85"/>
  <c r="W207" i="85"/>
  <c r="W193" i="85"/>
  <c r="W236" i="85"/>
  <c r="W198" i="85"/>
  <c r="W185" i="85"/>
  <c r="W233" i="85"/>
  <c r="W191" i="85"/>
  <c r="W222" i="85"/>
  <c r="W186" i="85"/>
  <c r="W208" i="85"/>
  <c r="W190" i="85"/>
  <c r="W214" i="85"/>
  <c r="W230" i="85"/>
  <c r="W196" i="85"/>
  <c r="W219" i="85"/>
  <c r="W229" i="85"/>
  <c r="W220" i="85"/>
  <c r="Y305" i="85"/>
  <c r="W212" i="85"/>
  <c r="W181" i="85"/>
  <c r="Y181" i="85"/>
  <c r="W199" i="85"/>
  <c r="W217" i="85"/>
  <c r="W216" i="85"/>
  <c r="W183" i="85"/>
  <c r="W218" i="85"/>
  <c r="W235" i="85"/>
  <c r="W200" i="85"/>
  <c r="W209" i="85"/>
  <c r="W227" i="85"/>
  <c r="W188" i="85"/>
  <c r="W237" i="85"/>
  <c r="W201" i="85"/>
  <c r="W204" i="85"/>
  <c r="W182" i="85"/>
  <c r="W215" i="85"/>
  <c r="W203" i="85"/>
  <c r="W234" i="85"/>
  <c r="W202" i="85"/>
  <c r="W195" i="85"/>
  <c r="W184" i="85"/>
  <c r="W205" i="85"/>
  <c r="W223" i="85"/>
  <c r="W232" i="85"/>
  <c r="W213" i="85"/>
  <c r="W210" i="85"/>
  <c r="W206" i="85"/>
  <c r="W197" i="85"/>
  <c r="W189" i="85"/>
  <c r="W192" i="85"/>
  <c r="W225" i="85"/>
  <c r="W224" i="85"/>
  <c r="W228" i="85"/>
  <c r="W221" i="85"/>
  <c r="W211" i="85"/>
  <c r="W187" i="85"/>
  <c r="W305" i="85"/>
  <c r="W255" i="85"/>
  <c r="W379" i="85"/>
  <c r="W274" i="85"/>
  <c r="W398" i="85"/>
  <c r="W264" i="85"/>
  <c r="W388" i="85"/>
  <c r="W330" i="85"/>
  <c r="W367" i="85"/>
  <c r="W243" i="85"/>
  <c r="W257" i="85"/>
  <c r="W381" i="85"/>
  <c r="W259" i="85"/>
  <c r="W383" i="85"/>
  <c r="W298" i="85"/>
  <c r="W422" i="85"/>
  <c r="W261" i="85"/>
  <c r="W385" i="85"/>
  <c r="W282" i="85"/>
  <c r="W406" i="85"/>
  <c r="W251" i="85"/>
  <c r="W375" i="85"/>
  <c r="W260" i="85"/>
  <c r="W384" i="85"/>
  <c r="W247" i="85"/>
  <c r="W371" i="85"/>
  <c r="W246" i="85"/>
  <c r="W370" i="85"/>
  <c r="W295" i="85"/>
  <c r="W419" i="85"/>
  <c r="W279" i="85"/>
  <c r="W403" i="85"/>
  <c r="W278" i="85"/>
  <c r="W402" i="85"/>
  <c r="W267" i="85"/>
  <c r="W391" i="85"/>
  <c r="W254" i="85"/>
  <c r="W378" i="85"/>
  <c r="W253" i="85"/>
  <c r="W377" i="85"/>
  <c r="W347" i="85"/>
  <c r="W265" i="85"/>
  <c r="W389" i="85"/>
  <c r="W287" i="85"/>
  <c r="W411" i="85"/>
  <c r="W284" i="85"/>
  <c r="W408" i="85"/>
  <c r="W245" i="85"/>
  <c r="W369" i="85"/>
  <c r="W285" i="85"/>
  <c r="W409" i="85"/>
  <c r="W286" i="85"/>
  <c r="W410" i="85"/>
  <c r="W280" i="85"/>
  <c r="W404" i="85"/>
  <c r="W297" i="85"/>
  <c r="W421" i="85"/>
  <c r="W294" i="85"/>
  <c r="W418" i="85"/>
  <c r="W248" i="85"/>
  <c r="W372" i="85"/>
  <c r="W270" i="85"/>
  <c r="W394" i="85"/>
  <c r="W262" i="85"/>
  <c r="W386" i="85"/>
  <c r="W252" i="85"/>
  <c r="W376" i="85"/>
  <c r="W271" i="85"/>
  <c r="W395" i="85"/>
  <c r="W275" i="85"/>
  <c r="W399" i="85"/>
  <c r="W290" i="85"/>
  <c r="W414" i="85"/>
  <c r="W276" i="85"/>
  <c r="W400" i="85"/>
  <c r="W289" i="85"/>
  <c r="W413" i="85"/>
  <c r="W288" i="85"/>
  <c r="W412" i="85"/>
  <c r="W292" i="85"/>
  <c r="W416" i="85"/>
  <c r="W250" i="85"/>
  <c r="W374" i="85"/>
  <c r="W296" i="85"/>
  <c r="W420" i="85"/>
  <c r="W258" i="85"/>
  <c r="W382" i="85"/>
  <c r="W299" i="85"/>
  <c r="W423" i="85"/>
  <c r="W256" i="85"/>
  <c r="W380" i="85"/>
  <c r="W283" i="85"/>
  <c r="W407" i="85"/>
  <c r="W263" i="85"/>
  <c r="W387" i="85"/>
  <c r="W266" i="85"/>
  <c r="W390" i="85"/>
  <c r="W269" i="85"/>
  <c r="W393" i="85"/>
  <c r="W273" i="85"/>
  <c r="W397" i="85"/>
  <c r="W281" i="85"/>
  <c r="W405" i="85"/>
  <c r="W244" i="85"/>
  <c r="W368" i="85"/>
  <c r="W272" i="85"/>
  <c r="W396" i="85"/>
  <c r="W249" i="85"/>
  <c r="W373" i="85"/>
  <c r="W291" i="85"/>
  <c r="W415" i="85"/>
  <c r="W277" i="85"/>
  <c r="W401" i="85"/>
  <c r="W268" i="85"/>
  <c r="W392" i="85"/>
  <c r="W312" i="85"/>
  <c r="W344" i="85"/>
  <c r="F132" i="85"/>
  <c r="F318" i="85"/>
  <c r="AE318" i="85" s="1"/>
  <c r="F194" i="85"/>
  <c r="F157" i="85"/>
  <c r="F220" i="85"/>
  <c r="F188" i="85"/>
  <c r="F164" i="85"/>
  <c r="F350" i="85"/>
  <c r="AE350" i="85" s="1"/>
  <c r="F206" i="85"/>
  <c r="F160" i="85"/>
  <c r="F392" i="85"/>
  <c r="F222" i="85"/>
  <c r="F168" i="85"/>
  <c r="F284" i="85"/>
  <c r="F193" i="85"/>
  <c r="F354" i="85"/>
  <c r="AE354" i="85" s="1"/>
  <c r="F346" i="85"/>
  <c r="AE346" i="85" s="1"/>
  <c r="F255" i="85"/>
  <c r="F343" i="85"/>
  <c r="AE343" i="85" s="1"/>
  <c r="F281" i="85"/>
  <c r="F405" i="85"/>
  <c r="F250" i="85"/>
  <c r="F374" i="85"/>
  <c r="F126" i="85"/>
  <c r="F226" i="85"/>
  <c r="F288" i="85"/>
  <c r="F230" i="85"/>
  <c r="F292" i="85"/>
  <c r="F282" i="85"/>
  <c r="F131" i="85"/>
  <c r="F317" i="85"/>
  <c r="AE317" i="85" s="1"/>
  <c r="F397" i="85"/>
  <c r="F211" i="85"/>
  <c r="F273" i="85"/>
  <c r="F149" i="85"/>
  <c r="F335" i="85"/>
  <c r="AE335" i="85" s="1"/>
  <c r="F404" i="85"/>
  <c r="F342" i="85"/>
  <c r="AE342" i="85" s="1"/>
  <c r="F280" i="85"/>
  <c r="F218" i="85"/>
  <c r="F156" i="85"/>
  <c r="F381" i="85"/>
  <c r="F195" i="85"/>
  <c r="F133" i="85"/>
  <c r="F319" i="85"/>
  <c r="AE319" i="85" s="1"/>
  <c r="F257" i="85"/>
  <c r="F410" i="85"/>
  <c r="F286" i="85"/>
  <c r="F348" i="85"/>
  <c r="AE348" i="85" s="1"/>
  <c r="F162" i="85"/>
  <c r="F224" i="85"/>
  <c r="F291" i="85"/>
  <c r="F415" i="85"/>
  <c r="F353" i="85"/>
  <c r="AE353" i="85" s="1"/>
  <c r="F229" i="85"/>
  <c r="F167" i="85"/>
  <c r="F386" i="85"/>
  <c r="F262" i="85"/>
  <c r="F324" i="85"/>
  <c r="AE324" i="85" s="1"/>
  <c r="F200" i="85"/>
  <c r="F138" i="85"/>
  <c r="F390" i="85"/>
  <c r="F266" i="85"/>
  <c r="F328" i="85"/>
  <c r="AE328" i="85" s="1"/>
  <c r="F204" i="85"/>
  <c r="F142" i="85"/>
  <c r="F259" i="85"/>
  <c r="F383" i="85"/>
  <c r="F321" i="85"/>
  <c r="AE321" i="85" s="1"/>
  <c r="F135" i="85"/>
  <c r="F197" i="85"/>
  <c r="F417" i="85"/>
  <c r="F293" i="85"/>
  <c r="F355" i="85"/>
  <c r="AE355" i="85" s="1"/>
  <c r="F231" i="85"/>
  <c r="F169" i="85"/>
  <c r="F422" i="85"/>
  <c r="F298" i="85"/>
  <c r="F360" i="85"/>
  <c r="AE360" i="85" s="1"/>
  <c r="F174" i="85"/>
  <c r="F236" i="85"/>
  <c r="F388" i="85"/>
  <c r="F202" i="85"/>
  <c r="F326" i="85"/>
  <c r="AE326" i="85" s="1"/>
  <c r="F264" i="85"/>
  <c r="F140" i="85"/>
  <c r="F307" i="85"/>
  <c r="AE307" i="85" s="1"/>
  <c r="F183" i="85"/>
  <c r="F245" i="85"/>
  <c r="F121" i="85"/>
  <c r="F369" i="85"/>
  <c r="F283" i="85"/>
  <c r="F407" i="85"/>
  <c r="F345" i="85"/>
  <c r="AE345" i="85" s="1"/>
  <c r="F221" i="85"/>
  <c r="F159" i="85"/>
  <c r="F199" i="85"/>
  <c r="F385" i="85"/>
  <c r="F261" i="85"/>
  <c r="F323" i="85"/>
  <c r="AE323" i="85" s="1"/>
  <c r="F137" i="85"/>
  <c r="F414" i="85"/>
  <c r="F290" i="85"/>
  <c r="F352" i="85"/>
  <c r="AE352" i="85" s="1"/>
  <c r="F166" i="85"/>
  <c r="F228" i="85"/>
  <c r="F411" i="85"/>
  <c r="F287" i="85"/>
  <c r="F225" i="85"/>
  <c r="F163" i="85"/>
  <c r="F349" i="85"/>
  <c r="AE349" i="85" s="1"/>
  <c r="F191" i="85"/>
  <c r="F315" i="85"/>
  <c r="AE315" i="85" s="1"/>
  <c r="F377" i="85"/>
  <c r="F129" i="85"/>
  <c r="F253" i="85"/>
  <c r="E177" i="85"/>
  <c r="E301" i="85"/>
  <c r="E219" i="91"/>
  <c r="AQ61" i="101"/>
  <c r="F368" i="85"/>
  <c r="F306" i="85"/>
  <c r="F182" i="85"/>
  <c r="F244" i="85"/>
  <c r="F120" i="85"/>
  <c r="F387" i="85"/>
  <c r="F263" i="85"/>
  <c r="F139" i="85"/>
  <c r="F325" i="85"/>
  <c r="AE325" i="85" s="1"/>
  <c r="F201" i="85"/>
  <c r="F207" i="85"/>
  <c r="F393" i="85"/>
  <c r="F331" i="85"/>
  <c r="AE331" i="85" s="1"/>
  <c r="F269" i="85"/>
  <c r="F145" i="85"/>
  <c r="F403" i="85"/>
  <c r="F279" i="85"/>
  <c r="F217" i="85"/>
  <c r="F155" i="85"/>
  <c r="F341" i="85"/>
  <c r="AE341" i="85" s="1"/>
  <c r="F251" i="85"/>
  <c r="F375" i="85"/>
  <c r="F313" i="85"/>
  <c r="AE313" i="85" s="1"/>
  <c r="F189" i="85"/>
  <c r="F127" i="85"/>
  <c r="E239" i="85"/>
  <c r="E95" i="91"/>
  <c r="F275" i="85"/>
  <c r="F399" i="85"/>
  <c r="F337" i="85"/>
  <c r="AE337" i="85" s="1"/>
  <c r="F151" i="85"/>
  <c r="F213" i="85"/>
  <c r="F382" i="85"/>
  <c r="F258" i="85"/>
  <c r="F320" i="85"/>
  <c r="AE320" i="85" s="1"/>
  <c r="F196" i="85"/>
  <c r="F134" i="85"/>
  <c r="F378" i="85"/>
  <c r="F254" i="85"/>
  <c r="F316" i="85"/>
  <c r="AE316" i="85" s="1"/>
  <c r="F192" i="85"/>
  <c r="F130" i="85"/>
  <c r="F396" i="85"/>
  <c r="F210" i="85"/>
  <c r="F334" i="85"/>
  <c r="AE334" i="85" s="1"/>
  <c r="F272" i="85"/>
  <c r="F148" i="85"/>
  <c r="E363" i="85"/>
  <c r="E157" i="91"/>
  <c r="F267" i="85"/>
  <c r="F391" i="85"/>
  <c r="F329" i="85"/>
  <c r="AE329" i="85" s="1"/>
  <c r="F205" i="85"/>
  <c r="F143" i="85"/>
  <c r="F384" i="85"/>
  <c r="F198" i="85"/>
  <c r="F322" i="85"/>
  <c r="AE322" i="85" s="1"/>
  <c r="F260" i="85"/>
  <c r="F136" i="85"/>
  <c r="F373" i="85"/>
  <c r="F187" i="85"/>
  <c r="F249" i="85"/>
  <c r="F311" i="85"/>
  <c r="AE311" i="85" s="1"/>
  <c r="F125" i="85"/>
  <c r="F413" i="85"/>
  <c r="F165" i="85"/>
  <c r="F227" i="85"/>
  <c r="F351" i="85"/>
  <c r="AE351" i="85" s="1"/>
  <c r="F289" i="85"/>
  <c r="F215" i="85"/>
  <c r="F277" i="85"/>
  <c r="F339" i="85"/>
  <c r="AE339" i="85" s="1"/>
  <c r="F401" i="85"/>
  <c r="F153" i="85"/>
  <c r="F376" i="85"/>
  <c r="F190" i="85"/>
  <c r="F314" i="85"/>
  <c r="AE314" i="85" s="1"/>
  <c r="F252" i="85"/>
  <c r="F128" i="85"/>
  <c r="F370" i="85"/>
  <c r="F246" i="85"/>
  <c r="F308" i="85"/>
  <c r="AE308" i="85" s="1"/>
  <c r="F184" i="85"/>
  <c r="F122" i="85"/>
  <c r="F389" i="85"/>
  <c r="F203" i="85"/>
  <c r="F265" i="85"/>
  <c r="F327" i="85"/>
  <c r="AE327" i="85" s="1"/>
  <c r="F141" i="85"/>
  <c r="F402" i="85"/>
  <c r="F278" i="85"/>
  <c r="F340" i="85"/>
  <c r="AE340" i="85" s="1"/>
  <c r="F154" i="85"/>
  <c r="F216" i="85"/>
  <c r="F394" i="85"/>
  <c r="F270" i="85"/>
  <c r="F332" i="85"/>
  <c r="AE332" i="85" s="1"/>
  <c r="F208" i="85"/>
  <c r="F146" i="85"/>
  <c r="F371" i="85"/>
  <c r="F247" i="85"/>
  <c r="F123" i="85"/>
  <c r="F185" i="85"/>
  <c r="F309" i="85"/>
  <c r="AE309" i="85" s="1"/>
  <c r="F421" i="85"/>
  <c r="F297" i="85"/>
  <c r="F359" i="85"/>
  <c r="F173" i="85"/>
  <c r="F235" i="85"/>
  <c r="F372" i="85"/>
  <c r="F186" i="85"/>
  <c r="F310" i="85"/>
  <c r="AE310" i="85" s="1"/>
  <c r="F248" i="85"/>
  <c r="F124" i="85"/>
  <c r="F398" i="85"/>
  <c r="F274" i="85"/>
  <c r="F336" i="85"/>
  <c r="AE336" i="85" s="1"/>
  <c r="F212" i="85"/>
  <c r="F150" i="85"/>
  <c r="F420" i="85"/>
  <c r="F358" i="85"/>
  <c r="AE358" i="85" s="1"/>
  <c r="F296" i="85"/>
  <c r="F234" i="85"/>
  <c r="F172" i="85"/>
  <c r="F400" i="85"/>
  <c r="F214" i="85"/>
  <c r="F338" i="85"/>
  <c r="AE338" i="85" s="1"/>
  <c r="F276" i="85"/>
  <c r="F152" i="85"/>
  <c r="F299" i="85"/>
  <c r="F423" i="85"/>
  <c r="F361" i="85"/>
  <c r="AE361" i="85" s="1"/>
  <c r="F237" i="85"/>
  <c r="F175" i="85"/>
  <c r="F419" i="85"/>
  <c r="F295" i="85"/>
  <c r="F233" i="85"/>
  <c r="F171" i="85"/>
  <c r="F357" i="85"/>
  <c r="AE357" i="85" s="1"/>
  <c r="F395" i="85"/>
  <c r="F271" i="85"/>
  <c r="F209" i="85"/>
  <c r="F147" i="85"/>
  <c r="F333" i="85"/>
  <c r="AE333" i="85" s="1"/>
  <c r="F424" i="85"/>
  <c r="F362" i="85"/>
  <c r="AE362" i="85" s="1"/>
  <c r="F300" i="85"/>
  <c r="F238" i="85"/>
  <c r="F176" i="85"/>
  <c r="F418" i="85"/>
  <c r="F294" i="85"/>
  <c r="F356" i="85"/>
  <c r="AE356" i="85" s="1"/>
  <c r="F170" i="85"/>
  <c r="F232" i="85"/>
  <c r="E425" i="85"/>
  <c r="E281" i="91"/>
  <c r="AE125" i="85" l="1"/>
  <c r="AE171" i="85"/>
  <c r="AC144" i="85"/>
  <c r="AC161" i="85"/>
  <c r="AE301" i="85"/>
  <c r="AE302" i="85" s="1"/>
  <c r="AC158" i="85"/>
  <c r="AE359" i="85"/>
  <c r="AE173" i="85" s="1"/>
  <c r="AC126" i="85"/>
  <c r="AE122" i="85"/>
  <c r="AE148" i="85"/>
  <c r="AE145" i="85"/>
  <c r="AE132" i="85"/>
  <c r="AE172" i="85"/>
  <c r="AE161" i="85"/>
  <c r="AC425" i="85"/>
  <c r="AC426" i="85" s="1"/>
  <c r="AE158" i="85"/>
  <c r="AE133" i="85"/>
  <c r="AE425" i="85"/>
  <c r="AE426" i="85" s="1"/>
  <c r="AE175" i="85"/>
  <c r="AE126" i="85"/>
  <c r="AE147" i="85"/>
  <c r="AE121" i="85"/>
  <c r="AE155" i="85"/>
  <c r="AE157" i="85"/>
  <c r="AE128" i="85"/>
  <c r="AE129" i="85"/>
  <c r="AC362" i="85"/>
  <c r="AC176" i="85" s="1"/>
  <c r="AE176" i="85"/>
  <c r="AE150" i="85"/>
  <c r="AE153" i="85"/>
  <c r="AE159" i="85"/>
  <c r="AE166" i="85"/>
  <c r="AE162" i="85"/>
  <c r="AE130" i="85"/>
  <c r="AE135" i="85"/>
  <c r="AE136" i="85"/>
  <c r="AE154" i="85"/>
  <c r="AE167" i="85"/>
  <c r="AE134" i="85"/>
  <c r="AE123" i="85"/>
  <c r="AC306" i="85"/>
  <c r="AC120" i="85" s="1"/>
  <c r="AE306" i="85"/>
  <c r="AE120" i="85" s="1"/>
  <c r="AC355" i="85"/>
  <c r="AC169" i="85" s="1"/>
  <c r="AE169" i="85"/>
  <c r="AE140" i="85"/>
  <c r="AE142" i="85"/>
  <c r="AE165" i="85"/>
  <c r="AE138" i="85"/>
  <c r="AE156" i="85"/>
  <c r="AE137" i="85"/>
  <c r="AE239" i="85"/>
  <c r="AE119" i="85"/>
  <c r="AE152" i="85"/>
  <c r="AE146" i="85"/>
  <c r="AE144" i="85"/>
  <c r="AE164" i="85"/>
  <c r="AE151" i="85"/>
  <c r="AE170" i="85"/>
  <c r="AE141" i="85"/>
  <c r="AE143" i="85"/>
  <c r="AE139" i="85"/>
  <c r="AE131" i="85"/>
  <c r="AE149" i="85"/>
  <c r="AE163" i="85"/>
  <c r="AE127" i="85"/>
  <c r="AE174" i="85"/>
  <c r="AE168" i="85"/>
  <c r="AE124" i="85"/>
  <c r="AE160" i="85"/>
  <c r="AA356" i="85"/>
  <c r="AA170" i="85" s="1"/>
  <c r="AA612" i="85" s="1"/>
  <c r="AC356" i="85"/>
  <c r="AC170" i="85" s="1"/>
  <c r="AA309" i="85"/>
  <c r="AC309" i="85"/>
  <c r="AC123" i="85" s="1"/>
  <c r="AA338" i="85"/>
  <c r="AA152" i="85" s="1"/>
  <c r="AC338" i="85"/>
  <c r="AC152" i="85" s="1"/>
  <c r="AA311" i="85"/>
  <c r="AA125" i="85" s="1"/>
  <c r="AC311" i="85"/>
  <c r="AC125" i="85" s="1"/>
  <c r="AA313" i="85"/>
  <c r="AA127" i="85" s="1"/>
  <c r="AC313" i="85"/>
  <c r="AC127" i="85" s="1"/>
  <c r="AA349" i="85"/>
  <c r="AA163" i="85" s="1"/>
  <c r="AC349" i="85"/>
  <c r="AC163" i="85" s="1"/>
  <c r="AA307" i="85"/>
  <c r="AA121" i="85" s="1"/>
  <c r="AC307" i="85"/>
  <c r="AC121" i="85" s="1"/>
  <c r="AA360" i="85"/>
  <c r="AA174" i="85" s="1"/>
  <c r="AC360" i="85"/>
  <c r="AC174" i="85" s="1"/>
  <c r="AA346" i="85"/>
  <c r="AA160" i="85" s="1"/>
  <c r="AC346" i="85"/>
  <c r="AC160" i="85" s="1"/>
  <c r="AC301" i="85"/>
  <c r="AC302" i="85" s="1"/>
  <c r="AA337" i="85"/>
  <c r="AA151" i="85" s="1"/>
  <c r="AC337" i="85"/>
  <c r="AC151" i="85" s="1"/>
  <c r="AA345" i="85"/>
  <c r="AA159" i="85" s="1"/>
  <c r="AC345" i="85"/>
  <c r="AC159" i="85" s="1"/>
  <c r="AA353" i="85"/>
  <c r="AA167" i="85" s="1"/>
  <c r="AC353" i="85"/>
  <c r="AC167" i="85" s="1"/>
  <c r="AA342" i="85"/>
  <c r="AA156" i="85" s="1"/>
  <c r="AC342" i="85"/>
  <c r="AC156" i="85" s="1"/>
  <c r="AA354" i="85"/>
  <c r="AA168" i="85" s="1"/>
  <c r="AC354" i="85"/>
  <c r="AC168" i="85" s="1"/>
  <c r="AA350" i="85"/>
  <c r="AA164" i="85" s="1"/>
  <c r="AC350" i="85"/>
  <c r="AC164" i="85" s="1"/>
  <c r="AA336" i="85"/>
  <c r="AA150" i="85" s="1"/>
  <c r="AC336" i="85"/>
  <c r="AC150" i="85" s="1"/>
  <c r="AA314" i="85"/>
  <c r="AC314" i="85"/>
  <c r="AC128" i="85" s="1"/>
  <c r="AA334" i="85"/>
  <c r="AC334" i="85"/>
  <c r="AC148" i="85" s="1"/>
  <c r="AA331" i="85"/>
  <c r="AA145" i="85" s="1"/>
  <c r="AC331" i="85"/>
  <c r="AC145" i="85" s="1"/>
  <c r="AA321" i="85"/>
  <c r="AA135" i="85" s="1"/>
  <c r="AC321" i="85"/>
  <c r="AC135" i="85" s="1"/>
  <c r="AA319" i="85"/>
  <c r="AA133" i="85" s="1"/>
  <c r="AC319" i="85"/>
  <c r="AC133" i="85" s="1"/>
  <c r="AA333" i="85"/>
  <c r="AA147" i="85" s="1"/>
  <c r="AC333" i="85"/>
  <c r="AC147" i="85" s="1"/>
  <c r="AA361" i="85"/>
  <c r="AA175" i="85" s="1"/>
  <c r="AC361" i="85"/>
  <c r="AC175" i="85" s="1"/>
  <c r="AA340" i="85"/>
  <c r="AA154" i="85" s="1"/>
  <c r="AC340" i="85"/>
  <c r="AC154" i="85" s="1"/>
  <c r="AA351" i="85"/>
  <c r="AA165" i="85" s="1"/>
  <c r="AC351" i="85"/>
  <c r="AC165" i="85" s="1"/>
  <c r="AA329" i="85"/>
  <c r="AA143" i="85" s="1"/>
  <c r="AC329" i="85"/>
  <c r="AC143" i="85" s="1"/>
  <c r="AA341" i="85"/>
  <c r="AA155" i="85" s="1"/>
  <c r="AC341" i="85"/>
  <c r="AC155" i="85" s="1"/>
  <c r="AA323" i="85"/>
  <c r="AC323" i="85"/>
  <c r="AC137" i="85" s="1"/>
  <c r="AA326" i="85"/>
  <c r="AA140" i="85" s="1"/>
  <c r="AC326" i="85"/>
  <c r="AC140" i="85" s="1"/>
  <c r="AA335" i="85"/>
  <c r="AA149" i="85" s="1"/>
  <c r="AC335" i="85"/>
  <c r="AC149" i="85" s="1"/>
  <c r="AA357" i="85"/>
  <c r="AA171" i="85" s="1"/>
  <c r="AC357" i="85"/>
  <c r="AC171" i="85" s="1"/>
  <c r="AA359" i="85"/>
  <c r="AA173" i="85" s="1"/>
  <c r="AC359" i="85"/>
  <c r="AC173" i="85" s="1"/>
  <c r="AA320" i="85"/>
  <c r="AA134" i="85" s="1"/>
  <c r="AC320" i="85"/>
  <c r="AC134" i="85" s="1"/>
  <c r="AA324" i="85"/>
  <c r="AA138" i="85" s="1"/>
  <c r="AC324" i="85"/>
  <c r="AC138" i="85" s="1"/>
  <c r="AA317" i="85"/>
  <c r="AA131" i="85" s="1"/>
  <c r="AC317" i="85"/>
  <c r="AC131" i="85" s="1"/>
  <c r="AC119" i="85"/>
  <c r="AA308" i="85"/>
  <c r="AA122" i="85" s="1"/>
  <c r="AC308" i="85"/>
  <c r="AA358" i="85"/>
  <c r="AA172" i="85" s="1"/>
  <c r="AC358" i="85"/>
  <c r="AC172" i="85" s="1"/>
  <c r="AA332" i="85"/>
  <c r="AA146" i="85" s="1"/>
  <c r="AC332" i="85"/>
  <c r="AC146" i="85" s="1"/>
  <c r="AA322" i="85"/>
  <c r="AA136" i="85" s="1"/>
  <c r="AC322" i="85"/>
  <c r="AC136" i="85" s="1"/>
  <c r="AA325" i="85"/>
  <c r="AA139" i="85" s="1"/>
  <c r="AC325" i="85"/>
  <c r="AC139" i="85" s="1"/>
  <c r="AA315" i="85"/>
  <c r="AA129" i="85" s="1"/>
  <c r="AC315" i="85"/>
  <c r="AC129" i="85" s="1"/>
  <c r="AA348" i="85"/>
  <c r="AA162" i="85" s="1"/>
  <c r="AC348" i="85"/>
  <c r="AC162" i="85" s="1"/>
  <c r="AA343" i="85"/>
  <c r="AA157" i="85" s="1"/>
  <c r="AC343" i="85"/>
  <c r="AC157" i="85" s="1"/>
  <c r="AC239" i="85"/>
  <c r="AA310" i="85"/>
  <c r="AA124" i="85" s="1"/>
  <c r="AC310" i="85"/>
  <c r="AC124" i="85" s="1"/>
  <c r="AA327" i="85"/>
  <c r="AA141" i="85" s="1"/>
  <c r="AC327" i="85"/>
  <c r="AC141" i="85" s="1"/>
  <c r="AA339" i="85"/>
  <c r="AA153" i="85" s="1"/>
  <c r="AC339" i="85"/>
  <c r="AC153" i="85" s="1"/>
  <c r="AA316" i="85"/>
  <c r="AA130" i="85" s="1"/>
  <c r="AC316" i="85"/>
  <c r="AC130" i="85" s="1"/>
  <c r="AA352" i="85"/>
  <c r="AA166" i="85" s="1"/>
  <c r="AC352" i="85"/>
  <c r="AC166" i="85" s="1"/>
  <c r="AA328" i="85"/>
  <c r="AA142" i="85" s="1"/>
  <c r="AC328" i="85"/>
  <c r="AC142" i="85" s="1"/>
  <c r="AA318" i="85"/>
  <c r="AA132" i="85" s="1"/>
  <c r="AC318" i="85"/>
  <c r="AC132" i="85" s="1"/>
  <c r="AA362" i="85"/>
  <c r="AA176" i="85" s="1"/>
  <c r="AA355" i="85"/>
  <c r="AA169" i="85" s="1"/>
  <c r="AA425" i="85"/>
  <c r="AA426" i="85" s="1"/>
  <c r="AA301" i="85"/>
  <c r="AA302" i="85" s="1"/>
  <c r="Y144" i="85"/>
  <c r="Z308" i="85"/>
  <c r="Z337" i="85"/>
  <c r="Z306" i="85"/>
  <c r="AA306" i="85"/>
  <c r="AA120" i="85" s="1"/>
  <c r="Z345" i="85"/>
  <c r="Z353" i="85"/>
  <c r="Z342" i="85"/>
  <c r="Z317" i="85"/>
  <c r="Z354" i="85"/>
  <c r="Z350" i="85"/>
  <c r="AA239" i="85"/>
  <c r="AA119" i="85"/>
  <c r="Z357" i="85"/>
  <c r="Z320" i="85"/>
  <c r="Z349" i="85"/>
  <c r="Z360" i="85"/>
  <c r="Z358" i="85"/>
  <c r="Z332" i="85"/>
  <c r="Z314" i="85"/>
  <c r="Z322" i="85"/>
  <c r="Z334" i="85"/>
  <c r="Z331" i="85"/>
  <c r="Z325" i="85"/>
  <c r="Z315" i="85"/>
  <c r="Z321" i="85"/>
  <c r="Z348" i="85"/>
  <c r="Z319" i="85"/>
  <c r="Z343" i="85"/>
  <c r="Y301" i="85"/>
  <c r="Y302" i="85" s="1"/>
  <c r="AA144" i="85"/>
  <c r="AA148" i="85"/>
  <c r="Z338" i="85"/>
  <c r="Z359" i="85"/>
  <c r="Z311" i="85"/>
  <c r="Z313" i="85"/>
  <c r="Z307" i="85"/>
  <c r="Z324" i="85"/>
  <c r="Z346" i="85"/>
  <c r="Z336" i="85"/>
  <c r="Z356" i="85"/>
  <c r="Z333" i="85"/>
  <c r="Z361" i="85"/>
  <c r="Z310" i="85"/>
  <c r="Z309" i="85"/>
  <c r="Z340" i="85"/>
  <c r="Z327" i="85"/>
  <c r="Z339" i="85"/>
  <c r="Z351" i="85"/>
  <c r="Z329" i="85"/>
  <c r="Z316" i="85"/>
  <c r="Z341" i="85"/>
  <c r="Z352" i="85"/>
  <c r="Z323" i="85"/>
  <c r="AA137" i="85"/>
  <c r="Z326" i="85"/>
  <c r="Z328" i="85"/>
  <c r="Z335" i="85"/>
  <c r="Z318" i="85"/>
  <c r="AA126" i="85"/>
  <c r="AA161" i="85"/>
  <c r="AA158" i="85"/>
  <c r="AA128" i="85"/>
  <c r="Z362" i="85"/>
  <c r="Z355" i="85"/>
  <c r="Y161" i="85"/>
  <c r="Z239" i="85"/>
  <c r="Y425" i="85"/>
  <c r="Y426" i="85" s="1"/>
  <c r="Z144" i="85"/>
  <c r="Y308" i="85"/>
  <c r="Y122" i="85" s="1"/>
  <c r="Y337" i="85"/>
  <c r="Y151" i="85" s="1"/>
  <c r="Y342" i="85"/>
  <c r="Y156" i="85" s="1"/>
  <c r="Y332" i="85"/>
  <c r="Y146" i="85" s="1"/>
  <c r="Y321" i="85"/>
  <c r="Y135" i="85" s="1"/>
  <c r="Y348" i="85"/>
  <c r="Y162" i="85" s="1"/>
  <c r="Y319" i="85"/>
  <c r="Y133" i="85" s="1"/>
  <c r="Y317" i="85"/>
  <c r="Y131" i="85" s="1"/>
  <c r="Y346" i="85"/>
  <c r="Y160" i="85" s="1"/>
  <c r="Z301" i="85"/>
  <c r="Z425" i="85"/>
  <c r="Y306" i="85"/>
  <c r="Y120" i="85" s="1"/>
  <c r="Y345" i="85"/>
  <c r="Y159" i="85" s="1"/>
  <c r="Y353" i="85"/>
  <c r="Y167" i="85" s="1"/>
  <c r="Y318" i="85"/>
  <c r="Y132" i="85" s="1"/>
  <c r="Y358" i="85"/>
  <c r="Y172" i="85" s="1"/>
  <c r="Y325" i="85"/>
  <c r="Y139" i="85" s="1"/>
  <c r="Y356" i="85"/>
  <c r="Y170" i="85" s="1"/>
  <c r="Y612" i="85" s="1"/>
  <c r="Y333" i="85"/>
  <c r="Y147" i="85" s="1"/>
  <c r="Y361" i="85"/>
  <c r="Y175" i="85" s="1"/>
  <c r="Y310" i="85"/>
  <c r="Y124" i="85" s="1"/>
  <c r="Y309" i="85"/>
  <c r="Y123" i="85" s="1"/>
  <c r="Y340" i="85"/>
  <c r="Y154" i="85" s="1"/>
  <c r="Y327" i="85"/>
  <c r="Y141" i="85" s="1"/>
  <c r="Y339" i="85"/>
  <c r="Y153" i="85" s="1"/>
  <c r="Y351" i="85"/>
  <c r="Y165" i="85" s="1"/>
  <c r="Y329" i="85"/>
  <c r="Y143" i="85" s="1"/>
  <c r="Y316" i="85"/>
  <c r="Y130" i="85" s="1"/>
  <c r="Y341" i="85"/>
  <c r="Y155" i="85" s="1"/>
  <c r="Y352" i="85"/>
  <c r="Y166" i="85" s="1"/>
  <c r="Y323" i="85"/>
  <c r="Y137" i="85" s="1"/>
  <c r="Y326" i="85"/>
  <c r="Y140" i="85" s="1"/>
  <c r="Y328" i="85"/>
  <c r="Y142" i="85" s="1"/>
  <c r="Y335" i="85"/>
  <c r="Y149" i="85" s="1"/>
  <c r="Y354" i="85"/>
  <c r="Y168" i="85" s="1"/>
  <c r="Y350" i="85"/>
  <c r="Y164" i="85" s="1"/>
  <c r="Z161" i="85"/>
  <c r="Z158" i="85"/>
  <c r="Y336" i="85"/>
  <c r="Y150" i="85" s="1"/>
  <c r="Y314" i="85"/>
  <c r="Y128" i="85" s="1"/>
  <c r="Y322" i="85"/>
  <c r="Y136" i="85" s="1"/>
  <c r="Y334" i="85"/>
  <c r="Y148" i="85" s="1"/>
  <c r="Y331" i="85"/>
  <c r="Y145" i="85" s="1"/>
  <c r="Y315" i="85"/>
  <c r="Y129" i="85" s="1"/>
  <c r="Y357" i="85"/>
  <c r="Y171" i="85" s="1"/>
  <c r="Y338" i="85"/>
  <c r="Y152" i="85" s="1"/>
  <c r="Y359" i="85"/>
  <c r="Y173" i="85" s="1"/>
  <c r="Y311" i="85"/>
  <c r="Y125" i="85" s="1"/>
  <c r="Y320" i="85"/>
  <c r="Y134" i="85" s="1"/>
  <c r="Y313" i="85"/>
  <c r="Y127" i="85" s="1"/>
  <c r="Y349" i="85"/>
  <c r="Y163" i="85" s="1"/>
  <c r="Y307" i="85"/>
  <c r="Y121" i="85" s="1"/>
  <c r="Y360" i="85"/>
  <c r="Y174" i="85" s="1"/>
  <c r="Y324" i="85"/>
  <c r="Y138" i="85" s="1"/>
  <c r="Y343" i="85"/>
  <c r="Y157" i="85" s="1"/>
  <c r="Z119" i="85"/>
  <c r="Z162" i="85"/>
  <c r="Z126" i="85"/>
  <c r="Y362" i="85"/>
  <c r="Y176" i="85" s="1"/>
  <c r="Y355" i="85"/>
  <c r="Y169" i="85" s="1"/>
  <c r="W161" i="85"/>
  <c r="W126" i="85"/>
  <c r="W144" i="85"/>
  <c r="W301" i="85"/>
  <c r="W425" i="85"/>
  <c r="W239" i="85"/>
  <c r="W158" i="85"/>
  <c r="W119" i="85"/>
  <c r="Y126" i="85"/>
  <c r="Y239" i="85"/>
  <c r="Y119" i="85"/>
  <c r="Y158" i="85"/>
  <c r="W356" i="85"/>
  <c r="W362" i="85"/>
  <c r="W333" i="85"/>
  <c r="W357" i="85"/>
  <c r="W361" i="85"/>
  <c r="W338" i="85"/>
  <c r="W358" i="85"/>
  <c r="W336" i="85"/>
  <c r="W310" i="85"/>
  <c r="W359" i="85"/>
  <c r="W309" i="85"/>
  <c r="W332" i="85"/>
  <c r="W340" i="85"/>
  <c r="W327" i="85"/>
  <c r="W308" i="85"/>
  <c r="W314" i="85"/>
  <c r="W339" i="85"/>
  <c r="W351" i="85"/>
  <c r="W311" i="85"/>
  <c r="W322" i="85"/>
  <c r="W329" i="85"/>
  <c r="W334" i="85"/>
  <c r="W316" i="85"/>
  <c r="W320" i="85"/>
  <c r="W337" i="85"/>
  <c r="W313" i="85"/>
  <c r="W341" i="85"/>
  <c r="W331" i="85"/>
  <c r="W325" i="85"/>
  <c r="W306" i="85"/>
  <c r="W315" i="85"/>
  <c r="W349" i="85"/>
  <c r="W352" i="85"/>
  <c r="W323" i="85"/>
  <c r="W345" i="85"/>
  <c r="W307" i="85"/>
  <c r="W326" i="85"/>
  <c r="W360" i="85"/>
  <c r="W355" i="85"/>
  <c r="W321" i="85"/>
  <c r="W328" i="85"/>
  <c r="W324" i="85"/>
  <c r="W353" i="85"/>
  <c r="W348" i="85"/>
  <c r="W319" i="85"/>
  <c r="W342" i="85"/>
  <c r="W335" i="85"/>
  <c r="W317" i="85"/>
  <c r="W343" i="85"/>
  <c r="W346" i="85"/>
  <c r="W354" i="85"/>
  <c r="W350" i="85"/>
  <c r="W318" i="85"/>
  <c r="F425" i="85"/>
  <c r="F239" i="85"/>
  <c r="F177" i="85"/>
  <c r="F363" i="85"/>
  <c r="F301" i="85"/>
  <c r="Z130" i="85" l="1"/>
  <c r="Z151" i="85"/>
  <c r="Z426" i="85"/>
  <c r="Z302" i="85"/>
  <c r="Z141" i="85"/>
  <c r="Z134" i="85"/>
  <c r="Z148" i="85"/>
  <c r="W426" i="85"/>
  <c r="W302" i="85"/>
  <c r="Z166" i="85"/>
  <c r="Z168" i="85"/>
  <c r="Z140" i="85"/>
  <c r="Z149" i="85"/>
  <c r="Z170" i="85"/>
  <c r="Z165" i="85"/>
  <c r="AE363" i="85"/>
  <c r="AE364" i="85" s="1"/>
  <c r="AE177" i="85"/>
  <c r="AE178" i="85" s="1"/>
  <c r="AE240" i="85"/>
  <c r="AC363" i="85"/>
  <c r="AC364" i="85" s="1"/>
  <c r="W120" i="85"/>
  <c r="Z169" i="85"/>
  <c r="Z132" i="85"/>
  <c r="Z137" i="85"/>
  <c r="Z143" i="85"/>
  <c r="Z123" i="85"/>
  <c r="Z150" i="85"/>
  <c r="Z127" i="85"/>
  <c r="Z135" i="85"/>
  <c r="Z136" i="85"/>
  <c r="Z174" i="85"/>
  <c r="Z164" i="85"/>
  <c r="Z159" i="85"/>
  <c r="AC240" i="85"/>
  <c r="Z176" i="85"/>
  <c r="Z128" i="85"/>
  <c r="Z163" i="85"/>
  <c r="AC122" i="85"/>
  <c r="AC177" i="85" s="1"/>
  <c r="AC178" i="85" s="1"/>
  <c r="Z124" i="85"/>
  <c r="Z160" i="85"/>
  <c r="Z125" i="85"/>
  <c r="Z129" i="85"/>
  <c r="Z120" i="85"/>
  <c r="Z157" i="85"/>
  <c r="Z139" i="85"/>
  <c r="Z146" i="85"/>
  <c r="Z131" i="85"/>
  <c r="Z142" i="85"/>
  <c r="Z155" i="85"/>
  <c r="Z153" i="85"/>
  <c r="Z175" i="85"/>
  <c r="Z138" i="85"/>
  <c r="Z173" i="85"/>
  <c r="Z133" i="85"/>
  <c r="Z240" i="85"/>
  <c r="Z147" i="85"/>
  <c r="Z152" i="85"/>
  <c r="Z145" i="85"/>
  <c r="Z172" i="85"/>
  <c r="Z171" i="85"/>
  <c r="Z156" i="85"/>
  <c r="W240" i="85"/>
  <c r="Z121" i="85"/>
  <c r="Z167" i="85"/>
  <c r="Z122" i="85"/>
  <c r="Z154" i="85"/>
  <c r="Z612" i="85"/>
  <c r="AA363" i="85"/>
  <c r="AA364" i="85" s="1"/>
  <c r="AA123" i="85"/>
  <c r="AA177" i="85" s="1"/>
  <c r="AA178" i="85" s="1"/>
  <c r="AA240" i="85"/>
  <c r="Y363" i="85"/>
  <c r="Y364" i="85" s="1"/>
  <c r="Z363" i="85"/>
  <c r="W363" i="85"/>
  <c r="Y177" i="85"/>
  <c r="Y178" i="85" s="1"/>
  <c r="Y240" i="85"/>
  <c r="W132" i="85"/>
  <c r="W164" i="85"/>
  <c r="W168" i="85"/>
  <c r="W160" i="85"/>
  <c r="W157" i="85"/>
  <c r="W131" i="85"/>
  <c r="W149" i="85"/>
  <c r="W156" i="85"/>
  <c r="W133" i="85"/>
  <c r="W162" i="85"/>
  <c r="W167" i="85"/>
  <c r="W138" i="85"/>
  <c r="W142" i="85"/>
  <c r="W135" i="85"/>
  <c r="W169" i="85"/>
  <c r="W174" i="85"/>
  <c r="W140" i="85"/>
  <c r="W121" i="85"/>
  <c r="W159" i="85"/>
  <c r="W137" i="85"/>
  <c r="W166" i="85"/>
  <c r="W163" i="85"/>
  <c r="W129" i="85"/>
  <c r="W139" i="85"/>
  <c r="W145" i="85"/>
  <c r="W155" i="85"/>
  <c r="W127" i="85"/>
  <c r="W151" i="85"/>
  <c r="W134" i="85"/>
  <c r="W130" i="85"/>
  <c r="W148" i="85"/>
  <c r="W143" i="85"/>
  <c r="W136" i="85"/>
  <c r="W125" i="85"/>
  <c r="W165" i="85"/>
  <c r="W153" i="85"/>
  <c r="W128" i="85"/>
  <c r="W122" i="85"/>
  <c r="W141" i="85"/>
  <c r="W154" i="85"/>
  <c r="W146" i="85"/>
  <c r="W123" i="85"/>
  <c r="W173" i="85"/>
  <c r="W124" i="85"/>
  <c r="W150" i="85"/>
  <c r="W172" i="85"/>
  <c r="W152" i="85"/>
  <c r="W175" i="85"/>
  <c r="W171" i="85"/>
  <c r="W147" i="85"/>
  <c r="W176" i="85"/>
  <c r="W170" i="85"/>
  <c r="W612" i="85" s="1"/>
  <c r="W5" i="53"/>
  <c r="Z364" i="85" l="1"/>
  <c r="W364" i="85"/>
  <c r="Z177" i="85"/>
  <c r="Z178" i="85" s="1"/>
  <c r="AE813" i="85"/>
  <c r="AE814" i="85" s="1"/>
  <c r="AA813" i="85"/>
  <c r="AA814" i="85" s="1"/>
  <c r="AC813" i="85"/>
  <c r="AC814" i="85" s="1"/>
  <c r="W813" i="85"/>
  <c r="W814" i="85" s="1"/>
  <c r="Y813" i="85"/>
  <c r="Y814" i="85" s="1"/>
  <c r="Z813" i="85"/>
  <c r="Z814" i="85" s="1"/>
  <c r="W177" i="85"/>
  <c r="D18" i="53"/>
  <c r="W178" i="85" l="1"/>
  <c r="C18" i="53"/>
  <c r="S18" i="53" s="1"/>
  <c r="F31" i="15"/>
  <c r="F34" i="15" s="1"/>
  <c r="R161" i="15" l="1"/>
  <c r="AH161" i="15"/>
  <c r="AG161" i="15"/>
  <c r="U27" i="15"/>
  <c r="U17" i="15"/>
  <c r="E18" i="15" l="1"/>
  <c r="V5" i="15"/>
  <c r="BI48" i="82" l="1"/>
  <c r="BI46" i="82"/>
  <c r="BI40" i="82"/>
  <c r="BI50" i="82"/>
  <c r="BI44" i="82"/>
  <c r="BI52" i="82"/>
  <c r="BI45" i="82"/>
  <c r="BI47" i="82"/>
  <c r="BI43" i="82"/>
  <c r="BI42" i="82"/>
  <c r="BI51" i="82"/>
  <c r="BI41" i="82"/>
  <c r="BI37" i="82"/>
  <c r="BB45" i="82"/>
  <c r="BH45" i="82"/>
  <c r="BB46" i="82"/>
  <c r="BH46" i="82"/>
  <c r="BH37" i="82"/>
  <c r="BB47" i="82"/>
  <c r="BH47" i="82"/>
  <c r="BH40" i="82"/>
  <c r="BB48" i="82"/>
  <c r="BH48" i="82"/>
  <c r="BH41" i="82"/>
  <c r="BB50" i="82"/>
  <c r="BH50" i="82"/>
  <c r="BB42" i="82"/>
  <c r="BH42" i="82"/>
  <c r="BB51" i="82"/>
  <c r="BH51" i="82"/>
  <c r="BB44" i="82"/>
  <c r="BH44" i="82"/>
  <c r="BB43" i="82"/>
  <c r="BH43" i="82"/>
  <c r="BB52" i="82"/>
  <c r="BH52" i="82"/>
  <c r="BJ46" i="82" l="1"/>
  <c r="BJ48" i="82"/>
  <c r="BJ51" i="82"/>
  <c r="BJ52" i="82"/>
  <c r="BJ42" i="82"/>
  <c r="BJ40" i="82"/>
  <c r="BJ45" i="82"/>
  <c r="BJ43" i="82"/>
  <c r="BJ50" i="82"/>
  <c r="BJ47" i="82"/>
  <c r="BJ44" i="82"/>
  <c r="BJ41" i="82"/>
  <c r="BJ37" i="82"/>
  <c r="BI14" i="82"/>
  <c r="BI13" i="82"/>
  <c r="BB13" i="82"/>
  <c r="BH13" i="82"/>
  <c r="BB14" i="82"/>
  <c r="BH14" i="82"/>
  <c r="D5" i="94"/>
  <c r="BJ13" i="82" l="1"/>
  <c r="BJ14" i="82"/>
  <c r="BI12" i="82"/>
  <c r="BI15" i="82"/>
  <c r="BB15" i="82" l="1"/>
  <c r="BH15" i="82"/>
  <c r="BB12" i="82"/>
  <c r="BH12" i="82"/>
  <c r="H80" i="92"/>
  <c r="G80" i="92"/>
  <c r="F80" i="92"/>
  <c r="E80" i="92"/>
  <c r="F60" i="92"/>
  <c r="BJ12" i="82" l="1"/>
  <c r="BJ15" i="82"/>
  <c r="W20" i="91"/>
  <c r="V20" i="91"/>
  <c r="V19" i="91"/>
  <c r="W21" i="91"/>
  <c r="V21" i="91"/>
  <c r="K79" i="92"/>
  <c r="K59" i="92"/>
  <c r="E60" i="92"/>
  <c r="U19" i="91" s="1"/>
  <c r="G60" i="92"/>
  <c r="U20" i="91" s="1"/>
  <c r="H60" i="92"/>
  <c r="U21" i="91" s="1"/>
  <c r="K39" i="92"/>
  <c r="E40" i="92"/>
  <c r="F40" i="92"/>
  <c r="G40" i="92"/>
  <c r="H40" i="92"/>
  <c r="K20" i="92"/>
  <c r="W26" i="91" l="1"/>
  <c r="BT19" i="91"/>
  <c r="U26" i="91"/>
  <c r="CC21" i="91"/>
  <c r="V26" i="91"/>
  <c r="CC20" i="91"/>
  <c r="BT21" i="91"/>
  <c r="BT20" i="91"/>
  <c r="CC19" i="91"/>
  <c r="W22" i="91"/>
  <c r="W24" i="91" s="1"/>
  <c r="W27" i="91" s="1"/>
  <c r="W23" i="91"/>
  <c r="T21" i="91"/>
  <c r="S21" i="91"/>
  <c r="T19" i="91"/>
  <c r="S19" i="91"/>
  <c r="S26" i="91" s="1"/>
  <c r="U23" i="91"/>
  <c r="U22" i="91"/>
  <c r="U24" i="91" s="1"/>
  <c r="U27" i="91" s="1"/>
  <c r="T20" i="91"/>
  <c r="S20" i="91"/>
  <c r="V23" i="91"/>
  <c r="V22" i="91"/>
  <c r="V24" i="91" s="1"/>
  <c r="V27" i="91" s="1"/>
  <c r="R20" i="91"/>
  <c r="Q20" i="91"/>
  <c r="R19" i="91"/>
  <c r="Q19" i="91"/>
  <c r="R21" i="91"/>
  <c r="Q21" i="91"/>
  <c r="CH15" i="91"/>
  <c r="C362" i="83"/>
  <c r="C382" i="83" s="1"/>
  <c r="C361" i="83"/>
  <c r="C360" i="83"/>
  <c r="C358" i="83"/>
  <c r="C357" i="83"/>
  <c r="C356" i="83"/>
  <c r="G356" i="83" s="1"/>
  <c r="G375" i="83" s="1"/>
  <c r="C355" i="83"/>
  <c r="C354" i="83"/>
  <c r="C353" i="83"/>
  <c r="C334" i="83"/>
  <c r="C323" i="83"/>
  <c r="C321" i="83"/>
  <c r="G321" i="83" s="1"/>
  <c r="C380" i="83"/>
  <c r="C299" i="83"/>
  <c r="C298" i="83"/>
  <c r="C297" i="83"/>
  <c r="C296" i="83"/>
  <c r="C374" i="83" s="1"/>
  <c r="C295" i="83"/>
  <c r="C294" i="83"/>
  <c r="C264" i="83"/>
  <c r="C263" i="83"/>
  <c r="C262" i="83"/>
  <c r="C259" i="83"/>
  <c r="C258" i="83"/>
  <c r="C257" i="83"/>
  <c r="C256" i="83"/>
  <c r="C255" i="83"/>
  <c r="C234" i="83"/>
  <c r="C236" i="83"/>
  <c r="H236" i="83" s="1"/>
  <c r="C223" i="83"/>
  <c r="C225" i="83"/>
  <c r="C284" i="83"/>
  <c r="C283" i="83"/>
  <c r="C282" i="83"/>
  <c r="C201" i="83"/>
  <c r="C200" i="83"/>
  <c r="C199" i="83"/>
  <c r="C198" i="83"/>
  <c r="C197" i="83"/>
  <c r="C196" i="83"/>
  <c r="C167" i="83"/>
  <c r="C166" i="83"/>
  <c r="C165" i="83"/>
  <c r="G164" i="83"/>
  <c r="C163" i="83"/>
  <c r="C162" i="83"/>
  <c r="C161" i="83"/>
  <c r="C160" i="83"/>
  <c r="C159" i="83"/>
  <c r="C139" i="83"/>
  <c r="C140" i="83"/>
  <c r="H140" i="83" s="1"/>
  <c r="C130" i="83"/>
  <c r="C129" i="83"/>
  <c r="H344" i="83"/>
  <c r="F344" i="83"/>
  <c r="B344" i="83"/>
  <c r="C343" i="83"/>
  <c r="G343" i="83" s="1"/>
  <c r="G344" i="83" s="1"/>
  <c r="B335" i="83"/>
  <c r="B324" i="83"/>
  <c r="C312" i="83"/>
  <c r="H312" i="83" s="1"/>
  <c r="B313" i="83"/>
  <c r="I299" i="83"/>
  <c r="H246" i="83"/>
  <c r="F246" i="83"/>
  <c r="C245" i="83"/>
  <c r="B246" i="83"/>
  <c r="B237" i="83"/>
  <c r="B226" i="83"/>
  <c r="C214" i="83"/>
  <c r="H214" i="83" s="1"/>
  <c r="B215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C107" i="83"/>
  <c r="C106" i="83"/>
  <c r="C105" i="83"/>
  <c r="C104" i="83"/>
  <c r="C103" i="83"/>
  <c r="T26" i="91" l="1"/>
  <c r="H334" i="83"/>
  <c r="F334" i="83"/>
  <c r="C332" i="83"/>
  <c r="I332" i="83" s="1"/>
  <c r="CB20" i="91"/>
  <c r="Q26" i="91"/>
  <c r="CC22" i="91"/>
  <c r="R26" i="91"/>
  <c r="CB21" i="91"/>
  <c r="BT26" i="91"/>
  <c r="CC26" i="91"/>
  <c r="BS20" i="91"/>
  <c r="CA20" i="91"/>
  <c r="CC23" i="91"/>
  <c r="BS19" i="91"/>
  <c r="CA19" i="91"/>
  <c r="BT22" i="91"/>
  <c r="BS21" i="91"/>
  <c r="CA21" i="91"/>
  <c r="BT23" i="91"/>
  <c r="CB19" i="91"/>
  <c r="C373" i="83"/>
  <c r="C372" i="83"/>
  <c r="S23" i="91"/>
  <c r="S22" i="91"/>
  <c r="S24" i="91" s="1"/>
  <c r="S27" i="91" s="1"/>
  <c r="T22" i="91"/>
  <c r="T24" i="91" s="1"/>
  <c r="T27" i="91" s="1"/>
  <c r="T23" i="91"/>
  <c r="BO21" i="91"/>
  <c r="BO19" i="91"/>
  <c r="BO20" i="91"/>
  <c r="R23" i="91"/>
  <c r="R22" i="91"/>
  <c r="R24" i="91" s="1"/>
  <c r="R27" i="91" s="1"/>
  <c r="Q23" i="91"/>
  <c r="Q22" i="91"/>
  <c r="Q24" i="91" s="1"/>
  <c r="Q27" i="91" s="1"/>
  <c r="C178" i="83"/>
  <c r="C277" i="83"/>
  <c r="C179" i="83"/>
  <c r="C184" i="83"/>
  <c r="C274" i="83"/>
  <c r="C278" i="83"/>
  <c r="H215" i="83"/>
  <c r="C377" i="83"/>
  <c r="I106" i="83"/>
  <c r="C180" i="83"/>
  <c r="C185" i="83"/>
  <c r="H313" i="83"/>
  <c r="F130" i="83"/>
  <c r="C183" i="83"/>
  <c r="H323" i="83"/>
  <c r="H379" i="83" s="1"/>
  <c r="C379" i="83"/>
  <c r="I108" i="83"/>
  <c r="C182" i="83"/>
  <c r="I298" i="83"/>
  <c r="C376" i="83"/>
  <c r="C177" i="83"/>
  <c r="I107" i="83"/>
  <c r="C181" i="83"/>
  <c r="C186" i="83"/>
  <c r="C275" i="83"/>
  <c r="C279" i="83"/>
  <c r="H225" i="83"/>
  <c r="H281" i="83" s="1"/>
  <c r="C281" i="83"/>
  <c r="C375" i="83"/>
  <c r="C381" i="83"/>
  <c r="G198" i="83"/>
  <c r="C276" i="83"/>
  <c r="I203" i="83"/>
  <c r="E214" i="83"/>
  <c r="E215" i="83" s="1"/>
  <c r="H362" i="83"/>
  <c r="F360" i="83"/>
  <c r="F380" i="83" s="1"/>
  <c r="I355" i="83"/>
  <c r="I354" i="83"/>
  <c r="E312" i="83"/>
  <c r="E313" i="83" s="1"/>
  <c r="I301" i="83"/>
  <c r="F297" i="83"/>
  <c r="I296" i="83"/>
  <c r="I295" i="83"/>
  <c r="G263" i="83"/>
  <c r="G283" i="83" s="1"/>
  <c r="H257" i="83"/>
  <c r="I205" i="83"/>
  <c r="I204" i="83"/>
  <c r="I200" i="83"/>
  <c r="F199" i="83"/>
  <c r="I197" i="83"/>
  <c r="H164" i="83"/>
  <c r="G162" i="83"/>
  <c r="G180" i="83" s="1"/>
  <c r="F161" i="83"/>
  <c r="H130" i="83"/>
  <c r="H183" i="83" s="1"/>
  <c r="G140" i="83"/>
  <c r="F225" i="83"/>
  <c r="G257" i="83"/>
  <c r="I312" i="83"/>
  <c r="I313" i="83" s="1"/>
  <c r="I321" i="83"/>
  <c r="G334" i="83"/>
  <c r="G225" i="83"/>
  <c r="F214" i="83"/>
  <c r="G323" i="83"/>
  <c r="G130" i="83"/>
  <c r="I214" i="83"/>
  <c r="I215" i="83" s="1"/>
  <c r="F236" i="83"/>
  <c r="E362" i="83"/>
  <c r="E382" i="83" s="1"/>
  <c r="F140" i="83"/>
  <c r="G236" i="83"/>
  <c r="F257" i="83"/>
  <c r="F312" i="83"/>
  <c r="I360" i="83"/>
  <c r="G362" i="83"/>
  <c r="G382" i="83" s="1"/>
  <c r="B168" i="83"/>
  <c r="I160" i="83"/>
  <c r="H160" i="83"/>
  <c r="H178" i="83" s="1"/>
  <c r="G358" i="83"/>
  <c r="F358" i="83"/>
  <c r="E358" i="83"/>
  <c r="H358" i="83"/>
  <c r="G167" i="83"/>
  <c r="G186" i="83" s="1"/>
  <c r="E167" i="83"/>
  <c r="E186" i="83" s="1"/>
  <c r="H167" i="83"/>
  <c r="F167" i="83"/>
  <c r="F186" i="83" s="1"/>
  <c r="G260" i="83"/>
  <c r="E260" i="83"/>
  <c r="H260" i="83"/>
  <c r="F260" i="83"/>
  <c r="G256" i="83"/>
  <c r="G275" i="83" s="1"/>
  <c r="H256" i="83"/>
  <c r="H275" i="83" s="1"/>
  <c r="I303" i="83"/>
  <c r="H303" i="83"/>
  <c r="B363" i="83"/>
  <c r="I130" i="83"/>
  <c r="I140" i="83"/>
  <c r="I161" i="83"/>
  <c r="B206" i="83"/>
  <c r="I225" i="83"/>
  <c r="I236" i="83"/>
  <c r="E321" i="83"/>
  <c r="E323" i="83"/>
  <c r="I334" i="83"/>
  <c r="E343" i="83"/>
  <c r="E344" i="83" s="1"/>
  <c r="F345" i="83"/>
  <c r="E360" i="83"/>
  <c r="E380" i="83" s="1"/>
  <c r="H198" i="83"/>
  <c r="I323" i="83"/>
  <c r="E130" i="83"/>
  <c r="E140" i="83"/>
  <c r="F164" i="83"/>
  <c r="I199" i="83"/>
  <c r="G214" i="83"/>
  <c r="G215" i="83" s="1"/>
  <c r="E225" i="83"/>
  <c r="E236" i="83"/>
  <c r="F298" i="83"/>
  <c r="G312" i="83"/>
  <c r="G313" i="83" s="1"/>
  <c r="F323" i="83"/>
  <c r="E334" i="83"/>
  <c r="I343" i="83"/>
  <c r="I344" i="83" s="1"/>
  <c r="G163" i="83"/>
  <c r="G181" i="83" s="1"/>
  <c r="F163" i="83"/>
  <c r="E163" i="83"/>
  <c r="E181" i="83" s="1"/>
  <c r="H163" i="83"/>
  <c r="H181" i="83" s="1"/>
  <c r="I163" i="83"/>
  <c r="F159" i="83"/>
  <c r="I159" i="83"/>
  <c r="E159" i="83"/>
  <c r="C158" i="83"/>
  <c r="G159" i="83"/>
  <c r="G177" i="83" s="1"/>
  <c r="H159" i="83"/>
  <c r="E121" i="83"/>
  <c r="H120" i="83"/>
  <c r="G120" i="83"/>
  <c r="F129" i="83"/>
  <c r="I129" i="83"/>
  <c r="E129" i="83"/>
  <c r="F166" i="83"/>
  <c r="F185" i="83" s="1"/>
  <c r="G166" i="83"/>
  <c r="G185" i="83" s="1"/>
  <c r="E166" i="83"/>
  <c r="F223" i="83"/>
  <c r="F226" i="83" s="1"/>
  <c r="H223" i="83"/>
  <c r="G223" i="83"/>
  <c r="E223" i="83"/>
  <c r="G245" i="83"/>
  <c r="G246" i="83" s="1"/>
  <c r="F247" i="83" s="1"/>
  <c r="I245" i="83"/>
  <c r="I246" i="83" s="1"/>
  <c r="E245" i="83"/>
  <c r="E246" i="83" s="1"/>
  <c r="F255" i="83"/>
  <c r="I255" i="83"/>
  <c r="H255" i="83"/>
  <c r="G255" i="83"/>
  <c r="G274" i="83" s="1"/>
  <c r="I302" i="83"/>
  <c r="E302" i="83"/>
  <c r="C293" i="83"/>
  <c r="F120" i="83"/>
  <c r="G129" i="83"/>
  <c r="F139" i="83"/>
  <c r="I139" i="83"/>
  <c r="E139" i="83"/>
  <c r="I165" i="83"/>
  <c r="E165" i="83"/>
  <c r="E184" i="83" s="1"/>
  <c r="H165" i="83"/>
  <c r="H184" i="83" s="1"/>
  <c r="G165" i="83"/>
  <c r="H166" i="83"/>
  <c r="H185" i="83" s="1"/>
  <c r="I223" i="83"/>
  <c r="E255" i="83"/>
  <c r="I258" i="83"/>
  <c r="E258" i="83"/>
  <c r="E277" i="83" s="1"/>
  <c r="H258" i="83"/>
  <c r="H277" i="83" s="1"/>
  <c r="G258" i="83"/>
  <c r="G277" i="83" s="1"/>
  <c r="F258" i="83"/>
  <c r="H262" i="83"/>
  <c r="H282" i="83" s="1"/>
  <c r="G262" i="83"/>
  <c r="F262" i="83"/>
  <c r="F282" i="83" s="1"/>
  <c r="E262" i="83"/>
  <c r="E282" i="83" s="1"/>
  <c r="F264" i="83"/>
  <c r="F284" i="83" s="1"/>
  <c r="I264" i="83"/>
  <c r="H264" i="83"/>
  <c r="G264" i="83"/>
  <c r="G284" i="83" s="1"/>
  <c r="F353" i="83"/>
  <c r="I353" i="83"/>
  <c r="H353" i="83"/>
  <c r="G353" i="83"/>
  <c r="G372" i="83" s="1"/>
  <c r="E353" i="83"/>
  <c r="C352" i="83"/>
  <c r="I120" i="83"/>
  <c r="H129" i="83"/>
  <c r="G139" i="83"/>
  <c r="G149" i="83"/>
  <c r="G150" i="83" s="1"/>
  <c r="F151" i="83" s="1"/>
  <c r="E149" i="83"/>
  <c r="E150" i="83" s="1"/>
  <c r="G160" i="83"/>
  <c r="G178" i="83" s="1"/>
  <c r="F160" i="83"/>
  <c r="H161" i="83"/>
  <c r="G161" i="83"/>
  <c r="I162" i="83"/>
  <c r="E162" i="83"/>
  <c r="E180" i="83" s="1"/>
  <c r="H162" i="83"/>
  <c r="H180" i="83" s="1"/>
  <c r="F165" i="83"/>
  <c r="F184" i="83" s="1"/>
  <c r="I166" i="83"/>
  <c r="E196" i="83"/>
  <c r="I196" i="83"/>
  <c r="I274" i="83" s="1"/>
  <c r="F196" i="83"/>
  <c r="C195" i="83"/>
  <c r="F234" i="83"/>
  <c r="H234" i="83"/>
  <c r="H237" i="83" s="1"/>
  <c r="G234" i="83"/>
  <c r="E234" i="83"/>
  <c r="F259" i="83"/>
  <c r="G259" i="83"/>
  <c r="G278" i="83" s="1"/>
  <c r="E259" i="83"/>
  <c r="E278" i="83" s="1"/>
  <c r="I259" i="83"/>
  <c r="I262" i="83"/>
  <c r="E264" i="83"/>
  <c r="E284" i="83" s="1"/>
  <c r="F357" i="83"/>
  <c r="G357" i="83"/>
  <c r="G376" i="83" s="1"/>
  <c r="E357" i="83"/>
  <c r="E376" i="83" s="1"/>
  <c r="I357" i="83"/>
  <c r="I361" i="83"/>
  <c r="E361" i="83"/>
  <c r="F361" i="83"/>
  <c r="F381" i="83" s="1"/>
  <c r="H361" i="83"/>
  <c r="H381" i="83" s="1"/>
  <c r="G361" i="83"/>
  <c r="G381" i="83" s="1"/>
  <c r="H139" i="83"/>
  <c r="H141" i="83" s="1"/>
  <c r="I149" i="83"/>
  <c r="I150" i="83" s="1"/>
  <c r="E160" i="83"/>
  <c r="E178" i="83" s="1"/>
  <c r="E161" i="83"/>
  <c r="F162" i="83"/>
  <c r="I201" i="83"/>
  <c r="G201" i="83"/>
  <c r="E201" i="83"/>
  <c r="I234" i="83"/>
  <c r="H259" i="83"/>
  <c r="H278" i="83" s="1"/>
  <c r="I263" i="83"/>
  <c r="E263" i="83"/>
  <c r="F263" i="83"/>
  <c r="F283" i="83" s="1"/>
  <c r="H263" i="83"/>
  <c r="H283" i="83" s="1"/>
  <c r="C254" i="83"/>
  <c r="H357" i="83"/>
  <c r="H376" i="83" s="1"/>
  <c r="I198" i="83"/>
  <c r="I256" i="83"/>
  <c r="G296" i="83"/>
  <c r="F296" i="83"/>
  <c r="F332" i="83"/>
  <c r="F335" i="83" s="1"/>
  <c r="H332" i="83"/>
  <c r="H335" i="83" s="1"/>
  <c r="G354" i="83"/>
  <c r="G373" i="83" s="1"/>
  <c r="F354" i="83"/>
  <c r="H355" i="83"/>
  <c r="E355" i="83"/>
  <c r="I164" i="83"/>
  <c r="F197" i="83"/>
  <c r="E198" i="83"/>
  <c r="F200" i="83"/>
  <c r="F278" i="83" s="1"/>
  <c r="G203" i="83"/>
  <c r="G282" i="83" s="1"/>
  <c r="E204" i="83"/>
  <c r="H205" i="83"/>
  <c r="E256" i="83"/>
  <c r="E275" i="83" s="1"/>
  <c r="I257" i="83"/>
  <c r="B304" i="83"/>
  <c r="E294" i="83"/>
  <c r="I294" i="83"/>
  <c r="E296" i="83"/>
  <c r="I297" i="83"/>
  <c r="E299" i="83"/>
  <c r="G301" i="83"/>
  <c r="E332" i="83"/>
  <c r="E354" i="83"/>
  <c r="E373" i="83" s="1"/>
  <c r="F355" i="83"/>
  <c r="I356" i="83"/>
  <c r="E356" i="83"/>
  <c r="E375" i="83" s="1"/>
  <c r="H356" i="83"/>
  <c r="H375" i="83" s="1"/>
  <c r="E164" i="83"/>
  <c r="I167" i="83"/>
  <c r="F198" i="83"/>
  <c r="F256" i="83"/>
  <c r="E257" i="83"/>
  <c r="I260" i="83"/>
  <c r="F294" i="83"/>
  <c r="F295" i="83"/>
  <c r="F373" i="83" s="1"/>
  <c r="H296" i="83"/>
  <c r="H374" i="83" s="1"/>
  <c r="G299" i="83"/>
  <c r="F321" i="83"/>
  <c r="H321" i="83"/>
  <c r="G332" i="83"/>
  <c r="H354" i="83"/>
  <c r="H373" i="83" s="1"/>
  <c r="G355" i="83"/>
  <c r="F356" i="83"/>
  <c r="H360" i="83"/>
  <c r="H380" i="83" s="1"/>
  <c r="G360" i="83"/>
  <c r="F362" i="83"/>
  <c r="F382" i="83" s="1"/>
  <c r="I362" i="83"/>
  <c r="I358" i="83"/>
  <c r="I104" i="83"/>
  <c r="I178" i="83" s="1"/>
  <c r="F104" i="83"/>
  <c r="I109" i="83"/>
  <c r="G109" i="83"/>
  <c r="G184" i="83" s="1"/>
  <c r="F105" i="83"/>
  <c r="I105" i="83"/>
  <c r="I179" i="83" s="1"/>
  <c r="E105" i="83"/>
  <c r="H105" i="83"/>
  <c r="G105" i="83"/>
  <c r="I110" i="83"/>
  <c r="E110" i="83"/>
  <c r="I111" i="83"/>
  <c r="H111" i="83"/>
  <c r="H186" i="83" s="1"/>
  <c r="I103" i="83"/>
  <c r="F103" i="83"/>
  <c r="E103" i="83"/>
  <c r="E177" i="83" s="1"/>
  <c r="C102" i="83"/>
  <c r="B112" i="83"/>
  <c r="F106" i="83"/>
  <c r="F107" i="83"/>
  <c r="E108" i="83"/>
  <c r="G108" i="83"/>
  <c r="CB22" i="91" l="1"/>
  <c r="BO26" i="91"/>
  <c r="CA26" i="91"/>
  <c r="BS26" i="91"/>
  <c r="CB26" i="91"/>
  <c r="BS22" i="91"/>
  <c r="CC24" i="91"/>
  <c r="BT24" i="91"/>
  <c r="CB23" i="91"/>
  <c r="BS23" i="91"/>
  <c r="CA23" i="91"/>
  <c r="CA22" i="91"/>
  <c r="H226" i="83"/>
  <c r="BQ19" i="91"/>
  <c r="BO23" i="91"/>
  <c r="BQ21" i="91"/>
  <c r="BO22" i="91"/>
  <c r="BO24" i="91" s="1"/>
  <c r="BO27" i="91" s="1"/>
  <c r="BQ20" i="91"/>
  <c r="E372" i="83"/>
  <c r="I237" i="83"/>
  <c r="F131" i="83"/>
  <c r="F180" i="83"/>
  <c r="E185" i="83"/>
  <c r="I184" i="83"/>
  <c r="F274" i="83"/>
  <c r="F379" i="83"/>
  <c r="E281" i="83"/>
  <c r="G182" i="83"/>
  <c r="I177" i="83"/>
  <c r="I185" i="83"/>
  <c r="F178" i="83"/>
  <c r="F372" i="83"/>
  <c r="E374" i="83"/>
  <c r="H382" i="83"/>
  <c r="G183" i="83"/>
  <c r="I372" i="83"/>
  <c r="C176" i="83"/>
  <c r="H377" i="83"/>
  <c r="E379" i="83"/>
  <c r="C371" i="83"/>
  <c r="C383" i="83" s="1"/>
  <c r="F375" i="83"/>
  <c r="I376" i="83"/>
  <c r="I180" i="83"/>
  <c r="E381" i="83"/>
  <c r="H182" i="83"/>
  <c r="F281" i="83"/>
  <c r="I377" i="83"/>
  <c r="E279" i="83"/>
  <c r="F276" i="83"/>
  <c r="F277" i="83"/>
  <c r="I278" i="83"/>
  <c r="G374" i="83"/>
  <c r="E182" i="83"/>
  <c r="G179" i="83"/>
  <c r="G380" i="83"/>
  <c r="G279" i="83"/>
  <c r="I380" i="83"/>
  <c r="F181" i="83"/>
  <c r="I186" i="83"/>
  <c r="E377" i="83"/>
  <c r="H284" i="83"/>
  <c r="I381" i="83"/>
  <c r="F376" i="83"/>
  <c r="I277" i="83"/>
  <c r="I324" i="83"/>
  <c r="I379" i="83"/>
  <c r="I382" i="83"/>
  <c r="F313" i="83"/>
  <c r="F314" i="83" s="1"/>
  <c r="F377" i="83"/>
  <c r="G324" i="83"/>
  <c r="G379" i="83"/>
  <c r="I283" i="83"/>
  <c r="I373" i="83"/>
  <c r="I282" i="83"/>
  <c r="H279" i="83"/>
  <c r="G281" i="83"/>
  <c r="G276" i="83"/>
  <c r="C187" i="83"/>
  <c r="F179" i="83"/>
  <c r="G377" i="83"/>
  <c r="E183" i="83"/>
  <c r="I181" i="83"/>
  <c r="H179" i="83"/>
  <c r="G335" i="83"/>
  <c r="F336" i="83" s="1"/>
  <c r="E276" i="83"/>
  <c r="I279" i="83"/>
  <c r="E274" i="83"/>
  <c r="F177" i="83"/>
  <c r="E179" i="83"/>
  <c r="H324" i="83"/>
  <c r="I375" i="83"/>
  <c r="E283" i="83"/>
  <c r="F275" i="83"/>
  <c r="F374" i="83"/>
  <c r="I276" i="83"/>
  <c r="C273" i="83"/>
  <c r="C285" i="83" s="1"/>
  <c r="F182" i="83"/>
  <c r="H276" i="83"/>
  <c r="I281" i="83"/>
  <c r="I183" i="83"/>
  <c r="F215" i="83"/>
  <c r="F216" i="83" s="1"/>
  <c r="F279" i="83"/>
  <c r="I275" i="83"/>
  <c r="I284" i="83"/>
  <c r="I374" i="83"/>
  <c r="I182" i="83"/>
  <c r="F183" i="83"/>
  <c r="H131" i="83"/>
  <c r="E131" i="83"/>
  <c r="F324" i="83"/>
  <c r="G237" i="83"/>
  <c r="E237" i="83"/>
  <c r="G226" i="83"/>
  <c r="F227" i="83" s="1"/>
  <c r="G141" i="83"/>
  <c r="I141" i="83"/>
  <c r="F141" i="83"/>
  <c r="E226" i="83"/>
  <c r="H196" i="83"/>
  <c r="H274" i="83" s="1"/>
  <c r="G131" i="83"/>
  <c r="E141" i="83"/>
  <c r="G206" i="83"/>
  <c r="E335" i="83"/>
  <c r="F237" i="83"/>
  <c r="I131" i="83"/>
  <c r="I335" i="83"/>
  <c r="F112" i="83"/>
  <c r="I226" i="83"/>
  <c r="E324" i="83"/>
  <c r="I254" i="83"/>
  <c r="I265" i="83" s="1"/>
  <c r="E254" i="83"/>
  <c r="E265" i="83" s="1"/>
  <c r="F254" i="83"/>
  <c r="H254" i="83"/>
  <c r="G254" i="83"/>
  <c r="I158" i="83"/>
  <c r="E158" i="83"/>
  <c r="H158" i="83"/>
  <c r="H176" i="83" s="1"/>
  <c r="F158" i="83"/>
  <c r="F176" i="83" s="1"/>
  <c r="G158" i="83"/>
  <c r="G176" i="83" s="1"/>
  <c r="F304" i="83"/>
  <c r="F306" i="83" s="1"/>
  <c r="H294" i="83"/>
  <c r="H372" i="83" s="1"/>
  <c r="F206" i="83"/>
  <c r="E293" i="83"/>
  <c r="I293" i="83"/>
  <c r="G121" i="83"/>
  <c r="G304" i="83"/>
  <c r="I121" i="83"/>
  <c r="E195" i="83"/>
  <c r="I195" i="83"/>
  <c r="I352" i="83"/>
  <c r="I363" i="83" s="1"/>
  <c r="E352" i="83"/>
  <c r="E363" i="83" s="1"/>
  <c r="F352" i="83"/>
  <c r="H352" i="83"/>
  <c r="G352" i="83"/>
  <c r="F121" i="83"/>
  <c r="H121" i="83"/>
  <c r="H103" i="83"/>
  <c r="H177" i="83" s="1"/>
  <c r="I102" i="83"/>
  <c r="E102" i="83"/>
  <c r="G112" i="83"/>
  <c r="AN57" i="82" l="1"/>
  <c r="AL57" i="82"/>
  <c r="BI57" i="82" s="1"/>
  <c r="AI57" i="82"/>
  <c r="AI19" i="82"/>
  <c r="BS24" i="91"/>
  <c r="CC27" i="91"/>
  <c r="BT27" i="91"/>
  <c r="CB24" i="91"/>
  <c r="CA24" i="91"/>
  <c r="F325" i="83"/>
  <c r="BQ23" i="91"/>
  <c r="G187" i="83"/>
  <c r="F132" i="83"/>
  <c r="E112" i="83"/>
  <c r="E114" i="83" s="1"/>
  <c r="E176" i="83"/>
  <c r="E187" i="83" s="1"/>
  <c r="I112" i="83"/>
  <c r="I176" i="83"/>
  <c r="I187" i="83" s="1"/>
  <c r="G363" i="83"/>
  <c r="G371" i="83"/>
  <c r="G383" i="83" s="1"/>
  <c r="H363" i="83"/>
  <c r="H371" i="83"/>
  <c r="H383" i="83" s="1"/>
  <c r="J372" i="83" s="1"/>
  <c r="H265" i="83"/>
  <c r="H273" i="83"/>
  <c r="H285" i="83" s="1"/>
  <c r="J274" i="83" s="1"/>
  <c r="E304" i="83"/>
  <c r="E306" i="83" s="1"/>
  <c r="E371" i="83"/>
  <c r="E383" i="83" s="1"/>
  <c r="F187" i="83"/>
  <c r="G265" i="83"/>
  <c r="G273" i="83"/>
  <c r="G285" i="83" s="1"/>
  <c r="I273" i="83"/>
  <c r="I285" i="83" s="1"/>
  <c r="H187" i="83"/>
  <c r="J177" i="83" s="1"/>
  <c r="F363" i="83"/>
  <c r="F371" i="83"/>
  <c r="F383" i="83" s="1"/>
  <c r="I371" i="83"/>
  <c r="I383" i="83" s="1"/>
  <c r="F265" i="83"/>
  <c r="F273" i="83"/>
  <c r="F285" i="83" s="1"/>
  <c r="E206" i="83"/>
  <c r="E208" i="83" s="1"/>
  <c r="E273" i="83"/>
  <c r="E285" i="83" s="1"/>
  <c r="F142" i="83"/>
  <c r="F238" i="83"/>
  <c r="F208" i="83"/>
  <c r="F114" i="83"/>
  <c r="H206" i="83"/>
  <c r="H304" i="83"/>
  <c r="F207" i="83"/>
  <c r="F305" i="83"/>
  <c r="F113" i="83"/>
  <c r="H112" i="83"/>
  <c r="H168" i="83"/>
  <c r="F122" i="83"/>
  <c r="I206" i="83"/>
  <c r="I304" i="83"/>
  <c r="E168" i="83"/>
  <c r="G168" i="83"/>
  <c r="I168" i="83"/>
  <c r="F168" i="83"/>
  <c r="H306" i="83" l="1"/>
  <c r="J303" i="83"/>
  <c r="AN18" i="82"/>
  <c r="AL56" i="82"/>
  <c r="BI56" i="82" s="1"/>
  <c r="AL18" i="82"/>
  <c r="AI56" i="82"/>
  <c r="AI18" i="82"/>
  <c r="CA27" i="91"/>
  <c r="CB27" i="91"/>
  <c r="BS27" i="91"/>
  <c r="F364" i="83"/>
  <c r="H208" i="83"/>
  <c r="J205" i="83"/>
  <c r="BA19" i="82"/>
  <c r="BA18" i="82"/>
  <c r="J179" i="83"/>
  <c r="F266" i="83"/>
  <c r="K383" i="83"/>
  <c r="J382" i="83"/>
  <c r="J374" i="83"/>
  <c r="K187" i="83"/>
  <c r="J186" i="83"/>
  <c r="K285" i="83"/>
  <c r="J284" i="83"/>
  <c r="J276" i="83"/>
  <c r="J103" i="83"/>
  <c r="H114" i="83"/>
  <c r="K207" i="83"/>
  <c r="J198" i="83"/>
  <c r="J196" i="83"/>
  <c r="J296" i="83"/>
  <c r="K305" i="83"/>
  <c r="J294" i="83"/>
  <c r="F169" i="83"/>
  <c r="F286" i="83"/>
  <c r="K113" i="83"/>
  <c r="J105" i="83"/>
  <c r="J112" i="83"/>
  <c r="F384" i="83"/>
  <c r="F188" i="83"/>
  <c r="AN63" i="82" l="1"/>
  <c r="AL58" i="82"/>
  <c r="AL63" i="82" s="1"/>
  <c r="AN25" i="82"/>
  <c r="AI58" i="82"/>
  <c r="AI63" i="82" s="1"/>
  <c r="AI20" i="82"/>
  <c r="BA20" i="82"/>
  <c r="X22" i="82"/>
  <c r="V22" i="82"/>
  <c r="U58" i="82"/>
  <c r="T22" i="82"/>
  <c r="S58" i="82"/>
  <c r="S63" i="82" s="1"/>
  <c r="AL22" i="82" l="1"/>
  <c r="AL21" i="82"/>
  <c r="AL23" i="82" s="1"/>
  <c r="AL26" i="82" s="1"/>
  <c r="AI22" i="82"/>
  <c r="AI21" i="82"/>
  <c r="AI23" i="82" s="1"/>
  <c r="AI26" i="82" s="1"/>
  <c r="AN21" i="82"/>
  <c r="AN23" i="82" s="1"/>
  <c r="AN30" i="82" s="1"/>
  <c r="AN22" i="82"/>
  <c r="AN59" i="82"/>
  <c r="AN60" i="82"/>
  <c r="AL25" i="82"/>
  <c r="AL60" i="82"/>
  <c r="AL59" i="82"/>
  <c r="AI60" i="82"/>
  <c r="AI59" i="82"/>
  <c r="AI25" i="82"/>
  <c r="U63" i="82"/>
  <c r="BA25" i="82"/>
  <c r="AB21" i="82"/>
  <c r="AB23" i="82" s="1"/>
  <c r="AB22" i="82"/>
  <c r="AB60" i="82"/>
  <c r="AB59" i="82"/>
  <c r="Z22" i="82"/>
  <c r="Z21" i="82"/>
  <c r="Z23" i="82" s="1"/>
  <c r="Z59" i="82"/>
  <c r="Z171" i="82" s="1"/>
  <c r="Z60" i="82"/>
  <c r="BA60" i="82" s="1"/>
  <c r="U60" i="82"/>
  <c r="U59" i="82"/>
  <c r="U21" i="82"/>
  <c r="U23" i="82" s="1"/>
  <c r="U26" i="82" s="1"/>
  <c r="U22" i="82"/>
  <c r="S60" i="82"/>
  <c r="S59" i="82"/>
  <c r="S22" i="82"/>
  <c r="S21" i="82"/>
  <c r="S23" i="82" s="1"/>
  <c r="CH9" i="91"/>
  <c r="J66" i="92"/>
  <c r="J46" i="92"/>
  <c r="AN176" i="82" l="1"/>
  <c r="AN175" i="82"/>
  <c r="AN173" i="82"/>
  <c r="AN217" i="82" s="1"/>
  <c r="AN170" i="82"/>
  <c r="AN162" i="82"/>
  <c r="AN228" i="82" s="1"/>
  <c r="AN178" i="82"/>
  <c r="AN172" i="82"/>
  <c r="AN194" i="82" s="1"/>
  <c r="AN174" i="82"/>
  <c r="AN196" i="82" s="1"/>
  <c r="AN166" i="82"/>
  <c r="AN164" i="82"/>
  <c r="AN167" i="82"/>
  <c r="AN117" i="82"/>
  <c r="AN29" i="82"/>
  <c r="AN31" i="82"/>
  <c r="AN139" i="82" s="1"/>
  <c r="AI29" i="82"/>
  <c r="AI31" i="82"/>
  <c r="AI139" i="82" s="1"/>
  <c r="AI30" i="82"/>
  <c r="AI117" i="82" s="1"/>
  <c r="AL165" i="82"/>
  <c r="AL179" i="82"/>
  <c r="AL174" i="82"/>
  <c r="AL170" i="82"/>
  <c r="AL164" i="82"/>
  <c r="AL175" i="82"/>
  <c r="AL172" i="82"/>
  <c r="AL61" i="82"/>
  <c r="AL163" i="82"/>
  <c r="AL178" i="82"/>
  <c r="AL171" i="82"/>
  <c r="AL162" i="82"/>
  <c r="AL176" i="82"/>
  <c r="AL169" i="82"/>
  <c r="AL173" i="82"/>
  <c r="AL177" i="82"/>
  <c r="AL166" i="82"/>
  <c r="AL168" i="82"/>
  <c r="AL167" i="82"/>
  <c r="AI61" i="82"/>
  <c r="AI175" i="82"/>
  <c r="AI164" i="82"/>
  <c r="AI165" i="82"/>
  <c r="AI170" i="82"/>
  <c r="AI167" i="82"/>
  <c r="AI171" i="82"/>
  <c r="AI177" i="82"/>
  <c r="AI162" i="82"/>
  <c r="AI178" i="82"/>
  <c r="AI163" i="82"/>
  <c r="AI172" i="82"/>
  <c r="AI169" i="82"/>
  <c r="AI176" i="82"/>
  <c r="AI174" i="82"/>
  <c r="AI173" i="82"/>
  <c r="AI166" i="82"/>
  <c r="AI168" i="82"/>
  <c r="AI179" i="82"/>
  <c r="AN61" i="82"/>
  <c r="AN163" i="82"/>
  <c r="AN165" i="82"/>
  <c r="AN169" i="82"/>
  <c r="AN171" i="82"/>
  <c r="AN179" i="82"/>
  <c r="AN177" i="82"/>
  <c r="AN168" i="82"/>
  <c r="AL30" i="82"/>
  <c r="AL31" i="82"/>
  <c r="AL139" i="82" s="1"/>
  <c r="AL29" i="82"/>
  <c r="AN26" i="82"/>
  <c r="Z26" i="82"/>
  <c r="AB26" i="82"/>
  <c r="S26" i="82"/>
  <c r="BA22" i="82"/>
  <c r="Z29" i="82"/>
  <c r="BA23" i="82"/>
  <c r="BA26" i="82" s="1"/>
  <c r="AB175" i="82"/>
  <c r="AB167" i="82"/>
  <c r="AB172" i="82"/>
  <c r="AB174" i="82"/>
  <c r="AB166" i="82"/>
  <c r="AB164" i="82"/>
  <c r="AB168" i="82"/>
  <c r="AB173" i="82"/>
  <c r="AB165" i="82"/>
  <c r="AB176" i="82"/>
  <c r="AB179" i="82"/>
  <c r="AB171" i="82"/>
  <c r="BA171" i="82" s="1"/>
  <c r="AB163" i="82"/>
  <c r="AB169" i="82"/>
  <c r="AB178" i="82"/>
  <c r="AB170" i="82"/>
  <c r="AB162" i="82"/>
  <c r="AB177" i="82"/>
  <c r="AB61" i="82"/>
  <c r="AB64" i="82" s="1"/>
  <c r="AB31" i="82"/>
  <c r="AB139" i="82" s="1"/>
  <c r="AB30" i="82"/>
  <c r="AB117" i="82" s="1"/>
  <c r="AB29" i="82"/>
  <c r="Z193" i="82"/>
  <c r="Z61" i="82"/>
  <c r="Z64" i="82" s="1"/>
  <c r="Z173" i="82"/>
  <c r="Z170" i="82"/>
  <c r="Z167" i="82"/>
  <c r="Z164" i="82"/>
  <c r="Z162" i="82"/>
  <c r="Z178" i="82"/>
  <c r="Z172" i="82"/>
  <c r="Z169" i="82"/>
  <c r="Z166" i="82"/>
  <c r="Z163" i="82"/>
  <c r="Z179" i="82"/>
  <c r="BA179" i="82" s="1"/>
  <c r="Z176" i="82"/>
  <c r="Z177" i="82"/>
  <c r="Z174" i="82"/>
  <c r="Z168" i="82"/>
  <c r="BA168" i="82" s="1"/>
  <c r="Z165" i="82"/>
  <c r="Z175" i="82"/>
  <c r="BA175" i="82" s="1"/>
  <c r="Z30" i="82"/>
  <c r="Z31" i="82"/>
  <c r="S30" i="82"/>
  <c r="S29" i="82"/>
  <c r="S31" i="82"/>
  <c r="U29" i="82"/>
  <c r="U31" i="82"/>
  <c r="U139" i="82" s="1"/>
  <c r="U30" i="82"/>
  <c r="U117" i="82" s="1"/>
  <c r="S174" i="82"/>
  <c r="S165" i="82"/>
  <c r="S61" i="82"/>
  <c r="S64" i="82" s="1"/>
  <c r="S177" i="82"/>
  <c r="S170" i="82"/>
  <c r="S166" i="82"/>
  <c r="S179" i="82"/>
  <c r="S176" i="82"/>
  <c r="S167" i="82"/>
  <c r="S172" i="82"/>
  <c r="S162" i="82"/>
  <c r="S163" i="82"/>
  <c r="S164" i="82"/>
  <c r="S171" i="82"/>
  <c r="S169" i="82"/>
  <c r="S175" i="82"/>
  <c r="S178" i="82"/>
  <c r="S173" i="82"/>
  <c r="S168" i="82"/>
  <c r="U164" i="82"/>
  <c r="U174" i="82"/>
  <c r="U162" i="82"/>
  <c r="U168" i="82"/>
  <c r="U177" i="82"/>
  <c r="U165" i="82"/>
  <c r="U173" i="82"/>
  <c r="U166" i="82"/>
  <c r="U167" i="82"/>
  <c r="U175" i="82"/>
  <c r="U179" i="82"/>
  <c r="U176" i="82"/>
  <c r="U172" i="82"/>
  <c r="U178" i="82"/>
  <c r="U163" i="82"/>
  <c r="U170" i="82"/>
  <c r="U61" i="82"/>
  <c r="U64" i="82" s="1"/>
  <c r="U169" i="82"/>
  <c r="U171" i="82"/>
  <c r="J70" i="92"/>
  <c r="J75" i="92"/>
  <c r="J55" i="92"/>
  <c r="U32" i="91" s="1"/>
  <c r="J50" i="92"/>
  <c r="U31" i="91" s="1"/>
  <c r="J27" i="92"/>
  <c r="J8" i="92"/>
  <c r="J35" i="92"/>
  <c r="J30" i="92"/>
  <c r="J11" i="92"/>
  <c r="J16" i="92"/>
  <c r="AN68" i="82" l="1"/>
  <c r="AN140" i="82"/>
  <c r="BI30" i="82"/>
  <c r="Z180" i="82"/>
  <c r="AN200" i="82"/>
  <c r="AN222" i="82"/>
  <c r="S180" i="82"/>
  <c r="AI180" i="82"/>
  <c r="AL180" i="82"/>
  <c r="U180" i="82"/>
  <c r="AN211" i="82"/>
  <c r="AN189" i="82"/>
  <c r="AB180" i="82"/>
  <c r="AN208" i="82"/>
  <c r="AN186" i="82"/>
  <c r="AN219" i="82"/>
  <c r="AN197" i="82"/>
  <c r="AN210" i="82"/>
  <c r="AN188" i="82"/>
  <c r="AN242" i="82"/>
  <c r="AN198" i="82"/>
  <c r="AN220" i="82"/>
  <c r="AN212" i="82"/>
  <c r="AN234" i="82"/>
  <c r="AN190" i="82"/>
  <c r="AN230" i="82"/>
  <c r="AN244" i="82"/>
  <c r="AI242" i="82"/>
  <c r="AI220" i="82"/>
  <c r="AI198" i="82"/>
  <c r="AI233" i="82"/>
  <c r="BH233" i="82" s="1"/>
  <c r="AI189" i="82"/>
  <c r="BH189" i="82" s="1"/>
  <c r="AI211" i="82"/>
  <c r="AL210" i="82"/>
  <c r="AL188" i="82"/>
  <c r="AL232" i="82"/>
  <c r="AL229" i="82"/>
  <c r="AL185" i="82"/>
  <c r="AL207" i="82"/>
  <c r="AL209" i="82"/>
  <c r="AL231" i="82"/>
  <c r="AL187" i="82"/>
  <c r="AN232" i="82"/>
  <c r="AN223" i="82"/>
  <c r="AN201" i="82"/>
  <c r="AN245" i="82"/>
  <c r="AN236" i="82"/>
  <c r="AN192" i="82"/>
  <c r="AN214" i="82"/>
  <c r="AI191" i="82"/>
  <c r="AI235" i="82"/>
  <c r="AI213" i="82"/>
  <c r="BH213" i="82" s="1"/>
  <c r="AI214" i="82"/>
  <c r="BH214" i="82" s="1"/>
  <c r="AI192" i="82"/>
  <c r="BB192" i="82" s="1"/>
  <c r="AI236" i="82"/>
  <c r="AL199" i="82"/>
  <c r="AL221" i="82"/>
  <c r="AL243" i="82"/>
  <c r="AL67" i="82"/>
  <c r="AL69" i="82"/>
  <c r="AL227" i="82" s="1"/>
  <c r="AL68" i="82"/>
  <c r="AL205" i="82" s="1"/>
  <c r="AL64" i="82"/>
  <c r="AN221" i="82"/>
  <c r="AN243" i="82"/>
  <c r="AN199" i="82"/>
  <c r="AN205" i="82"/>
  <c r="AN67" i="82"/>
  <c r="AN69" i="82"/>
  <c r="AN227" i="82" s="1"/>
  <c r="AN64" i="82"/>
  <c r="AI216" i="82"/>
  <c r="AI194" i="82"/>
  <c r="AI238" i="82"/>
  <c r="AI231" i="82"/>
  <c r="AI209" i="82"/>
  <c r="AI187" i="82"/>
  <c r="AL217" i="82"/>
  <c r="AL239" i="82"/>
  <c r="AL195" i="82"/>
  <c r="AL216" i="82"/>
  <c r="AL238" i="82"/>
  <c r="AL194" i="82"/>
  <c r="AI126" i="82"/>
  <c r="AI131" i="82"/>
  <c r="AI122" i="82"/>
  <c r="AI121" i="82"/>
  <c r="AI135" i="82"/>
  <c r="AI127" i="82"/>
  <c r="AI132" i="82"/>
  <c r="AI123" i="82"/>
  <c r="AI118" i="82"/>
  <c r="AI119" i="82"/>
  <c r="AI133" i="82"/>
  <c r="AI124" i="82"/>
  <c r="AI128" i="82"/>
  <c r="AI134" i="82"/>
  <c r="AI125" i="82"/>
  <c r="BH125" i="82" s="1"/>
  <c r="AI130" i="82"/>
  <c r="AI129" i="82"/>
  <c r="AI120" i="82"/>
  <c r="AN239" i="82"/>
  <c r="AN195" i="82"/>
  <c r="AN237" i="82"/>
  <c r="AN193" i="82"/>
  <c r="AN215" i="82"/>
  <c r="AI223" i="82"/>
  <c r="AI201" i="82"/>
  <c r="AI245" i="82"/>
  <c r="AI229" i="82"/>
  <c r="AI185" i="82"/>
  <c r="AI207" i="82"/>
  <c r="AI186" i="82"/>
  <c r="AI208" i="82"/>
  <c r="AI230" i="82"/>
  <c r="AL191" i="82"/>
  <c r="BI191" i="82" s="1"/>
  <c r="AL213" i="82"/>
  <c r="AL235" i="82"/>
  <c r="AL241" i="82"/>
  <c r="AL219" i="82"/>
  <c r="AL197" i="82"/>
  <c r="AI152" i="82"/>
  <c r="AI143" i="82"/>
  <c r="AI157" i="82"/>
  <c r="AI148" i="82"/>
  <c r="AI140" i="82"/>
  <c r="AI144" i="82"/>
  <c r="AI149" i="82"/>
  <c r="AI154" i="82"/>
  <c r="AI153" i="82"/>
  <c r="AI150" i="82"/>
  <c r="AI141" i="82"/>
  <c r="AI155" i="82"/>
  <c r="AI146" i="82"/>
  <c r="AI145" i="82"/>
  <c r="AI142" i="82"/>
  <c r="AI151" i="82"/>
  <c r="BH151" i="82" s="1"/>
  <c r="AI156" i="82"/>
  <c r="AI147" i="82"/>
  <c r="AN240" i="82"/>
  <c r="AN218" i="82"/>
  <c r="AN180" i="82"/>
  <c r="AN206" i="82"/>
  <c r="AN184" i="82"/>
  <c r="AI212" i="82"/>
  <c r="AI234" i="82"/>
  <c r="BH234" i="82" s="1"/>
  <c r="AI190" i="82"/>
  <c r="AI200" i="82"/>
  <c r="AI222" i="82"/>
  <c r="AI244" i="82"/>
  <c r="AI219" i="82"/>
  <c r="AI241" i="82"/>
  <c r="AI197" i="82"/>
  <c r="AL242" i="82"/>
  <c r="AL198" i="82"/>
  <c r="AL220" i="82"/>
  <c r="AL230" i="82"/>
  <c r="AL186" i="82"/>
  <c r="AL208" i="82"/>
  <c r="AI95" i="82"/>
  <c r="AI32" i="82"/>
  <c r="AL95" i="82"/>
  <c r="AL32" i="82"/>
  <c r="AN241" i="82"/>
  <c r="AN213" i="82"/>
  <c r="AN235" i="82"/>
  <c r="AN191" i="82"/>
  <c r="AI188" i="82"/>
  <c r="AI232" i="82"/>
  <c r="AI210" i="82"/>
  <c r="AI228" i="82"/>
  <c r="AI206" i="82"/>
  <c r="BB206" i="82" s="1"/>
  <c r="AI184" i="82"/>
  <c r="AI68" i="82"/>
  <c r="AI205" i="82" s="1"/>
  <c r="AI67" i="82"/>
  <c r="AI69" i="82"/>
  <c r="AI227" i="82" s="1"/>
  <c r="AI64" i="82"/>
  <c r="AL228" i="82"/>
  <c r="BI228" i="82" s="1"/>
  <c r="AL206" i="82"/>
  <c r="BI206" i="82" s="1"/>
  <c r="AL184" i="82"/>
  <c r="AL236" i="82"/>
  <c r="AL214" i="82"/>
  <c r="AL192" i="82"/>
  <c r="BI192" i="82" s="1"/>
  <c r="AN141" i="82"/>
  <c r="AN151" i="82"/>
  <c r="AN154" i="82"/>
  <c r="AN152" i="82"/>
  <c r="AN155" i="82"/>
  <c r="AN146" i="82"/>
  <c r="AN153" i="82"/>
  <c r="AN144" i="82"/>
  <c r="AN147" i="82"/>
  <c r="AN145" i="82"/>
  <c r="AN143" i="82"/>
  <c r="AN150" i="82"/>
  <c r="AN157" i="82"/>
  <c r="AN156" i="82"/>
  <c r="AN142" i="82"/>
  <c r="AN149" i="82"/>
  <c r="AN148" i="82"/>
  <c r="AL156" i="82"/>
  <c r="AL147" i="82"/>
  <c r="AL152" i="82"/>
  <c r="AL157" i="82"/>
  <c r="AL148" i="82"/>
  <c r="AL140" i="82"/>
  <c r="AL144" i="82"/>
  <c r="AL143" i="82"/>
  <c r="AL149" i="82"/>
  <c r="AL154" i="82"/>
  <c r="AL153" i="82"/>
  <c r="AL150" i="82"/>
  <c r="AL141" i="82"/>
  <c r="AL155" i="82"/>
  <c r="AL146" i="82"/>
  <c r="AL145" i="82"/>
  <c r="AL142" i="82"/>
  <c r="AL151" i="82"/>
  <c r="AN216" i="82"/>
  <c r="AN238" i="82"/>
  <c r="AN231" i="82"/>
  <c r="AN187" i="82"/>
  <c r="AN209" i="82"/>
  <c r="AI195" i="82"/>
  <c r="AI239" i="82"/>
  <c r="AI217" i="82"/>
  <c r="AI243" i="82"/>
  <c r="AI221" i="82"/>
  <c r="AI199" i="82"/>
  <c r="AL189" i="82"/>
  <c r="AL233" i="82"/>
  <c r="AL211" i="82"/>
  <c r="AL237" i="82"/>
  <c r="AL193" i="82"/>
  <c r="AL215" i="82"/>
  <c r="AL218" i="82"/>
  <c r="AL196" i="82"/>
  <c r="AL240" i="82"/>
  <c r="AN95" i="82"/>
  <c r="AN32" i="82"/>
  <c r="AL117" i="82"/>
  <c r="AN233" i="82"/>
  <c r="AN185" i="82"/>
  <c r="AN229" i="82"/>
  <c r="AN207" i="82"/>
  <c r="AI240" i="82"/>
  <c r="AI196" i="82"/>
  <c r="AI218" i="82"/>
  <c r="AI215" i="82"/>
  <c r="AI237" i="82"/>
  <c r="AI193" i="82"/>
  <c r="AL190" i="82"/>
  <c r="AL212" i="82"/>
  <c r="AL234" i="82"/>
  <c r="AL244" i="82"/>
  <c r="AL200" i="82"/>
  <c r="AL222" i="82"/>
  <c r="AL245" i="82"/>
  <c r="AL223" i="82"/>
  <c r="AL201" i="82"/>
  <c r="AN118" i="82"/>
  <c r="AN127" i="82"/>
  <c r="AN130" i="82"/>
  <c r="AN128" i="82"/>
  <c r="AN119" i="82"/>
  <c r="AN131" i="82"/>
  <c r="AN122" i="82"/>
  <c r="AN129" i="82"/>
  <c r="AN120" i="82"/>
  <c r="AN134" i="82"/>
  <c r="AN123" i="82"/>
  <c r="AN121" i="82"/>
  <c r="AN135" i="82"/>
  <c r="AN126" i="82"/>
  <c r="AN133" i="82"/>
  <c r="AN132" i="82"/>
  <c r="AN125" i="82"/>
  <c r="AN124" i="82"/>
  <c r="BA178" i="82"/>
  <c r="BA162" i="82"/>
  <c r="BA167" i="82"/>
  <c r="BA173" i="82"/>
  <c r="BA165" i="82"/>
  <c r="BA177" i="82"/>
  <c r="BA176" i="82"/>
  <c r="BA174" i="82"/>
  <c r="BA172" i="82"/>
  <c r="BA163" i="82"/>
  <c r="BA170" i="82"/>
  <c r="BA166" i="82"/>
  <c r="BA164" i="82"/>
  <c r="BA169" i="82"/>
  <c r="Z139" i="82"/>
  <c r="BA31" i="82"/>
  <c r="BA61" i="82"/>
  <c r="Z117" i="82"/>
  <c r="Z124" i="82" s="1"/>
  <c r="BA30" i="82"/>
  <c r="BA29" i="82"/>
  <c r="Z242" i="82"/>
  <c r="S139" i="82"/>
  <c r="S157" i="82" s="1"/>
  <c r="S117" i="82"/>
  <c r="S135" i="82" s="1"/>
  <c r="W32" i="91"/>
  <c r="CC32" i="91" s="1"/>
  <c r="V32" i="91"/>
  <c r="V222" i="91" s="1"/>
  <c r="W31" i="91"/>
  <c r="CC31" i="91" s="1"/>
  <c r="V31" i="91"/>
  <c r="BT31" i="91" s="1"/>
  <c r="AB152" i="82"/>
  <c r="AB144" i="82"/>
  <c r="AB153" i="82"/>
  <c r="AB145" i="82"/>
  <c r="AB150" i="82"/>
  <c r="AB142" i="82"/>
  <c r="AB151" i="82"/>
  <c r="AB143" i="82"/>
  <c r="AB155" i="82"/>
  <c r="AB148" i="82"/>
  <c r="AB140" i="82"/>
  <c r="AB149" i="82"/>
  <c r="AB141" i="82"/>
  <c r="AB154" i="82"/>
  <c r="AB146" i="82"/>
  <c r="AB156" i="82"/>
  <c r="AB147" i="82"/>
  <c r="AB157" i="82"/>
  <c r="AB207" i="82"/>
  <c r="AB185" i="82"/>
  <c r="AB229" i="82"/>
  <c r="AB240" i="82"/>
  <c r="AB218" i="82"/>
  <c r="AB196" i="82"/>
  <c r="AB69" i="82"/>
  <c r="AB227" i="82" s="1"/>
  <c r="AB67" i="82"/>
  <c r="AB68" i="82"/>
  <c r="AB205" i="82" s="1"/>
  <c r="AB191" i="82"/>
  <c r="AB235" i="82"/>
  <c r="AB213" i="82"/>
  <c r="AB216" i="82"/>
  <c r="AB194" i="82"/>
  <c r="AB238" i="82"/>
  <c r="AB223" i="82"/>
  <c r="AB245" i="82"/>
  <c r="AB201" i="82"/>
  <c r="AB189" i="82"/>
  <c r="AB211" i="82"/>
  <c r="AB233" i="82"/>
  <c r="AB206" i="82"/>
  <c r="AB228" i="82"/>
  <c r="AB184" i="82"/>
  <c r="AB188" i="82"/>
  <c r="AB232" i="82"/>
  <c r="AB210" i="82"/>
  <c r="AB239" i="82"/>
  <c r="AB217" i="82"/>
  <c r="AB195" i="82"/>
  <c r="Z68" i="82"/>
  <c r="AB95" i="82"/>
  <c r="AB32" i="82"/>
  <c r="AB33" i="82" s="1"/>
  <c r="AB220" i="82"/>
  <c r="AB242" i="82"/>
  <c r="AB198" i="82"/>
  <c r="AB186" i="82"/>
  <c r="AB230" i="82"/>
  <c r="AB208" i="82"/>
  <c r="AB237" i="82"/>
  <c r="AB215" i="82"/>
  <c r="AB193" i="82"/>
  <c r="BA193" i="82" s="1"/>
  <c r="AB244" i="82"/>
  <c r="AB200" i="82"/>
  <c r="AB222" i="82"/>
  <c r="AB121" i="82"/>
  <c r="AB120" i="82"/>
  <c r="AB119" i="82"/>
  <c r="AB118" i="82"/>
  <c r="AB131" i="82"/>
  <c r="AB134" i="82"/>
  <c r="AB133" i="82"/>
  <c r="AB132" i="82"/>
  <c r="AB124" i="82"/>
  <c r="AB127" i="82"/>
  <c r="AB130" i="82"/>
  <c r="AB129" i="82"/>
  <c r="AB128" i="82"/>
  <c r="AB122" i="82"/>
  <c r="AB126" i="82"/>
  <c r="AB125" i="82"/>
  <c r="AB123" i="82"/>
  <c r="AB135" i="82"/>
  <c r="AB192" i="82"/>
  <c r="AB236" i="82"/>
  <c r="AB214" i="82"/>
  <c r="AB243" i="82"/>
  <c r="AB221" i="82"/>
  <c r="AB199" i="82"/>
  <c r="AB231" i="82"/>
  <c r="AB209" i="82"/>
  <c r="AB187" i="82"/>
  <c r="AB212" i="82"/>
  <c r="AB190" i="82"/>
  <c r="AB234" i="82"/>
  <c r="AB241" i="82"/>
  <c r="AB197" i="82"/>
  <c r="AB219" i="82"/>
  <c r="S32" i="91"/>
  <c r="T32" i="91"/>
  <c r="T222" i="91" s="1"/>
  <c r="U160" i="91"/>
  <c r="U30" i="91"/>
  <c r="U222" i="91"/>
  <c r="S31" i="91"/>
  <c r="T31" i="91"/>
  <c r="Z228" i="82"/>
  <c r="Z67" i="82"/>
  <c r="Z69" i="82"/>
  <c r="Z216" i="82"/>
  <c r="Z238" i="82"/>
  <c r="Z189" i="82"/>
  <c r="Z211" i="82"/>
  <c r="BA211" i="82" s="1"/>
  <c r="Z219" i="82"/>
  <c r="Z197" i="82"/>
  <c r="Z222" i="82"/>
  <c r="Z200" i="82"/>
  <c r="Z231" i="82"/>
  <c r="Z187" i="82"/>
  <c r="Z243" i="82"/>
  <c r="Z199" i="82"/>
  <c r="Z232" i="82"/>
  <c r="Z188" i="82"/>
  <c r="Z206" i="82"/>
  <c r="Z195" i="82"/>
  <c r="Z217" i="82"/>
  <c r="Z212" i="82"/>
  <c r="Z190" i="82"/>
  <c r="Z235" i="82"/>
  <c r="Z191" i="82"/>
  <c r="Z230" i="82"/>
  <c r="Z208" i="82"/>
  <c r="Z95" i="82"/>
  <c r="Z32" i="82"/>
  <c r="Z33" i="82" s="1"/>
  <c r="Q32" i="91"/>
  <c r="R32" i="91"/>
  <c r="R222" i="91" s="1"/>
  <c r="R31" i="91"/>
  <c r="Q31" i="91"/>
  <c r="U197" i="82"/>
  <c r="U219" i="82"/>
  <c r="U241" i="82"/>
  <c r="U231" i="82"/>
  <c r="U209" i="82"/>
  <c r="U187" i="82"/>
  <c r="S230" i="82"/>
  <c r="S186" i="82"/>
  <c r="S208" i="82"/>
  <c r="S214" i="82"/>
  <c r="S192" i="82"/>
  <c r="S236" i="82"/>
  <c r="S240" i="82"/>
  <c r="S196" i="82"/>
  <c r="S218" i="82"/>
  <c r="U67" i="82"/>
  <c r="U68" i="82"/>
  <c r="U205" i="82" s="1"/>
  <c r="U69" i="82"/>
  <c r="U227" i="82" s="1"/>
  <c r="U233" i="82"/>
  <c r="U211" i="82"/>
  <c r="U189" i="82"/>
  <c r="U199" i="82"/>
  <c r="U243" i="82"/>
  <c r="U221" i="82"/>
  <c r="S207" i="82"/>
  <c r="S185" i="82"/>
  <c r="S229" i="82"/>
  <c r="S243" i="82"/>
  <c r="S199" i="82"/>
  <c r="S221" i="82"/>
  <c r="U214" i="82"/>
  <c r="U192" i="82"/>
  <c r="U236" i="82"/>
  <c r="U198" i="82"/>
  <c r="U220" i="82"/>
  <c r="U242" i="82"/>
  <c r="U188" i="82"/>
  <c r="U210" i="82"/>
  <c r="U232" i="82"/>
  <c r="U234" i="82"/>
  <c r="U212" i="82"/>
  <c r="U190" i="82"/>
  <c r="S190" i="82"/>
  <c r="S234" i="82"/>
  <c r="S212" i="82"/>
  <c r="S191" i="82"/>
  <c r="S213" i="82"/>
  <c r="S235" i="82"/>
  <c r="S206" i="82"/>
  <c r="S184" i="82"/>
  <c r="S228" i="82"/>
  <c r="S201" i="82"/>
  <c r="S245" i="82"/>
  <c r="S223" i="82"/>
  <c r="S68" i="82"/>
  <c r="S67" i="82"/>
  <c r="S69" i="82"/>
  <c r="U155" i="82"/>
  <c r="U150" i="82"/>
  <c r="U147" i="82"/>
  <c r="U156" i="82"/>
  <c r="U157" i="82"/>
  <c r="U149" i="82"/>
  <c r="U141" i="82"/>
  <c r="U152" i="82"/>
  <c r="U144" i="82"/>
  <c r="U148" i="82"/>
  <c r="U140" i="82"/>
  <c r="U142" i="82"/>
  <c r="U154" i="82"/>
  <c r="U151" i="82"/>
  <c r="U143" i="82"/>
  <c r="U146" i="82"/>
  <c r="U153" i="82"/>
  <c r="U145" i="82"/>
  <c r="S95" i="82"/>
  <c r="S32" i="82"/>
  <c r="U235" i="82"/>
  <c r="U213" i="82"/>
  <c r="U191" i="82"/>
  <c r="U244" i="82"/>
  <c r="U200" i="82"/>
  <c r="U222" i="82"/>
  <c r="U218" i="82"/>
  <c r="U240" i="82"/>
  <c r="U196" i="82"/>
  <c r="S244" i="82"/>
  <c r="S200" i="82"/>
  <c r="S222" i="82"/>
  <c r="S189" i="82"/>
  <c r="S211" i="82"/>
  <c r="S233" i="82"/>
  <c r="U216" i="82"/>
  <c r="U238" i="82"/>
  <c r="U194" i="82"/>
  <c r="U186" i="82"/>
  <c r="U230" i="82"/>
  <c r="U208" i="82"/>
  <c r="S197" i="82"/>
  <c r="S241" i="82"/>
  <c r="S219" i="82"/>
  <c r="S242" i="82"/>
  <c r="S198" i="82"/>
  <c r="S220" i="82"/>
  <c r="U118" i="82"/>
  <c r="U130" i="82"/>
  <c r="U126" i="82"/>
  <c r="U135" i="82"/>
  <c r="U127" i="82"/>
  <c r="U121" i="82"/>
  <c r="U132" i="82"/>
  <c r="U119" i="82"/>
  <c r="U133" i="82"/>
  <c r="U125" i="82"/>
  <c r="U128" i="82"/>
  <c r="U120" i="82"/>
  <c r="U123" i="82"/>
  <c r="U134" i="82"/>
  <c r="U122" i="82"/>
  <c r="U131" i="82"/>
  <c r="U129" i="82"/>
  <c r="U124" i="82"/>
  <c r="U193" i="82"/>
  <c r="U215" i="82"/>
  <c r="U237" i="82"/>
  <c r="U207" i="82"/>
  <c r="U185" i="82"/>
  <c r="U229" i="82"/>
  <c r="U201" i="82"/>
  <c r="U245" i="82"/>
  <c r="U223" i="82"/>
  <c r="U217" i="82"/>
  <c r="U195" i="82"/>
  <c r="U239" i="82"/>
  <c r="U228" i="82"/>
  <c r="U206" i="82"/>
  <c r="U184" i="82"/>
  <c r="S195" i="82"/>
  <c r="S217" i="82"/>
  <c r="S239" i="82"/>
  <c r="S193" i="82"/>
  <c r="S237" i="82"/>
  <c r="S215" i="82"/>
  <c r="S194" i="82"/>
  <c r="S238" i="82"/>
  <c r="S216" i="82"/>
  <c r="S188" i="82"/>
  <c r="S210" i="82"/>
  <c r="S232" i="82"/>
  <c r="S231" i="82"/>
  <c r="S209" i="82"/>
  <c r="S187" i="82"/>
  <c r="U95" i="82"/>
  <c r="U32" i="82"/>
  <c r="O31" i="91"/>
  <c r="P31" i="91"/>
  <c r="O32" i="91"/>
  <c r="P32" i="91"/>
  <c r="P222" i="91" s="1"/>
  <c r="J20" i="92"/>
  <c r="J59" i="92"/>
  <c r="J79" i="92"/>
  <c r="J39" i="92"/>
  <c r="BA64" i="82" l="1"/>
  <c r="AI202" i="82"/>
  <c r="Z118" i="82"/>
  <c r="AN225" i="82"/>
  <c r="BB191" i="82"/>
  <c r="BB228" i="82"/>
  <c r="AB136" i="82"/>
  <c r="S33" i="82"/>
  <c r="AN73" i="82"/>
  <c r="AN74" i="82" s="1"/>
  <c r="AN33" i="82"/>
  <c r="BI32" i="82"/>
  <c r="U202" i="82"/>
  <c r="U136" i="82"/>
  <c r="S224" i="82"/>
  <c r="AB202" i="82"/>
  <c r="AL202" i="82"/>
  <c r="AI224" i="82"/>
  <c r="AI225" i="82" s="1"/>
  <c r="AI136" i="82"/>
  <c r="U224" i="82"/>
  <c r="U225" i="82" s="1"/>
  <c r="AL224" i="82"/>
  <c r="S202" i="82"/>
  <c r="BA118" i="82"/>
  <c r="AB224" i="82"/>
  <c r="AN80" i="82"/>
  <c r="AN83" i="82"/>
  <c r="AN79" i="82"/>
  <c r="AN89" i="82"/>
  <c r="AN75" i="82"/>
  <c r="AN87" i="82"/>
  <c r="AL158" i="82"/>
  <c r="AL159" i="82" s="1"/>
  <c r="AI158" i="82"/>
  <c r="AI159" i="82" s="1"/>
  <c r="AN136" i="82"/>
  <c r="AN137" i="82" s="1"/>
  <c r="AL33" i="82"/>
  <c r="AL73" i="82"/>
  <c r="AI183" i="82"/>
  <c r="AI70" i="82"/>
  <c r="AL108" i="82"/>
  <c r="AL99" i="82"/>
  <c r="AL112" i="82"/>
  <c r="AL103" i="82"/>
  <c r="AL109" i="82"/>
  <c r="AL100" i="82"/>
  <c r="AL96" i="82"/>
  <c r="AL113" i="82"/>
  <c r="AL104" i="82"/>
  <c r="AL110" i="82"/>
  <c r="AL101" i="82"/>
  <c r="AL106" i="82"/>
  <c r="AL105" i="82"/>
  <c r="AL102" i="82"/>
  <c r="AL107" i="82"/>
  <c r="AL98" i="82"/>
  <c r="AL97" i="82"/>
  <c r="AL111" i="82"/>
  <c r="AN70" i="82"/>
  <c r="AN183" i="82"/>
  <c r="AI73" i="82"/>
  <c r="AI33" i="82"/>
  <c r="AI137" i="82"/>
  <c r="AL125" i="82"/>
  <c r="AL130" i="82"/>
  <c r="AL129" i="82"/>
  <c r="AL126" i="82"/>
  <c r="AL135" i="82"/>
  <c r="AL131" i="82"/>
  <c r="AL122" i="82"/>
  <c r="AL121" i="82"/>
  <c r="AL127" i="82"/>
  <c r="AL132" i="82"/>
  <c r="AL123" i="82"/>
  <c r="AL118" i="82"/>
  <c r="BB118" i="82" s="1"/>
  <c r="AL119" i="82"/>
  <c r="AL120" i="82"/>
  <c r="AL133" i="82"/>
  <c r="AL124" i="82"/>
  <c r="AL128" i="82"/>
  <c r="AL134" i="82"/>
  <c r="AN158" i="82"/>
  <c r="AN159" i="82" s="1"/>
  <c r="AL225" i="82"/>
  <c r="AI109" i="82"/>
  <c r="AI100" i="82"/>
  <c r="AI96" i="82"/>
  <c r="AI113" i="82"/>
  <c r="BH113" i="82" s="1"/>
  <c r="AI104" i="82"/>
  <c r="AI110" i="82"/>
  <c r="BH110" i="82" s="1"/>
  <c r="AI101" i="82"/>
  <c r="AI106" i="82"/>
  <c r="AI105" i="82"/>
  <c r="AI102" i="82"/>
  <c r="AI107" i="82"/>
  <c r="AI98" i="82"/>
  <c r="AI97" i="82"/>
  <c r="AI111" i="82"/>
  <c r="AI108" i="82"/>
  <c r="AI99" i="82"/>
  <c r="AI112" i="82"/>
  <c r="BH112" i="82" s="1"/>
  <c r="AI103" i="82"/>
  <c r="AN246" i="82"/>
  <c r="AN247" i="82" s="1"/>
  <c r="AN77" i="82"/>
  <c r="AN81" i="82"/>
  <c r="AN76" i="82"/>
  <c r="AN86" i="82"/>
  <c r="AN90" i="82"/>
  <c r="AN82" i="82"/>
  <c r="AN88" i="82"/>
  <c r="AN78" i="82"/>
  <c r="AN91" i="82"/>
  <c r="AN84" i="82"/>
  <c r="AN202" i="82"/>
  <c r="AL183" i="82"/>
  <c r="AL70" i="82"/>
  <c r="BI67" i="82"/>
  <c r="AN107" i="82"/>
  <c r="AN98" i="82"/>
  <c r="AN105" i="82"/>
  <c r="AN110" i="82"/>
  <c r="AN99" i="82"/>
  <c r="AN97" i="82"/>
  <c r="AN102" i="82"/>
  <c r="AN109" i="82"/>
  <c r="AN108" i="82"/>
  <c r="AN101" i="82"/>
  <c r="AN100" i="82"/>
  <c r="AN96" i="82"/>
  <c r="AN112" i="82"/>
  <c r="AN111" i="82"/>
  <c r="AN106" i="82"/>
  <c r="AN113" i="82"/>
  <c r="AN104" i="82"/>
  <c r="AN103" i="82"/>
  <c r="AL246" i="82"/>
  <c r="AL247" i="82" s="1"/>
  <c r="AN224" i="82"/>
  <c r="BH191" i="82"/>
  <c r="BB193" i="82"/>
  <c r="BI189" i="82"/>
  <c r="AI246" i="82"/>
  <c r="AI247" i="82" s="1"/>
  <c r="BT32" i="91"/>
  <c r="BT222" i="91" s="1"/>
  <c r="Z122" i="82"/>
  <c r="BA122" i="82" s="1"/>
  <c r="Z150" i="82"/>
  <c r="BA150" i="82" s="1"/>
  <c r="S133" i="82"/>
  <c r="S153" i="82"/>
  <c r="S155" i="82"/>
  <c r="S154" i="82"/>
  <c r="S144" i="82"/>
  <c r="S149" i="82"/>
  <c r="S147" i="82"/>
  <c r="S145" i="82"/>
  <c r="BA180" i="82"/>
  <c r="S119" i="82"/>
  <c r="BA32" i="82"/>
  <c r="BA33" i="82" s="1"/>
  <c r="Z123" i="82"/>
  <c r="BA123" i="82" s="1"/>
  <c r="S122" i="82"/>
  <c r="Z132" i="82"/>
  <c r="BA132" i="82" s="1"/>
  <c r="Z121" i="82"/>
  <c r="BA121" i="82" s="1"/>
  <c r="Z135" i="82"/>
  <c r="BA135" i="82" s="1"/>
  <c r="Z127" i="82"/>
  <c r="BA127" i="82" s="1"/>
  <c r="Z119" i="82"/>
  <c r="BA119" i="82" s="1"/>
  <c r="Z128" i="82"/>
  <c r="BA128" i="82" s="1"/>
  <c r="Z131" i="82"/>
  <c r="BA131" i="82" s="1"/>
  <c r="BA212" i="82"/>
  <c r="Z120" i="82"/>
  <c r="BA120" i="82" s="1"/>
  <c r="Z133" i="82"/>
  <c r="BA133" i="82" s="1"/>
  <c r="BA188" i="82"/>
  <c r="Z129" i="82"/>
  <c r="BA129" i="82" s="1"/>
  <c r="Z125" i="82"/>
  <c r="BA125" i="82" s="1"/>
  <c r="Z130" i="82"/>
  <c r="BA130" i="82" s="1"/>
  <c r="Z134" i="82"/>
  <c r="BA134" i="82" s="1"/>
  <c r="Z126" i="82"/>
  <c r="BA126" i="82" s="1"/>
  <c r="Z152" i="82"/>
  <c r="BA152" i="82" s="1"/>
  <c r="S148" i="82"/>
  <c r="S146" i="82"/>
  <c r="S156" i="82"/>
  <c r="S151" i="82"/>
  <c r="BA187" i="82"/>
  <c r="S140" i="82"/>
  <c r="S152" i="82"/>
  <c r="S143" i="82"/>
  <c r="S141" i="82"/>
  <c r="S150" i="82"/>
  <c r="S142" i="82"/>
  <c r="Z140" i="82"/>
  <c r="BA140" i="82" s="1"/>
  <c r="Z141" i="82"/>
  <c r="BA141" i="82" s="1"/>
  <c r="BA219" i="82"/>
  <c r="BA231" i="82"/>
  <c r="BA195" i="82"/>
  <c r="BA206" i="82"/>
  <c r="BA124" i="82"/>
  <c r="BA230" i="82"/>
  <c r="BA238" i="82"/>
  <c r="BA208" i="82"/>
  <c r="Z148" i="82"/>
  <c r="BA148" i="82" s="1"/>
  <c r="Z145" i="82"/>
  <c r="BA145" i="82" s="1"/>
  <c r="Z157" i="82"/>
  <c r="BA157" i="82" s="1"/>
  <c r="BA199" i="82"/>
  <c r="BA197" i="82"/>
  <c r="Z146" i="82"/>
  <c r="BA146" i="82" s="1"/>
  <c r="Z154" i="82"/>
  <c r="BA154" i="82" s="1"/>
  <c r="Z149" i="82"/>
  <c r="BA149" i="82" s="1"/>
  <c r="BA217" i="82"/>
  <c r="Z155" i="82"/>
  <c r="BA155" i="82" s="1"/>
  <c r="Z151" i="82"/>
  <c r="BA151" i="82" s="1"/>
  <c r="Z147" i="82"/>
  <c r="BA147" i="82" s="1"/>
  <c r="Z143" i="82"/>
  <c r="BA143" i="82" s="1"/>
  <c r="BA216" i="82"/>
  <c r="Z156" i="82"/>
  <c r="BA156" i="82" s="1"/>
  <c r="Z144" i="82"/>
  <c r="BA144" i="82" s="1"/>
  <c r="BA200" i="82"/>
  <c r="Z142" i="82"/>
  <c r="BA142" i="82" s="1"/>
  <c r="Z153" i="82"/>
  <c r="BA153" i="82" s="1"/>
  <c r="BA222" i="82"/>
  <c r="BA191" i="82"/>
  <c r="BA232" i="82"/>
  <c r="BA190" i="82"/>
  <c r="BA235" i="82"/>
  <c r="BA243" i="82"/>
  <c r="BA189" i="82"/>
  <c r="CB31" i="91"/>
  <c r="CB160" i="91" s="1"/>
  <c r="AB246" i="82"/>
  <c r="AB247" i="82" s="1"/>
  <c r="BA242" i="82"/>
  <c r="S246" i="82"/>
  <c r="BA228" i="82"/>
  <c r="U246" i="82"/>
  <c r="U247" i="82" s="1"/>
  <c r="Z183" i="82"/>
  <c r="BA67" i="82"/>
  <c r="U158" i="82"/>
  <c r="U159" i="82" s="1"/>
  <c r="Z205" i="82"/>
  <c r="BA68" i="82"/>
  <c r="Z227" i="82"/>
  <c r="BA69" i="82"/>
  <c r="AB158" i="82"/>
  <c r="AB159" i="82" s="1"/>
  <c r="S121" i="82"/>
  <c r="S126" i="82"/>
  <c r="S129" i="82"/>
  <c r="S130" i="82"/>
  <c r="S123" i="82"/>
  <c r="S120" i="82"/>
  <c r="S131" i="82"/>
  <c r="S128" i="82"/>
  <c r="S127" i="82"/>
  <c r="S118" i="82"/>
  <c r="S125" i="82"/>
  <c r="S124" i="82"/>
  <c r="S134" i="82"/>
  <c r="S132" i="82"/>
  <c r="S227" i="82"/>
  <c r="S205" i="82"/>
  <c r="CB32" i="91"/>
  <c r="CA31" i="91"/>
  <c r="CA32" i="91"/>
  <c r="BS32" i="91"/>
  <c r="BS222" i="91" s="1"/>
  <c r="BS31" i="91"/>
  <c r="BT160" i="91"/>
  <c r="V30" i="91"/>
  <c r="V160" i="91"/>
  <c r="W160" i="91"/>
  <c r="W30" i="91"/>
  <c r="CC30" i="91" s="1"/>
  <c r="CC160" i="91"/>
  <c r="G12" i="102" s="1"/>
  <c r="V280" i="91"/>
  <c r="V224" i="91"/>
  <c r="V263" i="91"/>
  <c r="V261" i="91"/>
  <c r="V252" i="91"/>
  <c r="V226" i="91"/>
  <c r="V235" i="91"/>
  <c r="V240" i="91"/>
  <c r="V230" i="91"/>
  <c r="V259" i="91"/>
  <c r="V272" i="91"/>
  <c r="V270" i="91"/>
  <c r="V255" i="91"/>
  <c r="V253" i="91"/>
  <c r="V228" i="91"/>
  <c r="V244" i="91"/>
  <c r="V227" i="91"/>
  <c r="V241" i="91"/>
  <c r="V276" i="91"/>
  <c r="V223" i="91"/>
  <c r="V264" i="91"/>
  <c r="V262" i="91"/>
  <c r="V247" i="91"/>
  <c r="V245" i="91"/>
  <c r="V274" i="91"/>
  <c r="V236" i="91"/>
  <c r="V265" i="91"/>
  <c r="V256" i="91"/>
  <c r="V254" i="91"/>
  <c r="V239" i="91"/>
  <c r="V237" i="91"/>
  <c r="V266" i="91"/>
  <c r="V275" i="91"/>
  <c r="V238" i="91"/>
  <c r="V250" i="91"/>
  <c r="V249" i="91"/>
  <c r="V248" i="91"/>
  <c r="V246" i="91"/>
  <c r="V231" i="91"/>
  <c r="V229" i="91"/>
  <c r="V258" i="91"/>
  <c r="V267" i="91"/>
  <c r="V233" i="91"/>
  <c r="V232" i="91"/>
  <c r="V279" i="91"/>
  <c r="V277" i="91"/>
  <c r="V268" i="91"/>
  <c r="V242" i="91"/>
  <c r="V251" i="91"/>
  <c r="V225" i="91"/>
  <c r="V278" i="91"/>
  <c r="V271" i="91"/>
  <c r="V269" i="91"/>
  <c r="V260" i="91"/>
  <c r="V234" i="91"/>
  <c r="V243" i="91"/>
  <c r="V257" i="91"/>
  <c r="V273" i="91"/>
  <c r="W222" i="91"/>
  <c r="CC222" i="91"/>
  <c r="K12" i="102" s="1"/>
  <c r="AB137" i="82"/>
  <c r="AB225" i="82"/>
  <c r="AB73" i="82"/>
  <c r="AB70" i="82"/>
  <c r="AB183" i="82"/>
  <c r="Z98" i="82"/>
  <c r="AB103" i="82"/>
  <c r="AB106" i="82"/>
  <c r="AB109" i="82"/>
  <c r="AB112" i="82"/>
  <c r="AB98" i="82"/>
  <c r="AB101" i="82"/>
  <c r="AB107" i="82"/>
  <c r="AB113" i="82"/>
  <c r="AB104" i="82"/>
  <c r="AB99" i="82"/>
  <c r="AB102" i="82"/>
  <c r="AB105" i="82"/>
  <c r="AB100" i="82"/>
  <c r="AB111" i="82"/>
  <c r="AB97" i="82"/>
  <c r="AB108" i="82"/>
  <c r="AB110" i="82"/>
  <c r="AB96" i="82"/>
  <c r="S160" i="91"/>
  <c r="S30" i="91"/>
  <c r="U217" i="91"/>
  <c r="U209" i="91"/>
  <c r="U201" i="91"/>
  <c r="U193" i="91"/>
  <c r="U185" i="91"/>
  <c r="U177" i="91"/>
  <c r="U169" i="91"/>
  <c r="U216" i="91"/>
  <c r="U208" i="91"/>
  <c r="U200" i="91"/>
  <c r="U192" i="91"/>
  <c r="U184" i="91"/>
  <c r="U176" i="91"/>
  <c r="U168" i="91"/>
  <c r="U215" i="91"/>
  <c r="U207" i="91"/>
  <c r="U199" i="91"/>
  <c r="U191" i="91"/>
  <c r="U183" i="91"/>
  <c r="U175" i="91"/>
  <c r="U167" i="91"/>
  <c r="U214" i="91"/>
  <c r="U206" i="91"/>
  <c r="U198" i="91"/>
  <c r="U190" i="91"/>
  <c r="U182" i="91"/>
  <c r="U174" i="91"/>
  <c r="U166" i="91"/>
  <c r="U213" i="91"/>
  <c r="U205" i="91"/>
  <c r="U197" i="91"/>
  <c r="U189" i="91"/>
  <c r="U181" i="91"/>
  <c r="U173" i="91"/>
  <c r="U165" i="91"/>
  <c r="U212" i="91"/>
  <c r="U204" i="91"/>
  <c r="U196" i="91"/>
  <c r="U188" i="91"/>
  <c r="U180" i="91"/>
  <c r="U172" i="91"/>
  <c r="U164" i="91"/>
  <c r="U161" i="91"/>
  <c r="U211" i="91"/>
  <c r="U162" i="91"/>
  <c r="U203" i="91"/>
  <c r="U195" i="91"/>
  <c r="U187" i="91"/>
  <c r="U179" i="91"/>
  <c r="U171" i="91"/>
  <c r="U163" i="91"/>
  <c r="U218" i="91"/>
  <c r="U210" i="91"/>
  <c r="U202" i="91"/>
  <c r="U194" i="91"/>
  <c r="U186" i="91"/>
  <c r="U178" i="91"/>
  <c r="U170" i="91"/>
  <c r="U223" i="91"/>
  <c r="U273" i="91"/>
  <c r="U265" i="91"/>
  <c r="U257" i="91"/>
  <c r="U249" i="91"/>
  <c r="U241" i="91"/>
  <c r="U233" i="91"/>
  <c r="U225" i="91"/>
  <c r="U280" i="91"/>
  <c r="U272" i="91"/>
  <c r="U264" i="91"/>
  <c r="U256" i="91"/>
  <c r="U248" i="91"/>
  <c r="U240" i="91"/>
  <c r="U232" i="91"/>
  <c r="U224" i="91"/>
  <c r="U270" i="91"/>
  <c r="U262" i="91"/>
  <c r="U254" i="91"/>
  <c r="U246" i="91"/>
  <c r="U238" i="91"/>
  <c r="U279" i="91"/>
  <c r="U271" i="91"/>
  <c r="U263" i="91"/>
  <c r="U255" i="91"/>
  <c r="U247" i="91"/>
  <c r="U239" i="91"/>
  <c r="U231" i="91"/>
  <c r="U278" i="91"/>
  <c r="U230" i="91"/>
  <c r="U277" i="91"/>
  <c r="U269" i="91"/>
  <c r="U261" i="91"/>
  <c r="U253" i="91"/>
  <c r="U245" i="91"/>
  <c r="U237" i="91"/>
  <c r="U229" i="91"/>
  <c r="U276" i="91"/>
  <c r="U268" i="91"/>
  <c r="U260" i="91"/>
  <c r="U252" i="91"/>
  <c r="U274" i="91"/>
  <c r="U266" i="91"/>
  <c r="U258" i="91"/>
  <c r="U250" i="91"/>
  <c r="U242" i="91"/>
  <c r="U234" i="91"/>
  <c r="U226" i="91"/>
  <c r="U244" i="91"/>
  <c r="U236" i="91"/>
  <c r="U275" i="91"/>
  <c r="U267" i="91"/>
  <c r="U259" i="91"/>
  <c r="U251" i="91"/>
  <c r="U243" i="91"/>
  <c r="U235" i="91"/>
  <c r="U227" i="91"/>
  <c r="U228" i="91"/>
  <c r="T236" i="91"/>
  <c r="T258" i="91"/>
  <c r="T240" i="91"/>
  <c r="T269" i="91"/>
  <c r="T272" i="91"/>
  <c r="T250" i="91"/>
  <c r="T225" i="91"/>
  <c r="T245" i="91"/>
  <c r="T227" i="91"/>
  <c r="T228" i="91"/>
  <c r="T255" i="91"/>
  <c r="T248" i="91"/>
  <c r="T230" i="91"/>
  <c r="T273" i="91"/>
  <c r="T243" i="91"/>
  <c r="T241" i="91"/>
  <c r="T246" i="91"/>
  <c r="T278" i="91"/>
  <c r="T259" i="91"/>
  <c r="T224" i="91"/>
  <c r="T265" i="91"/>
  <c r="T268" i="91"/>
  <c r="T263" i="91"/>
  <c r="T271" i="91"/>
  <c r="T277" i="91"/>
  <c r="T275" i="91"/>
  <c r="T280" i="91"/>
  <c r="T266" i="91"/>
  <c r="T260" i="91"/>
  <c r="T276" i="91"/>
  <c r="T262" i="91"/>
  <c r="T270" i="91"/>
  <c r="T234" i="91"/>
  <c r="T261" i="91"/>
  <c r="T249" i="91"/>
  <c r="T252" i="91"/>
  <c r="T244" i="91"/>
  <c r="T229" i="91"/>
  <c r="T257" i="91"/>
  <c r="T239" i="91"/>
  <c r="T251" i="91"/>
  <c r="T279" i="91"/>
  <c r="T267" i="91"/>
  <c r="T253" i="91"/>
  <c r="T226" i="91"/>
  <c r="T242" i="91"/>
  <c r="T231" i="91"/>
  <c r="T274" i="91"/>
  <c r="T247" i="91"/>
  <c r="T264" i="91"/>
  <c r="T232" i="91"/>
  <c r="T223" i="91"/>
  <c r="T256" i="91"/>
  <c r="T235" i="91"/>
  <c r="T254" i="91"/>
  <c r="T238" i="91"/>
  <c r="T237" i="91"/>
  <c r="T233" i="91"/>
  <c r="T160" i="91"/>
  <c r="T30" i="91"/>
  <c r="U33" i="91"/>
  <c r="U98" i="91"/>
  <c r="S222" i="91"/>
  <c r="Z70" i="82"/>
  <c r="Q222" i="91"/>
  <c r="Q258" i="91" s="1"/>
  <c r="O222" i="91"/>
  <c r="Z73" i="82"/>
  <c r="Z97" i="82"/>
  <c r="Z99" i="82"/>
  <c r="Z107" i="82"/>
  <c r="Z108" i="82"/>
  <c r="Z104" i="82"/>
  <c r="Z101" i="82"/>
  <c r="Z100" i="82"/>
  <c r="Z110" i="82"/>
  <c r="Z96" i="82"/>
  <c r="Z109" i="82"/>
  <c r="Z103" i="82"/>
  <c r="Z111" i="82"/>
  <c r="Z102" i="82"/>
  <c r="Z112" i="82"/>
  <c r="Z105" i="82"/>
  <c r="Z113" i="82"/>
  <c r="Z106" i="82"/>
  <c r="U73" i="82"/>
  <c r="U84" i="82" s="1"/>
  <c r="U33" i="82"/>
  <c r="Q160" i="91"/>
  <c r="Q30" i="91"/>
  <c r="R160" i="91"/>
  <c r="R30" i="91"/>
  <c r="R236" i="91"/>
  <c r="R230" i="91"/>
  <c r="R273" i="91"/>
  <c r="R250" i="91"/>
  <c r="R225" i="91"/>
  <c r="R245" i="91"/>
  <c r="R227" i="91"/>
  <c r="R228" i="91"/>
  <c r="R255" i="91"/>
  <c r="R248" i="91"/>
  <c r="R258" i="91"/>
  <c r="R240" i="91"/>
  <c r="R269" i="91"/>
  <c r="R272" i="91"/>
  <c r="R243" i="91"/>
  <c r="R241" i="91"/>
  <c r="R246" i="91"/>
  <c r="R244" i="91"/>
  <c r="R238" i="91"/>
  <c r="R253" i="91"/>
  <c r="R226" i="91"/>
  <c r="R261" i="91"/>
  <c r="R239" i="91"/>
  <c r="R251" i="91"/>
  <c r="R279" i="91"/>
  <c r="R234" i="91"/>
  <c r="R259" i="91"/>
  <c r="R229" i="91"/>
  <c r="R267" i="91"/>
  <c r="R237" i="91"/>
  <c r="R235" i="91"/>
  <c r="R266" i="91"/>
  <c r="R260" i="91"/>
  <c r="R276" i="91"/>
  <c r="R262" i="91"/>
  <c r="R270" i="91"/>
  <c r="R242" i="91"/>
  <c r="R249" i="91"/>
  <c r="R252" i="91"/>
  <c r="R224" i="91"/>
  <c r="R274" i="91"/>
  <c r="R233" i="91"/>
  <c r="R271" i="91"/>
  <c r="R277" i="91"/>
  <c r="R268" i="91"/>
  <c r="R247" i="91"/>
  <c r="R263" i="91"/>
  <c r="R254" i="91"/>
  <c r="R278" i="91"/>
  <c r="R265" i="91"/>
  <c r="R264" i="91"/>
  <c r="R232" i="91"/>
  <c r="R223" i="91"/>
  <c r="R256" i="91"/>
  <c r="R275" i="91"/>
  <c r="R280" i="91"/>
  <c r="R257" i="91"/>
  <c r="R231" i="91"/>
  <c r="U105" i="82"/>
  <c r="U96" i="82"/>
  <c r="U102" i="82"/>
  <c r="U108" i="82"/>
  <c r="U100" i="82"/>
  <c r="U111" i="82"/>
  <c r="U103" i="82"/>
  <c r="U97" i="82"/>
  <c r="U98" i="82"/>
  <c r="U113" i="82"/>
  <c r="U106" i="82"/>
  <c r="U109" i="82"/>
  <c r="U101" i="82"/>
  <c r="U110" i="82"/>
  <c r="U112" i="82"/>
  <c r="U104" i="82"/>
  <c r="U107" i="82"/>
  <c r="U99" i="82"/>
  <c r="S113" i="82"/>
  <c r="S106" i="82"/>
  <c r="S97" i="82"/>
  <c r="S102" i="82"/>
  <c r="S108" i="82"/>
  <c r="S101" i="82"/>
  <c r="S110" i="82"/>
  <c r="S112" i="82"/>
  <c r="S104" i="82"/>
  <c r="S107" i="82"/>
  <c r="S99" i="82"/>
  <c r="S103" i="82"/>
  <c r="S109" i="82"/>
  <c r="S98" i="82"/>
  <c r="S105" i="82"/>
  <c r="S96" i="82"/>
  <c r="S100" i="82"/>
  <c r="S111" i="82"/>
  <c r="U70" i="82"/>
  <c r="U183" i="82"/>
  <c r="U137" i="82"/>
  <c r="S73" i="82"/>
  <c r="S183" i="82"/>
  <c r="S70" i="82"/>
  <c r="P30" i="91"/>
  <c r="P160" i="91"/>
  <c r="O160" i="91"/>
  <c r="O30" i="91"/>
  <c r="D157" i="91"/>
  <c r="CH7" i="91"/>
  <c r="AN203" i="82" l="1"/>
  <c r="AN161" i="82"/>
  <c r="AN181" i="82" s="1"/>
  <c r="AN71" i="82"/>
  <c r="AN85" i="82"/>
  <c r="BB96" i="82"/>
  <c r="BI96" i="82"/>
  <c r="BI135" i="82"/>
  <c r="BB135" i="82"/>
  <c r="BB106" i="82"/>
  <c r="BI106" i="82"/>
  <c r="BI73" i="82"/>
  <c r="Z136" i="82"/>
  <c r="Z137" i="82" s="1"/>
  <c r="AL136" i="82"/>
  <c r="AL137" i="82" s="1"/>
  <c r="S136" i="82"/>
  <c r="AL203" i="82"/>
  <c r="AI203" i="82"/>
  <c r="AN114" i="82"/>
  <c r="AN115" i="82" s="1"/>
  <c r="AI85" i="82"/>
  <c r="BH85" i="82" s="1"/>
  <c r="AI81" i="82"/>
  <c r="BH81" i="82" s="1"/>
  <c r="AI77" i="82"/>
  <c r="BH77" i="82" s="1"/>
  <c r="AI90" i="82"/>
  <c r="BH90" i="82" s="1"/>
  <c r="AI82" i="82"/>
  <c r="BH82" i="82" s="1"/>
  <c r="AI86" i="82"/>
  <c r="BH86" i="82" s="1"/>
  <c r="AI91" i="82"/>
  <c r="BH91" i="82" s="1"/>
  <c r="AI78" i="82"/>
  <c r="BH78" i="82" s="1"/>
  <c r="AI74" i="82"/>
  <c r="AI83" i="82"/>
  <c r="BH83" i="82" s="1"/>
  <c r="AI75" i="82"/>
  <c r="BH75" i="82" s="1"/>
  <c r="AI88" i="82"/>
  <c r="BH88" i="82" s="1"/>
  <c r="AI87" i="82"/>
  <c r="BH87" i="82" s="1"/>
  <c r="AI84" i="82"/>
  <c r="BH84" i="82" s="1"/>
  <c r="AI79" i="82"/>
  <c r="BH79" i="82" s="1"/>
  <c r="AI76" i="82"/>
  <c r="BH76" i="82" s="1"/>
  <c r="AI89" i="82"/>
  <c r="BH89" i="82" s="1"/>
  <c r="AI80" i="82"/>
  <c r="BH80" i="82" s="1"/>
  <c r="AI161" i="82"/>
  <c r="AI181" i="82" s="1"/>
  <c r="AI71" i="82"/>
  <c r="AL114" i="82"/>
  <c r="AL115" i="82" s="1"/>
  <c r="AN92" i="82"/>
  <c r="AN93" i="82" s="1"/>
  <c r="AL86" i="82"/>
  <c r="BI86" i="82" s="1"/>
  <c r="AL76" i="82"/>
  <c r="BI76" i="82" s="1"/>
  <c r="AL80" i="82"/>
  <c r="BI80" i="82" s="1"/>
  <c r="AL90" i="82"/>
  <c r="BB90" i="82" s="1"/>
  <c r="AL87" i="82"/>
  <c r="BI87" i="82" s="1"/>
  <c r="AL85" i="82"/>
  <c r="BI85" i="82" s="1"/>
  <c r="AL82" i="82"/>
  <c r="BI82" i="82" s="1"/>
  <c r="AL79" i="82"/>
  <c r="BI79" i="82" s="1"/>
  <c r="AL78" i="82"/>
  <c r="BI78" i="82" s="1"/>
  <c r="AL91" i="82"/>
  <c r="BB91" i="82" s="1"/>
  <c r="AL89" i="82"/>
  <c r="BB89" i="82" s="1"/>
  <c r="AL74" i="82"/>
  <c r="BI74" i="82" s="1"/>
  <c r="AL84" i="82"/>
  <c r="BI84" i="82" s="1"/>
  <c r="AL75" i="82"/>
  <c r="BB75" i="82" s="1"/>
  <c r="AL88" i="82"/>
  <c r="BI88" i="82" s="1"/>
  <c r="AL83" i="82"/>
  <c r="BI83" i="82" s="1"/>
  <c r="AL81" i="82"/>
  <c r="AL77" i="82"/>
  <c r="BI77" i="82" s="1"/>
  <c r="AI114" i="82"/>
  <c r="AI115" i="82" s="1"/>
  <c r="BB100" i="82"/>
  <c r="AL71" i="82"/>
  <c r="AL161" i="82"/>
  <c r="AL181" i="82" s="1"/>
  <c r="BI70" i="82"/>
  <c r="BI161" i="82" s="1"/>
  <c r="BB105" i="82"/>
  <c r="Q240" i="91"/>
  <c r="AB203" i="82"/>
  <c r="BA113" i="82"/>
  <c r="BA100" i="82"/>
  <c r="BA136" i="82"/>
  <c r="BA158" i="82"/>
  <c r="BA103" i="82"/>
  <c r="S158" i="82"/>
  <c r="S159" i="82" s="1"/>
  <c r="BA101" i="82"/>
  <c r="BA111" i="82"/>
  <c r="BA97" i="82"/>
  <c r="BA108" i="82"/>
  <c r="BA99" i="82"/>
  <c r="BA106" i="82"/>
  <c r="BA96" i="82"/>
  <c r="BA102" i="82"/>
  <c r="BA112" i="82"/>
  <c r="BA109" i="82"/>
  <c r="BA110" i="82"/>
  <c r="BA104" i="82"/>
  <c r="Z158" i="82"/>
  <c r="Z159" i="82" s="1"/>
  <c r="Q261" i="91"/>
  <c r="Q223" i="91"/>
  <c r="Q252" i="91"/>
  <c r="Q253" i="91"/>
  <c r="Q262" i="91"/>
  <c r="Q244" i="91"/>
  <c r="Q259" i="91"/>
  <c r="Q257" i="91"/>
  <c r="Q227" i="91"/>
  <c r="Q275" i="91"/>
  <c r="Q225" i="91"/>
  <c r="Q264" i="91"/>
  <c r="Q251" i="91"/>
  <c r="Q271" i="91"/>
  <c r="BA107" i="82"/>
  <c r="BA98" i="82"/>
  <c r="BA105" i="82"/>
  <c r="BT30" i="91"/>
  <c r="BT33" i="91" s="1"/>
  <c r="BS160" i="91"/>
  <c r="S247" i="82"/>
  <c r="Z71" i="82"/>
  <c r="BA70" i="82"/>
  <c r="BA71" i="82" s="1"/>
  <c r="S225" i="82"/>
  <c r="CB222" i="91"/>
  <c r="CA30" i="91"/>
  <c r="BS30" i="91"/>
  <c r="BS98" i="91" s="1"/>
  <c r="CB30" i="91"/>
  <c r="CA222" i="91"/>
  <c r="CA160" i="91"/>
  <c r="Q278" i="91"/>
  <c r="Q260" i="91"/>
  <c r="Q236" i="91"/>
  <c r="Q263" i="91"/>
  <c r="Q235" i="91"/>
  <c r="Q241" i="91"/>
  <c r="Q268" i="91"/>
  <c r="Q267" i="91"/>
  <c r="Q272" i="91"/>
  <c r="Q274" i="91"/>
  <c r="Q279" i="91"/>
  <c r="Q248" i="91"/>
  <c r="Q242" i="91"/>
  <c r="Q250" i="91"/>
  <c r="U80" i="82"/>
  <c r="U76" i="82"/>
  <c r="W33" i="91"/>
  <c r="W98" i="91"/>
  <c r="W209" i="91"/>
  <c r="CC209" i="91" s="1"/>
  <c r="W192" i="91"/>
  <c r="CC192" i="91" s="1"/>
  <c r="W175" i="91"/>
  <c r="CC175" i="91" s="1"/>
  <c r="W214" i="91"/>
  <c r="CC214" i="91" s="1"/>
  <c r="W189" i="91"/>
  <c r="CC189" i="91" s="1"/>
  <c r="W172" i="91"/>
  <c r="CC172" i="91" s="1"/>
  <c r="W211" i="91"/>
  <c r="CC211" i="91" s="1"/>
  <c r="W186" i="91"/>
  <c r="CC186" i="91" s="1"/>
  <c r="W201" i="91"/>
  <c r="CC201" i="91" s="1"/>
  <c r="W184" i="91"/>
  <c r="CC184" i="91" s="1"/>
  <c r="W167" i="91"/>
  <c r="CC167" i="91" s="1"/>
  <c r="W206" i="91"/>
  <c r="CC206" i="91" s="1"/>
  <c r="W181" i="91"/>
  <c r="CC181" i="91" s="1"/>
  <c r="W164" i="91"/>
  <c r="CC164" i="91" s="1"/>
  <c r="W203" i="91"/>
  <c r="CC203" i="91" s="1"/>
  <c r="W178" i="91"/>
  <c r="CC178" i="91" s="1"/>
  <c r="W193" i="91"/>
  <c r="CC193" i="91" s="1"/>
  <c r="W176" i="91"/>
  <c r="CC176" i="91" s="1"/>
  <c r="W198" i="91"/>
  <c r="CC198" i="91" s="1"/>
  <c r="W173" i="91"/>
  <c r="CC173" i="91" s="1"/>
  <c r="W195" i="91"/>
  <c r="CC195" i="91" s="1"/>
  <c r="W170" i="91"/>
  <c r="CC170" i="91" s="1"/>
  <c r="W185" i="91"/>
  <c r="CC185" i="91" s="1"/>
  <c r="W168" i="91"/>
  <c r="CC168" i="91" s="1"/>
  <c r="W215" i="91"/>
  <c r="CC215" i="91" s="1"/>
  <c r="W190" i="91"/>
  <c r="CC190" i="91" s="1"/>
  <c r="W165" i="91"/>
  <c r="CC165" i="91" s="1"/>
  <c r="W212" i="91"/>
  <c r="CC212" i="91" s="1"/>
  <c r="W187" i="91"/>
  <c r="CC187" i="91" s="1"/>
  <c r="W162" i="91"/>
  <c r="CC162" i="91" s="1"/>
  <c r="W177" i="91"/>
  <c r="CC177" i="91" s="1"/>
  <c r="W207" i="91"/>
  <c r="CC207" i="91" s="1"/>
  <c r="W182" i="91"/>
  <c r="CC182" i="91" s="1"/>
  <c r="W204" i="91"/>
  <c r="CC204" i="91" s="1"/>
  <c r="W179" i="91"/>
  <c r="CC179" i="91" s="1"/>
  <c r="W218" i="91"/>
  <c r="CC218" i="91" s="1"/>
  <c r="W169" i="91"/>
  <c r="CC169" i="91" s="1"/>
  <c r="W216" i="91"/>
  <c r="CC216" i="91" s="1"/>
  <c r="W199" i="91"/>
  <c r="CC199" i="91" s="1"/>
  <c r="W174" i="91"/>
  <c r="CC174" i="91" s="1"/>
  <c r="W213" i="91"/>
  <c r="CC213" i="91" s="1"/>
  <c r="W196" i="91"/>
  <c r="CC196" i="91" s="1"/>
  <c r="W171" i="91"/>
  <c r="CC171" i="91" s="1"/>
  <c r="W210" i="91"/>
  <c r="CC210" i="91" s="1"/>
  <c r="W208" i="91"/>
  <c r="CC208" i="91" s="1"/>
  <c r="W191" i="91"/>
  <c r="CC191" i="91" s="1"/>
  <c r="W166" i="91"/>
  <c r="CC166" i="91" s="1"/>
  <c r="W205" i="91"/>
  <c r="CC205" i="91" s="1"/>
  <c r="W188" i="91"/>
  <c r="CC188" i="91" s="1"/>
  <c r="W163" i="91"/>
  <c r="CC163" i="91" s="1"/>
  <c r="W202" i="91"/>
  <c r="CC202" i="91" s="1"/>
  <c r="W217" i="91"/>
  <c r="CC217" i="91" s="1"/>
  <c r="W200" i="91"/>
  <c r="CC200" i="91" s="1"/>
  <c r="W183" i="91"/>
  <c r="CC183" i="91" s="1"/>
  <c r="W197" i="91"/>
  <c r="CC197" i="91" s="1"/>
  <c r="W180" i="91"/>
  <c r="CC180" i="91" s="1"/>
  <c r="W161" i="91"/>
  <c r="CC161" i="91" s="1"/>
  <c r="W194" i="91"/>
  <c r="CC194" i="91" s="1"/>
  <c r="W275" i="91"/>
  <c r="CC275" i="91" s="1"/>
  <c r="L58" i="105" s="1"/>
  <c r="W254" i="91"/>
  <c r="CC254" i="91" s="1"/>
  <c r="L37" i="105" s="1"/>
  <c r="W265" i="91"/>
  <c r="CC265" i="91" s="1"/>
  <c r="W248" i="91"/>
  <c r="CC248" i="91" s="1"/>
  <c r="L31" i="105" s="1"/>
  <c r="W231" i="91"/>
  <c r="CC231" i="91" s="1"/>
  <c r="L14" i="105" s="1"/>
  <c r="W270" i="91"/>
  <c r="CC270" i="91" s="1"/>
  <c r="W245" i="91"/>
  <c r="CC245" i="91" s="1"/>
  <c r="L28" i="105" s="1"/>
  <c r="W228" i="91"/>
  <c r="CC228" i="91" s="1"/>
  <c r="L11" i="105" s="1"/>
  <c r="W259" i="91"/>
  <c r="CC259" i="91" s="1"/>
  <c r="W242" i="91"/>
  <c r="CC242" i="91" s="1"/>
  <c r="L25" i="105" s="1"/>
  <c r="W257" i="91"/>
  <c r="CC257" i="91" s="1"/>
  <c r="L40" i="105" s="1"/>
  <c r="W240" i="91"/>
  <c r="CC240" i="91" s="1"/>
  <c r="L23" i="105" s="1"/>
  <c r="W262" i="91"/>
  <c r="CC262" i="91" s="1"/>
  <c r="W237" i="91"/>
  <c r="CC237" i="91" s="1"/>
  <c r="L20" i="105" s="1"/>
  <c r="W251" i="91"/>
  <c r="CC251" i="91" s="1"/>
  <c r="L34" i="105" s="1"/>
  <c r="W234" i="91"/>
  <c r="CC234" i="91" s="1"/>
  <c r="L17" i="105" s="1"/>
  <c r="W249" i="91"/>
  <c r="CC249" i="91" s="1"/>
  <c r="L32" i="105" s="1"/>
  <c r="W232" i="91"/>
  <c r="CC232" i="91" s="1"/>
  <c r="W279" i="91"/>
  <c r="CC279" i="91" s="1"/>
  <c r="W246" i="91"/>
  <c r="CC246" i="91" s="1"/>
  <c r="L29" i="105" s="1"/>
  <c r="W229" i="91"/>
  <c r="CC229" i="91" s="1"/>
  <c r="W276" i="91"/>
  <c r="CC276" i="91" s="1"/>
  <c r="W243" i="91"/>
  <c r="CC243" i="91" s="1"/>
  <c r="L26" i="105" s="1"/>
  <c r="W226" i="91"/>
  <c r="CC226" i="91" s="1"/>
  <c r="L9" i="105" s="1"/>
  <c r="W241" i="91"/>
  <c r="CC241" i="91" s="1"/>
  <c r="L24" i="105" s="1"/>
  <c r="W224" i="91"/>
  <c r="CC224" i="91" s="1"/>
  <c r="L7" i="105" s="1"/>
  <c r="W271" i="91"/>
  <c r="CC271" i="91" s="1"/>
  <c r="W238" i="91"/>
  <c r="CC238" i="91" s="1"/>
  <c r="L21" i="105" s="1"/>
  <c r="W268" i="91"/>
  <c r="CC268" i="91" s="1"/>
  <c r="L51" i="105" s="1"/>
  <c r="W235" i="91"/>
  <c r="CC235" i="91" s="1"/>
  <c r="L18" i="105" s="1"/>
  <c r="W233" i="91"/>
  <c r="CC233" i="91" s="1"/>
  <c r="L16" i="105" s="1"/>
  <c r="W280" i="91"/>
  <c r="CC280" i="91" s="1"/>
  <c r="L63" i="105" s="1"/>
  <c r="W263" i="91"/>
  <c r="CC263" i="91" s="1"/>
  <c r="W230" i="91"/>
  <c r="CC230" i="91" s="1"/>
  <c r="L13" i="105" s="1"/>
  <c r="W277" i="91"/>
  <c r="CC277" i="91" s="1"/>
  <c r="L60" i="105" s="1"/>
  <c r="W260" i="91"/>
  <c r="CC260" i="91" s="1"/>
  <c r="W227" i="91"/>
  <c r="CC227" i="91" s="1"/>
  <c r="L10" i="105" s="1"/>
  <c r="W274" i="91"/>
  <c r="CC274" i="91" s="1"/>
  <c r="L57" i="105" s="1"/>
  <c r="W225" i="91"/>
  <c r="CC225" i="91" s="1"/>
  <c r="L8" i="105" s="1"/>
  <c r="W272" i="91"/>
  <c r="CC272" i="91" s="1"/>
  <c r="L55" i="105" s="1"/>
  <c r="W255" i="91"/>
  <c r="CC255" i="91" s="1"/>
  <c r="L38" i="105" s="1"/>
  <c r="W269" i="91"/>
  <c r="CC269" i="91" s="1"/>
  <c r="L52" i="105" s="1"/>
  <c r="W252" i="91"/>
  <c r="CC252" i="91" s="1"/>
  <c r="W266" i="91"/>
  <c r="CC266" i="91" s="1"/>
  <c r="W223" i="91"/>
  <c r="CC223" i="91" s="1"/>
  <c r="W264" i="91"/>
  <c r="CC264" i="91" s="1"/>
  <c r="W247" i="91"/>
  <c r="CC247" i="91" s="1"/>
  <c r="L30" i="105" s="1"/>
  <c r="W261" i="91"/>
  <c r="CC261" i="91" s="1"/>
  <c r="L44" i="105" s="1"/>
  <c r="W244" i="91"/>
  <c r="CC244" i="91" s="1"/>
  <c r="L27" i="105" s="1"/>
  <c r="W258" i="91"/>
  <c r="CC258" i="91" s="1"/>
  <c r="L41" i="105" s="1"/>
  <c r="W273" i="91"/>
  <c r="CC273" i="91" s="1"/>
  <c r="L56" i="105" s="1"/>
  <c r="W256" i="91"/>
  <c r="CC256" i="91" s="1"/>
  <c r="W239" i="91"/>
  <c r="CC239" i="91" s="1"/>
  <c r="L22" i="105" s="1"/>
  <c r="W278" i="91"/>
  <c r="CC278" i="91" s="1"/>
  <c r="W253" i="91"/>
  <c r="CC253" i="91" s="1"/>
  <c r="W236" i="91"/>
  <c r="CC236" i="91" s="1"/>
  <c r="L19" i="105" s="1"/>
  <c r="W267" i="91"/>
  <c r="CC267" i="91" s="1"/>
  <c r="L50" i="105" s="1"/>
  <c r="W250" i="91"/>
  <c r="CC250" i="91" s="1"/>
  <c r="L33" i="105" s="1"/>
  <c r="V185" i="91"/>
  <c r="BT185" i="91" s="1"/>
  <c r="V176" i="91"/>
  <c r="V207" i="91"/>
  <c r="BT207" i="91" s="1"/>
  <c r="V213" i="91"/>
  <c r="V204" i="91"/>
  <c r="V194" i="91"/>
  <c r="BT194" i="91" s="1"/>
  <c r="V195" i="91"/>
  <c r="V217" i="91"/>
  <c r="BT217" i="91" s="1"/>
  <c r="V164" i="91"/>
  <c r="V206" i="91"/>
  <c r="V177" i="91"/>
  <c r="BT177" i="91" s="1"/>
  <c r="V168" i="91"/>
  <c r="BT168" i="91" s="1"/>
  <c r="V199" i="91"/>
  <c r="BT199" i="91" s="1"/>
  <c r="V205" i="91"/>
  <c r="V196" i="91"/>
  <c r="V186" i="91"/>
  <c r="BT186" i="91" s="1"/>
  <c r="V187" i="91"/>
  <c r="BT187" i="91" s="1"/>
  <c r="V200" i="91"/>
  <c r="V173" i="91"/>
  <c r="V211" i="91"/>
  <c r="BT211" i="91" s="1"/>
  <c r="V202" i="91"/>
  <c r="V169" i="91"/>
  <c r="V198" i="91"/>
  <c r="BT198" i="91" s="1"/>
  <c r="V191" i="91"/>
  <c r="V197" i="91"/>
  <c r="BT197" i="91" s="1"/>
  <c r="V188" i="91"/>
  <c r="V178" i="91"/>
  <c r="BT178" i="91" s="1"/>
  <c r="V179" i="91"/>
  <c r="V216" i="91"/>
  <c r="V190" i="91"/>
  <c r="BT190" i="91" s="1"/>
  <c r="V183" i="91"/>
  <c r="V189" i="91"/>
  <c r="V180" i="91"/>
  <c r="V170" i="91"/>
  <c r="BT170" i="91" s="1"/>
  <c r="V171" i="91"/>
  <c r="V167" i="91"/>
  <c r="V184" i="91"/>
  <c r="V208" i="91"/>
  <c r="V182" i="91"/>
  <c r="V175" i="91"/>
  <c r="V181" i="91"/>
  <c r="BT181" i="91" s="1"/>
  <c r="V172" i="91"/>
  <c r="BT172" i="91" s="1"/>
  <c r="V161" i="91"/>
  <c r="V163" i="91"/>
  <c r="V174" i="91"/>
  <c r="BT174" i="91" s="1"/>
  <c r="V212" i="91"/>
  <c r="V209" i="91"/>
  <c r="V192" i="91"/>
  <c r="V166" i="91"/>
  <c r="BT166" i="91" s="1"/>
  <c r="V214" i="91"/>
  <c r="V165" i="91"/>
  <c r="V218" i="91"/>
  <c r="V162" i="91"/>
  <c r="V201" i="91"/>
  <c r="V215" i="91"/>
  <c r="V203" i="91"/>
  <c r="BT203" i="91" s="1"/>
  <c r="V193" i="91"/>
  <c r="V210" i="91"/>
  <c r="V281" i="91"/>
  <c r="V282" i="91" s="1"/>
  <c r="V33" i="91"/>
  <c r="V98" i="91"/>
  <c r="U87" i="82"/>
  <c r="AB114" i="82"/>
  <c r="AB115" i="82" s="1"/>
  <c r="U74" i="82"/>
  <c r="AB161" i="82"/>
  <c r="AB181" i="82" s="1"/>
  <c r="AB71" i="82"/>
  <c r="U78" i="82"/>
  <c r="U79" i="82"/>
  <c r="U77" i="82"/>
  <c r="U85" i="82"/>
  <c r="Z161" i="82"/>
  <c r="Z181" i="82" s="1"/>
  <c r="AB79" i="82"/>
  <c r="AB88" i="82"/>
  <c r="AB91" i="82"/>
  <c r="AB90" i="82"/>
  <c r="AB85" i="82"/>
  <c r="AB75" i="82"/>
  <c r="AB78" i="82"/>
  <c r="AB77" i="82"/>
  <c r="AB74" i="82"/>
  <c r="AB89" i="82"/>
  <c r="AB80" i="82"/>
  <c r="AB83" i="82"/>
  <c r="AB82" i="82"/>
  <c r="AB76" i="82"/>
  <c r="AB84" i="82"/>
  <c r="AB87" i="82"/>
  <c r="AB86" i="82"/>
  <c r="AB81" i="82"/>
  <c r="U88" i="82"/>
  <c r="U83" i="82"/>
  <c r="U89" i="82"/>
  <c r="U81" i="82"/>
  <c r="U91" i="82"/>
  <c r="U82" i="82"/>
  <c r="Q239" i="91"/>
  <c r="Q238" i="91"/>
  <c r="Q280" i="91"/>
  <c r="Q232" i="91"/>
  <c r="Q254" i="91"/>
  <c r="Q277" i="91"/>
  <c r="Q224" i="91"/>
  <c r="Q270" i="91"/>
  <c r="Q266" i="91"/>
  <c r="Q229" i="91"/>
  <c r="Q228" i="91"/>
  <c r="Q230" i="91"/>
  <c r="Q246" i="91"/>
  <c r="Q269" i="91"/>
  <c r="Q255" i="91"/>
  <c r="Q226" i="91"/>
  <c r="Q231" i="91"/>
  <c r="Q256" i="91"/>
  <c r="Q265" i="91"/>
  <c r="Q247" i="91"/>
  <c r="Q233" i="91"/>
  <c r="Q249" i="91"/>
  <c r="Q276" i="91"/>
  <c r="Q237" i="91"/>
  <c r="Q234" i="91"/>
  <c r="Q245" i="91"/>
  <c r="Q273" i="91"/>
  <c r="Q243" i="91"/>
  <c r="S255" i="91"/>
  <c r="CB255" i="91" s="1"/>
  <c r="S248" i="91"/>
  <c r="CB248" i="91" s="1"/>
  <c r="S230" i="91"/>
  <c r="CB230" i="91" s="1"/>
  <c r="S273" i="91"/>
  <c r="CB273" i="91" s="1"/>
  <c r="S243" i="91"/>
  <c r="CB243" i="91" s="1"/>
  <c r="S241" i="91"/>
  <c r="CB241" i="91" s="1"/>
  <c r="S246" i="91"/>
  <c r="CB246" i="91" s="1"/>
  <c r="S236" i="91"/>
  <c r="CB236" i="91" s="1"/>
  <c r="S258" i="91"/>
  <c r="CB258" i="91" s="1"/>
  <c r="S240" i="91"/>
  <c r="CB240" i="91" s="1"/>
  <c r="S269" i="91"/>
  <c r="CB269" i="91" s="1"/>
  <c r="S272" i="91"/>
  <c r="CB272" i="91" s="1"/>
  <c r="S250" i="91"/>
  <c r="CB250" i="91" s="1"/>
  <c r="S225" i="91"/>
  <c r="CB225" i="91" s="1"/>
  <c r="S245" i="91"/>
  <c r="CB245" i="91" s="1"/>
  <c r="S227" i="91"/>
  <c r="CB227" i="91" s="1"/>
  <c r="S228" i="91"/>
  <c r="CB228" i="91" s="1"/>
  <c r="S261" i="91"/>
  <c r="CB261" i="91" s="1"/>
  <c r="S249" i="91"/>
  <c r="CB249" i="91" s="1"/>
  <c r="S252" i="91"/>
  <c r="CB252" i="91" s="1"/>
  <c r="S244" i="91"/>
  <c r="CB244" i="91" s="1"/>
  <c r="S229" i="91"/>
  <c r="CB229" i="91" s="1"/>
  <c r="S257" i="91"/>
  <c r="CB257" i="91" s="1"/>
  <c r="S239" i="91"/>
  <c r="CB239" i="91" s="1"/>
  <c r="S251" i="91"/>
  <c r="CB251" i="91" s="1"/>
  <c r="S279" i="91"/>
  <c r="CB279" i="91" s="1"/>
  <c r="S267" i="91"/>
  <c r="CB267" i="91" s="1"/>
  <c r="S253" i="91"/>
  <c r="CB253" i="91" s="1"/>
  <c r="S226" i="91"/>
  <c r="CB226" i="91" s="1"/>
  <c r="S242" i="91"/>
  <c r="CB242" i="91" s="1"/>
  <c r="S231" i="91"/>
  <c r="CB231" i="91" s="1"/>
  <c r="S274" i="91"/>
  <c r="CB274" i="91" s="1"/>
  <c r="S247" i="91"/>
  <c r="CB247" i="91" s="1"/>
  <c r="S264" i="91"/>
  <c r="CB264" i="91" s="1"/>
  <c r="S232" i="91"/>
  <c r="CB232" i="91" s="1"/>
  <c r="S223" i="91"/>
  <c r="CB223" i="91" s="1"/>
  <c r="S256" i="91"/>
  <c r="CB256" i="91" s="1"/>
  <c r="S235" i="91"/>
  <c r="CB235" i="91" s="1"/>
  <c r="S254" i="91"/>
  <c r="CB254" i="91" s="1"/>
  <c r="S238" i="91"/>
  <c r="CB238" i="91" s="1"/>
  <c r="S237" i="91"/>
  <c r="CB237" i="91" s="1"/>
  <c r="S233" i="91"/>
  <c r="CB233" i="91" s="1"/>
  <c r="S278" i="91"/>
  <c r="CB278" i="91" s="1"/>
  <c r="S259" i="91"/>
  <c r="CB259" i="91" s="1"/>
  <c r="S224" i="91"/>
  <c r="CB224" i="91" s="1"/>
  <c r="S265" i="91"/>
  <c r="CB265" i="91" s="1"/>
  <c r="S268" i="91"/>
  <c r="CB268" i="91" s="1"/>
  <c r="S263" i="91"/>
  <c r="CB263" i="91" s="1"/>
  <c r="S271" i="91"/>
  <c r="CB271" i="91" s="1"/>
  <c r="S277" i="91"/>
  <c r="CB277" i="91" s="1"/>
  <c r="S275" i="91"/>
  <c r="CB275" i="91" s="1"/>
  <c r="S280" i="91"/>
  <c r="CB280" i="91" s="1"/>
  <c r="S266" i="91"/>
  <c r="CB266" i="91" s="1"/>
  <c r="S260" i="91"/>
  <c r="CB260" i="91" s="1"/>
  <c r="S276" i="91"/>
  <c r="CB276" i="91" s="1"/>
  <c r="S262" i="91"/>
  <c r="CB262" i="91" s="1"/>
  <c r="S270" i="91"/>
  <c r="CB270" i="91" s="1"/>
  <c r="S234" i="91"/>
  <c r="CB234" i="91" s="1"/>
  <c r="T33" i="91"/>
  <c r="T98" i="91"/>
  <c r="T281" i="91"/>
  <c r="T282" i="91" s="1"/>
  <c r="S33" i="91"/>
  <c r="S98" i="91"/>
  <c r="U153" i="91"/>
  <c r="U145" i="91"/>
  <c r="U137" i="91"/>
  <c r="U129" i="91"/>
  <c r="U121" i="91"/>
  <c r="U113" i="91"/>
  <c r="U105" i="91"/>
  <c r="U152" i="91"/>
  <c r="U144" i="91"/>
  <c r="U136" i="91"/>
  <c r="U128" i="91"/>
  <c r="U120" i="91"/>
  <c r="U112" i="91"/>
  <c r="U104" i="91"/>
  <c r="U151" i="91"/>
  <c r="U143" i="91"/>
  <c r="U135" i="91"/>
  <c r="U127" i="91"/>
  <c r="U119" i="91"/>
  <c r="U111" i="91"/>
  <c r="U103" i="91"/>
  <c r="U150" i="91"/>
  <c r="U142" i="91"/>
  <c r="U134" i="91"/>
  <c r="U126" i="91"/>
  <c r="U118" i="91"/>
  <c r="U110" i="91"/>
  <c r="U102" i="91"/>
  <c r="U99" i="91"/>
  <c r="U149" i="91"/>
  <c r="U141" i="91"/>
  <c r="U133" i="91"/>
  <c r="U125" i="91"/>
  <c r="U117" i="91"/>
  <c r="U109" i="91"/>
  <c r="U101" i="91"/>
  <c r="U156" i="91"/>
  <c r="U148" i="91"/>
  <c r="U140" i="91"/>
  <c r="U132" i="91"/>
  <c r="U124" i="91"/>
  <c r="U116" i="91"/>
  <c r="U108" i="91"/>
  <c r="U100" i="91"/>
  <c r="U131" i="91"/>
  <c r="U138" i="91"/>
  <c r="U106" i="91"/>
  <c r="U139" i="91"/>
  <c r="U107" i="91"/>
  <c r="U146" i="91"/>
  <c r="U114" i="91"/>
  <c r="U147" i="91"/>
  <c r="U115" i="91"/>
  <c r="U154" i="91"/>
  <c r="U122" i="91"/>
  <c r="U155" i="91"/>
  <c r="U123" i="91"/>
  <c r="U130" i="91"/>
  <c r="T196" i="91"/>
  <c r="T188" i="91"/>
  <c r="T212" i="91"/>
  <c r="T178" i="91"/>
  <c r="T211" i="91"/>
  <c r="T168" i="91"/>
  <c r="T165" i="91"/>
  <c r="T169" i="91"/>
  <c r="T179" i="91"/>
  <c r="T166" i="91"/>
  <c r="T192" i="91"/>
  <c r="T181" i="91"/>
  <c r="T193" i="91"/>
  <c r="T185" i="91"/>
  <c r="T209" i="91"/>
  <c r="T215" i="91"/>
  <c r="T164" i="91"/>
  <c r="T189" i="91"/>
  <c r="T213" i="91"/>
  <c r="T173" i="91"/>
  <c r="T184" i="91"/>
  <c r="T202" i="91"/>
  <c r="T170" i="91"/>
  <c r="T214" i="91"/>
  <c r="T200" i="91"/>
  <c r="T208" i="91"/>
  <c r="T205" i="91"/>
  <c r="T206" i="91"/>
  <c r="T171" i="91"/>
  <c r="T182" i="91"/>
  <c r="T180" i="91"/>
  <c r="T187" i="91"/>
  <c r="T217" i="91"/>
  <c r="T203" i="91"/>
  <c r="T183" i="91"/>
  <c r="T210" i="91"/>
  <c r="T167" i="91"/>
  <c r="T191" i="91"/>
  <c r="T207" i="91"/>
  <c r="T172" i="91"/>
  <c r="T176" i="91"/>
  <c r="T174" i="91"/>
  <c r="T190" i="91"/>
  <c r="T163" i="91"/>
  <c r="T204" i="91"/>
  <c r="T198" i="91"/>
  <c r="T161" i="91"/>
  <c r="T194" i="91"/>
  <c r="T199" i="91"/>
  <c r="T175" i="91"/>
  <c r="T186" i="91"/>
  <c r="T162" i="91"/>
  <c r="T197" i="91"/>
  <c r="T201" i="91"/>
  <c r="T218" i="91"/>
  <c r="T195" i="91"/>
  <c r="T216" i="91"/>
  <c r="T177" i="91"/>
  <c r="U281" i="91"/>
  <c r="U282" i="91" s="1"/>
  <c r="U219" i="91"/>
  <c r="U220" i="91" s="1"/>
  <c r="U36" i="91"/>
  <c r="U34" i="91"/>
  <c r="S168" i="91"/>
  <c r="S165" i="91"/>
  <c r="S169" i="91"/>
  <c r="S179" i="91"/>
  <c r="S166" i="91"/>
  <c r="S192" i="91"/>
  <c r="S181" i="91"/>
  <c r="S193" i="91"/>
  <c r="S185" i="91"/>
  <c r="S196" i="91"/>
  <c r="S188" i="91"/>
  <c r="S212" i="91"/>
  <c r="S178" i="91"/>
  <c r="S211" i="91"/>
  <c r="S167" i="91"/>
  <c r="S191" i="91"/>
  <c r="S207" i="91"/>
  <c r="CB207" i="91" s="1"/>
  <c r="S172" i="91"/>
  <c r="S176" i="91"/>
  <c r="S174" i="91"/>
  <c r="S190" i="91"/>
  <c r="S163" i="91"/>
  <c r="S204" i="91"/>
  <c r="S198" i="91"/>
  <c r="S161" i="91"/>
  <c r="CB161" i="91" s="1"/>
  <c r="S194" i="91"/>
  <c r="S199" i="91"/>
  <c r="S175" i="91"/>
  <c r="S186" i="91"/>
  <c r="CB186" i="91" s="1"/>
  <c r="S162" i="91"/>
  <c r="S197" i="91"/>
  <c r="S201" i="91"/>
  <c r="CB201" i="91" s="1"/>
  <c r="S218" i="91"/>
  <c r="S195" i="91"/>
  <c r="S216" i="91"/>
  <c r="S177" i="91"/>
  <c r="CB177" i="91" s="1"/>
  <c r="S209" i="91"/>
  <c r="S215" i="91"/>
  <c r="S164" i="91"/>
  <c r="S189" i="91"/>
  <c r="S213" i="91"/>
  <c r="S173" i="91"/>
  <c r="S184" i="91"/>
  <c r="S202" i="91"/>
  <c r="S170" i="91"/>
  <c r="S214" i="91"/>
  <c r="S200" i="91"/>
  <c r="S208" i="91"/>
  <c r="S205" i="91"/>
  <c r="S206" i="91"/>
  <c r="S171" i="91"/>
  <c r="S182" i="91"/>
  <c r="S180" i="91"/>
  <c r="S187" i="91"/>
  <c r="S217" i="91"/>
  <c r="S203" i="91"/>
  <c r="S183" i="91"/>
  <c r="S210" i="91"/>
  <c r="U75" i="82"/>
  <c r="U86" i="82"/>
  <c r="U90" i="82"/>
  <c r="Z74" i="82"/>
  <c r="Z89" i="82"/>
  <c r="Z77" i="82"/>
  <c r="Z83" i="82"/>
  <c r="Z81" i="82"/>
  <c r="Z80" i="82"/>
  <c r="Z75" i="82"/>
  <c r="Z85" i="82"/>
  <c r="Z76" i="82"/>
  <c r="Z86" i="82"/>
  <c r="Z88" i="82"/>
  <c r="Z87" i="82"/>
  <c r="Z78" i="82"/>
  <c r="Z90" i="82"/>
  <c r="Z79" i="82"/>
  <c r="Z82" i="82"/>
  <c r="Z91" i="82"/>
  <c r="Z84" i="82"/>
  <c r="Z114" i="82"/>
  <c r="Z115" i="82" s="1"/>
  <c r="U203" i="82"/>
  <c r="U161" i="82"/>
  <c r="U181" i="82" s="1"/>
  <c r="U71" i="82"/>
  <c r="R281" i="91"/>
  <c r="R282" i="91" s="1"/>
  <c r="R98" i="91"/>
  <c r="R33" i="91"/>
  <c r="R181" i="91"/>
  <c r="R168" i="91"/>
  <c r="R179" i="91"/>
  <c r="R165" i="91"/>
  <c r="R169" i="91"/>
  <c r="R211" i="91"/>
  <c r="R196" i="91"/>
  <c r="R178" i="91"/>
  <c r="R188" i="91"/>
  <c r="R212" i="91"/>
  <c r="R166" i="91"/>
  <c r="R192" i="91"/>
  <c r="R193" i="91"/>
  <c r="R185" i="91"/>
  <c r="R191" i="91"/>
  <c r="R204" i="91"/>
  <c r="R198" i="91"/>
  <c r="R161" i="91"/>
  <c r="R194" i="91"/>
  <c r="R199" i="91"/>
  <c r="R207" i="91"/>
  <c r="R163" i="91"/>
  <c r="R216" i="91"/>
  <c r="R182" i="91"/>
  <c r="R167" i="91"/>
  <c r="R205" i="91"/>
  <c r="R206" i="91"/>
  <c r="R209" i="91"/>
  <c r="R215" i="91"/>
  <c r="R190" i="91"/>
  <c r="R187" i="91"/>
  <c r="R217" i="91"/>
  <c r="R203" i="91"/>
  <c r="R213" i="91"/>
  <c r="R173" i="91"/>
  <c r="R183" i="91"/>
  <c r="R195" i="91"/>
  <c r="R202" i="91"/>
  <c r="R170" i="91"/>
  <c r="R214" i="91"/>
  <c r="R200" i="91"/>
  <c r="R208" i="91"/>
  <c r="R189" i="91"/>
  <c r="R180" i="91"/>
  <c r="R184" i="91"/>
  <c r="R162" i="91"/>
  <c r="R186" i="91"/>
  <c r="R171" i="91"/>
  <c r="R164" i="91"/>
  <c r="R177" i="91"/>
  <c r="R218" i="91"/>
  <c r="R175" i="91"/>
  <c r="R210" i="91"/>
  <c r="R197" i="91"/>
  <c r="R201" i="91"/>
  <c r="R172" i="91"/>
  <c r="R176" i="91"/>
  <c r="R174" i="91"/>
  <c r="Q33" i="91"/>
  <c r="Q98" i="91"/>
  <c r="Q196" i="91"/>
  <c r="Q178" i="91"/>
  <c r="Q188" i="91"/>
  <c r="Q212" i="91"/>
  <c r="Q166" i="91"/>
  <c r="Q192" i="91"/>
  <c r="Q193" i="91"/>
  <c r="Q185" i="91"/>
  <c r="Q165" i="91"/>
  <c r="Q211" i="91"/>
  <c r="Q181" i="91"/>
  <c r="Q168" i="91"/>
  <c r="Q179" i="91"/>
  <c r="Q169" i="91"/>
  <c r="Q216" i="91"/>
  <c r="Q182" i="91"/>
  <c r="Q167" i="91"/>
  <c r="Q205" i="91"/>
  <c r="Q206" i="91"/>
  <c r="Q209" i="91"/>
  <c r="Q215" i="91"/>
  <c r="Q190" i="91"/>
  <c r="Q187" i="91"/>
  <c r="Q217" i="91"/>
  <c r="Q203" i="91"/>
  <c r="Q213" i="91"/>
  <c r="Q173" i="91"/>
  <c r="Q183" i="91"/>
  <c r="Q195" i="91"/>
  <c r="Q202" i="91"/>
  <c r="Q170" i="91"/>
  <c r="Q214" i="91"/>
  <c r="Q200" i="91"/>
  <c r="Q208" i="91"/>
  <c r="Q189" i="91"/>
  <c r="Q180" i="91"/>
  <c r="Q184" i="91"/>
  <c r="Q162" i="91"/>
  <c r="Q186" i="91"/>
  <c r="Q171" i="91"/>
  <c r="Q164" i="91"/>
  <c r="Q177" i="91"/>
  <c r="Q218" i="91"/>
  <c r="Q175" i="91"/>
  <c r="Q210" i="91"/>
  <c r="Q197" i="91"/>
  <c r="Q201" i="91"/>
  <c r="Q172" i="91"/>
  <c r="Q176" i="91"/>
  <c r="Q174" i="91"/>
  <c r="Q191" i="91"/>
  <c r="Q204" i="91"/>
  <c r="Q198" i="91"/>
  <c r="Q161" i="91"/>
  <c r="Q194" i="91"/>
  <c r="Q199" i="91"/>
  <c r="Q207" i="91"/>
  <c r="Q163" i="91"/>
  <c r="S114" i="82"/>
  <c r="S85" i="82"/>
  <c r="S86" i="82"/>
  <c r="S79" i="82"/>
  <c r="S84" i="82"/>
  <c r="S81" i="82"/>
  <c r="S88" i="82"/>
  <c r="S80" i="82"/>
  <c r="S87" i="82"/>
  <c r="S75" i="82"/>
  <c r="S74" i="82"/>
  <c r="S89" i="82"/>
  <c r="S77" i="82"/>
  <c r="S90" i="82"/>
  <c r="S82" i="82"/>
  <c r="S78" i="82"/>
  <c r="S83" i="82"/>
  <c r="S76" i="82"/>
  <c r="S91" i="82"/>
  <c r="S161" i="82"/>
  <c r="S181" i="82" s="1"/>
  <c r="S71" i="82"/>
  <c r="S203" i="82"/>
  <c r="U114" i="82"/>
  <c r="U115" i="82" s="1"/>
  <c r="O33" i="91"/>
  <c r="O36" i="91" s="1"/>
  <c r="O98" i="91"/>
  <c r="P33" i="91"/>
  <c r="P98" i="91"/>
  <c r="D95" i="91"/>
  <c r="D219" i="91"/>
  <c r="D281" i="91"/>
  <c r="BB85" i="82" l="1"/>
  <c r="BB81" i="82"/>
  <c r="BB74" i="82"/>
  <c r="BI91" i="82"/>
  <c r="BB76" i="82"/>
  <c r="BI75" i="82"/>
  <c r="BI90" i="82"/>
  <c r="BI81" i="82"/>
  <c r="BI89" i="82"/>
  <c r="AL92" i="82"/>
  <c r="S92" i="82"/>
  <c r="Z92" i="82"/>
  <c r="AB92" i="82"/>
  <c r="U92" i="82"/>
  <c r="AI92" i="82"/>
  <c r="AI93" i="82" s="1"/>
  <c r="AL93" i="82"/>
  <c r="BH74" i="82"/>
  <c r="CB204" i="91"/>
  <c r="BT175" i="91"/>
  <c r="BT212" i="91"/>
  <c r="CB195" i="91"/>
  <c r="BT202" i="91"/>
  <c r="BT218" i="91"/>
  <c r="BT167" i="91"/>
  <c r="BT179" i="91"/>
  <c r="CB198" i="91"/>
  <c r="BT165" i="91"/>
  <c r="BT171" i="91"/>
  <c r="BT173" i="91"/>
  <c r="CB191" i="91"/>
  <c r="BT210" i="91"/>
  <c r="BT214" i="91"/>
  <c r="BT206" i="91"/>
  <c r="CB175" i="91"/>
  <c r="CB183" i="91"/>
  <c r="CB215" i="91"/>
  <c r="CB192" i="91"/>
  <c r="BA114" i="82"/>
  <c r="BA90" i="82"/>
  <c r="BA83" i="82"/>
  <c r="BA87" i="82"/>
  <c r="BA77" i="82"/>
  <c r="BA91" i="82"/>
  <c r="BA80" i="82"/>
  <c r="BA78" i="82"/>
  <c r="BA84" i="82"/>
  <c r="BA82" i="82"/>
  <c r="BA85" i="82"/>
  <c r="CB163" i="91"/>
  <c r="CB167" i="91"/>
  <c r="BT180" i="91"/>
  <c r="BT205" i="91"/>
  <c r="CB213" i="91"/>
  <c r="CB218" i="91"/>
  <c r="BT98" i="91"/>
  <c r="BT213" i="91"/>
  <c r="BT188" i="91"/>
  <c r="BT193" i="91"/>
  <c r="BT215" i="91"/>
  <c r="BT182" i="91"/>
  <c r="BT201" i="91"/>
  <c r="BA76" i="82"/>
  <c r="BA75" i="82"/>
  <c r="BA86" i="82"/>
  <c r="BA74" i="82"/>
  <c r="BA79" i="82"/>
  <c r="BA81" i="82"/>
  <c r="BA88" i="82"/>
  <c r="BA89" i="82"/>
  <c r="BS273" i="91"/>
  <c r="BS163" i="91"/>
  <c r="CA33" i="91"/>
  <c r="CA36" i="91" s="1"/>
  <c r="CA98" i="91"/>
  <c r="S115" i="82"/>
  <c r="S137" i="82"/>
  <c r="CB176" i="91"/>
  <c r="BT164" i="91"/>
  <c r="BS162" i="91"/>
  <c r="BS190" i="91"/>
  <c r="BS192" i="91"/>
  <c r="CB210" i="91"/>
  <c r="CB206" i="91"/>
  <c r="CB173" i="91"/>
  <c r="CB172" i="91"/>
  <c r="BT191" i="91"/>
  <c r="BT183" i="91"/>
  <c r="BS175" i="91"/>
  <c r="CB208" i="91"/>
  <c r="CB189" i="91"/>
  <c r="BS212" i="91"/>
  <c r="CB203" i="91"/>
  <c r="BS243" i="91"/>
  <c r="BT162" i="91"/>
  <c r="BT216" i="91"/>
  <c r="CB214" i="91"/>
  <c r="BS230" i="91"/>
  <c r="CB178" i="91"/>
  <c r="BS161" i="91"/>
  <c r="BS169" i="91"/>
  <c r="CB196" i="91"/>
  <c r="CB165" i="91"/>
  <c r="BT189" i="91"/>
  <c r="BT195" i="91"/>
  <c r="BS240" i="91"/>
  <c r="BS209" i="91"/>
  <c r="BS218" i="91"/>
  <c r="BS181" i="91"/>
  <c r="BS188" i="91"/>
  <c r="CB217" i="91"/>
  <c r="CB200" i="91"/>
  <c r="CB164" i="91"/>
  <c r="CB197" i="91"/>
  <c r="CB181" i="91"/>
  <c r="BS166" i="91"/>
  <c r="BS173" i="91"/>
  <c r="CB187" i="91"/>
  <c r="BS179" i="91"/>
  <c r="BS180" i="91"/>
  <c r="BS168" i="91"/>
  <c r="BS207" i="91"/>
  <c r="BS165" i="91"/>
  <c r="CB180" i="91"/>
  <c r="CB170" i="91"/>
  <c r="CB209" i="91"/>
  <c r="CB166" i="91"/>
  <c r="BS183" i="91"/>
  <c r="BT208" i="91"/>
  <c r="BT169" i="91"/>
  <c r="BS199" i="91"/>
  <c r="BT200" i="91"/>
  <c r="BS247" i="91"/>
  <c r="BS246" i="91"/>
  <c r="BS254" i="91"/>
  <c r="BT184" i="91"/>
  <c r="BT204" i="91"/>
  <c r="BS248" i="91"/>
  <c r="BS263" i="91"/>
  <c r="BS253" i="91"/>
  <c r="BT163" i="91"/>
  <c r="BT244" i="91"/>
  <c r="BS176" i="91"/>
  <c r="CB190" i="91"/>
  <c r="BT262" i="91"/>
  <c r="BT279" i="91"/>
  <c r="BS191" i="91"/>
  <c r="BS189" i="91"/>
  <c r="BS206" i="91"/>
  <c r="CB182" i="91"/>
  <c r="CB212" i="91"/>
  <c r="CB179" i="91"/>
  <c r="BT176" i="91"/>
  <c r="BS205" i="91"/>
  <c r="BT264" i="91"/>
  <c r="BS202" i="91"/>
  <c r="CB194" i="91"/>
  <c r="BT192" i="91"/>
  <c r="BT229" i="91"/>
  <c r="BS198" i="91"/>
  <c r="CB205" i="91"/>
  <c r="BT196" i="91"/>
  <c r="BT257" i="91"/>
  <c r="BS197" i="91"/>
  <c r="BS210" i="91"/>
  <c r="BS184" i="91"/>
  <c r="BS195" i="91"/>
  <c r="BS215" i="91"/>
  <c r="CB185" i="91"/>
  <c r="CB168" i="91"/>
  <c r="BS249" i="91"/>
  <c r="BS255" i="91"/>
  <c r="BS224" i="91"/>
  <c r="BS250" i="91"/>
  <c r="BS241" i="91"/>
  <c r="BT235" i="91"/>
  <c r="BT261" i="91"/>
  <c r="BS275" i="91"/>
  <c r="BT273" i="91"/>
  <c r="BS271" i="91"/>
  <c r="BS264" i="91"/>
  <c r="BT267" i="91"/>
  <c r="BT241" i="91"/>
  <c r="BS257" i="91"/>
  <c r="BT268" i="91"/>
  <c r="BS204" i="91"/>
  <c r="CB193" i="91"/>
  <c r="BS233" i="91"/>
  <c r="BS269" i="91"/>
  <c r="BS277" i="91"/>
  <c r="BS242" i="91"/>
  <c r="BS235" i="91"/>
  <c r="BS262" i="91"/>
  <c r="BT252" i="91"/>
  <c r="BT272" i="91"/>
  <c r="BS251" i="91"/>
  <c r="BT265" i="91"/>
  <c r="BS258" i="91"/>
  <c r="BT240" i="91"/>
  <c r="BS261" i="91"/>
  <c r="BT234" i="91"/>
  <c r="BT209" i="91"/>
  <c r="BT161" i="91"/>
  <c r="BS177" i="91"/>
  <c r="CB162" i="91"/>
  <c r="CB211" i="91"/>
  <c r="BS265" i="91"/>
  <c r="BS232" i="91"/>
  <c r="BS279" i="91"/>
  <c r="BS236" i="91"/>
  <c r="BT224" i="91"/>
  <c r="BT227" i="91"/>
  <c r="BT247" i="91"/>
  <c r="BT254" i="91"/>
  <c r="BT256" i="91"/>
  <c r="BS223" i="91"/>
  <c r="BT230" i="91"/>
  <c r="BT278" i="91"/>
  <c r="BT225" i="91"/>
  <c r="BT243" i="91"/>
  <c r="BS174" i="91"/>
  <c r="BS213" i="91"/>
  <c r="BS178" i="91"/>
  <c r="BS164" i="91"/>
  <c r="BS203" i="91"/>
  <c r="BS167" i="91"/>
  <c r="BS196" i="91"/>
  <c r="BS245" i="91"/>
  <c r="BS256" i="91"/>
  <c r="BS228" i="91"/>
  <c r="BS280" i="91"/>
  <c r="BS274" i="91"/>
  <c r="BS260" i="91"/>
  <c r="BT263" i="91"/>
  <c r="BT238" i="91"/>
  <c r="BT223" i="91"/>
  <c r="BS252" i="91"/>
  <c r="BT253" i="91"/>
  <c r="BT239" i="91"/>
  <c r="BT246" i="91"/>
  <c r="BT276" i="91"/>
  <c r="BT233" i="91"/>
  <c r="BS259" i="91"/>
  <c r="BS171" i="91"/>
  <c r="BS214" i="91"/>
  <c r="BS217" i="91"/>
  <c r="BS182" i="91"/>
  <c r="BS185" i="91"/>
  <c r="CB202" i="91"/>
  <c r="BS234" i="91"/>
  <c r="BS231" i="91"/>
  <c r="BS229" i="91"/>
  <c r="BS238" i="91"/>
  <c r="BS272" i="91"/>
  <c r="BS278" i="91"/>
  <c r="BT269" i="91"/>
  <c r="BT280" i="91"/>
  <c r="BT274" i="91"/>
  <c r="BT245" i="91"/>
  <c r="BT231" i="91"/>
  <c r="BT242" i="91"/>
  <c r="BT232" i="91"/>
  <c r="BS244" i="91"/>
  <c r="BS208" i="91"/>
  <c r="BS211" i="91"/>
  <c r="BS200" i="91"/>
  <c r="BS172" i="91"/>
  <c r="CB174" i="91"/>
  <c r="BS194" i="91"/>
  <c r="BS201" i="91"/>
  <c r="BS186" i="91"/>
  <c r="BS170" i="91"/>
  <c r="BS187" i="91"/>
  <c r="BS216" i="91"/>
  <c r="BS193" i="91"/>
  <c r="CB171" i="91"/>
  <c r="CB184" i="91"/>
  <c r="CB216" i="91"/>
  <c r="CB199" i="91"/>
  <c r="CB188" i="91"/>
  <c r="CB169" i="91"/>
  <c r="BS237" i="91"/>
  <c r="BS226" i="91"/>
  <c r="BS266" i="91"/>
  <c r="BS239" i="91"/>
  <c r="BS267" i="91"/>
  <c r="BT260" i="91"/>
  <c r="BT270" i="91"/>
  <c r="BT248" i="91"/>
  <c r="BT236" i="91"/>
  <c r="BT266" i="91"/>
  <c r="BT237" i="91"/>
  <c r="BT250" i="91"/>
  <c r="BT251" i="91"/>
  <c r="BT271" i="91"/>
  <c r="BS276" i="91"/>
  <c r="BS270" i="91"/>
  <c r="BS268" i="91"/>
  <c r="BT226" i="91"/>
  <c r="BT255" i="91"/>
  <c r="BT259" i="91"/>
  <c r="BT228" i="91"/>
  <c r="BT275" i="91"/>
  <c r="BT258" i="91"/>
  <c r="BS225" i="91"/>
  <c r="BS227" i="91"/>
  <c r="BT277" i="91"/>
  <c r="BT249" i="91"/>
  <c r="BS33" i="91"/>
  <c r="V105" i="91"/>
  <c r="V43" i="91" s="1"/>
  <c r="V151" i="91"/>
  <c r="V89" i="91" s="1"/>
  <c r="V142" i="91"/>
  <c r="V80" i="91" s="1"/>
  <c r="V141" i="91"/>
  <c r="V79" i="91" s="1"/>
  <c r="V140" i="91"/>
  <c r="V78" i="91" s="1"/>
  <c r="V130" i="91"/>
  <c r="V68" i="91" s="1"/>
  <c r="V147" i="91"/>
  <c r="V85" i="91" s="1"/>
  <c r="V148" i="91"/>
  <c r="V86" i="91" s="1"/>
  <c r="V152" i="91"/>
  <c r="V90" i="91" s="1"/>
  <c r="V143" i="91"/>
  <c r="V81" i="91" s="1"/>
  <c r="V134" i="91"/>
  <c r="V72" i="91" s="1"/>
  <c r="V133" i="91"/>
  <c r="V71" i="91" s="1"/>
  <c r="V132" i="91"/>
  <c r="V70" i="91" s="1"/>
  <c r="V131" i="91"/>
  <c r="V69" i="91" s="1"/>
  <c r="V115" i="91"/>
  <c r="V53" i="91" s="1"/>
  <c r="V104" i="91"/>
  <c r="V42" i="91" s="1"/>
  <c r="V153" i="91"/>
  <c r="V91" i="91" s="1"/>
  <c r="V144" i="91"/>
  <c r="V82" i="91" s="1"/>
  <c r="V135" i="91"/>
  <c r="V73" i="91" s="1"/>
  <c r="V126" i="91"/>
  <c r="V64" i="91" s="1"/>
  <c r="V125" i="91"/>
  <c r="V63" i="91" s="1"/>
  <c r="V124" i="91"/>
  <c r="V62" i="91" s="1"/>
  <c r="V138" i="91"/>
  <c r="V76" i="91" s="1"/>
  <c r="V154" i="91"/>
  <c r="V92" i="91" s="1"/>
  <c r="V149" i="91"/>
  <c r="V87" i="91" s="1"/>
  <c r="V145" i="91"/>
  <c r="V83" i="91" s="1"/>
  <c r="V136" i="91"/>
  <c r="V74" i="91" s="1"/>
  <c r="V127" i="91"/>
  <c r="V65" i="91" s="1"/>
  <c r="V118" i="91"/>
  <c r="V56" i="91" s="1"/>
  <c r="V117" i="91"/>
  <c r="V55" i="91" s="1"/>
  <c r="V116" i="91"/>
  <c r="V54" i="91" s="1"/>
  <c r="V106" i="91"/>
  <c r="V44" i="91" s="1"/>
  <c r="V122" i="91"/>
  <c r="V60" i="91" s="1"/>
  <c r="V150" i="91"/>
  <c r="V88" i="91" s="1"/>
  <c r="V137" i="91"/>
  <c r="V75" i="91" s="1"/>
  <c r="V128" i="91"/>
  <c r="V66" i="91" s="1"/>
  <c r="V119" i="91"/>
  <c r="V57" i="91" s="1"/>
  <c r="V110" i="91"/>
  <c r="V48" i="91" s="1"/>
  <c r="V109" i="91"/>
  <c r="V47" i="91" s="1"/>
  <c r="V108" i="91"/>
  <c r="V46" i="91" s="1"/>
  <c r="V139" i="91"/>
  <c r="V77" i="91" s="1"/>
  <c r="V113" i="91"/>
  <c r="V51" i="91" s="1"/>
  <c r="V129" i="91"/>
  <c r="V67" i="91" s="1"/>
  <c r="V120" i="91"/>
  <c r="V58" i="91" s="1"/>
  <c r="V111" i="91"/>
  <c r="V49" i="91" s="1"/>
  <c r="V102" i="91"/>
  <c r="V40" i="91" s="1"/>
  <c r="V101" i="91"/>
  <c r="V39" i="91" s="1"/>
  <c r="V100" i="91"/>
  <c r="V38" i="91" s="1"/>
  <c r="V107" i="91"/>
  <c r="V45" i="91" s="1"/>
  <c r="V114" i="91"/>
  <c r="V52" i="91" s="1"/>
  <c r="V121" i="91"/>
  <c r="V59" i="91" s="1"/>
  <c r="V112" i="91"/>
  <c r="V50" i="91" s="1"/>
  <c r="V103" i="91"/>
  <c r="V41" i="91" s="1"/>
  <c r="V99" i="91"/>
  <c r="V156" i="91"/>
  <c r="V94" i="91" s="1"/>
  <c r="V155" i="91"/>
  <c r="V93" i="91" s="1"/>
  <c r="V146" i="91"/>
  <c r="V84" i="91" s="1"/>
  <c r="V123" i="91"/>
  <c r="V61" i="91" s="1"/>
  <c r="V36" i="91"/>
  <c r="V34" i="91"/>
  <c r="W281" i="91"/>
  <c r="W282" i="91" s="1"/>
  <c r="CC281" i="91"/>
  <c r="W219" i="91"/>
  <c r="W220" i="91" s="1"/>
  <c r="CC219" i="91"/>
  <c r="CC98" i="91"/>
  <c r="C12" i="102" s="1"/>
  <c r="CC33" i="91"/>
  <c r="V219" i="91"/>
  <c r="V220" i="91" s="1"/>
  <c r="W107" i="91"/>
  <c r="CC107" i="91" s="1"/>
  <c r="D14" i="105" s="1"/>
  <c r="W153" i="91"/>
  <c r="CC153" i="91" s="1"/>
  <c r="D60" i="105" s="1"/>
  <c r="W136" i="91"/>
  <c r="CC136" i="91" s="1"/>
  <c r="W119" i="91"/>
  <c r="CC119" i="91" s="1"/>
  <c r="D26" i="105" s="1"/>
  <c r="W133" i="91"/>
  <c r="CC133" i="91" s="1"/>
  <c r="D40" i="105" s="1"/>
  <c r="W116" i="91"/>
  <c r="CC116" i="91" s="1"/>
  <c r="D23" i="105" s="1"/>
  <c r="W130" i="91"/>
  <c r="CC130" i="91" s="1"/>
  <c r="D37" i="105" s="1"/>
  <c r="W145" i="91"/>
  <c r="CC145" i="91" s="1"/>
  <c r="D52" i="105" s="1"/>
  <c r="W128" i="91"/>
  <c r="CC128" i="91" s="1"/>
  <c r="W111" i="91"/>
  <c r="CC111" i="91" s="1"/>
  <c r="D18" i="105" s="1"/>
  <c r="W150" i="91"/>
  <c r="CC150" i="91" s="1"/>
  <c r="D57" i="105" s="1"/>
  <c r="W125" i="91"/>
  <c r="CC125" i="91" s="1"/>
  <c r="D32" i="105" s="1"/>
  <c r="W108" i="91"/>
  <c r="CC108" i="91" s="1"/>
  <c r="W155" i="91"/>
  <c r="CC155" i="91" s="1"/>
  <c r="W122" i="91"/>
  <c r="CC122" i="91" s="1"/>
  <c r="D29" i="105" s="1"/>
  <c r="W137" i="91"/>
  <c r="CC137" i="91" s="1"/>
  <c r="D44" i="105" s="1"/>
  <c r="W120" i="91"/>
  <c r="CC120" i="91" s="1"/>
  <c r="D27" i="105" s="1"/>
  <c r="W103" i="91"/>
  <c r="CC103" i="91" s="1"/>
  <c r="D10" i="105" s="1"/>
  <c r="W142" i="91"/>
  <c r="CC142" i="91" s="1"/>
  <c r="W117" i="91"/>
  <c r="CC117" i="91" s="1"/>
  <c r="D24" i="105" s="1"/>
  <c r="W100" i="91"/>
  <c r="CC100" i="91" s="1"/>
  <c r="D7" i="105" s="1"/>
  <c r="W147" i="91"/>
  <c r="CC147" i="91" s="1"/>
  <c r="W114" i="91"/>
  <c r="CC114" i="91" s="1"/>
  <c r="D21" i="105" s="1"/>
  <c r="W129" i="91"/>
  <c r="CC129" i="91" s="1"/>
  <c r="W112" i="91"/>
  <c r="CC112" i="91" s="1"/>
  <c r="D19" i="105" s="1"/>
  <c r="W134" i="91"/>
  <c r="CC134" i="91" s="1"/>
  <c r="D41" i="105" s="1"/>
  <c r="W109" i="91"/>
  <c r="CC109" i="91" s="1"/>
  <c r="D16" i="105" s="1"/>
  <c r="W156" i="91"/>
  <c r="CC156" i="91" s="1"/>
  <c r="D63" i="105" s="1"/>
  <c r="W139" i="91"/>
  <c r="CC139" i="91" s="1"/>
  <c r="W106" i="91"/>
  <c r="CC106" i="91" s="1"/>
  <c r="D13" i="105" s="1"/>
  <c r="W121" i="91"/>
  <c r="CC121" i="91" s="1"/>
  <c r="D28" i="105" s="1"/>
  <c r="W104" i="91"/>
  <c r="CC104" i="91" s="1"/>
  <c r="D11" i="105" s="1"/>
  <c r="W151" i="91"/>
  <c r="CC151" i="91" s="1"/>
  <c r="D58" i="105" s="1"/>
  <c r="W126" i="91"/>
  <c r="CC126" i="91" s="1"/>
  <c r="D33" i="105" s="1"/>
  <c r="W101" i="91"/>
  <c r="CC101" i="91" s="1"/>
  <c r="D8" i="105" s="1"/>
  <c r="W148" i="91"/>
  <c r="CC148" i="91" s="1"/>
  <c r="D55" i="105" s="1"/>
  <c r="W131" i="91"/>
  <c r="CC131" i="91" s="1"/>
  <c r="D38" i="105" s="1"/>
  <c r="W113" i="91"/>
  <c r="CC113" i="91" s="1"/>
  <c r="D20" i="105" s="1"/>
  <c r="W143" i="91"/>
  <c r="CC143" i="91" s="1"/>
  <c r="D50" i="105" s="1"/>
  <c r="W118" i="91"/>
  <c r="CC118" i="91" s="1"/>
  <c r="D25" i="105" s="1"/>
  <c r="W99" i="91"/>
  <c r="CC99" i="91" s="1"/>
  <c r="W140" i="91"/>
  <c r="CC140" i="91" s="1"/>
  <c r="W123" i="91"/>
  <c r="CC123" i="91" s="1"/>
  <c r="D30" i="105" s="1"/>
  <c r="W154" i="91"/>
  <c r="CC154" i="91" s="1"/>
  <c r="W105" i="91"/>
  <c r="CC105" i="91" s="1"/>
  <c r="W152" i="91"/>
  <c r="CC152" i="91" s="1"/>
  <c r="W135" i="91"/>
  <c r="CC135" i="91" s="1"/>
  <c r="W110" i="91"/>
  <c r="CC110" i="91" s="1"/>
  <c r="D17" i="105" s="1"/>
  <c r="W149" i="91"/>
  <c r="CC149" i="91" s="1"/>
  <c r="D56" i="105" s="1"/>
  <c r="W132" i="91"/>
  <c r="CC132" i="91" s="1"/>
  <c r="W115" i="91"/>
  <c r="CC115" i="91" s="1"/>
  <c r="D22" i="105" s="1"/>
  <c r="W146" i="91"/>
  <c r="CC146" i="91" s="1"/>
  <c r="W144" i="91"/>
  <c r="CC144" i="91" s="1"/>
  <c r="D51" i="105" s="1"/>
  <c r="W127" i="91"/>
  <c r="CC127" i="91" s="1"/>
  <c r="D34" i="105" s="1"/>
  <c r="W102" i="91"/>
  <c r="CC102" i="91" s="1"/>
  <c r="D9" i="105" s="1"/>
  <c r="W141" i="91"/>
  <c r="CC141" i="91" s="1"/>
  <c r="W124" i="91"/>
  <c r="CC124" i="91" s="1"/>
  <c r="D31" i="105" s="1"/>
  <c r="W138" i="91"/>
  <c r="CC138" i="91" s="1"/>
  <c r="W36" i="91"/>
  <c r="W34" i="91"/>
  <c r="Q281" i="91"/>
  <c r="Q282" i="91" s="1"/>
  <c r="U93" i="82"/>
  <c r="AB93" i="82"/>
  <c r="U93" i="91"/>
  <c r="U85" i="91"/>
  <c r="U77" i="91"/>
  <c r="U38" i="91"/>
  <c r="U70" i="91"/>
  <c r="U39" i="91"/>
  <c r="U71" i="91"/>
  <c r="U40" i="91"/>
  <c r="U72" i="91"/>
  <c r="U49" i="91"/>
  <c r="U81" i="91"/>
  <c r="U58" i="91"/>
  <c r="U90" i="91"/>
  <c r="U67" i="91"/>
  <c r="CB33" i="91"/>
  <c r="CB98" i="91"/>
  <c r="T104" i="91"/>
  <c r="T42" i="91" s="1"/>
  <c r="T131" i="91"/>
  <c r="T69" i="91" s="1"/>
  <c r="T111" i="91"/>
  <c r="T49" i="91" s="1"/>
  <c r="T126" i="91"/>
  <c r="T64" i="91" s="1"/>
  <c r="T119" i="91"/>
  <c r="T57" i="91" s="1"/>
  <c r="T116" i="91"/>
  <c r="T54" i="91" s="1"/>
  <c r="T115" i="91"/>
  <c r="T53" i="91" s="1"/>
  <c r="T110" i="91"/>
  <c r="T48" i="91" s="1"/>
  <c r="T103" i="91"/>
  <c r="T41" i="91" s="1"/>
  <c r="T144" i="91"/>
  <c r="T82" i="91" s="1"/>
  <c r="T134" i="91"/>
  <c r="T72" i="91" s="1"/>
  <c r="T106" i="91"/>
  <c r="T44" i="91" s="1"/>
  <c r="T142" i="91"/>
  <c r="T80" i="91" s="1"/>
  <c r="T136" i="91"/>
  <c r="T74" i="91" s="1"/>
  <c r="T99" i="91"/>
  <c r="T156" i="91"/>
  <c r="T94" i="91" s="1"/>
  <c r="T149" i="91"/>
  <c r="T87" i="91" s="1"/>
  <c r="T114" i="91"/>
  <c r="T52" i="91" s="1"/>
  <c r="T123" i="91"/>
  <c r="T61" i="91" s="1"/>
  <c r="T148" i="91"/>
  <c r="T86" i="91" s="1"/>
  <c r="T147" i="91"/>
  <c r="T85" i="91" s="1"/>
  <c r="T102" i="91"/>
  <c r="T40" i="91" s="1"/>
  <c r="T112" i="91"/>
  <c r="T50" i="91" s="1"/>
  <c r="T155" i="91"/>
  <c r="T93" i="91" s="1"/>
  <c r="T141" i="91"/>
  <c r="T79" i="91" s="1"/>
  <c r="T122" i="91"/>
  <c r="T60" i="91" s="1"/>
  <c r="T143" i="91"/>
  <c r="T81" i="91" s="1"/>
  <c r="T133" i="91"/>
  <c r="T71" i="91" s="1"/>
  <c r="T129" i="91"/>
  <c r="T67" i="91" s="1"/>
  <c r="T137" i="91"/>
  <c r="T75" i="91" s="1"/>
  <c r="T128" i="91"/>
  <c r="T66" i="91" s="1"/>
  <c r="T105" i="91"/>
  <c r="T43" i="91" s="1"/>
  <c r="T127" i="91"/>
  <c r="T65" i="91" s="1"/>
  <c r="T118" i="91"/>
  <c r="T56" i="91" s="1"/>
  <c r="T130" i="91"/>
  <c r="T68" i="91" s="1"/>
  <c r="T113" i="91"/>
  <c r="T51" i="91" s="1"/>
  <c r="T109" i="91"/>
  <c r="T47" i="91" s="1"/>
  <c r="T140" i="91"/>
  <c r="T78" i="91" s="1"/>
  <c r="T108" i="91"/>
  <c r="T46" i="91" s="1"/>
  <c r="T152" i="91"/>
  <c r="T90" i="91" s="1"/>
  <c r="T138" i="91"/>
  <c r="T76" i="91" s="1"/>
  <c r="T132" i="91"/>
  <c r="T70" i="91" s="1"/>
  <c r="T146" i="91"/>
  <c r="T84" i="91" s="1"/>
  <c r="T101" i="91"/>
  <c r="T39" i="91" s="1"/>
  <c r="T121" i="91"/>
  <c r="T59" i="91" s="1"/>
  <c r="T125" i="91"/>
  <c r="T63" i="91" s="1"/>
  <c r="T135" i="91"/>
  <c r="T73" i="91" s="1"/>
  <c r="T139" i="91"/>
  <c r="T77" i="91" s="1"/>
  <c r="T150" i="91"/>
  <c r="T88" i="91" s="1"/>
  <c r="T145" i="91"/>
  <c r="T83" i="91" s="1"/>
  <c r="T151" i="91"/>
  <c r="T89" i="91" s="1"/>
  <c r="T117" i="91"/>
  <c r="T55" i="91" s="1"/>
  <c r="T153" i="91"/>
  <c r="T91" i="91" s="1"/>
  <c r="T154" i="91"/>
  <c r="T92" i="91" s="1"/>
  <c r="T120" i="91"/>
  <c r="T58" i="91" s="1"/>
  <c r="T100" i="91"/>
  <c r="T38" i="91" s="1"/>
  <c r="T107" i="91"/>
  <c r="T45" i="91" s="1"/>
  <c r="T124" i="91"/>
  <c r="T62" i="91" s="1"/>
  <c r="CB281" i="91"/>
  <c r="S281" i="91"/>
  <c r="S282" i="91" s="1"/>
  <c r="BT36" i="91"/>
  <c r="BT34" i="91"/>
  <c r="U60" i="91"/>
  <c r="U52" i="91"/>
  <c r="U44" i="91"/>
  <c r="U46" i="91"/>
  <c r="U78" i="91"/>
  <c r="U47" i="91"/>
  <c r="U79" i="91"/>
  <c r="U48" i="91"/>
  <c r="U80" i="91"/>
  <c r="U57" i="91"/>
  <c r="U89" i="91"/>
  <c r="U66" i="91"/>
  <c r="U43" i="91"/>
  <c r="U75" i="91"/>
  <c r="S115" i="91"/>
  <c r="S110" i="91"/>
  <c r="S103" i="91"/>
  <c r="S144" i="91"/>
  <c r="S134" i="91"/>
  <c r="S106" i="91"/>
  <c r="S104" i="91"/>
  <c r="S131" i="91"/>
  <c r="S111" i="91"/>
  <c r="S126" i="91"/>
  <c r="S119" i="91"/>
  <c r="S116" i="91"/>
  <c r="S140" i="91"/>
  <c r="S108" i="91"/>
  <c r="S152" i="91"/>
  <c r="S138" i="91"/>
  <c r="S132" i="91"/>
  <c r="S146" i="91"/>
  <c r="S101" i="91"/>
  <c r="S121" i="91"/>
  <c r="S125" i="91"/>
  <c r="S135" i="91"/>
  <c r="S139" i="91"/>
  <c r="S150" i="91"/>
  <c r="S145" i="91"/>
  <c r="S151" i="91"/>
  <c r="S117" i="91"/>
  <c r="S153" i="91"/>
  <c r="S154" i="91"/>
  <c r="S120" i="91"/>
  <c r="S100" i="91"/>
  <c r="S107" i="91"/>
  <c r="S124" i="91"/>
  <c r="S142" i="91"/>
  <c r="S136" i="91"/>
  <c r="S99" i="91"/>
  <c r="S156" i="91"/>
  <c r="S149" i="91"/>
  <c r="S114" i="91"/>
  <c r="S123" i="91"/>
  <c r="S148" i="91"/>
  <c r="S147" i="91"/>
  <c r="S102" i="91"/>
  <c r="S112" i="91"/>
  <c r="S155" i="91"/>
  <c r="S141" i="91"/>
  <c r="S122" i="91"/>
  <c r="S143" i="91"/>
  <c r="S133" i="91"/>
  <c r="S129" i="91"/>
  <c r="S137" i="91"/>
  <c r="S128" i="91"/>
  <c r="S105" i="91"/>
  <c r="S127" i="91"/>
  <c r="S118" i="91"/>
  <c r="S130" i="91"/>
  <c r="S113" i="91"/>
  <c r="S109" i="91"/>
  <c r="T36" i="91"/>
  <c r="T34" i="91"/>
  <c r="U68" i="91"/>
  <c r="U92" i="91"/>
  <c r="U84" i="91"/>
  <c r="U76" i="91"/>
  <c r="U54" i="91"/>
  <c r="U86" i="91"/>
  <c r="U55" i="91"/>
  <c r="U87" i="91"/>
  <c r="U56" i="91"/>
  <c r="U88" i="91"/>
  <c r="U65" i="91"/>
  <c r="U42" i="91"/>
  <c r="U74" i="91"/>
  <c r="U51" i="91"/>
  <c r="U83" i="91"/>
  <c r="S36" i="91"/>
  <c r="S34" i="91"/>
  <c r="S219" i="91"/>
  <c r="S220" i="91" s="1"/>
  <c r="T219" i="91"/>
  <c r="T220" i="91" s="1"/>
  <c r="U61" i="91"/>
  <c r="U53" i="91"/>
  <c r="U45" i="91"/>
  <c r="U69" i="91"/>
  <c r="U62" i="91"/>
  <c r="U94" i="91"/>
  <c r="U63" i="91"/>
  <c r="U157" i="91"/>
  <c r="U158" i="91" s="1"/>
  <c r="U37" i="91"/>
  <c r="U64" i="91"/>
  <c r="U41" i="91"/>
  <c r="U73" i="91"/>
  <c r="U50" i="91"/>
  <c r="U82" i="91"/>
  <c r="U59" i="91"/>
  <c r="U91" i="91"/>
  <c r="Z93" i="82"/>
  <c r="R36" i="91"/>
  <c r="R34" i="91"/>
  <c r="Q36" i="91"/>
  <c r="Q34" i="91"/>
  <c r="R103" i="91"/>
  <c r="R41" i="91" s="1"/>
  <c r="R115" i="91"/>
  <c r="R53" i="91" s="1"/>
  <c r="R110" i="91"/>
  <c r="R48" i="91" s="1"/>
  <c r="R131" i="91"/>
  <c r="R69" i="91" s="1"/>
  <c r="R111" i="91"/>
  <c r="R49" i="91" s="1"/>
  <c r="R119" i="91"/>
  <c r="R57" i="91" s="1"/>
  <c r="R116" i="91"/>
  <c r="R54" i="91" s="1"/>
  <c r="R126" i="91"/>
  <c r="R64" i="91" s="1"/>
  <c r="R104" i="91"/>
  <c r="R42" i="91" s="1"/>
  <c r="R144" i="91"/>
  <c r="R82" i="91" s="1"/>
  <c r="R134" i="91"/>
  <c r="R72" i="91" s="1"/>
  <c r="R106" i="91"/>
  <c r="R44" i="91" s="1"/>
  <c r="R108" i="91"/>
  <c r="R46" i="91" s="1"/>
  <c r="R99" i="91"/>
  <c r="R132" i="91"/>
  <c r="R70" i="91" s="1"/>
  <c r="R127" i="91"/>
  <c r="R65" i="91" s="1"/>
  <c r="R113" i="91"/>
  <c r="R51" i="91" s="1"/>
  <c r="R109" i="91"/>
  <c r="R47" i="91" s="1"/>
  <c r="R125" i="91"/>
  <c r="R63" i="91" s="1"/>
  <c r="R135" i="91"/>
  <c r="R73" i="91" s="1"/>
  <c r="R139" i="91"/>
  <c r="R77" i="91" s="1"/>
  <c r="R101" i="91"/>
  <c r="R39" i="91" s="1"/>
  <c r="R112" i="91"/>
  <c r="R50" i="91" s="1"/>
  <c r="R143" i="91"/>
  <c r="R81" i="91" s="1"/>
  <c r="R133" i="91"/>
  <c r="R71" i="91" s="1"/>
  <c r="R136" i="91"/>
  <c r="R74" i="91" s="1"/>
  <c r="R146" i="91"/>
  <c r="R84" i="91" s="1"/>
  <c r="R118" i="91"/>
  <c r="R56" i="91" s="1"/>
  <c r="R151" i="91"/>
  <c r="R89" i="91" s="1"/>
  <c r="R117" i="91"/>
  <c r="R55" i="91" s="1"/>
  <c r="R128" i="91"/>
  <c r="R66" i="91" s="1"/>
  <c r="R105" i="91"/>
  <c r="R43" i="91" s="1"/>
  <c r="R156" i="91"/>
  <c r="R94" i="91" s="1"/>
  <c r="R149" i="91"/>
  <c r="R87" i="91" s="1"/>
  <c r="R114" i="91"/>
  <c r="R52" i="91" s="1"/>
  <c r="R123" i="91"/>
  <c r="R61" i="91" s="1"/>
  <c r="R140" i="91"/>
  <c r="R78" i="91" s="1"/>
  <c r="R152" i="91"/>
  <c r="R90" i="91" s="1"/>
  <c r="R130" i="91"/>
  <c r="R68" i="91" s="1"/>
  <c r="R155" i="91"/>
  <c r="R93" i="91" s="1"/>
  <c r="R141" i="91"/>
  <c r="R79" i="91" s="1"/>
  <c r="R124" i="91"/>
  <c r="R62" i="91" s="1"/>
  <c r="R148" i="91"/>
  <c r="R86" i="91" s="1"/>
  <c r="R147" i="91"/>
  <c r="R85" i="91" s="1"/>
  <c r="R153" i="91"/>
  <c r="R91" i="91" s="1"/>
  <c r="R102" i="91"/>
  <c r="R40" i="91" s="1"/>
  <c r="R145" i="91"/>
  <c r="R83" i="91" s="1"/>
  <c r="R122" i="91"/>
  <c r="R60" i="91" s="1"/>
  <c r="R142" i="91"/>
  <c r="R80" i="91" s="1"/>
  <c r="R138" i="91"/>
  <c r="R76" i="91" s="1"/>
  <c r="R107" i="91"/>
  <c r="R45" i="91" s="1"/>
  <c r="R129" i="91"/>
  <c r="R67" i="91" s="1"/>
  <c r="R137" i="91"/>
  <c r="R75" i="91" s="1"/>
  <c r="R150" i="91"/>
  <c r="R88" i="91" s="1"/>
  <c r="R154" i="91"/>
  <c r="R92" i="91" s="1"/>
  <c r="R120" i="91"/>
  <c r="R58" i="91" s="1"/>
  <c r="R100" i="91"/>
  <c r="R38" i="91" s="1"/>
  <c r="R121" i="91"/>
  <c r="R59" i="91" s="1"/>
  <c r="Q119" i="91"/>
  <c r="Q126" i="91"/>
  <c r="Q104" i="91"/>
  <c r="Q144" i="91"/>
  <c r="Q134" i="91"/>
  <c r="Q106" i="91"/>
  <c r="Q103" i="91"/>
  <c r="Q115" i="91"/>
  <c r="Q131" i="91"/>
  <c r="Q111" i="91"/>
  <c r="Q116" i="91"/>
  <c r="Q110" i="91"/>
  <c r="Q143" i="91"/>
  <c r="Q133" i="91"/>
  <c r="Q136" i="91"/>
  <c r="Q146" i="91"/>
  <c r="Q118" i="91"/>
  <c r="Q151" i="91"/>
  <c r="Q117" i="91"/>
  <c r="Q128" i="91"/>
  <c r="Q105" i="91"/>
  <c r="Q156" i="91"/>
  <c r="Q149" i="91"/>
  <c r="Q114" i="91"/>
  <c r="Q123" i="91"/>
  <c r="Q140" i="91"/>
  <c r="Q152" i="91"/>
  <c r="Q130" i="91"/>
  <c r="Q155" i="91"/>
  <c r="Q141" i="91"/>
  <c r="Q124" i="91"/>
  <c r="Q148" i="91"/>
  <c r="Q147" i="91"/>
  <c r="Q153" i="91"/>
  <c r="Q102" i="91"/>
  <c r="Q145" i="91"/>
  <c r="Q122" i="91"/>
  <c r="Q60" i="91" s="1"/>
  <c r="Q142" i="91"/>
  <c r="Q138" i="91"/>
  <c r="Q107" i="91"/>
  <c r="Q129" i="91"/>
  <c r="Q137" i="91"/>
  <c r="Q150" i="91"/>
  <c r="Q154" i="91"/>
  <c r="Q120" i="91"/>
  <c r="Q100" i="91"/>
  <c r="Q121" i="91"/>
  <c r="Q108" i="91"/>
  <c r="Q99" i="91"/>
  <c r="Q132" i="91"/>
  <c r="Q127" i="91"/>
  <c r="Q113" i="91"/>
  <c r="Q109" i="91"/>
  <c r="Q125" i="91"/>
  <c r="Q135" i="91"/>
  <c r="Q139" i="91"/>
  <c r="Q101" i="91"/>
  <c r="Q112" i="91"/>
  <c r="Q219" i="91"/>
  <c r="Q220" i="91" s="1"/>
  <c r="R219" i="91"/>
  <c r="R220" i="91" s="1"/>
  <c r="CH13" i="91"/>
  <c r="CH10" i="91"/>
  <c r="CH12" i="91"/>
  <c r="CH16" i="91"/>
  <c r="CH14" i="91"/>
  <c r="CH11" i="91"/>
  <c r="P34" i="91"/>
  <c r="P36" i="91"/>
  <c r="M24" i="91"/>
  <c r="N24" i="91"/>
  <c r="N27" i="91" s="1"/>
  <c r="Y55" i="82"/>
  <c r="Y56" i="82" s="1"/>
  <c r="AG55" i="82"/>
  <c r="Y17" i="82"/>
  <c r="AG17" i="82"/>
  <c r="BI92" i="82" l="1"/>
  <c r="BS141" i="91"/>
  <c r="AG58" i="82"/>
  <c r="AG57" i="82"/>
  <c r="AG56" i="82"/>
  <c r="BB56" i="82" s="1"/>
  <c r="BA92" i="82"/>
  <c r="Y19" i="82"/>
  <c r="Y18" i="82"/>
  <c r="Y20" i="82"/>
  <c r="Y22" i="82" s="1"/>
  <c r="Y58" i="82"/>
  <c r="Y57" i="82"/>
  <c r="AG20" i="82"/>
  <c r="AG19" i="82"/>
  <c r="BH19" i="82" s="1"/>
  <c r="AG18" i="82"/>
  <c r="BH18" i="82" s="1"/>
  <c r="BI17" i="82"/>
  <c r="CA34" i="91"/>
  <c r="CB127" i="91"/>
  <c r="CB65" i="91" s="1"/>
  <c r="CB141" i="91"/>
  <c r="CB79" i="91" s="1"/>
  <c r="CB149" i="91"/>
  <c r="CB87" i="91" s="1"/>
  <c r="BS104" i="91"/>
  <c r="CB146" i="91"/>
  <c r="CB84" i="91" s="1"/>
  <c r="CB111" i="91"/>
  <c r="CB49" i="91" s="1"/>
  <c r="CB130" i="91"/>
  <c r="CB68" i="91" s="1"/>
  <c r="CB134" i="91"/>
  <c r="CB72" i="91" s="1"/>
  <c r="CB151" i="91"/>
  <c r="CB89" i="91" s="1"/>
  <c r="CB150" i="91"/>
  <c r="CB88" i="91" s="1"/>
  <c r="BS139" i="91"/>
  <c r="BS77" i="91" s="1"/>
  <c r="BS108" i="91"/>
  <c r="BS46" i="91" s="1"/>
  <c r="CB143" i="91"/>
  <c r="CB81" i="91" s="1"/>
  <c r="CB123" i="91"/>
  <c r="CB61" i="91" s="1"/>
  <c r="CB107" i="91"/>
  <c r="CB45" i="91" s="1"/>
  <c r="BS100" i="91"/>
  <c r="BS38" i="91" s="1"/>
  <c r="BS156" i="91"/>
  <c r="BS94" i="91" s="1"/>
  <c r="CB105" i="91"/>
  <c r="CB43" i="91" s="1"/>
  <c r="BB17" i="82"/>
  <c r="BH17" i="82"/>
  <c r="BS99" i="91"/>
  <c r="BS37" i="91" s="1"/>
  <c r="BS129" i="91"/>
  <c r="BS67" i="91" s="1"/>
  <c r="BS147" i="91"/>
  <c r="BS85" i="91" s="1"/>
  <c r="BS118" i="91"/>
  <c r="BS56" i="91" s="1"/>
  <c r="BS119" i="91"/>
  <c r="BS57" i="91" s="1"/>
  <c r="CB115" i="91"/>
  <c r="CB53" i="91" s="1"/>
  <c r="CB131" i="91"/>
  <c r="CB69" i="91" s="1"/>
  <c r="CB120" i="91"/>
  <c r="CB58" i="91" s="1"/>
  <c r="CB135" i="91"/>
  <c r="CB73" i="91" s="1"/>
  <c r="CB108" i="91"/>
  <c r="CB46" i="91" s="1"/>
  <c r="CB155" i="91"/>
  <c r="CB93" i="91" s="1"/>
  <c r="CB154" i="91"/>
  <c r="CB92" i="91" s="1"/>
  <c r="CB125" i="91"/>
  <c r="CB63" i="91" s="1"/>
  <c r="CB140" i="91"/>
  <c r="CB78" i="91" s="1"/>
  <c r="CB137" i="91"/>
  <c r="CB75" i="91" s="1"/>
  <c r="CB136" i="91"/>
  <c r="BS103" i="91"/>
  <c r="BS106" i="91"/>
  <c r="BS44" i="91" s="1"/>
  <c r="CB128" i="91"/>
  <c r="CB66" i="91" s="1"/>
  <c r="CB112" i="91"/>
  <c r="CB50" i="91" s="1"/>
  <c r="CB99" i="91"/>
  <c r="CB37" i="91" s="1"/>
  <c r="CB102" i="91"/>
  <c r="CB40" i="91" s="1"/>
  <c r="BS101" i="91"/>
  <c r="BS39" i="91" s="1"/>
  <c r="BS123" i="91"/>
  <c r="BS131" i="91"/>
  <c r="CB113" i="91"/>
  <c r="CB51" i="91" s="1"/>
  <c r="CB133" i="91"/>
  <c r="CB71" i="91" s="1"/>
  <c r="CB148" i="91"/>
  <c r="CB86" i="91" s="1"/>
  <c r="CB124" i="91"/>
  <c r="CB62" i="91" s="1"/>
  <c r="CB145" i="91"/>
  <c r="CB83" i="91" s="1"/>
  <c r="CB132" i="91"/>
  <c r="CB70" i="91" s="1"/>
  <c r="BS115" i="91"/>
  <c r="BT99" i="91"/>
  <c r="CB138" i="91"/>
  <c r="CB76" i="91" s="1"/>
  <c r="BS133" i="91"/>
  <c r="BS71" i="91" s="1"/>
  <c r="CB156" i="91"/>
  <c r="CB94" i="91" s="1"/>
  <c r="BS120" i="91"/>
  <c r="BS58" i="91" s="1"/>
  <c r="BS155" i="91"/>
  <c r="BS93" i="91" s="1"/>
  <c r="CB153" i="91"/>
  <c r="CB91" i="91" s="1"/>
  <c r="CB116" i="91"/>
  <c r="CB54" i="91" s="1"/>
  <c r="BS125" i="91"/>
  <c r="BS109" i="91"/>
  <c r="BS47" i="91" s="1"/>
  <c r="BS122" i="91"/>
  <c r="BS60" i="91" s="1"/>
  <c r="BS143" i="91"/>
  <c r="BS144" i="91"/>
  <c r="BS82" i="91" s="1"/>
  <c r="BS102" i="91"/>
  <c r="BS152" i="91"/>
  <c r="BS117" i="91"/>
  <c r="CB117" i="91"/>
  <c r="CB55" i="91" s="1"/>
  <c r="CB101" i="91"/>
  <c r="CB39" i="91" s="1"/>
  <c r="BS142" i="91"/>
  <c r="BS150" i="91"/>
  <c r="BS88" i="91" s="1"/>
  <c r="CB109" i="91"/>
  <c r="CB47" i="91" s="1"/>
  <c r="CB129" i="91"/>
  <c r="CB67" i="91" s="1"/>
  <c r="BS105" i="91"/>
  <c r="BS134" i="91"/>
  <c r="BS113" i="91"/>
  <c r="BS127" i="91"/>
  <c r="BS65" i="91" s="1"/>
  <c r="BS116" i="91"/>
  <c r="BS112" i="91"/>
  <c r="BS132" i="91"/>
  <c r="BS137" i="91"/>
  <c r="BS153" i="91"/>
  <c r="BS140" i="91"/>
  <c r="BS78" i="91" s="1"/>
  <c r="BS151" i="91"/>
  <c r="BS111" i="91"/>
  <c r="BS126" i="91"/>
  <c r="BS64" i="91" s="1"/>
  <c r="CB147" i="91"/>
  <c r="CB142" i="91"/>
  <c r="CB126" i="91"/>
  <c r="CB110" i="91"/>
  <c r="CC82" i="91"/>
  <c r="CC43" i="91"/>
  <c r="CC69" i="91"/>
  <c r="CC77" i="91"/>
  <c r="CC46" i="91"/>
  <c r="CC71" i="91"/>
  <c r="BT145" i="91"/>
  <c r="BT119" i="91"/>
  <c r="BT120" i="91"/>
  <c r="BT58" i="91" s="1"/>
  <c r="BT103" i="91"/>
  <c r="BT138" i="91"/>
  <c r="BT155" i="91"/>
  <c r="BT141" i="91"/>
  <c r="BT123" i="91"/>
  <c r="BT61" i="91" s="1"/>
  <c r="CC84" i="91"/>
  <c r="CC92" i="91"/>
  <c r="CC86" i="91"/>
  <c r="CC94" i="91"/>
  <c r="CC55" i="91"/>
  <c r="CC63" i="91"/>
  <c r="CC57" i="91"/>
  <c r="BT136" i="91"/>
  <c r="BT110" i="91"/>
  <c r="BT111" i="91"/>
  <c r="CC37" i="91"/>
  <c r="BT154" i="91"/>
  <c r="BT140" i="91"/>
  <c r="BT106" i="91"/>
  <c r="BT153" i="91"/>
  <c r="CC53" i="91"/>
  <c r="CC61" i="91"/>
  <c r="CC47" i="91"/>
  <c r="CC80" i="91"/>
  <c r="CC88" i="91"/>
  <c r="CC74" i="91"/>
  <c r="BT127" i="91"/>
  <c r="BT109" i="91"/>
  <c r="BT47" i="91" s="1"/>
  <c r="CC40" i="91"/>
  <c r="BT102" i="91"/>
  <c r="BT156" i="91"/>
  <c r="BT152" i="91"/>
  <c r="BT144" i="91"/>
  <c r="BS107" i="91"/>
  <c r="BS148" i="91"/>
  <c r="BS114" i="91"/>
  <c r="BS146" i="91"/>
  <c r="BS135" i="91"/>
  <c r="BS121" i="91"/>
  <c r="BS138" i="91"/>
  <c r="BS124" i="91"/>
  <c r="BS62" i="91" s="1"/>
  <c r="BS149" i="91"/>
  <c r="BS136" i="91"/>
  <c r="CB118" i="91"/>
  <c r="CB122" i="91"/>
  <c r="CB114" i="91"/>
  <c r="CB100" i="91"/>
  <c r="CB139" i="91"/>
  <c r="CB152" i="91"/>
  <c r="CB104" i="91"/>
  <c r="CC76" i="91"/>
  <c r="CC70" i="91"/>
  <c r="CC78" i="91"/>
  <c r="CC64" i="91"/>
  <c r="CC72" i="91"/>
  <c r="CC41" i="91"/>
  <c r="CC49" i="91"/>
  <c r="CC91" i="91"/>
  <c r="BT118" i="91"/>
  <c r="BT108" i="91"/>
  <c r="BT101" i="91"/>
  <c r="BT131" i="91"/>
  <c r="BT113" i="91"/>
  <c r="BT143" i="91"/>
  <c r="BT135" i="91"/>
  <c r="CB106" i="91"/>
  <c r="CC62" i="91"/>
  <c r="CC87" i="91"/>
  <c r="CC89" i="91"/>
  <c r="CC50" i="91"/>
  <c r="CC58" i="91"/>
  <c r="CC66" i="91"/>
  <c r="CC45" i="91"/>
  <c r="BT117" i="91"/>
  <c r="BT114" i="91"/>
  <c r="BT100" i="91"/>
  <c r="BT115" i="91"/>
  <c r="BT104" i="91"/>
  <c r="BT134" i="91"/>
  <c r="CC39" i="91"/>
  <c r="BT126" i="91"/>
  <c r="CC79" i="91"/>
  <c r="CC48" i="91"/>
  <c r="CC56" i="91"/>
  <c r="CC67" i="91"/>
  <c r="CC75" i="91"/>
  <c r="CC83" i="91"/>
  <c r="CC38" i="91"/>
  <c r="BT116" i="91"/>
  <c r="BT147" i="91"/>
  <c r="BT150" i="91"/>
  <c r="BT133" i="91"/>
  <c r="BT105" i="91"/>
  <c r="BT125" i="91"/>
  <c r="BS154" i="91"/>
  <c r="BS145" i="91"/>
  <c r="BS130" i="91"/>
  <c r="BS128" i="91"/>
  <c r="BS110" i="91"/>
  <c r="CB121" i="91"/>
  <c r="CB144" i="91"/>
  <c r="CC73" i="91"/>
  <c r="CC81" i="91"/>
  <c r="CC59" i="91"/>
  <c r="CC52" i="91"/>
  <c r="CC60" i="91"/>
  <c r="CC68" i="91"/>
  <c r="BT146" i="91"/>
  <c r="BT137" i="91"/>
  <c r="BT121" i="91"/>
  <c r="BT122" i="91"/>
  <c r="BT149" i="91"/>
  <c r="CC42" i="91"/>
  <c r="BT132" i="91"/>
  <c r="BT151" i="91"/>
  <c r="BT124" i="91"/>
  <c r="CB119" i="91"/>
  <c r="CB103" i="91"/>
  <c r="CC65" i="91"/>
  <c r="CC90" i="91"/>
  <c r="CC51" i="91"/>
  <c r="CC44" i="91"/>
  <c r="CC85" i="91"/>
  <c r="CC93" i="91"/>
  <c r="CC54" i="91"/>
  <c r="BT130" i="91"/>
  <c r="BT128" i="91"/>
  <c r="BT129" i="91"/>
  <c r="BT112" i="91"/>
  <c r="BT148" i="91"/>
  <c r="BT139" i="91"/>
  <c r="BT142" i="91"/>
  <c r="BT107" i="91"/>
  <c r="CC282" i="91"/>
  <c r="CB282" i="91"/>
  <c r="CC220" i="91"/>
  <c r="BS36" i="91"/>
  <c r="BS34" i="91"/>
  <c r="BT219" i="91"/>
  <c r="BT281" i="91"/>
  <c r="W56" i="91"/>
  <c r="CC36" i="91"/>
  <c r="CC34" i="91"/>
  <c r="W40" i="91"/>
  <c r="W73" i="91"/>
  <c r="W81" i="91"/>
  <c r="W59" i="91"/>
  <c r="W52" i="91"/>
  <c r="W60" i="91"/>
  <c r="W68" i="91"/>
  <c r="W42" i="91"/>
  <c r="W65" i="91"/>
  <c r="W90" i="91"/>
  <c r="W51" i="91"/>
  <c r="W44" i="91"/>
  <c r="W85" i="91"/>
  <c r="W93" i="91"/>
  <c r="W54" i="91"/>
  <c r="W82" i="91"/>
  <c r="W43" i="91"/>
  <c r="W69" i="91"/>
  <c r="W77" i="91"/>
  <c r="W38" i="91"/>
  <c r="W46" i="91"/>
  <c r="W71" i="91"/>
  <c r="W48" i="91"/>
  <c r="W84" i="91"/>
  <c r="W92" i="91"/>
  <c r="W86" i="91"/>
  <c r="W94" i="91"/>
  <c r="W55" i="91"/>
  <c r="W63" i="91"/>
  <c r="W57" i="91"/>
  <c r="V157" i="91"/>
  <c r="V158" i="91" s="1"/>
  <c r="V37" i="91"/>
  <c r="V95" i="91" s="1"/>
  <c r="V96" i="91" s="1"/>
  <c r="W83" i="91"/>
  <c r="W53" i="91"/>
  <c r="W61" i="91"/>
  <c r="W39" i="91"/>
  <c r="W47" i="91"/>
  <c r="W80" i="91"/>
  <c r="W88" i="91"/>
  <c r="W74" i="91"/>
  <c r="W79" i="91"/>
  <c r="W67" i="91"/>
  <c r="W76" i="91"/>
  <c r="W70" i="91"/>
  <c r="W78" i="91"/>
  <c r="W64" i="91"/>
  <c r="W72" i="91"/>
  <c r="W41" i="91"/>
  <c r="W49" i="91"/>
  <c r="W91" i="91"/>
  <c r="W75" i="91"/>
  <c r="W62" i="91"/>
  <c r="W87" i="91"/>
  <c r="W157" i="91"/>
  <c r="W158" i="91" s="1"/>
  <c r="W37" i="91"/>
  <c r="W89" i="91"/>
  <c r="W50" i="91"/>
  <c r="W58" i="91"/>
  <c r="W66" i="91"/>
  <c r="W45" i="91"/>
  <c r="BS219" i="91"/>
  <c r="CB219" i="91"/>
  <c r="BS281" i="91"/>
  <c r="U95" i="91"/>
  <c r="U96" i="91" s="1"/>
  <c r="S56" i="91"/>
  <c r="S75" i="91"/>
  <c r="S60" i="91"/>
  <c r="S40" i="91"/>
  <c r="S52" i="91"/>
  <c r="S74" i="91"/>
  <c r="S38" i="91"/>
  <c r="S55" i="91"/>
  <c r="S77" i="91"/>
  <c r="S39" i="91"/>
  <c r="S90" i="91"/>
  <c r="S57" i="91"/>
  <c r="S42" i="91"/>
  <c r="S41" i="91"/>
  <c r="S47" i="91"/>
  <c r="S65" i="91"/>
  <c r="S67" i="91"/>
  <c r="S79" i="91"/>
  <c r="S85" i="91"/>
  <c r="S87" i="91"/>
  <c r="S80" i="91"/>
  <c r="S58" i="91"/>
  <c r="S89" i="91"/>
  <c r="S73" i="91"/>
  <c r="S84" i="91"/>
  <c r="S46" i="91"/>
  <c r="S64" i="91"/>
  <c r="S44" i="91"/>
  <c r="S48" i="91"/>
  <c r="S51" i="91"/>
  <c r="S43" i="91"/>
  <c r="S71" i="91"/>
  <c r="S93" i="91"/>
  <c r="S86" i="91"/>
  <c r="S94" i="91"/>
  <c r="S62" i="91"/>
  <c r="S92" i="91"/>
  <c r="S83" i="91"/>
  <c r="S63" i="91"/>
  <c r="S70" i="91"/>
  <c r="S78" i="91"/>
  <c r="S49" i="91"/>
  <c r="S72" i="91"/>
  <c r="S53" i="91"/>
  <c r="T157" i="91"/>
  <c r="T158" i="91" s="1"/>
  <c r="T37" i="91"/>
  <c r="T95" i="91" s="1"/>
  <c r="T96" i="91" s="1"/>
  <c r="CB36" i="91"/>
  <c r="CB34" i="91"/>
  <c r="S68" i="91"/>
  <c r="S66" i="91"/>
  <c r="S81" i="91"/>
  <c r="S50" i="91"/>
  <c r="S61" i="91"/>
  <c r="S37" i="91"/>
  <c r="S157" i="91"/>
  <c r="S158" i="91" s="1"/>
  <c r="S45" i="91"/>
  <c r="S91" i="91"/>
  <c r="S88" i="91"/>
  <c r="S59" i="91"/>
  <c r="S76" i="91"/>
  <c r="S54" i="91"/>
  <c r="S69" i="91"/>
  <c r="S82" i="91"/>
  <c r="Q50" i="91"/>
  <c r="Q70" i="91"/>
  <c r="Q75" i="91"/>
  <c r="Q91" i="91"/>
  <c r="Q78" i="91"/>
  <c r="Q89" i="91"/>
  <c r="Q49" i="91"/>
  <c r="Q64" i="91"/>
  <c r="Q39" i="91"/>
  <c r="Q67" i="91"/>
  <c r="Q85" i="91"/>
  <c r="Q61" i="91"/>
  <c r="Q56" i="91"/>
  <c r="Q69" i="91"/>
  <c r="Q57" i="91"/>
  <c r="Q77" i="91"/>
  <c r="Q46" i="91"/>
  <c r="Q45" i="91"/>
  <c r="Q86" i="91"/>
  <c r="Q52" i="91"/>
  <c r="Q84" i="91"/>
  <c r="Q53" i="91"/>
  <c r="Q73" i="91"/>
  <c r="Q59" i="91"/>
  <c r="Q76" i="91"/>
  <c r="Q62" i="91"/>
  <c r="Q87" i="91"/>
  <c r="Q74" i="91"/>
  <c r="Q41" i="91"/>
  <c r="Q63" i="91"/>
  <c r="Q38" i="91"/>
  <c r="Q80" i="91"/>
  <c r="Q79" i="91"/>
  <c r="BS79" i="91"/>
  <c r="Q94" i="91"/>
  <c r="Q71" i="91"/>
  <c r="Q44" i="91"/>
  <c r="Q47" i="91"/>
  <c r="Q58" i="91"/>
  <c r="Q93" i="91"/>
  <c r="Q43" i="91"/>
  <c r="Q81" i="91"/>
  <c r="Q72" i="91"/>
  <c r="Q51" i="91"/>
  <c r="Q92" i="91"/>
  <c r="Q83" i="91"/>
  <c r="Q68" i="91"/>
  <c r="Q66" i="91"/>
  <c r="Q48" i="91"/>
  <c r="Q82" i="91"/>
  <c r="Q65" i="91"/>
  <c r="Q88" i="91"/>
  <c r="Q40" i="91"/>
  <c r="Q90" i="91"/>
  <c r="Q55" i="91"/>
  <c r="Q54" i="91"/>
  <c r="Q42" i="91"/>
  <c r="BS42" i="91"/>
  <c r="R37" i="91"/>
  <c r="R95" i="91" s="1"/>
  <c r="R96" i="91" s="1"/>
  <c r="R157" i="91"/>
  <c r="R158" i="91" s="1"/>
  <c r="Q37" i="91"/>
  <c r="Q157" i="91"/>
  <c r="Q158" i="91" s="1"/>
  <c r="S93" i="82"/>
  <c r="CH18" i="91"/>
  <c r="N30" i="91"/>
  <c r="N98" i="91" s="1"/>
  <c r="N32" i="91"/>
  <c r="N222" i="91" s="1"/>
  <c r="N31" i="91"/>
  <c r="N160" i="91" s="1"/>
  <c r="M31" i="91"/>
  <c r="M32" i="91"/>
  <c r="M30" i="91"/>
  <c r="AG63" i="82" l="1"/>
  <c r="BB18" i="82"/>
  <c r="BI18" i="82"/>
  <c r="BI20" i="82"/>
  <c r="BB19" i="82"/>
  <c r="Y63" i="82"/>
  <c r="Y60" i="82"/>
  <c r="Y25" i="82"/>
  <c r="AG25" i="82"/>
  <c r="BB20" i="82"/>
  <c r="BH20" i="82"/>
  <c r="BT79" i="91"/>
  <c r="BS91" i="91"/>
  <c r="BS63" i="91"/>
  <c r="BS69" i="91"/>
  <c r="BS51" i="91"/>
  <c r="BS41" i="91"/>
  <c r="BT92" i="91"/>
  <c r="BT37" i="91"/>
  <c r="AG59" i="82"/>
  <c r="AG21" i="82"/>
  <c r="AG23" i="82" s="1"/>
  <c r="BT82" i="91"/>
  <c r="CB74" i="91"/>
  <c r="BS55" i="91"/>
  <c r="BS53" i="91"/>
  <c r="BS61" i="91"/>
  <c r="BT93" i="91"/>
  <c r="BT42" i="91"/>
  <c r="BS81" i="91"/>
  <c r="BS75" i="91"/>
  <c r="BS49" i="91"/>
  <c r="BS72" i="91"/>
  <c r="BS68" i="91"/>
  <c r="BT53" i="91"/>
  <c r="BS76" i="91"/>
  <c r="BT81" i="91"/>
  <c r="BT90" i="91"/>
  <c r="BS40" i="91"/>
  <c r="BS89" i="91"/>
  <c r="BS59" i="91"/>
  <c r="BS54" i="91"/>
  <c r="BS80" i="91"/>
  <c r="BT76" i="91"/>
  <c r="BT94" i="91"/>
  <c r="BS84" i="91"/>
  <c r="BT49" i="91"/>
  <c r="BS92" i="91"/>
  <c r="BT41" i="91"/>
  <c r="BT48" i="91"/>
  <c r="BT74" i="91"/>
  <c r="BS66" i="91"/>
  <c r="BT70" i="91"/>
  <c r="BT73" i="91"/>
  <c r="BT40" i="91"/>
  <c r="BT54" i="91"/>
  <c r="BS52" i="91"/>
  <c r="BT64" i="91"/>
  <c r="BS86" i="91"/>
  <c r="BT86" i="91"/>
  <c r="BT68" i="91"/>
  <c r="BT46" i="91"/>
  <c r="BS90" i="91"/>
  <c r="BS43" i="91"/>
  <c r="BS45" i="91"/>
  <c r="BS70" i="91"/>
  <c r="BT57" i="91"/>
  <c r="BT75" i="91"/>
  <c r="BT91" i="91"/>
  <c r="BT78" i="91"/>
  <c r="BT43" i="91"/>
  <c r="BT87" i="91"/>
  <c r="BT71" i="91"/>
  <c r="BS48" i="91"/>
  <c r="BS87" i="91"/>
  <c r="BT89" i="91"/>
  <c r="BT80" i="91"/>
  <c r="BT56" i="91"/>
  <c r="BT38" i="91"/>
  <c r="BT55" i="91"/>
  <c r="BT51" i="91"/>
  <c r="BS83" i="91"/>
  <c r="BT39" i="91"/>
  <c r="BT50" i="91"/>
  <c r="BS74" i="91"/>
  <c r="BT67" i="91"/>
  <c r="BT45" i="91"/>
  <c r="BT63" i="91"/>
  <c r="BT44" i="91"/>
  <c r="BT65" i="91"/>
  <c r="BT84" i="91"/>
  <c r="BT62" i="91"/>
  <c r="BS50" i="91"/>
  <c r="BT83" i="91"/>
  <c r="BT77" i="91"/>
  <c r="BT72" i="91"/>
  <c r="CB44" i="91"/>
  <c r="BT59" i="91"/>
  <c r="BZ31" i="91"/>
  <c r="BR31" i="91"/>
  <c r="BT52" i="91"/>
  <c r="BT88" i="91"/>
  <c r="BT85" i="91"/>
  <c r="CB42" i="91"/>
  <c r="BS73" i="91"/>
  <c r="BT60" i="91"/>
  <c r="CB90" i="91"/>
  <c r="BZ30" i="91"/>
  <c r="BR30" i="91"/>
  <c r="CB38" i="91"/>
  <c r="CB77" i="91"/>
  <c r="CB80" i="91"/>
  <c r="BT66" i="91"/>
  <c r="CB82" i="91"/>
  <c r="CB85" i="91"/>
  <c r="CB52" i="91"/>
  <c r="CB48" i="91"/>
  <c r="BZ32" i="91"/>
  <c r="BR32" i="91"/>
  <c r="CB57" i="91"/>
  <c r="CB60" i="91"/>
  <c r="CB64" i="91"/>
  <c r="CB41" i="91"/>
  <c r="BT69" i="91"/>
  <c r="CB59" i="91"/>
  <c r="CB56" i="91"/>
  <c r="CB220" i="91"/>
  <c r="BS282" i="91"/>
  <c r="BT282" i="91"/>
  <c r="BS220" i="91"/>
  <c r="BT220" i="91"/>
  <c r="BT157" i="91"/>
  <c r="CC95" i="91"/>
  <c r="CC157" i="91"/>
  <c r="W95" i="91"/>
  <c r="W96" i="91" s="1"/>
  <c r="S95" i="91"/>
  <c r="S96" i="91" s="1"/>
  <c r="CB157" i="91"/>
  <c r="Q95" i="91"/>
  <c r="Q96" i="91" s="1"/>
  <c r="BS157" i="91"/>
  <c r="BO30" i="91"/>
  <c r="BO32" i="91"/>
  <c r="BO31" i="91"/>
  <c r="CH19" i="91"/>
  <c r="CH20" i="91"/>
  <c r="CH21" i="91"/>
  <c r="Y21" i="82"/>
  <c r="Y23" i="82" s="1"/>
  <c r="M222" i="91"/>
  <c r="BO222" i="91" s="1"/>
  <c r="M98" i="91"/>
  <c r="BO98" i="91" s="1"/>
  <c r="M160" i="91"/>
  <c r="BO160" i="91" s="1"/>
  <c r="Y59" i="82"/>
  <c r="BA59" i="82"/>
  <c r="AG60" i="82"/>
  <c r="BA21" i="82"/>
  <c r="AG22" i="82"/>
  <c r="M33" i="91"/>
  <c r="M36" i="91" s="1"/>
  <c r="N33" i="91"/>
  <c r="AG31" i="82" l="1"/>
  <c r="AG139" i="82" s="1"/>
  <c r="Y26" i="82"/>
  <c r="BI22" i="82"/>
  <c r="AG29" i="82"/>
  <c r="BB25" i="82"/>
  <c r="BH25" i="82"/>
  <c r="BI25" i="82"/>
  <c r="BI21" i="82"/>
  <c r="BH21" i="82"/>
  <c r="BB21" i="82"/>
  <c r="AG26" i="82"/>
  <c r="AG30" i="82"/>
  <c r="AG61" i="82"/>
  <c r="BB22" i="82"/>
  <c r="BH22" i="82"/>
  <c r="BS95" i="91"/>
  <c r="BS96" i="91" s="1"/>
  <c r="BT95" i="91"/>
  <c r="CB95" i="91"/>
  <c r="CB96" i="91" s="1"/>
  <c r="CB158" i="91"/>
  <c r="CC158" i="91"/>
  <c r="CC96" i="91"/>
  <c r="BT158" i="91"/>
  <c r="BS158" i="91"/>
  <c r="BZ222" i="91"/>
  <c r="BR222" i="91"/>
  <c r="BR160" i="91"/>
  <c r="BZ160" i="91"/>
  <c r="BQ31" i="91"/>
  <c r="BQ30" i="91"/>
  <c r="BO33" i="91"/>
  <c r="BZ98" i="91"/>
  <c r="BZ33" i="91"/>
  <c r="BR98" i="91"/>
  <c r="BR33" i="91"/>
  <c r="BQ32" i="91"/>
  <c r="Y29" i="82"/>
  <c r="Y95" i="82" s="1"/>
  <c r="Y178" i="82"/>
  <c r="Y170" i="82"/>
  <c r="Y192" i="82" s="1"/>
  <c r="Y164" i="82"/>
  <c r="Y172" i="82"/>
  <c r="Y165" i="82"/>
  <c r="Y177" i="82"/>
  <c r="Y163" i="82"/>
  <c r="Y168" i="82"/>
  <c r="Y174" i="82"/>
  <c r="Y169" i="82"/>
  <c r="Y213" i="82" s="1"/>
  <c r="Y173" i="82"/>
  <c r="Y217" i="82" s="1"/>
  <c r="Y166" i="82"/>
  <c r="Y210" i="82" s="1"/>
  <c r="Y171" i="82"/>
  <c r="Y175" i="82"/>
  <c r="Y219" i="82" s="1"/>
  <c r="Y167" i="82"/>
  <c r="Y162" i="82"/>
  <c r="Y179" i="82"/>
  <c r="Y176" i="82"/>
  <c r="Y198" i="82" s="1"/>
  <c r="Y31" i="82"/>
  <c r="Y139" i="82" s="1"/>
  <c r="Y30" i="82"/>
  <c r="Y117" i="82" s="1"/>
  <c r="CH23" i="91"/>
  <c r="Y61" i="82"/>
  <c r="Y64" i="82" s="1"/>
  <c r="N36" i="91"/>
  <c r="X16" i="53"/>
  <c r="X15" i="53"/>
  <c r="X14" i="53"/>
  <c r="X13" i="53"/>
  <c r="X12" i="53"/>
  <c r="X11" i="53"/>
  <c r="X10" i="53"/>
  <c r="X9" i="53"/>
  <c r="X8" i="53"/>
  <c r="X7" i="53"/>
  <c r="X5" i="53"/>
  <c r="T16" i="53"/>
  <c r="T15" i="53"/>
  <c r="T14" i="53"/>
  <c r="T13" i="53"/>
  <c r="T12" i="53"/>
  <c r="T11" i="53"/>
  <c r="T10" i="53"/>
  <c r="T9" i="53"/>
  <c r="T8" i="53"/>
  <c r="T7" i="53"/>
  <c r="T5" i="53"/>
  <c r="U18" i="53"/>
  <c r="AG117" i="82" l="1"/>
  <c r="BB30" i="82"/>
  <c r="Y180" i="82"/>
  <c r="AG69" i="82"/>
  <c r="AG227" i="82" s="1"/>
  <c r="BI172" i="82"/>
  <c r="BB166" i="82"/>
  <c r="BB167" i="82"/>
  <c r="BB165" i="82"/>
  <c r="BB173" i="82"/>
  <c r="BB164" i="82"/>
  <c r="BB179" i="82"/>
  <c r="BB163" i="82"/>
  <c r="BI240" i="82"/>
  <c r="BB174" i="82"/>
  <c r="BB176" i="82"/>
  <c r="BB171" i="82"/>
  <c r="BI244" i="82"/>
  <c r="BB178" i="82"/>
  <c r="BB172" i="82"/>
  <c r="BB177" i="82"/>
  <c r="BB234" i="82"/>
  <c r="BB168" i="82"/>
  <c r="BB170" i="82"/>
  <c r="BB169" i="82"/>
  <c r="BI241" i="82"/>
  <c r="BB175" i="82"/>
  <c r="BC231" i="82"/>
  <c r="BC238" i="82"/>
  <c r="BC172" i="82"/>
  <c r="BC228" i="82"/>
  <c r="AR246" i="82"/>
  <c r="AR247" i="82" s="1"/>
  <c r="BI169" i="82"/>
  <c r="BI179" i="82"/>
  <c r="BH230" i="82"/>
  <c r="BC240" i="82"/>
  <c r="BC241" i="82"/>
  <c r="BI178" i="82"/>
  <c r="BH242" i="82"/>
  <c r="BI168" i="82"/>
  <c r="AQ246" i="82"/>
  <c r="AQ247" i="82" s="1"/>
  <c r="BC236" i="82"/>
  <c r="BI177" i="82"/>
  <c r="BC235" i="82"/>
  <c r="BC237" i="82"/>
  <c r="BI176" i="82"/>
  <c r="BI173" i="82"/>
  <c r="BC243" i="82"/>
  <c r="BC177" i="82"/>
  <c r="BC229" i="82"/>
  <c r="BC242" i="82"/>
  <c r="BC230" i="82"/>
  <c r="BH178" i="82"/>
  <c r="BI171" i="82"/>
  <c r="BC234" i="82"/>
  <c r="BI170" i="82"/>
  <c r="BC233" i="82"/>
  <c r="AG67" i="82"/>
  <c r="AG183" i="82" s="1"/>
  <c r="BH23" i="82"/>
  <c r="BH26" i="82" s="1"/>
  <c r="AG68" i="82"/>
  <c r="BI23" i="82"/>
  <c r="BB23" i="82"/>
  <c r="BB26" i="82" s="1"/>
  <c r="BC245" i="82"/>
  <c r="AP246" i="82"/>
  <c r="AP247" i="82" s="1"/>
  <c r="BC244" i="82"/>
  <c r="AG64" i="82"/>
  <c r="BC179" i="82"/>
  <c r="AO180" i="82"/>
  <c r="AO181" i="82" s="1"/>
  <c r="AS180" i="82"/>
  <c r="AS181" i="82" s="1"/>
  <c r="AT180" i="82"/>
  <c r="AT181" i="82" s="1"/>
  <c r="AP180" i="82"/>
  <c r="AP181" i="82" s="1"/>
  <c r="AR180" i="82"/>
  <c r="AR181" i="82" s="1"/>
  <c r="AQ180" i="82"/>
  <c r="AQ181" i="82" s="1"/>
  <c r="BC178" i="82"/>
  <c r="BH195" i="82"/>
  <c r="BH245" i="82"/>
  <c r="AG32" i="82"/>
  <c r="AG95" i="82"/>
  <c r="BH166" i="82"/>
  <c r="BI165" i="82"/>
  <c r="BH177" i="82"/>
  <c r="BH170" i="82"/>
  <c r="BI166" i="82"/>
  <c r="BI167" i="82"/>
  <c r="BH173" i="82"/>
  <c r="BH167" i="82"/>
  <c r="BH176" i="82"/>
  <c r="BH229" i="82"/>
  <c r="BI163" i="82"/>
  <c r="BH168" i="82"/>
  <c r="BH172" i="82"/>
  <c r="BI174" i="82"/>
  <c r="BI175" i="82"/>
  <c r="BH175" i="82"/>
  <c r="BH165" i="82"/>
  <c r="BH169" i="82"/>
  <c r="BH174" i="82"/>
  <c r="BH163" i="82"/>
  <c r="BI164" i="82"/>
  <c r="BH164" i="82"/>
  <c r="BH171" i="82"/>
  <c r="BH179" i="82"/>
  <c r="BH231" i="82"/>
  <c r="BH243" i="82"/>
  <c r="BT96" i="91"/>
  <c r="BR36" i="91"/>
  <c r="BR34" i="91"/>
  <c r="AA5" i="53"/>
  <c r="BZ36" i="91"/>
  <c r="BZ34" i="91"/>
  <c r="BO36" i="91"/>
  <c r="BO34" i="91"/>
  <c r="Z239" i="82"/>
  <c r="BA239" i="82" s="1"/>
  <c r="Z209" i="82"/>
  <c r="BA209" i="82" s="1"/>
  <c r="Z240" i="82"/>
  <c r="BA240" i="82" s="1"/>
  <c r="Z196" i="82"/>
  <c r="BA196" i="82" s="1"/>
  <c r="Z218" i="82"/>
  <c r="BA218" i="82" s="1"/>
  <c r="Z210" i="82"/>
  <c r="BA210" i="82" s="1"/>
  <c r="Z215" i="82"/>
  <c r="BA215" i="82" s="1"/>
  <c r="Z237" i="82"/>
  <c r="BA237" i="82" s="1"/>
  <c r="Z185" i="82"/>
  <c r="BA185" i="82" s="1"/>
  <c r="Z207" i="82"/>
  <c r="Z229" i="82"/>
  <c r="Z194" i="82"/>
  <c r="BA194" i="82" s="1"/>
  <c r="Z186" i="82"/>
  <c r="BA186" i="82" s="1"/>
  <c r="Z184" i="82"/>
  <c r="Z213" i="82"/>
  <c r="BA213" i="82" s="1"/>
  <c r="Z244" i="82"/>
  <c r="BA244" i="82" s="1"/>
  <c r="Z214" i="82"/>
  <c r="BA214" i="82" s="1"/>
  <c r="Z236" i="82"/>
  <c r="BA236" i="82" s="1"/>
  <c r="Z192" i="82"/>
  <c r="BA192" i="82" s="1"/>
  <c r="Z223" i="82"/>
  <c r="BA223" i="82" s="1"/>
  <c r="Z245" i="82"/>
  <c r="BA245" i="82" s="1"/>
  <c r="Z201" i="82"/>
  <c r="BA201" i="82" s="1"/>
  <c r="Z241" i="82"/>
  <c r="BA241" i="82" s="1"/>
  <c r="Z233" i="82"/>
  <c r="BA233" i="82" s="1"/>
  <c r="Z220" i="82"/>
  <c r="BA220" i="82" s="1"/>
  <c r="Z198" i="82"/>
  <c r="BA198" i="82" s="1"/>
  <c r="Z234" i="82"/>
  <c r="BA234" i="82" s="1"/>
  <c r="Z221" i="82"/>
  <c r="BA221" i="82" s="1"/>
  <c r="Y67" i="82"/>
  <c r="Y69" i="82"/>
  <c r="Y227" i="82" s="1"/>
  <c r="Y68" i="82"/>
  <c r="Y205" i="82" s="1"/>
  <c r="Y189" i="82"/>
  <c r="Y230" i="82"/>
  <c r="Y186" i="82"/>
  <c r="Y197" i="82"/>
  <c r="Y241" i="82"/>
  <c r="Y191" i="82"/>
  <c r="Y235" i="82"/>
  <c r="Y184" i="82"/>
  <c r="Y206" i="82"/>
  <c r="Y238" i="82"/>
  <c r="Y216" i="82"/>
  <c r="Y245" i="82"/>
  <c r="Y201" i="82"/>
  <c r="Y218" i="82"/>
  <c r="Y196" i="82"/>
  <c r="Y209" i="82"/>
  <c r="Y231" i="82"/>
  <c r="Y187" i="82"/>
  <c r="Y200" i="82"/>
  <c r="Y244" i="82"/>
  <c r="Y141" i="82"/>
  <c r="Y146" i="82"/>
  <c r="Y150" i="82"/>
  <c r="Y154" i="82"/>
  <c r="Y140" i="82"/>
  <c r="Y142" i="82"/>
  <c r="Y147" i="82"/>
  <c r="Y151" i="82"/>
  <c r="Y155" i="82"/>
  <c r="Y144" i="82"/>
  <c r="Y148" i="82"/>
  <c r="Y152" i="82"/>
  <c r="Y156" i="82"/>
  <c r="Y143" i="82"/>
  <c r="Y145" i="82"/>
  <c r="Y149" i="82"/>
  <c r="Y153" i="82"/>
  <c r="Y157" i="82"/>
  <c r="Y119" i="82"/>
  <c r="Y124" i="82"/>
  <c r="Y128" i="82"/>
  <c r="Y132" i="82"/>
  <c r="Y118" i="82"/>
  <c r="Y120" i="82"/>
  <c r="Y125" i="82"/>
  <c r="Y129" i="82"/>
  <c r="Y133" i="82"/>
  <c r="Y122" i="82"/>
  <c r="Y126" i="82"/>
  <c r="Y130" i="82"/>
  <c r="Y134" i="82"/>
  <c r="Y121" i="82"/>
  <c r="Y123" i="82"/>
  <c r="Y127" i="82"/>
  <c r="Y131" i="82"/>
  <c r="Y135" i="82"/>
  <c r="Y97" i="82"/>
  <c r="Y98" i="82"/>
  <c r="Y102" i="82"/>
  <c r="Y106" i="82"/>
  <c r="Y110" i="82"/>
  <c r="Y100" i="82"/>
  <c r="Y104" i="82"/>
  <c r="Y108" i="82"/>
  <c r="Y112" i="82"/>
  <c r="Y101" i="82"/>
  <c r="Y105" i="82"/>
  <c r="Y109" i="82"/>
  <c r="Y113" i="82"/>
  <c r="Y96" i="82"/>
  <c r="Y99" i="82"/>
  <c r="Y103" i="82"/>
  <c r="Y107" i="82"/>
  <c r="Y111" i="82"/>
  <c r="Y240" i="82"/>
  <c r="Y194" i="82"/>
  <c r="Y195" i="82"/>
  <c r="Y239" i="82"/>
  <c r="Y18" i="53"/>
  <c r="Y32" i="82"/>
  <c r="Y33" i="82" s="1"/>
  <c r="Y222" i="82"/>
  <c r="Y214" i="82"/>
  <c r="Y236" i="82"/>
  <c r="Y220" i="82"/>
  <c r="Y242" i="82"/>
  <c r="Y215" i="82"/>
  <c r="Y237" i="82"/>
  <c r="Y193" i="82"/>
  <c r="Y228" i="82"/>
  <c r="Y208" i="82"/>
  <c r="Y221" i="82"/>
  <c r="Y243" i="82"/>
  <c r="Y199" i="82"/>
  <c r="Y207" i="82"/>
  <c r="Y229" i="82"/>
  <c r="Y185" i="82"/>
  <c r="Y211" i="82"/>
  <c r="Y233" i="82"/>
  <c r="Y212" i="82"/>
  <c r="Y234" i="82"/>
  <c r="Y190" i="82"/>
  <c r="Y223" i="82"/>
  <c r="Y232" i="82"/>
  <c r="Y188" i="82"/>
  <c r="CH31" i="91"/>
  <c r="CH32" i="91"/>
  <c r="BA139" i="82"/>
  <c r="BA117" i="82"/>
  <c r="BA95" i="82"/>
  <c r="BA115" i="82" s="1"/>
  <c r="T18" i="53"/>
  <c r="AG33" i="82" l="1"/>
  <c r="BB32" i="82"/>
  <c r="BI26" i="82"/>
  <c r="BI33" i="82"/>
  <c r="Y136" i="82"/>
  <c r="BA207" i="82"/>
  <c r="Z224" i="82"/>
  <c r="Y224" i="82"/>
  <c r="Y225" i="82" s="1"/>
  <c r="Y202" i="82"/>
  <c r="BA184" i="82"/>
  <c r="Z202" i="82"/>
  <c r="BB214" i="82"/>
  <c r="BB233" i="82"/>
  <c r="BB189" i="82"/>
  <c r="BB213" i="82"/>
  <c r="BI210" i="82"/>
  <c r="BI214" i="82"/>
  <c r="BI213" i="82"/>
  <c r="BI229" i="82"/>
  <c r="BI31" i="82"/>
  <c r="BI139" i="82" s="1"/>
  <c r="BB229" i="82"/>
  <c r="BI242" i="82"/>
  <c r="AT246" i="82"/>
  <c r="AT247" i="82" s="1"/>
  <c r="AS246" i="82"/>
  <c r="AS247" i="82" s="1"/>
  <c r="BI232" i="82"/>
  <c r="BI245" i="82"/>
  <c r="BC220" i="82"/>
  <c r="BI117" i="82"/>
  <c r="BB117" i="82"/>
  <c r="BI231" i="82"/>
  <c r="BI236" i="82"/>
  <c r="BC239" i="82"/>
  <c r="BI230" i="82"/>
  <c r="BI215" i="82"/>
  <c r="AO246" i="82"/>
  <c r="AO247" i="82" s="1"/>
  <c r="BC218" i="82"/>
  <c r="BI235" i="82"/>
  <c r="BH149" i="82"/>
  <c r="BH152" i="82"/>
  <c r="BI218" i="82"/>
  <c r="BI237" i="82"/>
  <c r="BB217" i="82"/>
  <c r="BI219" i="82"/>
  <c r="BB220" i="82"/>
  <c r="BC208" i="82"/>
  <c r="BH154" i="82"/>
  <c r="L54" i="105" s="1"/>
  <c r="BH140" i="82"/>
  <c r="BH133" i="82"/>
  <c r="BH31" i="82"/>
  <c r="BH139" i="82" s="1"/>
  <c r="BB216" i="82"/>
  <c r="BH153" i="82"/>
  <c r="BI217" i="82"/>
  <c r="BB219" i="82"/>
  <c r="BC214" i="82"/>
  <c r="BC217" i="82"/>
  <c r="BB242" i="82"/>
  <c r="BB241" i="82"/>
  <c r="BH241" i="82"/>
  <c r="BB190" i="82"/>
  <c r="BI211" i="82"/>
  <c r="BC185" i="82"/>
  <c r="BC219" i="82"/>
  <c r="BC190" i="82"/>
  <c r="BC216" i="82"/>
  <c r="BI238" i="82"/>
  <c r="BB243" i="82"/>
  <c r="BH141" i="82"/>
  <c r="L12" i="105" s="1"/>
  <c r="BB239" i="82"/>
  <c r="BH239" i="82"/>
  <c r="L48" i="105" s="1"/>
  <c r="BC215" i="82"/>
  <c r="BC212" i="82"/>
  <c r="BC184" i="82"/>
  <c r="BC209" i="82"/>
  <c r="BH157" i="82"/>
  <c r="L62" i="105" s="1"/>
  <c r="BB238" i="82"/>
  <c r="BH238" i="82"/>
  <c r="BB218" i="82"/>
  <c r="BI239" i="82"/>
  <c r="BB240" i="82"/>
  <c r="BH240" i="82"/>
  <c r="BH156" i="82"/>
  <c r="BI212" i="82"/>
  <c r="BI216" i="82"/>
  <c r="BC211" i="82"/>
  <c r="BC232" i="82"/>
  <c r="BH155" i="82"/>
  <c r="L59" i="105" s="1"/>
  <c r="BI208" i="82"/>
  <c r="BI233" i="82"/>
  <c r="BI185" i="82"/>
  <c r="BI209" i="82"/>
  <c r="BI234" i="82"/>
  <c r="BC180" i="82"/>
  <c r="BC181" i="82" s="1"/>
  <c r="BB237" i="82"/>
  <c r="BH237" i="82"/>
  <c r="BA224" i="82"/>
  <c r="BA202" i="82"/>
  <c r="BH132" i="82"/>
  <c r="BH123" i="82"/>
  <c r="BH30" i="82"/>
  <c r="BH117" i="82" s="1"/>
  <c r="BH129" i="82"/>
  <c r="BH121" i="82"/>
  <c r="BH128" i="82"/>
  <c r="BH127" i="82"/>
  <c r="BH119" i="82"/>
  <c r="BH131" i="82"/>
  <c r="BB31" i="82"/>
  <c r="BB139" i="82" s="1"/>
  <c r="BI29" i="82"/>
  <c r="BI95" i="82" s="1"/>
  <c r="BB245" i="82"/>
  <c r="BB29" i="82"/>
  <c r="BB95" i="82" s="1"/>
  <c r="BI194" i="82"/>
  <c r="BH29" i="82"/>
  <c r="BH95" i="82" s="1"/>
  <c r="BB232" i="82"/>
  <c r="BC222" i="82"/>
  <c r="BC187" i="82"/>
  <c r="BC196" i="82"/>
  <c r="BC200" i="82"/>
  <c r="BC197" i="82"/>
  <c r="AS202" i="82"/>
  <c r="AS203" i="82" s="1"/>
  <c r="AR202" i="82"/>
  <c r="AR203" i="82" s="1"/>
  <c r="BC221" i="82"/>
  <c r="BC223" i="82"/>
  <c r="BC199" i="82"/>
  <c r="AS224" i="82"/>
  <c r="AS225" i="82" s="1"/>
  <c r="AO224" i="82"/>
  <c r="AO225" i="82" s="1"/>
  <c r="BC201" i="82"/>
  <c r="AQ202" i="82"/>
  <c r="AQ203" i="82" s="1"/>
  <c r="AR224" i="82"/>
  <c r="AR225" i="82" s="1"/>
  <c r="AP202" i="82"/>
  <c r="AP203" i="82" s="1"/>
  <c r="AT224" i="82"/>
  <c r="AT225" i="82" s="1"/>
  <c r="AO202" i="82"/>
  <c r="AO203" i="82" s="1"/>
  <c r="AQ224" i="82"/>
  <c r="AQ225" i="82" s="1"/>
  <c r="BC186" i="82"/>
  <c r="BC198" i="82"/>
  <c r="BC207" i="82"/>
  <c r="BC188" i="82"/>
  <c r="AP224" i="82"/>
  <c r="AP225" i="82" s="1"/>
  <c r="AT202" i="82"/>
  <c r="AT203" i="82" s="1"/>
  <c r="BC194" i="82"/>
  <c r="BC195" i="82"/>
  <c r="BI187" i="82"/>
  <c r="AG73" i="82"/>
  <c r="BB244" i="82"/>
  <c r="BB194" i="82"/>
  <c r="BI195" i="82"/>
  <c r="BI207" i="82"/>
  <c r="BB231" i="82"/>
  <c r="AG70" i="82"/>
  <c r="AG71" i="82" s="1"/>
  <c r="BH232" i="82"/>
  <c r="BI243" i="82"/>
  <c r="BH236" i="82"/>
  <c r="BB236" i="82"/>
  <c r="AG205" i="82"/>
  <c r="BI196" i="82"/>
  <c r="BH235" i="82"/>
  <c r="BH244" i="82"/>
  <c r="BI193" i="82"/>
  <c r="BH217" i="82"/>
  <c r="BB195" i="82"/>
  <c r="BH193" i="82"/>
  <c r="BH194" i="82"/>
  <c r="BI197" i="82"/>
  <c r="BI220" i="82"/>
  <c r="BB235" i="82"/>
  <c r="BI199" i="82"/>
  <c r="BH192" i="82"/>
  <c r="BB230" i="82"/>
  <c r="BH207" i="82"/>
  <c r="BI190" i="82"/>
  <c r="BB210" i="82"/>
  <c r="BI221" i="82"/>
  <c r="BI201" i="82"/>
  <c r="BI188" i="82"/>
  <c r="BI186" i="82"/>
  <c r="BB186" i="82"/>
  <c r="BB208" i="82"/>
  <c r="BI200" i="82"/>
  <c r="Y246" i="82"/>
  <c r="Y247" i="82" s="1"/>
  <c r="BB211" i="82"/>
  <c r="BB198" i="82"/>
  <c r="BB196" i="82"/>
  <c r="BB199" i="82"/>
  <c r="BB201" i="82"/>
  <c r="BB221" i="82"/>
  <c r="BB223" i="82"/>
  <c r="BH185" i="82"/>
  <c r="BB212" i="82"/>
  <c r="BB188" i="82"/>
  <c r="BB197" i="82"/>
  <c r="BB187" i="82"/>
  <c r="BB200" i="82"/>
  <c r="BI223" i="82"/>
  <c r="BI198" i="82"/>
  <c r="BH215" i="82"/>
  <c r="BI222" i="82"/>
  <c r="BB209" i="82"/>
  <c r="BB222" i="82"/>
  <c r="BH126" i="82"/>
  <c r="BH188" i="82"/>
  <c r="BB215" i="82"/>
  <c r="BH221" i="82"/>
  <c r="BH219" i="82"/>
  <c r="BB207" i="82"/>
  <c r="BB185" i="82"/>
  <c r="BH147" i="82"/>
  <c r="BH143" i="82"/>
  <c r="L35" i="105" s="1"/>
  <c r="BH134" i="82"/>
  <c r="BH187" i="82"/>
  <c r="BH209" i="82"/>
  <c r="BH200" i="82"/>
  <c r="D61" i="105" s="1"/>
  <c r="BH223" i="82"/>
  <c r="BH222" i="82"/>
  <c r="BH150" i="82"/>
  <c r="L47" i="105" s="1"/>
  <c r="BH208" i="82"/>
  <c r="BH218" i="82"/>
  <c r="BH197" i="82"/>
  <c r="BH146" i="82"/>
  <c r="L42" i="105" s="1"/>
  <c r="BH124" i="82"/>
  <c r="BH120" i="82"/>
  <c r="BH198" i="82"/>
  <c r="D54" i="105" s="1"/>
  <c r="BH211" i="82"/>
  <c r="BH118" i="82"/>
  <c r="BH186" i="82"/>
  <c r="BH199" i="82"/>
  <c r="BH201" i="82"/>
  <c r="D62" i="105" s="1"/>
  <c r="BH145" i="82"/>
  <c r="L39" i="105" s="1"/>
  <c r="BH196" i="82"/>
  <c r="BA229" i="82"/>
  <c r="BA246" i="82" s="1"/>
  <c r="Z246" i="82"/>
  <c r="Z247" i="82" s="1"/>
  <c r="BH142" i="82"/>
  <c r="L15" i="105" s="1"/>
  <c r="BH130" i="82"/>
  <c r="BH190" i="82"/>
  <c r="BH216" i="82"/>
  <c r="BH212" i="82"/>
  <c r="BH210" i="82"/>
  <c r="BH220" i="82"/>
  <c r="BH148" i="82"/>
  <c r="BH144" i="82"/>
  <c r="BH122" i="82"/>
  <c r="BH135" i="82"/>
  <c r="Y158" i="82"/>
  <c r="Y159" i="82" s="1"/>
  <c r="BH32" i="82"/>
  <c r="BI107" i="82"/>
  <c r="BI131" i="82"/>
  <c r="BB125" i="82"/>
  <c r="BI128" i="82"/>
  <c r="BI130" i="82"/>
  <c r="Z203" i="82"/>
  <c r="Z225" i="82"/>
  <c r="Y73" i="82"/>
  <c r="CH30" i="91"/>
  <c r="Y70" i="82"/>
  <c r="Y71" i="82" s="1"/>
  <c r="Y183" i="82"/>
  <c r="BA227" i="82"/>
  <c r="BA205" i="82"/>
  <c r="BA73" i="82"/>
  <c r="BA183" i="82"/>
  <c r="BH73" i="82" l="1"/>
  <c r="BH33" i="82"/>
  <c r="L36" i="105"/>
  <c r="L45" i="105"/>
  <c r="D48" i="75"/>
  <c r="L43" i="105"/>
  <c r="L49" i="105"/>
  <c r="L46" i="105"/>
  <c r="L53" i="105"/>
  <c r="L61" i="105"/>
  <c r="BB151" i="82"/>
  <c r="AG225" i="82"/>
  <c r="BI119" i="82"/>
  <c r="H12" i="75" s="1"/>
  <c r="BI113" i="82"/>
  <c r="D62" i="75" s="1"/>
  <c r="BI112" i="82"/>
  <c r="D61" i="75" s="1"/>
  <c r="BB112" i="82"/>
  <c r="BI125" i="82"/>
  <c r="H43" i="75" s="1"/>
  <c r="D47" i="75"/>
  <c r="BI110" i="82"/>
  <c r="D54" i="75" s="1"/>
  <c r="BI133" i="82"/>
  <c r="H59" i="75" s="1"/>
  <c r="BI122" i="82"/>
  <c r="H36" i="75" s="1"/>
  <c r="H62" i="75"/>
  <c r="BI121" i="82"/>
  <c r="H35" i="75" s="1"/>
  <c r="BI118" i="82"/>
  <c r="BI120" i="82"/>
  <c r="H15" i="75" s="1"/>
  <c r="BI126" i="82"/>
  <c r="H45" i="75" s="1"/>
  <c r="BI132" i="82"/>
  <c r="H54" i="75" s="1"/>
  <c r="BI127" i="82"/>
  <c r="H46" i="75" s="1"/>
  <c r="BI134" i="82"/>
  <c r="H61" i="75" s="1"/>
  <c r="BI144" i="82"/>
  <c r="L36" i="75" s="1"/>
  <c r="BI124" i="82"/>
  <c r="H42" i="75" s="1"/>
  <c r="BI151" i="82"/>
  <c r="L48" i="75" s="1"/>
  <c r="BI129" i="82"/>
  <c r="H48" i="75" s="1"/>
  <c r="BI148" i="82"/>
  <c r="L45" i="75" s="1"/>
  <c r="BB157" i="82"/>
  <c r="BI123" i="82"/>
  <c r="H39" i="75" s="1"/>
  <c r="BC246" i="82"/>
  <c r="BC247" i="82" s="1"/>
  <c r="BI109" i="82"/>
  <c r="D53" i="75" s="1"/>
  <c r="BB142" i="82"/>
  <c r="BB126" i="82"/>
  <c r="BB141" i="82"/>
  <c r="BI141" i="82"/>
  <c r="L12" i="75" s="1"/>
  <c r="BB123" i="82"/>
  <c r="BI100" i="82"/>
  <c r="D36" i="75" s="1"/>
  <c r="BH106" i="82"/>
  <c r="D47" i="105" s="1"/>
  <c r="BB140" i="82"/>
  <c r="BI140" i="82"/>
  <c r="BI104" i="82"/>
  <c r="D45" i="75" s="1"/>
  <c r="BB124" i="82"/>
  <c r="BI111" i="82"/>
  <c r="D59" i="75" s="1"/>
  <c r="BI99" i="82"/>
  <c r="D35" i="75" s="1"/>
  <c r="BB113" i="82"/>
  <c r="BI105" i="82"/>
  <c r="D46" i="75" s="1"/>
  <c r="BI97" i="82"/>
  <c r="D12" i="75" s="1"/>
  <c r="BH97" i="82"/>
  <c r="D12" i="105" s="1"/>
  <c r="BB102" i="82"/>
  <c r="BB145" i="82"/>
  <c r="BI145" i="82"/>
  <c r="L39" i="75" s="1"/>
  <c r="BI102" i="82"/>
  <c r="D42" i="75" s="1"/>
  <c r="BI98" i="82"/>
  <c r="D15" i="75" s="1"/>
  <c r="BI142" i="82"/>
  <c r="L15" i="75" s="1"/>
  <c r="BH105" i="82"/>
  <c r="D46" i="105" s="1"/>
  <c r="BI108" i="82"/>
  <c r="D49" i="75" s="1"/>
  <c r="BI143" i="82"/>
  <c r="L35" i="75" s="1"/>
  <c r="BC202" i="82"/>
  <c r="BC203" i="82" s="1"/>
  <c r="BC224" i="82"/>
  <c r="BC225" i="82" s="1"/>
  <c r="BH158" i="82"/>
  <c r="BH136" i="82"/>
  <c r="BB143" i="82"/>
  <c r="BB152" i="82"/>
  <c r="BB144" i="82"/>
  <c r="BI146" i="82"/>
  <c r="L42" i="75" s="1"/>
  <c r="BI150" i="82"/>
  <c r="L47" i="75" s="1"/>
  <c r="BI154" i="82"/>
  <c r="L54" i="75" s="1"/>
  <c r="BI155" i="82"/>
  <c r="L59" i="75" s="1"/>
  <c r="BB147" i="82"/>
  <c r="AG161" i="82"/>
  <c r="AG181" i="82" s="1"/>
  <c r="BI156" i="82"/>
  <c r="L61" i="75" s="1"/>
  <c r="BB153" i="82"/>
  <c r="BI149" i="82"/>
  <c r="L46" i="75" s="1"/>
  <c r="H53" i="75"/>
  <c r="H47" i="75"/>
  <c r="H49" i="75"/>
  <c r="BI153" i="82"/>
  <c r="L53" i="75" s="1"/>
  <c r="BB149" i="82"/>
  <c r="BB146" i="82"/>
  <c r="BI152" i="82"/>
  <c r="L49" i="75" s="1"/>
  <c r="BB154" i="82"/>
  <c r="BB156" i="82"/>
  <c r="BI147" i="82"/>
  <c r="L43" i="75" s="1"/>
  <c r="BB150" i="82"/>
  <c r="BB148" i="82"/>
  <c r="BH104" i="82"/>
  <c r="D45" i="105" s="1"/>
  <c r="BI101" i="82"/>
  <c r="D39" i="75" s="1"/>
  <c r="BB109" i="82"/>
  <c r="BI157" i="82"/>
  <c r="L62" i="75" s="1"/>
  <c r="BB155" i="82"/>
  <c r="BB110" i="82"/>
  <c r="BI103" i="82"/>
  <c r="D43" i="75" s="1"/>
  <c r="BB97" i="82"/>
  <c r="BH101" i="82"/>
  <c r="D39" i="105" s="1"/>
  <c r="BB103" i="82"/>
  <c r="BB111" i="82"/>
  <c r="BB108" i="82"/>
  <c r="BB107" i="82"/>
  <c r="BH99" i="82"/>
  <c r="D35" i="105" s="1"/>
  <c r="BB98" i="82"/>
  <c r="BH102" i="82"/>
  <c r="D42" i="105" s="1"/>
  <c r="BB127" i="82"/>
  <c r="BB132" i="82"/>
  <c r="BB104" i="82"/>
  <c r="BH100" i="82"/>
  <c r="D36" i="105" s="1"/>
  <c r="BB134" i="82"/>
  <c r="BB101" i="82"/>
  <c r="BB99" i="82"/>
  <c r="BB119" i="82"/>
  <c r="BH98" i="82"/>
  <c r="D15" i="105" s="1"/>
  <c r="BB131" i="82"/>
  <c r="BB128" i="82"/>
  <c r="BH107" i="82"/>
  <c r="D48" i="105" s="1"/>
  <c r="BH108" i="82"/>
  <c r="D49" i="105" s="1"/>
  <c r="BH103" i="82"/>
  <c r="D43" i="105" s="1"/>
  <c r="BH96" i="82"/>
  <c r="BB121" i="82"/>
  <c r="BB129" i="82"/>
  <c r="BB122" i="82"/>
  <c r="BB130" i="82"/>
  <c r="BB120" i="82"/>
  <c r="BB133" i="82"/>
  <c r="BH109" i="82"/>
  <c r="D53" i="105" s="1"/>
  <c r="BH111" i="82"/>
  <c r="D59" i="105" s="1"/>
  <c r="X12" i="102"/>
  <c r="L12" i="102"/>
  <c r="Y86" i="82"/>
  <c r="Y77" i="82"/>
  <c r="Y90" i="82"/>
  <c r="Y82" i="82"/>
  <c r="Y83" i="82"/>
  <c r="Y75" i="82"/>
  <c r="Y91" i="82"/>
  <c r="Y76" i="82"/>
  <c r="Y89" i="82"/>
  <c r="Y80" i="82"/>
  <c r="Y88" i="82"/>
  <c r="Y87" i="82"/>
  <c r="Y79" i="82"/>
  <c r="Y84" i="82"/>
  <c r="Y81" i="82"/>
  <c r="Y74" i="82"/>
  <c r="Y85" i="82"/>
  <c r="Y78" i="82"/>
  <c r="Y161" i="82"/>
  <c r="Y181" i="82" s="1"/>
  <c r="C509" i="67"/>
  <c r="C508" i="67"/>
  <c r="G491" i="67"/>
  <c r="I491" i="67"/>
  <c r="G492" i="67"/>
  <c r="H492" i="67"/>
  <c r="I492" i="67"/>
  <c r="F493" i="67"/>
  <c r="H493" i="67"/>
  <c r="I493" i="67"/>
  <c r="G495" i="67"/>
  <c r="I495" i="67"/>
  <c r="F496" i="67"/>
  <c r="G496" i="67"/>
  <c r="H496" i="67"/>
  <c r="I496" i="67"/>
  <c r="G497" i="67"/>
  <c r="H497" i="67"/>
  <c r="I497" i="67"/>
  <c r="G498" i="67"/>
  <c r="H498" i="67"/>
  <c r="I498" i="67"/>
  <c r="F499" i="67"/>
  <c r="H499" i="67"/>
  <c r="I499" i="67"/>
  <c r="F500" i="67"/>
  <c r="G500" i="67"/>
  <c r="I500" i="67"/>
  <c r="F501" i="67"/>
  <c r="G501" i="67"/>
  <c r="H501" i="67"/>
  <c r="E492" i="67"/>
  <c r="E495" i="67"/>
  <c r="E497" i="67"/>
  <c r="E498" i="67"/>
  <c r="E499" i="67"/>
  <c r="E500" i="67"/>
  <c r="E501" i="67"/>
  <c r="I490" i="67"/>
  <c r="H490" i="67"/>
  <c r="G490" i="67"/>
  <c r="F490" i="67"/>
  <c r="I485" i="67"/>
  <c r="H485" i="67"/>
  <c r="F485" i="67"/>
  <c r="C483" i="67"/>
  <c r="B485" i="67"/>
  <c r="H478" i="67"/>
  <c r="F478" i="67"/>
  <c r="C476" i="67"/>
  <c r="C474" i="67" s="1"/>
  <c r="B478" i="67"/>
  <c r="I469" i="67"/>
  <c r="H469" i="67"/>
  <c r="F469" i="67"/>
  <c r="B469" i="67"/>
  <c r="I462" i="67"/>
  <c r="H462" i="67"/>
  <c r="F462" i="67"/>
  <c r="C460" i="67"/>
  <c r="B462" i="67"/>
  <c r="H455" i="67"/>
  <c r="F455" i="67"/>
  <c r="C453" i="67"/>
  <c r="C451" i="67" s="1"/>
  <c r="B455" i="67"/>
  <c r="I446" i="67"/>
  <c r="C444" i="67"/>
  <c r="C443" i="67"/>
  <c r="C499" i="67" s="1"/>
  <c r="C441" i="67"/>
  <c r="F441" i="67" s="1"/>
  <c r="C436" i="67"/>
  <c r="F436" i="67" s="1"/>
  <c r="I429" i="67"/>
  <c r="C427" i="67"/>
  <c r="C424" i="67"/>
  <c r="C423" i="67"/>
  <c r="C420" i="67"/>
  <c r="C418" i="67"/>
  <c r="AA16" i="15"/>
  <c r="AA15" i="15"/>
  <c r="AA14" i="15"/>
  <c r="AA13" i="15"/>
  <c r="AA12" i="15"/>
  <c r="AA11" i="15"/>
  <c r="AA10" i="15"/>
  <c r="AA9" i="15"/>
  <c r="AA8" i="15"/>
  <c r="AA7" i="15"/>
  <c r="AA5" i="15"/>
  <c r="W16" i="15"/>
  <c r="W15" i="15"/>
  <c r="W14" i="15"/>
  <c r="W13" i="15"/>
  <c r="W12" i="15"/>
  <c r="W11" i="15"/>
  <c r="W10" i="15"/>
  <c r="W9" i="15"/>
  <c r="W8" i="15"/>
  <c r="W7" i="15"/>
  <c r="W5" i="15"/>
  <c r="BB73" i="82" l="1"/>
  <c r="BB33" i="82"/>
  <c r="Y92" i="82"/>
  <c r="BI114" i="82"/>
  <c r="BI115" i="82" s="1"/>
  <c r="BI136" i="82"/>
  <c r="BB80" i="82"/>
  <c r="BB84" i="82"/>
  <c r="BB158" i="82"/>
  <c r="BI158" i="82"/>
  <c r="BB136" i="82"/>
  <c r="BH114" i="82"/>
  <c r="BH115" i="82" s="1"/>
  <c r="BB114" i="82"/>
  <c r="BB115" i="82" s="1"/>
  <c r="BB77" i="82"/>
  <c r="BB86" i="82"/>
  <c r="BB88" i="82"/>
  <c r="BB79" i="82"/>
  <c r="BB87" i="82"/>
  <c r="BB78" i="82"/>
  <c r="BB83" i="82"/>
  <c r="BA161" i="82"/>
  <c r="Z12" i="102"/>
  <c r="X18" i="15"/>
  <c r="AB18" i="15"/>
  <c r="C497" i="67"/>
  <c r="C501" i="67"/>
  <c r="E418" i="67"/>
  <c r="B429" i="67"/>
  <c r="F420" i="67"/>
  <c r="F492" i="67" s="1"/>
  <c r="C492" i="67"/>
  <c r="H427" i="67"/>
  <c r="C500" i="67"/>
  <c r="B446" i="67"/>
  <c r="C434" i="67"/>
  <c r="W18" i="15"/>
  <c r="I476" i="67"/>
  <c r="I478" i="67" s="1"/>
  <c r="I509" i="67" s="1"/>
  <c r="G474" i="67"/>
  <c r="G478" i="67" s="1"/>
  <c r="G460" i="67"/>
  <c r="G462" i="67" s="1"/>
  <c r="H444" i="67"/>
  <c r="I453" i="67"/>
  <c r="I501" i="67" s="1"/>
  <c r="G483" i="67"/>
  <c r="G485" i="67" s="1"/>
  <c r="F423" i="67"/>
  <c r="F426" i="67"/>
  <c r="E424" i="67"/>
  <c r="C467" i="67"/>
  <c r="C419" i="67"/>
  <c r="C421" i="67" s="1"/>
  <c r="F425" i="67"/>
  <c r="F497" i="67" s="1"/>
  <c r="C442" i="67"/>
  <c r="G443" i="67"/>
  <c r="G499" i="67" s="1"/>
  <c r="C435" i="67"/>
  <c r="C439" i="67"/>
  <c r="C495" i="67" s="1"/>
  <c r="C440" i="67"/>
  <c r="BB82" i="82" l="1"/>
  <c r="BH92" i="82"/>
  <c r="C437" i="67"/>
  <c r="E440" i="67"/>
  <c r="C496" i="67"/>
  <c r="F442" i="67"/>
  <c r="F498" i="67" s="1"/>
  <c r="C498" i="67"/>
  <c r="G421" i="67"/>
  <c r="E421" i="67" s="1"/>
  <c r="C491" i="67"/>
  <c r="E496" i="67"/>
  <c r="H423" i="67"/>
  <c r="E434" i="67"/>
  <c r="E490" i="67" s="1"/>
  <c r="C490" i="67"/>
  <c r="H500" i="67"/>
  <c r="E474" i="67"/>
  <c r="E478" i="67" s="1"/>
  <c r="C511" i="67"/>
  <c r="G437" i="67"/>
  <c r="G446" i="67" s="1"/>
  <c r="E460" i="67"/>
  <c r="E462" i="67" s="1"/>
  <c r="F439" i="67"/>
  <c r="F495" i="67" s="1"/>
  <c r="H439" i="67"/>
  <c r="G451" i="67"/>
  <c r="E483" i="67"/>
  <c r="E485" i="67" s="1"/>
  <c r="I503" i="67"/>
  <c r="I455" i="67"/>
  <c r="G467" i="67"/>
  <c r="G469" i="67" s="1"/>
  <c r="E435" i="67"/>
  <c r="F435" i="67"/>
  <c r="F419" i="67"/>
  <c r="F491" i="67" s="1"/>
  <c r="E419" i="67"/>
  <c r="BB92" i="82" l="1"/>
  <c r="E467" i="67"/>
  <c r="E469" i="67" s="1"/>
  <c r="F446" i="67"/>
  <c r="F509" i="67" s="1"/>
  <c r="H419" i="67"/>
  <c r="H429" i="67" s="1"/>
  <c r="E491" i="67"/>
  <c r="G447" i="67"/>
  <c r="G509" i="67"/>
  <c r="H495" i="67"/>
  <c r="C493" i="67"/>
  <c r="C503" i="67" s="1"/>
  <c r="I508" i="67"/>
  <c r="I511" i="67" s="1"/>
  <c r="G455" i="67"/>
  <c r="G493" i="67"/>
  <c r="G503" i="67" s="1"/>
  <c r="E437" i="67"/>
  <c r="E446" i="67" s="1"/>
  <c r="E451" i="67"/>
  <c r="E429" i="67"/>
  <c r="E430" i="67" s="1"/>
  <c r="O19" i="53" s="1"/>
  <c r="H435" i="67"/>
  <c r="F429" i="67"/>
  <c r="F503" i="67"/>
  <c r="G429" i="67"/>
  <c r="G430" i="67" s="1"/>
  <c r="N19" i="53" l="1"/>
  <c r="L19" i="53"/>
  <c r="F447" i="67"/>
  <c r="Q20" i="15" s="1"/>
  <c r="F430" i="67"/>
  <c r="O20" i="53" s="1"/>
  <c r="F508" i="67"/>
  <c r="F511" i="67" s="1"/>
  <c r="H446" i="67"/>
  <c r="K435" i="67" s="1"/>
  <c r="H430" i="67"/>
  <c r="O21" i="53" s="1"/>
  <c r="L429" i="67"/>
  <c r="O22" i="53" s="1"/>
  <c r="O24" i="53" s="1"/>
  <c r="H508" i="67"/>
  <c r="K427" i="67"/>
  <c r="K423" i="67"/>
  <c r="E447" i="67"/>
  <c r="Q19" i="15" s="1"/>
  <c r="E509" i="67"/>
  <c r="G508" i="67"/>
  <c r="G511" i="67" s="1"/>
  <c r="K419" i="67"/>
  <c r="H491" i="67"/>
  <c r="H503" i="67" s="1"/>
  <c r="E455" i="67"/>
  <c r="E508" i="67" s="1"/>
  <c r="E493" i="67"/>
  <c r="E503" i="67" s="1"/>
  <c r="O23" i="53" l="1"/>
  <c r="O30" i="53"/>
  <c r="O28" i="53"/>
  <c r="O29" i="53"/>
  <c r="P19" i="15"/>
  <c r="O19" i="15"/>
  <c r="M22" i="53"/>
  <c r="M24" i="53" s="1"/>
  <c r="N22" i="53"/>
  <c r="L22" i="53"/>
  <c r="P20" i="15"/>
  <c r="O20" i="15"/>
  <c r="N21" i="53"/>
  <c r="L21" i="53"/>
  <c r="N20" i="53"/>
  <c r="L20" i="53"/>
  <c r="Z19" i="53"/>
  <c r="E511" i="67"/>
  <c r="K429" i="67"/>
  <c r="H447" i="67"/>
  <c r="Q21" i="15" s="1"/>
  <c r="L446" i="67"/>
  <c r="Q22" i="15" s="1"/>
  <c r="H509" i="67"/>
  <c r="H511" i="67" s="1"/>
  <c r="K444" i="67"/>
  <c r="K439" i="67"/>
  <c r="O31" i="53" l="1"/>
  <c r="O32" i="53" s="1"/>
  <c r="S22" i="15"/>
  <c r="Q24" i="15"/>
  <c r="Z23" i="53"/>
  <c r="Z21" i="53"/>
  <c r="P21" i="15"/>
  <c r="O21" i="15"/>
  <c r="Z20" i="53"/>
  <c r="U22" i="53"/>
  <c r="L24" i="53"/>
  <c r="Y22" i="53"/>
  <c r="Z29" i="53"/>
  <c r="Z24" i="53"/>
  <c r="M23" i="53"/>
  <c r="Z22" i="53"/>
  <c r="N24" i="53"/>
  <c r="P22" i="15"/>
  <c r="P24" i="15" s="1"/>
  <c r="O22" i="15"/>
  <c r="O24" i="15" s="1"/>
  <c r="AC19" i="15"/>
  <c r="AC20" i="15"/>
  <c r="X20" i="15"/>
  <c r="AB22" i="15"/>
  <c r="AC22" i="15"/>
  <c r="X19" i="15"/>
  <c r="K446" i="67"/>
  <c r="X22" i="15"/>
  <c r="H24" i="105" l="1"/>
  <c r="Q23" i="15"/>
  <c r="Q28" i="15"/>
  <c r="Q30" i="15"/>
  <c r="Q163" i="15" s="1"/>
  <c r="Q29" i="15"/>
  <c r="Q120" i="15" s="1"/>
  <c r="Z30" i="53"/>
  <c r="O29" i="15"/>
  <c r="O120" i="15" s="1"/>
  <c r="O23" i="15"/>
  <c r="O28" i="15"/>
  <c r="O30" i="15"/>
  <c r="O163" i="15" s="1"/>
  <c r="L29" i="53"/>
  <c r="L28" i="53"/>
  <c r="L30" i="53"/>
  <c r="L23" i="53"/>
  <c r="P28" i="15"/>
  <c r="P30" i="15"/>
  <c r="P163" i="15" s="1"/>
  <c r="P29" i="15"/>
  <c r="P120" i="15" s="1"/>
  <c r="P23" i="15"/>
  <c r="N23" i="53"/>
  <c r="N30" i="53"/>
  <c r="N28" i="53"/>
  <c r="N29" i="53"/>
  <c r="Z28" i="53"/>
  <c r="U24" i="53"/>
  <c r="AC24" i="15"/>
  <c r="AC23" i="15"/>
  <c r="AC21" i="15"/>
  <c r="X21" i="15"/>
  <c r="O31" i="85"/>
  <c r="Q122" i="15" l="1"/>
  <c r="Q130" i="15"/>
  <c r="Q138" i="15"/>
  <c r="Q148" i="15"/>
  <c r="Q157" i="15"/>
  <c r="Q153" i="15"/>
  <c r="Q121" i="15"/>
  <c r="Q123" i="15"/>
  <c r="Q131" i="15"/>
  <c r="Q139" i="15"/>
  <c r="Q149" i="15"/>
  <c r="Q159" i="15"/>
  <c r="Q127" i="15"/>
  <c r="Q137" i="15"/>
  <c r="Q154" i="15"/>
  <c r="Q124" i="15"/>
  <c r="Q132" i="15"/>
  <c r="Q140" i="15"/>
  <c r="Q150" i="15"/>
  <c r="AC150" i="15" s="1"/>
  <c r="Q143" i="15"/>
  <c r="AC143" i="15" s="1"/>
  <c r="Q125" i="15"/>
  <c r="Q133" i="15"/>
  <c r="Q141" i="15"/>
  <c r="Q151" i="15"/>
  <c r="Q156" i="15"/>
  <c r="Q142" i="15"/>
  <c r="Q126" i="15"/>
  <c r="Q134" i="15"/>
  <c r="Q144" i="15"/>
  <c r="Q152" i="15"/>
  <c r="Q147" i="15"/>
  <c r="AC147" i="15" s="1"/>
  <c r="Q158" i="15"/>
  <c r="Q135" i="15"/>
  <c r="Q145" i="15"/>
  <c r="Q128" i="15"/>
  <c r="Q136" i="15"/>
  <c r="Q146" i="15"/>
  <c r="Q155" i="15"/>
  <c r="Q129" i="15"/>
  <c r="Q191" i="15"/>
  <c r="Q170" i="15"/>
  <c r="Q178" i="15"/>
  <c r="Q187" i="15"/>
  <c r="Q196" i="15"/>
  <c r="Q201" i="15"/>
  <c r="Q181" i="15"/>
  <c r="Q171" i="15"/>
  <c r="Q179" i="15"/>
  <c r="AC179" i="15" s="1"/>
  <c r="Q188" i="15"/>
  <c r="Q197" i="15"/>
  <c r="Q164" i="15"/>
  <c r="Q172" i="15"/>
  <c r="Q180" i="15"/>
  <c r="Q189" i="15"/>
  <c r="Q198" i="15"/>
  <c r="Q193" i="15"/>
  <c r="Q165" i="15"/>
  <c r="Q173" i="15"/>
  <c r="Q182" i="15"/>
  <c r="Q190" i="15"/>
  <c r="Q199" i="15"/>
  <c r="Q175" i="15"/>
  <c r="Q166" i="15"/>
  <c r="Q174" i="15"/>
  <c r="Q183" i="15"/>
  <c r="Q192" i="15"/>
  <c r="Q200" i="15"/>
  <c r="Q184" i="15"/>
  <c r="Q167" i="15"/>
  <c r="Q168" i="15"/>
  <c r="AC168" i="15" s="1"/>
  <c r="Q176" i="15"/>
  <c r="AC176" i="15" s="1"/>
  <c r="Q185" i="15"/>
  <c r="Q194" i="15"/>
  <c r="Q202" i="15"/>
  <c r="Q169" i="15"/>
  <c r="Q177" i="15"/>
  <c r="Q186" i="15"/>
  <c r="Q195" i="15"/>
  <c r="AC182" i="15"/>
  <c r="AC202" i="15"/>
  <c r="AC184" i="15"/>
  <c r="AC171" i="15"/>
  <c r="AC172" i="15"/>
  <c r="AC189" i="15"/>
  <c r="AC178" i="15"/>
  <c r="AC194" i="15"/>
  <c r="AC180" i="15"/>
  <c r="AC173" i="15"/>
  <c r="Q31" i="15"/>
  <c r="Q34" i="15" s="1"/>
  <c r="Q77" i="15"/>
  <c r="Z31" i="53"/>
  <c r="L31" i="53"/>
  <c r="L32" i="53" s="1"/>
  <c r="O31" i="15"/>
  <c r="O34" i="15" s="1"/>
  <c r="O77" i="15"/>
  <c r="N31" i="53"/>
  <c r="N32" i="53" s="1"/>
  <c r="P142" i="15"/>
  <c r="P158" i="15"/>
  <c r="P159" i="15"/>
  <c r="P156" i="15"/>
  <c r="P150" i="15"/>
  <c r="P157" i="15"/>
  <c r="P153" i="15"/>
  <c r="P152" i="15"/>
  <c r="P154" i="15"/>
  <c r="P155" i="15"/>
  <c r="P151" i="15"/>
  <c r="P144" i="15"/>
  <c r="P143" i="15"/>
  <c r="P149" i="15"/>
  <c r="P130" i="15"/>
  <c r="P135" i="15"/>
  <c r="P123" i="15"/>
  <c r="P141" i="15"/>
  <c r="P131" i="15"/>
  <c r="P138" i="15"/>
  <c r="P137" i="15"/>
  <c r="P129" i="15"/>
  <c r="P122" i="15"/>
  <c r="P133" i="15"/>
  <c r="P134" i="15"/>
  <c r="P128" i="15"/>
  <c r="P126" i="15"/>
  <c r="P147" i="15"/>
  <c r="P124" i="15"/>
  <c r="P121" i="15"/>
  <c r="P146" i="15"/>
  <c r="P140" i="15"/>
  <c r="P139" i="15"/>
  <c r="P145" i="15"/>
  <c r="P132" i="15"/>
  <c r="P148" i="15"/>
  <c r="P127" i="15"/>
  <c r="P136" i="15"/>
  <c r="P125" i="15"/>
  <c r="P197" i="15"/>
  <c r="P191" i="15"/>
  <c r="P176" i="15"/>
  <c r="P168" i="15"/>
  <c r="P166" i="15"/>
  <c r="P193" i="15"/>
  <c r="P202" i="15"/>
  <c r="P171" i="15"/>
  <c r="P177" i="15"/>
  <c r="P169" i="15"/>
  <c r="P180" i="15"/>
  <c r="P189" i="15"/>
  <c r="P188" i="15"/>
  <c r="P186" i="15"/>
  <c r="P198" i="15"/>
  <c r="P200" i="15"/>
  <c r="P190" i="15"/>
  <c r="P165" i="15"/>
  <c r="P173" i="15"/>
  <c r="P172" i="15"/>
  <c r="P194" i="15"/>
  <c r="P170" i="15"/>
  <c r="P179" i="15"/>
  <c r="P196" i="15"/>
  <c r="P187" i="15"/>
  <c r="P174" i="15"/>
  <c r="P184" i="15"/>
  <c r="P178" i="15"/>
  <c r="P181" i="15"/>
  <c r="P167" i="15"/>
  <c r="P199" i="15"/>
  <c r="P185" i="15"/>
  <c r="P201" i="15"/>
  <c r="P192" i="15"/>
  <c r="P183" i="15"/>
  <c r="P182" i="15"/>
  <c r="P175" i="15"/>
  <c r="P164" i="15"/>
  <c r="P195" i="15"/>
  <c r="U23" i="53"/>
  <c r="O157" i="15"/>
  <c r="O153" i="15"/>
  <c r="X153" i="15" s="1"/>
  <c r="O158" i="15"/>
  <c r="O152" i="15"/>
  <c r="X152" i="15" s="1"/>
  <c r="O154" i="15"/>
  <c r="X154" i="15" s="1"/>
  <c r="O155" i="15"/>
  <c r="O159" i="15"/>
  <c r="O150" i="15"/>
  <c r="X150" i="15" s="1"/>
  <c r="O151" i="15"/>
  <c r="O156" i="15"/>
  <c r="O122" i="15"/>
  <c r="O133" i="15"/>
  <c r="O134" i="15"/>
  <c r="O128" i="15"/>
  <c r="O126" i="15"/>
  <c r="O147" i="15"/>
  <c r="O124" i="15"/>
  <c r="O121" i="15"/>
  <c r="O143" i="15"/>
  <c r="X143" i="15" s="1"/>
  <c r="O135" i="15"/>
  <c r="O140" i="15"/>
  <c r="O139" i="15"/>
  <c r="O145" i="15"/>
  <c r="O132" i="15"/>
  <c r="O148" i="15"/>
  <c r="O127" i="15"/>
  <c r="O136" i="15"/>
  <c r="O149" i="15"/>
  <c r="O123" i="15"/>
  <c r="O142" i="15"/>
  <c r="O146" i="15"/>
  <c r="O131" i="15"/>
  <c r="O138" i="15"/>
  <c r="X138" i="15" s="1"/>
  <c r="O125" i="15"/>
  <c r="X125" i="15" s="1"/>
  <c r="O137" i="15"/>
  <c r="O129" i="15"/>
  <c r="O144" i="15"/>
  <c r="O130" i="15"/>
  <c r="O141" i="15"/>
  <c r="P31" i="15"/>
  <c r="P34" i="15" s="1"/>
  <c r="P77" i="15"/>
  <c r="O189" i="15"/>
  <c r="O188" i="15"/>
  <c r="O186" i="15"/>
  <c r="O198" i="15"/>
  <c r="O200" i="15"/>
  <c r="O190" i="15"/>
  <c r="O165" i="15"/>
  <c r="O173" i="15"/>
  <c r="O172" i="15"/>
  <c r="O194" i="15"/>
  <c r="X194" i="15" s="1"/>
  <c r="O197" i="15"/>
  <c r="O170" i="15"/>
  <c r="O179" i="15"/>
  <c r="O196" i="15"/>
  <c r="X196" i="15" s="1"/>
  <c r="O187" i="15"/>
  <c r="X187" i="15" s="1"/>
  <c r="O174" i="15"/>
  <c r="O184" i="15"/>
  <c r="O178" i="15"/>
  <c r="O181" i="15"/>
  <c r="O176" i="15"/>
  <c r="O168" i="15"/>
  <c r="O166" i="15"/>
  <c r="O193" i="15"/>
  <c r="O202" i="15"/>
  <c r="O171" i="15"/>
  <c r="X171" i="15" s="1"/>
  <c r="O177" i="15"/>
  <c r="O169" i="15"/>
  <c r="O180" i="15"/>
  <c r="O195" i="15"/>
  <c r="O167" i="15"/>
  <c r="O199" i="15"/>
  <c r="O185" i="15"/>
  <c r="O201" i="15"/>
  <c r="X201" i="15" s="1"/>
  <c r="O192" i="15"/>
  <c r="O183" i="15"/>
  <c r="O182" i="15"/>
  <c r="O175" i="15"/>
  <c r="O164" i="15"/>
  <c r="O191" i="15"/>
  <c r="X23" i="15"/>
  <c r="X24" i="15"/>
  <c r="O93" i="85"/>
  <c r="X195" i="15" l="1"/>
  <c r="X185" i="15"/>
  <c r="X202" i="15"/>
  <c r="X191" i="15"/>
  <c r="X124" i="15"/>
  <c r="X157" i="15"/>
  <c r="X179" i="15"/>
  <c r="X176" i="15"/>
  <c r="AC121" i="15"/>
  <c r="Q160" i="15"/>
  <c r="Q97" i="15"/>
  <c r="Q86" i="15"/>
  <c r="Q94" i="15"/>
  <c r="AC94" i="15" s="1"/>
  <c r="Q103" i="15"/>
  <c r="AC103" i="15" s="1"/>
  <c r="Q112" i="15"/>
  <c r="AC112" i="15" s="1"/>
  <c r="Q111" i="15"/>
  <c r="Q85" i="15"/>
  <c r="AC85" i="15" s="1"/>
  <c r="Q87" i="15"/>
  <c r="Q95" i="15"/>
  <c r="Q104" i="15"/>
  <c r="Q113" i="15"/>
  <c r="Q82" i="15"/>
  <c r="Q102" i="15"/>
  <c r="Q78" i="15"/>
  <c r="Q88" i="15"/>
  <c r="Q96" i="15"/>
  <c r="Q105" i="15"/>
  <c r="AC105" i="15" s="1"/>
  <c r="Q114" i="15"/>
  <c r="Q109" i="15"/>
  <c r="AC109" i="15" s="1"/>
  <c r="Q84" i="15"/>
  <c r="AC84" i="15" s="1"/>
  <c r="Q79" i="15"/>
  <c r="AC79" i="15" s="1"/>
  <c r="Q89" i="15"/>
  <c r="Q98" i="15"/>
  <c r="Q106" i="15"/>
  <c r="Q115" i="15"/>
  <c r="Q81" i="15"/>
  <c r="AC81" i="15" s="1"/>
  <c r="Q90" i="15"/>
  <c r="Q99" i="15"/>
  <c r="Q107" i="15"/>
  <c r="AC107" i="15" s="1"/>
  <c r="Q116" i="15"/>
  <c r="Q100" i="15"/>
  <c r="Q91" i="15"/>
  <c r="Q93" i="15"/>
  <c r="Q80" i="15"/>
  <c r="Q83" i="15"/>
  <c r="Q92" i="15"/>
  <c r="Q101" i="15"/>
  <c r="Q110" i="15"/>
  <c r="Q108" i="15"/>
  <c r="X121" i="15"/>
  <c r="X173" i="15"/>
  <c r="Q203" i="15"/>
  <c r="X147" i="15"/>
  <c r="X141" i="15"/>
  <c r="AC110" i="15"/>
  <c r="AC111" i="15"/>
  <c r="Q71" i="15"/>
  <c r="AC89" i="15"/>
  <c r="Q41" i="15"/>
  <c r="AC100" i="15"/>
  <c r="Q39" i="15"/>
  <c r="AC90" i="15"/>
  <c r="Q52" i="15"/>
  <c r="AC83" i="15"/>
  <c r="AC99" i="15"/>
  <c r="AC80" i="15"/>
  <c r="AC96" i="15"/>
  <c r="Q54" i="15"/>
  <c r="Q65" i="15"/>
  <c r="AC151" i="15"/>
  <c r="X178" i="15"/>
  <c r="Q48" i="15"/>
  <c r="Q45" i="15"/>
  <c r="AC138" i="15"/>
  <c r="AC127" i="15"/>
  <c r="AC157" i="15"/>
  <c r="X172" i="15"/>
  <c r="X189" i="15"/>
  <c r="X127" i="15"/>
  <c r="Q55" i="15"/>
  <c r="AC141" i="15"/>
  <c r="Q44" i="15"/>
  <c r="Q57" i="15"/>
  <c r="Q42" i="15"/>
  <c r="Q68" i="15"/>
  <c r="X151" i="15"/>
  <c r="Q51" i="15"/>
  <c r="AC125" i="15"/>
  <c r="Q38" i="15"/>
  <c r="AC124" i="15"/>
  <c r="Q66" i="15"/>
  <c r="AC152" i="15"/>
  <c r="Q47" i="15"/>
  <c r="Q43" i="15"/>
  <c r="Q60" i="15"/>
  <c r="Q70" i="15"/>
  <c r="Q59" i="15"/>
  <c r="X159" i="15"/>
  <c r="Q37" i="15"/>
  <c r="Q56" i="15"/>
  <c r="AC142" i="15"/>
  <c r="Q50" i="15"/>
  <c r="Q62" i="15"/>
  <c r="AC148" i="15"/>
  <c r="Q67" i="15"/>
  <c r="AC153" i="15"/>
  <c r="X168" i="15"/>
  <c r="Q204" i="15"/>
  <c r="Q46" i="15"/>
  <c r="Q63" i="15"/>
  <c r="Q58" i="15"/>
  <c r="AC144" i="15"/>
  <c r="Q64" i="15"/>
  <c r="Q69" i="15"/>
  <c r="AC155" i="15"/>
  <c r="Q49" i="15"/>
  <c r="Q36" i="15"/>
  <c r="Q35" i="15"/>
  <c r="Q161" i="15"/>
  <c r="Q61" i="15"/>
  <c r="Q72" i="15"/>
  <c r="Q73" i="15"/>
  <c r="AC159" i="15"/>
  <c r="P203" i="15"/>
  <c r="P204" i="15" s="1"/>
  <c r="O160" i="15"/>
  <c r="O161" i="15" s="1"/>
  <c r="O110" i="15"/>
  <c r="O109" i="15"/>
  <c r="O66" i="15" s="1"/>
  <c r="O107" i="15"/>
  <c r="O115" i="15"/>
  <c r="O72" i="15" s="1"/>
  <c r="O114" i="15"/>
  <c r="O71" i="15" s="1"/>
  <c r="O113" i="15"/>
  <c r="O70" i="15" s="1"/>
  <c r="O112" i="15"/>
  <c r="O111" i="15"/>
  <c r="O108" i="15"/>
  <c r="O116" i="15"/>
  <c r="O94" i="15"/>
  <c r="O100" i="15"/>
  <c r="O83" i="15"/>
  <c r="O93" i="15"/>
  <c r="O50" i="15" s="1"/>
  <c r="O85" i="15"/>
  <c r="O98" i="15"/>
  <c r="O88" i="15"/>
  <c r="O45" i="15" s="1"/>
  <c r="O84" i="15"/>
  <c r="O91" i="15"/>
  <c r="O80" i="15"/>
  <c r="O103" i="15"/>
  <c r="O60" i="15" s="1"/>
  <c r="O105" i="15"/>
  <c r="O62" i="15" s="1"/>
  <c r="O90" i="15"/>
  <c r="O92" i="15"/>
  <c r="O99" i="15"/>
  <c r="O89" i="15"/>
  <c r="O79" i="15"/>
  <c r="O36" i="15" s="1"/>
  <c r="O86" i="15"/>
  <c r="O43" i="15" s="1"/>
  <c r="O78" i="15"/>
  <c r="O106" i="15"/>
  <c r="O63" i="15" s="1"/>
  <c r="O96" i="15"/>
  <c r="O97" i="15"/>
  <c r="O54" i="15" s="1"/>
  <c r="O101" i="15"/>
  <c r="O58" i="15" s="1"/>
  <c r="O87" i="15"/>
  <c r="O102" i="15"/>
  <c r="O81" i="15"/>
  <c r="O82" i="15"/>
  <c r="O39" i="15" s="1"/>
  <c r="O104" i="15"/>
  <c r="O61" i="15" s="1"/>
  <c r="O95" i="15"/>
  <c r="O52" i="15" s="1"/>
  <c r="O65" i="15"/>
  <c r="O203" i="15"/>
  <c r="O204" i="15" s="1"/>
  <c r="O73" i="15"/>
  <c r="P160" i="15"/>
  <c r="P161" i="15" s="1"/>
  <c r="P108" i="15"/>
  <c r="P65" i="15" s="1"/>
  <c r="P110" i="15"/>
  <c r="P67" i="15" s="1"/>
  <c r="P107" i="15"/>
  <c r="P64" i="15" s="1"/>
  <c r="P116" i="15"/>
  <c r="P114" i="15"/>
  <c r="P71" i="15" s="1"/>
  <c r="P109" i="15"/>
  <c r="P111" i="15"/>
  <c r="P112" i="15"/>
  <c r="P69" i="15" s="1"/>
  <c r="P115" i="15"/>
  <c r="P72" i="15" s="1"/>
  <c r="P113" i="15"/>
  <c r="P102" i="15"/>
  <c r="P59" i="15" s="1"/>
  <c r="P90" i="15"/>
  <c r="P47" i="15" s="1"/>
  <c r="P99" i="15"/>
  <c r="P86" i="15"/>
  <c r="P96" i="15"/>
  <c r="P106" i="15"/>
  <c r="P63" i="15" s="1"/>
  <c r="P82" i="15"/>
  <c r="P39" i="15" s="1"/>
  <c r="P83" i="15"/>
  <c r="P40" i="15" s="1"/>
  <c r="P91" i="15"/>
  <c r="P84" i="15"/>
  <c r="P41" i="15" s="1"/>
  <c r="P104" i="15"/>
  <c r="P95" i="15"/>
  <c r="P52" i="15" s="1"/>
  <c r="P80" i="15"/>
  <c r="P101" i="15"/>
  <c r="P58" i="15" s="1"/>
  <c r="P87" i="15"/>
  <c r="P44" i="15" s="1"/>
  <c r="P78" i="15"/>
  <c r="P97" i="15"/>
  <c r="P54" i="15" s="1"/>
  <c r="P88" i="15"/>
  <c r="P45" i="15" s="1"/>
  <c r="P105" i="15"/>
  <c r="P62" i="15" s="1"/>
  <c r="P81" i="15"/>
  <c r="P38" i="15" s="1"/>
  <c r="P92" i="15"/>
  <c r="P49" i="15" s="1"/>
  <c r="P94" i="15"/>
  <c r="P89" i="15"/>
  <c r="P46" i="15" s="1"/>
  <c r="P79" i="15"/>
  <c r="P103" i="15"/>
  <c r="P60" i="15" s="1"/>
  <c r="P98" i="15"/>
  <c r="P55" i="15" s="1"/>
  <c r="P100" i="15"/>
  <c r="P57" i="15" s="1"/>
  <c r="P93" i="15"/>
  <c r="P85" i="15"/>
  <c r="P42" i="15" s="1"/>
  <c r="P61" i="15"/>
  <c r="P70" i="15"/>
  <c r="AC29" i="15"/>
  <c r="AC120" i="15" s="1"/>
  <c r="AC190" i="15"/>
  <c r="AC30" i="15"/>
  <c r="AC163" i="15" s="1"/>
  <c r="AC177" i="15"/>
  <c r="AC183" i="15"/>
  <c r="AC188" i="15"/>
  <c r="AC185" i="15"/>
  <c r="AC197" i="15"/>
  <c r="AC200" i="15"/>
  <c r="AC186" i="15"/>
  <c r="X193" i="15"/>
  <c r="AC166" i="15"/>
  <c r="X28" i="15"/>
  <c r="X77" i="15" s="1"/>
  <c r="AC28" i="15"/>
  <c r="AC77" i="15" s="1"/>
  <c r="X149" i="15"/>
  <c r="X156" i="15"/>
  <c r="X132" i="15"/>
  <c r="X30" i="15"/>
  <c r="X163" i="15" s="1"/>
  <c r="X29" i="15"/>
  <c r="X120" i="15" s="1"/>
  <c r="X164" i="15"/>
  <c r="X188" i="15"/>
  <c r="X198" i="15"/>
  <c r="X184" i="15"/>
  <c r="O49" i="15" l="1"/>
  <c r="X92" i="15"/>
  <c r="X98" i="15"/>
  <c r="X55" i="15" s="1"/>
  <c r="X112" i="15"/>
  <c r="X100" i="15"/>
  <c r="O48" i="15"/>
  <c r="X91" i="15"/>
  <c r="O51" i="15"/>
  <c r="X94" i="15"/>
  <c r="AC57" i="15"/>
  <c r="Q117" i="15"/>
  <c r="O44" i="15"/>
  <c r="X87" i="15"/>
  <c r="O41" i="15"/>
  <c r="X84" i="15"/>
  <c r="O38" i="15"/>
  <c r="X81" i="15"/>
  <c r="O37" i="15"/>
  <c r="X80" i="15"/>
  <c r="O57" i="15"/>
  <c r="X78" i="15"/>
  <c r="O59" i="15"/>
  <c r="X102" i="15"/>
  <c r="O64" i="15"/>
  <c r="X107" i="15"/>
  <c r="X64" i="15" s="1"/>
  <c r="O46" i="15"/>
  <c r="X89" i="15"/>
  <c r="Q40" i="15"/>
  <c r="O56" i="15"/>
  <c r="X99" i="15"/>
  <c r="O67" i="15"/>
  <c r="X110" i="15"/>
  <c r="O55" i="15"/>
  <c r="O68" i="15"/>
  <c r="X111" i="15"/>
  <c r="O40" i="15"/>
  <c r="X83" i="15"/>
  <c r="O53" i="15"/>
  <c r="X96" i="15"/>
  <c r="O47" i="15"/>
  <c r="X90" i="15"/>
  <c r="O42" i="15"/>
  <c r="X85" i="15"/>
  <c r="O69" i="15"/>
  <c r="Q53" i="15"/>
  <c r="AC78" i="15"/>
  <c r="Q118" i="15"/>
  <c r="X186" i="15"/>
  <c r="X122" i="15"/>
  <c r="X167" i="15"/>
  <c r="AC199" i="15"/>
  <c r="X126" i="15"/>
  <c r="AC123" i="15"/>
  <c r="AC37" i="15" s="1"/>
  <c r="AC169" i="15"/>
  <c r="X123" i="15"/>
  <c r="AC129" i="15"/>
  <c r="AC130" i="15"/>
  <c r="P68" i="15"/>
  <c r="P48" i="15"/>
  <c r="X169" i="15"/>
  <c r="AC154" i="15"/>
  <c r="AC68" i="15" s="1"/>
  <c r="AC133" i="15"/>
  <c r="AC47" i="15" s="1"/>
  <c r="AC131" i="15"/>
  <c r="AC126" i="15"/>
  <c r="P36" i="15"/>
  <c r="P117" i="15"/>
  <c r="P118" i="15" s="1"/>
  <c r="P35" i="15"/>
  <c r="P66" i="15"/>
  <c r="X190" i="15"/>
  <c r="AC140" i="15"/>
  <c r="AC128" i="15"/>
  <c r="AC156" i="15"/>
  <c r="P56" i="15"/>
  <c r="P37" i="15"/>
  <c r="P53" i="15"/>
  <c r="X200" i="15"/>
  <c r="X131" i="15"/>
  <c r="AC134" i="15"/>
  <c r="X140" i="15"/>
  <c r="P73" i="15"/>
  <c r="P51" i="15"/>
  <c r="P43" i="15"/>
  <c r="P50" i="15"/>
  <c r="O35" i="15"/>
  <c r="O117" i="15"/>
  <c r="O118" i="15" s="1"/>
  <c r="X158" i="15"/>
  <c r="AC193" i="15"/>
  <c r="AC64" i="15" s="1"/>
  <c r="X134" i="15"/>
  <c r="X197" i="15"/>
  <c r="X174" i="15"/>
  <c r="AC201" i="15"/>
  <c r="X180" i="15"/>
  <c r="AC132" i="15"/>
  <c r="AC170" i="15"/>
  <c r="X192" i="15"/>
  <c r="AC196" i="15"/>
  <c r="X135" i="15"/>
  <c r="AC167" i="15"/>
  <c r="AC38" i="15" s="1"/>
  <c r="AC181" i="15"/>
  <c r="AC146" i="15"/>
  <c r="AC158" i="15"/>
  <c r="AC191" i="15"/>
  <c r="AC137" i="15"/>
  <c r="X130" i="15"/>
  <c r="X137" i="15"/>
  <c r="X133" i="15"/>
  <c r="AC135" i="15"/>
  <c r="X136" i="15"/>
  <c r="X146" i="15"/>
  <c r="AC122" i="15"/>
  <c r="X175" i="15"/>
  <c r="X142" i="15"/>
  <c r="X145" i="15"/>
  <c r="X31" i="15"/>
  <c r="X32" i="15" s="1"/>
  <c r="X177" i="15"/>
  <c r="X199" i="15"/>
  <c r="X129" i="15"/>
  <c r="X128" i="15"/>
  <c r="AC139" i="15"/>
  <c r="AC53" i="15" s="1"/>
  <c r="AC136" i="15"/>
  <c r="X183" i="15"/>
  <c r="AC145" i="15"/>
  <c r="X181" i="15"/>
  <c r="AC175" i="15"/>
  <c r="AC149" i="15"/>
  <c r="X165" i="15"/>
  <c r="X170" i="15"/>
  <c r="X182" i="15"/>
  <c r="AC165" i="15"/>
  <c r="AC192" i="15"/>
  <c r="AC174" i="15"/>
  <c r="X166" i="15"/>
  <c r="AC198" i="15"/>
  <c r="X139" i="15"/>
  <c r="X155" i="15"/>
  <c r="X144" i="15"/>
  <c r="AC195" i="15"/>
  <c r="AC66" i="15" s="1"/>
  <c r="X148" i="15"/>
  <c r="AC164" i="15"/>
  <c r="AC31" i="15"/>
  <c r="AC187" i="15"/>
  <c r="X79" i="15"/>
  <c r="X41" i="15"/>
  <c r="X68" i="15" l="1"/>
  <c r="X59" i="15"/>
  <c r="X38" i="15"/>
  <c r="X53" i="15"/>
  <c r="X48" i="15"/>
  <c r="X37" i="15"/>
  <c r="X57" i="15"/>
  <c r="AC46" i="15"/>
  <c r="Q74" i="15"/>
  <c r="Q75" i="15" s="1"/>
  <c r="X46" i="15"/>
  <c r="X35" i="15"/>
  <c r="O74" i="15"/>
  <c r="O75" i="15" s="1"/>
  <c r="X42" i="15"/>
  <c r="X47" i="15"/>
  <c r="AC35" i="15"/>
  <c r="X105" i="15"/>
  <c r="X62" i="15" s="1"/>
  <c r="X103" i="15"/>
  <c r="X60" i="15" s="1"/>
  <c r="X82" i="15"/>
  <c r="X39" i="15" s="1"/>
  <c r="X97" i="15"/>
  <c r="X54" i="15" s="1"/>
  <c r="X56" i="15"/>
  <c r="X44" i="15"/>
  <c r="X40" i="15"/>
  <c r="AC97" i="15"/>
  <c r="AC54" i="15" s="1"/>
  <c r="AC108" i="15"/>
  <c r="AC65" i="15" s="1"/>
  <c r="X109" i="15"/>
  <c r="X66" i="15" s="1"/>
  <c r="AC106" i="15"/>
  <c r="X86" i="15"/>
  <c r="X43" i="15" s="1"/>
  <c r="AC87" i="15"/>
  <c r="AC44" i="15" s="1"/>
  <c r="AC102" i="15"/>
  <c r="AC59" i="15" s="1"/>
  <c r="AC86" i="15"/>
  <c r="AC43" i="15" s="1"/>
  <c r="P74" i="15"/>
  <c r="P75" i="15" s="1"/>
  <c r="X93" i="15"/>
  <c r="X50" i="15" s="1"/>
  <c r="AC60" i="15"/>
  <c r="AC40" i="15"/>
  <c r="AC113" i="15"/>
  <c r="AC70" i="15" s="1"/>
  <c r="X36" i="15"/>
  <c r="X106" i="15"/>
  <c r="X63" i="15" s="1"/>
  <c r="X108" i="15"/>
  <c r="X65" i="15" s="1"/>
  <c r="AC69" i="15"/>
  <c r="AC93" i="15"/>
  <c r="AC50" i="15" s="1"/>
  <c r="X95" i="15"/>
  <c r="X52" i="15" s="1"/>
  <c r="AC115" i="15"/>
  <c r="AC72" i="15" s="1"/>
  <c r="X101" i="15"/>
  <c r="X58" i="15" s="1"/>
  <c r="X114" i="15"/>
  <c r="X71" i="15" s="1"/>
  <c r="AC82" i="15"/>
  <c r="AC39" i="15" s="1"/>
  <c r="AC42" i="15"/>
  <c r="AC104" i="15"/>
  <c r="AC61" i="15" s="1"/>
  <c r="AC114" i="15"/>
  <c r="AC71" i="15" s="1"/>
  <c r="AC95" i="15"/>
  <c r="X49" i="15"/>
  <c r="X69" i="15"/>
  <c r="X88" i="15"/>
  <c r="X45" i="15" s="1"/>
  <c r="AC92" i="15"/>
  <c r="AC49" i="15" s="1"/>
  <c r="X113" i="15"/>
  <c r="X70" i="15" s="1"/>
  <c r="AC41" i="15"/>
  <c r="AC88" i="15"/>
  <c r="AC45" i="15" s="1"/>
  <c r="AC101" i="15"/>
  <c r="X51" i="15"/>
  <c r="AC91" i="15"/>
  <c r="AC48" i="15" s="1"/>
  <c r="AC34" i="15"/>
  <c r="AC32" i="15"/>
  <c r="AC203" i="15"/>
  <c r="AC204" i="15" s="1"/>
  <c r="AC98" i="15"/>
  <c r="AC55" i="15" s="1"/>
  <c r="AC160" i="15"/>
  <c r="AC161" i="15" s="1"/>
  <c r="AC51" i="15"/>
  <c r="N29" i="85"/>
  <c r="CB29" i="85" l="1"/>
  <c r="CK29" i="85"/>
  <c r="X104" i="15"/>
  <c r="X61" i="15" s="1"/>
  <c r="X115" i="15"/>
  <c r="X72" i="15" s="1"/>
  <c r="BY29" i="85"/>
  <c r="AC63" i="15"/>
  <c r="AC36" i="15"/>
  <c r="AC56" i="15"/>
  <c r="AC58" i="15"/>
  <c r="AC62" i="15"/>
  <c r="AC52" i="15"/>
  <c r="N31" i="85"/>
  <c r="CA29" i="85" l="1"/>
  <c r="BY31" i="85"/>
  <c r="X67" i="15" l="1"/>
  <c r="BY93" i="85"/>
  <c r="AC67" i="15" l="1"/>
  <c r="X116" i="15" l="1"/>
  <c r="X73" i="15" s="1"/>
  <c r="AC116" i="15"/>
  <c r="AC73" i="15" s="1"/>
  <c r="AC74" i="15" l="1"/>
  <c r="AC75" i="15" s="1"/>
  <c r="AC117" i="15"/>
  <c r="AC118" i="15" s="1"/>
  <c r="G17" i="82"/>
  <c r="M17" i="82"/>
  <c r="N17" i="82"/>
  <c r="J17" i="82"/>
  <c r="I17" i="82"/>
  <c r="L17" i="82"/>
  <c r="H17" i="82"/>
  <c r="K17" i="82"/>
  <c r="H55" i="82"/>
  <c r="I55" i="82"/>
  <c r="J55" i="82"/>
  <c r="K55" i="82"/>
  <c r="L55" i="82"/>
  <c r="M55" i="82"/>
  <c r="N55" i="82"/>
  <c r="O55" i="82"/>
  <c r="P55" i="82"/>
  <c r="Q55" i="82"/>
  <c r="R55" i="82"/>
  <c r="G55" i="82"/>
  <c r="BF55" i="82" l="1"/>
  <c r="BE55" i="82"/>
  <c r="AY55" i="82"/>
  <c r="BE17" i="82"/>
  <c r="AY11" i="82"/>
  <c r="BJ11" i="82" s="1"/>
  <c r="AB82" i="85" l="1"/>
  <c r="CM82" i="85" s="1"/>
  <c r="AB64" i="85"/>
  <c r="CM64" i="85" s="1"/>
  <c r="AB9" i="85"/>
  <c r="CM9" i="85" s="1"/>
  <c r="AB50" i="85"/>
  <c r="CM50" i="85" s="1"/>
  <c r="AB31" i="85"/>
  <c r="CM31" i="85" s="1"/>
  <c r="CE31" i="85" l="1"/>
  <c r="CE9" i="85"/>
  <c r="AB65" i="85"/>
  <c r="CM65" i="85" s="1"/>
  <c r="CE64" i="85"/>
  <c r="AB53" i="85"/>
  <c r="CM53" i="85" s="1"/>
  <c r="CE50" i="85"/>
  <c r="AB83" i="85"/>
  <c r="CM83" i="85" s="1"/>
  <c r="CE82" i="85"/>
  <c r="AB10" i="85"/>
  <c r="CM10" i="85" s="1"/>
  <c r="AB11" i="85"/>
  <c r="CM11" i="85" s="1"/>
  <c r="AB51" i="85"/>
  <c r="CM51" i="85" s="1"/>
  <c r="AB52" i="85"/>
  <c r="CM52" i="85" s="1"/>
  <c r="AB34" i="85"/>
  <c r="CM34" i="85" s="1"/>
  <c r="AB33" i="85"/>
  <c r="CM33" i="85" s="1"/>
  <c r="AB32" i="85"/>
  <c r="CM32" i="85" s="1"/>
  <c r="AB85" i="85"/>
  <c r="CM85" i="85" s="1"/>
  <c r="AB84" i="85"/>
  <c r="CM84" i="85" s="1"/>
  <c r="AB12" i="85"/>
  <c r="CM12" i="85" s="1"/>
  <c r="CS76" i="85"/>
  <c r="CS77" i="85"/>
  <c r="CS78" i="85"/>
  <c r="CS79" i="85"/>
  <c r="CS80" i="85"/>
  <c r="CS75" i="85"/>
  <c r="AB93" i="85"/>
  <c r="CM93" i="85" s="1"/>
  <c r="AB39" i="85" l="1"/>
  <c r="CE65" i="85"/>
  <c r="CE66" i="85" s="1"/>
  <c r="AB70" i="85"/>
  <c r="CE83" i="85"/>
  <c r="AB90" i="85"/>
  <c r="AB58" i="85"/>
  <c r="CE53" i="85"/>
  <c r="CE54" i="85" s="1"/>
  <c r="AB17" i="85"/>
  <c r="CE10" i="85"/>
  <c r="CE11" i="85"/>
  <c r="CE84" i="85"/>
  <c r="CM86" i="85"/>
  <c r="CE85" i="85"/>
  <c r="CE32" i="85"/>
  <c r="CE33" i="85"/>
  <c r="CE34" i="85"/>
  <c r="CE52" i="85"/>
  <c r="CE93" i="85"/>
  <c r="CM13" i="85"/>
  <c r="CE12" i="85"/>
  <c r="CE51" i="85"/>
  <c r="CM54" i="85"/>
  <c r="CM66" i="85"/>
  <c r="H35" i="86"/>
  <c r="F35" i="86"/>
  <c r="E35" i="86"/>
  <c r="J34" i="86"/>
  <c r="J32" i="86"/>
  <c r="H19" i="86"/>
  <c r="F19" i="86"/>
  <c r="E19" i="86"/>
  <c r="O33" i="85" l="1"/>
  <c r="N33" i="85"/>
  <c r="O32" i="85"/>
  <c r="N32" i="85"/>
  <c r="O34" i="85"/>
  <c r="O35" i="85" s="1"/>
  <c r="O37" i="85" s="1"/>
  <c r="O40" i="85" s="1"/>
  <c r="N34" i="85"/>
  <c r="CM39" i="85"/>
  <c r="CM90" i="85"/>
  <c r="CE90" i="85"/>
  <c r="CE58" i="85"/>
  <c r="CM70" i="85"/>
  <c r="CM58" i="85"/>
  <c r="CE70" i="85"/>
  <c r="CE39" i="85"/>
  <c r="CE17" i="85"/>
  <c r="CM17" i="85"/>
  <c r="CM35" i="85"/>
  <c r="CE35" i="85"/>
  <c r="CE86" i="85"/>
  <c r="CE13" i="85"/>
  <c r="J35" i="86"/>
  <c r="J19" i="86"/>
  <c r="O36" i="85" l="1"/>
  <c r="O39" i="85"/>
  <c r="N39" i="85"/>
  <c r="O114" i="85"/>
  <c r="O304" i="85" s="1"/>
  <c r="M82" i="85"/>
  <c r="M31" i="85"/>
  <c r="N82" i="85"/>
  <c r="M32" i="85" l="1"/>
  <c r="M33" i="85"/>
  <c r="M34" i="85"/>
  <c r="CB31" i="85"/>
  <c r="N85" i="85"/>
  <c r="N84" i="85"/>
  <c r="N83" i="85"/>
  <c r="M83" i="85"/>
  <c r="M85" i="85"/>
  <c r="M84" i="85"/>
  <c r="CB82" i="85"/>
  <c r="N35" i="85"/>
  <c r="M93" i="85"/>
  <c r="N93" i="85"/>
  <c r="CB33" i="85" l="1"/>
  <c r="CB93" i="85"/>
  <c r="N90" i="85"/>
  <c r="CB83" i="85"/>
  <c r="M90" i="85"/>
  <c r="N86" i="85"/>
  <c r="CB34" i="85"/>
  <c r="CB85" i="85"/>
  <c r="CB32" i="85"/>
  <c r="M39" i="85"/>
  <c r="CB84" i="85"/>
  <c r="M35" i="85"/>
  <c r="CB39" i="85" l="1"/>
  <c r="CB35" i="85"/>
  <c r="CB90" i="85"/>
  <c r="Y4" i="77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B51" i="73" s="1"/>
  <c r="Z5" i="77"/>
  <c r="Z9" i="77"/>
  <c r="B57" i="73" s="1"/>
  <c r="Z11" i="77"/>
  <c r="Z13" i="77"/>
  <c r="Z15" i="77"/>
  <c r="Z19" i="77"/>
  <c r="Z23" i="77"/>
  <c r="Z27" i="77"/>
  <c r="Z31" i="77"/>
  <c r="Z35" i="77"/>
  <c r="Z39" i="77"/>
  <c r="B87" i="73" s="1"/>
  <c r="Z45" i="77"/>
  <c r="B93" i="73" s="1"/>
  <c r="Z49" i="77"/>
  <c r="Z53" i="77"/>
  <c r="Z57" i="77"/>
  <c r="Z7" i="77"/>
  <c r="Z17" i="77"/>
  <c r="Z21" i="77"/>
  <c r="Z25" i="77"/>
  <c r="Z29" i="77"/>
  <c r="Z33" i="77"/>
  <c r="B81" i="73" s="1"/>
  <c r="Z37" i="77"/>
  <c r="Z41" i="77"/>
  <c r="Z43" i="77"/>
  <c r="B91" i="73" s="1"/>
  <c r="Z47" i="77"/>
  <c r="Z51" i="77"/>
  <c r="B99" i="73" s="1"/>
  <c r="Z55" i="77"/>
  <c r="Z59" i="77"/>
  <c r="B107" i="73" s="1"/>
  <c r="Z8" i="77"/>
  <c r="Z24" i="77"/>
  <c r="Z40" i="77"/>
  <c r="B88" i="73" s="1"/>
  <c r="Z56" i="77"/>
  <c r="B104" i="73" s="1"/>
  <c r="Z6" i="77"/>
  <c r="Z22" i="77"/>
  <c r="Z38" i="77"/>
  <c r="Z54" i="77"/>
  <c r="Z12" i="77"/>
  <c r="B60" i="73" s="1"/>
  <c r="Z28" i="77"/>
  <c r="Z44" i="77"/>
  <c r="B92" i="73" s="1"/>
  <c r="Z60" i="77"/>
  <c r="Z10" i="77"/>
  <c r="Z26" i="77"/>
  <c r="Z42" i="77"/>
  <c r="B90" i="73" s="1"/>
  <c r="Z58" i="77"/>
  <c r="B106" i="73" s="1"/>
  <c r="Z16" i="77"/>
  <c r="Z32" i="77"/>
  <c r="B80" i="73" s="1"/>
  <c r="Z48" i="77"/>
  <c r="Z14" i="77"/>
  <c r="Z30" i="77"/>
  <c r="Z46" i="77"/>
  <c r="B94" i="73" s="1"/>
  <c r="Z4" i="77"/>
  <c r="Z20" i="77"/>
  <c r="Z36" i="77"/>
  <c r="B84" i="73" s="1"/>
  <c r="Z52" i="77"/>
  <c r="Z18" i="77"/>
  <c r="Z34" i="77"/>
  <c r="Z50" i="77"/>
  <c r="B98" i="73" s="1"/>
  <c r="B109" i="73" l="1"/>
  <c r="Z61" i="77"/>
  <c r="CS30" i="85" l="1"/>
  <c r="CS8" i="85"/>
  <c r="J50" i="86"/>
  <c r="J108" i="86" l="1"/>
  <c r="H109" i="86"/>
  <c r="F109" i="86"/>
  <c r="E109" i="86"/>
  <c r="J84" i="86"/>
  <c r="F85" i="86"/>
  <c r="F51" i="86"/>
  <c r="F69" i="86"/>
  <c r="H85" i="86"/>
  <c r="E85" i="86"/>
  <c r="H69" i="86"/>
  <c r="E69" i="86"/>
  <c r="H51" i="86"/>
  <c r="E51" i="86"/>
  <c r="R82" i="85"/>
  <c r="CK82" i="85" s="1"/>
  <c r="J48" i="86"/>
  <c r="X33" i="85" l="1"/>
  <c r="CD33" i="85" s="1"/>
  <c r="U33" i="85"/>
  <c r="V33" i="85"/>
  <c r="S33" i="85"/>
  <c r="CL33" i="85" s="1"/>
  <c r="Q33" i="85"/>
  <c r="P33" i="85"/>
  <c r="X32" i="85"/>
  <c r="U32" i="85"/>
  <c r="U94" i="85" s="1"/>
  <c r="V32" i="85"/>
  <c r="S32" i="85"/>
  <c r="Q32" i="85"/>
  <c r="P32" i="85"/>
  <c r="X83" i="85"/>
  <c r="O83" i="85"/>
  <c r="V83" i="85"/>
  <c r="S83" i="85"/>
  <c r="Q83" i="85"/>
  <c r="P83" i="85"/>
  <c r="V11" i="85"/>
  <c r="S11" i="85"/>
  <c r="CL11" i="85" s="1"/>
  <c r="Q11" i="85"/>
  <c r="X34" i="85"/>
  <c r="CD34" i="85" s="1"/>
  <c r="CD35" i="85" s="1"/>
  <c r="U34" i="85"/>
  <c r="V34" i="85"/>
  <c r="S34" i="85"/>
  <c r="Q34" i="85"/>
  <c r="P34" i="85"/>
  <c r="X84" i="85"/>
  <c r="CD84" i="85" s="1"/>
  <c r="O84" i="85"/>
  <c r="V84" i="85"/>
  <c r="S84" i="85"/>
  <c r="Q84" i="85"/>
  <c r="P84" i="85"/>
  <c r="X52" i="85"/>
  <c r="CD52" i="85" s="1"/>
  <c r="V52" i="85"/>
  <c r="S52" i="85"/>
  <c r="CL52" i="85" s="1"/>
  <c r="Q52" i="85"/>
  <c r="P52" i="85"/>
  <c r="V10" i="85"/>
  <c r="S10" i="85"/>
  <c r="Q10" i="85"/>
  <c r="X51" i="85"/>
  <c r="V51" i="85"/>
  <c r="S51" i="85"/>
  <c r="Q51" i="85"/>
  <c r="P51" i="85"/>
  <c r="X85" i="85"/>
  <c r="O85" i="85"/>
  <c r="O91" i="85" s="1"/>
  <c r="V85" i="85"/>
  <c r="S85" i="85"/>
  <c r="Q85" i="85"/>
  <c r="P85" i="85"/>
  <c r="V12" i="85"/>
  <c r="S12" i="85"/>
  <c r="Q12" i="85"/>
  <c r="Q13" i="85" s="1"/>
  <c r="X53" i="85"/>
  <c r="V53" i="85"/>
  <c r="S53" i="85"/>
  <c r="Q53" i="85"/>
  <c r="P53" i="85"/>
  <c r="R85" i="85"/>
  <c r="R84" i="85"/>
  <c r="R83" i="85"/>
  <c r="CK83" i="85" s="1"/>
  <c r="CC82" i="85"/>
  <c r="CB86" i="85"/>
  <c r="N11" i="85"/>
  <c r="M11" i="85"/>
  <c r="O11" i="85"/>
  <c r="O12" i="85"/>
  <c r="O18" i="85" s="1"/>
  <c r="N12" i="85"/>
  <c r="M12" i="85"/>
  <c r="O87" i="85"/>
  <c r="M10" i="85"/>
  <c r="N10" i="85"/>
  <c r="O10" i="85"/>
  <c r="U95" i="85"/>
  <c r="N55" i="85"/>
  <c r="O55" i="85"/>
  <c r="J51" i="86"/>
  <c r="P12" i="85"/>
  <c r="P18" i="85" s="1"/>
  <c r="J85" i="86"/>
  <c r="P11" i="85"/>
  <c r="J69" i="86"/>
  <c r="P10" i="85"/>
  <c r="O106" i="85"/>
  <c r="O180" i="85" s="1"/>
  <c r="O107" i="85"/>
  <c r="O428" i="85" s="1"/>
  <c r="O108" i="85"/>
  <c r="O490" i="85" s="1"/>
  <c r="O110" i="85"/>
  <c r="O242" i="85" s="1"/>
  <c r="O111" i="85"/>
  <c r="O614" i="85" s="1"/>
  <c r="O112" i="85"/>
  <c r="O676" i="85" s="1"/>
  <c r="O113" i="85"/>
  <c r="O738" i="85" s="1"/>
  <c r="AB66" i="85"/>
  <c r="AB68" i="85" s="1"/>
  <c r="N88" i="85"/>
  <c r="M88" i="85"/>
  <c r="M37" i="85"/>
  <c r="N37" i="85"/>
  <c r="N40" i="85" s="1"/>
  <c r="M36" i="85"/>
  <c r="CS21" i="85"/>
  <c r="CS22" i="85"/>
  <c r="CS27" i="85"/>
  <c r="CS26" i="85"/>
  <c r="CS25" i="85"/>
  <c r="CS24" i="85"/>
  <c r="CS23" i="85"/>
  <c r="CS29" i="85"/>
  <c r="CS28" i="85"/>
  <c r="CS74" i="85"/>
  <c r="CS62" i="85"/>
  <c r="CS43" i="85"/>
  <c r="CS44" i="85"/>
  <c r="CS45" i="85"/>
  <c r="CS46" i="85"/>
  <c r="CS47" i="85"/>
  <c r="CS48" i="85"/>
  <c r="R64" i="85"/>
  <c r="CK64" i="85" s="1"/>
  <c r="R50" i="85"/>
  <c r="CK50" i="85" s="1"/>
  <c r="R31" i="85"/>
  <c r="CK31" i="85" s="1"/>
  <c r="CL12" i="85" l="1"/>
  <c r="P39" i="85"/>
  <c r="V17" i="85"/>
  <c r="Q17" i="85"/>
  <c r="CL53" i="85"/>
  <c r="CL34" i="85"/>
  <c r="V39" i="85"/>
  <c r="S58" i="85"/>
  <c r="CL51" i="85"/>
  <c r="X59" i="85"/>
  <c r="X55" i="85"/>
  <c r="CD55" i="85" s="1"/>
  <c r="CD53" i="85"/>
  <c r="S17" i="85"/>
  <c r="CL10" i="85"/>
  <c r="S90" i="85"/>
  <c r="CL83" i="85"/>
  <c r="U39" i="85"/>
  <c r="X91" i="85"/>
  <c r="X87" i="85"/>
  <c r="CD87" i="85" s="1"/>
  <c r="CD85" i="85"/>
  <c r="CL84" i="85"/>
  <c r="V90" i="85"/>
  <c r="X39" i="85"/>
  <c r="CD32" i="85"/>
  <c r="CD39" i="85" s="1"/>
  <c r="P58" i="85"/>
  <c r="O90" i="85"/>
  <c r="CK85" i="85"/>
  <c r="Q58" i="85"/>
  <c r="X90" i="85"/>
  <c r="CD83" i="85"/>
  <c r="V58" i="85"/>
  <c r="Q39" i="85"/>
  <c r="CL85" i="85"/>
  <c r="X58" i="85"/>
  <c r="CD51" i="85"/>
  <c r="P90" i="85"/>
  <c r="S39" i="85"/>
  <c r="CL32" i="85"/>
  <c r="Q90" i="85"/>
  <c r="M40" i="85"/>
  <c r="M91" i="85"/>
  <c r="AB71" i="85"/>
  <c r="CM68" i="85"/>
  <c r="CC84" i="85"/>
  <c r="CK84" i="85"/>
  <c r="CB88" i="85"/>
  <c r="N91" i="85"/>
  <c r="CC83" i="85"/>
  <c r="R90" i="85"/>
  <c r="CC64" i="85"/>
  <c r="R70" i="85"/>
  <c r="CC85" i="85"/>
  <c r="O17" i="85"/>
  <c r="CB11" i="85"/>
  <c r="N17" i="85"/>
  <c r="CB37" i="85"/>
  <c r="CB10" i="85"/>
  <c r="M17" i="85"/>
  <c r="CB12" i="85"/>
  <c r="M18" i="85"/>
  <c r="P17" i="85"/>
  <c r="N14" i="85"/>
  <c r="N18" i="85"/>
  <c r="R34" i="85"/>
  <c r="CK34" i="85" s="1"/>
  <c r="R33" i="85"/>
  <c r="R32" i="85"/>
  <c r="CK32" i="85" s="1"/>
  <c r="CC31" i="85"/>
  <c r="R53" i="85"/>
  <c r="CK53" i="85" s="1"/>
  <c r="R51" i="85"/>
  <c r="CK51" i="85" s="1"/>
  <c r="R52" i="85"/>
  <c r="CC50" i="85"/>
  <c r="O14" i="85"/>
  <c r="N114" i="85"/>
  <c r="N304" i="85" s="1"/>
  <c r="CE68" i="85"/>
  <c r="BY83" i="85"/>
  <c r="O95" i="85"/>
  <c r="X94" i="85"/>
  <c r="X95" i="85"/>
  <c r="CD95" i="85" s="1"/>
  <c r="P14" i="85"/>
  <c r="CA82" i="85"/>
  <c r="BY85" i="85"/>
  <c r="O94" i="85"/>
  <c r="R66" i="85"/>
  <c r="R68" i="85" s="1"/>
  <c r="CK68" i="85" s="1"/>
  <c r="BY84" i="85"/>
  <c r="O610" i="85"/>
  <c r="O608" i="85"/>
  <c r="O606" i="85"/>
  <c r="O605" i="85"/>
  <c r="O604" i="85"/>
  <c r="O603" i="85"/>
  <c r="O602" i="85"/>
  <c r="O599" i="85"/>
  <c r="O600" i="85"/>
  <c r="O609" i="85"/>
  <c r="O589" i="85"/>
  <c r="O586" i="85"/>
  <c r="O585" i="85"/>
  <c r="O584" i="85"/>
  <c r="O583" i="85"/>
  <c r="O582" i="85"/>
  <c r="O581" i="85"/>
  <c r="O580" i="85"/>
  <c r="O601" i="85"/>
  <c r="O598" i="85"/>
  <c r="O595" i="85"/>
  <c r="O591" i="85"/>
  <c r="O596" i="85"/>
  <c r="O592" i="85"/>
  <c r="O588" i="85"/>
  <c r="O607" i="85"/>
  <c r="O597" i="85"/>
  <c r="O578" i="85"/>
  <c r="O576" i="85"/>
  <c r="O574" i="85"/>
  <c r="O572" i="85"/>
  <c r="O570" i="85"/>
  <c r="O567" i="85"/>
  <c r="O563" i="85"/>
  <c r="O560" i="85"/>
  <c r="O559" i="85"/>
  <c r="O558" i="85"/>
  <c r="O557" i="85"/>
  <c r="O556" i="85"/>
  <c r="O555" i="85"/>
  <c r="O554" i="85"/>
  <c r="O553" i="85"/>
  <c r="O590" i="85"/>
  <c r="O566" i="85"/>
  <c r="O562" i="85"/>
  <c r="O593" i="85"/>
  <c r="O561" i="85"/>
  <c r="O594" i="85"/>
  <c r="O577" i="85"/>
  <c r="O569" i="85"/>
  <c r="O564" i="85"/>
  <c r="O568" i="85"/>
  <c r="O565" i="85"/>
  <c r="O587" i="85"/>
  <c r="O579" i="85"/>
  <c r="O575" i="85"/>
  <c r="O573" i="85"/>
  <c r="O571" i="85"/>
  <c r="U96" i="85"/>
  <c r="U35" i="85"/>
  <c r="U37" i="85" s="1"/>
  <c r="U40" i="85" s="1"/>
  <c r="U36" i="85"/>
  <c r="O96" i="85"/>
  <c r="X36" i="85"/>
  <c r="CD36" i="85" s="1"/>
  <c r="X35" i="85"/>
  <c r="X37" i="85" s="1"/>
  <c r="X96" i="85"/>
  <c r="M14" i="85"/>
  <c r="M55" i="85"/>
  <c r="M114" i="85"/>
  <c r="O677" i="85"/>
  <c r="O685" i="85"/>
  <c r="O693" i="85"/>
  <c r="O701" i="85"/>
  <c r="O709" i="85"/>
  <c r="O717" i="85"/>
  <c r="O725" i="85"/>
  <c r="O733" i="85"/>
  <c r="O682" i="85"/>
  <c r="O690" i="85"/>
  <c r="O698" i="85"/>
  <c r="O706" i="85"/>
  <c r="O714" i="85"/>
  <c r="O722" i="85"/>
  <c r="O730" i="85"/>
  <c r="O679" i="85"/>
  <c r="O687" i="85"/>
  <c r="O695" i="85"/>
  <c r="O703" i="85"/>
  <c r="O711" i="85"/>
  <c r="O719" i="85"/>
  <c r="O727" i="85"/>
  <c r="O684" i="85"/>
  <c r="O692" i="85"/>
  <c r="O700" i="85"/>
  <c r="O708" i="85"/>
  <c r="O716" i="85"/>
  <c r="O724" i="85"/>
  <c r="O732" i="85"/>
  <c r="O681" i="85"/>
  <c r="O689" i="85"/>
  <c r="O697" i="85"/>
  <c r="O705" i="85"/>
  <c r="O713" i="85"/>
  <c r="O721" i="85"/>
  <c r="O729" i="85"/>
  <c r="O696" i="85"/>
  <c r="O718" i="85"/>
  <c r="O688" i="85"/>
  <c r="O710" i="85"/>
  <c r="O731" i="85"/>
  <c r="O680" i="85"/>
  <c r="O702" i="85"/>
  <c r="O723" i="85"/>
  <c r="O694" i="85"/>
  <c r="O715" i="85"/>
  <c r="O686" i="85"/>
  <c r="O707" i="85"/>
  <c r="O728" i="85"/>
  <c r="O691" i="85"/>
  <c r="O726" i="85"/>
  <c r="O704" i="85"/>
  <c r="O683" i="85"/>
  <c r="O720" i="85"/>
  <c r="O699" i="85"/>
  <c r="O734" i="85"/>
  <c r="O712" i="85"/>
  <c r="O678" i="85"/>
  <c r="O621" i="85"/>
  <c r="O629" i="85"/>
  <c r="O637" i="85"/>
  <c r="O645" i="85"/>
  <c r="O618" i="85"/>
  <c r="O626" i="85"/>
  <c r="O634" i="85"/>
  <c r="O642" i="85"/>
  <c r="O620" i="85"/>
  <c r="O628" i="85"/>
  <c r="O636" i="85"/>
  <c r="O644" i="85"/>
  <c r="O617" i="85"/>
  <c r="O625" i="85"/>
  <c r="O633" i="85"/>
  <c r="O641" i="85"/>
  <c r="O616" i="85"/>
  <c r="O632" i="85"/>
  <c r="O650" i="85"/>
  <c r="O658" i="85"/>
  <c r="O666" i="85"/>
  <c r="O623" i="85"/>
  <c r="O639" i="85"/>
  <c r="O647" i="85"/>
  <c r="O655" i="85"/>
  <c r="O663" i="85"/>
  <c r="O671" i="85"/>
  <c r="O630" i="85"/>
  <c r="O652" i="85"/>
  <c r="O660" i="85"/>
  <c r="O668" i="85"/>
  <c r="O627" i="85"/>
  <c r="O643" i="85"/>
  <c r="O649" i="85"/>
  <c r="O657" i="85"/>
  <c r="O665" i="85"/>
  <c r="O653" i="85"/>
  <c r="O661" i="85"/>
  <c r="O669" i="85"/>
  <c r="O624" i="85"/>
  <c r="O640" i="85"/>
  <c r="O646" i="85"/>
  <c r="O654" i="85"/>
  <c r="O662" i="85"/>
  <c r="O670" i="85"/>
  <c r="O656" i="85"/>
  <c r="O664" i="85"/>
  <c r="O615" i="85"/>
  <c r="O631" i="85"/>
  <c r="O651" i="85"/>
  <c r="O659" i="85"/>
  <c r="O667" i="85"/>
  <c r="O622" i="85"/>
  <c r="O638" i="85"/>
  <c r="O648" i="85"/>
  <c r="O672" i="85"/>
  <c r="O619" i="85"/>
  <c r="O635" i="85"/>
  <c r="O741" i="85"/>
  <c r="O745" i="85"/>
  <c r="O749" i="85"/>
  <c r="O753" i="85"/>
  <c r="O757" i="85"/>
  <c r="O761" i="85"/>
  <c r="O765" i="85"/>
  <c r="O769" i="85"/>
  <c r="O773" i="85"/>
  <c r="O777" i="85"/>
  <c r="O781" i="85"/>
  <c r="O785" i="85"/>
  <c r="O789" i="85"/>
  <c r="O793" i="85"/>
  <c r="O740" i="85"/>
  <c r="O744" i="85"/>
  <c r="O748" i="85"/>
  <c r="O752" i="85"/>
  <c r="O756" i="85"/>
  <c r="O760" i="85"/>
  <c r="O764" i="85"/>
  <c r="O768" i="85"/>
  <c r="O772" i="85"/>
  <c r="O776" i="85"/>
  <c r="O780" i="85"/>
  <c r="O784" i="85"/>
  <c r="O788" i="85"/>
  <c r="O792" i="85"/>
  <c r="O796" i="85"/>
  <c r="O751" i="85"/>
  <c r="O754" i="85"/>
  <c r="O783" i="85"/>
  <c r="O786" i="85"/>
  <c r="O755" i="85"/>
  <c r="O758" i="85"/>
  <c r="O787" i="85"/>
  <c r="O790" i="85"/>
  <c r="O759" i="85"/>
  <c r="O762" i="85"/>
  <c r="O791" i="85"/>
  <c r="O794" i="85"/>
  <c r="O763" i="85"/>
  <c r="O766" i="85"/>
  <c r="O795" i="85"/>
  <c r="O767" i="85"/>
  <c r="O770" i="85"/>
  <c r="O778" i="85"/>
  <c r="O742" i="85"/>
  <c r="O750" i="85"/>
  <c r="O771" i="85"/>
  <c r="O779" i="85"/>
  <c r="O743" i="85"/>
  <c r="O782" i="85"/>
  <c r="O739" i="85"/>
  <c r="O746" i="85"/>
  <c r="O774" i="85"/>
  <c r="O775" i="85"/>
  <c r="O747" i="85"/>
  <c r="O492" i="85"/>
  <c r="O496" i="85"/>
  <c r="O500" i="85"/>
  <c r="O504" i="85"/>
  <c r="O508" i="85"/>
  <c r="O512" i="85"/>
  <c r="O516" i="85"/>
  <c r="O520" i="85"/>
  <c r="O524" i="85"/>
  <c r="O528" i="85"/>
  <c r="O532" i="85"/>
  <c r="O536" i="85"/>
  <c r="O540" i="85"/>
  <c r="O544" i="85"/>
  <c r="O548" i="85"/>
  <c r="O491" i="85"/>
  <c r="O495" i="85"/>
  <c r="O499" i="85"/>
  <c r="O503" i="85"/>
  <c r="O507" i="85"/>
  <c r="O511" i="85"/>
  <c r="O515" i="85"/>
  <c r="O519" i="85"/>
  <c r="O523" i="85"/>
  <c r="O527" i="85"/>
  <c r="O531" i="85"/>
  <c r="O535" i="85"/>
  <c r="O539" i="85"/>
  <c r="O543" i="85"/>
  <c r="O547" i="85"/>
  <c r="O494" i="85"/>
  <c r="O498" i="85"/>
  <c r="O502" i="85"/>
  <c r="O506" i="85"/>
  <c r="O510" i="85"/>
  <c r="O522" i="85"/>
  <c r="O525" i="85"/>
  <c r="O505" i="85"/>
  <c r="O526" i="85"/>
  <c r="O529" i="85"/>
  <c r="O538" i="85"/>
  <c r="O541" i="85"/>
  <c r="O497" i="85"/>
  <c r="O513" i="85"/>
  <c r="O542" i="85"/>
  <c r="O545" i="85"/>
  <c r="O530" i="85"/>
  <c r="O537" i="85"/>
  <c r="O517" i="85"/>
  <c r="O546" i="85"/>
  <c r="O509" i="85"/>
  <c r="O518" i="85"/>
  <c r="O533" i="85"/>
  <c r="O501" i="85"/>
  <c r="O534" i="85"/>
  <c r="O514" i="85"/>
  <c r="O493" i="85"/>
  <c r="O521" i="85"/>
  <c r="O430" i="85"/>
  <c r="O432" i="85"/>
  <c r="O434" i="85"/>
  <c r="O436" i="85"/>
  <c r="O438" i="85"/>
  <c r="O440" i="85"/>
  <c r="O442" i="85"/>
  <c r="O444" i="85"/>
  <c r="O446" i="85"/>
  <c r="O448" i="85"/>
  <c r="O450" i="85"/>
  <c r="O452" i="85"/>
  <c r="O454" i="85"/>
  <c r="O456" i="85"/>
  <c r="O458" i="85"/>
  <c r="O460" i="85"/>
  <c r="O462" i="85"/>
  <c r="O464" i="85"/>
  <c r="O466" i="85"/>
  <c r="O468" i="85"/>
  <c r="O470" i="85"/>
  <c r="O472" i="85"/>
  <c r="O474" i="85"/>
  <c r="O476" i="85"/>
  <c r="O478" i="85"/>
  <c r="O480" i="85"/>
  <c r="O482" i="85"/>
  <c r="O484" i="85"/>
  <c r="O486" i="85"/>
  <c r="O429" i="85"/>
  <c r="O431" i="85"/>
  <c r="O433" i="85"/>
  <c r="O435" i="85"/>
  <c r="O437" i="85"/>
  <c r="O439" i="85"/>
  <c r="O441" i="85"/>
  <c r="O443" i="85"/>
  <c r="O445" i="85"/>
  <c r="O447" i="85"/>
  <c r="O449" i="85"/>
  <c r="O451" i="85"/>
  <c r="O453" i="85"/>
  <c r="O455" i="85"/>
  <c r="O457" i="85"/>
  <c r="O459" i="85"/>
  <c r="O461" i="85"/>
  <c r="O463" i="85"/>
  <c r="O465" i="85"/>
  <c r="O467" i="85"/>
  <c r="O469" i="85"/>
  <c r="O471" i="85"/>
  <c r="O473" i="85"/>
  <c r="O475" i="85"/>
  <c r="O477" i="85"/>
  <c r="O479" i="85"/>
  <c r="O481" i="85"/>
  <c r="O483" i="85"/>
  <c r="O485" i="85"/>
  <c r="Q94" i="85"/>
  <c r="V55" i="85"/>
  <c r="V54" i="85"/>
  <c r="V56" i="85" s="1"/>
  <c r="V59" i="85" s="1"/>
  <c r="S35" i="85"/>
  <c r="S37" i="85" s="1"/>
  <c r="S36" i="85"/>
  <c r="S96" i="85"/>
  <c r="S86" i="85"/>
  <c r="S88" i="85" s="1"/>
  <c r="S87" i="85"/>
  <c r="Q15" i="85"/>
  <c r="Q14" i="85"/>
  <c r="V35" i="85"/>
  <c r="V37" i="85" s="1"/>
  <c r="V40" i="85" s="1"/>
  <c r="V36" i="85"/>
  <c r="V96" i="85"/>
  <c r="V87" i="85"/>
  <c r="V86" i="85"/>
  <c r="V88" i="85" s="1"/>
  <c r="V91" i="85" s="1"/>
  <c r="S13" i="85"/>
  <c r="S15" i="85" s="1"/>
  <c r="S14" i="85"/>
  <c r="V13" i="85"/>
  <c r="V15" i="85" s="1"/>
  <c r="V18" i="85" s="1"/>
  <c r="V14" i="85"/>
  <c r="P94" i="85"/>
  <c r="P95" i="85"/>
  <c r="P55" i="85"/>
  <c r="P54" i="85"/>
  <c r="P56" i="85" s="1"/>
  <c r="S94" i="85"/>
  <c r="Q95" i="85"/>
  <c r="Q55" i="85"/>
  <c r="Q54" i="85"/>
  <c r="Q56" i="85" s="1"/>
  <c r="Q59" i="85" s="1"/>
  <c r="P35" i="85"/>
  <c r="P37" i="85" s="1"/>
  <c r="P40" i="85" s="1"/>
  <c r="P36" i="85"/>
  <c r="P86" i="85"/>
  <c r="P88" i="85" s="1"/>
  <c r="P91" i="85" s="1"/>
  <c r="P96" i="85"/>
  <c r="P87" i="85"/>
  <c r="V94" i="85"/>
  <c r="S95" i="85"/>
  <c r="S54" i="85"/>
  <c r="S56" i="85" s="1"/>
  <c r="CL56" i="85" s="1"/>
  <c r="S55" i="85"/>
  <c r="Q36" i="85"/>
  <c r="Q35" i="85"/>
  <c r="Q37" i="85" s="1"/>
  <c r="Q40" i="85" s="1"/>
  <c r="Q87" i="85"/>
  <c r="Q86" i="85"/>
  <c r="Q88" i="85" s="1"/>
  <c r="Q91" i="85" s="1"/>
  <c r="Q96" i="85"/>
  <c r="V95" i="85"/>
  <c r="BY32" i="85"/>
  <c r="O105" i="85"/>
  <c r="O366" i="85" s="1"/>
  <c r="AB86" i="85"/>
  <c r="AB88" i="85" s="1"/>
  <c r="AB87" i="85"/>
  <c r="CM87" i="85" s="1"/>
  <c r="AB96" i="85"/>
  <c r="CM96" i="85" s="1"/>
  <c r="AB95" i="85"/>
  <c r="CM95" i="85" s="1"/>
  <c r="AB94" i="85"/>
  <c r="CM94" i="85" s="1"/>
  <c r="AB67" i="85"/>
  <c r="CM67" i="85" s="1"/>
  <c r="AB54" i="85"/>
  <c r="AB56" i="85" s="1"/>
  <c r="AB55" i="85"/>
  <c r="CM55" i="85" s="1"/>
  <c r="AB14" i="85"/>
  <c r="CM14" i="85" s="1"/>
  <c r="AB13" i="85"/>
  <c r="AB15" i="85" s="1"/>
  <c r="AB35" i="85"/>
  <c r="AB37" i="85" s="1"/>
  <c r="AB36" i="85"/>
  <c r="CM36" i="85" s="1"/>
  <c r="O248" i="85"/>
  <c r="O256" i="85"/>
  <c r="O259" i="85"/>
  <c r="O267" i="85"/>
  <c r="O272" i="85"/>
  <c r="O275" i="85"/>
  <c r="O280" i="85"/>
  <c r="O285" i="85"/>
  <c r="O287" i="85"/>
  <c r="O294" i="85"/>
  <c r="O296" i="85"/>
  <c r="O270" i="85"/>
  <c r="O278" i="85"/>
  <c r="O292" i="85"/>
  <c r="O245" i="85"/>
  <c r="O261" i="85"/>
  <c r="O274" i="85"/>
  <c r="O289" i="85"/>
  <c r="O246" i="85"/>
  <c r="O250" i="85"/>
  <c r="O253" i="85"/>
  <c r="O258" i="85"/>
  <c r="O266" i="85"/>
  <c r="O269" i="85"/>
  <c r="O277" i="85"/>
  <c r="O282" i="85"/>
  <c r="O284" i="85"/>
  <c r="O291" i="85"/>
  <c r="O298" i="85"/>
  <c r="O300" i="85"/>
  <c r="O244" i="85"/>
  <c r="O247" i="85"/>
  <c r="O252" i="85"/>
  <c r="O255" i="85"/>
  <c r="O260" i="85"/>
  <c r="O263" i="85"/>
  <c r="O268" i="85"/>
  <c r="O271" i="85"/>
  <c r="O276" i="85"/>
  <c r="O279" i="85"/>
  <c r="O286" i="85"/>
  <c r="O288" i="85"/>
  <c r="O293" i="85"/>
  <c r="O295" i="85"/>
  <c r="O243" i="85"/>
  <c r="O249" i="85"/>
  <c r="O257" i="85"/>
  <c r="O262" i="85"/>
  <c r="O281" i="85"/>
  <c r="O283" i="85"/>
  <c r="O299" i="85"/>
  <c r="O297" i="85"/>
  <c r="O273" i="85"/>
  <c r="O254" i="85"/>
  <c r="O264" i="85"/>
  <c r="O251" i="85"/>
  <c r="O290" i="85"/>
  <c r="O265" i="85"/>
  <c r="O182" i="85"/>
  <c r="O186" i="85"/>
  <c r="O194" i="85"/>
  <c r="O197" i="85"/>
  <c r="O205" i="85"/>
  <c r="O210" i="85"/>
  <c r="O213" i="85"/>
  <c r="O218" i="85"/>
  <c r="O223" i="85"/>
  <c r="O225" i="85"/>
  <c r="O232" i="85"/>
  <c r="O234" i="85"/>
  <c r="O208" i="85"/>
  <c r="O216" i="85"/>
  <c r="O230" i="85"/>
  <c r="O183" i="85"/>
  <c r="O199" i="85"/>
  <c r="O212" i="85"/>
  <c r="O227" i="85"/>
  <c r="O184" i="85"/>
  <c r="O188" i="85"/>
  <c r="O191" i="85"/>
  <c r="O196" i="85"/>
  <c r="O204" i="85"/>
  <c r="O207" i="85"/>
  <c r="O215" i="85"/>
  <c r="O220" i="85"/>
  <c r="O222" i="85"/>
  <c r="O229" i="85"/>
  <c r="O236" i="85"/>
  <c r="O238" i="85"/>
  <c r="O185" i="85"/>
  <c r="O190" i="85"/>
  <c r="O193" i="85"/>
  <c r="O198" i="85"/>
  <c r="O201" i="85"/>
  <c r="O206" i="85"/>
  <c r="O209" i="85"/>
  <c r="O214" i="85"/>
  <c r="O217" i="85"/>
  <c r="O224" i="85"/>
  <c r="O226" i="85"/>
  <c r="O231" i="85"/>
  <c r="O233" i="85"/>
  <c r="O181" i="85"/>
  <c r="O187" i="85"/>
  <c r="O195" i="85"/>
  <c r="O200" i="85"/>
  <c r="O219" i="85"/>
  <c r="O221" i="85"/>
  <c r="O237" i="85"/>
  <c r="O235" i="85"/>
  <c r="O211" i="85"/>
  <c r="O192" i="85"/>
  <c r="O202" i="85"/>
  <c r="O189" i="85"/>
  <c r="O228" i="85"/>
  <c r="O203" i="85"/>
  <c r="R9" i="85"/>
  <c r="CK9" i="85" s="1"/>
  <c r="CS82" i="85"/>
  <c r="M107" i="85"/>
  <c r="M105" i="85"/>
  <c r="M106" i="85"/>
  <c r="M112" i="85"/>
  <c r="M113" i="85"/>
  <c r="M110" i="85"/>
  <c r="M108" i="85"/>
  <c r="M111" i="85"/>
  <c r="M94" i="85"/>
  <c r="M95" i="85"/>
  <c r="N94" i="85"/>
  <c r="N95" i="85"/>
  <c r="N87" i="85"/>
  <c r="N96" i="85"/>
  <c r="N36" i="85"/>
  <c r="CB36" i="85" s="1"/>
  <c r="N107" i="85"/>
  <c r="N428" i="85" s="1"/>
  <c r="N106" i="85"/>
  <c r="N112" i="85"/>
  <c r="N676" i="85" s="1"/>
  <c r="N110" i="85"/>
  <c r="N108" i="85"/>
  <c r="N490" i="85" s="1"/>
  <c r="N111" i="85"/>
  <c r="N614" i="85" s="1"/>
  <c r="N105" i="85"/>
  <c r="N366" i="85" s="1"/>
  <c r="N113" i="85"/>
  <c r="N738" i="85" s="1"/>
  <c r="M87" i="85"/>
  <c r="M96" i="85"/>
  <c r="CD58" i="85" l="1"/>
  <c r="CD90" i="85"/>
  <c r="CD86" i="85"/>
  <c r="CD91" i="85"/>
  <c r="CD54" i="85"/>
  <c r="CD59" i="85"/>
  <c r="CL55" i="85"/>
  <c r="CL14" i="85"/>
  <c r="CL96" i="85"/>
  <c r="CL94" i="85"/>
  <c r="S18" i="85"/>
  <c r="CL15" i="85"/>
  <c r="CL87" i="85"/>
  <c r="CC33" i="85"/>
  <c r="CK33" i="85"/>
  <c r="AB40" i="85"/>
  <c r="CM37" i="85"/>
  <c r="P59" i="85"/>
  <c r="S91" i="85"/>
  <c r="CL88" i="85"/>
  <c r="CB106" i="85"/>
  <c r="AB18" i="85"/>
  <c r="CM15" i="85"/>
  <c r="AB91" i="85"/>
  <c r="CM88" i="85"/>
  <c r="CL36" i="85"/>
  <c r="CB55" i="85"/>
  <c r="CC52" i="85"/>
  <c r="CK52" i="85"/>
  <c r="S40" i="85"/>
  <c r="CL37" i="85"/>
  <c r="CB14" i="85"/>
  <c r="AB59" i="85"/>
  <c r="CM56" i="85"/>
  <c r="CL95" i="85"/>
  <c r="Q18" i="85"/>
  <c r="CL90" i="85"/>
  <c r="CE71" i="85"/>
  <c r="P101" i="85"/>
  <c r="O101" i="85"/>
  <c r="BY90" i="85"/>
  <c r="CM71" i="85"/>
  <c r="CC32" i="85"/>
  <c r="CA32" i="85" s="1"/>
  <c r="R39" i="85"/>
  <c r="CD37" i="85"/>
  <c r="X40" i="85"/>
  <c r="CC86" i="85"/>
  <c r="CC34" i="85"/>
  <c r="CC35" i="85" s="1"/>
  <c r="CB40" i="85"/>
  <c r="U101" i="85"/>
  <c r="CC70" i="85"/>
  <c r="AB101" i="85"/>
  <c r="V101" i="85"/>
  <c r="Q101" i="85"/>
  <c r="CD94" i="85"/>
  <c r="X101" i="85"/>
  <c r="CK90" i="85"/>
  <c r="M101" i="85"/>
  <c r="S101" i="85"/>
  <c r="CL39" i="85"/>
  <c r="CL58" i="85"/>
  <c r="CC90" i="85"/>
  <c r="S59" i="85"/>
  <c r="N101" i="85"/>
  <c r="CC68" i="85"/>
  <c r="R71" i="85"/>
  <c r="CC51" i="85"/>
  <c r="R58" i="85"/>
  <c r="CC53" i="85"/>
  <c r="CB91" i="85"/>
  <c r="CK54" i="85"/>
  <c r="CB87" i="85"/>
  <c r="CB18" i="85"/>
  <c r="CB17" i="85"/>
  <c r="CL17" i="85"/>
  <c r="CB113" i="85"/>
  <c r="CE14" i="85"/>
  <c r="CB96" i="85"/>
  <c r="CE36" i="85"/>
  <c r="CE95" i="85"/>
  <c r="CK66" i="85"/>
  <c r="CE88" i="85"/>
  <c r="CE37" i="85"/>
  <c r="R12" i="85"/>
  <c r="CK12" i="85" s="1"/>
  <c r="R11" i="85"/>
  <c r="R10" i="85"/>
  <c r="CK10" i="85" s="1"/>
  <c r="CC9" i="85"/>
  <c r="CE15" i="85"/>
  <c r="CE87" i="85"/>
  <c r="CE94" i="85"/>
  <c r="CL86" i="85"/>
  <c r="CB95" i="85"/>
  <c r="CK86" i="85"/>
  <c r="CE67" i="85"/>
  <c r="CE55" i="85"/>
  <c r="CE56" i="85"/>
  <c r="CE96" i="85"/>
  <c r="CL54" i="85"/>
  <c r="CB94" i="85"/>
  <c r="CD96" i="85"/>
  <c r="CL35" i="85"/>
  <c r="CB114" i="85"/>
  <c r="CL13" i="85"/>
  <c r="CB105" i="85"/>
  <c r="CB107" i="85"/>
  <c r="CB111" i="85"/>
  <c r="CB108" i="85"/>
  <c r="CB110" i="85"/>
  <c r="CB112" i="85"/>
  <c r="CA83" i="85"/>
  <c r="CA84" i="85"/>
  <c r="M490" i="85"/>
  <c r="M610" i="85" s="1"/>
  <c r="BY86" i="85"/>
  <c r="CA85" i="85"/>
  <c r="CC66" i="85"/>
  <c r="CA64" i="85"/>
  <c r="BY52" i="85"/>
  <c r="M738" i="85"/>
  <c r="M780" i="85" s="1"/>
  <c r="BY51" i="85"/>
  <c r="M676" i="85"/>
  <c r="M679" i="85" s="1"/>
  <c r="M304" i="85"/>
  <c r="BY65" i="85"/>
  <c r="M366" i="85"/>
  <c r="BY33" i="85"/>
  <c r="M428" i="85"/>
  <c r="M452" i="85" s="1"/>
  <c r="BY53" i="85"/>
  <c r="CA50" i="85"/>
  <c r="BY34" i="85"/>
  <c r="M614" i="85"/>
  <c r="M630" i="85" s="1"/>
  <c r="CA31" i="85"/>
  <c r="AB331" i="85"/>
  <c r="CM331" i="85" s="1"/>
  <c r="AB307" i="85"/>
  <c r="AB333" i="85"/>
  <c r="CM333" i="85" s="1"/>
  <c r="AB354" i="85"/>
  <c r="CM354" i="85" s="1"/>
  <c r="AB352" i="85"/>
  <c r="CM352" i="85" s="1"/>
  <c r="AB314" i="85"/>
  <c r="CM314" i="85" s="1"/>
  <c r="AB339" i="85"/>
  <c r="CM339" i="85" s="1"/>
  <c r="AB359" i="85"/>
  <c r="CM359" i="85" s="1"/>
  <c r="AB321" i="85"/>
  <c r="CM321" i="85" s="1"/>
  <c r="AB322" i="85"/>
  <c r="CM322" i="85" s="1"/>
  <c r="AB346" i="85"/>
  <c r="CM346" i="85" s="1"/>
  <c r="AB329" i="85"/>
  <c r="CM329" i="85" s="1"/>
  <c r="AB313" i="85"/>
  <c r="CM313" i="85" s="1"/>
  <c r="AB306" i="85"/>
  <c r="CM306" i="85" s="1"/>
  <c r="AB311" i="85"/>
  <c r="CM311" i="85" s="1"/>
  <c r="AB362" i="85"/>
  <c r="CM362" i="85" s="1"/>
  <c r="AB312" i="85"/>
  <c r="CM312" i="85" s="1"/>
  <c r="AB338" i="85"/>
  <c r="CM338" i="85" s="1"/>
  <c r="AB358" i="85"/>
  <c r="CM358" i="85" s="1"/>
  <c r="AB327" i="85"/>
  <c r="CM327" i="85" s="1"/>
  <c r="AB319" i="85"/>
  <c r="CM319" i="85" s="1"/>
  <c r="AB344" i="85"/>
  <c r="CM344" i="85" s="1"/>
  <c r="AB317" i="85"/>
  <c r="CM317" i="85" s="1"/>
  <c r="AB332" i="85"/>
  <c r="CM332" i="85" s="1"/>
  <c r="AB326" i="85"/>
  <c r="CM326" i="85" s="1"/>
  <c r="AB351" i="85"/>
  <c r="CM351" i="85" s="1"/>
  <c r="AB316" i="85"/>
  <c r="CM316" i="85" s="1"/>
  <c r="AB323" i="85"/>
  <c r="CM323" i="85" s="1"/>
  <c r="AB330" i="85"/>
  <c r="CM330" i="85" s="1"/>
  <c r="AB337" i="85"/>
  <c r="AB328" i="85"/>
  <c r="CM328" i="85" s="1"/>
  <c r="AB318" i="85"/>
  <c r="AB343" i="85"/>
  <c r="CM343" i="85" s="1"/>
  <c r="AB304" i="85"/>
  <c r="AB305" i="85"/>
  <c r="CM305" i="85" s="1"/>
  <c r="AB325" i="85"/>
  <c r="CM325" i="85" s="1"/>
  <c r="AB349" i="85"/>
  <c r="CM349" i="85" s="1"/>
  <c r="AB341" i="85"/>
  <c r="CM341" i="85" s="1"/>
  <c r="AB309" i="85"/>
  <c r="CM309" i="85" s="1"/>
  <c r="AB336" i="85"/>
  <c r="CM336" i="85" s="1"/>
  <c r="AB356" i="85"/>
  <c r="CM356" i="85" s="1"/>
  <c r="AB342" i="85"/>
  <c r="CM342" i="85" s="1"/>
  <c r="AB347" i="85"/>
  <c r="CM347" i="85" s="1"/>
  <c r="AB353" i="85"/>
  <c r="CM353" i="85" s="1"/>
  <c r="AB357" i="85"/>
  <c r="CM357" i="85" s="1"/>
  <c r="AB310" i="85"/>
  <c r="CM310" i="85" s="1"/>
  <c r="AB324" i="85"/>
  <c r="CM324" i="85" s="1"/>
  <c r="AB348" i="85"/>
  <c r="CM348" i="85" s="1"/>
  <c r="AB334" i="85"/>
  <c r="CM334" i="85" s="1"/>
  <c r="AB308" i="85"/>
  <c r="CM308" i="85" s="1"/>
  <c r="AB335" i="85"/>
  <c r="CM335" i="85" s="1"/>
  <c r="AB355" i="85"/>
  <c r="CM355" i="85" s="1"/>
  <c r="AB350" i="85"/>
  <c r="CM350" i="85" s="1"/>
  <c r="AB315" i="85"/>
  <c r="CM315" i="85" s="1"/>
  <c r="AB340" i="85"/>
  <c r="CM340" i="85" s="1"/>
  <c r="AB360" i="85"/>
  <c r="CM360" i="85" s="1"/>
  <c r="AB361" i="85"/>
  <c r="CM361" i="85" s="1"/>
  <c r="AB320" i="85"/>
  <c r="CM320" i="85" s="1"/>
  <c r="AB345" i="85"/>
  <c r="CM345" i="85" s="1"/>
  <c r="N610" i="85"/>
  <c r="N608" i="85"/>
  <c r="N609" i="85"/>
  <c r="N607" i="85"/>
  <c r="N604" i="85"/>
  <c r="N598" i="85"/>
  <c r="N597" i="85"/>
  <c r="N596" i="85"/>
  <c r="N595" i="85"/>
  <c r="N594" i="85"/>
  <c r="N593" i="85"/>
  <c r="N592" i="85"/>
  <c r="N591" i="85"/>
  <c r="N590" i="85"/>
  <c r="N603" i="85"/>
  <c r="N599" i="85"/>
  <c r="N605" i="85"/>
  <c r="N602" i="85"/>
  <c r="N579" i="85"/>
  <c r="N578" i="85"/>
  <c r="N577" i="85"/>
  <c r="N576" i="85"/>
  <c r="N575" i="85"/>
  <c r="N574" i="85"/>
  <c r="N573" i="85"/>
  <c r="N572" i="85"/>
  <c r="N571" i="85"/>
  <c r="N570" i="85"/>
  <c r="N569" i="85"/>
  <c r="N568" i="85"/>
  <c r="N567" i="85"/>
  <c r="N566" i="85"/>
  <c r="N565" i="85"/>
  <c r="N564" i="85"/>
  <c r="N563" i="85"/>
  <c r="N562" i="85"/>
  <c r="N561" i="85"/>
  <c r="N606" i="85"/>
  <c r="N601" i="85"/>
  <c r="N585" i="85"/>
  <c r="N583" i="85"/>
  <c r="N581" i="85"/>
  <c r="N589" i="85"/>
  <c r="N560" i="85"/>
  <c r="N559" i="85"/>
  <c r="N558" i="85"/>
  <c r="N557" i="85"/>
  <c r="N556" i="85"/>
  <c r="N555" i="85"/>
  <c r="N554" i="85"/>
  <c r="N553" i="85"/>
  <c r="N600" i="85"/>
  <c r="N588" i="85"/>
  <c r="N587" i="85"/>
  <c r="N586" i="85"/>
  <c r="N584" i="85"/>
  <c r="N582" i="85"/>
  <c r="N580" i="85"/>
  <c r="AB114" i="85"/>
  <c r="CM114" i="85" s="1"/>
  <c r="CM304" i="85" s="1"/>
  <c r="O611" i="85"/>
  <c r="AB109" i="85"/>
  <c r="CM109" i="85" s="1"/>
  <c r="CM552" i="85" s="1"/>
  <c r="AB106" i="85"/>
  <c r="CM106" i="85" s="1"/>
  <c r="CM180" i="85" s="1"/>
  <c r="AB105" i="85"/>
  <c r="AB113" i="85"/>
  <c r="AB112" i="85"/>
  <c r="CM112" i="85" s="1"/>
  <c r="CM676" i="85" s="1"/>
  <c r="AB110" i="85"/>
  <c r="AB111" i="85"/>
  <c r="AB107" i="85"/>
  <c r="X97" i="85"/>
  <c r="X99" i="85" s="1"/>
  <c r="CD99" i="85" s="1"/>
  <c r="X98" i="85"/>
  <c r="CD98" i="85" s="1"/>
  <c r="O98" i="85"/>
  <c r="O97" i="85"/>
  <c r="O99" i="85" s="1"/>
  <c r="O812" i="85" s="1"/>
  <c r="X114" i="85"/>
  <c r="X304" i="85"/>
  <c r="U97" i="85"/>
  <c r="U99" i="85" s="1"/>
  <c r="U812" i="85" s="1"/>
  <c r="U98" i="85"/>
  <c r="N682" i="85"/>
  <c r="N690" i="85"/>
  <c r="N698" i="85"/>
  <c r="N706" i="85"/>
  <c r="N714" i="85"/>
  <c r="N722" i="85"/>
  <c r="N730" i="85"/>
  <c r="N679" i="85"/>
  <c r="N687" i="85"/>
  <c r="N695" i="85"/>
  <c r="N703" i="85"/>
  <c r="N711" i="85"/>
  <c r="N719" i="85"/>
  <c r="N727" i="85"/>
  <c r="N684" i="85"/>
  <c r="N692" i="85"/>
  <c r="N700" i="85"/>
  <c r="N708" i="85"/>
  <c r="N716" i="85"/>
  <c r="N724" i="85"/>
  <c r="N732" i="85"/>
  <c r="N681" i="85"/>
  <c r="N689" i="85"/>
  <c r="N697" i="85"/>
  <c r="N705" i="85"/>
  <c r="N713" i="85"/>
  <c r="N721" i="85"/>
  <c r="N729" i="85"/>
  <c r="N678" i="85"/>
  <c r="N686" i="85"/>
  <c r="N694" i="85"/>
  <c r="N702" i="85"/>
  <c r="N710" i="85"/>
  <c r="N718" i="85"/>
  <c r="N726" i="85"/>
  <c r="N734" i="85"/>
  <c r="N688" i="85"/>
  <c r="N709" i="85"/>
  <c r="N731" i="85"/>
  <c r="N680" i="85"/>
  <c r="N701" i="85"/>
  <c r="N723" i="85"/>
  <c r="N693" i="85"/>
  <c r="N715" i="85"/>
  <c r="N685" i="85"/>
  <c r="N707" i="85"/>
  <c r="N728" i="85"/>
  <c r="N677" i="85"/>
  <c r="N699" i="85"/>
  <c r="N720" i="85"/>
  <c r="N725" i="85"/>
  <c r="N704" i="85"/>
  <c r="N683" i="85"/>
  <c r="N717" i="85"/>
  <c r="N696" i="85"/>
  <c r="N733" i="85"/>
  <c r="N691" i="85"/>
  <c r="N712" i="85"/>
  <c r="M483" i="85"/>
  <c r="M485" i="85"/>
  <c r="M455" i="85"/>
  <c r="M472" i="85"/>
  <c r="M433" i="85"/>
  <c r="M442" i="85"/>
  <c r="M476" i="85"/>
  <c r="N741" i="85"/>
  <c r="N745" i="85"/>
  <c r="N749" i="85"/>
  <c r="N753" i="85"/>
  <c r="N757" i="85"/>
  <c r="N761" i="85"/>
  <c r="N765" i="85"/>
  <c r="N769" i="85"/>
  <c r="N773" i="85"/>
  <c r="N777" i="85"/>
  <c r="N781" i="85"/>
  <c r="N785" i="85"/>
  <c r="N789" i="85"/>
  <c r="N793" i="85"/>
  <c r="N740" i="85"/>
  <c r="N744" i="85"/>
  <c r="N748" i="85"/>
  <c r="N752" i="85"/>
  <c r="N756" i="85"/>
  <c r="N760" i="85"/>
  <c r="N764" i="85"/>
  <c r="N768" i="85"/>
  <c r="N772" i="85"/>
  <c r="N776" i="85"/>
  <c r="N780" i="85"/>
  <c r="N784" i="85"/>
  <c r="N788" i="85"/>
  <c r="N792" i="85"/>
  <c r="N796" i="85"/>
  <c r="N739" i="85"/>
  <c r="N743" i="85"/>
  <c r="N747" i="85"/>
  <c r="N751" i="85"/>
  <c r="N755" i="85"/>
  <c r="N759" i="85"/>
  <c r="N763" i="85"/>
  <c r="N767" i="85"/>
  <c r="N771" i="85"/>
  <c r="N775" i="85"/>
  <c r="N779" i="85"/>
  <c r="N783" i="85"/>
  <c r="N787" i="85"/>
  <c r="N791" i="85"/>
  <c r="N795" i="85"/>
  <c r="N758" i="85"/>
  <c r="N790" i="85"/>
  <c r="N762" i="85"/>
  <c r="N794" i="85"/>
  <c r="N766" i="85"/>
  <c r="N770" i="85"/>
  <c r="N742" i="85"/>
  <c r="N774" i="85"/>
  <c r="N778" i="85"/>
  <c r="N786" i="85"/>
  <c r="N750" i="85"/>
  <c r="N782" i="85"/>
  <c r="N746" i="85"/>
  <c r="N754" i="85"/>
  <c r="N479" i="85"/>
  <c r="N485" i="85"/>
  <c r="N429" i="85"/>
  <c r="N431" i="85"/>
  <c r="N433" i="85"/>
  <c r="N435" i="85"/>
  <c r="N437" i="85"/>
  <c r="N439" i="85"/>
  <c r="N441" i="85"/>
  <c r="N443" i="85"/>
  <c r="N445" i="85"/>
  <c r="N447" i="85"/>
  <c r="N449" i="85"/>
  <c r="N451" i="85"/>
  <c r="N453" i="85"/>
  <c r="N455" i="85"/>
  <c r="N457" i="85"/>
  <c r="N459" i="85"/>
  <c r="N461" i="85"/>
  <c r="N463" i="85"/>
  <c r="N465" i="85"/>
  <c r="N467" i="85"/>
  <c r="N469" i="85"/>
  <c r="N471" i="85"/>
  <c r="N473" i="85"/>
  <c r="N475" i="85"/>
  <c r="N481" i="85"/>
  <c r="N483" i="85"/>
  <c r="N477" i="85"/>
  <c r="N430" i="85"/>
  <c r="N432" i="85"/>
  <c r="N434" i="85"/>
  <c r="N436" i="85"/>
  <c r="N438" i="85"/>
  <c r="N440" i="85"/>
  <c r="N442" i="85"/>
  <c r="N444" i="85"/>
  <c r="N446" i="85"/>
  <c r="N448" i="85"/>
  <c r="N450" i="85"/>
  <c r="N452" i="85"/>
  <c r="N454" i="85"/>
  <c r="N456" i="85"/>
  <c r="N458" i="85"/>
  <c r="N460" i="85"/>
  <c r="N462" i="85"/>
  <c r="N464" i="85"/>
  <c r="N466" i="85"/>
  <c r="N468" i="85"/>
  <c r="N470" i="85"/>
  <c r="N472" i="85"/>
  <c r="N474" i="85"/>
  <c r="N476" i="85"/>
  <c r="N478" i="85"/>
  <c r="N480" i="85"/>
  <c r="N482" i="85"/>
  <c r="N484" i="85"/>
  <c r="N486" i="85"/>
  <c r="N618" i="85"/>
  <c r="N626" i="85"/>
  <c r="N634" i="85"/>
  <c r="N642" i="85"/>
  <c r="N615" i="85"/>
  <c r="N623" i="85"/>
  <c r="N631" i="85"/>
  <c r="N639" i="85"/>
  <c r="N617" i="85"/>
  <c r="N625" i="85"/>
  <c r="N633" i="85"/>
  <c r="N641" i="85"/>
  <c r="N622" i="85"/>
  <c r="N630" i="85"/>
  <c r="N638" i="85"/>
  <c r="N629" i="85"/>
  <c r="N645" i="85"/>
  <c r="N647" i="85"/>
  <c r="N655" i="85"/>
  <c r="N663" i="85"/>
  <c r="N671" i="85"/>
  <c r="N624" i="85"/>
  <c r="N646" i="85"/>
  <c r="N654" i="85"/>
  <c r="N620" i="85"/>
  <c r="N636" i="85"/>
  <c r="N652" i="85"/>
  <c r="N660" i="85"/>
  <c r="N668" i="85"/>
  <c r="N640" i="85"/>
  <c r="N616" i="85"/>
  <c r="N627" i="85"/>
  <c r="N643" i="85"/>
  <c r="N649" i="85"/>
  <c r="N657" i="85"/>
  <c r="N665" i="85"/>
  <c r="N662" i="85"/>
  <c r="N670" i="85"/>
  <c r="N632" i="85"/>
  <c r="N621" i="85"/>
  <c r="N637" i="85"/>
  <c r="N651" i="85"/>
  <c r="N659" i="85"/>
  <c r="N667" i="85"/>
  <c r="N619" i="85"/>
  <c r="N635" i="85"/>
  <c r="N653" i="85"/>
  <c r="N666" i="85"/>
  <c r="N628" i="85"/>
  <c r="N644" i="85"/>
  <c r="N648" i="85"/>
  <c r="N656" i="85"/>
  <c r="N664" i="85"/>
  <c r="N672" i="85"/>
  <c r="N661" i="85"/>
  <c r="N669" i="85"/>
  <c r="N650" i="85"/>
  <c r="N658" i="85"/>
  <c r="N492" i="85"/>
  <c r="N496" i="85"/>
  <c r="N500" i="85"/>
  <c r="N504" i="85"/>
  <c r="N508" i="85"/>
  <c r="N512" i="85"/>
  <c r="N516" i="85"/>
  <c r="N520" i="85"/>
  <c r="N524" i="85"/>
  <c r="N528" i="85"/>
  <c r="N532" i="85"/>
  <c r="N536" i="85"/>
  <c r="N540" i="85"/>
  <c r="N544" i="85"/>
  <c r="N548" i="85"/>
  <c r="N491" i="85"/>
  <c r="N495" i="85"/>
  <c r="N499" i="85"/>
  <c r="N503" i="85"/>
  <c r="N507" i="85"/>
  <c r="N511" i="85"/>
  <c r="N515" i="85"/>
  <c r="N519" i="85"/>
  <c r="N523" i="85"/>
  <c r="N527" i="85"/>
  <c r="N531" i="85"/>
  <c r="N535" i="85"/>
  <c r="N539" i="85"/>
  <c r="N543" i="85"/>
  <c r="N547" i="85"/>
  <c r="N494" i="85"/>
  <c r="N498" i="85"/>
  <c r="N502" i="85"/>
  <c r="N506" i="85"/>
  <c r="N510" i="85"/>
  <c r="N514" i="85"/>
  <c r="N518" i="85"/>
  <c r="N522" i="85"/>
  <c r="N526" i="85"/>
  <c r="N530" i="85"/>
  <c r="N534" i="85"/>
  <c r="N538" i="85"/>
  <c r="N542" i="85"/>
  <c r="N546" i="85"/>
  <c r="N505" i="85"/>
  <c r="N529" i="85"/>
  <c r="N533" i="85"/>
  <c r="N497" i="85"/>
  <c r="N513" i="85"/>
  <c r="N545" i="85"/>
  <c r="N517" i="85"/>
  <c r="N537" i="85"/>
  <c r="N509" i="85"/>
  <c r="N525" i="85"/>
  <c r="N501" i="85"/>
  <c r="N541" i="85"/>
  <c r="N493" i="85"/>
  <c r="N521" i="85"/>
  <c r="M783" i="85"/>
  <c r="M787" i="85"/>
  <c r="P114" i="85"/>
  <c r="Q98" i="85"/>
  <c r="Q97" i="85"/>
  <c r="Q99" i="85" s="1"/>
  <c r="Q102" i="85" s="1"/>
  <c r="Q113" i="85"/>
  <c r="Q106" i="85"/>
  <c r="Q111" i="85"/>
  <c r="Q112" i="85"/>
  <c r="Q107" i="85"/>
  <c r="Q105" i="85"/>
  <c r="Q110" i="85"/>
  <c r="Q304" i="85"/>
  <c r="S107" i="85"/>
  <c r="S113" i="85"/>
  <c r="S105" i="85"/>
  <c r="S112" i="85"/>
  <c r="S106" i="85"/>
  <c r="S111" i="85"/>
  <c r="S304" i="85"/>
  <c r="S110" i="85"/>
  <c r="P98" i="85"/>
  <c r="P97" i="85"/>
  <c r="P99" i="85" s="1"/>
  <c r="P102" i="85" s="1"/>
  <c r="S98" i="85"/>
  <c r="S97" i="85"/>
  <c r="S99" i="85" s="1"/>
  <c r="V98" i="85"/>
  <c r="V97" i="85"/>
  <c r="V99" i="85" s="1"/>
  <c r="V102" i="85" s="1"/>
  <c r="P304" i="85"/>
  <c r="S114" i="85"/>
  <c r="Q114" i="85"/>
  <c r="V114" i="85"/>
  <c r="V107" i="85"/>
  <c r="V428" i="85" s="1"/>
  <c r="V112" i="85"/>
  <c r="V676" i="85" s="1"/>
  <c r="V113" i="85"/>
  <c r="V738" i="85" s="1"/>
  <c r="V110" i="85"/>
  <c r="V242" i="85" s="1"/>
  <c r="V105" i="85"/>
  <c r="V366" i="85" s="1"/>
  <c r="V106" i="85"/>
  <c r="V180" i="85" s="1"/>
  <c r="V111" i="85"/>
  <c r="V614" i="85" s="1"/>
  <c r="V304" i="85"/>
  <c r="CS31" i="85"/>
  <c r="CS64" i="85"/>
  <c r="CS50" i="85"/>
  <c r="CS7" i="85"/>
  <c r="O239" i="85"/>
  <c r="O301" i="85"/>
  <c r="AB98" i="85"/>
  <c r="CM98" i="85" s="1"/>
  <c r="AB97" i="85"/>
  <c r="AB99" i="85" s="1"/>
  <c r="O115" i="85"/>
  <c r="M242" i="85"/>
  <c r="R93" i="85"/>
  <c r="R67" i="85"/>
  <c r="CS84" i="85"/>
  <c r="R55" i="85"/>
  <c r="CC55" i="85" s="1"/>
  <c r="R56" i="85"/>
  <c r="CC56" i="85" s="1"/>
  <c r="R36" i="85"/>
  <c r="CK36" i="85" s="1"/>
  <c r="R35" i="85"/>
  <c r="R37" i="85" s="1"/>
  <c r="CC37" i="85" s="1"/>
  <c r="M180" i="85"/>
  <c r="CS83" i="85"/>
  <c r="N242" i="85"/>
  <c r="M115" i="85"/>
  <c r="M98" i="85"/>
  <c r="M97" i="85"/>
  <c r="M99" i="85" s="1"/>
  <c r="N115" i="85"/>
  <c r="N180" i="85"/>
  <c r="N98" i="85"/>
  <c r="N97" i="85"/>
  <c r="M727" i="85" l="1"/>
  <c r="M721" i="85"/>
  <c r="M716" i="85"/>
  <c r="M694" i="85"/>
  <c r="M692" i="85"/>
  <c r="M700" i="85"/>
  <c r="CB700" i="85" s="1"/>
  <c r="M686" i="85"/>
  <c r="CB686" i="85" s="1"/>
  <c r="M724" i="85"/>
  <c r="CB724" i="85" s="1"/>
  <c r="M713" i="85"/>
  <c r="M707" i="85"/>
  <c r="M693" i="85"/>
  <c r="M688" i="85"/>
  <c r="M734" i="85"/>
  <c r="M699" i="85"/>
  <c r="CB699" i="85" s="1"/>
  <c r="M690" i="85"/>
  <c r="M677" i="85"/>
  <c r="CB677" i="85" s="1"/>
  <c r="M733" i="85"/>
  <c r="M689" i="85"/>
  <c r="M730" i="85"/>
  <c r="M705" i="85"/>
  <c r="M717" i="85"/>
  <c r="M681" i="85"/>
  <c r="CB681" i="85" s="1"/>
  <c r="CA33" i="85"/>
  <c r="CL98" i="85"/>
  <c r="M792" i="85"/>
  <c r="CA52" i="85"/>
  <c r="M773" i="85"/>
  <c r="M772" i="85"/>
  <c r="CB772" i="85" s="1"/>
  <c r="M774" i="85"/>
  <c r="CB774" i="85" s="1"/>
  <c r="M754" i="85"/>
  <c r="CB754" i="85" s="1"/>
  <c r="M629" i="85"/>
  <c r="CB629" i="85" s="1"/>
  <c r="M622" i="85"/>
  <c r="CB622" i="85" s="1"/>
  <c r="CB180" i="85"/>
  <c r="CL113" i="85"/>
  <c r="CL738" i="85" s="1"/>
  <c r="CL111" i="85"/>
  <c r="CL614" i="85" s="1"/>
  <c r="CE318" i="85"/>
  <c r="CM318" i="85"/>
  <c r="CK56" i="85"/>
  <c r="CC93" i="85"/>
  <c r="CK93" i="85"/>
  <c r="CL106" i="85"/>
  <c r="CL180" i="85" s="1"/>
  <c r="CE107" i="85"/>
  <c r="CM107" i="85"/>
  <c r="CM428" i="85" s="1"/>
  <c r="CK37" i="85"/>
  <c r="CK55" i="85"/>
  <c r="AB102" i="85"/>
  <c r="CM99" i="85"/>
  <c r="CC67" i="85"/>
  <c r="CK67" i="85"/>
  <c r="S102" i="85"/>
  <c r="CL99" i="85"/>
  <c r="CL102" i="85" s="1"/>
  <c r="CL112" i="85"/>
  <c r="CL676" i="85" s="1"/>
  <c r="CE111" i="85"/>
  <c r="CE614" i="85" s="1"/>
  <c r="CM111" i="85"/>
  <c r="CM614" i="85" s="1"/>
  <c r="CE337" i="85"/>
  <c r="CM337" i="85"/>
  <c r="CL105" i="85"/>
  <c r="CL366" i="85" s="1"/>
  <c r="CB713" i="85"/>
  <c r="CB707" i="85"/>
  <c r="CE110" i="85"/>
  <c r="CE242" i="85" s="1"/>
  <c r="CM110" i="85"/>
  <c r="CM242" i="85" s="1"/>
  <c r="CC11" i="85"/>
  <c r="CK11" i="85"/>
  <c r="M102" i="85"/>
  <c r="CL107" i="85"/>
  <c r="CL428" i="85" s="1"/>
  <c r="CE113" i="85"/>
  <c r="CM113" i="85"/>
  <c r="CM738" i="85" s="1"/>
  <c r="CL114" i="85"/>
  <c r="CL304" i="85" s="1"/>
  <c r="CL110" i="85"/>
  <c r="CL242" i="85" s="1"/>
  <c r="CB773" i="85"/>
  <c r="CE105" i="85"/>
  <c r="CM105" i="85"/>
  <c r="CM366" i="85" s="1"/>
  <c r="CE307" i="85"/>
  <c r="CM307" i="85"/>
  <c r="CD102" i="85"/>
  <c r="CE101" i="85"/>
  <c r="CL101" i="85"/>
  <c r="CM101" i="85"/>
  <c r="CB101" i="85"/>
  <c r="CD101" i="85"/>
  <c r="M540" i="85"/>
  <c r="M500" i="85"/>
  <c r="M554" i="85"/>
  <c r="M512" i="85"/>
  <c r="CB512" i="85" s="1"/>
  <c r="CB787" i="85"/>
  <c r="CB693" i="85"/>
  <c r="CB97" i="85"/>
  <c r="CM40" i="85"/>
  <c r="CC59" i="85"/>
  <c r="CE91" i="85"/>
  <c r="CL91" i="85"/>
  <c r="R40" i="85"/>
  <c r="CE59" i="85"/>
  <c r="CM91" i="85"/>
  <c r="BY39" i="85"/>
  <c r="CK58" i="85"/>
  <c r="CC40" i="85"/>
  <c r="CM59" i="85"/>
  <c r="CL59" i="85"/>
  <c r="CB792" i="85"/>
  <c r="CB688" i="85"/>
  <c r="CC58" i="85"/>
  <c r="X102" i="85"/>
  <c r="BY58" i="85"/>
  <c r="CL40" i="85"/>
  <c r="O102" i="85"/>
  <c r="CD40" i="85"/>
  <c r="U102" i="85"/>
  <c r="CK70" i="85"/>
  <c r="CK71" i="85"/>
  <c r="CC54" i="85"/>
  <c r="BY70" i="85"/>
  <c r="CK39" i="85"/>
  <c r="CE40" i="85"/>
  <c r="R59" i="85"/>
  <c r="CC71" i="85"/>
  <c r="CC39" i="85"/>
  <c r="CB692" i="85"/>
  <c r="CB733" i="85"/>
  <c r="CB783" i="85"/>
  <c r="CB721" i="85"/>
  <c r="CB716" i="85"/>
  <c r="M579" i="85"/>
  <c r="M604" i="85"/>
  <c r="CB690" i="85"/>
  <c r="CB730" i="85"/>
  <c r="CB727" i="85"/>
  <c r="M499" i="85"/>
  <c r="CB499" i="85" s="1"/>
  <c r="M538" i="85"/>
  <c r="M527" i="85"/>
  <c r="M581" i="85"/>
  <c r="M587" i="85"/>
  <c r="M605" i="85"/>
  <c r="M517" i="85"/>
  <c r="M530" i="85"/>
  <c r="M511" i="85"/>
  <c r="CB511" i="85" s="1"/>
  <c r="CB717" i="85"/>
  <c r="M583" i="85"/>
  <c r="M589" i="85"/>
  <c r="CB738" i="85"/>
  <c r="CC12" i="85"/>
  <c r="CC13" i="85" s="1"/>
  <c r="M491" i="85"/>
  <c r="M545" i="85"/>
  <c r="CB545" i="85" s="1"/>
  <c r="M503" i="85"/>
  <c r="CB476" i="85"/>
  <c r="M568" i="85"/>
  <c r="M590" i="85"/>
  <c r="CB780" i="85"/>
  <c r="CC10" i="85"/>
  <c r="R17" i="85"/>
  <c r="M508" i="85"/>
  <c r="M529" i="85"/>
  <c r="M518" i="85"/>
  <c r="M570" i="85"/>
  <c r="M595" i="85"/>
  <c r="M492" i="85"/>
  <c r="M521" i="85"/>
  <c r="CB521" i="85" s="1"/>
  <c r="M502" i="85"/>
  <c r="CB502" i="85" s="1"/>
  <c r="CB433" i="85"/>
  <c r="M560" i="85"/>
  <c r="M571" i="85"/>
  <c r="M597" i="85"/>
  <c r="CB679" i="85"/>
  <c r="CE18" i="85"/>
  <c r="CL18" i="85"/>
  <c r="M536" i="85"/>
  <c r="M494" i="85"/>
  <c r="M559" i="85"/>
  <c r="M576" i="85"/>
  <c r="M598" i="85"/>
  <c r="CM18" i="85"/>
  <c r="M509" i="85"/>
  <c r="CB509" i="85" s="1"/>
  <c r="M547" i="85"/>
  <c r="M520" i="85"/>
  <c r="CB734" i="85"/>
  <c r="M561" i="85"/>
  <c r="M578" i="85"/>
  <c r="M602" i="85"/>
  <c r="M795" i="85"/>
  <c r="M769" i="85"/>
  <c r="M784" i="85"/>
  <c r="M775" i="85"/>
  <c r="M766" i="85"/>
  <c r="M765" i="85"/>
  <c r="M764" i="85"/>
  <c r="M704" i="85"/>
  <c r="M691" i="85"/>
  <c r="CB691" i="85" s="1"/>
  <c r="M725" i="85"/>
  <c r="M708" i="85"/>
  <c r="M682" i="85"/>
  <c r="M696" i="85"/>
  <c r="M678" i="85"/>
  <c r="CB442" i="85"/>
  <c r="M776" i="85"/>
  <c r="M794" i="85"/>
  <c r="M757" i="85"/>
  <c r="CB757" i="85" s="1"/>
  <c r="M778" i="85"/>
  <c r="M771" i="85"/>
  <c r="M786" i="85"/>
  <c r="M768" i="85"/>
  <c r="M759" i="85"/>
  <c r="M750" i="85"/>
  <c r="M749" i="85"/>
  <c r="M748" i="85"/>
  <c r="M729" i="85"/>
  <c r="M703" i="85"/>
  <c r="M726" i="85"/>
  <c r="M709" i="85"/>
  <c r="M683" i="85"/>
  <c r="M722" i="85"/>
  <c r="M680" i="85"/>
  <c r="M685" i="85"/>
  <c r="CB472" i="85"/>
  <c r="M758" i="85"/>
  <c r="M777" i="85"/>
  <c r="M753" i="85"/>
  <c r="M763" i="85"/>
  <c r="M760" i="85"/>
  <c r="M751" i="85"/>
  <c r="M742" i="85"/>
  <c r="M741" i="85"/>
  <c r="M740" i="85"/>
  <c r="M712" i="85"/>
  <c r="M720" i="85"/>
  <c r="M718" i="85"/>
  <c r="M701" i="85"/>
  <c r="M731" i="85"/>
  <c r="M714" i="85"/>
  <c r="M695" i="85"/>
  <c r="CB455" i="85"/>
  <c r="CE112" i="85"/>
  <c r="CE109" i="85"/>
  <c r="CS109" i="85" s="1"/>
  <c r="M746" i="85"/>
  <c r="M779" i="85"/>
  <c r="M793" i="85"/>
  <c r="M745" i="85"/>
  <c r="M752" i="85"/>
  <c r="M743" i="85"/>
  <c r="M739" i="85"/>
  <c r="M796" i="85"/>
  <c r="M711" i="85"/>
  <c r="M697" i="85"/>
  <c r="M710" i="85"/>
  <c r="CB710" i="85" s="1"/>
  <c r="M684" i="85"/>
  <c r="M723" i="85"/>
  <c r="M706" i="85"/>
  <c r="M687" i="85"/>
  <c r="CB485" i="85"/>
  <c r="CB610" i="85"/>
  <c r="M767" i="85"/>
  <c r="M756" i="85"/>
  <c r="M761" i="85"/>
  <c r="M770" i="85"/>
  <c r="M785" i="85"/>
  <c r="M744" i="85"/>
  <c r="M790" i="85"/>
  <c r="M789" i="85"/>
  <c r="M788" i="85"/>
  <c r="M728" i="85"/>
  <c r="M719" i="85"/>
  <c r="M702" i="85"/>
  <c r="M732" i="85"/>
  <c r="M715" i="85"/>
  <c r="M698" i="85"/>
  <c r="CB483" i="85"/>
  <c r="CB452" i="85"/>
  <c r="M755" i="85"/>
  <c r="M747" i="85"/>
  <c r="M762" i="85"/>
  <c r="M791" i="85"/>
  <c r="M782" i="85"/>
  <c r="M781" i="85"/>
  <c r="CB689" i="85"/>
  <c r="CB694" i="85"/>
  <c r="CE106" i="85"/>
  <c r="N99" i="85"/>
  <c r="N116" i="85" s="1"/>
  <c r="CB98" i="85"/>
  <c r="CM97" i="85"/>
  <c r="CE355" i="85"/>
  <c r="CE353" i="85"/>
  <c r="CE325" i="85"/>
  <c r="CE323" i="85"/>
  <c r="CE327" i="85"/>
  <c r="CE329" i="85"/>
  <c r="CE354" i="85"/>
  <c r="CE345" i="85"/>
  <c r="CE335" i="85"/>
  <c r="CE347" i="85"/>
  <c r="CE305" i="85"/>
  <c r="CE316" i="85"/>
  <c r="CE358" i="85"/>
  <c r="CE346" i="85"/>
  <c r="CE333" i="85"/>
  <c r="CE320" i="85"/>
  <c r="CE308" i="85"/>
  <c r="CE342" i="85"/>
  <c r="CE351" i="85"/>
  <c r="CE338" i="85"/>
  <c r="CE322" i="85"/>
  <c r="CE361" i="85"/>
  <c r="CE334" i="85"/>
  <c r="CE356" i="85"/>
  <c r="CE343" i="85"/>
  <c r="CE326" i="85"/>
  <c r="CE312" i="85"/>
  <c r="CE321" i="85"/>
  <c r="CE331" i="85"/>
  <c r="CE360" i="85"/>
  <c r="CE348" i="85"/>
  <c r="CE336" i="85"/>
  <c r="CE332" i="85"/>
  <c r="CE362" i="85"/>
  <c r="CE359" i="85"/>
  <c r="CE97" i="85"/>
  <c r="CE99" i="85"/>
  <c r="CE340" i="85"/>
  <c r="CE324" i="85"/>
  <c r="CE309" i="85"/>
  <c r="CE328" i="85"/>
  <c r="CE317" i="85"/>
  <c r="CE311" i="85"/>
  <c r="CE339" i="85"/>
  <c r="CE98" i="85"/>
  <c r="CE114" i="85"/>
  <c r="CE315" i="85"/>
  <c r="CE310" i="85"/>
  <c r="CE341" i="85"/>
  <c r="CE344" i="85"/>
  <c r="CE306" i="85"/>
  <c r="CE314" i="85"/>
  <c r="CE350" i="85"/>
  <c r="CE357" i="85"/>
  <c r="CE349" i="85"/>
  <c r="CE330" i="85"/>
  <c r="CE319" i="85"/>
  <c r="CE313" i="85"/>
  <c r="CE352" i="85"/>
  <c r="CD114" i="85"/>
  <c r="CD97" i="85"/>
  <c r="CC36" i="85"/>
  <c r="CB304" i="85"/>
  <c r="CK35" i="85"/>
  <c r="CB242" i="85"/>
  <c r="CB676" i="85"/>
  <c r="CB490" i="85"/>
  <c r="CL97" i="85"/>
  <c r="CB428" i="85"/>
  <c r="CB701" i="85"/>
  <c r="M460" i="85"/>
  <c r="M434" i="85"/>
  <c r="M486" i="85"/>
  <c r="M464" i="85"/>
  <c r="M447" i="85"/>
  <c r="M445" i="85"/>
  <c r="M475" i="85"/>
  <c r="CB614" i="85"/>
  <c r="CB796" i="85"/>
  <c r="M444" i="85"/>
  <c r="M481" i="85"/>
  <c r="M453" i="85"/>
  <c r="M448" i="85"/>
  <c r="M439" i="85"/>
  <c r="M468" i="85"/>
  <c r="M467" i="85"/>
  <c r="CB630" i="85"/>
  <c r="CB115" i="85"/>
  <c r="M482" i="85"/>
  <c r="M473" i="85"/>
  <c r="M480" i="85"/>
  <c r="M432" i="85"/>
  <c r="M431" i="85"/>
  <c r="M436" i="85"/>
  <c r="M459" i="85"/>
  <c r="CB705" i="85"/>
  <c r="M474" i="85"/>
  <c r="M465" i="85"/>
  <c r="M456" i="85"/>
  <c r="M429" i="85"/>
  <c r="M438" i="85"/>
  <c r="M454" i="85"/>
  <c r="M451" i="85"/>
  <c r="M478" i="85"/>
  <c r="M466" i="85"/>
  <c r="M457" i="85"/>
  <c r="M440" i="85"/>
  <c r="M479" i="85"/>
  <c r="M446" i="85"/>
  <c r="M469" i="85"/>
  <c r="M443" i="85"/>
  <c r="CB554" i="85"/>
  <c r="CB500" i="85"/>
  <c r="M430" i="85"/>
  <c r="M458" i="85"/>
  <c r="M449" i="85"/>
  <c r="M470" i="85"/>
  <c r="M471" i="85"/>
  <c r="M461" i="85"/>
  <c r="M484" i="85"/>
  <c r="M435" i="85"/>
  <c r="M437" i="85"/>
  <c r="M450" i="85"/>
  <c r="M441" i="85"/>
  <c r="M477" i="85"/>
  <c r="M463" i="85"/>
  <c r="M462" i="85"/>
  <c r="M664" i="85"/>
  <c r="M660" i="85"/>
  <c r="M632" i="85"/>
  <c r="M659" i="85"/>
  <c r="M657" i="85"/>
  <c r="M627" i="85"/>
  <c r="M631" i="85"/>
  <c r="M668" i="85"/>
  <c r="M641" i="85"/>
  <c r="M666" i="85"/>
  <c r="M655" i="85"/>
  <c r="M634" i="85"/>
  <c r="M654" i="85"/>
  <c r="M516" i="85"/>
  <c r="M532" i="85"/>
  <c r="M546" i="85"/>
  <c r="M537" i="85"/>
  <c r="M528" i="85"/>
  <c r="M519" i="85"/>
  <c r="M510" i="85"/>
  <c r="M555" i="85"/>
  <c r="M558" i="85"/>
  <c r="M569" i="85"/>
  <c r="M577" i="85"/>
  <c r="M588" i="85"/>
  <c r="M596" i="85"/>
  <c r="M603" i="85"/>
  <c r="M539" i="85"/>
  <c r="M548" i="85"/>
  <c r="M524" i="85"/>
  <c r="M522" i="85"/>
  <c r="M513" i="85"/>
  <c r="M504" i="85"/>
  <c r="M495" i="85"/>
  <c r="M562" i="85"/>
  <c r="M585" i="85"/>
  <c r="M572" i="85"/>
  <c r="M580" i="85"/>
  <c r="M591" i="85"/>
  <c r="M608" i="85"/>
  <c r="M606" i="85"/>
  <c r="M493" i="85"/>
  <c r="M507" i="85"/>
  <c r="M501" i="85"/>
  <c r="M514" i="85"/>
  <c r="M505" i="85"/>
  <c r="M496" i="85"/>
  <c r="M542" i="85"/>
  <c r="M565" i="85"/>
  <c r="M563" i="85"/>
  <c r="M573" i="85"/>
  <c r="M582" i="85"/>
  <c r="M592" i="85"/>
  <c r="M599" i="85"/>
  <c r="M607" i="85"/>
  <c r="M531" i="85"/>
  <c r="M533" i="85"/>
  <c r="M541" i="85"/>
  <c r="M506" i="85"/>
  <c r="M497" i="85"/>
  <c r="M543" i="85"/>
  <c r="M534" i="85"/>
  <c r="M553" i="85"/>
  <c r="M566" i="85"/>
  <c r="M567" i="85"/>
  <c r="M574" i="85"/>
  <c r="M584" i="85"/>
  <c r="M593" i="85"/>
  <c r="M600" i="85"/>
  <c r="M609" i="85"/>
  <c r="M525" i="85"/>
  <c r="M515" i="85"/>
  <c r="M523" i="85"/>
  <c r="M498" i="85"/>
  <c r="M544" i="85"/>
  <c r="M535" i="85"/>
  <c r="M526" i="85"/>
  <c r="M557" i="85"/>
  <c r="M556" i="85"/>
  <c r="M564" i="85"/>
  <c r="M575" i="85"/>
  <c r="M586" i="85"/>
  <c r="M594" i="85"/>
  <c r="M601" i="85"/>
  <c r="AB676" i="85"/>
  <c r="AB738" i="85"/>
  <c r="AB366" i="85"/>
  <c r="AB422" i="85" s="1"/>
  <c r="AB428" i="85"/>
  <c r="AB429" i="85" s="1"/>
  <c r="AB614" i="85"/>
  <c r="AB242" i="85"/>
  <c r="M644" i="85"/>
  <c r="M651" i="85"/>
  <c r="M619" i="85"/>
  <c r="M652" i="85"/>
  <c r="M658" i="85"/>
  <c r="M626" i="85"/>
  <c r="M665" i="85"/>
  <c r="M656" i="85"/>
  <c r="M624" i="85"/>
  <c r="M633" i="85"/>
  <c r="M623" i="85"/>
  <c r="M617" i="85"/>
  <c r="M647" i="85"/>
  <c r="M646" i="85"/>
  <c r="M628" i="85"/>
  <c r="M643" i="85"/>
  <c r="M661" i="85"/>
  <c r="M636" i="85"/>
  <c r="M650" i="85"/>
  <c r="M618" i="85"/>
  <c r="M649" i="85"/>
  <c r="M648" i="85"/>
  <c r="M616" i="85"/>
  <c r="M663" i="85"/>
  <c r="M645" i="85"/>
  <c r="M672" i="85"/>
  <c r="M670" i="85"/>
  <c r="M638" i="85"/>
  <c r="M653" i="85"/>
  <c r="M667" i="85"/>
  <c r="M635" i="85"/>
  <c r="M621" i="85"/>
  <c r="M620" i="85"/>
  <c r="M642" i="85"/>
  <c r="M669" i="85"/>
  <c r="M625" i="85"/>
  <c r="M640" i="85"/>
  <c r="M637" i="85"/>
  <c r="M639" i="85"/>
  <c r="M615" i="85"/>
  <c r="M671" i="85"/>
  <c r="M662" i="85"/>
  <c r="BY67" i="85"/>
  <c r="Q242" i="85"/>
  <c r="BY55" i="85"/>
  <c r="CA55" i="85" s="1"/>
  <c r="BY12" i="85"/>
  <c r="S614" i="85"/>
  <c r="Q366" i="85"/>
  <c r="P115" i="85"/>
  <c r="P118" i="85" s="1"/>
  <c r="BY54" i="85"/>
  <c r="BY56" i="85" s="1"/>
  <c r="BY59" i="85" s="1"/>
  <c r="CA53" i="85"/>
  <c r="M812" i="85"/>
  <c r="M255" i="85"/>
  <c r="S180" i="85"/>
  <c r="Q428" i="85"/>
  <c r="Q486" i="85" s="1"/>
  <c r="X812" i="85"/>
  <c r="CD812" i="85"/>
  <c r="AB552" i="85"/>
  <c r="AB560" i="85" s="1"/>
  <c r="BY109" i="85"/>
  <c r="CB366" i="85"/>
  <c r="CA9" i="85"/>
  <c r="S676" i="85"/>
  <c r="S680" i="85" s="1"/>
  <c r="Q676" i="85"/>
  <c r="Q731" i="85" s="1"/>
  <c r="CE428" i="85"/>
  <c r="BY10" i="85"/>
  <c r="AB108" i="85"/>
  <c r="CM108" i="85" s="1"/>
  <c r="CM490" i="85" s="1"/>
  <c r="S366" i="85"/>
  <c r="Q614" i="85"/>
  <c r="Q627" i="85" s="1"/>
  <c r="CA34" i="85"/>
  <c r="BY35" i="85"/>
  <c r="BY37" i="85" s="1"/>
  <c r="BY40" i="85" s="1"/>
  <c r="BY11" i="85"/>
  <c r="S738" i="85"/>
  <c r="Q180" i="85"/>
  <c r="BY66" i="85"/>
  <c r="BY68" i="85" s="1"/>
  <c r="BY71" i="85" s="1"/>
  <c r="CA65" i="85"/>
  <c r="S428" i="85"/>
  <c r="Q738" i="85"/>
  <c r="Q762" i="85" s="1"/>
  <c r="BY36" i="85"/>
  <c r="S242" i="85"/>
  <c r="CE738" i="85"/>
  <c r="CA51" i="85"/>
  <c r="AB404" i="85"/>
  <c r="N611" i="85"/>
  <c r="X108" i="85"/>
  <c r="CD108" i="85" s="1"/>
  <c r="M116" i="85"/>
  <c r="V695" i="85"/>
  <c r="V677" i="85"/>
  <c r="V691" i="85"/>
  <c r="V680" i="85"/>
  <c r="V688" i="85"/>
  <c r="V698" i="85"/>
  <c r="V706" i="85"/>
  <c r="V714" i="85"/>
  <c r="V722" i="85"/>
  <c r="V730" i="85"/>
  <c r="V681" i="85"/>
  <c r="V689" i="85"/>
  <c r="V699" i="85"/>
  <c r="V707" i="85"/>
  <c r="V715" i="85"/>
  <c r="V723" i="85"/>
  <c r="V731" i="85"/>
  <c r="V682" i="85"/>
  <c r="V690" i="85"/>
  <c r="V700" i="85"/>
  <c r="V708" i="85"/>
  <c r="V716" i="85"/>
  <c r="V724" i="85"/>
  <c r="V732" i="85"/>
  <c r="V683" i="85"/>
  <c r="V692" i="85"/>
  <c r="V701" i="85"/>
  <c r="V709" i="85"/>
  <c r="V717" i="85"/>
  <c r="V725" i="85"/>
  <c r="V733" i="85"/>
  <c r="V684" i="85"/>
  <c r="V693" i="85"/>
  <c r="V702" i="85"/>
  <c r="V710" i="85"/>
  <c r="V718" i="85"/>
  <c r="V726" i="85"/>
  <c r="V734" i="85"/>
  <c r="V697" i="85"/>
  <c r="V720" i="85"/>
  <c r="V678" i="85"/>
  <c r="V703" i="85"/>
  <c r="V721" i="85"/>
  <c r="V679" i="85"/>
  <c r="V704" i="85"/>
  <c r="V727" i="85"/>
  <c r="V685" i="85"/>
  <c r="V705" i="85"/>
  <c r="V728" i="85"/>
  <c r="V686" i="85"/>
  <c r="V711" i="85"/>
  <c r="V729" i="85"/>
  <c r="V694" i="85"/>
  <c r="V696" i="85"/>
  <c r="V712" i="85"/>
  <c r="V713" i="85"/>
  <c r="V719" i="85"/>
  <c r="V687" i="85"/>
  <c r="S812" i="85"/>
  <c r="S108" i="85"/>
  <c r="O118" i="85"/>
  <c r="O116" i="85"/>
  <c r="V471" i="85"/>
  <c r="V484" i="85"/>
  <c r="V482" i="85"/>
  <c r="V478" i="85"/>
  <c r="V452" i="85"/>
  <c r="V436" i="85"/>
  <c r="V444" i="85"/>
  <c r="V453" i="85"/>
  <c r="V461" i="85"/>
  <c r="V469" i="85"/>
  <c r="V479" i="85"/>
  <c r="V432" i="85"/>
  <c r="V440" i="85"/>
  <c r="V448" i="85"/>
  <c r="V457" i="85"/>
  <c r="V465" i="85"/>
  <c r="V474" i="85"/>
  <c r="V485" i="85"/>
  <c r="V438" i="85"/>
  <c r="V449" i="85"/>
  <c r="V460" i="85"/>
  <c r="V472" i="85"/>
  <c r="V486" i="85"/>
  <c r="V462" i="85"/>
  <c r="V429" i="85"/>
  <c r="V439" i="85"/>
  <c r="V430" i="85"/>
  <c r="V441" i="85"/>
  <c r="V451" i="85"/>
  <c r="V463" i="85"/>
  <c r="V475" i="85"/>
  <c r="V431" i="85"/>
  <c r="V442" i="85"/>
  <c r="V454" i="85"/>
  <c r="V464" i="85"/>
  <c r="V476" i="85"/>
  <c r="V433" i="85"/>
  <c r="V443" i="85"/>
  <c r="V455" i="85"/>
  <c r="V466" i="85"/>
  <c r="V477" i="85"/>
  <c r="V434" i="85"/>
  <c r="V445" i="85"/>
  <c r="V467" i="85"/>
  <c r="V480" i="85"/>
  <c r="V456" i="85"/>
  <c r="V435" i="85"/>
  <c r="V446" i="85"/>
  <c r="V458" i="85"/>
  <c r="V468" i="85"/>
  <c r="V481" i="85"/>
  <c r="V437" i="85"/>
  <c r="V447" i="85"/>
  <c r="V459" i="85"/>
  <c r="V470" i="85"/>
  <c r="V483" i="85"/>
  <c r="V450" i="85"/>
  <c r="V473" i="85"/>
  <c r="AB812" i="85"/>
  <c r="V629" i="85"/>
  <c r="V621" i="85"/>
  <c r="V647" i="85"/>
  <c r="V615" i="85"/>
  <c r="V624" i="85"/>
  <c r="V633" i="85"/>
  <c r="V641" i="85"/>
  <c r="V650" i="85"/>
  <c r="V658" i="85"/>
  <c r="V666" i="85"/>
  <c r="V616" i="85"/>
  <c r="V625" i="85"/>
  <c r="V634" i="85"/>
  <c r="V642" i="85"/>
  <c r="V651" i="85"/>
  <c r="V659" i="85"/>
  <c r="V667" i="85"/>
  <c r="V618" i="85"/>
  <c r="V627" i="85"/>
  <c r="V636" i="85"/>
  <c r="V644" i="85"/>
  <c r="V653" i="85"/>
  <c r="V661" i="85"/>
  <c r="V669" i="85"/>
  <c r="V619" i="85"/>
  <c r="V628" i="85"/>
  <c r="V637" i="85"/>
  <c r="V645" i="85"/>
  <c r="V654" i="85"/>
  <c r="V662" i="85"/>
  <c r="V670" i="85"/>
  <c r="V623" i="85"/>
  <c r="V640" i="85"/>
  <c r="V657" i="85"/>
  <c r="V626" i="85"/>
  <c r="V643" i="85"/>
  <c r="V660" i="85"/>
  <c r="V648" i="85"/>
  <c r="V672" i="85"/>
  <c r="V630" i="85"/>
  <c r="V646" i="85"/>
  <c r="V663" i="85"/>
  <c r="V631" i="85"/>
  <c r="V664" i="85"/>
  <c r="V639" i="85"/>
  <c r="V632" i="85"/>
  <c r="V649" i="85"/>
  <c r="V665" i="85"/>
  <c r="V638" i="85"/>
  <c r="V671" i="85"/>
  <c r="V622" i="85"/>
  <c r="V617" i="85"/>
  <c r="V635" i="85"/>
  <c r="V652" i="85"/>
  <c r="V668" i="85"/>
  <c r="V620" i="85"/>
  <c r="V655" i="85"/>
  <c r="V656" i="85"/>
  <c r="P812" i="85"/>
  <c r="Q812" i="85"/>
  <c r="Q108" i="85"/>
  <c r="V812" i="85"/>
  <c r="V108" i="85"/>
  <c r="V490" i="85" s="1"/>
  <c r="V753" i="85"/>
  <c r="V757" i="85"/>
  <c r="V775" i="85"/>
  <c r="V748" i="85"/>
  <c r="V765" i="85"/>
  <c r="V772" i="85"/>
  <c r="V777" i="85"/>
  <c r="V774" i="85"/>
  <c r="V792" i="85"/>
  <c r="V762" i="85"/>
  <c r="V768" i="85"/>
  <c r="V794" i="85"/>
  <c r="V739" i="85"/>
  <c r="V741" i="85"/>
  <c r="V750" i="85"/>
  <c r="V760" i="85"/>
  <c r="V771" i="85"/>
  <c r="V783" i="85"/>
  <c r="V791" i="85"/>
  <c r="V742" i="85"/>
  <c r="V751" i="85"/>
  <c r="V761" i="85"/>
  <c r="V773" i="85"/>
  <c r="V784" i="85"/>
  <c r="V793" i="85"/>
  <c r="V743" i="85"/>
  <c r="V752" i="85"/>
  <c r="V763" i="85"/>
  <c r="V776" i="85"/>
  <c r="V785" i="85"/>
  <c r="V795" i="85"/>
  <c r="V744" i="85"/>
  <c r="V754" i="85"/>
  <c r="V764" i="85"/>
  <c r="V778" i="85"/>
  <c r="V786" i="85"/>
  <c r="V796" i="85"/>
  <c r="V745" i="85"/>
  <c r="V755" i="85"/>
  <c r="V766" i="85"/>
  <c r="V779" i="85"/>
  <c r="V787" i="85"/>
  <c r="V749" i="85"/>
  <c r="V781" i="85"/>
  <c r="V756" i="85"/>
  <c r="V782" i="85"/>
  <c r="V758" i="85"/>
  <c r="V788" i="85"/>
  <c r="V759" i="85"/>
  <c r="V789" i="85"/>
  <c r="V767" i="85"/>
  <c r="V790" i="85"/>
  <c r="V740" i="85"/>
  <c r="V746" i="85"/>
  <c r="V747" i="85"/>
  <c r="V769" i="85"/>
  <c r="V770" i="85"/>
  <c r="V780" i="85"/>
  <c r="CS51" i="85"/>
  <c r="CS33" i="85"/>
  <c r="CS53" i="85"/>
  <c r="CS34" i="85"/>
  <c r="CS32" i="85"/>
  <c r="CS9" i="85"/>
  <c r="CS85" i="85"/>
  <c r="CS52" i="85"/>
  <c r="CS65" i="85"/>
  <c r="AB180" i="85"/>
  <c r="M284" i="85"/>
  <c r="M299" i="85"/>
  <c r="M246" i="85"/>
  <c r="M283" i="85"/>
  <c r="M286" i="85"/>
  <c r="M269" i="85"/>
  <c r="M268" i="85"/>
  <c r="M267" i="85"/>
  <c r="M253" i="85"/>
  <c r="M252" i="85"/>
  <c r="M285" i="85"/>
  <c r="M300" i="85"/>
  <c r="M290" i="85"/>
  <c r="M251" i="85"/>
  <c r="M282" i="85"/>
  <c r="M297" i="85"/>
  <c r="M281" i="85"/>
  <c r="M265" i="85"/>
  <c r="M249" i="85"/>
  <c r="M274" i="85"/>
  <c r="M296" i="85"/>
  <c r="M280" i="85"/>
  <c r="M264" i="85"/>
  <c r="M248" i="85"/>
  <c r="M278" i="85"/>
  <c r="M295" i="85"/>
  <c r="M279" i="85"/>
  <c r="M263" i="85"/>
  <c r="M247" i="85"/>
  <c r="M270" i="85"/>
  <c r="M293" i="85"/>
  <c r="M277" i="85"/>
  <c r="M261" i="85"/>
  <c r="M245" i="85"/>
  <c r="M262" i="85"/>
  <c r="M292" i="85"/>
  <c r="M276" i="85"/>
  <c r="M260" i="85"/>
  <c r="M244" i="85"/>
  <c r="M266" i="85"/>
  <c r="M291" i="85"/>
  <c r="M275" i="85"/>
  <c r="M259" i="85"/>
  <c r="M258" i="85"/>
  <c r="M289" i="85"/>
  <c r="M273" i="85"/>
  <c r="M257" i="85"/>
  <c r="M294" i="85"/>
  <c r="M250" i="85"/>
  <c r="M288" i="85"/>
  <c r="M272" i="85"/>
  <c r="M256" i="85"/>
  <c r="M298" i="85"/>
  <c r="M254" i="85"/>
  <c r="M287" i="85"/>
  <c r="M271" i="85"/>
  <c r="N118" i="85"/>
  <c r="N184" i="85"/>
  <c r="N188" i="85"/>
  <c r="N192" i="85"/>
  <c r="N196" i="85"/>
  <c r="N200" i="85"/>
  <c r="N204" i="85"/>
  <c r="N208" i="85"/>
  <c r="N212" i="85"/>
  <c r="N216" i="85"/>
  <c r="N220" i="85"/>
  <c r="N224" i="85"/>
  <c r="N228" i="85"/>
  <c r="N232" i="85"/>
  <c r="N236" i="85"/>
  <c r="N191" i="85"/>
  <c r="N203" i="85"/>
  <c r="N215" i="85"/>
  <c r="N227" i="85"/>
  <c r="N181" i="85"/>
  <c r="N185" i="85"/>
  <c r="N189" i="85"/>
  <c r="N193" i="85"/>
  <c r="N197" i="85"/>
  <c r="N201" i="85"/>
  <c r="N205" i="85"/>
  <c r="N209" i="85"/>
  <c r="N213" i="85"/>
  <c r="N217" i="85"/>
  <c r="N221" i="85"/>
  <c r="N225" i="85"/>
  <c r="N229" i="85"/>
  <c r="N233" i="85"/>
  <c r="N237" i="85"/>
  <c r="N187" i="85"/>
  <c r="N199" i="85"/>
  <c r="N211" i="85"/>
  <c r="N223" i="85"/>
  <c r="N235" i="85"/>
  <c r="N182" i="85"/>
  <c r="N186" i="85"/>
  <c r="N190" i="85"/>
  <c r="N194" i="85"/>
  <c r="N198" i="85"/>
  <c r="N202" i="85"/>
  <c r="N206" i="85"/>
  <c r="N210" i="85"/>
  <c r="N214" i="85"/>
  <c r="N218" i="85"/>
  <c r="N222" i="85"/>
  <c r="N226" i="85"/>
  <c r="N230" i="85"/>
  <c r="N234" i="85"/>
  <c r="N238" i="85"/>
  <c r="N183" i="85"/>
  <c r="N195" i="85"/>
  <c r="N207" i="85"/>
  <c r="N219" i="85"/>
  <c r="N231" i="85"/>
  <c r="N244" i="85"/>
  <c r="N248" i="85"/>
  <c r="N252" i="85"/>
  <c r="N256" i="85"/>
  <c r="N260" i="85"/>
  <c r="N264" i="85"/>
  <c r="N268" i="85"/>
  <c r="N272" i="85"/>
  <c r="N276" i="85"/>
  <c r="N280" i="85"/>
  <c r="N284" i="85"/>
  <c r="N288" i="85"/>
  <c r="N292" i="85"/>
  <c r="N296" i="85"/>
  <c r="N300" i="85"/>
  <c r="N247" i="85"/>
  <c r="N255" i="85"/>
  <c r="N267" i="85"/>
  <c r="N275" i="85"/>
  <c r="N287" i="85"/>
  <c r="N299" i="85"/>
  <c r="N245" i="85"/>
  <c r="N249" i="85"/>
  <c r="N253" i="85"/>
  <c r="N257" i="85"/>
  <c r="N261" i="85"/>
  <c r="N265" i="85"/>
  <c r="N269" i="85"/>
  <c r="N273" i="85"/>
  <c r="N277" i="85"/>
  <c r="N281" i="85"/>
  <c r="N285" i="85"/>
  <c r="N289" i="85"/>
  <c r="N293" i="85"/>
  <c r="N297" i="85"/>
  <c r="N251" i="85"/>
  <c r="N259" i="85"/>
  <c r="N271" i="85"/>
  <c r="N283" i="85"/>
  <c r="N295" i="85"/>
  <c r="N246" i="85"/>
  <c r="N250" i="85"/>
  <c r="N254" i="85"/>
  <c r="N258" i="85"/>
  <c r="N262" i="85"/>
  <c r="N266" i="85"/>
  <c r="N270" i="85"/>
  <c r="N274" i="85"/>
  <c r="N278" i="85"/>
  <c r="N282" i="85"/>
  <c r="N286" i="85"/>
  <c r="N290" i="85"/>
  <c r="N294" i="85"/>
  <c r="N298" i="85"/>
  <c r="N243" i="85"/>
  <c r="N263" i="85"/>
  <c r="N279" i="85"/>
  <c r="N291" i="85"/>
  <c r="M195" i="85"/>
  <c r="M199" i="85"/>
  <c r="M203" i="85"/>
  <c r="M207" i="85"/>
  <c r="M211" i="85"/>
  <c r="M215" i="85"/>
  <c r="M219" i="85"/>
  <c r="M223" i="85"/>
  <c r="M227" i="85"/>
  <c r="M231" i="85"/>
  <c r="M235" i="85"/>
  <c r="M183" i="85"/>
  <c r="M187" i="85"/>
  <c r="M191" i="85"/>
  <c r="M202" i="85"/>
  <c r="M214" i="85"/>
  <c r="M226" i="85"/>
  <c r="M238" i="85"/>
  <c r="M182" i="85"/>
  <c r="M196" i="85"/>
  <c r="M200" i="85"/>
  <c r="M204" i="85"/>
  <c r="M208" i="85"/>
  <c r="M212" i="85"/>
  <c r="M216" i="85"/>
  <c r="M220" i="85"/>
  <c r="M224" i="85"/>
  <c r="M228" i="85"/>
  <c r="M232" i="85"/>
  <c r="M236" i="85"/>
  <c r="M184" i="85"/>
  <c r="M188" i="85"/>
  <c r="M192" i="85"/>
  <c r="M198" i="85"/>
  <c r="M210" i="85"/>
  <c r="M222" i="85"/>
  <c r="M234" i="85"/>
  <c r="M190" i="85"/>
  <c r="M193" i="85"/>
  <c r="M197" i="85"/>
  <c r="M201" i="85"/>
  <c r="M205" i="85"/>
  <c r="M209" i="85"/>
  <c r="M213" i="85"/>
  <c r="M217" i="85"/>
  <c r="M221" i="85"/>
  <c r="M225" i="85"/>
  <c r="M229" i="85"/>
  <c r="M233" i="85"/>
  <c r="M237" i="85"/>
  <c r="M185" i="85"/>
  <c r="M189" i="85"/>
  <c r="M181" i="85"/>
  <c r="M194" i="85"/>
  <c r="M206" i="85"/>
  <c r="M218" i="85"/>
  <c r="M230" i="85"/>
  <c r="M186" i="85"/>
  <c r="M118" i="85"/>
  <c r="R96" i="85"/>
  <c r="CK96" i="85" s="1"/>
  <c r="R15" i="85"/>
  <c r="R14" i="85"/>
  <c r="R95" i="85"/>
  <c r="R94" i="85"/>
  <c r="CK94" i="85" s="1"/>
  <c r="Q717" i="85" l="1"/>
  <c r="Q716" i="85"/>
  <c r="Q718" i="85"/>
  <c r="Q727" i="85"/>
  <c r="Q722" i="85"/>
  <c r="S703" i="85"/>
  <c r="CL703" i="85" s="1"/>
  <c r="S716" i="85"/>
  <c r="CL716" i="85" s="1"/>
  <c r="CE552" i="85"/>
  <c r="S712" i="85"/>
  <c r="CL712" i="85" s="1"/>
  <c r="CL680" i="85"/>
  <c r="AB474" i="85"/>
  <c r="BY552" i="85"/>
  <c r="CA109" i="85"/>
  <c r="CL108" i="85"/>
  <c r="CL490" i="85" s="1"/>
  <c r="CE422" i="85"/>
  <c r="CM422" i="85"/>
  <c r="CB615" i="85"/>
  <c r="CB621" i="85"/>
  <c r="CB663" i="85"/>
  <c r="CB643" i="85"/>
  <c r="CB656" i="85"/>
  <c r="CB557" i="85"/>
  <c r="CB609" i="85"/>
  <c r="CB534" i="85"/>
  <c r="CB599" i="85"/>
  <c r="CB505" i="85"/>
  <c r="CB580" i="85"/>
  <c r="CB524" i="85"/>
  <c r="CB558" i="85"/>
  <c r="CB516" i="85"/>
  <c r="CB627" i="85"/>
  <c r="CB477" i="85"/>
  <c r="CB484" i="85"/>
  <c r="CB457" i="85"/>
  <c r="CB456" i="85"/>
  <c r="CB432" i="85"/>
  <c r="CB467" i="85"/>
  <c r="CB434" i="85"/>
  <c r="CB781" i="85"/>
  <c r="CB698" i="85"/>
  <c r="CB790" i="85"/>
  <c r="CB760" i="85"/>
  <c r="CB722" i="85"/>
  <c r="CB749" i="85"/>
  <c r="CB794" i="85"/>
  <c r="CB795" i="85"/>
  <c r="CB491" i="85"/>
  <c r="CB530" i="85"/>
  <c r="CE404" i="85"/>
  <c r="CM404" i="85"/>
  <c r="CB639" i="85"/>
  <c r="CB635" i="85"/>
  <c r="CB616" i="85"/>
  <c r="CB628" i="85"/>
  <c r="CB665" i="85"/>
  <c r="CB526" i="85"/>
  <c r="CB600" i="85"/>
  <c r="CB543" i="85"/>
  <c r="CB592" i="85"/>
  <c r="CB514" i="85"/>
  <c r="CB572" i="85"/>
  <c r="CB548" i="85"/>
  <c r="CB555" i="85"/>
  <c r="CB654" i="85"/>
  <c r="CB657" i="85"/>
  <c r="CB441" i="85"/>
  <c r="CB461" i="85"/>
  <c r="CB466" i="85"/>
  <c r="CB465" i="85"/>
  <c r="CB480" i="85"/>
  <c r="CB468" i="85"/>
  <c r="CB460" i="85"/>
  <c r="CB782" i="85"/>
  <c r="CB715" i="85"/>
  <c r="CB744" i="85"/>
  <c r="CB687" i="85"/>
  <c r="CB739" i="85"/>
  <c r="CB718" i="85"/>
  <c r="CB763" i="85"/>
  <c r="CB683" i="85"/>
  <c r="CB750" i="85"/>
  <c r="CB776" i="85"/>
  <c r="CB704" i="85"/>
  <c r="CB602" i="85"/>
  <c r="CB492" i="85"/>
  <c r="CB517" i="85"/>
  <c r="CB540" i="85"/>
  <c r="CE474" i="85"/>
  <c r="CM474" i="85"/>
  <c r="CB637" i="85"/>
  <c r="CB667" i="85"/>
  <c r="CB648" i="85"/>
  <c r="CB646" i="85"/>
  <c r="CB626" i="85"/>
  <c r="CB601" i="85"/>
  <c r="CB535" i="85"/>
  <c r="CB593" i="85"/>
  <c r="CB497" i="85"/>
  <c r="CB582" i="85"/>
  <c r="CB501" i="85"/>
  <c r="CB585" i="85"/>
  <c r="CB539" i="85"/>
  <c r="CB510" i="85"/>
  <c r="CB634" i="85"/>
  <c r="CB659" i="85"/>
  <c r="CB450" i="85"/>
  <c r="CB471" i="85"/>
  <c r="CB478" i="85"/>
  <c r="CB474" i="85"/>
  <c r="CB473" i="85"/>
  <c r="CB439" i="85"/>
  <c r="CB791" i="85"/>
  <c r="CB732" i="85"/>
  <c r="CB785" i="85"/>
  <c r="CB706" i="85"/>
  <c r="CB743" i="85"/>
  <c r="CB720" i="85"/>
  <c r="CB753" i="85"/>
  <c r="CB709" i="85"/>
  <c r="CB759" i="85"/>
  <c r="CB764" i="85"/>
  <c r="CB578" i="85"/>
  <c r="CB598" i="85"/>
  <c r="CB595" i="85"/>
  <c r="CB590" i="85"/>
  <c r="CB605" i="85"/>
  <c r="CB640" i="85"/>
  <c r="CB653" i="85"/>
  <c r="CB649" i="85"/>
  <c r="CB647" i="85"/>
  <c r="CB658" i="85"/>
  <c r="CB594" i="85"/>
  <c r="CB544" i="85"/>
  <c r="CB584" i="85"/>
  <c r="CB506" i="85"/>
  <c r="CB573" i="85"/>
  <c r="CB507" i="85"/>
  <c r="CB562" i="85"/>
  <c r="CB603" i="85"/>
  <c r="CB519" i="85"/>
  <c r="CB655" i="85"/>
  <c r="CB632" i="85"/>
  <c r="CB437" i="85"/>
  <c r="CB470" i="85"/>
  <c r="CB443" i="85"/>
  <c r="CB482" i="85"/>
  <c r="CB448" i="85"/>
  <c r="CB475" i="85"/>
  <c r="CB762" i="85"/>
  <c r="CB702" i="85"/>
  <c r="CB770" i="85"/>
  <c r="CB723" i="85"/>
  <c r="CB752" i="85"/>
  <c r="CB712" i="85"/>
  <c r="CB777" i="85"/>
  <c r="CB726" i="85"/>
  <c r="CB768" i="85"/>
  <c r="CB678" i="85"/>
  <c r="CB765" i="85"/>
  <c r="CB561" i="85"/>
  <c r="CB576" i="85"/>
  <c r="CB597" i="85"/>
  <c r="CB570" i="85"/>
  <c r="CB568" i="85"/>
  <c r="CB589" i="85"/>
  <c r="CB587" i="85"/>
  <c r="CB604" i="85"/>
  <c r="CC95" i="85"/>
  <c r="CK95" i="85"/>
  <c r="CC14" i="85"/>
  <c r="CK14" i="85"/>
  <c r="CB194" i="85"/>
  <c r="CE560" i="85"/>
  <c r="CM560" i="85"/>
  <c r="CB625" i="85"/>
  <c r="CB638" i="85"/>
  <c r="CB618" i="85"/>
  <c r="CB617" i="85"/>
  <c r="CB652" i="85"/>
  <c r="CB586" i="85"/>
  <c r="CB498" i="85"/>
  <c r="CB574" i="85"/>
  <c r="CB541" i="85"/>
  <c r="CB563" i="85"/>
  <c r="CB493" i="85"/>
  <c r="CB495" i="85"/>
  <c r="CB596" i="85"/>
  <c r="CB528" i="85"/>
  <c r="CB666" i="85"/>
  <c r="CB660" i="85"/>
  <c r="CB449" i="85"/>
  <c r="CB469" i="85"/>
  <c r="CB451" i="85"/>
  <c r="CB453" i="85"/>
  <c r="CB445" i="85"/>
  <c r="CB747" i="85"/>
  <c r="CB719" i="85"/>
  <c r="CB761" i="85"/>
  <c r="CB684" i="85"/>
  <c r="CB745" i="85"/>
  <c r="CB740" i="85"/>
  <c r="CB758" i="85"/>
  <c r="CB703" i="85"/>
  <c r="CB786" i="85"/>
  <c r="CB696" i="85"/>
  <c r="CB766" i="85"/>
  <c r="CB559" i="85"/>
  <c r="CB571" i="85"/>
  <c r="CB518" i="85"/>
  <c r="CB583" i="85"/>
  <c r="CB581" i="85"/>
  <c r="CB579" i="85"/>
  <c r="CE429" i="85"/>
  <c r="CM429" i="85"/>
  <c r="CB669" i="85"/>
  <c r="CB670" i="85"/>
  <c r="CB650" i="85"/>
  <c r="CB623" i="85"/>
  <c r="CB619" i="85"/>
  <c r="CB575" i="85"/>
  <c r="CB523" i="85"/>
  <c r="CB567" i="85"/>
  <c r="CB533" i="85"/>
  <c r="CB565" i="85"/>
  <c r="CB606" i="85"/>
  <c r="CB504" i="85"/>
  <c r="CB588" i="85"/>
  <c r="CB537" i="85"/>
  <c r="CB641" i="85"/>
  <c r="CB664" i="85"/>
  <c r="CB458" i="85"/>
  <c r="CB446" i="85"/>
  <c r="CB454" i="85"/>
  <c r="CB459" i="85"/>
  <c r="CB481" i="85"/>
  <c r="CB447" i="85"/>
  <c r="CB755" i="85"/>
  <c r="CB728" i="85"/>
  <c r="CB756" i="85"/>
  <c r="CB793" i="85"/>
  <c r="CB695" i="85"/>
  <c r="CB741" i="85"/>
  <c r="CB729" i="85"/>
  <c r="CB771" i="85"/>
  <c r="CB682" i="85"/>
  <c r="CB775" i="85"/>
  <c r="CB520" i="85"/>
  <c r="CB494" i="85"/>
  <c r="CB560" i="85"/>
  <c r="CB529" i="85"/>
  <c r="CB527" i="85"/>
  <c r="CB207" i="85"/>
  <c r="CB662" i="85"/>
  <c r="CB642" i="85"/>
  <c r="CB672" i="85"/>
  <c r="CB636" i="85"/>
  <c r="CB633" i="85"/>
  <c r="CB651" i="85"/>
  <c r="CB564" i="85"/>
  <c r="CB515" i="85"/>
  <c r="CB566" i="85"/>
  <c r="CB531" i="85"/>
  <c r="CB542" i="85"/>
  <c r="CB608" i="85"/>
  <c r="CB513" i="85"/>
  <c r="CB577" i="85"/>
  <c r="CB546" i="85"/>
  <c r="CB668" i="85"/>
  <c r="CB462" i="85"/>
  <c r="CB430" i="85"/>
  <c r="CB479" i="85"/>
  <c r="CB438" i="85"/>
  <c r="CB436" i="85"/>
  <c r="CB444" i="85"/>
  <c r="CB464" i="85"/>
  <c r="CB788" i="85"/>
  <c r="CB767" i="85"/>
  <c r="CB697" i="85"/>
  <c r="CB779" i="85"/>
  <c r="CB714" i="85"/>
  <c r="CB742" i="85"/>
  <c r="CB685" i="85"/>
  <c r="CB778" i="85"/>
  <c r="CB708" i="85"/>
  <c r="CB784" i="85"/>
  <c r="CB547" i="85"/>
  <c r="CB536" i="85"/>
  <c r="CB508" i="85"/>
  <c r="CB503" i="85"/>
  <c r="CB538" i="85"/>
  <c r="CC15" i="85"/>
  <c r="CK15" i="85"/>
  <c r="CB182" i="85"/>
  <c r="CB671" i="85"/>
  <c r="CB620" i="85"/>
  <c r="CB645" i="85"/>
  <c r="CB661" i="85"/>
  <c r="CB624" i="85"/>
  <c r="CB644" i="85"/>
  <c r="CB556" i="85"/>
  <c r="CB525" i="85"/>
  <c r="CB553" i="85"/>
  <c r="CB607" i="85"/>
  <c r="CB496" i="85"/>
  <c r="CB591" i="85"/>
  <c r="CB522" i="85"/>
  <c r="CB569" i="85"/>
  <c r="CB532" i="85"/>
  <c r="CB631" i="85"/>
  <c r="CB463" i="85"/>
  <c r="CB435" i="85"/>
  <c r="CB440" i="85"/>
  <c r="CB429" i="85"/>
  <c r="CB431" i="85"/>
  <c r="CB486" i="85"/>
  <c r="CB789" i="85"/>
  <c r="CB711" i="85"/>
  <c r="CB746" i="85"/>
  <c r="CB731" i="85"/>
  <c r="CB751" i="85"/>
  <c r="CB680" i="85"/>
  <c r="CB748" i="85"/>
  <c r="CB725" i="85"/>
  <c r="CB769" i="85"/>
  <c r="Q712" i="85"/>
  <c r="Q707" i="85"/>
  <c r="AB431" i="85"/>
  <c r="Q473" i="85"/>
  <c r="AB459" i="85"/>
  <c r="Q790" i="85"/>
  <c r="S781" i="85"/>
  <c r="CL781" i="85" s="1"/>
  <c r="S740" i="85"/>
  <c r="CL740" i="85" s="1"/>
  <c r="AB468" i="85"/>
  <c r="S751" i="85"/>
  <c r="CL751" i="85" s="1"/>
  <c r="AB458" i="85"/>
  <c r="AB448" i="85"/>
  <c r="CE676" i="85"/>
  <c r="CM102" i="85"/>
  <c r="AB367" i="85"/>
  <c r="CE102" i="85"/>
  <c r="Q457" i="85"/>
  <c r="Q441" i="85"/>
  <c r="CB225" i="85"/>
  <c r="CB193" i="85"/>
  <c r="Q464" i="85"/>
  <c r="CB236" i="85"/>
  <c r="CB204" i="85"/>
  <c r="Q450" i="85"/>
  <c r="Q482" i="85"/>
  <c r="CB99" i="85"/>
  <c r="CB102" i="85" s="1"/>
  <c r="CB183" i="85"/>
  <c r="Q460" i="85"/>
  <c r="CB210" i="85"/>
  <c r="Q470" i="85"/>
  <c r="S748" i="85"/>
  <c r="CL748" i="85" s="1"/>
  <c r="AB405" i="85"/>
  <c r="AB449" i="85"/>
  <c r="AB483" i="85"/>
  <c r="AB443" i="85"/>
  <c r="AB470" i="85"/>
  <c r="AB437" i="85"/>
  <c r="AB454" i="85"/>
  <c r="AB465" i="85"/>
  <c r="S790" i="85"/>
  <c r="CL790" i="85" s="1"/>
  <c r="AB388" i="85"/>
  <c r="AB399" i="85"/>
  <c r="AB480" i="85"/>
  <c r="AB475" i="85"/>
  <c r="AB433" i="85"/>
  <c r="AB460" i="85"/>
  <c r="AB485" i="85"/>
  <c r="AB445" i="85"/>
  <c r="AB439" i="85"/>
  <c r="AB450" i="85"/>
  <c r="Q795" i="85"/>
  <c r="S758" i="85"/>
  <c r="AB379" i="85"/>
  <c r="AB434" i="85"/>
  <c r="AB462" i="85"/>
  <c r="AB471" i="85"/>
  <c r="AB435" i="85"/>
  <c r="AB455" i="85"/>
  <c r="AB481" i="85"/>
  <c r="AB436" i="85"/>
  <c r="AB479" i="85"/>
  <c r="Q776" i="85"/>
  <c r="S783" i="85"/>
  <c r="CL783" i="85" s="1"/>
  <c r="AB371" i="85"/>
  <c r="AB472" i="85"/>
  <c r="AB444" i="85"/>
  <c r="AB467" i="85"/>
  <c r="AB464" i="85"/>
  <c r="AB451" i="85"/>
  <c r="AB473" i="85"/>
  <c r="AB430" i="85"/>
  <c r="AB453" i="85"/>
  <c r="AB456" i="85"/>
  <c r="AB461" i="85"/>
  <c r="AB486" i="85"/>
  <c r="AB442" i="85"/>
  <c r="AB469" i="85"/>
  <c r="AB447" i="85"/>
  <c r="AB432" i="85"/>
  <c r="AB466" i="85"/>
  <c r="S463" i="85"/>
  <c r="AB626" i="85"/>
  <c r="AB484" i="85"/>
  <c r="AB476" i="85"/>
  <c r="AB457" i="85"/>
  <c r="AB478" i="85"/>
  <c r="AB438" i="85"/>
  <c r="AB463" i="85"/>
  <c r="AB770" i="85"/>
  <c r="Q670" i="85"/>
  <c r="AB297" i="85"/>
  <c r="Q669" i="85"/>
  <c r="Q632" i="85"/>
  <c r="AB248" i="85"/>
  <c r="Q667" i="85"/>
  <c r="AB745" i="85"/>
  <c r="Q628" i="85"/>
  <c r="Q633" i="85"/>
  <c r="Q619" i="85"/>
  <c r="S684" i="85"/>
  <c r="AB728" i="85"/>
  <c r="AB782" i="85"/>
  <c r="Q646" i="85"/>
  <c r="Q617" i="85"/>
  <c r="Q672" i="85"/>
  <c r="S678" i="85"/>
  <c r="CL678" i="85" s="1"/>
  <c r="S707" i="85"/>
  <c r="AB697" i="85"/>
  <c r="AB749" i="85"/>
  <c r="CB223" i="85"/>
  <c r="CB206" i="85"/>
  <c r="Q658" i="85"/>
  <c r="Q622" i="85"/>
  <c r="S718" i="85"/>
  <c r="CL718" i="85" s="1"/>
  <c r="S730" i="85"/>
  <c r="AB773" i="85"/>
  <c r="Q644" i="85"/>
  <c r="Q650" i="85"/>
  <c r="Q631" i="85"/>
  <c r="S717" i="85"/>
  <c r="CL717" i="85" s="1"/>
  <c r="S698" i="85"/>
  <c r="AB276" i="85"/>
  <c r="AB772" i="85"/>
  <c r="Q624" i="85"/>
  <c r="Q657" i="85"/>
  <c r="Q663" i="85"/>
  <c r="Q623" i="85"/>
  <c r="S693" i="85"/>
  <c r="CL693" i="85" s="1"/>
  <c r="S721" i="85"/>
  <c r="AB265" i="85"/>
  <c r="AB290" i="85"/>
  <c r="AB767" i="85"/>
  <c r="CB221" i="85"/>
  <c r="CB189" i="85"/>
  <c r="CB238" i="85"/>
  <c r="Q649" i="85"/>
  <c r="Q647" i="85"/>
  <c r="Q618" i="85"/>
  <c r="S727" i="85"/>
  <c r="S689" i="85"/>
  <c r="AB256" i="85"/>
  <c r="AB261" i="85"/>
  <c r="AB565" i="85"/>
  <c r="N812" i="85"/>
  <c r="N102" i="85"/>
  <c r="CK40" i="85"/>
  <c r="CC96" i="85"/>
  <c r="CC97" i="85" s="1"/>
  <c r="CC94" i="85"/>
  <c r="R101" i="85"/>
  <c r="CK59" i="85"/>
  <c r="AB395" i="85"/>
  <c r="AB387" i="85"/>
  <c r="AB378" i="85"/>
  <c r="AB370" i="85"/>
  <c r="AB406" i="85"/>
  <c r="AB401" i="85"/>
  <c r="AB400" i="85"/>
  <c r="AB418" i="85"/>
  <c r="AB397" i="85"/>
  <c r="AB423" i="85"/>
  <c r="AB369" i="85"/>
  <c r="AB393" i="85"/>
  <c r="AB384" i="85"/>
  <c r="AB376" i="85"/>
  <c r="AB368" i="85"/>
  <c r="AB402" i="85"/>
  <c r="AB424" i="85"/>
  <c r="AB419" i="85"/>
  <c r="AB386" i="85"/>
  <c r="AB392" i="85"/>
  <c r="AB383" i="85"/>
  <c r="AB375" i="85"/>
  <c r="AB385" i="85"/>
  <c r="AB421" i="85"/>
  <c r="AB420" i="85"/>
  <c r="AB415" i="85"/>
  <c r="CM812" i="85"/>
  <c r="AB391" i="85"/>
  <c r="AB382" i="85"/>
  <c r="AB374" i="85"/>
  <c r="AB396" i="85"/>
  <c r="AB414" i="85"/>
  <c r="AB417" i="85"/>
  <c r="AB416" i="85"/>
  <c r="AB411" i="85"/>
  <c r="AB394" i="85"/>
  <c r="AB390" i="85"/>
  <c r="AB381" i="85"/>
  <c r="AB373" i="85"/>
  <c r="AB398" i="85"/>
  <c r="AB413" i="85"/>
  <c r="AB412" i="85"/>
  <c r="AB407" i="85"/>
  <c r="AB377" i="85"/>
  <c r="AB389" i="85"/>
  <c r="AB380" i="85"/>
  <c r="AB372" i="85"/>
  <c r="AB410" i="85"/>
  <c r="AB409" i="85"/>
  <c r="AB408" i="85"/>
  <c r="AB403" i="85"/>
  <c r="CB196" i="85"/>
  <c r="CB185" i="85"/>
  <c r="Q477" i="85"/>
  <c r="Q461" i="85"/>
  <c r="Q445" i="85"/>
  <c r="Q429" i="85"/>
  <c r="Q454" i="85"/>
  <c r="Q432" i="85"/>
  <c r="Q478" i="85"/>
  <c r="Q475" i="85"/>
  <c r="Q459" i="85"/>
  <c r="Q443" i="85"/>
  <c r="Q480" i="85"/>
  <c r="Q452" i="85"/>
  <c r="Q430" i="85"/>
  <c r="Q468" i="85"/>
  <c r="S482" i="85"/>
  <c r="Q442" i="85"/>
  <c r="Q471" i="85"/>
  <c r="Q455" i="85"/>
  <c r="Q439" i="85"/>
  <c r="Q484" i="85"/>
  <c r="Q448" i="85"/>
  <c r="Q476" i="85"/>
  <c r="Q446" i="85"/>
  <c r="S466" i="85"/>
  <c r="Q485" i="85"/>
  <c r="Q469" i="85"/>
  <c r="Q453" i="85"/>
  <c r="Q437" i="85"/>
  <c r="Q472" i="85"/>
  <c r="Q440" i="85"/>
  <c r="Q466" i="85"/>
  <c r="CB217" i="85"/>
  <c r="CB234" i="85"/>
  <c r="CB232" i="85"/>
  <c r="CB200" i="85"/>
  <c r="CB187" i="85"/>
  <c r="CB211" i="85"/>
  <c r="CB288" i="85"/>
  <c r="CB275" i="85"/>
  <c r="CB265" i="85"/>
  <c r="CB252" i="85"/>
  <c r="S431" i="85"/>
  <c r="Q483" i="85"/>
  <c r="Q467" i="85"/>
  <c r="Q451" i="85"/>
  <c r="Q435" i="85"/>
  <c r="Q456" i="85"/>
  <c r="Q438" i="85"/>
  <c r="Q458" i="85"/>
  <c r="AB440" i="85"/>
  <c r="AB452" i="85"/>
  <c r="AB482" i="85"/>
  <c r="AB446" i="85"/>
  <c r="AB477" i="85"/>
  <c r="AB441" i="85"/>
  <c r="Q481" i="85"/>
  <c r="Q465" i="85"/>
  <c r="Q449" i="85"/>
  <c r="Q433" i="85"/>
  <c r="Q474" i="85"/>
  <c r="Q436" i="85"/>
  <c r="Q444" i="85"/>
  <c r="CB202" i="85"/>
  <c r="CB228" i="85"/>
  <c r="Q479" i="85"/>
  <c r="Q463" i="85"/>
  <c r="Q447" i="85"/>
  <c r="Q431" i="85"/>
  <c r="Q462" i="85"/>
  <c r="Q434" i="85"/>
  <c r="AB274" i="85"/>
  <c r="AB263" i="85"/>
  <c r="AB254" i="85"/>
  <c r="AB299" i="85"/>
  <c r="AB296" i="85"/>
  <c r="AB295" i="85"/>
  <c r="AB783" i="85"/>
  <c r="AB775" i="85"/>
  <c r="AB774" i="85"/>
  <c r="AB740" i="85"/>
  <c r="AB764" i="85"/>
  <c r="AB792" i="85"/>
  <c r="AB759" i="85"/>
  <c r="R18" i="85"/>
  <c r="AB246" i="85"/>
  <c r="AB272" i="85"/>
  <c r="AB262" i="85"/>
  <c r="AB253" i="85"/>
  <c r="AB245" i="85"/>
  <c r="AB286" i="85"/>
  <c r="AB292" i="85"/>
  <c r="AB291" i="85"/>
  <c r="AB766" i="85"/>
  <c r="AB758" i="85"/>
  <c r="AB769" i="85"/>
  <c r="AB793" i="85"/>
  <c r="AB760" i="85"/>
  <c r="AB788" i="85"/>
  <c r="AB755" i="85"/>
  <c r="CC18" i="85"/>
  <c r="AB271" i="85"/>
  <c r="AB260" i="85"/>
  <c r="AB252" i="85"/>
  <c r="AB244" i="85"/>
  <c r="AB298" i="85"/>
  <c r="AB293" i="85"/>
  <c r="AB288" i="85"/>
  <c r="AB287" i="85"/>
  <c r="AB750" i="85"/>
  <c r="AB741" i="85"/>
  <c r="AB765" i="85"/>
  <c r="AB789" i="85"/>
  <c r="AB756" i="85"/>
  <c r="AB784" i="85"/>
  <c r="AB751" i="85"/>
  <c r="BY17" i="85"/>
  <c r="AB739" i="85"/>
  <c r="AB268" i="85"/>
  <c r="AB259" i="85"/>
  <c r="AB251" i="85"/>
  <c r="AB281" i="85"/>
  <c r="AB289" i="85"/>
  <c r="AB284" i="85"/>
  <c r="AB283" i="85"/>
  <c r="AB795" i="85"/>
  <c r="AB794" i="85"/>
  <c r="AB761" i="85"/>
  <c r="AB785" i="85"/>
  <c r="AB752" i="85"/>
  <c r="AB780" i="85"/>
  <c r="AB746" i="85"/>
  <c r="CK17" i="85"/>
  <c r="CB208" i="85"/>
  <c r="AB243" i="85"/>
  <c r="AB267" i="85"/>
  <c r="AB258" i="85"/>
  <c r="AB250" i="85"/>
  <c r="AB294" i="85"/>
  <c r="AB285" i="85"/>
  <c r="AB279" i="85"/>
  <c r="AB278" i="85"/>
  <c r="AB779" i="85"/>
  <c r="AB790" i="85"/>
  <c r="AB757" i="85"/>
  <c r="AB781" i="85"/>
  <c r="AB747" i="85"/>
  <c r="AB776" i="85"/>
  <c r="AB742" i="85"/>
  <c r="CB191" i="85"/>
  <c r="AB266" i="85"/>
  <c r="AB257" i="85"/>
  <c r="AB249" i="85"/>
  <c r="AB277" i="85"/>
  <c r="AB280" i="85"/>
  <c r="AB269" i="85"/>
  <c r="AB270" i="85"/>
  <c r="AB787" i="85"/>
  <c r="AB762" i="85"/>
  <c r="AB786" i="85"/>
  <c r="AB753" i="85"/>
  <c r="AB777" i="85"/>
  <c r="AB743" i="85"/>
  <c r="AB771" i="85"/>
  <c r="AB748" i="85"/>
  <c r="CB222" i="85"/>
  <c r="AB275" i="85"/>
  <c r="AB264" i="85"/>
  <c r="AB255" i="85"/>
  <c r="AB247" i="85"/>
  <c r="AB273" i="85"/>
  <c r="AB282" i="85"/>
  <c r="AB300" i="85"/>
  <c r="AB754" i="85"/>
  <c r="AB791" i="85"/>
  <c r="AB778" i="85"/>
  <c r="AB744" i="85"/>
  <c r="AB768" i="85"/>
  <c r="AB796" i="85"/>
  <c r="AB763" i="85"/>
  <c r="CC17" i="85"/>
  <c r="CB295" i="85"/>
  <c r="CB299" i="85"/>
  <c r="CB250" i="85"/>
  <c r="CB291" i="85"/>
  <c r="CB261" i="85"/>
  <c r="CB278" i="85"/>
  <c r="CB281" i="85"/>
  <c r="CB253" i="85"/>
  <c r="CB284" i="85"/>
  <c r="CB224" i="85"/>
  <c r="CB198" i="85"/>
  <c r="CB220" i="85"/>
  <c r="CB231" i="85"/>
  <c r="CB199" i="85"/>
  <c r="CB230" i="85"/>
  <c r="CB192" i="85"/>
  <c r="CB226" i="85"/>
  <c r="CB227" i="85"/>
  <c r="CB195" i="85"/>
  <c r="CB181" i="85"/>
  <c r="CB213" i="85"/>
  <c r="CB209" i="85"/>
  <c r="CB229" i="85"/>
  <c r="CB197" i="85"/>
  <c r="CB188" i="85"/>
  <c r="CB214" i="85"/>
  <c r="CE180" i="85"/>
  <c r="CE304" i="85"/>
  <c r="CE812" i="85"/>
  <c r="CE108" i="85"/>
  <c r="CD304" i="85"/>
  <c r="CL812" i="85"/>
  <c r="CB235" i="85"/>
  <c r="CB203" i="85"/>
  <c r="CB271" i="85"/>
  <c r="CB294" i="85"/>
  <c r="CB266" i="85"/>
  <c r="CB277" i="85"/>
  <c r="CB248" i="85"/>
  <c r="CB297" i="85"/>
  <c r="CB267" i="85"/>
  <c r="CB237" i="85"/>
  <c r="CB205" i="85"/>
  <c r="CB287" i="85"/>
  <c r="CB257" i="85"/>
  <c r="CB244" i="85"/>
  <c r="CB293" i="85"/>
  <c r="CB264" i="85"/>
  <c r="CB282" i="85"/>
  <c r="CB268" i="85"/>
  <c r="CB233" i="85"/>
  <c r="CB201" i="85"/>
  <c r="CB216" i="85"/>
  <c r="CB254" i="85"/>
  <c r="CB273" i="85"/>
  <c r="CB260" i="85"/>
  <c r="CB270" i="85"/>
  <c r="CB280" i="85"/>
  <c r="CB251" i="85"/>
  <c r="CB269" i="85"/>
  <c r="CB186" i="85"/>
  <c r="CB218" i="85"/>
  <c r="CB212" i="85"/>
  <c r="CB298" i="85"/>
  <c r="CB289" i="85"/>
  <c r="CB276" i="85"/>
  <c r="CB247" i="85"/>
  <c r="CB296" i="85"/>
  <c r="CB290" i="85"/>
  <c r="CB286" i="85"/>
  <c r="CB184" i="85"/>
  <c r="CB219" i="85"/>
  <c r="CB256" i="85"/>
  <c r="CB258" i="85"/>
  <c r="CB292" i="85"/>
  <c r="CB263" i="85"/>
  <c r="CB274" i="85"/>
  <c r="CB300" i="85"/>
  <c r="CB283" i="85"/>
  <c r="CB190" i="85"/>
  <c r="CB215" i="85"/>
  <c r="CB272" i="85"/>
  <c r="CB259" i="85"/>
  <c r="CB262" i="85"/>
  <c r="CB279" i="85"/>
  <c r="CB249" i="85"/>
  <c r="CB285" i="85"/>
  <c r="CB246" i="85"/>
  <c r="CB245" i="85"/>
  <c r="CB255" i="85"/>
  <c r="CK13" i="85"/>
  <c r="CB118" i="85"/>
  <c r="Q768" i="85"/>
  <c r="Q747" i="85"/>
  <c r="Q782" i="85"/>
  <c r="S760" i="85"/>
  <c r="S745" i="85"/>
  <c r="CL745" i="85" s="1"/>
  <c r="S768" i="85"/>
  <c r="S786" i="85"/>
  <c r="S754" i="85"/>
  <c r="S779" i="85"/>
  <c r="S747" i="85"/>
  <c r="Q739" i="85"/>
  <c r="Q740" i="85"/>
  <c r="Q778" i="85"/>
  <c r="S792" i="85"/>
  <c r="CL792" i="85" s="1"/>
  <c r="S752" i="85"/>
  <c r="S776" i="85"/>
  <c r="S765" i="85"/>
  <c r="S782" i="85"/>
  <c r="S750" i="85"/>
  <c r="S775" i="85"/>
  <c r="S743" i="85"/>
  <c r="CL743" i="85" s="1"/>
  <c r="Q796" i="85"/>
  <c r="Q789" i="85"/>
  <c r="Q758" i="85"/>
  <c r="S785" i="85"/>
  <c r="S788" i="85"/>
  <c r="S773" i="85"/>
  <c r="S796" i="85"/>
  <c r="S778" i="85"/>
  <c r="CL778" i="85" s="1"/>
  <c r="S746" i="85"/>
  <c r="CL746" i="85" s="1"/>
  <c r="S771" i="85"/>
  <c r="S739" i="85"/>
  <c r="Q756" i="85"/>
  <c r="Q785" i="85"/>
  <c r="Q750" i="85"/>
  <c r="S784" i="85"/>
  <c r="S757" i="85"/>
  <c r="CL757" i="85" s="1"/>
  <c r="S744" i="85"/>
  <c r="S793" i="85"/>
  <c r="S774" i="85"/>
  <c r="S742" i="85"/>
  <c r="CL742" i="85" s="1"/>
  <c r="S767" i="85"/>
  <c r="Q784" i="85"/>
  <c r="Q765" i="85"/>
  <c r="Q746" i="85"/>
  <c r="S756" i="85"/>
  <c r="CL756" i="85" s="1"/>
  <c r="S749" i="85"/>
  <c r="S741" i="85"/>
  <c r="S764" i="85"/>
  <c r="S770" i="85"/>
  <c r="S795" i="85"/>
  <c r="S763" i="85"/>
  <c r="Q755" i="85"/>
  <c r="Q757" i="85"/>
  <c r="S753" i="85"/>
  <c r="S780" i="85"/>
  <c r="S772" i="85"/>
  <c r="S761" i="85"/>
  <c r="S766" i="85"/>
  <c r="S791" i="85"/>
  <c r="S759" i="85"/>
  <c r="CL759" i="85" s="1"/>
  <c r="Q748" i="85"/>
  <c r="Q753" i="85"/>
  <c r="S789" i="85"/>
  <c r="S777" i="85"/>
  <c r="S769" i="85"/>
  <c r="S794" i="85"/>
  <c r="CL794" i="85" s="1"/>
  <c r="S762" i="85"/>
  <c r="S787" i="85"/>
  <c r="CL787" i="85" s="1"/>
  <c r="S755" i="85"/>
  <c r="CL755" i="85" s="1"/>
  <c r="Q760" i="85"/>
  <c r="Q787" i="85"/>
  <c r="Q779" i="85"/>
  <c r="Q793" i="85"/>
  <c r="Q761" i="85"/>
  <c r="Q786" i="85"/>
  <c r="Q754" i="85"/>
  <c r="Q665" i="85"/>
  <c r="Q662" i="85"/>
  <c r="Q666" i="85"/>
  <c r="Q655" i="85"/>
  <c r="Q641" i="85"/>
  <c r="Q639" i="85"/>
  <c r="Q640" i="85"/>
  <c r="AB655" i="85"/>
  <c r="AB704" i="85"/>
  <c r="Q764" i="85"/>
  <c r="Q767" i="85"/>
  <c r="Q752" i="85"/>
  <c r="Q744" i="85"/>
  <c r="Q781" i="85"/>
  <c r="Q749" i="85"/>
  <c r="Q774" i="85"/>
  <c r="Q742" i="85"/>
  <c r="Q637" i="85"/>
  <c r="Q668" i="85"/>
  <c r="Q636" i="85"/>
  <c r="Q661" i="85"/>
  <c r="Q664" i="85"/>
  <c r="Q615" i="85"/>
  <c r="Q616" i="85"/>
  <c r="AB707" i="85"/>
  <c r="Q792" i="85"/>
  <c r="Q791" i="85"/>
  <c r="Q783" i="85"/>
  <c r="Q775" i="85"/>
  <c r="Q777" i="85"/>
  <c r="Q745" i="85"/>
  <c r="Q770" i="85"/>
  <c r="Q621" i="85"/>
  <c r="Q660" i="85"/>
  <c r="Q620" i="85"/>
  <c r="Q653" i="85"/>
  <c r="Q656" i="85"/>
  <c r="Q642" i="85"/>
  <c r="Q643" i="85"/>
  <c r="AB734" i="85"/>
  <c r="CM734" i="85" s="1"/>
  <c r="Q771" i="85"/>
  <c r="Q788" i="85"/>
  <c r="Q780" i="85"/>
  <c r="Q772" i="85"/>
  <c r="Q773" i="85"/>
  <c r="Q741" i="85"/>
  <c r="Q766" i="85"/>
  <c r="Q659" i="85"/>
  <c r="Q652" i="85"/>
  <c r="Q625" i="85"/>
  <c r="Q645" i="85"/>
  <c r="Q648" i="85"/>
  <c r="Q634" i="85"/>
  <c r="Q635" i="85"/>
  <c r="AB702" i="85"/>
  <c r="CM702" i="85" s="1"/>
  <c r="Q763" i="85"/>
  <c r="Q759" i="85"/>
  <c r="Q751" i="85"/>
  <c r="Q743" i="85"/>
  <c r="Q769" i="85"/>
  <c r="Q794" i="85"/>
  <c r="Q654" i="85"/>
  <c r="Q651" i="85"/>
  <c r="Q630" i="85"/>
  <c r="Q671" i="85"/>
  <c r="Q629" i="85"/>
  <c r="Q638" i="85"/>
  <c r="Q626" i="85"/>
  <c r="AB618" i="85"/>
  <c r="AB729" i="85"/>
  <c r="S634" i="85"/>
  <c r="AB490" i="85"/>
  <c r="AB504" i="85" s="1"/>
  <c r="S648" i="85"/>
  <c r="S663" i="85"/>
  <c r="S616" i="85"/>
  <c r="AB605" i="85"/>
  <c r="S668" i="85"/>
  <c r="AB556" i="85"/>
  <c r="S658" i="85"/>
  <c r="S636" i="85"/>
  <c r="S661" i="85"/>
  <c r="S659" i="85"/>
  <c r="CL659" i="85" s="1"/>
  <c r="AB559" i="85"/>
  <c r="S639" i="85"/>
  <c r="S627" i="85"/>
  <c r="AB595" i="85"/>
  <c r="S669" i="85"/>
  <c r="S649" i="85"/>
  <c r="AB570" i="85"/>
  <c r="CM570" i="85" s="1"/>
  <c r="S670" i="85"/>
  <c r="S617" i="85"/>
  <c r="AB554" i="85"/>
  <c r="M611" i="85"/>
  <c r="Q729" i="85"/>
  <c r="Q710" i="85"/>
  <c r="Q713" i="85"/>
  <c r="Q679" i="85"/>
  <c r="Q733" i="85"/>
  <c r="Q728" i="85"/>
  <c r="Q723" i="85"/>
  <c r="AB700" i="85"/>
  <c r="AB692" i="85"/>
  <c r="AB715" i="85"/>
  <c r="AB683" i="85"/>
  <c r="AB710" i="85"/>
  <c r="AB678" i="85"/>
  <c r="AB705" i="85"/>
  <c r="S446" i="85"/>
  <c r="S437" i="85"/>
  <c r="Q694" i="85"/>
  <c r="Q689" i="85"/>
  <c r="Q692" i="85"/>
  <c r="Q730" i="85"/>
  <c r="Q725" i="85"/>
  <c r="Q720" i="85"/>
  <c r="Q715" i="85"/>
  <c r="AB660" i="85"/>
  <c r="CM660" i="85" s="1"/>
  <c r="AB684" i="85"/>
  <c r="AB720" i="85"/>
  <c r="AB711" i="85"/>
  <c r="AB679" i="85"/>
  <c r="AB706" i="85"/>
  <c r="AB733" i="85"/>
  <c r="CM733" i="85" s="1"/>
  <c r="AB701" i="85"/>
  <c r="Q697" i="85"/>
  <c r="Q714" i="85"/>
  <c r="Q704" i="85"/>
  <c r="Q699" i="85"/>
  <c r="AB688" i="85"/>
  <c r="CM688" i="85" s="1"/>
  <c r="AB698" i="85"/>
  <c r="S484" i="85"/>
  <c r="S450" i="85"/>
  <c r="Q721" i="85"/>
  <c r="Q724" i="85"/>
  <c r="Q726" i="85"/>
  <c r="Q711" i="85"/>
  <c r="Q706" i="85"/>
  <c r="Q701" i="85"/>
  <c r="Q696" i="85"/>
  <c r="Q691" i="85"/>
  <c r="AB677" i="85"/>
  <c r="AB620" i="85"/>
  <c r="AB696" i="85"/>
  <c r="AB731" i="85"/>
  <c r="AB699" i="85"/>
  <c r="CM699" i="85" s="1"/>
  <c r="AB726" i="85"/>
  <c r="CM726" i="85" s="1"/>
  <c r="AB694" i="85"/>
  <c r="CM694" i="85" s="1"/>
  <c r="AB721" i="85"/>
  <c r="CM721" i="85" s="1"/>
  <c r="AB689" i="85"/>
  <c r="AB725" i="85"/>
  <c r="S468" i="85"/>
  <c r="S477" i="85"/>
  <c r="P116" i="85"/>
  <c r="Q700" i="85"/>
  <c r="Q702" i="85"/>
  <c r="Q705" i="85"/>
  <c r="Q703" i="85"/>
  <c r="Q698" i="85"/>
  <c r="Q693" i="85"/>
  <c r="Q688" i="85"/>
  <c r="Q683" i="85"/>
  <c r="AB645" i="85"/>
  <c r="CM645" i="85" s="1"/>
  <c r="AB680" i="85"/>
  <c r="AB727" i="85"/>
  <c r="AB695" i="85"/>
  <c r="AB722" i="85"/>
  <c r="CM722" i="85" s="1"/>
  <c r="AB690" i="85"/>
  <c r="AB717" i="85"/>
  <c r="AB685" i="85"/>
  <c r="S452" i="85"/>
  <c r="S461" i="85"/>
  <c r="Q686" i="85"/>
  <c r="Q681" i="85"/>
  <c r="Q684" i="85"/>
  <c r="Q695" i="85"/>
  <c r="Q690" i="85"/>
  <c r="Q685" i="85"/>
  <c r="Q680" i="85"/>
  <c r="AB732" i="85"/>
  <c r="CM732" i="85" s="1"/>
  <c r="AB724" i="85"/>
  <c r="AB723" i="85"/>
  <c r="AB691" i="85"/>
  <c r="AB718" i="85"/>
  <c r="AB686" i="85"/>
  <c r="AB713" i="85"/>
  <c r="CM713" i="85" s="1"/>
  <c r="AB681" i="85"/>
  <c r="CM681" i="85" s="1"/>
  <c r="Q678" i="85"/>
  <c r="Q719" i="85"/>
  <c r="Q709" i="85"/>
  <c r="AB712" i="85"/>
  <c r="AB703" i="85"/>
  <c r="AB730" i="85"/>
  <c r="AB693" i="85"/>
  <c r="S479" i="85"/>
  <c r="S447" i="85"/>
  <c r="Q708" i="85"/>
  <c r="Q732" i="85"/>
  <c r="Q734" i="85"/>
  <c r="Q687" i="85"/>
  <c r="Q682" i="85"/>
  <c r="Q677" i="85"/>
  <c r="AB644" i="85"/>
  <c r="AB716" i="85"/>
  <c r="AB708" i="85"/>
  <c r="AB719" i="85"/>
  <c r="AB687" i="85"/>
  <c r="AB714" i="85"/>
  <c r="CM714" i="85" s="1"/>
  <c r="AB682" i="85"/>
  <c r="CM682" i="85" s="1"/>
  <c r="AB709" i="85"/>
  <c r="AB627" i="85"/>
  <c r="CM627" i="85" s="1"/>
  <c r="AB665" i="85"/>
  <c r="CM665" i="85" s="1"/>
  <c r="AB656" i="85"/>
  <c r="CM656" i="85" s="1"/>
  <c r="AB621" i="85"/>
  <c r="AB651" i="85"/>
  <c r="AB616" i="85"/>
  <c r="AB641" i="85"/>
  <c r="CM641" i="85" s="1"/>
  <c r="AB657" i="85"/>
  <c r="AB649" i="85"/>
  <c r="AB652" i="85"/>
  <c r="AB617" i="85"/>
  <c r="AB646" i="85"/>
  <c r="AB670" i="85"/>
  <c r="AB637" i="85"/>
  <c r="AB640" i="85"/>
  <c r="CM640" i="85" s="1"/>
  <c r="AB631" i="85"/>
  <c r="AB647" i="85"/>
  <c r="AB648" i="85"/>
  <c r="AB642" i="85"/>
  <c r="AB666" i="85"/>
  <c r="CM666" i="85" s="1"/>
  <c r="AB632" i="85"/>
  <c r="AB615" i="85"/>
  <c r="AB622" i="85"/>
  <c r="AB633" i="85"/>
  <c r="AB643" i="85"/>
  <c r="AB671" i="85"/>
  <c r="AB638" i="85"/>
  <c r="CM638" i="85" s="1"/>
  <c r="AB662" i="85"/>
  <c r="AB628" i="85"/>
  <c r="AB669" i="85"/>
  <c r="AB672" i="85"/>
  <c r="AB639" i="85"/>
  <c r="AB667" i="85"/>
  <c r="AB634" i="85"/>
  <c r="AB658" i="85"/>
  <c r="CM658" i="85" s="1"/>
  <c r="AB623" i="85"/>
  <c r="AB653" i="85"/>
  <c r="AB668" i="85"/>
  <c r="CM668" i="85" s="1"/>
  <c r="AB635" i="85"/>
  <c r="CM635" i="85" s="1"/>
  <c r="AB663" i="85"/>
  <c r="AB629" i="85"/>
  <c r="AB654" i="85"/>
  <c r="AB619" i="85"/>
  <c r="AB661" i="85"/>
  <c r="AB636" i="85"/>
  <c r="AB664" i="85"/>
  <c r="AB630" i="85"/>
  <c r="CM630" i="85" s="1"/>
  <c r="AB659" i="85"/>
  <c r="CM659" i="85" s="1"/>
  <c r="AB625" i="85"/>
  <c r="AB650" i="85"/>
  <c r="AB624" i="85"/>
  <c r="CM624" i="85" s="1"/>
  <c r="AB587" i="85"/>
  <c r="AB581" i="85"/>
  <c r="AB602" i="85"/>
  <c r="CM602" i="85" s="1"/>
  <c r="AB588" i="85"/>
  <c r="AB586" i="85"/>
  <c r="CM586" i="85" s="1"/>
  <c r="AB572" i="85"/>
  <c r="AB608" i="85"/>
  <c r="AB597" i="85"/>
  <c r="CA10" i="85"/>
  <c r="AB575" i="85"/>
  <c r="AB571" i="85"/>
  <c r="AB599" i="85"/>
  <c r="AB579" i="85"/>
  <c r="AB598" i="85"/>
  <c r="CM598" i="85" s="1"/>
  <c r="AB582" i="85"/>
  <c r="AB566" i="85"/>
  <c r="AB610" i="85"/>
  <c r="CM610" i="85" s="1"/>
  <c r="AB593" i="85"/>
  <c r="AB577" i="85"/>
  <c r="AB561" i="85"/>
  <c r="AB600" i="85"/>
  <c r="CM600" i="85" s="1"/>
  <c r="AB584" i="85"/>
  <c r="CM584" i="85" s="1"/>
  <c r="AB568" i="85"/>
  <c r="CM568" i="85" s="1"/>
  <c r="AB604" i="85"/>
  <c r="CA36" i="85"/>
  <c r="AB553" i="85"/>
  <c r="AB555" i="85"/>
  <c r="CM555" i="85" s="1"/>
  <c r="AB583" i="85"/>
  <c r="AB563" i="85"/>
  <c r="AB594" i="85"/>
  <c r="AB578" i="85"/>
  <c r="AB562" i="85"/>
  <c r="AB606" i="85"/>
  <c r="AB589" i="85"/>
  <c r="CM589" i="85" s="1"/>
  <c r="AB573" i="85"/>
  <c r="AB557" i="85"/>
  <c r="AB596" i="85"/>
  <c r="CM596" i="85" s="1"/>
  <c r="AB580" i="85"/>
  <c r="AB564" i="85"/>
  <c r="AB603" i="85"/>
  <c r="AB591" i="85"/>
  <c r="AB567" i="85"/>
  <c r="AB607" i="85"/>
  <c r="AB590" i="85"/>
  <c r="AB574" i="85"/>
  <c r="AB558" i="85"/>
  <c r="AB601" i="85"/>
  <c r="CM601" i="85" s="1"/>
  <c r="AB585" i="85"/>
  <c r="AB569" i="85"/>
  <c r="AB609" i="85"/>
  <c r="AB592" i="85"/>
  <c r="AB576" i="85"/>
  <c r="S653" i="85"/>
  <c r="S619" i="85"/>
  <c r="S444" i="85"/>
  <c r="S480" i="85"/>
  <c r="S464" i="85"/>
  <c r="S442" i="85"/>
  <c r="S475" i="85"/>
  <c r="S459" i="85"/>
  <c r="S430" i="85"/>
  <c r="S478" i="85"/>
  <c r="S462" i="85"/>
  <c r="S434" i="85"/>
  <c r="S473" i="85"/>
  <c r="S443" i="85"/>
  <c r="S433" i="85"/>
  <c r="S725" i="85"/>
  <c r="S702" i="85"/>
  <c r="S694" i="85"/>
  <c r="S733" i="85"/>
  <c r="S709" i="85"/>
  <c r="S685" i="85"/>
  <c r="S708" i="85"/>
  <c r="S731" i="85"/>
  <c r="S699" i="85"/>
  <c r="S722" i="85"/>
  <c r="S690" i="85"/>
  <c r="S713" i="85"/>
  <c r="S681" i="85"/>
  <c r="S704" i="85"/>
  <c r="S642" i="85"/>
  <c r="S623" i="85"/>
  <c r="S618" i="85"/>
  <c r="S660" i="85"/>
  <c r="S651" i="85"/>
  <c r="S449" i="85"/>
  <c r="S626" i="85"/>
  <c r="S671" i="85"/>
  <c r="S630" i="85"/>
  <c r="S637" i="85"/>
  <c r="S666" i="85"/>
  <c r="S662" i="85"/>
  <c r="S631" i="85"/>
  <c r="S652" i="85"/>
  <c r="S620" i="85"/>
  <c r="S643" i="85"/>
  <c r="S665" i="85"/>
  <c r="S633" i="85"/>
  <c r="S664" i="85"/>
  <c r="S632" i="85"/>
  <c r="S448" i="85"/>
  <c r="S476" i="85"/>
  <c r="S460" i="85"/>
  <c r="S436" i="85"/>
  <c r="S471" i="85"/>
  <c r="S455" i="85"/>
  <c r="S440" i="85"/>
  <c r="S474" i="85"/>
  <c r="S458" i="85"/>
  <c r="S485" i="85"/>
  <c r="S469" i="85"/>
  <c r="S453" i="85"/>
  <c r="S439" i="85"/>
  <c r="S445" i="85"/>
  <c r="S429" i="85"/>
  <c r="S677" i="85"/>
  <c r="S701" i="85"/>
  <c r="S734" i="85"/>
  <c r="CL734" i="85" s="1"/>
  <c r="S710" i="85"/>
  <c r="CL710" i="85" s="1"/>
  <c r="S686" i="85"/>
  <c r="CL686" i="85" s="1"/>
  <c r="S732" i="85"/>
  <c r="S700" i="85"/>
  <c r="S723" i="85"/>
  <c r="S691" i="85"/>
  <c r="S714" i="85"/>
  <c r="S682" i="85"/>
  <c r="S705" i="85"/>
  <c r="S728" i="85"/>
  <c r="S696" i="85"/>
  <c r="CL696" i="85" s="1"/>
  <c r="S629" i="85"/>
  <c r="S622" i="85"/>
  <c r="S647" i="85"/>
  <c r="S628" i="85"/>
  <c r="S641" i="85"/>
  <c r="S672" i="85"/>
  <c r="S640" i="85"/>
  <c r="S457" i="85"/>
  <c r="S645" i="85"/>
  <c r="S646" i="85"/>
  <c r="S655" i="85"/>
  <c r="S654" i="85"/>
  <c r="S621" i="85"/>
  <c r="S650" i="85"/>
  <c r="S638" i="85"/>
  <c r="S615" i="85"/>
  <c r="S644" i="85"/>
  <c r="S667" i="85"/>
  <c r="S635" i="85"/>
  <c r="S657" i="85"/>
  <c r="S625" i="85"/>
  <c r="S656" i="85"/>
  <c r="S624" i="85"/>
  <c r="S432" i="85"/>
  <c r="S472" i="85"/>
  <c r="S456" i="85"/>
  <c r="S483" i="85"/>
  <c r="S467" i="85"/>
  <c r="S451" i="85"/>
  <c r="S486" i="85"/>
  <c r="S470" i="85"/>
  <c r="S454" i="85"/>
  <c r="S481" i="85"/>
  <c r="S465" i="85"/>
  <c r="S438" i="85"/>
  <c r="S435" i="85"/>
  <c r="S441" i="85"/>
  <c r="S679" i="85"/>
  <c r="S719" i="85"/>
  <c r="S695" i="85"/>
  <c r="S711" i="85"/>
  <c r="CL711" i="85" s="1"/>
  <c r="S687" i="85"/>
  <c r="S726" i="85"/>
  <c r="S724" i="85"/>
  <c r="S692" i="85"/>
  <c r="S715" i="85"/>
  <c r="S683" i="85"/>
  <c r="S706" i="85"/>
  <c r="S729" i="85"/>
  <c r="S697" i="85"/>
  <c r="S720" i="85"/>
  <c r="S688" i="85"/>
  <c r="CA11" i="85"/>
  <c r="BY95" i="85"/>
  <c r="BY14" i="85"/>
  <c r="CD490" i="85"/>
  <c r="CE366" i="85"/>
  <c r="CA93" i="85"/>
  <c r="R106" i="85"/>
  <c r="CK106" i="85" s="1"/>
  <c r="CK180" i="85" s="1"/>
  <c r="BY15" i="85"/>
  <c r="BY18" i="85" s="1"/>
  <c r="R98" i="85"/>
  <c r="BY96" i="85"/>
  <c r="CA67" i="85"/>
  <c r="Q490" i="85"/>
  <c r="Q601" i="85" s="1"/>
  <c r="F15" i="102"/>
  <c r="CA12" i="85"/>
  <c r="BY13" i="85"/>
  <c r="S490" i="85"/>
  <c r="S605" i="85" s="1"/>
  <c r="BY94" i="85"/>
  <c r="AB215" i="85"/>
  <c r="AB220" i="85"/>
  <c r="AB224" i="85"/>
  <c r="AB228" i="85"/>
  <c r="AB232" i="85"/>
  <c r="AB236" i="85"/>
  <c r="AB216" i="85"/>
  <c r="AB217" i="85"/>
  <c r="AB221" i="85"/>
  <c r="AB225" i="85"/>
  <c r="AB229" i="85"/>
  <c r="AB233" i="85"/>
  <c r="AB237" i="85"/>
  <c r="AB219" i="85"/>
  <c r="AB227" i="85"/>
  <c r="AB235" i="85"/>
  <c r="AB213" i="85"/>
  <c r="AB222" i="85"/>
  <c r="AB230" i="85"/>
  <c r="AB238" i="85"/>
  <c r="AB214" i="85"/>
  <c r="AB223" i="85"/>
  <c r="AB231" i="85"/>
  <c r="AB234" i="85"/>
  <c r="AB218" i="85"/>
  <c r="AB226" i="85"/>
  <c r="V610" i="85"/>
  <c r="V609" i="85"/>
  <c r="V608" i="85"/>
  <c r="V607" i="85"/>
  <c r="V606" i="85"/>
  <c r="V605" i="85"/>
  <c r="V604" i="85"/>
  <c r="V603" i="85"/>
  <c r="V602" i="85"/>
  <c r="V601" i="85"/>
  <c r="V600" i="85"/>
  <c r="V599" i="85"/>
  <c r="V597" i="85"/>
  <c r="V595" i="85"/>
  <c r="V593" i="85"/>
  <c r="V591" i="85"/>
  <c r="V589" i="85"/>
  <c r="V594" i="85"/>
  <c r="V590" i="85"/>
  <c r="V585" i="85"/>
  <c r="V583" i="85"/>
  <c r="V581" i="85"/>
  <c r="V592" i="85"/>
  <c r="V567" i="85"/>
  <c r="V563" i="85"/>
  <c r="V598" i="85"/>
  <c r="V588" i="85"/>
  <c r="V587" i="85"/>
  <c r="V586" i="85"/>
  <c r="V584" i="85"/>
  <c r="V582" i="85"/>
  <c r="V580" i="85"/>
  <c r="V578" i="85"/>
  <c r="V576" i="85"/>
  <c r="V574" i="85"/>
  <c r="V572" i="85"/>
  <c r="V570" i="85"/>
  <c r="V566" i="85"/>
  <c r="V562" i="85"/>
  <c r="V596" i="85"/>
  <c r="V565" i="85"/>
  <c r="V557" i="85"/>
  <c r="V553" i="85"/>
  <c r="V571" i="85"/>
  <c r="V569" i="85"/>
  <c r="V555" i="85"/>
  <c r="V568" i="85"/>
  <c r="V560" i="85"/>
  <c r="V556" i="85"/>
  <c r="V564" i="85"/>
  <c r="V558" i="85"/>
  <c r="V554" i="85"/>
  <c r="V579" i="85"/>
  <c r="V577" i="85"/>
  <c r="V575" i="85"/>
  <c r="V573" i="85"/>
  <c r="V561" i="85"/>
  <c r="V559" i="85"/>
  <c r="AB210" i="85"/>
  <c r="AB182" i="85"/>
  <c r="AB183" i="85"/>
  <c r="AB184" i="85"/>
  <c r="AB185" i="85"/>
  <c r="AB186" i="85"/>
  <c r="AB187" i="85"/>
  <c r="AB188" i="85"/>
  <c r="AB189" i="85"/>
  <c r="AB190" i="85"/>
  <c r="AB191" i="85"/>
  <c r="AB192" i="85"/>
  <c r="AB193" i="85"/>
  <c r="AB194" i="85"/>
  <c r="AB195" i="85"/>
  <c r="AB196" i="85"/>
  <c r="AB197" i="85"/>
  <c r="AB198" i="85"/>
  <c r="AB199" i="85"/>
  <c r="AB200" i="85"/>
  <c r="AB201" i="85"/>
  <c r="AB202" i="85"/>
  <c r="AB203" i="85"/>
  <c r="AB204" i="85"/>
  <c r="AB205" i="85"/>
  <c r="AB206" i="85"/>
  <c r="AB207" i="85"/>
  <c r="AB208" i="85"/>
  <c r="AB209" i="85"/>
  <c r="AB211" i="85"/>
  <c r="AB212" i="85"/>
  <c r="AB181" i="85"/>
  <c r="X490" i="85"/>
  <c r="X115" i="85"/>
  <c r="CD115" i="85" s="1"/>
  <c r="CD116" i="85" s="1"/>
  <c r="K14" i="105"/>
  <c r="K25" i="105"/>
  <c r="K12" i="105"/>
  <c r="K27" i="105"/>
  <c r="K8" i="105"/>
  <c r="J40" i="105"/>
  <c r="J36" i="105"/>
  <c r="J30" i="105"/>
  <c r="J18" i="105"/>
  <c r="J24" i="105"/>
  <c r="J39" i="105"/>
  <c r="I58" i="105"/>
  <c r="I42" i="105"/>
  <c r="I57" i="105"/>
  <c r="I41" i="105"/>
  <c r="H16" i="105"/>
  <c r="C31" i="105"/>
  <c r="C8" i="105"/>
  <c r="E61" i="105"/>
  <c r="E40" i="105"/>
  <c r="E37" i="105"/>
  <c r="E23" i="105"/>
  <c r="I15" i="105"/>
  <c r="K51" i="105"/>
  <c r="K52" i="105"/>
  <c r="K26" i="105"/>
  <c r="K29" i="105"/>
  <c r="K28" i="105"/>
  <c r="K34" i="105"/>
  <c r="K10" i="105"/>
  <c r="K40" i="105"/>
  <c r="J50" i="105"/>
  <c r="J11" i="105"/>
  <c r="J51" i="105"/>
  <c r="J17" i="105"/>
  <c r="J26" i="105"/>
  <c r="J42" i="105"/>
  <c r="J12" i="105"/>
  <c r="I60" i="105"/>
  <c r="I44" i="105"/>
  <c r="I30" i="105"/>
  <c r="I59" i="105"/>
  <c r="I43" i="105"/>
  <c r="I23" i="105"/>
  <c r="I16" i="105"/>
  <c r="H43" i="105"/>
  <c r="H60" i="105"/>
  <c r="H7" i="105"/>
  <c r="H57" i="105"/>
  <c r="H22" i="105"/>
  <c r="H13" i="105"/>
  <c r="C15" i="105"/>
  <c r="C11" i="105"/>
  <c r="C33" i="105"/>
  <c r="C41" i="105"/>
  <c r="C10" i="105"/>
  <c r="C63" i="105"/>
  <c r="C26" i="105"/>
  <c r="E43" i="105"/>
  <c r="E55" i="105"/>
  <c r="E22" i="105"/>
  <c r="E39" i="105"/>
  <c r="E24" i="105"/>
  <c r="E36" i="105"/>
  <c r="H58" i="105"/>
  <c r="C20" i="105"/>
  <c r="E15" i="105"/>
  <c r="K63" i="105"/>
  <c r="K57" i="105"/>
  <c r="K43" i="105"/>
  <c r="K42" i="105"/>
  <c r="K35" i="105"/>
  <c r="K22" i="105"/>
  <c r="K37" i="105"/>
  <c r="J9" i="105"/>
  <c r="J37" i="105"/>
  <c r="J28" i="105"/>
  <c r="J27" i="105"/>
  <c r="J14" i="105"/>
  <c r="J63" i="105"/>
  <c r="I56" i="105"/>
  <c r="I40" i="105"/>
  <c r="I29" i="105"/>
  <c r="I55" i="105"/>
  <c r="I39" i="105"/>
  <c r="I28" i="105"/>
  <c r="I12" i="105"/>
  <c r="H21" i="105"/>
  <c r="H36" i="105"/>
  <c r="H51" i="105"/>
  <c r="H11" i="105"/>
  <c r="H63" i="105"/>
  <c r="H31" i="105"/>
  <c r="C57" i="105"/>
  <c r="C9" i="105"/>
  <c r="C29" i="105"/>
  <c r="C58" i="105"/>
  <c r="C52" i="105"/>
  <c r="C18" i="105"/>
  <c r="E58" i="105"/>
  <c r="E44" i="105"/>
  <c r="E19" i="105"/>
  <c r="E38" i="105"/>
  <c r="E21" i="105"/>
  <c r="E11" i="105"/>
  <c r="E10" i="105"/>
  <c r="J46" i="105"/>
  <c r="H41" i="105"/>
  <c r="C39" i="105"/>
  <c r="E20" i="105"/>
  <c r="K53" i="105"/>
  <c r="K50" i="105"/>
  <c r="K20" i="105"/>
  <c r="K41" i="105"/>
  <c r="K31" i="105"/>
  <c r="K18" i="105"/>
  <c r="K36" i="105"/>
  <c r="J54" i="105"/>
  <c r="J56" i="105"/>
  <c r="J31" i="105"/>
  <c r="J22" i="105"/>
  <c r="J19" i="105"/>
  <c r="J7" i="105"/>
  <c r="J41" i="105"/>
  <c r="J38" i="105"/>
  <c r="I54" i="105"/>
  <c r="I38" i="105"/>
  <c r="I13" i="105"/>
  <c r="I53" i="105"/>
  <c r="I37" i="105"/>
  <c r="I26" i="105"/>
  <c r="I10" i="105"/>
  <c r="H10" i="105"/>
  <c r="H33" i="105"/>
  <c r="H38" i="105"/>
  <c r="H61" i="105"/>
  <c r="H59" i="105"/>
  <c r="H29" i="105"/>
  <c r="C55" i="105"/>
  <c r="C62" i="105"/>
  <c r="C27" i="105"/>
  <c r="C61" i="105"/>
  <c r="C56" i="105"/>
  <c r="C50" i="105"/>
  <c r="C16" i="105"/>
  <c r="E56" i="105"/>
  <c r="E35" i="105"/>
  <c r="E53" i="105"/>
  <c r="E33" i="105"/>
  <c r="E18" i="105"/>
  <c r="E9" i="105"/>
  <c r="E17" i="105"/>
  <c r="K56" i="105"/>
  <c r="I14" i="105"/>
  <c r="H8" i="105"/>
  <c r="K58" i="105"/>
  <c r="K59" i="105"/>
  <c r="K17" i="105"/>
  <c r="K32" i="105"/>
  <c r="K24" i="105"/>
  <c r="K11" i="105"/>
  <c r="K7" i="105"/>
  <c r="J45" i="105"/>
  <c r="J47" i="105"/>
  <c r="J62" i="105"/>
  <c r="J33" i="105"/>
  <c r="J13" i="105"/>
  <c r="J35" i="105"/>
  <c r="J20" i="105"/>
  <c r="J61" i="105"/>
  <c r="I31" i="105"/>
  <c r="I52" i="105"/>
  <c r="I36" i="105"/>
  <c r="I27" i="105"/>
  <c r="I51" i="105"/>
  <c r="I35" i="105"/>
  <c r="I24" i="105"/>
  <c r="I8" i="105"/>
  <c r="H56" i="105"/>
  <c r="H52" i="105"/>
  <c r="H17" i="105"/>
  <c r="H19" i="105"/>
  <c r="H45" i="105"/>
  <c r="H47" i="105"/>
  <c r="H44" i="105"/>
  <c r="H48" i="105"/>
  <c r="C36" i="105"/>
  <c r="C51" i="105"/>
  <c r="C25" i="105"/>
  <c r="C53" i="105"/>
  <c r="C44" i="105"/>
  <c r="C34" i="105"/>
  <c r="C46" i="105"/>
  <c r="E30" i="105"/>
  <c r="E34" i="105"/>
  <c r="E51" i="105"/>
  <c r="E31" i="105"/>
  <c r="E52" i="105"/>
  <c r="E16" i="105"/>
  <c r="E14" i="105"/>
  <c r="H55" i="105"/>
  <c r="C7" i="105"/>
  <c r="K60" i="105"/>
  <c r="K54" i="105"/>
  <c r="K13" i="105"/>
  <c r="K19" i="105"/>
  <c r="K23" i="105"/>
  <c r="K38" i="105"/>
  <c r="K9" i="105"/>
  <c r="J58" i="105"/>
  <c r="J60" i="105"/>
  <c r="J34" i="105"/>
  <c r="J23" i="105"/>
  <c r="J10" i="105"/>
  <c r="J59" i="105"/>
  <c r="J43" i="105"/>
  <c r="I19" i="105"/>
  <c r="I50" i="105"/>
  <c r="I34" i="105"/>
  <c r="I11" i="105"/>
  <c r="I49" i="105"/>
  <c r="I33" i="105"/>
  <c r="I22" i="105"/>
  <c r="I7" i="105"/>
  <c r="H26" i="105"/>
  <c r="H20" i="105"/>
  <c r="H42" i="105"/>
  <c r="H14" i="105"/>
  <c r="H37" i="105"/>
  <c r="H40" i="105"/>
  <c r="H35" i="105"/>
  <c r="C24" i="105"/>
  <c r="C40" i="105"/>
  <c r="C19" i="105"/>
  <c r="C43" i="105"/>
  <c r="C37" i="105"/>
  <c r="C32" i="105"/>
  <c r="C47" i="105"/>
  <c r="E63" i="105"/>
  <c r="E26" i="105"/>
  <c r="E49" i="105"/>
  <c r="E29" i="105"/>
  <c r="E50" i="105"/>
  <c r="E13" i="105"/>
  <c r="E12" i="105"/>
  <c r="H30" i="105"/>
  <c r="C60" i="105"/>
  <c r="K55" i="105"/>
  <c r="K44" i="105"/>
  <c r="K48" i="105"/>
  <c r="K16" i="105"/>
  <c r="K15" i="105"/>
  <c r="K30" i="105"/>
  <c r="K45" i="105"/>
  <c r="J57" i="105"/>
  <c r="J53" i="105"/>
  <c r="J29" i="105"/>
  <c r="J25" i="105"/>
  <c r="J8" i="105"/>
  <c r="J32" i="105"/>
  <c r="J15" i="105"/>
  <c r="I21" i="105"/>
  <c r="I48" i="105"/>
  <c r="I32" i="105"/>
  <c r="I63" i="105"/>
  <c r="I47" i="105"/>
  <c r="I25" i="105"/>
  <c r="I20" i="105"/>
  <c r="H23" i="105"/>
  <c r="H28" i="105"/>
  <c r="H50" i="105"/>
  <c r="H34" i="105"/>
  <c r="H27" i="105"/>
  <c r="H18" i="105"/>
  <c r="C59" i="105"/>
  <c r="C13" i="105"/>
  <c r="C38" i="105"/>
  <c r="C17" i="105"/>
  <c r="C14" i="105"/>
  <c r="C23" i="105"/>
  <c r="C30" i="105"/>
  <c r="C48" i="105"/>
  <c r="E32" i="105"/>
  <c r="E28" i="105"/>
  <c r="E62" i="105"/>
  <c r="E48" i="105"/>
  <c r="E27" i="105"/>
  <c r="E47" i="105"/>
  <c r="E8" i="105"/>
  <c r="E41" i="105"/>
  <c r="K49" i="105"/>
  <c r="C54" i="105"/>
  <c r="E57" i="105"/>
  <c r="K61" i="105"/>
  <c r="K62" i="105"/>
  <c r="K33" i="105"/>
  <c r="K46" i="105"/>
  <c r="K39" i="105"/>
  <c r="K47" i="105"/>
  <c r="K21" i="105"/>
  <c r="J52" i="105"/>
  <c r="J48" i="105"/>
  <c r="J49" i="105"/>
  <c r="J21" i="105"/>
  <c r="J16" i="105"/>
  <c r="J55" i="105"/>
  <c r="J44" i="105"/>
  <c r="I62" i="105"/>
  <c r="I46" i="105"/>
  <c r="I17" i="105"/>
  <c r="I61" i="105"/>
  <c r="I45" i="105"/>
  <c r="I9" i="105"/>
  <c r="I18" i="105"/>
  <c r="H54" i="105"/>
  <c r="H9" i="105"/>
  <c r="H32" i="105"/>
  <c r="H25" i="105"/>
  <c r="H15" i="105"/>
  <c r="C45" i="105"/>
  <c r="C22" i="105"/>
  <c r="C35" i="105"/>
  <c r="C42" i="105"/>
  <c r="C12" i="105"/>
  <c r="C21" i="105"/>
  <c r="C28" i="105"/>
  <c r="C49" i="105"/>
  <c r="E54" i="105"/>
  <c r="E60" i="105"/>
  <c r="E59" i="105"/>
  <c r="E46" i="105"/>
  <c r="E25" i="105"/>
  <c r="E45" i="105"/>
  <c r="E7" i="105"/>
  <c r="E42" i="105"/>
  <c r="AB115" i="85"/>
  <c r="CM115" i="85" s="1"/>
  <c r="Q115" i="85"/>
  <c r="V115" i="85"/>
  <c r="V118" i="85" s="1"/>
  <c r="V492" i="85"/>
  <c r="V500" i="85"/>
  <c r="V508" i="85"/>
  <c r="V516" i="85"/>
  <c r="V524" i="85"/>
  <c r="V532" i="85"/>
  <c r="V540" i="85"/>
  <c r="V548" i="85"/>
  <c r="V493" i="85"/>
  <c r="V501" i="85"/>
  <c r="V509" i="85"/>
  <c r="V517" i="85"/>
  <c r="V525" i="85"/>
  <c r="V533" i="85"/>
  <c r="V541" i="85"/>
  <c r="V491" i="85"/>
  <c r="V494" i="85"/>
  <c r="V502" i="85"/>
  <c r="V510" i="85"/>
  <c r="V518" i="85"/>
  <c r="V526" i="85"/>
  <c r="V534" i="85"/>
  <c r="V542" i="85"/>
  <c r="V495" i="85"/>
  <c r="V503" i="85"/>
  <c r="V511" i="85"/>
  <c r="V519" i="85"/>
  <c r="V527" i="85"/>
  <c r="V535" i="85"/>
  <c r="V543" i="85"/>
  <c r="V496" i="85"/>
  <c r="V504" i="85"/>
  <c r="V512" i="85"/>
  <c r="V520" i="85"/>
  <c r="V528" i="85"/>
  <c r="V536" i="85"/>
  <c r="V544" i="85"/>
  <c r="V497" i="85"/>
  <c r="V505" i="85"/>
  <c r="V513" i="85"/>
  <c r="V521" i="85"/>
  <c r="V529" i="85"/>
  <c r="V537" i="85"/>
  <c r="V545" i="85"/>
  <c r="V506" i="85"/>
  <c r="V538" i="85"/>
  <c r="V507" i="85"/>
  <c r="V539" i="85"/>
  <c r="V522" i="85"/>
  <c r="V523" i="85"/>
  <c r="V514" i="85"/>
  <c r="V515" i="85"/>
  <c r="V530" i="85"/>
  <c r="V531" i="85"/>
  <c r="V546" i="85"/>
  <c r="V547" i="85"/>
  <c r="V498" i="85"/>
  <c r="V499" i="85"/>
  <c r="N735" i="85"/>
  <c r="N736" i="85" s="1"/>
  <c r="N549" i="85"/>
  <c r="N550" i="85" s="1"/>
  <c r="N797" i="85"/>
  <c r="N798" i="85" s="1"/>
  <c r="O487" i="85"/>
  <c r="O549" i="85"/>
  <c r="O550" i="85" s="1"/>
  <c r="O797" i="85"/>
  <c r="O673" i="85"/>
  <c r="O735" i="85"/>
  <c r="N673" i="85"/>
  <c r="N674" i="85" s="1"/>
  <c r="N487" i="85"/>
  <c r="N488" i="85" s="1"/>
  <c r="M735" i="85"/>
  <c r="M487" i="85"/>
  <c r="M549" i="85"/>
  <c r="M797" i="85"/>
  <c r="M673" i="85"/>
  <c r="S115" i="85"/>
  <c r="CS56" i="85"/>
  <c r="CS36" i="85"/>
  <c r="CS68" i="85"/>
  <c r="CS93" i="85"/>
  <c r="CS11" i="85"/>
  <c r="CS37" i="85"/>
  <c r="CS55" i="85"/>
  <c r="CS12" i="85"/>
  <c r="CS67" i="85"/>
  <c r="CS10" i="85"/>
  <c r="R111" i="85"/>
  <c r="R112" i="85"/>
  <c r="R105" i="85"/>
  <c r="R110" i="85"/>
  <c r="R113" i="85"/>
  <c r="R107" i="85"/>
  <c r="M239" i="85"/>
  <c r="R97" i="85"/>
  <c r="R99" i="85" s="1"/>
  <c r="CC99" i="85" s="1"/>
  <c r="AB511" i="85" l="1"/>
  <c r="AB540" i="85"/>
  <c r="AB536" i="85"/>
  <c r="AB510" i="85"/>
  <c r="AB494" i="85"/>
  <c r="AB531" i="85"/>
  <c r="AB541" i="85"/>
  <c r="CE541" i="85" s="1"/>
  <c r="AB512" i="85"/>
  <c r="CE512" i="85" s="1"/>
  <c r="AB515" i="85"/>
  <c r="AB533" i="85"/>
  <c r="AB496" i="85"/>
  <c r="AB499" i="85"/>
  <c r="CM499" i="85" s="1"/>
  <c r="AB517" i="85"/>
  <c r="AB542" i="85"/>
  <c r="AB501" i="85"/>
  <c r="CM501" i="85" s="1"/>
  <c r="CL115" i="85"/>
  <c r="CL118" i="85" s="1"/>
  <c r="AB526" i="85"/>
  <c r="AB544" i="85"/>
  <c r="CE544" i="85" s="1"/>
  <c r="AB535" i="85"/>
  <c r="AB545" i="85"/>
  <c r="CE545" i="85" s="1"/>
  <c r="AB528" i="85"/>
  <c r="AB539" i="85"/>
  <c r="AB522" i="85"/>
  <c r="AB150" i="85" s="1"/>
  <c r="AB513" i="85"/>
  <c r="CM513" i="85" s="1"/>
  <c r="AB508" i="85"/>
  <c r="AB523" i="85"/>
  <c r="AB518" i="85"/>
  <c r="AB509" i="85"/>
  <c r="AB137" i="85" s="1"/>
  <c r="CC110" i="85"/>
  <c r="CC242" i="85" s="1"/>
  <c r="CK110" i="85"/>
  <c r="CK242" i="85" s="1"/>
  <c r="CE212" i="85"/>
  <c r="CM212" i="85"/>
  <c r="CE203" i="85"/>
  <c r="CM203" i="85"/>
  <c r="CE195" i="85"/>
  <c r="CM195" i="85"/>
  <c r="CE187" i="85"/>
  <c r="CM187" i="85"/>
  <c r="CE238" i="85"/>
  <c r="CM238" i="85"/>
  <c r="CE233" i="85"/>
  <c r="CM233" i="85"/>
  <c r="CE228" i="85"/>
  <c r="CM228" i="85"/>
  <c r="CE531" i="85"/>
  <c r="CM531" i="85"/>
  <c r="CE494" i="85"/>
  <c r="CM494" i="85"/>
  <c r="CM544" i="85"/>
  <c r="CC98" i="85"/>
  <c r="CK98" i="85"/>
  <c r="CL729" i="85"/>
  <c r="CL481" i="85"/>
  <c r="CL472" i="85"/>
  <c r="CL644" i="85"/>
  <c r="CL645" i="85"/>
  <c r="CL629" i="85"/>
  <c r="CL700" i="85"/>
  <c r="CL445" i="85"/>
  <c r="CL455" i="85"/>
  <c r="CL633" i="85"/>
  <c r="CL637" i="85"/>
  <c r="CL623" i="85"/>
  <c r="CL731" i="85"/>
  <c r="CL433" i="85"/>
  <c r="CL475" i="85"/>
  <c r="CE592" i="85"/>
  <c r="CM592" i="85"/>
  <c r="CE607" i="85"/>
  <c r="CM607" i="85"/>
  <c r="CE573" i="85"/>
  <c r="CM573" i="85"/>
  <c r="CE577" i="85"/>
  <c r="CM577" i="85"/>
  <c r="CE571" i="85"/>
  <c r="CM571" i="85"/>
  <c r="CE619" i="85"/>
  <c r="CM619" i="85"/>
  <c r="CE642" i="85"/>
  <c r="CM642" i="85"/>
  <c r="CE617" i="85"/>
  <c r="CM617" i="85"/>
  <c r="CE708" i="85"/>
  <c r="CM708" i="85"/>
  <c r="CE723" i="85"/>
  <c r="CM723" i="85"/>
  <c r="CE725" i="85"/>
  <c r="CM725" i="85"/>
  <c r="CE620" i="85"/>
  <c r="CM620" i="85"/>
  <c r="CE684" i="85"/>
  <c r="CM684" i="85"/>
  <c r="CE692" i="85"/>
  <c r="CM692" i="85"/>
  <c r="CE595" i="85"/>
  <c r="CM595" i="85"/>
  <c r="CE556" i="85"/>
  <c r="CM556" i="85"/>
  <c r="CE729" i="85"/>
  <c r="CM729" i="85"/>
  <c r="CL762" i="85"/>
  <c r="CL791" i="85"/>
  <c r="CL763" i="85"/>
  <c r="CL784" i="85"/>
  <c r="CL796" i="85"/>
  <c r="CL775" i="85"/>
  <c r="CL760" i="85"/>
  <c r="CE778" i="85"/>
  <c r="CM778" i="85"/>
  <c r="CE264" i="85"/>
  <c r="CM264" i="85"/>
  <c r="CE786" i="85"/>
  <c r="CM786" i="85"/>
  <c r="CE257" i="85"/>
  <c r="CM257" i="85"/>
  <c r="CE790" i="85"/>
  <c r="CM790" i="85"/>
  <c r="CE267" i="85"/>
  <c r="CM267" i="85"/>
  <c r="CE785" i="85"/>
  <c r="CM785" i="85"/>
  <c r="CE251" i="85"/>
  <c r="CM251" i="85"/>
  <c r="CE789" i="85"/>
  <c r="CM789" i="85"/>
  <c r="CE244" i="85"/>
  <c r="CM244" i="85"/>
  <c r="CE760" i="85"/>
  <c r="CM760" i="85"/>
  <c r="CE245" i="85"/>
  <c r="CM245" i="85"/>
  <c r="CE764" i="85"/>
  <c r="CM764" i="85"/>
  <c r="CE254" i="85"/>
  <c r="CM254" i="85"/>
  <c r="CE380" i="85"/>
  <c r="CM380" i="85"/>
  <c r="CE381" i="85"/>
  <c r="CM381" i="85"/>
  <c r="CE374" i="85"/>
  <c r="CM374" i="85"/>
  <c r="CE385" i="85"/>
  <c r="CM385" i="85"/>
  <c r="CE368" i="85"/>
  <c r="CM368" i="85"/>
  <c r="CE400" i="85"/>
  <c r="CM400" i="85"/>
  <c r="CE256" i="85"/>
  <c r="CM256" i="85"/>
  <c r="CE749" i="85"/>
  <c r="CM749" i="85"/>
  <c r="CE728" i="85"/>
  <c r="CM728" i="85"/>
  <c r="CE457" i="85"/>
  <c r="CM457" i="85"/>
  <c r="CE469" i="85"/>
  <c r="CM469" i="85"/>
  <c r="CE451" i="85"/>
  <c r="CM451" i="85"/>
  <c r="CE479" i="85"/>
  <c r="CM479" i="85"/>
  <c r="CE379" i="85"/>
  <c r="CM379" i="85"/>
  <c r="CE433" i="85"/>
  <c r="CM433" i="85"/>
  <c r="CE437" i="85"/>
  <c r="CM437" i="85"/>
  <c r="CC105" i="85"/>
  <c r="CK105" i="85"/>
  <c r="CK366" i="85" s="1"/>
  <c r="CE211" i="85"/>
  <c r="CM211" i="85"/>
  <c r="CE202" i="85"/>
  <c r="CM202" i="85"/>
  <c r="CE194" i="85"/>
  <c r="CM194" i="85"/>
  <c r="CE186" i="85"/>
  <c r="CM186" i="85"/>
  <c r="CE230" i="85"/>
  <c r="CM230" i="85"/>
  <c r="CE229" i="85"/>
  <c r="CM229" i="85"/>
  <c r="CE224" i="85"/>
  <c r="CM224" i="85"/>
  <c r="CE515" i="85"/>
  <c r="CM515" i="85"/>
  <c r="CM545" i="85"/>
  <c r="CE540" i="85"/>
  <c r="CM540" i="85"/>
  <c r="CL605" i="85"/>
  <c r="CL706" i="85"/>
  <c r="CL695" i="85"/>
  <c r="CL454" i="85"/>
  <c r="CL432" i="85"/>
  <c r="CL615" i="85"/>
  <c r="CL457" i="85"/>
  <c r="CL732" i="85"/>
  <c r="CL439" i="85"/>
  <c r="CL471" i="85"/>
  <c r="CL665" i="85"/>
  <c r="CL630" i="85"/>
  <c r="CL642" i="85"/>
  <c r="CL708" i="85"/>
  <c r="CL443" i="85"/>
  <c r="CL442" i="85"/>
  <c r="CE609" i="85"/>
  <c r="CM609" i="85"/>
  <c r="CE567" i="85"/>
  <c r="CM567" i="85"/>
  <c r="CE553" i="85"/>
  <c r="CM553" i="85"/>
  <c r="CE593" i="85"/>
  <c r="CM593" i="85"/>
  <c r="CE575" i="85"/>
  <c r="CM575" i="85"/>
  <c r="CE650" i="85"/>
  <c r="CM650" i="85"/>
  <c r="CE654" i="85"/>
  <c r="CM654" i="85"/>
  <c r="CE634" i="85"/>
  <c r="CM634" i="85"/>
  <c r="CE671" i="85"/>
  <c r="CM671" i="85"/>
  <c r="CE648" i="85"/>
  <c r="CM648" i="85"/>
  <c r="CE652" i="85"/>
  <c r="CM652" i="85"/>
  <c r="CE716" i="85"/>
  <c r="CM716" i="85"/>
  <c r="CE724" i="85"/>
  <c r="CM724" i="85"/>
  <c r="CE695" i="85"/>
  <c r="CM695" i="85"/>
  <c r="CE689" i="85"/>
  <c r="CM689" i="85"/>
  <c r="CE677" i="85"/>
  <c r="CM677" i="85"/>
  <c r="CL437" i="85"/>
  <c r="CE700" i="85"/>
  <c r="CM700" i="85"/>
  <c r="CB611" i="85"/>
  <c r="CB612" i="85" s="1"/>
  <c r="CL627" i="85"/>
  <c r="CL668" i="85"/>
  <c r="CE618" i="85"/>
  <c r="CM618" i="85"/>
  <c r="CL766" i="85"/>
  <c r="CL795" i="85"/>
  <c r="CL773" i="85"/>
  <c r="CL750" i="85"/>
  <c r="CE791" i="85"/>
  <c r="CM791" i="85"/>
  <c r="CE275" i="85"/>
  <c r="CM275" i="85"/>
  <c r="CE762" i="85"/>
  <c r="CM762" i="85"/>
  <c r="CE266" i="85"/>
  <c r="CM266" i="85"/>
  <c r="CE779" i="85"/>
  <c r="CM779" i="85"/>
  <c r="CE243" i="85"/>
  <c r="CM243" i="85"/>
  <c r="CE761" i="85"/>
  <c r="CM761" i="85"/>
  <c r="CE259" i="85"/>
  <c r="CM259" i="85"/>
  <c r="CE765" i="85"/>
  <c r="CM765" i="85"/>
  <c r="CE252" i="85"/>
  <c r="CM252" i="85"/>
  <c r="CE793" i="85"/>
  <c r="CM793" i="85"/>
  <c r="CE253" i="85"/>
  <c r="CM253" i="85"/>
  <c r="CE740" i="85"/>
  <c r="CM740" i="85"/>
  <c r="CE263" i="85"/>
  <c r="CM263" i="85"/>
  <c r="CL466" i="85"/>
  <c r="CE389" i="85"/>
  <c r="CM389" i="85"/>
  <c r="CE390" i="85"/>
  <c r="CM390" i="85"/>
  <c r="CE382" i="85"/>
  <c r="CM382" i="85"/>
  <c r="CE375" i="85"/>
  <c r="CM375" i="85"/>
  <c r="CE376" i="85"/>
  <c r="CM376" i="85"/>
  <c r="CE401" i="85"/>
  <c r="CM401" i="85"/>
  <c r="CL689" i="85"/>
  <c r="CE767" i="85"/>
  <c r="CM767" i="85"/>
  <c r="CE773" i="85"/>
  <c r="CM773" i="85"/>
  <c r="CE697" i="85"/>
  <c r="CM697" i="85"/>
  <c r="CL684" i="85"/>
  <c r="CE476" i="85"/>
  <c r="CM476" i="85"/>
  <c r="CE442" i="85"/>
  <c r="CM442" i="85"/>
  <c r="CE464" i="85"/>
  <c r="CM464" i="85"/>
  <c r="CE436" i="85"/>
  <c r="CM436" i="85"/>
  <c r="CL758" i="85"/>
  <c r="CE475" i="85"/>
  <c r="CM475" i="85"/>
  <c r="CE470" i="85"/>
  <c r="CM470" i="85"/>
  <c r="CE459" i="85"/>
  <c r="CM459" i="85"/>
  <c r="CB116" i="85"/>
  <c r="CE209" i="85"/>
  <c r="CM209" i="85"/>
  <c r="CE201" i="85"/>
  <c r="CM201" i="85"/>
  <c r="CE193" i="85"/>
  <c r="CM193" i="85"/>
  <c r="CE185" i="85"/>
  <c r="CM185" i="85"/>
  <c r="CE226" i="85"/>
  <c r="CM226" i="85"/>
  <c r="CE222" i="85"/>
  <c r="CM222" i="85"/>
  <c r="CE225" i="85"/>
  <c r="CM225" i="85"/>
  <c r="CE220" i="85"/>
  <c r="CM220" i="85"/>
  <c r="CE499" i="85"/>
  <c r="CE536" i="85"/>
  <c r="CM536" i="85"/>
  <c r="CL683" i="85"/>
  <c r="CL719" i="85"/>
  <c r="CL470" i="85"/>
  <c r="CL624" i="85"/>
  <c r="CL638" i="85"/>
  <c r="CL640" i="85"/>
  <c r="CL728" i="85"/>
  <c r="CL453" i="85"/>
  <c r="CL436" i="85"/>
  <c r="CL643" i="85"/>
  <c r="CL671" i="85"/>
  <c r="CL704" i="85"/>
  <c r="CL685" i="85"/>
  <c r="CL473" i="85"/>
  <c r="CL464" i="85"/>
  <c r="CE569" i="85"/>
  <c r="CM569" i="85"/>
  <c r="CE591" i="85"/>
  <c r="CM591" i="85"/>
  <c r="CE606" i="85"/>
  <c r="CM606" i="85"/>
  <c r="CE588" i="85"/>
  <c r="CM588" i="85"/>
  <c r="CE625" i="85"/>
  <c r="CM625" i="85"/>
  <c r="CE629" i="85"/>
  <c r="CM629" i="85"/>
  <c r="CE667" i="85"/>
  <c r="CM667" i="85"/>
  <c r="CE643" i="85"/>
  <c r="CM643" i="85"/>
  <c r="CE647" i="85"/>
  <c r="CM647" i="85"/>
  <c r="CE649" i="85"/>
  <c r="CM649" i="85"/>
  <c r="CE644" i="85"/>
  <c r="CM644" i="85"/>
  <c r="CL447" i="85"/>
  <c r="CL461" i="85"/>
  <c r="CE727" i="85"/>
  <c r="CM727" i="85"/>
  <c r="CL450" i="85"/>
  <c r="CE701" i="85"/>
  <c r="CM701" i="85"/>
  <c r="CL446" i="85"/>
  <c r="CE554" i="85"/>
  <c r="CM554" i="85"/>
  <c r="CL639" i="85"/>
  <c r="CE605" i="85"/>
  <c r="CM605" i="85"/>
  <c r="CL769" i="85"/>
  <c r="CL761" i="85"/>
  <c r="CL770" i="85"/>
  <c r="CL767" i="85"/>
  <c r="CL788" i="85"/>
  <c r="CL782" i="85"/>
  <c r="CL747" i="85"/>
  <c r="CE754" i="85"/>
  <c r="CM754" i="85"/>
  <c r="CE787" i="85"/>
  <c r="CM787" i="85"/>
  <c r="CE278" i="85"/>
  <c r="CM278" i="85"/>
  <c r="CE794" i="85"/>
  <c r="CM794" i="85"/>
  <c r="CE268" i="85"/>
  <c r="CM268" i="85"/>
  <c r="CE741" i="85"/>
  <c r="CM741" i="85"/>
  <c r="CE260" i="85"/>
  <c r="CM260" i="85"/>
  <c r="CE769" i="85"/>
  <c r="CM769" i="85"/>
  <c r="CE262" i="85"/>
  <c r="CM262" i="85"/>
  <c r="CE774" i="85"/>
  <c r="CM774" i="85"/>
  <c r="CE274" i="85"/>
  <c r="CM274" i="85"/>
  <c r="CE441" i="85"/>
  <c r="CM441" i="85"/>
  <c r="CL482" i="85"/>
  <c r="CE377" i="85"/>
  <c r="CM377" i="85"/>
  <c r="CE394" i="85"/>
  <c r="CM394" i="85"/>
  <c r="CE391" i="85"/>
  <c r="CM391" i="85"/>
  <c r="CE383" i="85"/>
  <c r="CM383" i="85"/>
  <c r="CE384" i="85"/>
  <c r="CM384" i="85"/>
  <c r="CE406" i="85"/>
  <c r="CM406" i="85"/>
  <c r="CL727" i="85"/>
  <c r="CE290" i="85"/>
  <c r="CM290" i="85"/>
  <c r="CE772" i="85"/>
  <c r="CM772" i="85"/>
  <c r="CL730" i="85"/>
  <c r="CL707" i="85"/>
  <c r="CE297" i="85"/>
  <c r="CM297" i="85"/>
  <c r="CE484" i="85"/>
  <c r="CM484" i="85"/>
  <c r="CE486" i="85"/>
  <c r="CM486" i="85"/>
  <c r="CE467" i="85"/>
  <c r="CM467" i="85"/>
  <c r="CE481" i="85"/>
  <c r="CM481" i="85"/>
  <c r="CE480" i="85"/>
  <c r="CM480" i="85"/>
  <c r="CE443" i="85"/>
  <c r="CM443" i="85"/>
  <c r="CE448" i="85"/>
  <c r="CM448" i="85"/>
  <c r="CC112" i="85"/>
  <c r="CC676" i="85" s="1"/>
  <c r="CK112" i="85"/>
  <c r="CK676" i="85" s="1"/>
  <c r="CC111" i="85"/>
  <c r="CK111" i="85"/>
  <c r="CK614" i="85" s="1"/>
  <c r="CE208" i="85"/>
  <c r="CM208" i="85"/>
  <c r="CE200" i="85"/>
  <c r="CM200" i="85"/>
  <c r="CE192" i="85"/>
  <c r="CM192" i="85"/>
  <c r="CE184" i="85"/>
  <c r="CM184" i="85"/>
  <c r="CE218" i="85"/>
  <c r="CM218" i="85"/>
  <c r="CE213" i="85"/>
  <c r="CM213" i="85"/>
  <c r="CE221" i="85"/>
  <c r="CM221" i="85"/>
  <c r="CE215" i="85"/>
  <c r="CM215" i="85"/>
  <c r="CE542" i="85"/>
  <c r="CM542" i="85"/>
  <c r="CE533" i="85"/>
  <c r="CM533" i="85"/>
  <c r="CE528" i="85"/>
  <c r="CM528" i="85"/>
  <c r="CL715" i="85"/>
  <c r="CL679" i="85"/>
  <c r="CL486" i="85"/>
  <c r="CL656" i="85"/>
  <c r="CL650" i="85"/>
  <c r="CL672" i="85"/>
  <c r="CL705" i="85"/>
  <c r="CL469" i="85"/>
  <c r="CL460" i="85"/>
  <c r="CL620" i="85"/>
  <c r="CL626" i="85"/>
  <c r="CL681" i="85"/>
  <c r="CL709" i="85"/>
  <c r="CL434" i="85"/>
  <c r="CL480" i="85"/>
  <c r="CE585" i="85"/>
  <c r="CM585" i="85"/>
  <c r="CE603" i="85"/>
  <c r="CM603" i="85"/>
  <c r="CE562" i="85"/>
  <c r="CM562" i="85"/>
  <c r="CE604" i="85"/>
  <c r="CM604" i="85"/>
  <c r="CE566" i="85"/>
  <c r="CM566" i="85"/>
  <c r="CE663" i="85"/>
  <c r="CM663" i="85"/>
  <c r="CE639" i="85"/>
  <c r="CM639" i="85"/>
  <c r="CE633" i="85"/>
  <c r="CM633" i="85"/>
  <c r="CE631" i="85"/>
  <c r="CM631" i="85"/>
  <c r="CE657" i="85"/>
  <c r="CM657" i="85"/>
  <c r="CE709" i="85"/>
  <c r="CM709" i="85"/>
  <c r="CL479" i="85"/>
  <c r="CL452" i="85"/>
  <c r="CE680" i="85"/>
  <c r="CM680" i="85"/>
  <c r="CL484" i="85"/>
  <c r="CE705" i="85"/>
  <c r="CM705" i="85"/>
  <c r="CL617" i="85"/>
  <c r="CE559" i="85"/>
  <c r="CM559" i="85"/>
  <c r="CL616" i="85"/>
  <c r="CL777" i="85"/>
  <c r="CL772" i="85"/>
  <c r="CL764" i="85"/>
  <c r="CL785" i="85"/>
  <c r="CL765" i="85"/>
  <c r="CL779" i="85"/>
  <c r="CE300" i="85"/>
  <c r="CM300" i="85"/>
  <c r="CE748" i="85"/>
  <c r="CM748" i="85"/>
  <c r="CE270" i="85"/>
  <c r="CM270" i="85"/>
  <c r="CE742" i="85"/>
  <c r="CM742" i="85"/>
  <c r="CE279" i="85"/>
  <c r="CM279" i="85"/>
  <c r="CE795" i="85"/>
  <c r="CM795" i="85"/>
  <c r="CE739" i="85"/>
  <c r="CM739" i="85"/>
  <c r="CE750" i="85"/>
  <c r="CM750" i="85"/>
  <c r="CE271" i="85"/>
  <c r="CM271" i="85"/>
  <c r="CE758" i="85"/>
  <c r="CM758" i="85"/>
  <c r="CE272" i="85"/>
  <c r="CM272" i="85"/>
  <c r="CE775" i="85"/>
  <c r="CM775" i="85"/>
  <c r="CE477" i="85"/>
  <c r="CM477" i="85"/>
  <c r="CE403" i="85"/>
  <c r="CM403" i="85"/>
  <c r="CE407" i="85"/>
  <c r="CM407" i="85"/>
  <c r="CE411" i="85"/>
  <c r="CM411" i="85"/>
  <c r="CE392" i="85"/>
  <c r="CM392" i="85"/>
  <c r="CE393" i="85"/>
  <c r="CM393" i="85"/>
  <c r="CE370" i="85"/>
  <c r="CM370" i="85"/>
  <c r="CE265" i="85"/>
  <c r="CM265" i="85"/>
  <c r="CE276" i="85"/>
  <c r="CM276" i="85"/>
  <c r="CE626" i="85"/>
  <c r="CM626" i="85"/>
  <c r="CE461" i="85"/>
  <c r="CM461" i="85"/>
  <c r="CE444" i="85"/>
  <c r="CM444" i="85"/>
  <c r="CE455" i="85"/>
  <c r="CM455" i="85"/>
  <c r="CE450" i="85"/>
  <c r="CM450" i="85"/>
  <c r="CE399" i="85"/>
  <c r="CM399" i="85"/>
  <c r="CE483" i="85"/>
  <c r="CM483" i="85"/>
  <c r="CE458" i="85"/>
  <c r="CM458" i="85"/>
  <c r="CE431" i="85"/>
  <c r="CM431" i="85"/>
  <c r="CE207" i="85"/>
  <c r="CM207" i="85"/>
  <c r="CE199" i="85"/>
  <c r="CM199" i="85"/>
  <c r="CE191" i="85"/>
  <c r="CM191" i="85"/>
  <c r="CE183" i="85"/>
  <c r="CM183" i="85"/>
  <c r="CE234" i="85"/>
  <c r="CM234" i="85"/>
  <c r="CE235" i="85"/>
  <c r="CM235" i="85"/>
  <c r="CE217" i="85"/>
  <c r="CM217" i="85"/>
  <c r="CE511" i="85"/>
  <c r="CM511" i="85"/>
  <c r="CE526" i="85"/>
  <c r="CM526" i="85"/>
  <c r="CE517" i="85"/>
  <c r="CM517" i="85"/>
  <c r="CL692" i="85"/>
  <c r="CL441" i="85"/>
  <c r="CL451" i="85"/>
  <c r="CL625" i="85"/>
  <c r="CL621" i="85"/>
  <c r="CL641" i="85"/>
  <c r="CL682" i="85"/>
  <c r="CL485" i="85"/>
  <c r="CL476" i="85"/>
  <c r="CL652" i="85"/>
  <c r="CL449" i="85"/>
  <c r="CL713" i="85"/>
  <c r="CL733" i="85"/>
  <c r="CL462" i="85"/>
  <c r="CL444" i="85"/>
  <c r="CE564" i="85"/>
  <c r="CM564" i="85"/>
  <c r="CE578" i="85"/>
  <c r="CM578" i="85"/>
  <c r="CE582" i="85"/>
  <c r="CM582" i="85"/>
  <c r="CE672" i="85"/>
  <c r="CM672" i="85"/>
  <c r="CE622" i="85"/>
  <c r="CM622" i="85"/>
  <c r="CE693" i="85"/>
  <c r="CM693" i="85"/>
  <c r="CE698" i="85"/>
  <c r="CM698" i="85"/>
  <c r="CE706" i="85"/>
  <c r="CM706" i="85"/>
  <c r="CE678" i="85"/>
  <c r="CM678" i="85"/>
  <c r="CL670" i="85"/>
  <c r="CL663" i="85"/>
  <c r="CL789" i="85"/>
  <c r="CL780" i="85"/>
  <c r="CL741" i="85"/>
  <c r="CL774" i="85"/>
  <c r="CL739" i="85"/>
  <c r="CL776" i="85"/>
  <c r="CL754" i="85"/>
  <c r="CE763" i="85"/>
  <c r="CM763" i="85"/>
  <c r="CE282" i="85"/>
  <c r="CM282" i="85"/>
  <c r="CE771" i="85"/>
  <c r="CM771" i="85"/>
  <c r="CE269" i="85"/>
  <c r="CM269" i="85"/>
  <c r="CE776" i="85"/>
  <c r="CM776" i="85"/>
  <c r="CE285" i="85"/>
  <c r="CM285" i="85"/>
  <c r="CE283" i="85"/>
  <c r="CM283" i="85"/>
  <c r="CE287" i="85"/>
  <c r="CM287" i="85"/>
  <c r="CE766" i="85"/>
  <c r="CM766" i="85"/>
  <c r="CE246" i="85"/>
  <c r="CM246" i="85"/>
  <c r="CE783" i="85"/>
  <c r="CM783" i="85"/>
  <c r="CE446" i="85"/>
  <c r="CM446" i="85"/>
  <c r="CE408" i="85"/>
  <c r="CM408" i="85"/>
  <c r="CE412" i="85"/>
  <c r="CM412" i="85"/>
  <c r="CE416" i="85"/>
  <c r="CM416" i="85"/>
  <c r="CE386" i="85"/>
  <c r="CM386" i="85"/>
  <c r="CE369" i="85"/>
  <c r="CM369" i="85"/>
  <c r="CE378" i="85"/>
  <c r="CM378" i="85"/>
  <c r="CL721" i="85"/>
  <c r="CL698" i="85"/>
  <c r="CE770" i="85"/>
  <c r="CM770" i="85"/>
  <c r="CL463" i="85"/>
  <c r="CE456" i="85"/>
  <c r="CM456" i="85"/>
  <c r="CE472" i="85"/>
  <c r="CM472" i="85"/>
  <c r="CE435" i="85"/>
  <c r="CM435" i="85"/>
  <c r="CE439" i="85"/>
  <c r="CM439" i="85"/>
  <c r="CE388" i="85"/>
  <c r="CM388" i="85"/>
  <c r="CE449" i="85"/>
  <c r="CM449" i="85"/>
  <c r="CM118" i="85"/>
  <c r="CM116" i="85"/>
  <c r="CE206" i="85"/>
  <c r="CM206" i="85"/>
  <c r="CE198" i="85"/>
  <c r="CM198" i="85"/>
  <c r="CE190" i="85"/>
  <c r="CM190" i="85"/>
  <c r="CE182" i="85"/>
  <c r="CM182" i="85"/>
  <c r="CE231" i="85"/>
  <c r="CM231" i="85"/>
  <c r="CE227" i="85"/>
  <c r="CM227" i="85"/>
  <c r="CE216" i="85"/>
  <c r="CM216" i="85"/>
  <c r="CE539" i="85"/>
  <c r="CM539" i="85"/>
  <c r="CE513" i="85"/>
  <c r="CE508" i="85"/>
  <c r="CM508" i="85"/>
  <c r="CL688" i="85"/>
  <c r="CL724" i="85"/>
  <c r="CL435" i="85"/>
  <c r="CL467" i="85"/>
  <c r="CL657" i="85"/>
  <c r="CL654" i="85"/>
  <c r="CL628" i="85"/>
  <c r="CL714" i="85"/>
  <c r="CL701" i="85"/>
  <c r="CL458" i="85"/>
  <c r="CL448" i="85"/>
  <c r="CL631" i="85"/>
  <c r="CL651" i="85"/>
  <c r="CL690" i="85"/>
  <c r="CL694" i="85"/>
  <c r="CL478" i="85"/>
  <c r="CL619" i="85"/>
  <c r="CE558" i="85"/>
  <c r="CM558" i="85"/>
  <c r="CE580" i="85"/>
  <c r="CM580" i="85"/>
  <c r="CE594" i="85"/>
  <c r="CM594" i="85"/>
  <c r="CE597" i="85"/>
  <c r="CM597" i="85"/>
  <c r="CE581" i="85"/>
  <c r="CM581" i="85"/>
  <c r="CE664" i="85"/>
  <c r="CM664" i="85"/>
  <c r="CE669" i="85"/>
  <c r="CM669" i="85"/>
  <c r="CE615" i="85"/>
  <c r="CM615" i="85"/>
  <c r="CE637" i="85"/>
  <c r="CM637" i="85"/>
  <c r="CE616" i="85"/>
  <c r="CM616" i="85"/>
  <c r="CE730" i="85"/>
  <c r="CM730" i="85"/>
  <c r="CE686" i="85"/>
  <c r="CM686" i="85"/>
  <c r="CE685" i="85"/>
  <c r="CM685" i="85"/>
  <c r="CE679" i="85"/>
  <c r="CM679" i="85"/>
  <c r="CE710" i="85"/>
  <c r="CM710" i="85"/>
  <c r="CL661" i="85"/>
  <c r="CL648" i="85"/>
  <c r="CE707" i="85"/>
  <c r="CM707" i="85"/>
  <c r="CE704" i="85"/>
  <c r="CM704" i="85"/>
  <c r="CL753" i="85"/>
  <c r="CL749" i="85"/>
  <c r="CL793" i="85"/>
  <c r="CL771" i="85"/>
  <c r="CL752" i="85"/>
  <c r="CL786" i="85"/>
  <c r="CE796" i="85"/>
  <c r="CM796" i="85"/>
  <c r="CE273" i="85"/>
  <c r="CM273" i="85"/>
  <c r="CE743" i="85"/>
  <c r="CM743" i="85"/>
  <c r="CE280" i="85"/>
  <c r="CM280" i="85"/>
  <c r="CE747" i="85"/>
  <c r="CM747" i="85"/>
  <c r="CE294" i="85"/>
  <c r="CM294" i="85"/>
  <c r="CE746" i="85"/>
  <c r="CM746" i="85"/>
  <c r="CE284" i="85"/>
  <c r="CM284" i="85"/>
  <c r="CE751" i="85"/>
  <c r="CM751" i="85"/>
  <c r="CE288" i="85"/>
  <c r="CM288" i="85"/>
  <c r="CE291" i="85"/>
  <c r="CM291" i="85"/>
  <c r="CE295" i="85"/>
  <c r="CM295" i="85"/>
  <c r="CE482" i="85"/>
  <c r="CM482" i="85"/>
  <c r="CE409" i="85"/>
  <c r="CM409" i="85"/>
  <c r="CE413" i="85"/>
  <c r="CM413" i="85"/>
  <c r="CE417" i="85"/>
  <c r="CM417" i="85"/>
  <c r="CE415" i="85"/>
  <c r="CM415" i="85"/>
  <c r="CE419" i="85"/>
  <c r="CM419" i="85"/>
  <c r="CE423" i="85"/>
  <c r="CM423" i="85"/>
  <c r="CE387" i="85"/>
  <c r="CM387" i="85"/>
  <c r="CE745" i="85"/>
  <c r="CM745" i="85"/>
  <c r="CE463" i="85"/>
  <c r="CM463" i="85"/>
  <c r="CE466" i="85"/>
  <c r="CM466" i="85"/>
  <c r="CE453" i="85"/>
  <c r="CM453" i="85"/>
  <c r="CE371" i="85"/>
  <c r="CM371" i="85"/>
  <c r="CE471" i="85"/>
  <c r="CM471" i="85"/>
  <c r="CE445" i="85"/>
  <c r="CM445" i="85"/>
  <c r="CE405" i="85"/>
  <c r="CM405" i="85"/>
  <c r="CE468" i="85"/>
  <c r="CM468" i="85"/>
  <c r="CC107" i="85"/>
  <c r="CC428" i="85" s="1"/>
  <c r="CK107" i="85"/>
  <c r="CK428" i="85" s="1"/>
  <c r="CE205" i="85"/>
  <c r="CM205" i="85"/>
  <c r="CE197" i="85"/>
  <c r="CM197" i="85"/>
  <c r="CE189" i="85"/>
  <c r="CM189" i="85"/>
  <c r="CE210" i="85"/>
  <c r="CM210" i="85"/>
  <c r="CE223" i="85"/>
  <c r="CM223" i="85"/>
  <c r="CE219" i="85"/>
  <c r="CM219" i="85"/>
  <c r="CE236" i="85"/>
  <c r="CM236" i="85"/>
  <c r="CE523" i="85"/>
  <c r="CM523" i="85"/>
  <c r="CE518" i="85"/>
  <c r="CM518" i="85"/>
  <c r="CE504" i="85"/>
  <c r="CM504" i="85"/>
  <c r="CL720" i="85"/>
  <c r="CL726" i="85"/>
  <c r="CL438" i="85"/>
  <c r="CL483" i="85"/>
  <c r="CL635" i="85"/>
  <c r="CL655" i="85"/>
  <c r="CL647" i="85"/>
  <c r="CL691" i="85"/>
  <c r="CL677" i="85"/>
  <c r="CL474" i="85"/>
  <c r="CL632" i="85"/>
  <c r="CL662" i="85"/>
  <c r="CL660" i="85"/>
  <c r="CL722" i="85"/>
  <c r="CL702" i="85"/>
  <c r="CL430" i="85"/>
  <c r="CL653" i="85"/>
  <c r="CE574" i="85"/>
  <c r="CM574" i="85"/>
  <c r="CE563" i="85"/>
  <c r="CM563" i="85"/>
  <c r="CE579" i="85"/>
  <c r="CM579" i="85"/>
  <c r="CE608" i="85"/>
  <c r="CM608" i="85"/>
  <c r="CE587" i="85"/>
  <c r="CM587" i="85"/>
  <c r="CE636" i="85"/>
  <c r="CM636" i="85"/>
  <c r="CE653" i="85"/>
  <c r="CM653" i="85"/>
  <c r="CE628" i="85"/>
  <c r="CM628" i="85"/>
  <c r="CE632" i="85"/>
  <c r="CM632" i="85"/>
  <c r="CE670" i="85"/>
  <c r="CM670" i="85"/>
  <c r="CE651" i="85"/>
  <c r="CM651" i="85"/>
  <c r="CE687" i="85"/>
  <c r="CM687" i="85"/>
  <c r="CE703" i="85"/>
  <c r="CM703" i="85"/>
  <c r="CE718" i="85"/>
  <c r="CM718" i="85"/>
  <c r="CE717" i="85"/>
  <c r="CM717" i="85"/>
  <c r="CL477" i="85"/>
  <c r="CE731" i="85"/>
  <c r="CM731" i="85"/>
  <c r="CE711" i="85"/>
  <c r="CM711" i="85"/>
  <c r="CE683" i="85"/>
  <c r="CM683" i="85"/>
  <c r="CL649" i="85"/>
  <c r="CL636" i="85"/>
  <c r="CE655" i="85"/>
  <c r="CM655" i="85"/>
  <c r="CL744" i="85"/>
  <c r="CL768" i="85"/>
  <c r="CE768" i="85"/>
  <c r="CM768" i="85"/>
  <c r="CE247" i="85"/>
  <c r="CM247" i="85"/>
  <c r="CE777" i="85"/>
  <c r="CM777" i="85"/>
  <c r="CE277" i="85"/>
  <c r="CM277" i="85"/>
  <c r="CE781" i="85"/>
  <c r="CM781" i="85"/>
  <c r="CE250" i="85"/>
  <c r="CM250" i="85"/>
  <c r="CE780" i="85"/>
  <c r="CM780" i="85"/>
  <c r="CE289" i="85"/>
  <c r="CM289" i="85"/>
  <c r="CE784" i="85"/>
  <c r="CM784" i="85"/>
  <c r="CE293" i="85"/>
  <c r="CM293" i="85"/>
  <c r="CE755" i="85"/>
  <c r="CM755" i="85"/>
  <c r="CE292" i="85"/>
  <c r="CM292" i="85"/>
  <c r="CE759" i="85"/>
  <c r="CM759" i="85"/>
  <c r="CE296" i="85"/>
  <c r="CM296" i="85"/>
  <c r="CE452" i="85"/>
  <c r="CM452" i="85"/>
  <c r="CE410" i="85"/>
  <c r="CM410" i="85"/>
  <c r="CE398" i="85"/>
  <c r="CM398" i="85"/>
  <c r="CE414" i="85"/>
  <c r="CM414" i="85"/>
  <c r="CE420" i="85"/>
  <c r="CM420" i="85"/>
  <c r="CE424" i="85"/>
  <c r="CM424" i="85"/>
  <c r="CE397" i="85"/>
  <c r="CM397" i="85"/>
  <c r="CE395" i="85"/>
  <c r="CM395" i="85"/>
  <c r="CE565" i="85"/>
  <c r="CM565" i="85"/>
  <c r="CE438" i="85"/>
  <c r="CM438" i="85"/>
  <c r="CE432" i="85"/>
  <c r="CM432" i="85"/>
  <c r="CE430" i="85"/>
  <c r="CM430" i="85"/>
  <c r="CE462" i="85"/>
  <c r="CM462" i="85"/>
  <c r="CE485" i="85"/>
  <c r="CM485" i="85"/>
  <c r="CE465" i="85"/>
  <c r="CM465" i="85"/>
  <c r="CC113" i="85"/>
  <c r="CC738" i="85" s="1"/>
  <c r="CK113" i="85"/>
  <c r="CK738" i="85" s="1"/>
  <c r="CE181" i="85"/>
  <c r="CM181" i="85"/>
  <c r="CE204" i="85"/>
  <c r="CM204" i="85"/>
  <c r="CE196" i="85"/>
  <c r="CM196" i="85"/>
  <c r="CE188" i="85"/>
  <c r="CM188" i="85"/>
  <c r="Q602" i="85"/>
  <c r="CE214" i="85"/>
  <c r="CM214" i="85"/>
  <c r="CE237" i="85"/>
  <c r="CM237" i="85"/>
  <c r="CE232" i="85"/>
  <c r="CM232" i="85"/>
  <c r="CE535" i="85"/>
  <c r="CM535" i="85"/>
  <c r="CE510" i="85"/>
  <c r="CM510" i="85"/>
  <c r="CE496" i="85"/>
  <c r="CM496" i="85"/>
  <c r="CL697" i="85"/>
  <c r="CL687" i="85"/>
  <c r="CL465" i="85"/>
  <c r="CL456" i="85"/>
  <c r="CL667" i="85"/>
  <c r="CL646" i="85"/>
  <c r="CL622" i="85"/>
  <c r="CL723" i="85"/>
  <c r="CL429" i="85"/>
  <c r="CL440" i="85"/>
  <c r="CL664" i="85"/>
  <c r="CL666" i="85"/>
  <c r="CL618" i="85"/>
  <c r="CL699" i="85"/>
  <c r="CL725" i="85"/>
  <c r="CL459" i="85"/>
  <c r="CE576" i="85"/>
  <c r="CM576" i="85"/>
  <c r="CE590" i="85"/>
  <c r="CM590" i="85"/>
  <c r="CE557" i="85"/>
  <c r="CM557" i="85"/>
  <c r="CE583" i="85"/>
  <c r="CM583" i="85"/>
  <c r="CE561" i="85"/>
  <c r="CM561" i="85"/>
  <c r="CE599" i="85"/>
  <c r="CM599" i="85"/>
  <c r="CE572" i="85"/>
  <c r="CM572" i="85"/>
  <c r="CE661" i="85"/>
  <c r="CM661" i="85"/>
  <c r="CE623" i="85"/>
  <c r="CM623" i="85"/>
  <c r="CE662" i="85"/>
  <c r="CM662" i="85"/>
  <c r="CE646" i="85"/>
  <c r="CM646" i="85"/>
  <c r="CE621" i="85"/>
  <c r="CM621" i="85"/>
  <c r="CE719" i="85"/>
  <c r="CM719" i="85"/>
  <c r="CE712" i="85"/>
  <c r="CM712" i="85"/>
  <c r="CE691" i="85"/>
  <c r="CM691" i="85"/>
  <c r="CE690" i="85"/>
  <c r="CM690" i="85"/>
  <c r="CL468" i="85"/>
  <c r="CE696" i="85"/>
  <c r="CM696" i="85"/>
  <c r="CE720" i="85"/>
  <c r="CM720" i="85"/>
  <c r="CE715" i="85"/>
  <c r="CM715" i="85"/>
  <c r="CL669" i="85"/>
  <c r="CL658" i="85"/>
  <c r="CL634" i="85"/>
  <c r="CE744" i="85"/>
  <c r="CM744" i="85"/>
  <c r="CE255" i="85"/>
  <c r="CM255" i="85"/>
  <c r="CE753" i="85"/>
  <c r="CM753" i="85"/>
  <c r="CE249" i="85"/>
  <c r="CM249" i="85"/>
  <c r="CE757" i="85"/>
  <c r="CM757" i="85"/>
  <c r="CE258" i="85"/>
  <c r="CM258" i="85"/>
  <c r="CE752" i="85"/>
  <c r="CM752" i="85"/>
  <c r="CE281" i="85"/>
  <c r="CM281" i="85"/>
  <c r="CE756" i="85"/>
  <c r="CM756" i="85"/>
  <c r="CE298" i="85"/>
  <c r="CM298" i="85"/>
  <c r="CE788" i="85"/>
  <c r="CM788" i="85"/>
  <c r="CE286" i="85"/>
  <c r="CM286" i="85"/>
  <c r="CE792" i="85"/>
  <c r="CM792" i="85"/>
  <c r="CE299" i="85"/>
  <c r="CM299" i="85"/>
  <c r="CE440" i="85"/>
  <c r="CM440" i="85"/>
  <c r="CL431" i="85"/>
  <c r="CE372" i="85"/>
  <c r="CM372" i="85"/>
  <c r="CE373" i="85"/>
  <c r="CM373" i="85"/>
  <c r="CE396" i="85"/>
  <c r="CM396" i="85"/>
  <c r="CE421" i="85"/>
  <c r="CM421" i="85"/>
  <c r="CE402" i="85"/>
  <c r="CM402" i="85"/>
  <c r="CE418" i="85"/>
  <c r="CM418" i="85"/>
  <c r="CE261" i="85"/>
  <c r="CM261" i="85"/>
  <c r="CE782" i="85"/>
  <c r="CM782" i="85"/>
  <c r="CE248" i="85"/>
  <c r="CM248" i="85"/>
  <c r="CE478" i="85"/>
  <c r="CM478" i="85"/>
  <c r="CE447" i="85"/>
  <c r="CM447" i="85"/>
  <c r="CE473" i="85"/>
  <c r="CM473" i="85"/>
  <c r="CE434" i="85"/>
  <c r="CM434" i="85"/>
  <c r="CE460" i="85"/>
  <c r="CM460" i="85"/>
  <c r="CE454" i="85"/>
  <c r="CM454" i="85"/>
  <c r="CE367" i="85"/>
  <c r="CM367" i="85"/>
  <c r="CK99" i="85"/>
  <c r="CK102" i="85" s="1"/>
  <c r="Q515" i="85"/>
  <c r="CC101" i="85"/>
  <c r="Q532" i="85"/>
  <c r="CC102" i="85"/>
  <c r="Q525" i="85"/>
  <c r="CK101" i="85"/>
  <c r="Q585" i="85"/>
  <c r="Q568" i="85"/>
  <c r="Q535" i="85"/>
  <c r="Q584" i="85"/>
  <c r="CB812" i="85"/>
  <c r="BY101" i="85"/>
  <c r="Q547" i="85"/>
  <c r="Q533" i="85"/>
  <c r="Q608" i="85"/>
  <c r="Q580" i="85"/>
  <c r="Q597" i="85"/>
  <c r="Q540" i="85"/>
  <c r="Q542" i="85"/>
  <c r="Q518" i="85"/>
  <c r="Q536" i="85"/>
  <c r="Q529" i="85"/>
  <c r="Q559" i="85"/>
  <c r="Q564" i="85"/>
  <c r="Q582" i="85"/>
  <c r="Q598" i="85"/>
  <c r="Q538" i="85"/>
  <c r="Q514" i="85"/>
  <c r="Q512" i="85"/>
  <c r="Q505" i="85"/>
  <c r="Q554" i="85"/>
  <c r="Q561" i="85"/>
  <c r="Q586" i="85"/>
  <c r="Q606" i="85"/>
  <c r="Q523" i="85"/>
  <c r="Q511" i="85"/>
  <c r="Q508" i="85"/>
  <c r="Q501" i="85"/>
  <c r="Q567" i="85"/>
  <c r="Q572" i="85"/>
  <c r="Q589" i="85"/>
  <c r="Q607" i="85"/>
  <c r="Q506" i="85"/>
  <c r="Q507" i="85"/>
  <c r="Q504" i="85"/>
  <c r="Q497" i="85"/>
  <c r="Q581" i="85"/>
  <c r="Q573" i="85"/>
  <c r="Q590" i="85"/>
  <c r="Q609" i="85"/>
  <c r="Q522" i="85"/>
  <c r="Q503" i="85"/>
  <c r="Q500" i="85"/>
  <c r="Q493" i="85"/>
  <c r="Q583" i="85"/>
  <c r="Q574" i="85"/>
  <c r="Q591" i="85"/>
  <c r="Q610" i="85"/>
  <c r="Q527" i="85"/>
  <c r="Q544" i="85"/>
  <c r="Q537" i="85"/>
  <c r="Q558" i="85"/>
  <c r="Q575" i="85"/>
  <c r="Q592" i="85"/>
  <c r="R102" i="85"/>
  <c r="CE490" i="85"/>
  <c r="S512" i="85"/>
  <c r="CK18" i="85"/>
  <c r="CE568" i="85"/>
  <c r="CE666" i="85"/>
  <c r="CE734" i="85"/>
  <c r="CE596" i="85"/>
  <c r="CE584" i="85"/>
  <c r="CE598" i="85"/>
  <c r="CE602" i="85"/>
  <c r="CE624" i="85"/>
  <c r="CE658" i="85"/>
  <c r="CE638" i="85"/>
  <c r="CE656" i="85"/>
  <c r="CE722" i="85"/>
  <c r="CE702" i="85"/>
  <c r="CE600" i="85"/>
  <c r="CE665" i="85"/>
  <c r="CE660" i="85"/>
  <c r="CE555" i="85"/>
  <c r="CE627" i="85"/>
  <c r="CE732" i="85"/>
  <c r="CE721" i="85"/>
  <c r="CE589" i="85"/>
  <c r="CE659" i="85"/>
  <c r="CE681" i="85"/>
  <c r="CE694" i="85"/>
  <c r="CE733" i="85"/>
  <c r="S599" i="85"/>
  <c r="CL599" i="85" s="1"/>
  <c r="CE601" i="85"/>
  <c r="CE630" i="85"/>
  <c r="CE635" i="85"/>
  <c r="CE640" i="85"/>
  <c r="CE641" i="85"/>
  <c r="CE682" i="85"/>
  <c r="CE713" i="85"/>
  <c r="CE645" i="85"/>
  <c r="CE726" i="85"/>
  <c r="CE610" i="85"/>
  <c r="CE586" i="85"/>
  <c r="CE668" i="85"/>
  <c r="CE714" i="85"/>
  <c r="CE699" i="85"/>
  <c r="CE688" i="85"/>
  <c r="CE570" i="85"/>
  <c r="CE115" i="85"/>
  <c r="CE116" i="85" s="1"/>
  <c r="R180" i="85"/>
  <c r="CC106" i="85"/>
  <c r="M674" i="85"/>
  <c r="CB673" i="85"/>
  <c r="M736" i="85"/>
  <c r="CB735" i="85"/>
  <c r="CB736" i="85" s="1"/>
  <c r="M798" i="85"/>
  <c r="CB797" i="85"/>
  <c r="CB798" i="85" s="1"/>
  <c r="M550" i="85"/>
  <c r="CB549" i="85"/>
  <c r="CB550" i="85" s="1"/>
  <c r="M488" i="85"/>
  <c r="CB487" i="85"/>
  <c r="CK97" i="85"/>
  <c r="CD118" i="85"/>
  <c r="AB507" i="85"/>
  <c r="AB546" i="85"/>
  <c r="AB514" i="85"/>
  <c r="AB142" i="85" s="1"/>
  <c r="AB537" i="85"/>
  <c r="AB505" i="85"/>
  <c r="AB532" i="85"/>
  <c r="AB160" i="85" s="1"/>
  <c r="AB500" i="85"/>
  <c r="AB495" i="85"/>
  <c r="AB123" i="85" s="1"/>
  <c r="AB519" i="85"/>
  <c r="AB538" i="85"/>
  <c r="AB506" i="85"/>
  <c r="AB529" i="85"/>
  <c r="CM529" i="85" s="1"/>
  <c r="AB497" i="85"/>
  <c r="AB524" i="85"/>
  <c r="AB492" i="85"/>
  <c r="AB543" i="85"/>
  <c r="AB503" i="85"/>
  <c r="CM503" i="85" s="1"/>
  <c r="AB534" i="85"/>
  <c r="AB502" i="85"/>
  <c r="AB525" i="85"/>
  <c r="AB493" i="85"/>
  <c r="AB121" i="85" s="1"/>
  <c r="AB520" i="85"/>
  <c r="S548" i="85"/>
  <c r="AB491" i="85"/>
  <c r="AB527" i="85"/>
  <c r="AB155" i="85" s="1"/>
  <c r="AB547" i="85"/>
  <c r="AB530" i="85"/>
  <c r="AB498" i="85"/>
  <c r="AB521" i="85"/>
  <c r="AB548" i="85"/>
  <c r="AB516" i="85"/>
  <c r="S575" i="85"/>
  <c r="Q526" i="85"/>
  <c r="Q553" i="85"/>
  <c r="Q576" i="85"/>
  <c r="Q519" i="85"/>
  <c r="Q531" i="85"/>
  <c r="Q494" i="85"/>
  <c r="Q495" i="85"/>
  <c r="Q524" i="85"/>
  <c r="Q492" i="85"/>
  <c r="Q517" i="85"/>
  <c r="S498" i="85"/>
  <c r="Q557" i="85"/>
  <c r="Q556" i="85"/>
  <c r="Q569" i="85"/>
  <c r="Q577" i="85"/>
  <c r="Q605" i="85"/>
  <c r="Q594" i="85"/>
  <c r="Q599" i="85"/>
  <c r="S566" i="85"/>
  <c r="S537" i="85"/>
  <c r="S586" i="85"/>
  <c r="S505" i="85"/>
  <c r="Q510" i="85"/>
  <c r="Q521" i="85"/>
  <c r="S530" i="85"/>
  <c r="Q566" i="85"/>
  <c r="Q565" i="85"/>
  <c r="Q604" i="85"/>
  <c r="Q603" i="85"/>
  <c r="Q539" i="85"/>
  <c r="Q502" i="85"/>
  <c r="Q546" i="85"/>
  <c r="Q491" i="85"/>
  <c r="Q520" i="85"/>
  <c r="Q545" i="85"/>
  <c r="Q513" i="85"/>
  <c r="S528" i="85"/>
  <c r="Q563" i="85"/>
  <c r="Q560" i="85"/>
  <c r="Q570" i="85"/>
  <c r="Q578" i="85"/>
  <c r="Q587" i="85"/>
  <c r="Q595" i="85"/>
  <c r="Q600" i="85"/>
  <c r="S567" i="85"/>
  <c r="S606" i="85"/>
  <c r="CL606" i="85" s="1"/>
  <c r="Q534" i="85"/>
  <c r="Q499" i="85"/>
  <c r="Q528" i="85"/>
  <c r="Q496" i="85"/>
  <c r="Q593" i="85"/>
  <c r="Q498" i="85"/>
  <c r="Q530" i="85"/>
  <c r="Q543" i="85"/>
  <c r="Q548" i="85"/>
  <c r="Q516" i="85"/>
  <c r="Q541" i="85"/>
  <c r="Q509" i="85"/>
  <c r="S544" i="85"/>
  <c r="Q555" i="85"/>
  <c r="Q562" i="85"/>
  <c r="Q571" i="85"/>
  <c r="Q579" i="85"/>
  <c r="Q588" i="85"/>
  <c r="Q596" i="85"/>
  <c r="S558" i="85"/>
  <c r="S503" i="85"/>
  <c r="S515" i="85"/>
  <c r="S519" i="85"/>
  <c r="S508" i="85"/>
  <c r="S533" i="85"/>
  <c r="S501" i="85"/>
  <c r="S526" i="85"/>
  <c r="S494" i="85"/>
  <c r="S561" i="85"/>
  <c r="S589" i="85"/>
  <c r="S591" i="85"/>
  <c r="CL591" i="85" s="1"/>
  <c r="S559" i="85"/>
  <c r="S577" i="85"/>
  <c r="S597" i="85"/>
  <c r="S601" i="85"/>
  <c r="S608" i="85"/>
  <c r="S527" i="85"/>
  <c r="S495" i="85"/>
  <c r="S516" i="85"/>
  <c r="S504" i="85"/>
  <c r="S529" i="85"/>
  <c r="S497" i="85"/>
  <c r="S522" i="85"/>
  <c r="S570" i="85"/>
  <c r="S562" i="85"/>
  <c r="S600" i="85"/>
  <c r="S560" i="85"/>
  <c r="S579" i="85"/>
  <c r="S580" i="85"/>
  <c r="S607" i="85"/>
  <c r="S610" i="85"/>
  <c r="S547" i="85"/>
  <c r="S543" i="85"/>
  <c r="S539" i="85"/>
  <c r="S500" i="85"/>
  <c r="S525" i="85"/>
  <c r="S493" i="85"/>
  <c r="S518" i="85"/>
  <c r="S572" i="85"/>
  <c r="CL572" i="85" s="1"/>
  <c r="S588" i="85"/>
  <c r="S553" i="85"/>
  <c r="S564" i="85"/>
  <c r="S590" i="85"/>
  <c r="S581" i="85"/>
  <c r="S609" i="85"/>
  <c r="S511" i="85"/>
  <c r="S523" i="85"/>
  <c r="S536" i="85"/>
  <c r="S496" i="85"/>
  <c r="S521" i="85"/>
  <c r="S546" i="85"/>
  <c r="S514" i="85"/>
  <c r="S574" i="85"/>
  <c r="S595" i="85"/>
  <c r="S554" i="85"/>
  <c r="S568" i="85"/>
  <c r="S587" i="85"/>
  <c r="S582" i="85"/>
  <c r="S602" i="85"/>
  <c r="S540" i="85"/>
  <c r="S520" i="85"/>
  <c r="S499" i="85"/>
  <c r="S492" i="85"/>
  <c r="S517" i="85"/>
  <c r="S542" i="85"/>
  <c r="S510" i="85"/>
  <c r="S576" i="85"/>
  <c r="S594" i="85"/>
  <c r="S555" i="85"/>
  <c r="S569" i="85"/>
  <c r="S592" i="85"/>
  <c r="S583" i="85"/>
  <c r="S603" i="85"/>
  <c r="S531" i="85"/>
  <c r="S507" i="85"/>
  <c r="S535" i="85"/>
  <c r="S545" i="85"/>
  <c r="S513" i="85"/>
  <c r="S538" i="85"/>
  <c r="S506" i="85"/>
  <c r="S578" i="85"/>
  <c r="S598" i="85"/>
  <c r="S556" i="85"/>
  <c r="S571" i="85"/>
  <c r="S593" i="85"/>
  <c r="S584" i="85"/>
  <c r="S604" i="85"/>
  <c r="S524" i="85"/>
  <c r="S491" i="85"/>
  <c r="S532" i="85"/>
  <c r="S541" i="85"/>
  <c r="S509" i="85"/>
  <c r="S534" i="85"/>
  <c r="S502" i="85"/>
  <c r="S565" i="85"/>
  <c r="S563" i="85"/>
  <c r="S557" i="85"/>
  <c r="S573" i="85"/>
  <c r="S596" i="85"/>
  <c r="S585" i="85"/>
  <c r="CA14" i="85"/>
  <c r="CA95" i="85"/>
  <c r="R428" i="85"/>
  <c r="BY107" i="85"/>
  <c r="R242" i="85"/>
  <c r="BY110" i="85"/>
  <c r="AB116" i="85"/>
  <c r="AB164" i="85"/>
  <c r="AB163" i="85"/>
  <c r="R366" i="85"/>
  <c r="BY105" i="85"/>
  <c r="AB143" i="85"/>
  <c r="AB156" i="85"/>
  <c r="AB151" i="85"/>
  <c r="AB159" i="85"/>
  <c r="AB172" i="85"/>
  <c r="AB173" i="85"/>
  <c r="BY99" i="85"/>
  <c r="BY812" i="85" s="1"/>
  <c r="CC812" i="85"/>
  <c r="AB154" i="85"/>
  <c r="BY97" i="85"/>
  <c r="CA96" i="85"/>
  <c r="R676" i="85"/>
  <c r="BY112" i="85"/>
  <c r="R614" i="85"/>
  <c r="CC614" i="85"/>
  <c r="BY111" i="85"/>
  <c r="AB132" i="85"/>
  <c r="AB124" i="85"/>
  <c r="AB161" i="85"/>
  <c r="CA94" i="85"/>
  <c r="BY106" i="85"/>
  <c r="AB139" i="85"/>
  <c r="AB170" i="85"/>
  <c r="S116" i="85"/>
  <c r="AB146" i="85"/>
  <c r="AB122" i="85"/>
  <c r="BY98" i="85"/>
  <c r="CA98" i="85" s="1"/>
  <c r="R738" i="85"/>
  <c r="BY113" i="85"/>
  <c r="Q118" i="85"/>
  <c r="AB145" i="85"/>
  <c r="AB168" i="85"/>
  <c r="AB167" i="85"/>
  <c r="AB138" i="85"/>
  <c r="AB140" i="85"/>
  <c r="AB136" i="85"/>
  <c r="V611" i="85"/>
  <c r="AB611" i="85"/>
  <c r="AB118" i="85"/>
  <c r="V116" i="85"/>
  <c r="Q116" i="85"/>
  <c r="X118" i="85"/>
  <c r="X116" i="85"/>
  <c r="X542" i="85"/>
  <c r="CD542" i="85" s="1"/>
  <c r="X526" i="85"/>
  <c r="CD526" i="85" s="1"/>
  <c r="X510" i="85"/>
  <c r="CD510" i="85" s="1"/>
  <c r="X494" i="85"/>
  <c r="CD494" i="85" s="1"/>
  <c r="X537" i="85"/>
  <c r="CD537" i="85" s="1"/>
  <c r="X521" i="85"/>
  <c r="CD521" i="85" s="1"/>
  <c r="X505" i="85"/>
  <c r="CD505" i="85" s="1"/>
  <c r="X540" i="85"/>
  <c r="CD540" i="85" s="1"/>
  <c r="X524" i="85"/>
  <c r="CD524" i="85" s="1"/>
  <c r="X508" i="85"/>
  <c r="CD508" i="85" s="1"/>
  <c r="X492" i="85"/>
  <c r="CD492" i="85" s="1"/>
  <c r="X547" i="85"/>
  <c r="CD547" i="85" s="1"/>
  <c r="X531" i="85"/>
  <c r="CD531" i="85" s="1"/>
  <c r="X515" i="85"/>
  <c r="CD515" i="85" s="1"/>
  <c r="X499" i="85"/>
  <c r="CD499" i="85" s="1"/>
  <c r="X538" i="85"/>
  <c r="CD538" i="85" s="1"/>
  <c r="X522" i="85"/>
  <c r="CD522" i="85" s="1"/>
  <c r="X506" i="85"/>
  <c r="CD506" i="85" s="1"/>
  <c r="X491" i="85"/>
  <c r="CD491" i="85" s="1"/>
  <c r="X533" i="85"/>
  <c r="CD533" i="85" s="1"/>
  <c r="X517" i="85"/>
  <c r="CD517" i="85" s="1"/>
  <c r="X501" i="85"/>
  <c r="CD501" i="85" s="1"/>
  <c r="X536" i="85"/>
  <c r="CD536" i="85" s="1"/>
  <c r="X520" i="85"/>
  <c r="CD520" i="85" s="1"/>
  <c r="X504" i="85"/>
  <c r="CD504" i="85" s="1"/>
  <c r="X543" i="85"/>
  <c r="CD543" i="85" s="1"/>
  <c r="X527" i="85"/>
  <c r="CD527" i="85" s="1"/>
  <c r="X511" i="85"/>
  <c r="CD511" i="85" s="1"/>
  <c r="X495" i="85"/>
  <c r="CD495" i="85" s="1"/>
  <c r="X534" i="85"/>
  <c r="CD534" i="85" s="1"/>
  <c r="X518" i="85"/>
  <c r="CD518" i="85" s="1"/>
  <c r="X502" i="85"/>
  <c r="CD502" i="85" s="1"/>
  <c r="X545" i="85"/>
  <c r="CD545" i="85" s="1"/>
  <c r="X529" i="85"/>
  <c r="CD529" i="85" s="1"/>
  <c r="X513" i="85"/>
  <c r="CD513" i="85" s="1"/>
  <c r="X497" i="85"/>
  <c r="CD497" i="85" s="1"/>
  <c r="X548" i="85"/>
  <c r="CD548" i="85" s="1"/>
  <c r="X532" i="85"/>
  <c r="CD532" i="85" s="1"/>
  <c r="X516" i="85"/>
  <c r="CD516" i="85" s="1"/>
  <c r="X500" i="85"/>
  <c r="CD500" i="85" s="1"/>
  <c r="X539" i="85"/>
  <c r="CD539" i="85" s="1"/>
  <c r="X523" i="85"/>
  <c r="CD523" i="85" s="1"/>
  <c r="X507" i="85"/>
  <c r="CD507" i="85" s="1"/>
  <c r="X546" i="85"/>
  <c r="CD546" i="85" s="1"/>
  <c r="X530" i="85"/>
  <c r="CD530" i="85" s="1"/>
  <c r="X514" i="85"/>
  <c r="CD514" i="85" s="1"/>
  <c r="X498" i="85"/>
  <c r="CD498" i="85" s="1"/>
  <c r="X541" i="85"/>
  <c r="CD541" i="85" s="1"/>
  <c r="X525" i="85"/>
  <c r="CD525" i="85" s="1"/>
  <c r="X509" i="85"/>
  <c r="CD509" i="85" s="1"/>
  <c r="X493" i="85"/>
  <c r="CD493" i="85" s="1"/>
  <c r="X544" i="85"/>
  <c r="CD544" i="85" s="1"/>
  <c r="X528" i="85"/>
  <c r="CD528" i="85" s="1"/>
  <c r="X512" i="85"/>
  <c r="CD512" i="85" s="1"/>
  <c r="X496" i="85"/>
  <c r="CD496" i="85" s="1"/>
  <c r="X535" i="85"/>
  <c r="CD535" i="85" s="1"/>
  <c r="X519" i="85"/>
  <c r="CD519" i="85" s="1"/>
  <c r="X503" i="85"/>
  <c r="CD503" i="85" s="1"/>
  <c r="R812" i="85"/>
  <c r="S487" i="85"/>
  <c r="AB797" i="85"/>
  <c r="AB487" i="85"/>
  <c r="AB735" i="85"/>
  <c r="CM735" i="85" s="1"/>
  <c r="S735" i="85"/>
  <c r="I6" i="105"/>
  <c r="S673" i="85"/>
  <c r="S797" i="85"/>
  <c r="AB673" i="85"/>
  <c r="CM673" i="85" s="1"/>
  <c r="S118" i="85"/>
  <c r="CS94" i="85"/>
  <c r="CS14" i="85"/>
  <c r="CS95" i="85"/>
  <c r="CS96" i="85"/>
  <c r="CE501" i="85" l="1"/>
  <c r="CE129" i="85" s="1"/>
  <c r="CM522" i="85"/>
  <c r="AB129" i="85"/>
  <c r="AB169" i="85"/>
  <c r="CE522" i="85"/>
  <c r="CM541" i="85"/>
  <c r="AB141" i="85"/>
  <c r="CL116" i="85"/>
  <c r="CM512" i="85"/>
  <c r="CM509" i="85"/>
  <c r="CE509" i="85"/>
  <c r="AB127" i="85"/>
  <c r="CE143" i="85"/>
  <c r="CE161" i="85"/>
  <c r="CE173" i="85"/>
  <c r="CE159" i="85"/>
  <c r="CE138" i="85"/>
  <c r="CE132" i="85"/>
  <c r="CE151" i="85"/>
  <c r="CE154" i="85"/>
  <c r="CE127" i="85"/>
  <c r="CE140" i="85"/>
  <c r="CE122" i="85"/>
  <c r="CE146" i="85"/>
  <c r="CE150" i="85"/>
  <c r="CL509" i="85"/>
  <c r="CL535" i="85"/>
  <c r="CL520" i="85"/>
  <c r="CL494" i="85"/>
  <c r="CL532" i="85"/>
  <c r="CL546" i="85"/>
  <c r="CL529" i="85"/>
  <c r="CL501" i="85"/>
  <c r="CL506" i="85"/>
  <c r="CL508" i="85"/>
  <c r="CL502" i="85"/>
  <c r="CL523" i="85"/>
  <c r="CL547" i="85"/>
  <c r="CL515" i="85"/>
  <c r="CL573" i="85"/>
  <c r="CL557" i="85"/>
  <c r="CL491" i="85"/>
  <c r="CL578" i="85"/>
  <c r="CL510" i="85"/>
  <c r="CL582" i="85"/>
  <c r="CL521" i="85"/>
  <c r="CL590" i="85"/>
  <c r="CL500" i="85"/>
  <c r="CL579" i="85"/>
  <c r="CL504" i="85"/>
  <c r="CL577" i="85"/>
  <c r="CL533" i="85"/>
  <c r="CL530" i="85"/>
  <c r="CE516" i="85"/>
  <c r="CE144" i="85" s="1"/>
  <c r="CM516" i="85"/>
  <c r="CL548" i="85"/>
  <c r="CE506" i="85"/>
  <c r="CM506" i="85"/>
  <c r="CE537" i="85"/>
  <c r="CE165" i="85" s="1"/>
  <c r="CM537" i="85"/>
  <c r="CM165" i="85" s="1"/>
  <c r="CE167" i="85"/>
  <c r="CL563" i="85"/>
  <c r="CL524" i="85"/>
  <c r="CL542" i="85"/>
  <c r="CL587" i="85"/>
  <c r="CL539" i="85"/>
  <c r="CL560" i="85"/>
  <c r="CL516" i="85"/>
  <c r="CL566" i="85"/>
  <c r="CL498" i="85"/>
  <c r="CE548" i="85"/>
  <c r="CE176" i="85" s="1"/>
  <c r="CM548" i="85"/>
  <c r="CM176" i="85" s="1"/>
  <c r="CE543" i="85"/>
  <c r="CE171" i="85" s="1"/>
  <c r="CM543" i="85"/>
  <c r="CM171" i="85" s="1"/>
  <c r="CE538" i="85"/>
  <c r="CE166" i="85" s="1"/>
  <c r="CM538" i="85"/>
  <c r="CE514" i="85"/>
  <c r="CE142" i="85" s="1"/>
  <c r="CM514" i="85"/>
  <c r="CM142" i="85" s="1"/>
  <c r="CE487" i="85"/>
  <c r="CE488" i="85" s="1"/>
  <c r="CM487" i="85"/>
  <c r="CM488" i="85" s="1"/>
  <c r="CE611" i="85"/>
  <c r="CM611" i="85"/>
  <c r="CL603" i="85"/>
  <c r="CL496" i="85"/>
  <c r="CL564" i="85"/>
  <c r="CL559" i="85"/>
  <c r="CE797" i="85"/>
  <c r="CE798" i="85" s="1"/>
  <c r="CM797" i="85"/>
  <c r="CM798" i="85" s="1"/>
  <c r="CL565" i="85"/>
  <c r="CL604" i="85"/>
  <c r="CL538" i="85"/>
  <c r="CL583" i="85"/>
  <c r="CL517" i="85"/>
  <c r="CL568" i="85"/>
  <c r="CL536" i="85"/>
  <c r="CL553" i="85"/>
  <c r="CL543" i="85"/>
  <c r="CL600" i="85"/>
  <c r="CL495" i="85"/>
  <c r="CL519" i="85"/>
  <c r="CE521" i="85"/>
  <c r="CE149" i="85" s="1"/>
  <c r="CM521" i="85"/>
  <c r="CE519" i="85"/>
  <c r="CE147" i="85" s="1"/>
  <c r="CM519" i="85"/>
  <c r="CM147" i="85" s="1"/>
  <c r="CE546" i="85"/>
  <c r="CM546" i="85"/>
  <c r="CL513" i="85"/>
  <c r="CL592" i="85"/>
  <c r="CL492" i="85"/>
  <c r="CL554" i="85"/>
  <c r="CL588" i="85"/>
  <c r="CL562" i="85"/>
  <c r="CL527" i="85"/>
  <c r="CL589" i="85"/>
  <c r="CL505" i="85"/>
  <c r="CE498" i="85"/>
  <c r="CE126" i="85" s="1"/>
  <c r="CM498" i="85"/>
  <c r="CM126" i="85" s="1"/>
  <c r="CE520" i="85"/>
  <c r="CE148" i="85" s="1"/>
  <c r="CM520" i="85"/>
  <c r="CE495" i="85"/>
  <c r="CE123" i="85" s="1"/>
  <c r="CM495" i="85"/>
  <c r="CM123" i="85" s="1"/>
  <c r="CE507" i="85"/>
  <c r="CE135" i="85" s="1"/>
  <c r="CM507" i="85"/>
  <c r="CM135" i="85" s="1"/>
  <c r="CL512" i="85"/>
  <c r="CL584" i="85"/>
  <c r="CL534" i="85"/>
  <c r="CL593" i="85"/>
  <c r="CL545" i="85"/>
  <c r="CL569" i="85"/>
  <c r="CL499" i="85"/>
  <c r="CL595" i="85"/>
  <c r="CL511" i="85"/>
  <c r="CL570" i="85"/>
  <c r="CL561" i="85"/>
  <c r="CL503" i="85"/>
  <c r="CL544" i="85"/>
  <c r="CL567" i="85"/>
  <c r="CL528" i="85"/>
  <c r="CE530" i="85"/>
  <c r="CE158" i="85" s="1"/>
  <c r="CM530" i="85"/>
  <c r="CE493" i="85"/>
  <c r="CE121" i="85" s="1"/>
  <c r="CM493" i="85"/>
  <c r="CM121" i="85" s="1"/>
  <c r="CE492" i="85"/>
  <c r="CE120" i="85" s="1"/>
  <c r="CM492" i="85"/>
  <c r="CM120" i="85" s="1"/>
  <c r="CL571" i="85"/>
  <c r="CL574" i="85"/>
  <c r="CL518" i="85"/>
  <c r="CL522" i="85"/>
  <c r="CL608" i="85"/>
  <c r="CL558" i="85"/>
  <c r="CM547" i="85"/>
  <c r="CM175" i="85" s="1"/>
  <c r="CE525" i="85"/>
  <c r="CE153" i="85" s="1"/>
  <c r="CM525" i="85"/>
  <c r="CE524" i="85"/>
  <c r="CE152" i="85" s="1"/>
  <c r="CM524" i="85"/>
  <c r="CM152" i="85" s="1"/>
  <c r="CE500" i="85"/>
  <c r="CE128" i="85" s="1"/>
  <c r="CM500" i="85"/>
  <c r="CL585" i="85"/>
  <c r="CL555" i="85"/>
  <c r="CL610" i="85"/>
  <c r="CL596" i="85"/>
  <c r="CL541" i="85"/>
  <c r="CL556" i="85"/>
  <c r="CL507" i="85"/>
  <c r="CL594" i="85"/>
  <c r="CL540" i="85"/>
  <c r="CL514" i="85"/>
  <c r="CL609" i="85"/>
  <c r="CL493" i="85"/>
  <c r="CL607" i="85"/>
  <c r="CL497" i="85"/>
  <c r="CL601" i="85"/>
  <c r="CL526" i="85"/>
  <c r="CL586" i="85"/>
  <c r="CE527" i="85"/>
  <c r="CE155" i="85" s="1"/>
  <c r="CM527" i="85"/>
  <c r="CM155" i="85" s="1"/>
  <c r="CE502" i="85"/>
  <c r="CM502" i="85"/>
  <c r="CE497" i="85"/>
  <c r="CE125" i="85" s="1"/>
  <c r="CM497" i="85"/>
  <c r="CE532" i="85"/>
  <c r="CE160" i="85" s="1"/>
  <c r="CM532" i="85"/>
  <c r="CE137" i="85"/>
  <c r="CL598" i="85"/>
  <c r="CL531" i="85"/>
  <c r="CL576" i="85"/>
  <c r="CL602" i="85"/>
  <c r="CL581" i="85"/>
  <c r="CL525" i="85"/>
  <c r="CL580" i="85"/>
  <c r="CL597" i="85"/>
  <c r="CL537" i="85"/>
  <c r="CL575" i="85"/>
  <c r="CE491" i="85"/>
  <c r="CE119" i="85" s="1"/>
  <c r="CM491" i="85"/>
  <c r="CM119" i="85" s="1"/>
  <c r="CE534" i="85"/>
  <c r="CE162" i="85" s="1"/>
  <c r="CM534" i="85"/>
  <c r="CM162" i="85" s="1"/>
  <c r="CE505" i="85"/>
  <c r="CE133" i="85" s="1"/>
  <c r="CM505" i="85"/>
  <c r="R721" i="85"/>
  <c r="BY721" i="85" s="1"/>
  <c r="R685" i="85"/>
  <c r="AB133" i="85"/>
  <c r="AB130" i="85"/>
  <c r="R717" i="85"/>
  <c r="AB162" i="85"/>
  <c r="AB125" i="85"/>
  <c r="CC180" i="85"/>
  <c r="AB176" i="85"/>
  <c r="R788" i="85"/>
  <c r="R755" i="85"/>
  <c r="BY755" i="85" s="1"/>
  <c r="AB174" i="85"/>
  <c r="R748" i="85"/>
  <c r="AB120" i="85"/>
  <c r="BY102" i="85"/>
  <c r="CE156" i="85"/>
  <c r="CE141" i="85"/>
  <c r="CE145" i="85"/>
  <c r="CE172" i="85"/>
  <c r="AB119" i="85"/>
  <c r="AB153" i="85"/>
  <c r="AB148" i="85"/>
  <c r="CE139" i="85"/>
  <c r="AB147" i="85"/>
  <c r="AB165" i="85"/>
  <c r="CE124" i="85"/>
  <c r="AB126" i="85"/>
  <c r="CE169" i="85"/>
  <c r="CE164" i="85"/>
  <c r="CE163" i="85"/>
  <c r="AB152" i="85"/>
  <c r="CE136" i="85"/>
  <c r="CE170" i="85"/>
  <c r="AB149" i="85"/>
  <c r="AB135" i="85"/>
  <c r="AB144" i="85"/>
  <c r="CE168" i="85"/>
  <c r="AB736" i="85"/>
  <c r="CE735" i="85"/>
  <c r="AB674" i="85"/>
  <c r="CE673" i="85"/>
  <c r="R623" i="85"/>
  <c r="AB175" i="85"/>
  <c r="CE547" i="85"/>
  <c r="CE503" i="85"/>
  <c r="CE529" i="85"/>
  <c r="CB674" i="85"/>
  <c r="CB488" i="85"/>
  <c r="CK812" i="85"/>
  <c r="CE118" i="85"/>
  <c r="R707" i="85"/>
  <c r="AB166" i="85"/>
  <c r="AB134" i="85"/>
  <c r="AB158" i="85"/>
  <c r="AB549" i="85"/>
  <c r="AB131" i="85"/>
  <c r="R734" i="85"/>
  <c r="AB128" i="85"/>
  <c r="R708" i="85"/>
  <c r="CK708" i="85" s="1"/>
  <c r="AB171" i="85"/>
  <c r="AB157" i="85"/>
  <c r="R705" i="85"/>
  <c r="BY705" i="85" s="1"/>
  <c r="R681" i="85"/>
  <c r="R746" i="85"/>
  <c r="R689" i="85"/>
  <c r="CK689" i="85" s="1"/>
  <c r="R680" i="85"/>
  <c r="R666" i="85"/>
  <c r="BY666" i="85" s="1"/>
  <c r="R722" i="85"/>
  <c r="CK722" i="85" s="1"/>
  <c r="R702" i="85"/>
  <c r="CK702" i="85" s="1"/>
  <c r="R764" i="85"/>
  <c r="CK764" i="85" s="1"/>
  <c r="R622" i="85"/>
  <c r="R690" i="85"/>
  <c r="R778" i="85"/>
  <c r="R712" i="85"/>
  <c r="R472" i="85"/>
  <c r="CK472" i="85" s="1"/>
  <c r="R470" i="85"/>
  <c r="CK470" i="85" s="1"/>
  <c r="Q611" i="85"/>
  <c r="R484" i="85"/>
  <c r="R456" i="85"/>
  <c r="R739" i="85"/>
  <c r="R660" i="85"/>
  <c r="CM124" i="85"/>
  <c r="R651" i="85"/>
  <c r="R769" i="85"/>
  <c r="R473" i="85"/>
  <c r="R455" i="85"/>
  <c r="CK455" i="85" s="1"/>
  <c r="R663" i="85"/>
  <c r="CK663" i="85" s="1"/>
  <c r="R634" i="85"/>
  <c r="CK634" i="85" s="1"/>
  <c r="CM170" i="85"/>
  <c r="R657" i="85"/>
  <c r="R740" i="85"/>
  <c r="R458" i="85"/>
  <c r="R644" i="85"/>
  <c r="R753" i="85"/>
  <c r="CK753" i="85" s="1"/>
  <c r="R457" i="85"/>
  <c r="CK457" i="85" s="1"/>
  <c r="R430" i="85"/>
  <c r="R617" i="85"/>
  <c r="R629" i="85"/>
  <c r="R449" i="85"/>
  <c r="R672" i="85"/>
  <c r="R436" i="85"/>
  <c r="R632" i="85"/>
  <c r="R785" i="85"/>
  <c r="R471" i="85"/>
  <c r="R794" i="85"/>
  <c r="CK794" i="85" s="1"/>
  <c r="R448" i="85"/>
  <c r="CK448" i="85" s="1"/>
  <c r="R474" i="85"/>
  <c r="CK474" i="85" s="1"/>
  <c r="R661" i="85"/>
  <c r="CK661" i="85" s="1"/>
  <c r="R627" i="85"/>
  <c r="S549" i="85"/>
  <c r="S611" i="85"/>
  <c r="CM161" i="85"/>
  <c r="CM122" i="85"/>
  <c r="R787" i="85"/>
  <c r="CM130" i="85"/>
  <c r="R771" i="85"/>
  <c r="R762" i="85"/>
  <c r="CM138" i="85"/>
  <c r="CM168" i="85"/>
  <c r="CM145" i="85"/>
  <c r="CM129" i="85"/>
  <c r="R784" i="85"/>
  <c r="CK784" i="85" s="1"/>
  <c r="R452" i="85"/>
  <c r="R655" i="85"/>
  <c r="CK655" i="85" s="1"/>
  <c r="R664" i="85"/>
  <c r="CK664" i="85" s="1"/>
  <c r="R626" i="85"/>
  <c r="CK626" i="85" s="1"/>
  <c r="R621" i="85"/>
  <c r="CK621" i="85" s="1"/>
  <c r="R729" i="85"/>
  <c r="CK729" i="85" s="1"/>
  <c r="R703" i="85"/>
  <c r="CK703" i="85" s="1"/>
  <c r="R719" i="85"/>
  <c r="CK719" i="85" s="1"/>
  <c r="R684" i="85"/>
  <c r="CK684" i="85" s="1"/>
  <c r="R700" i="85"/>
  <c r="R714" i="85"/>
  <c r="CK714" i="85" s="1"/>
  <c r="R682" i="85"/>
  <c r="R709" i="85"/>
  <c r="R677" i="85"/>
  <c r="R704" i="85"/>
  <c r="CK704" i="85" s="1"/>
  <c r="R731" i="85"/>
  <c r="CK731" i="85" s="1"/>
  <c r="R699" i="85"/>
  <c r="R726" i="85"/>
  <c r="R756" i="85"/>
  <c r="R768" i="85"/>
  <c r="CK768" i="85" s="1"/>
  <c r="R765" i="85"/>
  <c r="R790" i="85"/>
  <c r="CK790" i="85" s="1"/>
  <c r="R758" i="85"/>
  <c r="R783" i="85"/>
  <c r="CK783" i="85" s="1"/>
  <c r="R767" i="85"/>
  <c r="CK767" i="85" s="1"/>
  <c r="R486" i="85"/>
  <c r="R469" i="85"/>
  <c r="CK469" i="85" s="1"/>
  <c r="R437" i="85"/>
  <c r="CK437" i="85" s="1"/>
  <c r="R476" i="85"/>
  <c r="CK476" i="85" s="1"/>
  <c r="R467" i="85"/>
  <c r="CK467" i="85" s="1"/>
  <c r="R445" i="85"/>
  <c r="R462" i="85"/>
  <c r="R631" i="85"/>
  <c r="CK631" i="85" s="1"/>
  <c r="R628" i="85"/>
  <c r="R653" i="85"/>
  <c r="CK653" i="85" s="1"/>
  <c r="R658" i="85"/>
  <c r="CK658" i="85" s="1"/>
  <c r="R641" i="85"/>
  <c r="CK641" i="85" s="1"/>
  <c r="R694" i="85"/>
  <c r="CK694" i="85" s="1"/>
  <c r="R760" i="85"/>
  <c r="CK760" i="85" s="1"/>
  <c r="R752" i="85"/>
  <c r="R744" i="85"/>
  <c r="CK744" i="85" s="1"/>
  <c r="R793" i="85"/>
  <c r="R777" i="85"/>
  <c r="R761" i="85"/>
  <c r="CK761" i="85" s="1"/>
  <c r="R745" i="85"/>
  <c r="R786" i="85"/>
  <c r="CK786" i="85" s="1"/>
  <c r="R770" i="85"/>
  <c r="R754" i="85"/>
  <c r="CK754" i="85" s="1"/>
  <c r="R795" i="85"/>
  <c r="R779" i="85"/>
  <c r="R763" i="85"/>
  <c r="CK763" i="85" s="1"/>
  <c r="R747" i="85"/>
  <c r="R478" i="85"/>
  <c r="R481" i="85"/>
  <c r="R465" i="85"/>
  <c r="R443" i="85"/>
  <c r="CK443" i="85" s="1"/>
  <c r="R432" i="85"/>
  <c r="CK432" i="85" s="1"/>
  <c r="R447" i="85"/>
  <c r="R468" i="85"/>
  <c r="BY468" i="85" s="1"/>
  <c r="R442" i="85"/>
  <c r="CK442" i="85" s="1"/>
  <c r="R479" i="85"/>
  <c r="R463" i="85"/>
  <c r="CK463" i="85" s="1"/>
  <c r="R446" i="85"/>
  <c r="CK446" i="85" s="1"/>
  <c r="R440" i="85"/>
  <c r="R434" i="85"/>
  <c r="CK434" i="85" s="1"/>
  <c r="R450" i="85"/>
  <c r="R433" i="85"/>
  <c r="R615" i="85"/>
  <c r="CK615" i="85" s="1"/>
  <c r="R640" i="85"/>
  <c r="CK640" i="85" s="1"/>
  <c r="R649" i="85"/>
  <c r="CK649" i="85" s="1"/>
  <c r="R647" i="85"/>
  <c r="R636" i="85"/>
  <c r="CK636" i="85" s="1"/>
  <c r="R645" i="85"/>
  <c r="CK645" i="85" s="1"/>
  <c r="R662" i="85"/>
  <c r="CK662" i="85" s="1"/>
  <c r="R650" i="85"/>
  <c r="CK650" i="85" s="1"/>
  <c r="R656" i="85"/>
  <c r="CK656" i="85" s="1"/>
  <c r="R667" i="85"/>
  <c r="R625" i="85"/>
  <c r="CK625" i="85" s="1"/>
  <c r="R618" i="85"/>
  <c r="R643" i="85"/>
  <c r="CK643" i="85" s="1"/>
  <c r="R638" i="85"/>
  <c r="CK638" i="85" s="1"/>
  <c r="R724" i="85"/>
  <c r="CK724" i="85" s="1"/>
  <c r="R695" i="85"/>
  <c r="R732" i="85"/>
  <c r="CK732" i="85" s="1"/>
  <c r="R697" i="85"/>
  <c r="CK697" i="85" s="1"/>
  <c r="R713" i="85"/>
  <c r="R679" i="85"/>
  <c r="R706" i="85"/>
  <c r="R733" i="85"/>
  <c r="CK733" i="85" s="1"/>
  <c r="R701" i="85"/>
  <c r="R728" i="85"/>
  <c r="R696" i="85"/>
  <c r="CK696" i="85" s="1"/>
  <c r="R723" i="85"/>
  <c r="R691" i="85"/>
  <c r="CK691" i="85" s="1"/>
  <c r="R718" i="85"/>
  <c r="R686" i="85"/>
  <c r="CK686" i="85" s="1"/>
  <c r="R776" i="85"/>
  <c r="CK776" i="85" s="1"/>
  <c r="R781" i="85"/>
  <c r="R749" i="85"/>
  <c r="CK749" i="85" s="1"/>
  <c r="R774" i="85"/>
  <c r="CK774" i="85" s="1"/>
  <c r="R742" i="85"/>
  <c r="CK742" i="85" s="1"/>
  <c r="R751" i="85"/>
  <c r="CK751" i="85" s="1"/>
  <c r="R485" i="85"/>
  <c r="R453" i="85"/>
  <c r="CK453" i="85" s="1"/>
  <c r="R460" i="85"/>
  <c r="R483" i="85"/>
  <c r="CK483" i="85" s="1"/>
  <c r="R451" i="85"/>
  <c r="CK451" i="85" s="1"/>
  <c r="R454" i="85"/>
  <c r="CK454" i="85" s="1"/>
  <c r="R444" i="85"/>
  <c r="R652" i="85"/>
  <c r="CK652" i="85" s="1"/>
  <c r="R646" i="85"/>
  <c r="CK646" i="85" s="1"/>
  <c r="R670" i="85"/>
  <c r="CK670" i="85" s="1"/>
  <c r="R616" i="85"/>
  <c r="R619" i="85"/>
  <c r="R792" i="85"/>
  <c r="CK792" i="85" s="1"/>
  <c r="R796" i="85"/>
  <c r="R780" i="85"/>
  <c r="CK780" i="85" s="1"/>
  <c r="R772" i="85"/>
  <c r="CK772" i="85" s="1"/>
  <c r="R789" i="85"/>
  <c r="CK789" i="85" s="1"/>
  <c r="R773" i="85"/>
  <c r="CK773" i="85" s="1"/>
  <c r="R757" i="85"/>
  <c r="R741" i="85"/>
  <c r="CK741" i="85" s="1"/>
  <c r="R782" i="85"/>
  <c r="CK782" i="85" s="1"/>
  <c r="R766" i="85"/>
  <c r="R750" i="85"/>
  <c r="R791" i="85"/>
  <c r="CK791" i="85" s="1"/>
  <c r="R775" i="85"/>
  <c r="R759" i="85"/>
  <c r="R743" i="85"/>
  <c r="CK743" i="85" s="1"/>
  <c r="R466" i="85"/>
  <c r="CK466" i="85" s="1"/>
  <c r="R477" i="85"/>
  <c r="CK477" i="85" s="1"/>
  <c r="R461" i="85"/>
  <c r="R438" i="85"/>
  <c r="R480" i="85"/>
  <c r="R431" i="85"/>
  <c r="CK431" i="85" s="1"/>
  <c r="R464" i="85"/>
  <c r="R441" i="85"/>
  <c r="R475" i="85"/>
  <c r="CK475" i="85" s="1"/>
  <c r="R459" i="85"/>
  <c r="R435" i="85"/>
  <c r="CK435" i="85" s="1"/>
  <c r="R429" i="85"/>
  <c r="CK429" i="85" s="1"/>
  <c r="R482" i="85"/>
  <c r="CK482" i="85" s="1"/>
  <c r="R439" i="85"/>
  <c r="R665" i="85"/>
  <c r="CK665" i="85" s="1"/>
  <c r="R668" i="85"/>
  <c r="CK668" i="85" s="1"/>
  <c r="R624" i="85"/>
  <c r="CK624" i="85" s="1"/>
  <c r="R671" i="85"/>
  <c r="CK671" i="85" s="1"/>
  <c r="R633" i="85"/>
  <c r="CK633" i="85" s="1"/>
  <c r="R669" i="85"/>
  <c r="CK669" i="85" s="1"/>
  <c r="R639" i="85"/>
  <c r="CK639" i="85" s="1"/>
  <c r="R654" i="85"/>
  <c r="CK654" i="85" s="1"/>
  <c r="R620" i="85"/>
  <c r="CK620" i="85" s="1"/>
  <c r="R648" i="85"/>
  <c r="R659" i="85"/>
  <c r="R642" i="85"/>
  <c r="CK642" i="85" s="1"/>
  <c r="R637" i="85"/>
  <c r="CK637" i="85" s="1"/>
  <c r="R635" i="85"/>
  <c r="R630" i="85"/>
  <c r="R687" i="85"/>
  <c r="CK687" i="85" s="1"/>
  <c r="R716" i="85"/>
  <c r="CK716" i="85" s="1"/>
  <c r="R711" i="85"/>
  <c r="R727" i="85"/>
  <c r="CK727" i="85" s="1"/>
  <c r="R692" i="85"/>
  <c r="CK692" i="85" s="1"/>
  <c r="R730" i="85"/>
  <c r="CK730" i="85" s="1"/>
  <c r="R698" i="85"/>
  <c r="CK698" i="85" s="1"/>
  <c r="R725" i="85"/>
  <c r="CK725" i="85" s="1"/>
  <c r="R693" i="85"/>
  <c r="CK693" i="85" s="1"/>
  <c r="R720" i="85"/>
  <c r="CK720" i="85" s="1"/>
  <c r="R688" i="85"/>
  <c r="CK688" i="85" s="1"/>
  <c r="R715" i="85"/>
  <c r="R683" i="85"/>
  <c r="CK683" i="85" s="1"/>
  <c r="R710" i="85"/>
  <c r="R678" i="85"/>
  <c r="CK678" i="85" s="1"/>
  <c r="CM156" i="85"/>
  <c r="BY676" i="85"/>
  <c r="CA112" i="85"/>
  <c r="CM173" i="85"/>
  <c r="BY242" i="85"/>
  <c r="CA242" i="85" s="1"/>
  <c r="CA110" i="85"/>
  <c r="BY788" i="85"/>
  <c r="BY740" i="85"/>
  <c r="BY471" i="85"/>
  <c r="BY430" i="85"/>
  <c r="BY657" i="85"/>
  <c r="BY623" i="85"/>
  <c r="BY629" i="85"/>
  <c r="BY717" i="85"/>
  <c r="BY712" i="85"/>
  <c r="BY707" i="85"/>
  <c r="BY738" i="85"/>
  <c r="CA113" i="85"/>
  <c r="CM146" i="85"/>
  <c r="CM140" i="85"/>
  <c r="CM169" i="85"/>
  <c r="CM150" i="85"/>
  <c r="CM127" i="85"/>
  <c r="BY180" i="85"/>
  <c r="CA106" i="85"/>
  <c r="BY614" i="85"/>
  <c r="CA111" i="85"/>
  <c r="CM159" i="85"/>
  <c r="CM167" i="85"/>
  <c r="CM154" i="85"/>
  <c r="CM172" i="85"/>
  <c r="BY428" i="85"/>
  <c r="CA107" i="85"/>
  <c r="CM137" i="85"/>
  <c r="CM139" i="85"/>
  <c r="CM164" i="85"/>
  <c r="BY685" i="85"/>
  <c r="CM134" i="85"/>
  <c r="CM151" i="85"/>
  <c r="CM132" i="85"/>
  <c r="BY366" i="85"/>
  <c r="CA105" i="85"/>
  <c r="CM163" i="85"/>
  <c r="CM141" i="85"/>
  <c r="CM143" i="85"/>
  <c r="CC366" i="85"/>
  <c r="CM136" i="85"/>
  <c r="AB612" i="85"/>
  <c r="X611" i="85"/>
  <c r="CD611" i="85" s="1"/>
  <c r="F9" i="105"/>
  <c r="F34" i="105"/>
  <c r="F10" i="105"/>
  <c r="F16" i="105"/>
  <c r="F22" i="105"/>
  <c r="F62" i="105"/>
  <c r="F13" i="105"/>
  <c r="F36" i="105"/>
  <c r="X549" i="85"/>
  <c r="F12" i="105"/>
  <c r="F11" i="105"/>
  <c r="F28" i="105"/>
  <c r="F27" i="105"/>
  <c r="F19" i="105"/>
  <c r="F56" i="105"/>
  <c r="F35" i="105"/>
  <c r="F58" i="105"/>
  <c r="F50" i="105"/>
  <c r="F15" i="105"/>
  <c r="F21" i="105"/>
  <c r="F63" i="105"/>
  <c r="F57" i="105"/>
  <c r="F42" i="105"/>
  <c r="F20" i="105"/>
  <c r="F54" i="105"/>
  <c r="F51" i="105"/>
  <c r="F49" i="105"/>
  <c r="F61" i="105"/>
  <c r="F37" i="105"/>
  <c r="F53" i="105"/>
  <c r="F45" i="105"/>
  <c r="F17" i="105"/>
  <c r="F26" i="105"/>
  <c r="F31" i="105"/>
  <c r="F14" i="105"/>
  <c r="F8" i="105"/>
  <c r="F41" i="105"/>
  <c r="F43" i="105"/>
  <c r="F52" i="105"/>
  <c r="F46" i="105"/>
  <c r="F47" i="105"/>
  <c r="F39" i="105"/>
  <c r="F18" i="105"/>
  <c r="F38" i="105"/>
  <c r="F40" i="105"/>
  <c r="F48" i="105"/>
  <c r="F25" i="105"/>
  <c r="F24" i="105"/>
  <c r="F44" i="105"/>
  <c r="F55" i="105"/>
  <c r="F60" i="105"/>
  <c r="F7" i="105"/>
  <c r="F30" i="105"/>
  <c r="F23" i="105"/>
  <c r="F33" i="105"/>
  <c r="F59" i="105"/>
  <c r="F32" i="105"/>
  <c r="F29" i="105"/>
  <c r="C6" i="105"/>
  <c r="K6" i="105"/>
  <c r="V673" i="85"/>
  <c r="CL673" i="85" s="1"/>
  <c r="Q673" i="85"/>
  <c r="Q735" i="85"/>
  <c r="V735" i="85"/>
  <c r="CL735" i="85" s="1"/>
  <c r="Q797" i="85"/>
  <c r="F6" i="105"/>
  <c r="V797" i="85"/>
  <c r="CL797" i="85" s="1"/>
  <c r="V487" i="85"/>
  <c r="CL487" i="85" s="1"/>
  <c r="Q549" i="85"/>
  <c r="V549" i="85"/>
  <c r="Q487" i="85"/>
  <c r="J6" i="105"/>
  <c r="E6" i="105"/>
  <c r="CS110" i="85"/>
  <c r="CS112" i="85"/>
  <c r="CS105" i="85"/>
  <c r="CS98" i="85"/>
  <c r="CS106" i="85"/>
  <c r="CS111" i="85"/>
  <c r="CS107" i="85"/>
  <c r="CS99" i="85"/>
  <c r="CS113" i="85"/>
  <c r="BY656" i="85" l="1"/>
  <c r="CM166" i="85"/>
  <c r="CM125" i="85"/>
  <c r="CE174" i="85"/>
  <c r="CM153" i="85"/>
  <c r="CE134" i="85"/>
  <c r="CE130" i="85"/>
  <c r="CE612" i="85"/>
  <c r="CL736" i="85"/>
  <c r="CL674" i="85"/>
  <c r="CL488" i="85"/>
  <c r="CL798" i="85"/>
  <c r="CC461" i="85"/>
  <c r="CK461" i="85"/>
  <c r="CC766" i="85"/>
  <c r="CK766" i="85"/>
  <c r="CC796" i="85"/>
  <c r="CK796" i="85"/>
  <c r="CC747" i="85"/>
  <c r="CK747" i="85"/>
  <c r="CC682" i="85"/>
  <c r="CK682" i="85"/>
  <c r="CC762" i="85"/>
  <c r="CK762" i="85"/>
  <c r="CC785" i="85"/>
  <c r="CK785" i="85"/>
  <c r="CC456" i="85"/>
  <c r="CK456" i="85"/>
  <c r="CC690" i="85"/>
  <c r="CK690" i="85"/>
  <c r="BY746" i="85"/>
  <c r="CK746" i="85"/>
  <c r="CC721" i="85"/>
  <c r="CA721" i="85" s="1"/>
  <c r="CK721" i="85"/>
  <c r="CC459" i="85"/>
  <c r="CK459" i="85"/>
  <c r="CC728" i="85"/>
  <c r="CK728" i="85"/>
  <c r="CC695" i="85"/>
  <c r="CK695" i="85"/>
  <c r="CC433" i="85"/>
  <c r="CK433" i="85"/>
  <c r="CC468" i="85"/>
  <c r="CK468" i="85"/>
  <c r="CC777" i="85"/>
  <c r="CK777" i="85"/>
  <c r="CC756" i="85"/>
  <c r="CK756" i="85"/>
  <c r="CC771" i="85"/>
  <c r="CK771" i="85"/>
  <c r="CL549" i="85"/>
  <c r="CC632" i="85"/>
  <c r="CK632" i="85"/>
  <c r="CC484" i="85"/>
  <c r="CK484" i="85"/>
  <c r="CC622" i="85"/>
  <c r="CK622" i="85"/>
  <c r="CK681" i="85"/>
  <c r="CC788" i="85"/>
  <c r="CK788" i="85"/>
  <c r="CC710" i="85"/>
  <c r="CK710" i="85"/>
  <c r="BY715" i="85"/>
  <c r="CK715" i="85"/>
  <c r="CC659" i="85"/>
  <c r="CK659" i="85"/>
  <c r="CC619" i="85"/>
  <c r="CK619" i="85"/>
  <c r="CC781" i="85"/>
  <c r="CK781" i="85"/>
  <c r="CC701" i="85"/>
  <c r="CK701" i="85"/>
  <c r="CC450" i="85"/>
  <c r="CK450" i="85"/>
  <c r="BY447" i="85"/>
  <c r="CK447" i="85"/>
  <c r="CC779" i="85"/>
  <c r="CK779" i="85"/>
  <c r="BY793" i="85"/>
  <c r="CK793" i="85"/>
  <c r="CC628" i="85"/>
  <c r="CK628" i="85"/>
  <c r="CC486" i="85"/>
  <c r="CK486" i="85"/>
  <c r="BY726" i="85"/>
  <c r="CK726" i="85"/>
  <c r="CC700" i="85"/>
  <c r="CK700" i="85"/>
  <c r="CC627" i="85"/>
  <c r="CK627" i="85"/>
  <c r="CC436" i="85"/>
  <c r="CK436" i="85"/>
  <c r="CC644" i="85"/>
  <c r="CK644" i="85"/>
  <c r="CC473" i="85"/>
  <c r="CK473" i="85"/>
  <c r="CC623" i="85"/>
  <c r="CA623" i="85" s="1"/>
  <c r="CK623" i="85"/>
  <c r="CC711" i="85"/>
  <c r="CK711" i="85"/>
  <c r="CC648" i="85"/>
  <c r="CK648" i="85"/>
  <c r="CC441" i="85"/>
  <c r="CK441" i="85"/>
  <c r="CC757" i="85"/>
  <c r="CK757" i="85"/>
  <c r="CC616" i="85"/>
  <c r="CK616" i="85"/>
  <c r="CC460" i="85"/>
  <c r="CK460" i="85"/>
  <c r="BY795" i="85"/>
  <c r="CK795" i="85"/>
  <c r="CC699" i="85"/>
  <c r="CK699" i="85"/>
  <c r="CC452" i="85"/>
  <c r="CK452" i="85"/>
  <c r="CC787" i="85"/>
  <c r="CK787" i="85"/>
  <c r="CC672" i="85"/>
  <c r="CK672" i="85"/>
  <c r="CC458" i="85"/>
  <c r="CK458" i="85"/>
  <c r="CC769" i="85"/>
  <c r="CK769" i="85"/>
  <c r="CC705" i="85"/>
  <c r="CA705" i="85" s="1"/>
  <c r="CK705" i="85"/>
  <c r="CC707" i="85"/>
  <c r="CA707" i="85" s="1"/>
  <c r="CK707" i="85"/>
  <c r="CC464" i="85"/>
  <c r="CK464" i="85"/>
  <c r="CC759" i="85"/>
  <c r="CK759" i="85"/>
  <c r="CC670" i="85"/>
  <c r="CC706" i="85"/>
  <c r="CK706" i="85"/>
  <c r="CC440" i="85"/>
  <c r="CK440" i="85"/>
  <c r="CC752" i="85"/>
  <c r="CK752" i="85"/>
  <c r="CC462" i="85"/>
  <c r="CK462" i="85"/>
  <c r="CK449" i="85"/>
  <c r="CC740" i="85"/>
  <c r="CA740" i="85" s="1"/>
  <c r="CK740" i="85"/>
  <c r="CC651" i="85"/>
  <c r="CK651" i="85"/>
  <c r="CC734" i="85"/>
  <c r="CK734" i="85"/>
  <c r="CK439" i="85"/>
  <c r="CC775" i="85"/>
  <c r="CK775" i="85"/>
  <c r="CC485" i="85"/>
  <c r="CK485" i="85"/>
  <c r="CC718" i="85"/>
  <c r="CK718" i="85"/>
  <c r="CK679" i="85"/>
  <c r="BY618" i="85"/>
  <c r="CK618" i="85"/>
  <c r="CC647" i="85"/>
  <c r="CK647" i="85"/>
  <c r="CC465" i="85"/>
  <c r="CK465" i="85"/>
  <c r="CC770" i="85"/>
  <c r="CK770" i="85"/>
  <c r="CC445" i="85"/>
  <c r="CK445" i="85"/>
  <c r="BY758" i="85"/>
  <c r="CK758" i="85"/>
  <c r="CC629" i="85"/>
  <c r="CA629" i="85" s="1"/>
  <c r="CK629" i="85"/>
  <c r="CC657" i="85"/>
  <c r="CK657" i="85"/>
  <c r="CC712" i="85"/>
  <c r="CK712" i="85"/>
  <c r="CC666" i="85"/>
  <c r="CA666" i="85" s="1"/>
  <c r="CK666" i="85"/>
  <c r="CC685" i="85"/>
  <c r="CA685" i="85" s="1"/>
  <c r="CK685" i="85"/>
  <c r="CC630" i="85"/>
  <c r="CK630" i="85"/>
  <c r="CC480" i="85"/>
  <c r="CK480" i="85"/>
  <c r="CC713" i="85"/>
  <c r="CK713" i="85"/>
  <c r="CC649" i="85"/>
  <c r="CC481" i="85"/>
  <c r="CK481" i="85"/>
  <c r="CC677" i="85"/>
  <c r="CK677" i="85"/>
  <c r="CC617" i="85"/>
  <c r="CK617" i="85"/>
  <c r="CK660" i="85"/>
  <c r="CC778" i="85"/>
  <c r="CK778" i="85"/>
  <c r="CC680" i="85"/>
  <c r="CK680" i="85"/>
  <c r="CE549" i="85"/>
  <c r="CE550" i="85" s="1"/>
  <c r="CM549" i="85"/>
  <c r="CC748" i="85"/>
  <c r="CK748" i="85"/>
  <c r="CC717" i="85"/>
  <c r="CA717" i="85" s="1"/>
  <c r="CK717" i="85"/>
  <c r="CC635" i="85"/>
  <c r="CK635" i="85"/>
  <c r="CC438" i="85"/>
  <c r="CK438" i="85"/>
  <c r="CC750" i="85"/>
  <c r="CK750" i="85"/>
  <c r="CC444" i="85"/>
  <c r="CK444" i="85"/>
  <c r="CC723" i="85"/>
  <c r="CK723" i="85"/>
  <c r="CC667" i="85"/>
  <c r="CK667" i="85"/>
  <c r="CC479" i="85"/>
  <c r="CK479" i="85"/>
  <c r="CC478" i="85"/>
  <c r="CK478" i="85"/>
  <c r="CC745" i="85"/>
  <c r="CK745" i="85"/>
  <c r="BY765" i="85"/>
  <c r="CK765" i="85"/>
  <c r="CC709" i="85"/>
  <c r="CK709" i="85"/>
  <c r="CL611" i="85"/>
  <c r="CC471" i="85"/>
  <c r="CA471" i="85" s="1"/>
  <c r="CK471" i="85"/>
  <c r="CC430" i="85"/>
  <c r="CK430" i="85"/>
  <c r="CC739" i="85"/>
  <c r="CK739" i="85"/>
  <c r="CC755" i="85"/>
  <c r="CA755" i="85" s="1"/>
  <c r="CK755" i="85"/>
  <c r="BY436" i="85"/>
  <c r="CA436" i="85" s="1"/>
  <c r="CM133" i="85"/>
  <c r="BY680" i="85"/>
  <c r="BY458" i="85"/>
  <c r="BY616" i="85"/>
  <c r="CA616" i="85" s="1"/>
  <c r="CM131" i="85"/>
  <c r="CM149" i="85"/>
  <c r="BY778" i="85"/>
  <c r="BY787" i="85"/>
  <c r="BY627" i="85"/>
  <c r="BY734" i="85"/>
  <c r="CM148" i="85"/>
  <c r="CM160" i="85"/>
  <c r="CM128" i="85"/>
  <c r="BY473" i="85"/>
  <c r="BY651" i="85"/>
  <c r="CM174" i="85"/>
  <c r="CM144" i="85"/>
  <c r="BY748" i="85"/>
  <c r="G5" i="75"/>
  <c r="R20" i="102" s="1"/>
  <c r="BY781" i="85"/>
  <c r="CA781" i="85" s="1"/>
  <c r="BY628" i="85"/>
  <c r="BY450" i="85"/>
  <c r="BY785" i="85"/>
  <c r="CA785" i="85" s="1"/>
  <c r="BY779" i="85"/>
  <c r="BY769" i="85"/>
  <c r="BY444" i="85"/>
  <c r="BY667" i="85"/>
  <c r="BY690" i="85"/>
  <c r="CA690" i="85" s="1"/>
  <c r="CM157" i="85"/>
  <c r="CM612" i="85"/>
  <c r="BY484" i="85"/>
  <c r="CD612" i="85"/>
  <c r="CM736" i="85"/>
  <c r="CM674" i="85"/>
  <c r="CE175" i="85"/>
  <c r="CE157" i="85"/>
  <c r="CE131" i="85"/>
  <c r="X550" i="85"/>
  <c r="CD549" i="85"/>
  <c r="CD550" i="85" s="1"/>
  <c r="BY647" i="85"/>
  <c r="BY465" i="85"/>
  <c r="BY456" i="85"/>
  <c r="BY720" i="85"/>
  <c r="CC720" i="85"/>
  <c r="BY716" i="85"/>
  <c r="CC716" i="85"/>
  <c r="BY620" i="85"/>
  <c r="CC620" i="85"/>
  <c r="BY665" i="85"/>
  <c r="CC665" i="85"/>
  <c r="CC773" i="85"/>
  <c r="BY453" i="85"/>
  <c r="CC453" i="85"/>
  <c r="CC686" i="85"/>
  <c r="BY643" i="85"/>
  <c r="CC643" i="85"/>
  <c r="BY636" i="85"/>
  <c r="CC636" i="85"/>
  <c r="CC443" i="85"/>
  <c r="BY754" i="85"/>
  <c r="CC754" i="85"/>
  <c r="BY783" i="85"/>
  <c r="CC783" i="85"/>
  <c r="BY731" i="85"/>
  <c r="CC731" i="85"/>
  <c r="CC719" i="85"/>
  <c r="BY784" i="85"/>
  <c r="CC784" i="85"/>
  <c r="BY457" i="85"/>
  <c r="CC457" i="85"/>
  <c r="BY663" i="85"/>
  <c r="CC663" i="85"/>
  <c r="BY693" i="85"/>
  <c r="CC693" i="85"/>
  <c r="CC687" i="85"/>
  <c r="BY654" i="85"/>
  <c r="CC654" i="85"/>
  <c r="BY439" i="85"/>
  <c r="CC439" i="85"/>
  <c r="CC431" i="85"/>
  <c r="CC789" i="85"/>
  <c r="BY646" i="85"/>
  <c r="CC646" i="85"/>
  <c r="BY679" i="85"/>
  <c r="CC679" i="85"/>
  <c r="CC618" i="85"/>
  <c r="CC446" i="85"/>
  <c r="BY760" i="85"/>
  <c r="CC760" i="85"/>
  <c r="CC758" i="85"/>
  <c r="CC704" i="85"/>
  <c r="BY703" i="85"/>
  <c r="CC703" i="85"/>
  <c r="CC661" i="85"/>
  <c r="CC753" i="85"/>
  <c r="BY455" i="85"/>
  <c r="CC455" i="85"/>
  <c r="BY689" i="85"/>
  <c r="CC689" i="85"/>
  <c r="CC725" i="85"/>
  <c r="BY639" i="85"/>
  <c r="CC639" i="85"/>
  <c r="CC482" i="85"/>
  <c r="CC791" i="85"/>
  <c r="CC772" i="85"/>
  <c r="BY652" i="85"/>
  <c r="CC652" i="85"/>
  <c r="CC751" i="85"/>
  <c r="BY691" i="85"/>
  <c r="CC691" i="85"/>
  <c r="CC625" i="85"/>
  <c r="BY463" i="85"/>
  <c r="CC463" i="85"/>
  <c r="CC786" i="85"/>
  <c r="BY694" i="85"/>
  <c r="CC694" i="85"/>
  <c r="CC467" i="85"/>
  <c r="CC790" i="85"/>
  <c r="CC729" i="85"/>
  <c r="BY474" i="85"/>
  <c r="CC474" i="85"/>
  <c r="CC746" i="85"/>
  <c r="CC678" i="85"/>
  <c r="BY698" i="85"/>
  <c r="CC698" i="85"/>
  <c r="CC669" i="85"/>
  <c r="BY429" i="85"/>
  <c r="CC429" i="85"/>
  <c r="CC780" i="85"/>
  <c r="CC742" i="85"/>
  <c r="BY697" i="85"/>
  <c r="CC697" i="85"/>
  <c r="BY640" i="85"/>
  <c r="CC640" i="85"/>
  <c r="CC641" i="85"/>
  <c r="CC476" i="85"/>
  <c r="CC765" i="85"/>
  <c r="CC621" i="85"/>
  <c r="CC448" i="85"/>
  <c r="BY449" i="85"/>
  <c r="CC449" i="85"/>
  <c r="BY681" i="85"/>
  <c r="CC681" i="85"/>
  <c r="CC708" i="85"/>
  <c r="BY730" i="85"/>
  <c r="CC730" i="85"/>
  <c r="BY637" i="85"/>
  <c r="CC637" i="85"/>
  <c r="BY633" i="85"/>
  <c r="CC633" i="85"/>
  <c r="BY435" i="85"/>
  <c r="CC435" i="85"/>
  <c r="BY454" i="85"/>
  <c r="CC454" i="85"/>
  <c r="CC774" i="85"/>
  <c r="CC696" i="85"/>
  <c r="BY732" i="85"/>
  <c r="CC732" i="85"/>
  <c r="CC656" i="85"/>
  <c r="BY615" i="85"/>
  <c r="CC615" i="85"/>
  <c r="CC442" i="85"/>
  <c r="CC761" i="85"/>
  <c r="CC658" i="85"/>
  <c r="CC437" i="85"/>
  <c r="CC768" i="85"/>
  <c r="BY626" i="85"/>
  <c r="CC626" i="85"/>
  <c r="CC794" i="85"/>
  <c r="CC764" i="85"/>
  <c r="BY683" i="85"/>
  <c r="CC683" i="85"/>
  <c r="BY692" i="85"/>
  <c r="CC692" i="85"/>
  <c r="BY642" i="85"/>
  <c r="CC642" i="85"/>
  <c r="BY671" i="85"/>
  <c r="CC671" i="85"/>
  <c r="CC477" i="85"/>
  <c r="CC782" i="85"/>
  <c r="BY792" i="85"/>
  <c r="CC792" i="85"/>
  <c r="CC451" i="85"/>
  <c r="BY749" i="85"/>
  <c r="CC749" i="85"/>
  <c r="BY650" i="85"/>
  <c r="CC650" i="85"/>
  <c r="CC763" i="85"/>
  <c r="CC653" i="85"/>
  <c r="BY469" i="85"/>
  <c r="CC469" i="85"/>
  <c r="BY714" i="85"/>
  <c r="CC714" i="85"/>
  <c r="CC664" i="85"/>
  <c r="CC470" i="85"/>
  <c r="BY702" i="85"/>
  <c r="CC702" i="85"/>
  <c r="CC715" i="85"/>
  <c r="CC727" i="85"/>
  <c r="CC624" i="85"/>
  <c r="CC475" i="85"/>
  <c r="BY466" i="85"/>
  <c r="CC466" i="85"/>
  <c r="BY741" i="85"/>
  <c r="CC741" i="85"/>
  <c r="BY483" i="85"/>
  <c r="CC483" i="85"/>
  <c r="BY724" i="85"/>
  <c r="CC724" i="85"/>
  <c r="CC662" i="85"/>
  <c r="CC447" i="85"/>
  <c r="CC793" i="85"/>
  <c r="CC726" i="85"/>
  <c r="CC655" i="85"/>
  <c r="BY660" i="85"/>
  <c r="CC660" i="85"/>
  <c r="BY472" i="85"/>
  <c r="CC472" i="85"/>
  <c r="CC722" i="85"/>
  <c r="CC688" i="85"/>
  <c r="BY668" i="85"/>
  <c r="CC668" i="85"/>
  <c r="BY743" i="85"/>
  <c r="CC743" i="85"/>
  <c r="CC776" i="85"/>
  <c r="BY733" i="85"/>
  <c r="CC733" i="85"/>
  <c r="BY638" i="85"/>
  <c r="CC638" i="85"/>
  <c r="BY645" i="85"/>
  <c r="CC645" i="85"/>
  <c r="CC434" i="85"/>
  <c r="BY432" i="85"/>
  <c r="CC432" i="85"/>
  <c r="CC795" i="85"/>
  <c r="CC744" i="85"/>
  <c r="BY631" i="85"/>
  <c r="CC631" i="85"/>
  <c r="CC767" i="85"/>
  <c r="BY684" i="85"/>
  <c r="CC684" i="85"/>
  <c r="CC634" i="85"/>
  <c r="CE736" i="85"/>
  <c r="CE674" i="85"/>
  <c r="AB177" i="85"/>
  <c r="CE177" i="85" s="1"/>
  <c r="BY682" i="85"/>
  <c r="CA682" i="85" s="1"/>
  <c r="BY658" i="85"/>
  <c r="BY634" i="85"/>
  <c r="BY739" i="85"/>
  <c r="BY696" i="85"/>
  <c r="BY662" i="85"/>
  <c r="BY622" i="85"/>
  <c r="BY672" i="85"/>
  <c r="CA672" i="85" s="1"/>
  <c r="BY774" i="85"/>
  <c r="BY661" i="85"/>
  <c r="BY459" i="85"/>
  <c r="CA459" i="85" s="1"/>
  <c r="BY433" i="85"/>
  <c r="BY753" i="85"/>
  <c r="CM158" i="85"/>
  <c r="BY701" i="85"/>
  <c r="BY470" i="85"/>
  <c r="BY619" i="85"/>
  <c r="CA619" i="85" s="1"/>
  <c r="BY486" i="85"/>
  <c r="CA486" i="85" s="1"/>
  <c r="BY708" i="85"/>
  <c r="BY747" i="85"/>
  <c r="CA747" i="85" s="1"/>
  <c r="BY762" i="85"/>
  <c r="BY655" i="85"/>
  <c r="BY448" i="85"/>
  <c r="BY764" i="85"/>
  <c r="BY768" i="85"/>
  <c r="BY632" i="85"/>
  <c r="CA632" i="85" s="1"/>
  <c r="BY475" i="85"/>
  <c r="BY659" i="85"/>
  <c r="BY794" i="85"/>
  <c r="BY744" i="85"/>
  <c r="BY771" i="85"/>
  <c r="BY452" i="85"/>
  <c r="CA452" i="85" s="1"/>
  <c r="BY722" i="85"/>
  <c r="BY644" i="85"/>
  <c r="BY767" i="85"/>
  <c r="BY467" i="85"/>
  <c r="BY725" i="85"/>
  <c r="BY617" i="85"/>
  <c r="BY482" i="85"/>
  <c r="BY481" i="85"/>
  <c r="BY786" i="85"/>
  <c r="BY790" i="85"/>
  <c r="BY630" i="85"/>
  <c r="CA630" i="85" s="1"/>
  <c r="BY729" i="85"/>
  <c r="BY649" i="85"/>
  <c r="BY791" i="85"/>
  <c r="BY677" i="85"/>
  <c r="CA677" i="85" s="1"/>
  <c r="BY625" i="85"/>
  <c r="BY751" i="85"/>
  <c r="BY713" i="85"/>
  <c r="BY480" i="85"/>
  <c r="BY772" i="85"/>
  <c r="BY670" i="85"/>
  <c r="BY460" i="85"/>
  <c r="CA460" i="85" s="1"/>
  <c r="BY752" i="85"/>
  <c r="BY761" i="85"/>
  <c r="BY777" i="85"/>
  <c r="CA777" i="85" s="1"/>
  <c r="BY763" i="85"/>
  <c r="BY700" i="85"/>
  <c r="BY727" i="85"/>
  <c r="BY728" i="85"/>
  <c r="BY695" i="85"/>
  <c r="BY664" i="85"/>
  <c r="BY624" i="85"/>
  <c r="BY437" i="85"/>
  <c r="BY442" i="85"/>
  <c r="BY759" i="85"/>
  <c r="CA759" i="85" s="1"/>
  <c r="CA769" i="85"/>
  <c r="BY710" i="85"/>
  <c r="BY461" i="85"/>
  <c r="CA461" i="85" s="1"/>
  <c r="BY686" i="85"/>
  <c r="BY706" i="85"/>
  <c r="BY440" i="85"/>
  <c r="BY443" i="85"/>
  <c r="BY766" i="85"/>
  <c r="BY796" i="85"/>
  <c r="BY719" i="85"/>
  <c r="BY462" i="85"/>
  <c r="CA462" i="85" s="1"/>
  <c r="BY464" i="85"/>
  <c r="BY773" i="85"/>
  <c r="BY476" i="85"/>
  <c r="BY438" i="85"/>
  <c r="BY757" i="85"/>
  <c r="BY780" i="85"/>
  <c r="BY621" i="85"/>
  <c r="BY641" i="85"/>
  <c r="BY723" i="85"/>
  <c r="CA723" i="85" s="1"/>
  <c r="BY479" i="85"/>
  <c r="BY434" i="85"/>
  <c r="BY478" i="85"/>
  <c r="BY745" i="85"/>
  <c r="CA745" i="85" s="1"/>
  <c r="BY678" i="85"/>
  <c r="BY688" i="85"/>
  <c r="BY711" i="85"/>
  <c r="CA711" i="85" s="1"/>
  <c r="BY635" i="85"/>
  <c r="CA635" i="85" s="1"/>
  <c r="BY648" i="85"/>
  <c r="CA648" i="85" s="1"/>
  <c r="BY669" i="85"/>
  <c r="BY441" i="85"/>
  <c r="BY750" i="85"/>
  <c r="BY699" i="85"/>
  <c r="BY709" i="85"/>
  <c r="BY742" i="85"/>
  <c r="BY776" i="85"/>
  <c r="BY718" i="85"/>
  <c r="BY446" i="85"/>
  <c r="BY770" i="85"/>
  <c r="CA770" i="85" s="1"/>
  <c r="BY451" i="85"/>
  <c r="BY687" i="85"/>
  <c r="BY431" i="85"/>
  <c r="BY775" i="85"/>
  <c r="BY789" i="85"/>
  <c r="BY704" i="85"/>
  <c r="BY445" i="85"/>
  <c r="CA445" i="85" s="1"/>
  <c r="BY485" i="85"/>
  <c r="BY653" i="85"/>
  <c r="BY756" i="85"/>
  <c r="CA680" i="85"/>
  <c r="BY477" i="85"/>
  <c r="BY782" i="85"/>
  <c r="CA456" i="85"/>
  <c r="CA779" i="85"/>
  <c r="CA734" i="85"/>
  <c r="CA657" i="85"/>
  <c r="CA430" i="85"/>
  <c r="CA667" i="85"/>
  <c r="CA468" i="85"/>
  <c r="CA712" i="85"/>
  <c r="CA788" i="85"/>
  <c r="F5" i="105"/>
  <c r="E17" i="102" s="1"/>
  <c r="E5" i="105"/>
  <c r="D17" i="102" s="1"/>
  <c r="J5" i="105"/>
  <c r="I17" i="102" s="1"/>
  <c r="I5" i="105"/>
  <c r="H17" i="102" s="1"/>
  <c r="K5" i="105"/>
  <c r="J17" i="102" s="1"/>
  <c r="CS180" i="85"/>
  <c r="CA706" i="85" l="1"/>
  <c r="CA710" i="85"/>
  <c r="CA728" i="85"/>
  <c r="CA670" i="85"/>
  <c r="CA687" i="85"/>
  <c r="CA480" i="85"/>
  <c r="CA787" i="85"/>
  <c r="CA438" i="85"/>
  <c r="CA644" i="85"/>
  <c r="CA484" i="85"/>
  <c r="CA775" i="85"/>
  <c r="CA718" i="85"/>
  <c r="CA481" i="85"/>
  <c r="CA752" i="85"/>
  <c r="CA758" i="85"/>
  <c r="CA713" i="85"/>
  <c r="CA479" i="85"/>
  <c r="CA695" i="85"/>
  <c r="CA701" i="85"/>
  <c r="CA756" i="85"/>
  <c r="CA709" i="85"/>
  <c r="CA617" i="85"/>
  <c r="CA762" i="85"/>
  <c r="CA750" i="85"/>
  <c r="CA766" i="85"/>
  <c r="CA700" i="85"/>
  <c r="CA739" i="85"/>
  <c r="CA441" i="85"/>
  <c r="CA647" i="85"/>
  <c r="CA622" i="85"/>
  <c r="CA627" i="85"/>
  <c r="CA654" i="85"/>
  <c r="CA778" i="85"/>
  <c r="CA443" i="85"/>
  <c r="CA433" i="85"/>
  <c r="CA450" i="85"/>
  <c r="CA651" i="85"/>
  <c r="CA628" i="85"/>
  <c r="CA464" i="85"/>
  <c r="CA771" i="85"/>
  <c r="CA458" i="85"/>
  <c r="CA699" i="85"/>
  <c r="CA796" i="85"/>
  <c r="CA649" i="85"/>
  <c r="CA748" i="85"/>
  <c r="CA659" i="85"/>
  <c r="CA465" i="85"/>
  <c r="CA757" i="85"/>
  <c r="CA478" i="85"/>
  <c r="CA444" i="85"/>
  <c r="CA789" i="85"/>
  <c r="CA440" i="85"/>
  <c r="CA485" i="85"/>
  <c r="CA473" i="85"/>
  <c r="CA431" i="85"/>
  <c r="CL612" i="85"/>
  <c r="CA753" i="85"/>
  <c r="CA661" i="85"/>
  <c r="CA482" i="85"/>
  <c r="CA794" i="85"/>
  <c r="CA772" i="85"/>
  <c r="CA729" i="85"/>
  <c r="CA467" i="85"/>
  <c r="CA448" i="85"/>
  <c r="CA463" i="85"/>
  <c r="CA639" i="85"/>
  <c r="CA663" i="85"/>
  <c r="CA731" i="85"/>
  <c r="CA636" i="85"/>
  <c r="CA720" i="85"/>
  <c r="CA457" i="85"/>
  <c r="CA708" i="85"/>
  <c r="CA662" i="85"/>
  <c r="CA643" i="85"/>
  <c r="CA655" i="85"/>
  <c r="CA665" i="85"/>
  <c r="CA646" i="85"/>
  <c r="CA453" i="85"/>
  <c r="CA716" i="85"/>
  <c r="CA693" i="85"/>
  <c r="CA455" i="85"/>
  <c r="CA618" i="85"/>
  <c r="CA470" i="85"/>
  <c r="CA689" i="85"/>
  <c r="CA702" i="85"/>
  <c r="CA474" i="85"/>
  <c r="CA446" i="85"/>
  <c r="CM177" i="85"/>
  <c r="CM550" i="85"/>
  <c r="CA483" i="85"/>
  <c r="CA792" i="85"/>
  <c r="CA432" i="85"/>
  <c r="CA671" i="85"/>
  <c r="CA749" i="85"/>
  <c r="CA746" i="85"/>
  <c r="CA692" i="85"/>
  <c r="CA615" i="85"/>
  <c r="CA681" i="85"/>
  <c r="CA669" i="85"/>
  <c r="CA795" i="85"/>
  <c r="CA684" i="85"/>
  <c r="CA638" i="85"/>
  <c r="CA774" i="85"/>
  <c r="CA449" i="85"/>
  <c r="CA641" i="85"/>
  <c r="CA637" i="85"/>
  <c r="CA726" i="85"/>
  <c r="CA434" i="85"/>
  <c r="CA668" i="85"/>
  <c r="CA650" i="85"/>
  <c r="CA714" i="85"/>
  <c r="CA696" i="85"/>
  <c r="CA631" i="85"/>
  <c r="CA724" i="85"/>
  <c r="CA469" i="85"/>
  <c r="CA683" i="85"/>
  <c r="CA633" i="85"/>
  <c r="CA694" i="85"/>
  <c r="CA691" i="85"/>
  <c r="CA703" i="85"/>
  <c r="CA784" i="85"/>
  <c r="CA754" i="85"/>
  <c r="CA620" i="85"/>
  <c r="CA697" i="85"/>
  <c r="CA688" i="85"/>
  <c r="CA765" i="85"/>
  <c r="CA730" i="85"/>
  <c r="CL550" i="85"/>
  <c r="CA640" i="85"/>
  <c r="CA698" i="85"/>
  <c r="CA653" i="85"/>
  <c r="CA652" i="85"/>
  <c r="CA733" i="85"/>
  <c r="CA743" i="85"/>
  <c r="CA454" i="85"/>
  <c r="CA466" i="85"/>
  <c r="CA660" i="85"/>
  <c r="CA447" i="85"/>
  <c r="CA621" i="85"/>
  <c r="CA741" i="85"/>
  <c r="CA768" i="85"/>
  <c r="CA642" i="85"/>
  <c r="CA791" i="85"/>
  <c r="CA764" i="85"/>
  <c r="CA658" i="85"/>
  <c r="CA626" i="85"/>
  <c r="CA732" i="85"/>
  <c r="CA435" i="85"/>
  <c r="CA429" i="85"/>
  <c r="CA760" i="85"/>
  <c r="CA783" i="85"/>
  <c r="CA472" i="85"/>
  <c r="CA793" i="85"/>
  <c r="CA715" i="85"/>
  <c r="CA656" i="85"/>
  <c r="CA645" i="85"/>
  <c r="CA624" i="85"/>
  <c r="CE178" i="85"/>
  <c r="CA442" i="85"/>
  <c r="CA634" i="85"/>
  <c r="CA475" i="85"/>
  <c r="CA767" i="85"/>
  <c r="CA761" i="85"/>
  <c r="CA719" i="85"/>
  <c r="CA782" i="85"/>
  <c r="CA477" i="85"/>
  <c r="CA790" i="85"/>
  <c r="CA786" i="85"/>
  <c r="CA725" i="85"/>
  <c r="CA722" i="85"/>
  <c r="CA744" i="85"/>
  <c r="CA625" i="85"/>
  <c r="CA776" i="85"/>
  <c r="CA664" i="85"/>
  <c r="CA751" i="85"/>
  <c r="CA780" i="85"/>
  <c r="CA742" i="85"/>
  <c r="CA686" i="85"/>
  <c r="CA476" i="85"/>
  <c r="CA763" i="85"/>
  <c r="CA451" i="85"/>
  <c r="CA437" i="85"/>
  <c r="CA704" i="85"/>
  <c r="CA773" i="85"/>
  <c r="CA679" i="85"/>
  <c r="CA727" i="85"/>
  <c r="BY673" i="85"/>
  <c r="BY674" i="85" s="1"/>
  <c r="BY735" i="85"/>
  <c r="BY736" i="85" s="1"/>
  <c r="CA678" i="85"/>
  <c r="BY797" i="85"/>
  <c r="BY798" i="85" s="1"/>
  <c r="CA439" i="85"/>
  <c r="BY487" i="85"/>
  <c r="BY488" i="85" s="1"/>
  <c r="J12" i="83"/>
  <c r="X30" i="82" s="1"/>
  <c r="X117" i="82" s="1"/>
  <c r="E24" i="84"/>
  <c r="E23" i="84"/>
  <c r="E22" i="84"/>
  <c r="E21" i="84"/>
  <c r="E20" i="84"/>
  <c r="E19" i="84"/>
  <c r="E18" i="84"/>
  <c r="E17" i="84"/>
  <c r="E16" i="84"/>
  <c r="E15" i="84"/>
  <c r="E14" i="84"/>
  <c r="E13" i="84"/>
  <c r="E12" i="84"/>
  <c r="E11" i="84"/>
  <c r="E10" i="84"/>
  <c r="E9" i="84"/>
  <c r="E8" i="84"/>
  <c r="M7" i="84"/>
  <c r="E7" i="84"/>
  <c r="F21" i="83"/>
  <c r="I21" i="83"/>
  <c r="H21" i="83"/>
  <c r="X58" i="82" s="1"/>
  <c r="E21" i="83"/>
  <c r="X63" i="82" l="1"/>
  <c r="CM178" i="85"/>
  <c r="X60" i="82"/>
  <c r="X59" i="82"/>
  <c r="X61" i="82" s="1"/>
  <c r="X64" i="82" s="1"/>
  <c r="V30" i="82"/>
  <c r="V117" i="82" s="1"/>
  <c r="T30" i="82"/>
  <c r="V58" i="82"/>
  <c r="T58" i="82"/>
  <c r="G20" i="82"/>
  <c r="J20" i="82"/>
  <c r="H58" i="82"/>
  <c r="I20" i="82"/>
  <c r="R58" i="82"/>
  <c r="I58" i="82"/>
  <c r="J58" i="82"/>
  <c r="K58" i="82"/>
  <c r="Q58" i="82"/>
  <c r="G58" i="82"/>
  <c r="M58" i="82"/>
  <c r="N58" i="82"/>
  <c r="O58" i="82"/>
  <c r="P58" i="82"/>
  <c r="L58" i="82"/>
  <c r="H20" i="82"/>
  <c r="M20" i="82"/>
  <c r="N20" i="82"/>
  <c r="K20" i="82"/>
  <c r="L20" i="82"/>
  <c r="K19" i="82"/>
  <c r="G19" i="82"/>
  <c r="K57" i="82"/>
  <c r="L19" i="82"/>
  <c r="H19" i="82"/>
  <c r="N57" i="82"/>
  <c r="N19" i="82"/>
  <c r="O57" i="82"/>
  <c r="M57" i="82"/>
  <c r="J57" i="82"/>
  <c r="L57" i="82"/>
  <c r="I19" i="82"/>
  <c r="M19" i="82"/>
  <c r="J19" i="82"/>
  <c r="R57" i="82"/>
  <c r="G57" i="82"/>
  <c r="P57" i="82"/>
  <c r="Q57" i="82"/>
  <c r="I57" i="82"/>
  <c r="H57" i="82"/>
  <c r="H18" i="82"/>
  <c r="L18" i="82"/>
  <c r="I18" i="82"/>
  <c r="Q56" i="82"/>
  <c r="I56" i="82"/>
  <c r="N56" i="82"/>
  <c r="P56" i="82"/>
  <c r="H56" i="82"/>
  <c r="K18" i="82"/>
  <c r="R56" i="82"/>
  <c r="G56" i="82"/>
  <c r="N18" i="82"/>
  <c r="J18" i="82"/>
  <c r="M18" i="82"/>
  <c r="O56" i="82"/>
  <c r="M56" i="82"/>
  <c r="BF56" i="82" s="1"/>
  <c r="J56" i="82"/>
  <c r="L56" i="82"/>
  <c r="G18" i="82"/>
  <c r="K56" i="82"/>
  <c r="F23" i="84"/>
  <c r="F14" i="84"/>
  <c r="J14" i="84" s="1"/>
  <c r="F16" i="84"/>
  <c r="J16" i="84" s="1"/>
  <c r="E25" i="84"/>
  <c r="F8" i="84"/>
  <c r="F18" i="84"/>
  <c r="J18" i="84" s="1"/>
  <c r="F21" i="84"/>
  <c r="J21" i="84" s="1"/>
  <c r="F24" i="84"/>
  <c r="J24" i="84" s="1"/>
  <c r="F10" i="84"/>
  <c r="J10" i="84" s="1"/>
  <c r="F13" i="84"/>
  <c r="J13" i="84" s="1"/>
  <c r="F15" i="84"/>
  <c r="J15" i="84" s="1"/>
  <c r="F7" i="84"/>
  <c r="F20" i="84"/>
  <c r="J20" i="84" s="1"/>
  <c r="F22" i="84"/>
  <c r="J22" i="84" s="1"/>
  <c r="F9" i="84"/>
  <c r="J9" i="84" s="1"/>
  <c r="F11" i="84"/>
  <c r="J11" i="84" s="1"/>
  <c r="D25" i="84"/>
  <c r="F12" i="84"/>
  <c r="J12" i="84" s="1"/>
  <c r="F17" i="84"/>
  <c r="J17" i="84" s="1"/>
  <c r="F19" i="84"/>
  <c r="J19" i="84" s="1"/>
  <c r="J23" i="84"/>
  <c r="J8" i="84"/>
  <c r="H25" i="84"/>
  <c r="C25" i="84"/>
  <c r="G25" i="84"/>
  <c r="BE56" i="82" l="1"/>
  <c r="AY56" i="82"/>
  <c r="AY58" i="82"/>
  <c r="BF57" i="82"/>
  <c r="BF58" i="82"/>
  <c r="V63" i="82"/>
  <c r="T63" i="82"/>
  <c r="BE18" i="82"/>
  <c r="BE20" i="82"/>
  <c r="BE19" i="82"/>
  <c r="BE57" i="82"/>
  <c r="AY57" i="82"/>
  <c r="BE58" i="82"/>
  <c r="X68" i="82"/>
  <c r="X205" i="82" s="1"/>
  <c r="V60" i="82"/>
  <c r="V59" i="82"/>
  <c r="V61" i="82" s="1"/>
  <c r="V64" i="82" s="1"/>
  <c r="T117" i="82"/>
  <c r="T59" i="82"/>
  <c r="T61" i="82" s="1"/>
  <c r="T64" i="82" s="1"/>
  <c r="T60" i="82"/>
  <c r="K19" i="84"/>
  <c r="L19" i="84"/>
  <c r="L24" i="84"/>
  <c r="K24" i="84"/>
  <c r="L17" i="84"/>
  <c r="K17" i="84"/>
  <c r="M17" i="84" s="1"/>
  <c r="L21" i="84"/>
  <c r="K21" i="84"/>
  <c r="M21" i="84" s="1"/>
  <c r="L16" i="84"/>
  <c r="K16" i="84"/>
  <c r="K22" i="84"/>
  <c r="L22" i="84"/>
  <c r="L18" i="84"/>
  <c r="K18" i="84"/>
  <c r="M18" i="84" s="1"/>
  <c r="K23" i="84"/>
  <c r="M23" i="84" s="1"/>
  <c r="L23" i="84"/>
  <c r="L20" i="84"/>
  <c r="K20" i="84"/>
  <c r="M20" i="84" s="1"/>
  <c r="K12" i="84"/>
  <c r="L12" i="84"/>
  <c r="K11" i="84"/>
  <c r="L11" i="84"/>
  <c r="L9" i="84"/>
  <c r="K9" i="84"/>
  <c r="K15" i="84"/>
  <c r="L15" i="84"/>
  <c r="L13" i="84"/>
  <c r="K13" i="84"/>
  <c r="K14" i="84"/>
  <c r="L14" i="84"/>
  <c r="L8" i="84"/>
  <c r="K8" i="84"/>
  <c r="K10" i="84"/>
  <c r="L10" i="84"/>
  <c r="B133" i="82"/>
  <c r="X133" i="82" s="1"/>
  <c r="B129" i="82"/>
  <c r="X129" i="82" s="1"/>
  <c r="H21" i="82"/>
  <c r="H23" i="82" s="1"/>
  <c r="H22" i="82"/>
  <c r="I22" i="82"/>
  <c r="I21" i="82"/>
  <c r="I23" i="82" s="1"/>
  <c r="I29" i="82" s="1"/>
  <c r="N21" i="82"/>
  <c r="N23" i="82" s="1"/>
  <c r="N22" i="82"/>
  <c r="L22" i="82"/>
  <c r="L21" i="82"/>
  <c r="L23" i="82" s="1"/>
  <c r="J21" i="82"/>
  <c r="J23" i="82" s="1"/>
  <c r="J22" i="82"/>
  <c r="K22" i="82"/>
  <c r="K21" i="82"/>
  <c r="K23" i="82" s="1"/>
  <c r="M21" i="82"/>
  <c r="M23" i="82" s="1"/>
  <c r="M22" i="82"/>
  <c r="G22" i="82"/>
  <c r="G21" i="82"/>
  <c r="G23" i="82" s="1"/>
  <c r="B85" i="82"/>
  <c r="B151" i="82"/>
  <c r="B107" i="82"/>
  <c r="B125" i="82"/>
  <c r="X125" i="82" s="1"/>
  <c r="B81" i="82"/>
  <c r="B103" i="82"/>
  <c r="B147" i="82"/>
  <c r="B89" i="82"/>
  <c r="B155" i="82"/>
  <c r="B111" i="82"/>
  <c r="B150" i="82"/>
  <c r="B84" i="82"/>
  <c r="B128" i="82"/>
  <c r="X128" i="82" s="1"/>
  <c r="B106" i="82"/>
  <c r="B142" i="82"/>
  <c r="B76" i="82"/>
  <c r="B120" i="82"/>
  <c r="X120" i="82" s="1"/>
  <c r="B98" i="82"/>
  <c r="B108" i="82"/>
  <c r="B152" i="82"/>
  <c r="B86" i="82"/>
  <c r="B130" i="82"/>
  <c r="X130" i="82" s="1"/>
  <c r="B113" i="82"/>
  <c r="B157" i="82"/>
  <c r="B135" i="82"/>
  <c r="X135" i="82" s="1"/>
  <c r="B91" i="82"/>
  <c r="B105" i="82"/>
  <c r="B127" i="82"/>
  <c r="X127" i="82" s="1"/>
  <c r="B149" i="82"/>
  <c r="B83" i="82"/>
  <c r="B154" i="82"/>
  <c r="B88" i="82"/>
  <c r="B132" i="82"/>
  <c r="X132" i="82" s="1"/>
  <c r="B110" i="82"/>
  <c r="B79" i="82"/>
  <c r="B101" i="82"/>
  <c r="B145" i="82"/>
  <c r="B123" i="82"/>
  <c r="X123" i="82" s="1"/>
  <c r="B112" i="82"/>
  <c r="B134" i="82"/>
  <c r="X134" i="82" s="1"/>
  <c r="B156" i="82"/>
  <c r="B90" i="82"/>
  <c r="I25" i="84"/>
  <c r="B100" i="82"/>
  <c r="B122" i="82"/>
  <c r="X122" i="82" s="1"/>
  <c r="B144" i="82"/>
  <c r="B78" i="82"/>
  <c r="B141" i="82"/>
  <c r="B97" i="82"/>
  <c r="B75" i="82"/>
  <c r="B119" i="82"/>
  <c r="X119" i="82" s="1"/>
  <c r="B87" i="82"/>
  <c r="B109" i="82"/>
  <c r="B131" i="82"/>
  <c r="X131" i="82" s="1"/>
  <c r="B153" i="82"/>
  <c r="B140" i="82"/>
  <c r="B74" i="82"/>
  <c r="B96" i="82"/>
  <c r="B118" i="82"/>
  <c r="X118" i="82" s="1"/>
  <c r="B104" i="82"/>
  <c r="B126" i="82"/>
  <c r="X126" i="82" s="1"/>
  <c r="B148" i="82"/>
  <c r="B82" i="82"/>
  <c r="B146" i="82"/>
  <c r="B80" i="82"/>
  <c r="B124" i="82"/>
  <c r="X124" i="82" s="1"/>
  <c r="B102" i="82"/>
  <c r="F25" i="84"/>
  <c r="B121" i="82"/>
  <c r="X121" i="82" s="1"/>
  <c r="B143" i="82"/>
  <c r="B77" i="82"/>
  <c r="B99" i="82"/>
  <c r="J25" i="84"/>
  <c r="X136" i="82" l="1"/>
  <c r="BE63" i="82"/>
  <c r="BE25" i="82"/>
  <c r="BF63" i="82"/>
  <c r="AY63" i="82"/>
  <c r="V130" i="82"/>
  <c r="V122" i="82"/>
  <c r="V118" i="82"/>
  <c r="V120" i="82"/>
  <c r="V126" i="82"/>
  <c r="V123" i="82"/>
  <c r="V135" i="82"/>
  <c r="V128" i="82"/>
  <c r="V133" i="82"/>
  <c r="V125" i="82"/>
  <c r="V127" i="82"/>
  <c r="V131" i="82"/>
  <c r="T122" i="82"/>
  <c r="T130" i="82"/>
  <c r="T125" i="82"/>
  <c r="T123" i="82"/>
  <c r="T131" i="82"/>
  <c r="T129" i="82"/>
  <c r="T124" i="82"/>
  <c r="T132" i="82"/>
  <c r="T133" i="82"/>
  <c r="T121" i="82"/>
  <c r="T126" i="82"/>
  <c r="T134" i="82"/>
  <c r="T120" i="82"/>
  <c r="T128" i="82"/>
  <c r="T119" i="82"/>
  <c r="T127" i="82"/>
  <c r="T135" i="82"/>
  <c r="T118" i="82"/>
  <c r="V129" i="82"/>
  <c r="V119" i="82"/>
  <c r="V132" i="82"/>
  <c r="V121" i="82"/>
  <c r="V134" i="82"/>
  <c r="V124" i="82"/>
  <c r="BE22" i="82"/>
  <c r="BE21" i="82"/>
  <c r="BE23" i="82"/>
  <c r="BE26" i="82" s="1"/>
  <c r="X137" i="82"/>
  <c r="T68" i="82"/>
  <c r="V68" i="82"/>
  <c r="V205" i="82" s="1"/>
  <c r="M13" i="84"/>
  <c r="M14" i="84"/>
  <c r="M11" i="84"/>
  <c r="M19" i="84"/>
  <c r="M22" i="84"/>
  <c r="M12" i="84"/>
  <c r="M16" i="84"/>
  <c r="M24" i="84"/>
  <c r="M10" i="84"/>
  <c r="M15" i="84"/>
  <c r="M8" i="84"/>
  <c r="M9" i="84"/>
  <c r="B180" i="82"/>
  <c r="I30" i="82"/>
  <c r="I117" i="82" s="1"/>
  <c r="G30" i="82"/>
  <c r="K30" i="82"/>
  <c r="K117" i="82" s="1"/>
  <c r="J30" i="82"/>
  <c r="J117" i="82" s="1"/>
  <c r="N30" i="82"/>
  <c r="N117" i="82" s="1"/>
  <c r="M30" i="82"/>
  <c r="L30" i="82"/>
  <c r="L117" i="82" s="1"/>
  <c r="H30" i="82"/>
  <c r="H117" i="82" s="1"/>
  <c r="B136" i="82"/>
  <c r="V136" i="82" l="1"/>
  <c r="T136" i="82"/>
  <c r="G117" i="82"/>
  <c r="BE30" i="82"/>
  <c r="T205" i="82"/>
  <c r="V137" i="82"/>
  <c r="H39" i="105"/>
  <c r="H62" i="105"/>
  <c r="H12" i="105"/>
  <c r="H49" i="105"/>
  <c r="H46" i="105"/>
  <c r="H53" i="105"/>
  <c r="AG158" i="82"/>
  <c r="AG159" i="82" s="1"/>
  <c r="AG137" i="82"/>
  <c r="Y137" i="82"/>
  <c r="M117" i="82"/>
  <c r="AG114" i="82"/>
  <c r="AG115" i="82" s="1"/>
  <c r="Y93" i="82"/>
  <c r="AG93" i="82"/>
  <c r="Y114" i="82"/>
  <c r="Y115" i="82" s="1"/>
  <c r="K94" i="83"/>
  <c r="J93" i="83"/>
  <c r="J86" i="83"/>
  <c r="J84" i="83"/>
  <c r="K19" i="83"/>
  <c r="J18" i="83"/>
  <c r="J10" i="83"/>
  <c r="BI159" i="82" l="1"/>
  <c r="BB159" i="82"/>
  <c r="BH159" i="82"/>
  <c r="BB137" i="82"/>
  <c r="BH137" i="82"/>
  <c r="BB93" i="82"/>
  <c r="BH93" i="82"/>
  <c r="BI137" i="82"/>
  <c r="X29" i="82"/>
  <c r="X67" i="82"/>
  <c r="X31" i="82"/>
  <c r="X139" i="82" s="1"/>
  <c r="X69" i="82"/>
  <c r="X227" i="82" s="1"/>
  <c r="V29" i="82"/>
  <c r="T29" i="82"/>
  <c r="I95" i="82"/>
  <c r="V67" i="82"/>
  <c r="T67" i="82"/>
  <c r="V31" i="82"/>
  <c r="V139" i="82" s="1"/>
  <c r="T31" i="82"/>
  <c r="V69" i="82"/>
  <c r="V227" i="82" s="1"/>
  <c r="T69" i="82"/>
  <c r="T137" i="82"/>
  <c r="J29" i="82"/>
  <c r="J95" i="82" s="1"/>
  <c r="H29" i="82"/>
  <c r="H95" i="82" s="1"/>
  <c r="G29" i="82"/>
  <c r="BA159" i="82"/>
  <c r="BA137" i="82"/>
  <c r="N29" i="82"/>
  <c r="N95" i="82" s="1"/>
  <c r="L29" i="82"/>
  <c r="L95" i="82" s="1"/>
  <c r="K29" i="82"/>
  <c r="K95" i="82" s="1"/>
  <c r="M29" i="82"/>
  <c r="G31" i="82"/>
  <c r="H31" i="82"/>
  <c r="H139" i="82" s="1"/>
  <c r="K31" i="82"/>
  <c r="K139" i="82" s="1"/>
  <c r="J31" i="82"/>
  <c r="J139" i="82" s="1"/>
  <c r="I31" i="82"/>
  <c r="I139" i="82" s="1"/>
  <c r="N31" i="82"/>
  <c r="N139" i="82" s="1"/>
  <c r="L31" i="82"/>
  <c r="L139" i="82" s="1"/>
  <c r="M31" i="82"/>
  <c r="BA93" i="82"/>
  <c r="BI93" i="82"/>
  <c r="B114" i="82"/>
  <c r="B92" i="82"/>
  <c r="B158" i="82"/>
  <c r="X146" i="82" l="1"/>
  <c r="X154" i="82"/>
  <c r="X145" i="82"/>
  <c r="X147" i="82"/>
  <c r="X155" i="82"/>
  <c r="X149" i="82"/>
  <c r="X148" i="82"/>
  <c r="X156" i="82"/>
  <c r="X141" i="82"/>
  <c r="X157" i="82"/>
  <c r="X142" i="82"/>
  <c r="X150" i="82"/>
  <c r="X140" i="82"/>
  <c r="X144" i="82"/>
  <c r="X152" i="82"/>
  <c r="X143" i="82"/>
  <c r="X151" i="82"/>
  <c r="X153" i="82"/>
  <c r="V144" i="82"/>
  <c r="V152" i="82"/>
  <c r="V145" i="82"/>
  <c r="V153" i="82"/>
  <c r="V146" i="82"/>
  <c r="V154" i="82"/>
  <c r="V147" i="82"/>
  <c r="V155" i="82"/>
  <c r="V148" i="82"/>
  <c r="V156" i="82"/>
  <c r="V142" i="82"/>
  <c r="V150" i="82"/>
  <c r="V140" i="82"/>
  <c r="V141" i="82"/>
  <c r="V149" i="82"/>
  <c r="V157" i="82"/>
  <c r="V143" i="82"/>
  <c r="V151" i="82"/>
  <c r="L100" i="82"/>
  <c r="L108" i="82"/>
  <c r="L101" i="82"/>
  <c r="L109" i="82"/>
  <c r="L102" i="82"/>
  <c r="L110" i="82"/>
  <c r="L103" i="82"/>
  <c r="L111" i="82"/>
  <c r="L96" i="82"/>
  <c r="L104" i="82"/>
  <c r="L112" i="82"/>
  <c r="L97" i="82"/>
  <c r="L105" i="82"/>
  <c r="L113" i="82"/>
  <c r="L98" i="82"/>
  <c r="L106" i="82"/>
  <c r="L99" i="82"/>
  <c r="L107" i="82"/>
  <c r="N97" i="82"/>
  <c r="N99" i="82"/>
  <c r="N101" i="82"/>
  <c r="N103" i="82"/>
  <c r="N105" i="82"/>
  <c r="N107" i="82"/>
  <c r="N109" i="82"/>
  <c r="N111" i="82"/>
  <c r="N113" i="82"/>
  <c r="N96" i="82"/>
  <c r="N112" i="82"/>
  <c r="N98" i="82"/>
  <c r="N100" i="82"/>
  <c r="N102" i="82"/>
  <c r="N104" i="82"/>
  <c r="N106" i="82"/>
  <c r="N108" i="82"/>
  <c r="N110" i="82"/>
  <c r="K102" i="82"/>
  <c r="K110" i="82"/>
  <c r="K103" i="82"/>
  <c r="K111" i="82"/>
  <c r="K96" i="82"/>
  <c r="K104" i="82"/>
  <c r="K112" i="82"/>
  <c r="K97" i="82"/>
  <c r="K105" i="82"/>
  <c r="K113" i="82"/>
  <c r="K98" i="82"/>
  <c r="K106" i="82"/>
  <c r="K99" i="82"/>
  <c r="K107" i="82"/>
  <c r="K100" i="82"/>
  <c r="K108" i="82"/>
  <c r="K101" i="82"/>
  <c r="K109" i="82"/>
  <c r="G95" i="82"/>
  <c r="G96" i="82" s="1"/>
  <c r="BE29" i="82"/>
  <c r="BE31" i="82"/>
  <c r="X183" i="82"/>
  <c r="X70" i="82"/>
  <c r="X32" i="82"/>
  <c r="X33" i="82" s="1"/>
  <c r="X95" i="82"/>
  <c r="V183" i="82"/>
  <c r="V70" i="82"/>
  <c r="T139" i="82"/>
  <c r="T95" i="82"/>
  <c r="T32" i="82"/>
  <c r="T227" i="82"/>
  <c r="T70" i="82"/>
  <c r="T183" i="82"/>
  <c r="V95" i="82"/>
  <c r="V32" i="82"/>
  <c r="V33" i="82" s="1"/>
  <c r="G139" i="82"/>
  <c r="I96" i="82"/>
  <c r="I99" i="82"/>
  <c r="I98" i="82"/>
  <c r="I102" i="82"/>
  <c r="J96" i="82"/>
  <c r="H96" i="82"/>
  <c r="AG203" i="82"/>
  <c r="Y203" i="82"/>
  <c r="AG246" i="82"/>
  <c r="AG247" i="82" s="1"/>
  <c r="J102" i="82"/>
  <c r="J98" i="82"/>
  <c r="H102" i="82"/>
  <c r="H98" i="82"/>
  <c r="M139" i="82"/>
  <c r="M150" i="82" s="1"/>
  <c r="H99" i="82"/>
  <c r="H100" i="82"/>
  <c r="H107" i="82"/>
  <c r="H111" i="82"/>
  <c r="H97" i="82"/>
  <c r="H104" i="82"/>
  <c r="H112" i="82"/>
  <c r="H105" i="82"/>
  <c r="H108" i="82"/>
  <c r="H110" i="82"/>
  <c r="H109" i="82"/>
  <c r="H101" i="82"/>
  <c r="H113" i="82"/>
  <c r="H103" i="82"/>
  <c r="H106" i="82"/>
  <c r="M95" i="82"/>
  <c r="J99" i="82"/>
  <c r="J104" i="82"/>
  <c r="J100" i="82"/>
  <c r="J101" i="82"/>
  <c r="J112" i="82"/>
  <c r="J105" i="82"/>
  <c r="J113" i="82"/>
  <c r="J108" i="82"/>
  <c r="J107" i="82"/>
  <c r="J103" i="82"/>
  <c r="J110" i="82"/>
  <c r="J106" i="82"/>
  <c r="J111" i="82"/>
  <c r="J109" i="82"/>
  <c r="J97" i="82"/>
  <c r="I104" i="82"/>
  <c r="I101" i="82"/>
  <c r="I105" i="82"/>
  <c r="I109" i="82"/>
  <c r="I113" i="82"/>
  <c r="I103" i="82"/>
  <c r="I106" i="82"/>
  <c r="I100" i="82"/>
  <c r="I112" i="82"/>
  <c r="I108" i="82"/>
  <c r="I107" i="82"/>
  <c r="I110" i="82"/>
  <c r="I111" i="82"/>
  <c r="I97" i="82"/>
  <c r="K118" i="82"/>
  <c r="K122" i="82"/>
  <c r="K126" i="82"/>
  <c r="K130" i="82"/>
  <c r="K134" i="82"/>
  <c r="K119" i="82"/>
  <c r="K123" i="82"/>
  <c r="K127" i="82"/>
  <c r="K131" i="82"/>
  <c r="K135" i="82"/>
  <c r="K120" i="82"/>
  <c r="K124" i="82"/>
  <c r="K128" i="82"/>
  <c r="K132" i="82"/>
  <c r="K121" i="82"/>
  <c r="K125" i="82"/>
  <c r="K129" i="82"/>
  <c r="K133" i="82"/>
  <c r="N121" i="82"/>
  <c r="N120" i="82"/>
  <c r="N118" i="82"/>
  <c r="N119" i="82"/>
  <c r="N135" i="82"/>
  <c r="N125" i="82"/>
  <c r="N124" i="82"/>
  <c r="N122" i="82"/>
  <c r="N123" i="82"/>
  <c r="N130" i="82"/>
  <c r="N129" i="82"/>
  <c r="N128" i="82"/>
  <c r="N126" i="82"/>
  <c r="N127" i="82"/>
  <c r="N133" i="82"/>
  <c r="N132" i="82"/>
  <c r="N134" i="82"/>
  <c r="N131" i="82"/>
  <c r="L118" i="82"/>
  <c r="L122" i="82"/>
  <c r="L126" i="82"/>
  <c r="L134" i="82"/>
  <c r="L119" i="82"/>
  <c r="L123" i="82"/>
  <c r="L127" i="82"/>
  <c r="L131" i="82"/>
  <c r="L135" i="82"/>
  <c r="L120" i="82"/>
  <c r="L124" i="82"/>
  <c r="L128" i="82"/>
  <c r="L132" i="82"/>
  <c r="L121" i="82"/>
  <c r="L129" i="82"/>
  <c r="L125" i="82"/>
  <c r="L133" i="82"/>
  <c r="L130" i="82"/>
  <c r="I129" i="82"/>
  <c r="I126" i="82"/>
  <c r="I119" i="82"/>
  <c r="I135" i="82"/>
  <c r="I133" i="82"/>
  <c r="I130" i="82"/>
  <c r="I123" i="82"/>
  <c r="I120" i="82"/>
  <c r="I121" i="82"/>
  <c r="I118" i="82"/>
  <c r="I134" i="82"/>
  <c r="I127" i="82"/>
  <c r="I124" i="82"/>
  <c r="I125" i="82"/>
  <c r="I122" i="82"/>
  <c r="I132" i="82"/>
  <c r="I131" i="82"/>
  <c r="I128" i="82"/>
  <c r="J120" i="82"/>
  <c r="J124" i="82"/>
  <c r="J128" i="82"/>
  <c r="J132" i="82"/>
  <c r="J121" i="82"/>
  <c r="J125" i="82"/>
  <c r="J129" i="82"/>
  <c r="J133" i="82"/>
  <c r="J118" i="82"/>
  <c r="J122" i="82"/>
  <c r="J126" i="82"/>
  <c r="J130" i="82"/>
  <c r="J134" i="82"/>
  <c r="J127" i="82"/>
  <c r="J119" i="82"/>
  <c r="J123" i="82"/>
  <c r="J131" i="82"/>
  <c r="J135" i="82"/>
  <c r="N155" i="82"/>
  <c r="N157" i="82"/>
  <c r="N153" i="82"/>
  <c r="N149" i="82"/>
  <c r="N145" i="82"/>
  <c r="N156" i="82"/>
  <c r="N152" i="82"/>
  <c r="N148" i="82"/>
  <c r="N144" i="82"/>
  <c r="N140" i="82"/>
  <c r="N142" i="82"/>
  <c r="N141" i="82"/>
  <c r="N151" i="82"/>
  <c r="N147" i="82"/>
  <c r="N154" i="82"/>
  <c r="N150" i="82"/>
  <c r="N146" i="82"/>
  <c r="N143" i="82"/>
  <c r="I156" i="82"/>
  <c r="I157" i="82"/>
  <c r="I154" i="82"/>
  <c r="I150" i="82"/>
  <c r="I146" i="82"/>
  <c r="I155" i="82"/>
  <c r="I153" i="82"/>
  <c r="I149" i="82"/>
  <c r="I145" i="82"/>
  <c r="I141" i="82"/>
  <c r="I142" i="82"/>
  <c r="I151" i="82"/>
  <c r="I147" i="82"/>
  <c r="I144" i="82"/>
  <c r="I140" i="82"/>
  <c r="I152" i="82"/>
  <c r="I148" i="82"/>
  <c r="I143" i="82"/>
  <c r="C76" i="67"/>
  <c r="C105" i="67"/>
  <c r="C106" i="67"/>
  <c r="C100" i="67"/>
  <c r="C99" i="67"/>
  <c r="C117" i="67"/>
  <c r="C252" i="67"/>
  <c r="C247" i="67"/>
  <c r="C221" i="67"/>
  <c r="C220" i="67"/>
  <c r="C215" i="67"/>
  <c r="C213" i="67"/>
  <c r="C236" i="67"/>
  <c r="C235" i="67"/>
  <c r="C230" i="67"/>
  <c r="B350" i="67"/>
  <c r="F393" i="67"/>
  <c r="G393" i="67"/>
  <c r="H393" i="67"/>
  <c r="I393" i="67"/>
  <c r="G394" i="67"/>
  <c r="I394" i="67"/>
  <c r="E395" i="67"/>
  <c r="G395" i="67"/>
  <c r="H395" i="67"/>
  <c r="I395" i="67"/>
  <c r="F396" i="67"/>
  <c r="H396" i="67"/>
  <c r="I396" i="67"/>
  <c r="E397" i="67"/>
  <c r="G397" i="67"/>
  <c r="I397" i="67"/>
  <c r="F398" i="67"/>
  <c r="G398" i="67"/>
  <c r="H398" i="67"/>
  <c r="I398" i="67"/>
  <c r="E399" i="67"/>
  <c r="G399" i="67"/>
  <c r="H399" i="67"/>
  <c r="I399" i="67"/>
  <c r="E400" i="67"/>
  <c r="G400" i="67"/>
  <c r="H400" i="67"/>
  <c r="I400" i="67"/>
  <c r="E401" i="67"/>
  <c r="F401" i="67"/>
  <c r="H401" i="67"/>
  <c r="I401" i="67"/>
  <c r="E402" i="67"/>
  <c r="F402" i="67"/>
  <c r="G402" i="67"/>
  <c r="I402" i="67"/>
  <c r="E403" i="67"/>
  <c r="F403" i="67"/>
  <c r="G403" i="67"/>
  <c r="H403" i="67"/>
  <c r="C410" i="67"/>
  <c r="C411" i="67"/>
  <c r="J136" i="82" l="1"/>
  <c r="K136" i="82"/>
  <c r="I136" i="82"/>
  <c r="L136" i="82"/>
  <c r="N136" i="82"/>
  <c r="G100" i="82"/>
  <c r="T102" i="82"/>
  <c r="T110" i="82"/>
  <c r="T113" i="82"/>
  <c r="T109" i="82"/>
  <c r="T103" i="82"/>
  <c r="T111" i="82"/>
  <c r="T97" i="82"/>
  <c r="T101" i="82"/>
  <c r="T104" i="82"/>
  <c r="T112" i="82"/>
  <c r="T105" i="82"/>
  <c r="T98" i="82"/>
  <c r="T106" i="82"/>
  <c r="T96" i="82"/>
  <c r="T99" i="82"/>
  <c r="T107" i="82"/>
  <c r="T100" i="82"/>
  <c r="T108" i="82"/>
  <c r="T142" i="82"/>
  <c r="T150" i="82"/>
  <c r="T140" i="82"/>
  <c r="T141" i="82"/>
  <c r="T143" i="82"/>
  <c r="T151" i="82"/>
  <c r="T149" i="82"/>
  <c r="T144" i="82"/>
  <c r="T152" i="82"/>
  <c r="T145" i="82"/>
  <c r="T153" i="82"/>
  <c r="T157" i="82"/>
  <c r="T146" i="82"/>
  <c r="T154" i="82"/>
  <c r="T148" i="82"/>
  <c r="T156" i="82"/>
  <c r="T147" i="82"/>
  <c r="T155" i="82"/>
  <c r="V104" i="82"/>
  <c r="V112" i="82"/>
  <c r="V103" i="82"/>
  <c r="V97" i="82"/>
  <c r="V105" i="82"/>
  <c r="V113" i="82"/>
  <c r="V99" i="82"/>
  <c r="V98" i="82"/>
  <c r="V106" i="82"/>
  <c r="V96" i="82"/>
  <c r="V107" i="82"/>
  <c r="V111" i="82"/>
  <c r="V100" i="82"/>
  <c r="V108" i="82"/>
  <c r="V101" i="82"/>
  <c r="V109" i="82"/>
  <c r="V102" i="82"/>
  <c r="V110" i="82"/>
  <c r="X98" i="82"/>
  <c r="X106" i="82"/>
  <c r="X96" i="82"/>
  <c r="X97" i="82"/>
  <c r="X99" i="82"/>
  <c r="X107" i="82"/>
  <c r="X101" i="82"/>
  <c r="X113" i="82"/>
  <c r="X100" i="82"/>
  <c r="X108" i="82"/>
  <c r="X109" i="82"/>
  <c r="X105" i="82"/>
  <c r="X102" i="82"/>
  <c r="X110" i="82"/>
  <c r="X104" i="82"/>
  <c r="X103" i="82"/>
  <c r="X111" i="82"/>
  <c r="X112" i="82"/>
  <c r="G109" i="82"/>
  <c r="G101" i="82"/>
  <c r="G105" i="82"/>
  <c r="G106" i="82"/>
  <c r="G104" i="82"/>
  <c r="G110" i="82"/>
  <c r="G97" i="82"/>
  <c r="G103" i="82"/>
  <c r="G111" i="82"/>
  <c r="G108" i="82"/>
  <c r="G98" i="82"/>
  <c r="G113" i="82"/>
  <c r="G107" i="82"/>
  <c r="G112" i="82"/>
  <c r="G102" i="82"/>
  <c r="G99" i="82"/>
  <c r="BE96" i="82"/>
  <c r="M97" i="82"/>
  <c r="M99" i="82"/>
  <c r="M101" i="82"/>
  <c r="M103" i="82"/>
  <c r="M105" i="82"/>
  <c r="M107" i="82"/>
  <c r="M109" i="82"/>
  <c r="M111" i="82"/>
  <c r="M113" i="82"/>
  <c r="M96" i="82"/>
  <c r="M98" i="82"/>
  <c r="M100" i="82"/>
  <c r="M102" i="82"/>
  <c r="M104" i="82"/>
  <c r="M106" i="82"/>
  <c r="M108" i="82"/>
  <c r="M110" i="82"/>
  <c r="M112" i="82"/>
  <c r="V158" i="82"/>
  <c r="V159" i="82" s="1"/>
  <c r="X158" i="82"/>
  <c r="X159" i="82" s="1"/>
  <c r="N158" i="82"/>
  <c r="N159" i="82" s="1"/>
  <c r="I158" i="82"/>
  <c r="I159" i="82" s="1"/>
  <c r="T33" i="82"/>
  <c r="X161" i="82"/>
  <c r="X71" i="82"/>
  <c r="X73" i="82"/>
  <c r="V161" i="82"/>
  <c r="V71" i="82"/>
  <c r="V73" i="82"/>
  <c r="T73" i="82"/>
  <c r="T161" i="82"/>
  <c r="T71" i="82"/>
  <c r="M144" i="82"/>
  <c r="M142" i="82"/>
  <c r="M141" i="82"/>
  <c r="M156" i="82"/>
  <c r="M157" i="82"/>
  <c r="M140" i="82"/>
  <c r="M143" i="82"/>
  <c r="M154" i="82"/>
  <c r="M155" i="82"/>
  <c r="M153" i="82"/>
  <c r="M147" i="82"/>
  <c r="M148" i="82"/>
  <c r="M145" i="82"/>
  <c r="M146" i="82"/>
  <c r="M151" i="82"/>
  <c r="M152" i="82"/>
  <c r="M149" i="82"/>
  <c r="J155" i="82"/>
  <c r="J150" i="82"/>
  <c r="J141" i="82"/>
  <c r="J144" i="82"/>
  <c r="J145" i="82"/>
  <c r="J147" i="82"/>
  <c r="J156" i="82"/>
  <c r="J146" i="82"/>
  <c r="J140" i="82"/>
  <c r="G125" i="82"/>
  <c r="G133" i="82"/>
  <c r="G129" i="82"/>
  <c r="G128" i="82"/>
  <c r="G127" i="82"/>
  <c r="G121" i="82"/>
  <c r="G131" i="82"/>
  <c r="G123" i="82"/>
  <c r="G130" i="82"/>
  <c r="G135" i="82"/>
  <c r="G134" i="82"/>
  <c r="G124" i="82"/>
  <c r="G122" i="82"/>
  <c r="G132" i="82"/>
  <c r="G118" i="82"/>
  <c r="G119" i="82"/>
  <c r="G126" i="82"/>
  <c r="G120" i="82"/>
  <c r="M128" i="82"/>
  <c r="M127" i="82"/>
  <c r="M118" i="82"/>
  <c r="M134" i="82"/>
  <c r="M132" i="82"/>
  <c r="M131" i="82"/>
  <c r="M122" i="82"/>
  <c r="M121" i="82"/>
  <c r="M120" i="82"/>
  <c r="M119" i="82"/>
  <c r="M135" i="82"/>
  <c r="M126" i="82"/>
  <c r="M125" i="82"/>
  <c r="M124" i="82"/>
  <c r="M123" i="82"/>
  <c r="M129" i="82"/>
  <c r="M130" i="82"/>
  <c r="M133" i="82"/>
  <c r="H118" i="82"/>
  <c r="H122" i="82"/>
  <c r="H126" i="82"/>
  <c r="H130" i="82"/>
  <c r="H134" i="82"/>
  <c r="H119" i="82"/>
  <c r="H123" i="82"/>
  <c r="H127" i="82"/>
  <c r="H131" i="82"/>
  <c r="H135" i="82"/>
  <c r="H121" i="82"/>
  <c r="H125" i="82"/>
  <c r="H129" i="82"/>
  <c r="H120" i="82"/>
  <c r="H124" i="82"/>
  <c r="H128" i="82"/>
  <c r="H132" i="82"/>
  <c r="H133" i="82"/>
  <c r="H151" i="82"/>
  <c r="H150" i="82"/>
  <c r="H148" i="82"/>
  <c r="H144" i="82"/>
  <c r="H145" i="82"/>
  <c r="H147" i="82"/>
  <c r="H146" i="82"/>
  <c r="H143" i="82"/>
  <c r="H140" i="82"/>
  <c r="H156" i="82"/>
  <c r="H142" i="82"/>
  <c r="H155" i="82"/>
  <c r="H153" i="82"/>
  <c r="H157" i="82"/>
  <c r="H154" i="82"/>
  <c r="H152" i="82"/>
  <c r="H141" i="82"/>
  <c r="H149" i="82"/>
  <c r="J142" i="82"/>
  <c r="J154" i="82"/>
  <c r="J151" i="82"/>
  <c r="J148" i="82"/>
  <c r="J149" i="82"/>
  <c r="J143" i="82"/>
  <c r="J157" i="82"/>
  <c r="J152" i="82"/>
  <c r="J153" i="82"/>
  <c r="K155" i="82"/>
  <c r="K152" i="82"/>
  <c r="K148" i="82"/>
  <c r="K151" i="82"/>
  <c r="K147" i="82"/>
  <c r="K143" i="82"/>
  <c r="K154" i="82"/>
  <c r="K150" i="82"/>
  <c r="K146" i="82"/>
  <c r="K144" i="82"/>
  <c r="K140" i="82"/>
  <c r="K153" i="82"/>
  <c r="K149" i="82"/>
  <c r="K145" i="82"/>
  <c r="K157" i="82"/>
  <c r="K156" i="82"/>
  <c r="K142" i="82"/>
  <c r="K141" i="82"/>
  <c r="G136" i="82" l="1"/>
  <c r="H136" i="82"/>
  <c r="M136" i="82"/>
  <c r="BE110" i="82"/>
  <c r="BE107" i="82"/>
  <c r="BE104" i="82"/>
  <c r="BE112" i="82"/>
  <c r="BE113" i="82"/>
  <c r="BE106" i="82"/>
  <c r="BE98" i="82"/>
  <c r="BE105" i="82"/>
  <c r="BE108" i="82"/>
  <c r="BE101" i="82"/>
  <c r="BE111" i="82"/>
  <c r="BE109" i="82"/>
  <c r="BE99" i="82"/>
  <c r="BE103" i="82"/>
  <c r="BE100" i="82"/>
  <c r="BE102" i="82"/>
  <c r="BE97" i="82"/>
  <c r="V76" i="82"/>
  <c r="V84" i="82"/>
  <c r="V74" i="82"/>
  <c r="V90" i="82"/>
  <c r="V75" i="82"/>
  <c r="V77" i="82"/>
  <c r="V85" i="82"/>
  <c r="V79" i="82"/>
  <c r="V91" i="82"/>
  <c r="V78" i="82"/>
  <c r="V86" i="82"/>
  <c r="V87" i="82"/>
  <c r="V83" i="82"/>
  <c r="V80" i="82"/>
  <c r="V88" i="82"/>
  <c r="V81" i="82"/>
  <c r="V89" i="82"/>
  <c r="V82" i="82"/>
  <c r="X78" i="82"/>
  <c r="X86" i="82"/>
  <c r="X79" i="82"/>
  <c r="X87" i="82"/>
  <c r="X81" i="82"/>
  <c r="X74" i="82"/>
  <c r="X85" i="82"/>
  <c r="X80" i="82"/>
  <c r="X88" i="82"/>
  <c r="X89" i="82"/>
  <c r="X77" i="82"/>
  <c r="X82" i="82"/>
  <c r="X90" i="82"/>
  <c r="X75" i="82"/>
  <c r="X83" i="82"/>
  <c r="X91" i="82"/>
  <c r="X76" i="82"/>
  <c r="X84" i="82"/>
  <c r="T83" i="82"/>
  <c r="T91" i="82"/>
  <c r="T78" i="82"/>
  <c r="T82" i="82"/>
  <c r="T76" i="82"/>
  <c r="T84" i="82"/>
  <c r="T75" i="82"/>
  <c r="T86" i="82"/>
  <c r="T77" i="82"/>
  <c r="T85" i="82"/>
  <c r="T74" i="82"/>
  <c r="T81" i="82"/>
  <c r="T90" i="82"/>
  <c r="T79" i="82"/>
  <c r="T87" i="82"/>
  <c r="T80" i="82"/>
  <c r="T88" i="82"/>
  <c r="T89" i="82"/>
  <c r="BE120" i="82"/>
  <c r="BE126" i="82"/>
  <c r="BE130" i="82"/>
  <c r="BE125" i="82"/>
  <c r="BE119" i="82"/>
  <c r="BE123" i="82"/>
  <c r="BE133" i="82"/>
  <c r="BE118" i="82"/>
  <c r="BE131" i="82"/>
  <c r="BE132" i="82"/>
  <c r="BE121" i="82"/>
  <c r="BE122" i="82"/>
  <c r="BE127" i="82"/>
  <c r="BE124" i="82"/>
  <c r="BE135" i="82"/>
  <c r="BE128" i="82"/>
  <c r="BE134" i="82"/>
  <c r="BE129" i="82"/>
  <c r="H158" i="82"/>
  <c r="H159" i="82" s="1"/>
  <c r="K158" i="82"/>
  <c r="K159" i="82" s="1"/>
  <c r="J158" i="82"/>
  <c r="J159" i="82" s="1"/>
  <c r="M158" i="82"/>
  <c r="M159" i="82" s="1"/>
  <c r="T158" i="82"/>
  <c r="T159" i="82" s="1"/>
  <c r="V167" i="82"/>
  <c r="V211" i="82" s="1"/>
  <c r="V178" i="82"/>
  <c r="V244" i="82" s="1"/>
  <c r="V165" i="82"/>
  <c r="V231" i="82" s="1"/>
  <c r="V172" i="82"/>
  <c r="V238" i="82" s="1"/>
  <c r="V169" i="82"/>
  <c r="V191" i="82" s="1"/>
  <c r="V175" i="82"/>
  <c r="V197" i="82" s="1"/>
  <c r="V166" i="82"/>
  <c r="V232" i="82" s="1"/>
  <c r="V171" i="82"/>
  <c r="V193" i="82" s="1"/>
  <c r="V163" i="82"/>
  <c r="V185" i="82" s="1"/>
  <c r="V177" i="82"/>
  <c r="V199" i="82" s="1"/>
  <c r="V168" i="82"/>
  <c r="V234" i="82" s="1"/>
  <c r="X114" i="82"/>
  <c r="X115" i="82" s="1"/>
  <c r="X175" i="82"/>
  <c r="X169" i="82"/>
  <c r="X176" i="82"/>
  <c r="X170" i="82"/>
  <c r="X172" i="82"/>
  <c r="X178" i="82"/>
  <c r="X162" i="82"/>
  <c r="X177" i="82"/>
  <c r="X174" i="82"/>
  <c r="X164" i="82"/>
  <c r="X171" i="82"/>
  <c r="X179" i="82"/>
  <c r="X165" i="82"/>
  <c r="X167" i="82"/>
  <c r="X173" i="82"/>
  <c r="X168" i="82"/>
  <c r="X166" i="82"/>
  <c r="X163" i="82"/>
  <c r="V179" i="82"/>
  <c r="V201" i="82" s="1"/>
  <c r="V164" i="82"/>
  <c r="V186" i="82" s="1"/>
  <c r="V174" i="82"/>
  <c r="V196" i="82" s="1"/>
  <c r="V162" i="82"/>
  <c r="V176" i="82"/>
  <c r="V242" i="82" s="1"/>
  <c r="V170" i="82"/>
  <c r="V236" i="82" s="1"/>
  <c r="V173" i="82"/>
  <c r="V195" i="82" s="1"/>
  <c r="V114" i="82"/>
  <c r="V115" i="82" s="1"/>
  <c r="T162" i="82"/>
  <c r="T174" i="82"/>
  <c r="T171" i="82"/>
  <c r="T166" i="82"/>
  <c r="T169" i="82"/>
  <c r="T177" i="82"/>
  <c r="T178" i="82"/>
  <c r="T163" i="82"/>
  <c r="T176" i="82"/>
  <c r="T167" i="82"/>
  <c r="T168" i="82"/>
  <c r="T173" i="82"/>
  <c r="T172" i="82"/>
  <c r="T175" i="82"/>
  <c r="T170" i="82"/>
  <c r="T165" i="82"/>
  <c r="T179" i="82"/>
  <c r="T164" i="82"/>
  <c r="T114" i="82"/>
  <c r="N137" i="82"/>
  <c r="H137" i="82"/>
  <c r="I137" i="82"/>
  <c r="J137" i="82"/>
  <c r="L157" i="82"/>
  <c r="L151" i="82"/>
  <c r="L147" i="82"/>
  <c r="L154" i="82"/>
  <c r="L150" i="82"/>
  <c r="L146" i="82"/>
  <c r="L142" i="82"/>
  <c r="L155" i="82"/>
  <c r="L153" i="82"/>
  <c r="L149" i="82"/>
  <c r="L145" i="82"/>
  <c r="L156" i="82"/>
  <c r="L143" i="82"/>
  <c r="L144" i="82"/>
  <c r="L140" i="82"/>
  <c r="L141" i="82"/>
  <c r="L152" i="82"/>
  <c r="L148" i="82"/>
  <c r="J114" i="82"/>
  <c r="J115" i="82" s="1"/>
  <c r="N114" i="82"/>
  <c r="N115" i="82" s="1"/>
  <c r="G152" i="82"/>
  <c r="G148" i="82"/>
  <c r="G157" i="82"/>
  <c r="G151" i="82"/>
  <c r="G147" i="82"/>
  <c r="G143" i="82"/>
  <c r="G142" i="82"/>
  <c r="G155" i="82"/>
  <c r="G153" i="82"/>
  <c r="G149" i="82"/>
  <c r="G145" i="82"/>
  <c r="G144" i="82"/>
  <c r="G141" i="82"/>
  <c r="G140" i="82"/>
  <c r="G154" i="82"/>
  <c r="G150" i="82"/>
  <c r="G146" i="82"/>
  <c r="G156" i="82"/>
  <c r="H114" i="82"/>
  <c r="H115" i="82" s="1"/>
  <c r="I114" i="82"/>
  <c r="I115" i="82" s="1"/>
  <c r="T180" i="82" l="1"/>
  <c r="V92" i="82"/>
  <c r="X92" i="82"/>
  <c r="V180" i="82"/>
  <c r="T92" i="82"/>
  <c r="X180" i="82"/>
  <c r="BE114" i="82"/>
  <c r="BE136" i="82"/>
  <c r="V222" i="82"/>
  <c r="V200" i="82"/>
  <c r="BE143" i="82"/>
  <c r="BE141" i="82"/>
  <c r="BE147" i="82"/>
  <c r="BE140" i="82"/>
  <c r="BE144" i="82"/>
  <c r="BE151" i="82"/>
  <c r="BE149" i="82"/>
  <c r="BE154" i="82"/>
  <c r="BE142" i="82"/>
  <c r="BE145" i="82"/>
  <c r="BE157" i="82"/>
  <c r="BE156" i="82"/>
  <c r="BE148" i="82"/>
  <c r="BE146" i="82"/>
  <c r="BE153" i="82"/>
  <c r="BE152" i="82"/>
  <c r="BE150" i="82"/>
  <c r="BE155" i="82"/>
  <c r="T115" i="82"/>
  <c r="L158" i="82"/>
  <c r="L159" i="82" s="1"/>
  <c r="G158" i="82"/>
  <c r="G159" i="82" s="1"/>
  <c r="V206" i="82"/>
  <c r="V181" i="82"/>
  <c r="X181" i="82"/>
  <c r="T181" i="82"/>
  <c r="V194" i="82"/>
  <c r="V216" i="82"/>
  <c r="V188" i="82"/>
  <c r="V189" i="82"/>
  <c r="V187" i="82"/>
  <c r="V233" i="82"/>
  <c r="V241" i="82"/>
  <c r="V215" i="82"/>
  <c r="V221" i="82"/>
  <c r="V212" i="82"/>
  <c r="V220" i="82"/>
  <c r="V209" i="82"/>
  <c r="V229" i="82"/>
  <c r="V237" i="82"/>
  <c r="V213" i="82"/>
  <c r="V207" i="82"/>
  <c r="V235" i="82"/>
  <c r="V210" i="82"/>
  <c r="V219" i="82"/>
  <c r="V243" i="82"/>
  <c r="V190" i="82"/>
  <c r="V218" i="82"/>
  <c r="V198" i="82"/>
  <c r="X195" i="82"/>
  <c r="X217" i="82"/>
  <c r="X239" i="82"/>
  <c r="X215" i="82"/>
  <c r="X237" i="82"/>
  <c r="X193" i="82"/>
  <c r="X184" i="82"/>
  <c r="X206" i="82"/>
  <c r="X228" i="82"/>
  <c r="X220" i="82"/>
  <c r="X198" i="82"/>
  <c r="X242" i="82"/>
  <c r="X185" i="82"/>
  <c r="X229" i="82"/>
  <c r="X207" i="82"/>
  <c r="X233" i="82"/>
  <c r="X211" i="82"/>
  <c r="X189" i="82"/>
  <c r="X186" i="82"/>
  <c r="X208" i="82"/>
  <c r="X230" i="82"/>
  <c r="X244" i="82"/>
  <c r="X200" i="82"/>
  <c r="X222" i="82"/>
  <c r="X191" i="82"/>
  <c r="X235" i="82"/>
  <c r="X213" i="82"/>
  <c r="X210" i="82"/>
  <c r="X188" i="82"/>
  <c r="X232" i="82"/>
  <c r="X231" i="82"/>
  <c r="X209" i="82"/>
  <c r="X187" i="82"/>
  <c r="X218" i="82"/>
  <c r="X240" i="82"/>
  <c r="X196" i="82"/>
  <c r="X216" i="82"/>
  <c r="X194" i="82"/>
  <c r="X238" i="82"/>
  <c r="X197" i="82"/>
  <c r="X219" i="82"/>
  <c r="X241" i="82"/>
  <c r="X93" i="82"/>
  <c r="X234" i="82"/>
  <c r="X212" i="82"/>
  <c r="X190" i="82"/>
  <c r="X245" i="82"/>
  <c r="X223" i="82"/>
  <c r="X201" i="82"/>
  <c r="X221" i="82"/>
  <c r="X243" i="82"/>
  <c r="X199" i="82"/>
  <c r="X214" i="82"/>
  <c r="X192" i="82"/>
  <c r="X236" i="82"/>
  <c r="V208" i="82"/>
  <c r="V239" i="82"/>
  <c r="V240" i="82"/>
  <c r="V217" i="82"/>
  <c r="V245" i="82"/>
  <c r="V93" i="82"/>
  <c r="V214" i="82"/>
  <c r="V192" i="82"/>
  <c r="V230" i="82"/>
  <c r="V228" i="82"/>
  <c r="V223" i="82"/>
  <c r="V184" i="82"/>
  <c r="T208" i="82"/>
  <c r="T230" i="82"/>
  <c r="T186" i="82"/>
  <c r="T197" i="82"/>
  <c r="T219" i="82"/>
  <c r="T241" i="82"/>
  <c r="T233" i="82"/>
  <c r="T211" i="82"/>
  <c r="T189" i="82"/>
  <c r="T199" i="82"/>
  <c r="T221" i="82"/>
  <c r="T243" i="82"/>
  <c r="T218" i="82"/>
  <c r="T196" i="82"/>
  <c r="T240" i="82"/>
  <c r="T214" i="82"/>
  <c r="T236" i="82"/>
  <c r="T192" i="82"/>
  <c r="T212" i="82"/>
  <c r="T234" i="82"/>
  <c r="T190" i="82"/>
  <c r="T222" i="82"/>
  <c r="T244" i="82"/>
  <c r="T200" i="82"/>
  <c r="T237" i="82"/>
  <c r="T215" i="82"/>
  <c r="T193" i="82"/>
  <c r="T245" i="82"/>
  <c r="T223" i="82"/>
  <c r="T201" i="82"/>
  <c r="T216" i="82"/>
  <c r="T238" i="82"/>
  <c r="T194" i="82"/>
  <c r="T198" i="82"/>
  <c r="T242" i="82"/>
  <c r="T220" i="82"/>
  <c r="T191" i="82"/>
  <c r="T213" i="82"/>
  <c r="T235" i="82"/>
  <c r="T228" i="82"/>
  <c r="T206" i="82"/>
  <c r="T184" i="82"/>
  <c r="T231" i="82"/>
  <c r="T209" i="82"/>
  <c r="T187" i="82"/>
  <c r="T239" i="82"/>
  <c r="T195" i="82"/>
  <c r="T217" i="82"/>
  <c r="T185" i="82"/>
  <c r="T229" i="82"/>
  <c r="T207" i="82"/>
  <c r="T188" i="82"/>
  <c r="T232" i="82"/>
  <c r="T210" i="82"/>
  <c r="M114" i="82"/>
  <c r="K137" i="82"/>
  <c r="K114" i="82"/>
  <c r="G114" i="82"/>
  <c r="X202" i="82" l="1"/>
  <c r="V224" i="82"/>
  <c r="T202" i="82"/>
  <c r="T224" i="82"/>
  <c r="V202" i="82"/>
  <c r="X224" i="82"/>
  <c r="BE158" i="82"/>
  <c r="V246" i="82"/>
  <c r="V247" i="82" s="1"/>
  <c r="X246" i="82"/>
  <c r="X247" i="82" s="1"/>
  <c r="G115" i="82"/>
  <c r="T246" i="82"/>
  <c r="T247" i="82" s="1"/>
  <c r="G137" i="82"/>
  <c r="M137" i="82"/>
  <c r="M115" i="82"/>
  <c r="K115" i="82"/>
  <c r="X225" i="82"/>
  <c r="X203" i="82"/>
  <c r="BA181" i="82"/>
  <c r="V225" i="82"/>
  <c r="V203" i="82"/>
  <c r="T93" i="82"/>
  <c r="L137" i="82"/>
  <c r="L114" i="82"/>
  <c r="L115" i="82" s="1"/>
  <c r="T203" i="82" l="1"/>
  <c r="BA225" i="82"/>
  <c r="BA203" i="82"/>
  <c r="BA247" i="82"/>
  <c r="T225" i="82"/>
  <c r="W14" i="53" l="1"/>
  <c r="AA14" i="53" s="1"/>
  <c r="W13" i="53"/>
  <c r="AA13" i="53" s="1"/>
  <c r="W12" i="53"/>
  <c r="AA12" i="53" s="1"/>
  <c r="W11" i="53"/>
  <c r="AA11" i="53" s="1"/>
  <c r="W10" i="53"/>
  <c r="AA10" i="53" s="1"/>
  <c r="W9" i="53"/>
  <c r="AA9" i="53" s="1"/>
  <c r="Z7" i="15" l="1"/>
  <c r="Z8" i="15"/>
  <c r="Z13" i="15"/>
  <c r="Z14" i="15"/>
  <c r="Z15" i="15"/>
  <c r="Z11" i="15"/>
  <c r="Z10" i="15"/>
  <c r="Z9" i="15"/>
  <c r="Z16" i="15"/>
  <c r="W7" i="53" l="1"/>
  <c r="AA7" i="53" s="1"/>
  <c r="Z12" i="15"/>
  <c r="Z5" i="15"/>
  <c r="AD5" i="15" s="1"/>
  <c r="D5" i="70" l="1"/>
  <c r="R9" i="78" l="1"/>
  <c r="T9" i="78" s="1"/>
  <c r="C58" i="65" l="1"/>
  <c r="F58" i="65" s="1"/>
  <c r="C57" i="65"/>
  <c r="B64" i="65"/>
  <c r="C62" i="65"/>
  <c r="H62" i="65" s="1"/>
  <c r="C61" i="65"/>
  <c r="E61" i="65" s="1"/>
  <c r="C59" i="65"/>
  <c r="F59" i="65" s="1"/>
  <c r="C60" i="65" l="1"/>
  <c r="G60" i="65" s="1"/>
  <c r="E60" i="65" s="1"/>
  <c r="E58" i="65"/>
  <c r="H58" i="65" s="1"/>
  <c r="E57" i="65"/>
  <c r="F64" i="65"/>
  <c r="F65" i="65" s="1"/>
  <c r="R8" i="78"/>
  <c r="T8" i="78" s="1"/>
  <c r="W8" i="53" l="1"/>
  <c r="AA8" i="53" s="1"/>
  <c r="G64" i="65"/>
  <c r="G65" i="65" s="1"/>
  <c r="W15" i="53"/>
  <c r="AA15" i="53" s="1"/>
  <c r="E64" i="65"/>
  <c r="E65" i="65" s="1"/>
  <c r="H64" i="65"/>
  <c r="K64" i="65" s="1"/>
  <c r="R7" i="78"/>
  <c r="T7" i="78" s="1"/>
  <c r="R11" i="78" l="1"/>
  <c r="H65" i="65"/>
  <c r="J62" i="65"/>
  <c r="J58" i="65"/>
  <c r="Y11" i="78"/>
  <c r="T11" i="78" l="1"/>
  <c r="J64" i="65"/>
  <c r="R13" i="78"/>
  <c r="R12" i="78"/>
  <c r="Y12" i="78" l="1"/>
  <c r="T12" i="78"/>
  <c r="Y13" i="78"/>
  <c r="T13" i="78"/>
  <c r="R14" i="78"/>
  <c r="Y14" i="78" l="1"/>
  <c r="T14" i="78"/>
  <c r="R19" i="78"/>
  <c r="R16" i="78"/>
  <c r="W16" i="53"/>
  <c r="AA16" i="53" s="1"/>
  <c r="Y16" i="78" l="1"/>
  <c r="T16" i="78"/>
  <c r="X18" i="53"/>
  <c r="Y145" i="78" l="1"/>
  <c r="Y127" i="78"/>
  <c r="Y130" i="78"/>
  <c r="Y137" i="78"/>
  <c r="Y131" i="78"/>
  <c r="Y129" i="78"/>
  <c r="Y146" i="78"/>
  <c r="Y120" i="78"/>
  <c r="Y123" i="78"/>
  <c r="Y119" i="78"/>
  <c r="Y143" i="78"/>
  <c r="Y126" i="78"/>
  <c r="Y99" i="78"/>
  <c r="Y199" i="78"/>
  <c r="Y189" i="78"/>
  <c r="R158" i="78"/>
  <c r="R152" i="78"/>
  <c r="R130" i="78"/>
  <c r="T130" i="78" s="1"/>
  <c r="R34" i="78"/>
  <c r="R61" i="78"/>
  <c r="R195" i="78"/>
  <c r="R193" i="78"/>
  <c r="R145" i="78"/>
  <c r="T145" i="78" s="1"/>
  <c r="R127" i="78"/>
  <c r="R189" i="78"/>
  <c r="R129" i="78"/>
  <c r="T129" i="78" s="1"/>
  <c r="R120" i="78"/>
  <c r="T120" i="78" s="1"/>
  <c r="R126" i="78"/>
  <c r="T126" i="78" s="1"/>
  <c r="R132" i="78"/>
  <c r="R143" i="78"/>
  <c r="R131" i="78"/>
  <c r="R123" i="78"/>
  <c r="T123" i="78" s="1"/>
  <c r="R99" i="78"/>
  <c r="R90" i="78"/>
  <c r="R119" i="78"/>
  <c r="R146" i="78"/>
  <c r="R96" i="78"/>
  <c r="T96" i="78" s="1"/>
  <c r="R138" i="78"/>
  <c r="R137" i="78"/>
  <c r="T137" i="78" s="1"/>
  <c r="R185" i="78"/>
  <c r="R181" i="78"/>
  <c r="R207" i="78"/>
  <c r="R161" i="78"/>
  <c r="R194" i="78"/>
  <c r="T194" i="78" s="1"/>
  <c r="R191" i="78"/>
  <c r="R133" i="78"/>
  <c r="R205" i="78"/>
  <c r="R200" i="78"/>
  <c r="R188" i="78"/>
  <c r="T188" i="78" s="1"/>
  <c r="R192" i="78"/>
  <c r="R199" i="78"/>
  <c r="T199" i="78" s="1"/>
  <c r="R182" i="78"/>
  <c r="T182" i="78" s="1"/>
  <c r="R208" i="78"/>
  <c r="T200" i="78" l="1"/>
  <c r="T181" i="78"/>
  <c r="T99" i="78"/>
  <c r="Y195" i="78"/>
  <c r="Y132" i="78"/>
  <c r="Y138" i="78"/>
  <c r="Y133" i="78"/>
  <c r="Y90" i="78"/>
  <c r="T208" i="78"/>
  <c r="T127" i="78"/>
  <c r="Y188" i="78"/>
  <c r="T146" i="78"/>
  <c r="Y191" i="78"/>
  <c r="Y193" i="78"/>
  <c r="T192" i="78"/>
  <c r="T119" i="78"/>
  <c r="T205" i="78"/>
  <c r="T185" i="78"/>
  <c r="Y192" i="78"/>
  <c r="Y208" i="78"/>
  <c r="T191" i="78"/>
  <c r="T158" i="78"/>
  <c r="Y161" i="78"/>
  <c r="T161" i="78"/>
  <c r="T193" i="78"/>
  <c r="Y194" i="78"/>
  <c r="T207" i="78"/>
  <c r="Y158" i="78"/>
  <c r="T189" i="78"/>
  <c r="T195" i="78"/>
  <c r="Y205" i="78"/>
  <c r="T152" i="78"/>
  <c r="Y152" i="78"/>
  <c r="T131" i="78"/>
  <c r="T143" i="78"/>
  <c r="T133" i="78"/>
  <c r="T138" i="78"/>
  <c r="Y96" i="78"/>
  <c r="T132" i="78"/>
  <c r="T90" i="78"/>
  <c r="Y182" i="78"/>
  <c r="Y181" i="78"/>
  <c r="Y185" i="78"/>
  <c r="Y200" i="78"/>
  <c r="Y207" i="78"/>
  <c r="Y68" i="78"/>
  <c r="Y65" i="78"/>
  <c r="Y71" i="78"/>
  <c r="Y67" i="78"/>
  <c r="Y83" i="78"/>
  <c r="Y75" i="78"/>
  <c r="Y69" i="78"/>
  <c r="R84" i="78"/>
  <c r="R37" i="78"/>
  <c r="R76" i="78"/>
  <c r="R67" i="78"/>
  <c r="R28" i="78"/>
  <c r="R58" i="78"/>
  <c r="R75" i="78"/>
  <c r="R64" i="78"/>
  <c r="T64" i="78" s="1"/>
  <c r="R70" i="78"/>
  <c r="R65" i="78"/>
  <c r="R71" i="78"/>
  <c r="R68" i="78"/>
  <c r="T68" i="78" s="1"/>
  <c r="R81" i="78"/>
  <c r="R83" i="78"/>
  <c r="T83" i="78" s="1"/>
  <c r="R57" i="78"/>
  <c r="R69" i="78"/>
  <c r="T69" i="78" s="1"/>
  <c r="T57" i="78" l="1"/>
  <c r="T67" i="78"/>
  <c r="Y76" i="78"/>
  <c r="T65" i="78"/>
  <c r="Y37" i="78"/>
  <c r="T58" i="78"/>
  <c r="Y28" i="78"/>
  <c r="T75" i="78"/>
  <c r="T81" i="78"/>
  <c r="T84" i="78"/>
  <c r="Y70" i="78"/>
  <c r="Y64" i="78"/>
  <c r="T71" i="78"/>
  <c r="T76" i="78"/>
  <c r="Y84" i="78"/>
  <c r="T70" i="78"/>
  <c r="T37" i="78"/>
  <c r="Y58" i="78"/>
  <c r="Y81" i="78"/>
  <c r="Y57" i="78"/>
  <c r="T28" i="78"/>
  <c r="Y34" i="78"/>
  <c r="T34" i="78"/>
  <c r="Y61" i="78"/>
  <c r="T61" i="78"/>
  <c r="AL4" i="77" l="1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AO23" i="77" l="1"/>
  <c r="AQ23" i="77" s="1"/>
  <c r="BU39" i="77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T8" i="77" l="1"/>
  <c r="AT38" i="77"/>
  <c r="AD20" i="77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B139" i="15"/>
  <c r="B96" i="15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B181" i="15" s="1"/>
  <c r="AF41" i="77"/>
  <c r="B193" i="15" s="1"/>
  <c r="AF14" i="77"/>
  <c r="AT55" i="77"/>
  <c r="AT33" i="77"/>
  <c r="AT37" i="77"/>
  <c r="B135" i="15"/>
  <c r="B92" i="15"/>
  <c r="B90" i="15"/>
  <c r="B133" i="15"/>
  <c r="V36" i="77"/>
  <c r="AH61" i="77"/>
  <c r="AI33" i="77" s="1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B183" i="15" s="1"/>
  <c r="AF7" i="77"/>
  <c r="B167" i="15" s="1"/>
  <c r="AF6" i="77"/>
  <c r="B166" i="15" s="1"/>
  <c r="AF13" i="77"/>
  <c r="B171" i="15" s="1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6" i="77"/>
  <c r="AI40" i="77"/>
  <c r="AI42" i="77"/>
  <c r="AI43" i="77"/>
  <c r="AI45" i="77"/>
  <c r="AI56" i="77"/>
  <c r="AI58" i="77"/>
  <c r="AI46" i="77"/>
  <c r="AI51" i="77"/>
  <c r="AI44" i="77"/>
  <c r="AI22" i="77"/>
  <c r="AI23" i="77"/>
  <c r="AI21" i="77"/>
  <c r="AI9" i="77"/>
  <c r="AI5" i="77"/>
  <c r="AI60" i="77"/>
  <c r="AI6" i="77"/>
  <c r="AI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I8" i="77"/>
  <c r="V12" i="77"/>
  <c r="V58" i="77"/>
  <c r="AK34" i="77"/>
  <c r="AI10" i="77"/>
  <c r="AI27" i="77"/>
  <c r="AI11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20" i="77"/>
  <c r="AP25" i="77"/>
  <c r="AI7" i="77"/>
  <c r="AD1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B179" i="15" s="1"/>
  <c r="AF23" i="77"/>
  <c r="B180" i="15" s="1"/>
  <c r="AF16" i="77"/>
  <c r="B174" i="15" s="1"/>
  <c r="AF15" i="77"/>
  <c r="B173" i="15" s="1"/>
  <c r="AF17" i="77"/>
  <c r="B175" i="15" s="1"/>
  <c r="AF25" i="77"/>
  <c r="B182" i="15" s="1"/>
  <c r="AF18" i="77"/>
  <c r="B176" i="15" s="1"/>
  <c r="AF28" i="77"/>
  <c r="B185" i="15" s="1"/>
  <c r="AF55" i="77"/>
  <c r="B200" i="15" s="1"/>
  <c r="AF50" i="77"/>
  <c r="AF58" i="77"/>
  <c r="AF39" i="77"/>
  <c r="AF30" i="77"/>
  <c r="B187" i="15" s="1"/>
  <c r="AF42" i="77"/>
  <c r="AF9" i="77"/>
  <c r="AF3" i="77"/>
  <c r="AF33" i="77"/>
  <c r="AF36" i="77"/>
  <c r="AF8" i="77"/>
  <c r="B168" i="15" s="1"/>
  <c r="AF46" i="77"/>
  <c r="AF57" i="77"/>
  <c r="B201" i="15" s="1"/>
  <c r="AF49" i="77"/>
  <c r="B196" i="15" s="1"/>
  <c r="AF29" i="77"/>
  <c r="B186" i="15" s="1"/>
  <c r="AF48" i="77"/>
  <c r="B195" i="15" s="1"/>
  <c r="AF32" i="77"/>
  <c r="B172" i="15"/>
  <c r="AF51" i="77"/>
  <c r="AF44" i="77"/>
  <c r="AF27" i="77"/>
  <c r="B184" i="15" s="1"/>
  <c r="AF19" i="77"/>
  <c r="B177" i="15" s="1"/>
  <c r="AF12" i="77"/>
  <c r="B170" i="15"/>
  <c r="AF60" i="77"/>
  <c r="B202" i="15" s="1"/>
  <c r="AF47" i="77"/>
  <c r="B194" i="15" s="1"/>
  <c r="AF54" i="77"/>
  <c r="B199" i="15" s="1"/>
  <c r="AF35" i="77"/>
  <c r="B190" i="15" s="1"/>
  <c r="AF31" i="77"/>
  <c r="B188" i="15" s="1"/>
  <c r="AF53" i="77"/>
  <c r="B198" i="15" s="1"/>
  <c r="AF34" i="77"/>
  <c r="B189" i="15" s="1"/>
  <c r="AF40" i="77"/>
  <c r="AF20" i="77"/>
  <c r="B178" i="15" s="1"/>
  <c r="AF5" i="77"/>
  <c r="B165" i="15" s="1"/>
  <c r="AF4" i="77"/>
  <c r="B164" i="15" s="1"/>
  <c r="AF59" i="77"/>
  <c r="AF37" i="77"/>
  <c r="B191" i="15" s="1"/>
  <c r="B192" i="15"/>
  <c r="AF56" i="77"/>
  <c r="AF52" i="77"/>
  <c r="B197" i="15" s="1"/>
  <c r="AF45" i="77"/>
  <c r="AF43" i="77"/>
  <c r="AF10" i="77"/>
  <c r="B169" i="15" s="1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AP28" i="77" l="1"/>
  <c r="AP7" i="77"/>
  <c r="AP18" i="77"/>
  <c r="AP45" i="77"/>
  <c r="AP47" i="77"/>
  <c r="AP14" i="77"/>
  <c r="AP26" i="77"/>
  <c r="AI34" i="77"/>
  <c r="AI50" i="77"/>
  <c r="AI59" i="77"/>
  <c r="AI32" i="77"/>
  <c r="AP29" i="77"/>
  <c r="AI38" i="77"/>
  <c r="AI12" i="77"/>
  <c r="AI39" i="77"/>
  <c r="G203" i="15"/>
  <c r="E203" i="15"/>
  <c r="B176" i="91"/>
  <c r="P176" i="91" s="1"/>
  <c r="B52" i="91"/>
  <c r="B238" i="91"/>
  <c r="P238" i="91" s="1"/>
  <c r="B114" i="91"/>
  <c r="P114" i="91" s="1"/>
  <c r="B184" i="91"/>
  <c r="P184" i="91" s="1"/>
  <c r="B60" i="91"/>
  <c r="B246" i="91"/>
  <c r="P246" i="91" s="1"/>
  <c r="B122" i="91"/>
  <c r="P122" i="91" s="1"/>
  <c r="B236" i="91"/>
  <c r="P236" i="91" s="1"/>
  <c r="B112" i="91"/>
  <c r="P112" i="91" s="1"/>
  <c r="B50" i="91"/>
  <c r="B174" i="91"/>
  <c r="P174" i="91" s="1"/>
  <c r="B47" i="91"/>
  <c r="B233" i="91"/>
  <c r="P233" i="91" s="1"/>
  <c r="B109" i="91"/>
  <c r="P109" i="91" s="1"/>
  <c r="B171" i="91"/>
  <c r="P171" i="91" s="1"/>
  <c r="B71" i="91"/>
  <c r="B257" i="91"/>
  <c r="P257" i="91" s="1"/>
  <c r="B133" i="91"/>
  <c r="P133" i="91" s="1"/>
  <c r="B195" i="91"/>
  <c r="P195" i="91" s="1"/>
  <c r="B224" i="91"/>
  <c r="P224" i="91" s="1"/>
  <c r="B100" i="91"/>
  <c r="P100" i="91" s="1"/>
  <c r="B38" i="91"/>
  <c r="B162" i="91"/>
  <c r="P162" i="91" s="1"/>
  <c r="B43" i="91"/>
  <c r="B229" i="91"/>
  <c r="P229" i="91" s="1"/>
  <c r="B105" i="91"/>
  <c r="P105" i="91" s="1"/>
  <c r="B167" i="91"/>
  <c r="P167" i="91" s="1"/>
  <c r="B181" i="91"/>
  <c r="P181" i="91" s="1"/>
  <c r="B243" i="91"/>
  <c r="P243" i="91" s="1"/>
  <c r="B57" i="91"/>
  <c r="B119" i="91"/>
  <c r="P119" i="91" s="1"/>
  <c r="B204" i="91"/>
  <c r="P204" i="91" s="1"/>
  <c r="B80" i="91"/>
  <c r="B266" i="91"/>
  <c r="P266" i="91" s="1"/>
  <c r="B142" i="91"/>
  <c r="P142" i="91" s="1"/>
  <c r="B276" i="91"/>
  <c r="P276" i="91" s="1"/>
  <c r="B152" i="91"/>
  <c r="P152" i="91" s="1"/>
  <c r="B90" i="91"/>
  <c r="B214" i="91"/>
  <c r="P214" i="91" s="1"/>
  <c r="B260" i="91"/>
  <c r="P260" i="91" s="1"/>
  <c r="B136" i="91"/>
  <c r="P136" i="91" s="1"/>
  <c r="B74" i="91"/>
  <c r="B198" i="91"/>
  <c r="P198" i="91" s="1"/>
  <c r="B37" i="91"/>
  <c r="B223" i="91"/>
  <c r="P223" i="91" s="1"/>
  <c r="B99" i="91"/>
  <c r="P99" i="91" s="1"/>
  <c r="B161" i="91"/>
  <c r="P161" i="91" s="1"/>
  <c r="B165" i="91"/>
  <c r="P165" i="91" s="1"/>
  <c r="B41" i="91"/>
  <c r="B227" i="91"/>
  <c r="P227" i="91" s="1"/>
  <c r="B103" i="91"/>
  <c r="P103" i="91" s="1"/>
  <c r="B107" i="91"/>
  <c r="P107" i="91" s="1"/>
  <c r="B169" i="91"/>
  <c r="P169" i="91" s="1"/>
  <c r="B231" i="91"/>
  <c r="P231" i="91" s="1"/>
  <c r="B45" i="91"/>
  <c r="B87" i="91"/>
  <c r="B273" i="91"/>
  <c r="P273" i="91" s="1"/>
  <c r="B149" i="91"/>
  <c r="P149" i="91" s="1"/>
  <c r="B211" i="91"/>
  <c r="P211" i="91" s="1"/>
  <c r="B251" i="91"/>
  <c r="P251" i="91" s="1"/>
  <c r="B189" i="91"/>
  <c r="P189" i="91" s="1"/>
  <c r="B127" i="91"/>
  <c r="P127" i="91" s="1"/>
  <c r="B65" i="91"/>
  <c r="B164" i="91"/>
  <c r="P164" i="91" s="1"/>
  <c r="B40" i="91"/>
  <c r="B226" i="91"/>
  <c r="P226" i="91" s="1"/>
  <c r="B102" i="91"/>
  <c r="P102" i="91" s="1"/>
  <c r="B55" i="91"/>
  <c r="B179" i="91"/>
  <c r="P179" i="91" s="1"/>
  <c r="B241" i="91"/>
  <c r="P241" i="91" s="1"/>
  <c r="B117" i="91"/>
  <c r="P117" i="91" s="1"/>
  <c r="B180" i="91"/>
  <c r="P180" i="91" s="1"/>
  <c r="B56" i="91"/>
  <c r="B242" i="91"/>
  <c r="P242" i="91" s="1"/>
  <c r="B118" i="91"/>
  <c r="P118" i="91" s="1"/>
  <c r="B216" i="91"/>
  <c r="P216" i="91" s="1"/>
  <c r="B92" i="91"/>
  <c r="B278" i="91"/>
  <c r="P278" i="91" s="1"/>
  <c r="B154" i="91"/>
  <c r="P154" i="91" s="1"/>
  <c r="B79" i="91"/>
  <c r="B203" i="91"/>
  <c r="P203" i="91" s="1"/>
  <c r="B265" i="91"/>
  <c r="P265" i="91" s="1"/>
  <c r="B141" i="91"/>
  <c r="P141" i="91" s="1"/>
  <c r="B256" i="91"/>
  <c r="P256" i="91" s="1"/>
  <c r="B132" i="91"/>
  <c r="P132" i="91" s="1"/>
  <c r="B194" i="91"/>
  <c r="P194" i="91" s="1"/>
  <c r="B70" i="91"/>
  <c r="B75" i="91"/>
  <c r="B261" i="91"/>
  <c r="P261" i="91" s="1"/>
  <c r="B137" i="91"/>
  <c r="P137" i="91" s="1"/>
  <c r="B199" i="91"/>
  <c r="P199" i="91" s="1"/>
  <c r="B248" i="91"/>
  <c r="P248" i="91" s="1"/>
  <c r="B124" i="91"/>
  <c r="P124" i="91" s="1"/>
  <c r="B62" i="91"/>
  <c r="B186" i="91"/>
  <c r="P186" i="91" s="1"/>
  <c r="B131" i="91"/>
  <c r="P131" i="91" s="1"/>
  <c r="B193" i="91"/>
  <c r="P193" i="91" s="1"/>
  <c r="B255" i="91"/>
  <c r="P255" i="91" s="1"/>
  <c r="B69" i="91"/>
  <c r="B268" i="91"/>
  <c r="P268" i="91" s="1"/>
  <c r="B144" i="91"/>
  <c r="P144" i="91" s="1"/>
  <c r="B82" i="91"/>
  <c r="B206" i="91"/>
  <c r="P206" i="91" s="1"/>
  <c r="B123" i="91"/>
  <c r="P123" i="91" s="1"/>
  <c r="B185" i="91"/>
  <c r="P185" i="91" s="1"/>
  <c r="B61" i="91"/>
  <c r="B247" i="91"/>
  <c r="P247" i="91" s="1"/>
  <c r="B240" i="91"/>
  <c r="P240" i="91" s="1"/>
  <c r="B116" i="91"/>
  <c r="P116" i="91" s="1"/>
  <c r="B54" i="91"/>
  <c r="B178" i="91"/>
  <c r="P178" i="91" s="1"/>
  <c r="B244" i="91"/>
  <c r="P244" i="91" s="1"/>
  <c r="B120" i="91"/>
  <c r="P120" i="91" s="1"/>
  <c r="B182" i="91"/>
  <c r="P182" i="91" s="1"/>
  <c r="B58" i="91"/>
  <c r="B235" i="91"/>
  <c r="P235" i="91" s="1"/>
  <c r="B173" i="91"/>
  <c r="P173" i="91" s="1"/>
  <c r="B49" i="91"/>
  <c r="B111" i="91"/>
  <c r="P111" i="91" s="1"/>
  <c r="B51" i="91"/>
  <c r="B237" i="91"/>
  <c r="P237" i="91" s="1"/>
  <c r="B113" i="91"/>
  <c r="P113" i="91" s="1"/>
  <c r="B175" i="91"/>
  <c r="P175" i="91" s="1"/>
  <c r="B63" i="91"/>
  <c r="B249" i="91"/>
  <c r="P249" i="91" s="1"/>
  <c r="B125" i="91"/>
  <c r="P125" i="91" s="1"/>
  <c r="B187" i="91"/>
  <c r="P187" i="91" s="1"/>
  <c r="B239" i="91"/>
  <c r="P239" i="91" s="1"/>
  <c r="B177" i="91"/>
  <c r="P177" i="91" s="1"/>
  <c r="B115" i="91"/>
  <c r="P115" i="91" s="1"/>
  <c r="B53" i="91"/>
  <c r="B188" i="91"/>
  <c r="P188" i="91" s="1"/>
  <c r="B64" i="91"/>
  <c r="B250" i="91"/>
  <c r="P250" i="91" s="1"/>
  <c r="B126" i="91"/>
  <c r="P126" i="91" s="1"/>
  <c r="B192" i="91"/>
  <c r="P192" i="91" s="1"/>
  <c r="B68" i="91"/>
  <c r="B254" i="91"/>
  <c r="P254" i="91" s="1"/>
  <c r="B130" i="91"/>
  <c r="P130" i="91" s="1"/>
  <c r="B280" i="91"/>
  <c r="P280" i="91" s="1"/>
  <c r="B156" i="91"/>
  <c r="P156" i="91" s="1"/>
  <c r="B218" i="91"/>
  <c r="P218" i="91" s="1"/>
  <c r="B94" i="91"/>
  <c r="B208" i="91"/>
  <c r="P208" i="91" s="1"/>
  <c r="B84" i="91"/>
  <c r="B270" i="91"/>
  <c r="P270" i="91" s="1"/>
  <c r="B146" i="91"/>
  <c r="P146" i="91" s="1"/>
  <c r="B264" i="91"/>
  <c r="P264" i="91" s="1"/>
  <c r="B140" i="91"/>
  <c r="P140" i="91" s="1"/>
  <c r="B78" i="91"/>
  <c r="B202" i="91"/>
  <c r="P202" i="91" s="1"/>
  <c r="B155" i="91"/>
  <c r="P155" i="91" s="1"/>
  <c r="B217" i="91"/>
  <c r="P217" i="91" s="1"/>
  <c r="B93" i="91"/>
  <c r="B279" i="91"/>
  <c r="P279" i="91" s="1"/>
  <c r="B201" i="91"/>
  <c r="P201" i="91" s="1"/>
  <c r="B263" i="91"/>
  <c r="P263" i="91" s="1"/>
  <c r="B77" i="91"/>
  <c r="B139" i="91"/>
  <c r="P139" i="91" s="1"/>
  <c r="B252" i="91"/>
  <c r="P252" i="91" s="1"/>
  <c r="B128" i="91"/>
  <c r="P128" i="91" s="1"/>
  <c r="B66" i="91"/>
  <c r="B190" i="91"/>
  <c r="P190" i="91" s="1"/>
  <c r="B172" i="91"/>
  <c r="P172" i="91" s="1"/>
  <c r="B48" i="91"/>
  <c r="B234" i="91"/>
  <c r="P234" i="91" s="1"/>
  <c r="B110" i="91"/>
  <c r="P110" i="91" s="1"/>
  <c r="B213" i="91"/>
  <c r="P213" i="91" s="1"/>
  <c r="B275" i="91"/>
  <c r="P275" i="91" s="1"/>
  <c r="B151" i="91"/>
  <c r="P151" i="91" s="1"/>
  <c r="B89" i="91"/>
  <c r="B168" i="91"/>
  <c r="P168" i="91" s="1"/>
  <c r="B44" i="91"/>
  <c r="B230" i="91"/>
  <c r="P230" i="91" s="1"/>
  <c r="B106" i="91"/>
  <c r="P106" i="91" s="1"/>
  <c r="B228" i="91"/>
  <c r="P228" i="91" s="1"/>
  <c r="B104" i="91"/>
  <c r="P104" i="91" s="1"/>
  <c r="B166" i="91"/>
  <c r="P166" i="91" s="1"/>
  <c r="B42" i="91"/>
  <c r="B272" i="91"/>
  <c r="P272" i="91" s="1"/>
  <c r="B148" i="91"/>
  <c r="P148" i="91" s="1"/>
  <c r="B210" i="91"/>
  <c r="P210" i="91" s="1"/>
  <c r="B86" i="91"/>
  <c r="B267" i="91"/>
  <c r="P267" i="91" s="1"/>
  <c r="B143" i="91"/>
  <c r="P143" i="91" s="1"/>
  <c r="B205" i="91"/>
  <c r="P205" i="91" s="1"/>
  <c r="B81" i="91"/>
  <c r="B83" i="91"/>
  <c r="B269" i="91"/>
  <c r="P269" i="91" s="1"/>
  <c r="B145" i="91"/>
  <c r="P145" i="91" s="1"/>
  <c r="B207" i="91"/>
  <c r="P207" i="91" s="1"/>
  <c r="B212" i="91"/>
  <c r="P212" i="91" s="1"/>
  <c r="B88" i="91"/>
  <c r="B274" i="91"/>
  <c r="P274" i="91" s="1"/>
  <c r="B150" i="91"/>
  <c r="P150" i="91" s="1"/>
  <c r="B59" i="91"/>
  <c r="B245" i="91"/>
  <c r="P245" i="91" s="1"/>
  <c r="B121" i="91"/>
  <c r="P121" i="91" s="1"/>
  <c r="B183" i="91"/>
  <c r="P183" i="91" s="1"/>
  <c r="B91" i="91"/>
  <c r="B215" i="91"/>
  <c r="P215" i="91" s="1"/>
  <c r="B277" i="91"/>
  <c r="P277" i="91" s="1"/>
  <c r="B153" i="91"/>
  <c r="P153" i="91" s="1"/>
  <c r="B196" i="91"/>
  <c r="P196" i="91" s="1"/>
  <c r="B72" i="91"/>
  <c r="B258" i="91"/>
  <c r="P258" i="91" s="1"/>
  <c r="B134" i="91"/>
  <c r="P134" i="91" s="1"/>
  <c r="B39" i="91"/>
  <c r="B163" i="91"/>
  <c r="P163" i="91" s="1"/>
  <c r="B225" i="91"/>
  <c r="P225" i="91" s="1"/>
  <c r="B101" i="91"/>
  <c r="P101" i="91" s="1"/>
  <c r="B232" i="91"/>
  <c r="P232" i="91" s="1"/>
  <c r="B108" i="91"/>
  <c r="P108" i="91" s="1"/>
  <c r="B46" i="91"/>
  <c r="B170" i="91"/>
  <c r="P170" i="91" s="1"/>
  <c r="B209" i="91"/>
  <c r="P209" i="91" s="1"/>
  <c r="B147" i="91"/>
  <c r="P147" i="91" s="1"/>
  <c r="B85" i="91"/>
  <c r="B271" i="91"/>
  <c r="P271" i="91" s="1"/>
  <c r="B197" i="91"/>
  <c r="P197" i="91" s="1"/>
  <c r="B135" i="91"/>
  <c r="P135" i="91" s="1"/>
  <c r="B73" i="91"/>
  <c r="B259" i="91"/>
  <c r="P259" i="91" s="1"/>
  <c r="B200" i="91"/>
  <c r="P200" i="91" s="1"/>
  <c r="B76" i="91"/>
  <c r="B262" i="91"/>
  <c r="P262" i="91" s="1"/>
  <c r="B138" i="91"/>
  <c r="P138" i="91" s="1"/>
  <c r="B67" i="91"/>
  <c r="B191" i="91"/>
  <c r="P191" i="91" s="1"/>
  <c r="B253" i="91"/>
  <c r="P253" i="91" s="1"/>
  <c r="B129" i="91"/>
  <c r="P129" i="91" s="1"/>
  <c r="C255" i="91"/>
  <c r="C193" i="91"/>
  <c r="C131" i="91"/>
  <c r="C69" i="91"/>
  <c r="C237" i="91"/>
  <c r="C175" i="91"/>
  <c r="C113" i="91"/>
  <c r="C51" i="91"/>
  <c r="C244" i="91"/>
  <c r="C182" i="91"/>
  <c r="C120" i="91"/>
  <c r="C58" i="91"/>
  <c r="C274" i="91"/>
  <c r="C212" i="91"/>
  <c r="C150" i="91"/>
  <c r="C88" i="91"/>
  <c r="C239" i="91"/>
  <c r="C177" i="91"/>
  <c r="C115" i="91"/>
  <c r="C53" i="91"/>
  <c r="C236" i="91"/>
  <c r="C174" i="91"/>
  <c r="C112" i="91"/>
  <c r="C50" i="91"/>
  <c r="C273" i="91"/>
  <c r="C211" i="91"/>
  <c r="C149" i="91"/>
  <c r="C87" i="91"/>
  <c r="C234" i="91"/>
  <c r="C172" i="91"/>
  <c r="C110" i="91"/>
  <c r="C48" i="91"/>
  <c r="C263" i="91"/>
  <c r="C201" i="91"/>
  <c r="C139" i="91"/>
  <c r="C77" i="91"/>
  <c r="C235" i="91"/>
  <c r="C173" i="91"/>
  <c r="C111" i="91"/>
  <c r="C49" i="91"/>
  <c r="C269" i="91"/>
  <c r="C207" i="91"/>
  <c r="C145" i="91"/>
  <c r="C83" i="91"/>
  <c r="C265" i="91"/>
  <c r="C203" i="91"/>
  <c r="C141" i="91"/>
  <c r="C79" i="91"/>
  <c r="C246" i="91"/>
  <c r="C184" i="91"/>
  <c r="C122" i="91"/>
  <c r="C60" i="91"/>
  <c r="C249" i="91"/>
  <c r="C187" i="91"/>
  <c r="C125" i="91"/>
  <c r="C63" i="91"/>
  <c r="C245" i="91"/>
  <c r="C183" i="91"/>
  <c r="C121" i="91"/>
  <c r="C59" i="91"/>
  <c r="C240" i="91"/>
  <c r="C178" i="91"/>
  <c r="C116" i="91"/>
  <c r="C54" i="91"/>
  <c r="C248" i="91"/>
  <c r="C186" i="91"/>
  <c r="C124" i="91"/>
  <c r="C62" i="91"/>
  <c r="C267" i="91"/>
  <c r="C205" i="91"/>
  <c r="C143" i="91"/>
  <c r="C81" i="91"/>
  <c r="C227" i="91"/>
  <c r="C165" i="91"/>
  <c r="C103" i="91"/>
  <c r="C41" i="91"/>
  <c r="C238" i="91"/>
  <c r="C176" i="91"/>
  <c r="C114" i="91"/>
  <c r="C52" i="91"/>
  <c r="C268" i="91"/>
  <c r="C206" i="91"/>
  <c r="C144" i="91"/>
  <c r="C82" i="91"/>
  <c r="D409" i="85"/>
  <c r="D347" i="85"/>
  <c r="D285" i="85"/>
  <c r="D223" i="85"/>
  <c r="D161" i="85"/>
  <c r="C318" i="85"/>
  <c r="C380" i="85"/>
  <c r="C194" i="85"/>
  <c r="C256" i="85"/>
  <c r="C132" i="85"/>
  <c r="C381" i="85"/>
  <c r="C319" i="85"/>
  <c r="C257" i="85"/>
  <c r="C195" i="85"/>
  <c r="C133" i="85"/>
  <c r="C417" i="85"/>
  <c r="C355" i="85"/>
  <c r="C293" i="85"/>
  <c r="C231" i="85"/>
  <c r="C169" i="85"/>
  <c r="C330" i="85"/>
  <c r="C392" i="85"/>
  <c r="C206" i="85"/>
  <c r="C268" i="85"/>
  <c r="C144" i="85"/>
  <c r="C371" i="85"/>
  <c r="C309" i="85"/>
  <c r="C247" i="85"/>
  <c r="C185" i="85"/>
  <c r="C123" i="85"/>
  <c r="C320" i="85"/>
  <c r="C382" i="85"/>
  <c r="C196" i="85"/>
  <c r="C258" i="85"/>
  <c r="C134" i="85"/>
  <c r="C350" i="85"/>
  <c r="C412" i="85"/>
  <c r="C226" i="85"/>
  <c r="C288" i="85"/>
  <c r="C164" i="85"/>
  <c r="AR29" i="77"/>
  <c r="AR28" i="77"/>
  <c r="AR17" i="77"/>
  <c r="AR56" i="77"/>
  <c r="AR52" i="77"/>
  <c r="AR59" i="77"/>
  <c r="AR41" i="77"/>
  <c r="AR15" i="77"/>
  <c r="AR8" i="77"/>
  <c r="AR53" i="77"/>
  <c r="C383" i="85"/>
  <c r="C321" i="85"/>
  <c r="C259" i="85"/>
  <c r="C197" i="85"/>
  <c r="C135" i="85"/>
  <c r="C413" i="85"/>
  <c r="C351" i="85"/>
  <c r="C289" i="85"/>
  <c r="C227" i="85"/>
  <c r="C165" i="85"/>
  <c r="C409" i="85"/>
  <c r="X409" i="85" s="1"/>
  <c r="CD409" i="85" s="1"/>
  <c r="C347" i="85"/>
  <c r="C285" i="85"/>
  <c r="C223" i="85"/>
  <c r="C161" i="85"/>
  <c r="C411" i="85"/>
  <c r="C349" i="85"/>
  <c r="C287" i="85"/>
  <c r="C225" i="85"/>
  <c r="C163" i="85"/>
  <c r="AR48" i="77"/>
  <c r="AR16" i="77"/>
  <c r="AR49" i="77"/>
  <c r="AR26" i="77"/>
  <c r="AR35" i="77"/>
  <c r="AR27" i="77"/>
  <c r="AR14" i="77"/>
  <c r="AR18" i="77"/>
  <c r="C356" i="85"/>
  <c r="C418" i="85"/>
  <c r="C232" i="85"/>
  <c r="C294" i="85"/>
  <c r="C170" i="85"/>
  <c r="C326" i="85"/>
  <c r="C388" i="85"/>
  <c r="C202" i="85"/>
  <c r="C264" i="85"/>
  <c r="C140" i="85"/>
  <c r="C316" i="85"/>
  <c r="C378" i="85"/>
  <c r="C192" i="85"/>
  <c r="C254" i="85"/>
  <c r="C130" i="85"/>
  <c r="C407" i="85"/>
  <c r="C345" i="85"/>
  <c r="C283" i="85"/>
  <c r="C221" i="85"/>
  <c r="C159" i="85"/>
  <c r="C328" i="85"/>
  <c r="C390" i="85"/>
  <c r="C204" i="85"/>
  <c r="C266" i="85"/>
  <c r="C142" i="85"/>
  <c r="C389" i="85"/>
  <c r="C327" i="85"/>
  <c r="C265" i="85"/>
  <c r="C203" i="85"/>
  <c r="C141" i="85"/>
  <c r="AR54" i="77"/>
  <c r="AR30" i="77"/>
  <c r="AR44" i="77"/>
  <c r="AR57" i="77"/>
  <c r="AR12" i="77"/>
  <c r="AR10" i="77"/>
  <c r="AR51" i="77"/>
  <c r="AR20" i="77"/>
  <c r="C399" i="85"/>
  <c r="C337" i="85"/>
  <c r="C275" i="85"/>
  <c r="C213" i="85"/>
  <c r="C151" i="85"/>
  <c r="C379" i="85"/>
  <c r="C317" i="85"/>
  <c r="C255" i="85"/>
  <c r="C193" i="85"/>
  <c r="C131" i="85"/>
  <c r="C393" i="85"/>
  <c r="X393" i="85" s="1"/>
  <c r="CD393" i="85" s="1"/>
  <c r="C331" i="85"/>
  <c r="C269" i="85"/>
  <c r="C207" i="85"/>
  <c r="C145" i="85"/>
  <c r="C322" i="85"/>
  <c r="C384" i="85"/>
  <c r="C198" i="85"/>
  <c r="C260" i="85"/>
  <c r="C136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B131" i="15"/>
  <c r="B88" i="15"/>
  <c r="B127" i="15"/>
  <c r="B84" i="15"/>
  <c r="C61" i="73"/>
  <c r="C100" i="73"/>
  <c r="C58" i="73"/>
  <c r="C63" i="73"/>
  <c r="C65" i="73"/>
  <c r="B83" i="15"/>
  <c r="B126" i="15"/>
  <c r="B143" i="15"/>
  <c r="B100" i="15"/>
  <c r="B87" i="15"/>
  <c r="B130" i="15"/>
  <c r="B79" i="15"/>
  <c r="B122" i="15"/>
  <c r="B78" i="15"/>
  <c r="B121" i="15"/>
  <c r="B147" i="15"/>
  <c r="B104" i="15"/>
  <c r="B93" i="15"/>
  <c r="B136" i="15"/>
  <c r="B111" i="15"/>
  <c r="B154" i="15"/>
  <c r="C83" i="73"/>
  <c r="C89" i="73"/>
  <c r="C79" i="73"/>
  <c r="C77" i="73"/>
  <c r="C74" i="73"/>
  <c r="C59" i="73"/>
  <c r="C66" i="73"/>
  <c r="C95" i="73"/>
  <c r="C62" i="73"/>
  <c r="C54" i="73"/>
  <c r="V61" i="77"/>
  <c r="B105" i="15"/>
  <c r="B148" i="15"/>
  <c r="B159" i="15"/>
  <c r="B116" i="15"/>
  <c r="B95" i="15"/>
  <c r="B138" i="15"/>
  <c r="B99" i="15"/>
  <c r="B142" i="15"/>
  <c r="AP8" i="77"/>
  <c r="AP30" i="77"/>
  <c r="B114" i="15"/>
  <c r="B157" i="15"/>
  <c r="B85" i="15"/>
  <c r="B128" i="15"/>
  <c r="B86" i="15"/>
  <c r="B129" i="15"/>
  <c r="C108" i="73"/>
  <c r="C85" i="73"/>
  <c r="C86" i="73"/>
  <c r="C71" i="73"/>
  <c r="C72" i="73"/>
  <c r="B106" i="15"/>
  <c r="B149" i="15"/>
  <c r="C52" i="73"/>
  <c r="AT61" i="77"/>
  <c r="B97" i="15"/>
  <c r="B140" i="15"/>
  <c r="C69" i="73"/>
  <c r="C67" i="73"/>
  <c r="C103" i="73"/>
  <c r="C101" i="73"/>
  <c r="C64" i="73"/>
  <c r="C78" i="73"/>
  <c r="B81" i="15"/>
  <c r="B124" i="15"/>
  <c r="AP57" i="77"/>
  <c r="B82" i="15"/>
  <c r="B125" i="15"/>
  <c r="AP41" i="77"/>
  <c r="B91" i="15"/>
  <c r="B134" i="15"/>
  <c r="B102" i="15"/>
  <c r="B145" i="15"/>
  <c r="B123" i="15"/>
  <c r="B80" i="15"/>
  <c r="B110" i="15"/>
  <c r="B153" i="15"/>
  <c r="B155" i="15"/>
  <c r="B112" i="15"/>
  <c r="C82" i="73"/>
  <c r="C55" i="73"/>
  <c r="C73" i="73"/>
  <c r="C70" i="73"/>
  <c r="B98" i="15"/>
  <c r="B141" i="15"/>
  <c r="B103" i="15"/>
  <c r="B146" i="15"/>
  <c r="C97" i="73"/>
  <c r="C68" i="73"/>
  <c r="C56" i="73"/>
  <c r="C105" i="73"/>
  <c r="C96" i="73"/>
  <c r="C53" i="73"/>
  <c r="B113" i="15"/>
  <c r="B156" i="15"/>
  <c r="B89" i="15"/>
  <c r="B132" i="15"/>
  <c r="B107" i="15"/>
  <c r="B150" i="15"/>
  <c r="B151" i="15"/>
  <c r="B108" i="15"/>
  <c r="B101" i="15"/>
  <c r="B144" i="15"/>
  <c r="B94" i="15"/>
  <c r="B137" i="15"/>
  <c r="B115" i="15"/>
  <c r="B158" i="15"/>
  <c r="B109" i="15"/>
  <c r="B152" i="15"/>
  <c r="C102" i="73"/>
  <c r="C76" i="73"/>
  <c r="C75" i="73"/>
  <c r="B203" i="15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V260" i="85" l="1"/>
  <c r="X260" i="85"/>
  <c r="CD260" i="85" s="1"/>
  <c r="V198" i="85"/>
  <c r="X198" i="85"/>
  <c r="CD198" i="85" s="1"/>
  <c r="V384" i="85"/>
  <c r="X384" i="85"/>
  <c r="CD384" i="85" s="1"/>
  <c r="V207" i="85"/>
  <c r="X207" i="85"/>
  <c r="CD207" i="85" s="1"/>
  <c r="V269" i="85"/>
  <c r="X269" i="85"/>
  <c r="CD269" i="85" s="1"/>
  <c r="V193" i="85"/>
  <c r="X193" i="85"/>
  <c r="CD193" i="85" s="1"/>
  <c r="V255" i="85"/>
  <c r="X255" i="85"/>
  <c r="CD255" i="85" s="1"/>
  <c r="V379" i="85"/>
  <c r="X379" i="85"/>
  <c r="CD379" i="85" s="1"/>
  <c r="V213" i="85"/>
  <c r="X213" i="85"/>
  <c r="CD213" i="85" s="1"/>
  <c r="V275" i="85"/>
  <c r="X275" i="85"/>
  <c r="CD275" i="85" s="1"/>
  <c r="V399" i="85"/>
  <c r="X399" i="85"/>
  <c r="CD399" i="85" s="1"/>
  <c r="V203" i="85"/>
  <c r="X203" i="85"/>
  <c r="CD203" i="85" s="1"/>
  <c r="V265" i="85"/>
  <c r="X265" i="85"/>
  <c r="CD265" i="85" s="1"/>
  <c r="V389" i="85"/>
  <c r="X389" i="85"/>
  <c r="CD389" i="85" s="1"/>
  <c r="V266" i="85"/>
  <c r="X266" i="85"/>
  <c r="CD266" i="85" s="1"/>
  <c r="V204" i="85"/>
  <c r="X204" i="85"/>
  <c r="CD204" i="85" s="1"/>
  <c r="V390" i="85"/>
  <c r="X390" i="85"/>
  <c r="CD390" i="85" s="1"/>
  <c r="V221" i="85"/>
  <c r="X221" i="85"/>
  <c r="CD221" i="85" s="1"/>
  <c r="V283" i="85"/>
  <c r="X283" i="85"/>
  <c r="CD283" i="85" s="1"/>
  <c r="V407" i="85"/>
  <c r="X407" i="85"/>
  <c r="CD407" i="85" s="1"/>
  <c r="V254" i="85"/>
  <c r="X254" i="85"/>
  <c r="CD254" i="85" s="1"/>
  <c r="V192" i="85"/>
  <c r="X192" i="85"/>
  <c r="CD192" i="85" s="1"/>
  <c r="V378" i="85"/>
  <c r="X378" i="85"/>
  <c r="CD378" i="85" s="1"/>
  <c r="V264" i="85"/>
  <c r="X264" i="85"/>
  <c r="CD264" i="85" s="1"/>
  <c r="V202" i="85"/>
  <c r="X202" i="85"/>
  <c r="CD202" i="85" s="1"/>
  <c r="V388" i="85"/>
  <c r="X388" i="85"/>
  <c r="CD388" i="85" s="1"/>
  <c r="V294" i="85"/>
  <c r="X294" i="85"/>
  <c r="CD294" i="85" s="1"/>
  <c r="V232" i="85"/>
  <c r="X232" i="85"/>
  <c r="CD232" i="85" s="1"/>
  <c r="V418" i="85"/>
  <c r="X418" i="85"/>
  <c r="CD418" i="85" s="1"/>
  <c r="V225" i="85"/>
  <c r="X225" i="85"/>
  <c r="CD225" i="85" s="1"/>
  <c r="V287" i="85"/>
  <c r="X287" i="85"/>
  <c r="CD287" i="85" s="1"/>
  <c r="V411" i="85"/>
  <c r="X411" i="85"/>
  <c r="CD411" i="85" s="1"/>
  <c r="V223" i="85"/>
  <c r="X223" i="85"/>
  <c r="CD223" i="85" s="1"/>
  <c r="V285" i="85"/>
  <c r="X285" i="85"/>
  <c r="CD285" i="85" s="1"/>
  <c r="V227" i="85"/>
  <c r="X227" i="85"/>
  <c r="CD227" i="85" s="1"/>
  <c r="V289" i="85"/>
  <c r="X289" i="85"/>
  <c r="CD289" i="85" s="1"/>
  <c r="V413" i="85"/>
  <c r="X413" i="85"/>
  <c r="CD413" i="85" s="1"/>
  <c r="V197" i="85"/>
  <c r="X197" i="85"/>
  <c r="CD197" i="85" s="1"/>
  <c r="V259" i="85"/>
  <c r="X259" i="85"/>
  <c r="CD259" i="85" s="1"/>
  <c r="V383" i="85"/>
  <c r="X383" i="85"/>
  <c r="CD383" i="85" s="1"/>
  <c r="V288" i="85"/>
  <c r="X288" i="85"/>
  <c r="CD288" i="85" s="1"/>
  <c r="V226" i="85"/>
  <c r="X226" i="85"/>
  <c r="CD226" i="85" s="1"/>
  <c r="V412" i="85"/>
  <c r="X412" i="85"/>
  <c r="CD412" i="85" s="1"/>
  <c r="V258" i="85"/>
  <c r="X258" i="85"/>
  <c r="CD258" i="85" s="1"/>
  <c r="V196" i="85"/>
  <c r="X196" i="85"/>
  <c r="CD196" i="85" s="1"/>
  <c r="V382" i="85"/>
  <c r="X382" i="85"/>
  <c r="CD382" i="85" s="1"/>
  <c r="V185" i="85"/>
  <c r="X185" i="85"/>
  <c r="CD185" i="85" s="1"/>
  <c r="V247" i="85"/>
  <c r="X247" i="85"/>
  <c r="CD247" i="85" s="1"/>
  <c r="V371" i="85"/>
  <c r="X371" i="85"/>
  <c r="CD371" i="85" s="1"/>
  <c r="V268" i="85"/>
  <c r="X268" i="85"/>
  <c r="CD268" i="85" s="1"/>
  <c r="V206" i="85"/>
  <c r="X206" i="85"/>
  <c r="CD206" i="85" s="1"/>
  <c r="V392" i="85"/>
  <c r="X392" i="85"/>
  <c r="CD392" i="85" s="1"/>
  <c r="V231" i="85"/>
  <c r="X231" i="85"/>
  <c r="CD231" i="85" s="1"/>
  <c r="V293" i="85"/>
  <c r="X293" i="85"/>
  <c r="CD293" i="85" s="1"/>
  <c r="V417" i="85"/>
  <c r="X417" i="85"/>
  <c r="CD417" i="85" s="1"/>
  <c r="V195" i="85"/>
  <c r="X195" i="85"/>
  <c r="CD195" i="85" s="1"/>
  <c r="V257" i="85"/>
  <c r="X257" i="85"/>
  <c r="CD257" i="85" s="1"/>
  <c r="V381" i="85"/>
  <c r="X381" i="85"/>
  <c r="CD381" i="85" s="1"/>
  <c r="V256" i="85"/>
  <c r="X256" i="85"/>
  <c r="CD256" i="85" s="1"/>
  <c r="V194" i="85"/>
  <c r="X194" i="85"/>
  <c r="CD194" i="85" s="1"/>
  <c r="V380" i="85"/>
  <c r="X380" i="85"/>
  <c r="CD380" i="85" s="1"/>
  <c r="X347" i="85"/>
  <c r="CD347" i="85" s="1"/>
  <c r="P73" i="91"/>
  <c r="P78" i="91"/>
  <c r="P54" i="91"/>
  <c r="P82" i="91"/>
  <c r="P62" i="91"/>
  <c r="P90" i="91"/>
  <c r="P38" i="91"/>
  <c r="V393" i="85"/>
  <c r="S393" i="85"/>
  <c r="CL393" i="85" s="1"/>
  <c r="V409" i="85"/>
  <c r="S409" i="85"/>
  <c r="CL409" i="85" s="1"/>
  <c r="P76" i="91"/>
  <c r="P39" i="91"/>
  <c r="P91" i="91"/>
  <c r="P88" i="91"/>
  <c r="P53" i="91"/>
  <c r="P81" i="91"/>
  <c r="P47" i="91"/>
  <c r="P51" i="91"/>
  <c r="P87" i="91"/>
  <c r="P43" i="91"/>
  <c r="P71" i="91"/>
  <c r="P74" i="91"/>
  <c r="P86" i="91"/>
  <c r="P94" i="91"/>
  <c r="P70" i="91"/>
  <c r="P281" i="91"/>
  <c r="P282" i="91" s="1"/>
  <c r="P84" i="91"/>
  <c r="P79" i="91"/>
  <c r="P56" i="91"/>
  <c r="P67" i="91"/>
  <c r="P72" i="91"/>
  <c r="P44" i="91"/>
  <c r="P48" i="91"/>
  <c r="P64" i="91"/>
  <c r="P219" i="91"/>
  <c r="P220" i="91" s="1"/>
  <c r="V347" i="85"/>
  <c r="S260" i="85"/>
  <c r="S275" i="85"/>
  <c r="CL275" i="85" s="1"/>
  <c r="S264" i="85"/>
  <c r="S285" i="85"/>
  <c r="S288" i="85"/>
  <c r="S206" i="85"/>
  <c r="CL206" i="85" s="1"/>
  <c r="P89" i="91"/>
  <c r="P75" i="91"/>
  <c r="S198" i="85"/>
  <c r="CL198" i="85" s="1"/>
  <c r="S266" i="85"/>
  <c r="S202" i="85"/>
  <c r="S197" i="85"/>
  <c r="S226" i="85"/>
  <c r="S195" i="85"/>
  <c r="P85" i="91"/>
  <c r="P42" i="91"/>
  <c r="P66" i="91"/>
  <c r="P58" i="91"/>
  <c r="P50" i="91"/>
  <c r="S193" i="85"/>
  <c r="S204" i="85"/>
  <c r="S225" i="85"/>
  <c r="CL225" i="85" s="1"/>
  <c r="S259" i="85"/>
  <c r="S185" i="85"/>
  <c r="S257" i="85"/>
  <c r="P93" i="91"/>
  <c r="P61" i="91"/>
  <c r="P69" i="91"/>
  <c r="S255" i="85"/>
  <c r="S254" i="85"/>
  <c r="CL254" i="85" s="1"/>
  <c r="S287" i="85"/>
  <c r="S247" i="85"/>
  <c r="P77" i="91"/>
  <c r="P49" i="91"/>
  <c r="P92" i="91"/>
  <c r="P55" i="91"/>
  <c r="P57" i="91"/>
  <c r="P60" i="91"/>
  <c r="S203" i="85"/>
  <c r="S192" i="85"/>
  <c r="S227" i="85"/>
  <c r="S231" i="85"/>
  <c r="P59" i="91"/>
  <c r="P83" i="91"/>
  <c r="P63" i="91"/>
  <c r="P65" i="91"/>
  <c r="P157" i="91"/>
  <c r="P158" i="91" s="1"/>
  <c r="P37" i="91"/>
  <c r="S207" i="85"/>
  <c r="S265" i="85"/>
  <c r="S294" i="85"/>
  <c r="S289" i="85"/>
  <c r="S258" i="85"/>
  <c r="S293" i="85"/>
  <c r="CL293" i="85" s="1"/>
  <c r="P46" i="91"/>
  <c r="S269" i="85"/>
  <c r="CL269" i="85" s="1"/>
  <c r="S221" i="85"/>
  <c r="CL221" i="85" s="1"/>
  <c r="S232" i="85"/>
  <c r="S196" i="85"/>
  <c r="S256" i="85"/>
  <c r="P45" i="91"/>
  <c r="S213" i="85"/>
  <c r="CL213" i="85" s="1"/>
  <c r="S283" i="85"/>
  <c r="S223" i="85"/>
  <c r="CL223" i="85" s="1"/>
  <c r="S268" i="85"/>
  <c r="S194" i="85"/>
  <c r="P68" i="91"/>
  <c r="P40" i="91"/>
  <c r="P41" i="91"/>
  <c r="P80" i="91"/>
  <c r="P52" i="91"/>
  <c r="T317" i="85"/>
  <c r="T131" i="85" s="1"/>
  <c r="U317" i="85"/>
  <c r="U131" i="85" s="1"/>
  <c r="U328" i="85"/>
  <c r="U142" i="85" s="1"/>
  <c r="T328" i="85"/>
  <c r="T142" i="85" s="1"/>
  <c r="T349" i="85"/>
  <c r="T163" i="85" s="1"/>
  <c r="U349" i="85"/>
  <c r="U163" i="85" s="1"/>
  <c r="T309" i="85"/>
  <c r="T123" i="85" s="1"/>
  <c r="U309" i="85"/>
  <c r="U123" i="85" s="1"/>
  <c r="U327" i="85"/>
  <c r="U141" i="85" s="1"/>
  <c r="T327" i="85"/>
  <c r="T141" i="85" s="1"/>
  <c r="T316" i="85"/>
  <c r="T130" i="85" s="1"/>
  <c r="U316" i="85"/>
  <c r="U130" i="85" s="1"/>
  <c r="U351" i="85"/>
  <c r="U165" i="85" s="1"/>
  <c r="T351" i="85"/>
  <c r="T165" i="85" s="1"/>
  <c r="T355" i="85"/>
  <c r="T169" i="85" s="1"/>
  <c r="U355" i="85"/>
  <c r="U169" i="85" s="1"/>
  <c r="U331" i="85"/>
  <c r="U145" i="85" s="1"/>
  <c r="T331" i="85"/>
  <c r="T145" i="85" s="1"/>
  <c r="U345" i="85"/>
  <c r="U159" i="85" s="1"/>
  <c r="T345" i="85"/>
  <c r="T159" i="85" s="1"/>
  <c r="T356" i="85"/>
  <c r="T170" i="85" s="1"/>
  <c r="U356" i="85"/>
  <c r="U170" i="85" s="1"/>
  <c r="U320" i="85"/>
  <c r="U134" i="85" s="1"/>
  <c r="T320" i="85"/>
  <c r="T134" i="85" s="1"/>
  <c r="U337" i="85"/>
  <c r="U151" i="85" s="1"/>
  <c r="T337" i="85"/>
  <c r="T151" i="85" s="1"/>
  <c r="U347" i="85"/>
  <c r="U161" i="85" s="1"/>
  <c r="T347" i="85"/>
  <c r="T161" i="85" s="1"/>
  <c r="T318" i="85"/>
  <c r="T132" i="85" s="1"/>
  <c r="U318" i="85"/>
  <c r="U132" i="85" s="1"/>
  <c r="T330" i="85"/>
  <c r="T144" i="85" s="1"/>
  <c r="U330" i="85"/>
  <c r="U144" i="85" s="1"/>
  <c r="U322" i="85"/>
  <c r="U136" i="85" s="1"/>
  <c r="T322" i="85"/>
  <c r="T136" i="85" s="1"/>
  <c r="U326" i="85"/>
  <c r="U140" i="85" s="1"/>
  <c r="T326" i="85"/>
  <c r="T140" i="85" s="1"/>
  <c r="U321" i="85"/>
  <c r="U135" i="85" s="1"/>
  <c r="T321" i="85"/>
  <c r="T135" i="85" s="1"/>
  <c r="T350" i="85"/>
  <c r="T164" i="85" s="1"/>
  <c r="U350" i="85"/>
  <c r="U164" i="85" s="1"/>
  <c r="T319" i="85"/>
  <c r="T133" i="85" s="1"/>
  <c r="U319" i="85"/>
  <c r="U133" i="85" s="1"/>
  <c r="C109" i="73"/>
  <c r="S347" i="85"/>
  <c r="Q379" i="85"/>
  <c r="S379" i="85"/>
  <c r="Q378" i="85"/>
  <c r="S378" i="85"/>
  <c r="Q411" i="85"/>
  <c r="S411" i="85"/>
  <c r="Q371" i="85"/>
  <c r="S371" i="85"/>
  <c r="Q381" i="85"/>
  <c r="S381" i="85"/>
  <c r="Q213" i="85"/>
  <c r="Q389" i="85"/>
  <c r="S389" i="85"/>
  <c r="Q418" i="85"/>
  <c r="S418" i="85"/>
  <c r="Q223" i="85"/>
  <c r="Q413" i="85"/>
  <c r="S413" i="85"/>
  <c r="Q382" i="85"/>
  <c r="S382" i="85"/>
  <c r="Q417" i="85"/>
  <c r="S417" i="85"/>
  <c r="Q393" i="85"/>
  <c r="Q380" i="85"/>
  <c r="S380" i="85"/>
  <c r="Q383" i="85"/>
  <c r="S383" i="85"/>
  <c r="Q407" i="85"/>
  <c r="S407" i="85"/>
  <c r="Q392" i="85"/>
  <c r="S392" i="85"/>
  <c r="Q384" i="85"/>
  <c r="S384" i="85"/>
  <c r="Q399" i="85"/>
  <c r="S399" i="85"/>
  <c r="Q388" i="85"/>
  <c r="S388" i="85"/>
  <c r="Q409" i="85"/>
  <c r="Q412" i="85"/>
  <c r="S412" i="85"/>
  <c r="Q257" i="85"/>
  <c r="Q390" i="85"/>
  <c r="S390" i="85"/>
  <c r="CL390" i="85" s="1"/>
  <c r="N141" i="91"/>
  <c r="O141" i="91"/>
  <c r="N176" i="91"/>
  <c r="O176" i="91"/>
  <c r="N205" i="91"/>
  <c r="O205" i="91"/>
  <c r="N178" i="91"/>
  <c r="O178" i="91"/>
  <c r="N187" i="91"/>
  <c r="O187" i="91"/>
  <c r="N203" i="91"/>
  <c r="O203" i="91"/>
  <c r="N173" i="91"/>
  <c r="O173" i="91"/>
  <c r="N172" i="91"/>
  <c r="O172" i="91"/>
  <c r="N174" i="91"/>
  <c r="O174" i="91"/>
  <c r="N212" i="91"/>
  <c r="O212" i="91"/>
  <c r="N175" i="91"/>
  <c r="O175" i="91"/>
  <c r="N114" i="91"/>
  <c r="O114" i="91"/>
  <c r="N110" i="91"/>
  <c r="O110" i="91"/>
  <c r="N238" i="91"/>
  <c r="O238" i="91"/>
  <c r="N267" i="91"/>
  <c r="O267" i="91"/>
  <c r="N240" i="91"/>
  <c r="O240" i="91"/>
  <c r="N249" i="91"/>
  <c r="O249" i="91"/>
  <c r="N265" i="91"/>
  <c r="O265" i="91"/>
  <c r="N235" i="91"/>
  <c r="O235" i="91"/>
  <c r="N234" i="91"/>
  <c r="O234" i="91"/>
  <c r="N236" i="91"/>
  <c r="O236" i="91"/>
  <c r="N274" i="91"/>
  <c r="O274" i="91"/>
  <c r="N237" i="91"/>
  <c r="O237" i="91"/>
  <c r="N150" i="91"/>
  <c r="O150" i="91"/>
  <c r="N111" i="91"/>
  <c r="O111" i="91"/>
  <c r="CA111" i="91" s="1"/>
  <c r="N144" i="91"/>
  <c r="O144" i="91"/>
  <c r="N103" i="91"/>
  <c r="O103" i="91"/>
  <c r="N124" i="91"/>
  <c r="O124" i="91"/>
  <c r="N121" i="91"/>
  <c r="O121" i="91"/>
  <c r="N122" i="91"/>
  <c r="O122" i="91"/>
  <c r="N145" i="91"/>
  <c r="O145" i="91"/>
  <c r="N139" i="91"/>
  <c r="O139" i="91"/>
  <c r="N149" i="91"/>
  <c r="O149" i="91"/>
  <c r="N115" i="91"/>
  <c r="O115" i="91"/>
  <c r="N120" i="91"/>
  <c r="O120" i="91"/>
  <c r="N131" i="91"/>
  <c r="O131" i="91"/>
  <c r="N116" i="91"/>
  <c r="O116" i="91"/>
  <c r="N206" i="91"/>
  <c r="O206" i="91"/>
  <c r="N165" i="91"/>
  <c r="O165" i="91"/>
  <c r="N186" i="91"/>
  <c r="O186" i="91"/>
  <c r="N183" i="91"/>
  <c r="O183" i="91"/>
  <c r="N184" i="91"/>
  <c r="O184" i="91"/>
  <c r="N207" i="91"/>
  <c r="O207" i="91"/>
  <c r="N201" i="91"/>
  <c r="O201" i="91"/>
  <c r="N211" i="91"/>
  <c r="O211" i="91"/>
  <c r="N177" i="91"/>
  <c r="O177" i="91"/>
  <c r="N182" i="91"/>
  <c r="O182" i="91"/>
  <c r="N193" i="91"/>
  <c r="O193" i="91"/>
  <c r="N143" i="91"/>
  <c r="O143" i="91"/>
  <c r="CA143" i="91" s="1"/>
  <c r="N112" i="91"/>
  <c r="O112" i="91"/>
  <c r="N268" i="91"/>
  <c r="O268" i="91"/>
  <c r="N227" i="91"/>
  <c r="O227" i="91"/>
  <c r="N248" i="91"/>
  <c r="O248" i="91"/>
  <c r="N245" i="91"/>
  <c r="O245" i="91"/>
  <c r="N246" i="91"/>
  <c r="O246" i="91"/>
  <c r="N269" i="91"/>
  <c r="O269" i="91"/>
  <c r="N263" i="91"/>
  <c r="O263" i="91"/>
  <c r="N273" i="91"/>
  <c r="O273" i="91"/>
  <c r="N239" i="91"/>
  <c r="O239" i="91"/>
  <c r="N244" i="91"/>
  <c r="O244" i="91"/>
  <c r="N255" i="91"/>
  <c r="O255" i="91"/>
  <c r="N125" i="91"/>
  <c r="O125" i="91"/>
  <c r="N113" i="91"/>
  <c r="O113" i="91"/>
  <c r="CA113" i="91" s="1"/>
  <c r="P207" i="85"/>
  <c r="Q207" i="85"/>
  <c r="P265" i="85"/>
  <c r="Q265" i="85"/>
  <c r="P294" i="85"/>
  <c r="Q294" i="85"/>
  <c r="P289" i="85"/>
  <c r="Q289" i="85"/>
  <c r="P258" i="85"/>
  <c r="Q258" i="85"/>
  <c r="P293" i="85"/>
  <c r="Q293" i="85"/>
  <c r="Q347" i="85"/>
  <c r="P269" i="85"/>
  <c r="Q269" i="85"/>
  <c r="P221" i="85"/>
  <c r="Q221" i="85"/>
  <c r="P232" i="85"/>
  <c r="Q232" i="85"/>
  <c r="P196" i="85"/>
  <c r="Q196" i="85"/>
  <c r="P256" i="85"/>
  <c r="Q256" i="85"/>
  <c r="P213" i="85"/>
  <c r="P283" i="85"/>
  <c r="Q283" i="85"/>
  <c r="P223" i="85"/>
  <c r="P268" i="85"/>
  <c r="Q268" i="85"/>
  <c r="P194" i="85"/>
  <c r="Q194" i="85"/>
  <c r="P203" i="85"/>
  <c r="Q203" i="85"/>
  <c r="P231" i="85"/>
  <c r="Q231" i="85"/>
  <c r="P260" i="85"/>
  <c r="Q260" i="85"/>
  <c r="P275" i="85"/>
  <c r="Q275" i="85"/>
  <c r="P264" i="85"/>
  <c r="Q264" i="85"/>
  <c r="P285" i="85"/>
  <c r="Q285" i="85"/>
  <c r="P288" i="85"/>
  <c r="Q288" i="85"/>
  <c r="P206" i="85"/>
  <c r="Q206" i="85"/>
  <c r="P198" i="85"/>
  <c r="Q198" i="85"/>
  <c r="P266" i="85"/>
  <c r="Q266" i="85"/>
  <c r="P202" i="85"/>
  <c r="Q202" i="85"/>
  <c r="P197" i="85"/>
  <c r="Q197" i="85"/>
  <c r="P226" i="85"/>
  <c r="Q226" i="85"/>
  <c r="P195" i="85"/>
  <c r="Q195" i="85"/>
  <c r="P192" i="85"/>
  <c r="Q192" i="85"/>
  <c r="P227" i="85"/>
  <c r="Q227" i="85"/>
  <c r="P193" i="85"/>
  <c r="Q193" i="85"/>
  <c r="P204" i="85"/>
  <c r="Q204" i="85"/>
  <c r="P225" i="85"/>
  <c r="Q225" i="85"/>
  <c r="P259" i="85"/>
  <c r="Q259" i="85"/>
  <c r="P185" i="85"/>
  <c r="Q185" i="85"/>
  <c r="P257" i="85"/>
  <c r="P255" i="85"/>
  <c r="Q255" i="85"/>
  <c r="P254" i="85"/>
  <c r="Q254" i="85"/>
  <c r="P287" i="85"/>
  <c r="Q287" i="85"/>
  <c r="P247" i="85"/>
  <c r="Q247" i="85"/>
  <c r="O383" i="85"/>
  <c r="P383" i="85"/>
  <c r="O381" i="85"/>
  <c r="P381" i="85"/>
  <c r="O379" i="85"/>
  <c r="P379" i="85"/>
  <c r="O378" i="85"/>
  <c r="P378" i="85"/>
  <c r="O411" i="85"/>
  <c r="P411" i="85"/>
  <c r="O371" i="85"/>
  <c r="P371" i="85"/>
  <c r="O347" i="85"/>
  <c r="P347" i="85"/>
  <c r="O389" i="85"/>
  <c r="P389" i="85"/>
  <c r="O418" i="85"/>
  <c r="P418" i="85"/>
  <c r="O413" i="85"/>
  <c r="P413" i="85"/>
  <c r="O382" i="85"/>
  <c r="P382" i="85"/>
  <c r="O417" i="85"/>
  <c r="P417" i="85"/>
  <c r="O393" i="85"/>
  <c r="P393" i="85"/>
  <c r="O380" i="85"/>
  <c r="P380" i="85"/>
  <c r="O407" i="85"/>
  <c r="P407" i="85"/>
  <c r="O392" i="85"/>
  <c r="P392" i="85"/>
  <c r="O384" i="85"/>
  <c r="P384" i="85"/>
  <c r="O399" i="85"/>
  <c r="P399" i="85"/>
  <c r="O388" i="85"/>
  <c r="P388" i="85"/>
  <c r="O409" i="85"/>
  <c r="P409" i="85"/>
  <c r="O412" i="85"/>
  <c r="P412" i="85"/>
  <c r="O390" i="85"/>
  <c r="P390" i="85"/>
  <c r="R255" i="85"/>
  <c r="R283" i="85"/>
  <c r="R254" i="85"/>
  <c r="R287" i="85"/>
  <c r="R247" i="85"/>
  <c r="R268" i="85"/>
  <c r="R259" i="85"/>
  <c r="R256" i="85"/>
  <c r="R260" i="85"/>
  <c r="R275" i="85"/>
  <c r="R264" i="85"/>
  <c r="R285" i="85"/>
  <c r="R288" i="85"/>
  <c r="R269" i="85"/>
  <c r="R257" i="85"/>
  <c r="R265" i="85"/>
  <c r="R266" i="85"/>
  <c r="R294" i="85"/>
  <c r="R289" i="85"/>
  <c r="R258" i="85"/>
  <c r="R293" i="85"/>
  <c r="C279" i="91"/>
  <c r="C217" i="91"/>
  <c r="C155" i="91"/>
  <c r="C93" i="91"/>
  <c r="C264" i="91"/>
  <c r="C202" i="91"/>
  <c r="C140" i="91"/>
  <c r="C78" i="91"/>
  <c r="C271" i="91"/>
  <c r="C209" i="91"/>
  <c r="C147" i="91"/>
  <c r="C85" i="91"/>
  <c r="C231" i="91"/>
  <c r="C169" i="91"/>
  <c r="C107" i="91"/>
  <c r="C45" i="91"/>
  <c r="C275" i="91"/>
  <c r="C213" i="91"/>
  <c r="C151" i="91"/>
  <c r="C89" i="91"/>
  <c r="C272" i="91"/>
  <c r="C210" i="91"/>
  <c r="C148" i="91"/>
  <c r="C86" i="91"/>
  <c r="C233" i="91"/>
  <c r="C171" i="91"/>
  <c r="C109" i="91"/>
  <c r="C47" i="91"/>
  <c r="C276" i="91"/>
  <c r="C214" i="91"/>
  <c r="C152" i="91"/>
  <c r="C90" i="91"/>
  <c r="C232" i="91"/>
  <c r="C170" i="91"/>
  <c r="C108" i="91"/>
  <c r="C46" i="91"/>
  <c r="C247" i="91"/>
  <c r="C185" i="91"/>
  <c r="C123" i="91"/>
  <c r="C61" i="91"/>
  <c r="C230" i="91"/>
  <c r="C168" i="91"/>
  <c r="C106" i="91"/>
  <c r="C44" i="91"/>
  <c r="C257" i="91"/>
  <c r="C195" i="91"/>
  <c r="C133" i="91"/>
  <c r="C71" i="91"/>
  <c r="C278" i="91"/>
  <c r="C216" i="91"/>
  <c r="C154" i="91"/>
  <c r="C92" i="91"/>
  <c r="C241" i="91"/>
  <c r="C179" i="91"/>
  <c r="C117" i="91"/>
  <c r="C55" i="91"/>
  <c r="C226" i="91"/>
  <c r="C164" i="91"/>
  <c r="C102" i="91"/>
  <c r="C40" i="91"/>
  <c r="C225" i="91"/>
  <c r="C163" i="91"/>
  <c r="C101" i="91"/>
  <c r="C39" i="91"/>
  <c r="C223" i="91"/>
  <c r="C161" i="91"/>
  <c r="C99" i="91"/>
  <c r="C37" i="91"/>
  <c r="C266" i="91"/>
  <c r="C204" i="91"/>
  <c r="C142" i="91"/>
  <c r="C80" i="91"/>
  <c r="C242" i="91"/>
  <c r="C180" i="91"/>
  <c r="C118" i="91"/>
  <c r="C56" i="91"/>
  <c r="C254" i="91"/>
  <c r="C192" i="91"/>
  <c r="C130" i="91"/>
  <c r="C68" i="91"/>
  <c r="C280" i="91"/>
  <c r="C218" i="91"/>
  <c r="C156" i="91"/>
  <c r="C94" i="91"/>
  <c r="C251" i="91"/>
  <c r="C189" i="91"/>
  <c r="C127" i="91"/>
  <c r="C65" i="91"/>
  <c r="C258" i="91"/>
  <c r="C196" i="91"/>
  <c r="C134" i="91"/>
  <c r="C72" i="91"/>
  <c r="C224" i="91"/>
  <c r="C162" i="91"/>
  <c r="C100" i="91"/>
  <c r="C38" i="91"/>
  <c r="C270" i="91"/>
  <c r="C208" i="91"/>
  <c r="C146" i="91"/>
  <c r="C84" i="91"/>
  <c r="C260" i="91"/>
  <c r="C198" i="91"/>
  <c r="C136" i="91"/>
  <c r="C74" i="91"/>
  <c r="C229" i="91"/>
  <c r="C167" i="91"/>
  <c r="C105" i="91"/>
  <c r="C43" i="91"/>
  <c r="C243" i="91"/>
  <c r="C181" i="91"/>
  <c r="C119" i="91"/>
  <c r="C57" i="91"/>
  <c r="C252" i="91"/>
  <c r="C190" i="91"/>
  <c r="C128" i="91"/>
  <c r="C66" i="91"/>
  <c r="C262" i="91"/>
  <c r="C200" i="91"/>
  <c r="C138" i="91"/>
  <c r="C76" i="91"/>
  <c r="C259" i="91"/>
  <c r="C197" i="91"/>
  <c r="C135" i="91"/>
  <c r="C73" i="91"/>
  <c r="C256" i="91"/>
  <c r="C194" i="91"/>
  <c r="C132" i="91"/>
  <c r="C70" i="91"/>
  <c r="C253" i="91"/>
  <c r="C191" i="91"/>
  <c r="C129" i="91"/>
  <c r="C67" i="91"/>
  <c r="C261" i="91"/>
  <c r="C199" i="91"/>
  <c r="C137" i="91"/>
  <c r="C75" i="91"/>
  <c r="C277" i="91"/>
  <c r="C215" i="91"/>
  <c r="C153" i="91"/>
  <c r="C91" i="91"/>
  <c r="C250" i="91"/>
  <c r="C188" i="91"/>
  <c r="C126" i="91"/>
  <c r="C64" i="91"/>
  <c r="C228" i="91"/>
  <c r="C166" i="91"/>
  <c r="C104" i="91"/>
  <c r="C42" i="91"/>
  <c r="M144" i="91"/>
  <c r="M206" i="91"/>
  <c r="M268" i="91"/>
  <c r="M114" i="91"/>
  <c r="M176" i="91"/>
  <c r="M238" i="91"/>
  <c r="M103" i="91"/>
  <c r="M165" i="91"/>
  <c r="M227" i="91"/>
  <c r="M143" i="91"/>
  <c r="M205" i="91"/>
  <c r="M267" i="91"/>
  <c r="M124" i="91"/>
  <c r="M186" i="91"/>
  <c r="M248" i="91"/>
  <c r="M116" i="91"/>
  <c r="M178" i="91"/>
  <c r="M240" i="91"/>
  <c r="M121" i="91"/>
  <c r="M183" i="91"/>
  <c r="M245" i="91"/>
  <c r="M125" i="91"/>
  <c r="M187" i="91"/>
  <c r="M249" i="91"/>
  <c r="M122" i="91"/>
  <c r="M184" i="91"/>
  <c r="M246" i="91"/>
  <c r="M141" i="91"/>
  <c r="M203" i="91"/>
  <c r="M265" i="91"/>
  <c r="M145" i="91"/>
  <c r="M207" i="91"/>
  <c r="M269" i="91"/>
  <c r="M111" i="91"/>
  <c r="M173" i="91"/>
  <c r="M235" i="91"/>
  <c r="M139" i="91"/>
  <c r="M201" i="91"/>
  <c r="M263" i="91"/>
  <c r="M110" i="91"/>
  <c r="M172" i="91"/>
  <c r="M234" i="91"/>
  <c r="M149" i="91"/>
  <c r="M211" i="91"/>
  <c r="M273" i="91"/>
  <c r="M112" i="91"/>
  <c r="M174" i="91"/>
  <c r="M236" i="91"/>
  <c r="M115" i="91"/>
  <c r="M177" i="91"/>
  <c r="M239" i="91"/>
  <c r="M150" i="91"/>
  <c r="M212" i="91"/>
  <c r="M274" i="91"/>
  <c r="M120" i="91"/>
  <c r="M182" i="91"/>
  <c r="M244" i="91"/>
  <c r="M113" i="91"/>
  <c r="M175" i="91"/>
  <c r="M237" i="91"/>
  <c r="M131" i="91"/>
  <c r="M193" i="91"/>
  <c r="M255" i="91"/>
  <c r="N347" i="85"/>
  <c r="M347" i="85"/>
  <c r="M389" i="85"/>
  <c r="M390" i="85"/>
  <c r="M418" i="85"/>
  <c r="M413" i="85"/>
  <c r="M382" i="85"/>
  <c r="M417" i="85"/>
  <c r="M393" i="85"/>
  <c r="M383" i="85"/>
  <c r="M381" i="85"/>
  <c r="M380" i="85"/>
  <c r="M379" i="85"/>
  <c r="M407" i="85"/>
  <c r="M378" i="85"/>
  <c r="M411" i="85"/>
  <c r="M371" i="85"/>
  <c r="M392" i="85"/>
  <c r="M384" i="85"/>
  <c r="M399" i="85"/>
  <c r="M388" i="85"/>
  <c r="M409" i="85"/>
  <c r="M412" i="85"/>
  <c r="C346" i="85"/>
  <c r="C408" i="85"/>
  <c r="C222" i="85"/>
  <c r="C284" i="85"/>
  <c r="C160" i="85"/>
  <c r="C419" i="85"/>
  <c r="C357" i="85"/>
  <c r="C295" i="85"/>
  <c r="C233" i="85"/>
  <c r="C171" i="85"/>
  <c r="C385" i="85"/>
  <c r="C323" i="85"/>
  <c r="C261" i="85"/>
  <c r="C199" i="85"/>
  <c r="C137" i="85"/>
  <c r="C348" i="85"/>
  <c r="C410" i="85"/>
  <c r="C224" i="85"/>
  <c r="C286" i="85"/>
  <c r="C162" i="85"/>
  <c r="C395" i="85"/>
  <c r="C333" i="85"/>
  <c r="C271" i="85"/>
  <c r="C209" i="85"/>
  <c r="C147" i="85"/>
  <c r="C404" i="85"/>
  <c r="C342" i="85"/>
  <c r="C218" i="85"/>
  <c r="C280" i="85"/>
  <c r="C156" i="85"/>
  <c r="C344" i="85"/>
  <c r="C406" i="85"/>
  <c r="C220" i="85"/>
  <c r="C282" i="85"/>
  <c r="C158" i="85"/>
  <c r="D383" i="85"/>
  <c r="D321" i="85"/>
  <c r="D259" i="85"/>
  <c r="D197" i="85"/>
  <c r="D135" i="85"/>
  <c r="D377" i="85"/>
  <c r="D315" i="85"/>
  <c r="D253" i="85"/>
  <c r="D191" i="85"/>
  <c r="D129" i="85"/>
  <c r="D370" i="85"/>
  <c r="D308" i="85"/>
  <c r="D246" i="85"/>
  <c r="D184" i="85"/>
  <c r="D122" i="85"/>
  <c r="D367" i="85"/>
  <c r="D305" i="85"/>
  <c r="D243" i="85"/>
  <c r="D181" i="85"/>
  <c r="D119" i="85"/>
  <c r="AR61" i="77"/>
  <c r="D395" i="85"/>
  <c r="D333" i="85"/>
  <c r="D271" i="85"/>
  <c r="D209" i="85"/>
  <c r="D147" i="85"/>
  <c r="D397" i="85"/>
  <c r="D335" i="85"/>
  <c r="D273" i="85"/>
  <c r="D211" i="85"/>
  <c r="D149" i="85"/>
  <c r="D403" i="85"/>
  <c r="D341" i="85"/>
  <c r="D279" i="85"/>
  <c r="D217" i="85"/>
  <c r="D155" i="85"/>
  <c r="R213" i="85"/>
  <c r="D384" i="85"/>
  <c r="D322" i="85"/>
  <c r="D260" i="85"/>
  <c r="D198" i="85"/>
  <c r="D136" i="85"/>
  <c r="D421" i="85"/>
  <c r="D359" i="85"/>
  <c r="D297" i="85"/>
  <c r="D235" i="85"/>
  <c r="D173" i="85"/>
  <c r="N389" i="85"/>
  <c r="N390" i="85"/>
  <c r="N418" i="85"/>
  <c r="D391" i="85"/>
  <c r="D329" i="85"/>
  <c r="D267" i="85"/>
  <c r="D205" i="85"/>
  <c r="D143" i="85"/>
  <c r="D380" i="85"/>
  <c r="D318" i="85"/>
  <c r="D256" i="85"/>
  <c r="D194" i="85"/>
  <c r="D132" i="85"/>
  <c r="R223" i="85"/>
  <c r="N413" i="85"/>
  <c r="D379" i="85"/>
  <c r="D317" i="85"/>
  <c r="D255" i="85"/>
  <c r="D193" i="85"/>
  <c r="D131" i="85"/>
  <c r="D420" i="85"/>
  <c r="D358" i="85"/>
  <c r="N358" i="85" s="1"/>
  <c r="D296" i="85"/>
  <c r="D234" i="85"/>
  <c r="D172" i="85"/>
  <c r="N382" i="85"/>
  <c r="N417" i="85"/>
  <c r="R194" i="85"/>
  <c r="C314" i="85"/>
  <c r="C376" i="85"/>
  <c r="X376" i="85" s="1"/>
  <c r="CD376" i="85" s="1"/>
  <c r="C190" i="85"/>
  <c r="C252" i="85"/>
  <c r="C128" i="85"/>
  <c r="C306" i="85"/>
  <c r="C368" i="85"/>
  <c r="C182" i="85"/>
  <c r="C244" i="85"/>
  <c r="C120" i="85"/>
  <c r="C415" i="85"/>
  <c r="C353" i="85"/>
  <c r="C291" i="85"/>
  <c r="C229" i="85"/>
  <c r="C167" i="85"/>
  <c r="C354" i="85"/>
  <c r="C416" i="85"/>
  <c r="X416" i="85" s="1"/>
  <c r="CD416" i="85" s="1"/>
  <c r="C230" i="85"/>
  <c r="C292" i="85"/>
  <c r="C168" i="85"/>
  <c r="C312" i="85"/>
  <c r="C374" i="85"/>
  <c r="C188" i="85"/>
  <c r="C250" i="85"/>
  <c r="C126" i="85"/>
  <c r="C308" i="85"/>
  <c r="C370" i="85"/>
  <c r="X370" i="85" s="1"/>
  <c r="CD370" i="85" s="1"/>
  <c r="C184" i="85"/>
  <c r="C246" i="85"/>
  <c r="C122" i="85"/>
  <c r="C324" i="85"/>
  <c r="C386" i="85"/>
  <c r="C200" i="85"/>
  <c r="C262" i="85"/>
  <c r="C138" i="85"/>
  <c r="C340" i="85"/>
  <c r="C402" i="85"/>
  <c r="C216" i="85"/>
  <c r="C278" i="85"/>
  <c r="C154" i="85"/>
  <c r="C373" i="85"/>
  <c r="C311" i="85"/>
  <c r="C249" i="85"/>
  <c r="C187" i="85"/>
  <c r="C125" i="85"/>
  <c r="C403" i="85"/>
  <c r="C341" i="85"/>
  <c r="C279" i="85"/>
  <c r="C217" i="85"/>
  <c r="C155" i="85"/>
  <c r="C421" i="85"/>
  <c r="C359" i="85"/>
  <c r="C297" i="85"/>
  <c r="C235" i="85"/>
  <c r="C173" i="85"/>
  <c r="C332" i="85"/>
  <c r="C394" i="85"/>
  <c r="C208" i="85"/>
  <c r="C270" i="85"/>
  <c r="C146" i="85"/>
  <c r="D411" i="85"/>
  <c r="D349" i="85"/>
  <c r="D287" i="85"/>
  <c r="D225" i="85"/>
  <c r="D163" i="85"/>
  <c r="D388" i="85"/>
  <c r="D326" i="85"/>
  <c r="D264" i="85"/>
  <c r="D202" i="85"/>
  <c r="D140" i="85"/>
  <c r="D375" i="85"/>
  <c r="D313" i="85"/>
  <c r="D251" i="85"/>
  <c r="D189" i="85"/>
  <c r="D127" i="85"/>
  <c r="D401" i="85"/>
  <c r="D339" i="85"/>
  <c r="D277" i="85"/>
  <c r="D215" i="85"/>
  <c r="D153" i="85"/>
  <c r="D422" i="85"/>
  <c r="D360" i="85"/>
  <c r="D298" i="85"/>
  <c r="D236" i="85"/>
  <c r="D174" i="85"/>
  <c r="D369" i="85"/>
  <c r="D307" i="85"/>
  <c r="D245" i="85"/>
  <c r="D183" i="85"/>
  <c r="D121" i="85"/>
  <c r="D373" i="85"/>
  <c r="D311" i="85"/>
  <c r="D249" i="85"/>
  <c r="D187" i="85"/>
  <c r="D125" i="85"/>
  <c r="D396" i="85"/>
  <c r="D334" i="85"/>
  <c r="D272" i="85"/>
  <c r="D210" i="85"/>
  <c r="D148" i="85"/>
  <c r="N393" i="85"/>
  <c r="D415" i="85"/>
  <c r="D353" i="85"/>
  <c r="D291" i="85"/>
  <c r="D229" i="85"/>
  <c r="D167" i="85"/>
  <c r="D408" i="85"/>
  <c r="D346" i="85"/>
  <c r="D284" i="85"/>
  <c r="D222" i="85"/>
  <c r="D160" i="85"/>
  <c r="R203" i="85"/>
  <c r="R192" i="85"/>
  <c r="D399" i="85"/>
  <c r="D337" i="85"/>
  <c r="D275" i="85"/>
  <c r="D213" i="85"/>
  <c r="D151" i="85"/>
  <c r="D412" i="85"/>
  <c r="D350" i="85"/>
  <c r="D288" i="85"/>
  <c r="D226" i="85"/>
  <c r="D164" i="85"/>
  <c r="R227" i="85"/>
  <c r="N383" i="85"/>
  <c r="D405" i="85"/>
  <c r="D343" i="85"/>
  <c r="D281" i="85"/>
  <c r="D219" i="85"/>
  <c r="D157" i="85"/>
  <c r="D381" i="85"/>
  <c r="D319" i="85"/>
  <c r="D257" i="85"/>
  <c r="D195" i="85"/>
  <c r="D133" i="85"/>
  <c r="R206" i="85"/>
  <c r="R231" i="85"/>
  <c r="N381" i="85"/>
  <c r="N380" i="85"/>
  <c r="C377" i="85"/>
  <c r="C315" i="85"/>
  <c r="C253" i="85"/>
  <c r="C191" i="85"/>
  <c r="C129" i="85"/>
  <c r="C369" i="85"/>
  <c r="C307" i="85"/>
  <c r="C245" i="85"/>
  <c r="C183" i="85"/>
  <c r="C121" i="85"/>
  <c r="C387" i="85"/>
  <c r="C325" i="85"/>
  <c r="C263" i="85"/>
  <c r="C201" i="85"/>
  <c r="C139" i="85"/>
  <c r="C405" i="85"/>
  <c r="C343" i="85"/>
  <c r="C281" i="85"/>
  <c r="C219" i="85"/>
  <c r="C157" i="85"/>
  <c r="C310" i="85"/>
  <c r="C372" i="85"/>
  <c r="C186" i="85"/>
  <c r="C248" i="85"/>
  <c r="C124" i="85"/>
  <c r="D371" i="85"/>
  <c r="D309" i="85"/>
  <c r="D247" i="85"/>
  <c r="D185" i="85"/>
  <c r="D123" i="85"/>
  <c r="D389" i="85"/>
  <c r="D327" i="85"/>
  <c r="D265" i="85"/>
  <c r="D203" i="85"/>
  <c r="D141" i="85"/>
  <c r="D424" i="85"/>
  <c r="D362" i="85"/>
  <c r="D300" i="85"/>
  <c r="D238" i="85"/>
  <c r="D176" i="85"/>
  <c r="D386" i="85"/>
  <c r="D324" i="85"/>
  <c r="D262" i="85"/>
  <c r="D200" i="85"/>
  <c r="D138" i="85"/>
  <c r="D368" i="85"/>
  <c r="D306" i="85"/>
  <c r="D244" i="85"/>
  <c r="D182" i="85"/>
  <c r="D120" i="85"/>
  <c r="D414" i="85"/>
  <c r="D352" i="85"/>
  <c r="D290" i="85"/>
  <c r="D228" i="85"/>
  <c r="D166" i="85"/>
  <c r="D400" i="85"/>
  <c r="D338" i="85"/>
  <c r="D276" i="85"/>
  <c r="D214" i="85"/>
  <c r="D152" i="85"/>
  <c r="D406" i="85"/>
  <c r="D344" i="85"/>
  <c r="D282" i="85"/>
  <c r="D220" i="85"/>
  <c r="D158" i="85"/>
  <c r="R198" i="85"/>
  <c r="R207" i="85"/>
  <c r="N379" i="85"/>
  <c r="D374" i="85"/>
  <c r="D312" i="85"/>
  <c r="D250" i="85"/>
  <c r="D188" i="85"/>
  <c r="D126" i="85"/>
  <c r="D394" i="85"/>
  <c r="D332" i="85"/>
  <c r="D270" i="85"/>
  <c r="D208" i="85"/>
  <c r="D146" i="85"/>
  <c r="N407" i="85"/>
  <c r="N378" i="85"/>
  <c r="R202" i="85"/>
  <c r="D382" i="85"/>
  <c r="D320" i="85"/>
  <c r="D258" i="85"/>
  <c r="D196" i="85"/>
  <c r="D134" i="85"/>
  <c r="D390" i="85"/>
  <c r="D328" i="85"/>
  <c r="D266" i="85"/>
  <c r="D204" i="85"/>
  <c r="D142" i="85"/>
  <c r="N411" i="85"/>
  <c r="R197" i="85"/>
  <c r="D417" i="85"/>
  <c r="D355" i="85"/>
  <c r="D293" i="85"/>
  <c r="D231" i="85"/>
  <c r="D169" i="85"/>
  <c r="D423" i="85"/>
  <c r="D361" i="85"/>
  <c r="D299" i="85"/>
  <c r="D237" i="85"/>
  <c r="D175" i="85"/>
  <c r="D392" i="85"/>
  <c r="D330" i="85"/>
  <c r="D268" i="85"/>
  <c r="D206" i="85"/>
  <c r="D144" i="85"/>
  <c r="R226" i="85"/>
  <c r="N371" i="85"/>
  <c r="N392" i="85"/>
  <c r="R195" i="85"/>
  <c r="C401" i="85"/>
  <c r="C339" i="85"/>
  <c r="C277" i="85"/>
  <c r="C215" i="85"/>
  <c r="C153" i="85"/>
  <c r="C336" i="85"/>
  <c r="C398" i="85"/>
  <c r="C212" i="85"/>
  <c r="C274" i="85"/>
  <c r="C150" i="85"/>
  <c r="C338" i="85"/>
  <c r="C400" i="85"/>
  <c r="C214" i="85"/>
  <c r="C276" i="85"/>
  <c r="C152" i="85"/>
  <c r="C423" i="85"/>
  <c r="X423" i="85" s="1"/>
  <c r="CD423" i="85" s="1"/>
  <c r="C361" i="85"/>
  <c r="C299" i="85"/>
  <c r="C237" i="85"/>
  <c r="C175" i="85"/>
  <c r="C375" i="85"/>
  <c r="C313" i="85"/>
  <c r="C251" i="85"/>
  <c r="C189" i="85"/>
  <c r="C127" i="85"/>
  <c r="C358" i="85"/>
  <c r="C420" i="85"/>
  <c r="C296" i="85"/>
  <c r="C234" i="85"/>
  <c r="C172" i="85"/>
  <c r="C391" i="85"/>
  <c r="C329" i="85"/>
  <c r="C267" i="85"/>
  <c r="C205" i="85"/>
  <c r="C143" i="85"/>
  <c r="C422" i="85"/>
  <c r="C360" i="85"/>
  <c r="C298" i="85"/>
  <c r="C236" i="85"/>
  <c r="C174" i="85"/>
  <c r="C367" i="85"/>
  <c r="X367" i="85" s="1"/>
  <c r="CD367" i="85" s="1"/>
  <c r="C305" i="85"/>
  <c r="C243" i="85"/>
  <c r="C181" i="85"/>
  <c r="C119" i="85"/>
  <c r="C362" i="85"/>
  <c r="C424" i="85"/>
  <c r="X424" i="85" s="1"/>
  <c r="CD424" i="85" s="1"/>
  <c r="C300" i="85"/>
  <c r="C238" i="85"/>
  <c r="C176" i="85"/>
  <c r="C414" i="85"/>
  <c r="C352" i="85"/>
  <c r="C228" i="85"/>
  <c r="C290" i="85"/>
  <c r="C166" i="85"/>
  <c r="C334" i="85"/>
  <c r="C396" i="85"/>
  <c r="C210" i="85"/>
  <c r="C272" i="85"/>
  <c r="C148" i="85"/>
  <c r="C397" i="85"/>
  <c r="C335" i="85"/>
  <c r="C273" i="85"/>
  <c r="C211" i="85"/>
  <c r="C149" i="85"/>
  <c r="D407" i="85"/>
  <c r="D345" i="85"/>
  <c r="D283" i="85"/>
  <c r="D221" i="85"/>
  <c r="D159" i="85"/>
  <c r="D419" i="85"/>
  <c r="D357" i="85"/>
  <c r="D295" i="85"/>
  <c r="D233" i="85"/>
  <c r="D171" i="85"/>
  <c r="D398" i="85"/>
  <c r="D336" i="85"/>
  <c r="D274" i="85"/>
  <c r="D212" i="85"/>
  <c r="D150" i="85"/>
  <c r="D410" i="85"/>
  <c r="D348" i="85"/>
  <c r="D286" i="85"/>
  <c r="D224" i="85"/>
  <c r="D162" i="85"/>
  <c r="D402" i="85"/>
  <c r="D340" i="85"/>
  <c r="D278" i="85"/>
  <c r="D216" i="85"/>
  <c r="D154" i="85"/>
  <c r="D404" i="85"/>
  <c r="D342" i="85"/>
  <c r="D280" i="85"/>
  <c r="D218" i="85"/>
  <c r="D156" i="85"/>
  <c r="D387" i="85"/>
  <c r="D325" i="85"/>
  <c r="D263" i="85"/>
  <c r="D201" i="85"/>
  <c r="D139" i="85"/>
  <c r="D385" i="85"/>
  <c r="D323" i="85"/>
  <c r="D261" i="85"/>
  <c r="D199" i="85"/>
  <c r="D137" i="85"/>
  <c r="N384" i="85"/>
  <c r="R193" i="85"/>
  <c r="N399" i="85"/>
  <c r="D376" i="85"/>
  <c r="D314" i="85"/>
  <c r="D252" i="85"/>
  <c r="D190" i="85"/>
  <c r="D128" i="85"/>
  <c r="D418" i="85"/>
  <c r="D356" i="85"/>
  <c r="D294" i="85"/>
  <c r="D232" i="85"/>
  <c r="D170" i="85"/>
  <c r="R204" i="85"/>
  <c r="R221" i="85"/>
  <c r="N388" i="85"/>
  <c r="R232" i="85"/>
  <c r="D378" i="85"/>
  <c r="D316" i="85"/>
  <c r="D254" i="85"/>
  <c r="D192" i="85"/>
  <c r="D130" i="85"/>
  <c r="D413" i="85"/>
  <c r="D351" i="85"/>
  <c r="D289" i="85"/>
  <c r="D227" i="85"/>
  <c r="D165" i="85"/>
  <c r="R225" i="85"/>
  <c r="N409" i="85"/>
  <c r="D372" i="85"/>
  <c r="D310" i="85"/>
  <c r="D248" i="85"/>
  <c r="D186" i="85"/>
  <c r="D124" i="85"/>
  <c r="D416" i="85"/>
  <c r="D354" i="85"/>
  <c r="D292" i="85"/>
  <c r="D230" i="85"/>
  <c r="D168" i="85"/>
  <c r="D393" i="85"/>
  <c r="D331" i="85"/>
  <c r="D269" i="85"/>
  <c r="D207" i="85"/>
  <c r="D145" i="85"/>
  <c r="N412" i="85"/>
  <c r="R196" i="85"/>
  <c r="R185" i="85"/>
  <c r="AP61" i="77"/>
  <c r="CL378" i="85" l="1"/>
  <c r="CL255" i="85"/>
  <c r="CL384" i="85"/>
  <c r="CL266" i="85"/>
  <c r="CK257" i="85"/>
  <c r="CK288" i="85"/>
  <c r="CK260" i="85"/>
  <c r="CK266" i="85"/>
  <c r="CK259" i="85"/>
  <c r="CK264" i="85"/>
  <c r="CK225" i="85"/>
  <c r="CK202" i="85"/>
  <c r="CK204" i="85"/>
  <c r="CK193" i="85"/>
  <c r="CK226" i="85"/>
  <c r="CK203" i="85"/>
  <c r="CK227" i="85"/>
  <c r="CK197" i="85"/>
  <c r="CK206" i="85"/>
  <c r="CK194" i="85"/>
  <c r="CL380" i="85"/>
  <c r="CL256" i="85"/>
  <c r="CL283" i="85"/>
  <c r="CL203" i="85"/>
  <c r="CK231" i="85"/>
  <c r="CL383" i="85"/>
  <c r="CL195" i="85"/>
  <c r="CL413" i="85"/>
  <c r="CL379" i="85"/>
  <c r="CL204" i="85"/>
  <c r="CL289" i="85"/>
  <c r="CL392" i="85"/>
  <c r="CL194" i="85"/>
  <c r="CL232" i="85"/>
  <c r="CL411" i="85"/>
  <c r="CL207" i="85"/>
  <c r="CK192" i="85"/>
  <c r="CK268" i="85"/>
  <c r="CK196" i="85"/>
  <c r="CL388" i="85"/>
  <c r="CL407" i="85"/>
  <c r="CL389" i="85"/>
  <c r="CL192" i="85"/>
  <c r="CL247" i="85"/>
  <c r="CL185" i="85"/>
  <c r="CK255" i="85"/>
  <c r="CK223" i="85"/>
  <c r="CK293" i="85"/>
  <c r="CK265" i="85"/>
  <c r="CL382" i="85"/>
  <c r="CL287" i="85"/>
  <c r="CL259" i="85"/>
  <c r="CK285" i="85"/>
  <c r="CL399" i="85"/>
  <c r="CK195" i="85"/>
  <c r="CK232" i="85"/>
  <c r="CK247" i="85"/>
  <c r="CK283" i="85"/>
  <c r="CK258" i="85"/>
  <c r="CK207" i="85"/>
  <c r="CL381" i="85"/>
  <c r="CL258" i="85"/>
  <c r="CL226" i="85"/>
  <c r="CL288" i="85"/>
  <c r="CK185" i="85"/>
  <c r="CK198" i="85"/>
  <c r="CK213" i="85"/>
  <c r="CK221" i="85"/>
  <c r="CL193" i="85"/>
  <c r="CL197" i="85"/>
  <c r="CL285" i="85"/>
  <c r="CK287" i="85"/>
  <c r="CK289" i="85"/>
  <c r="CL412" i="85"/>
  <c r="CL371" i="85"/>
  <c r="CL347" i="85"/>
  <c r="CL196" i="85"/>
  <c r="CL294" i="85"/>
  <c r="CL202" i="85"/>
  <c r="CL264" i="85"/>
  <c r="CL418" i="85"/>
  <c r="CL265" i="85"/>
  <c r="CL231" i="85"/>
  <c r="CK275" i="85"/>
  <c r="CK256" i="85"/>
  <c r="CK269" i="85"/>
  <c r="CK254" i="85"/>
  <c r="CK294" i="85"/>
  <c r="CL417" i="85"/>
  <c r="CL268" i="85"/>
  <c r="CL227" i="85"/>
  <c r="CL257" i="85"/>
  <c r="CL260" i="85"/>
  <c r="CB407" i="85"/>
  <c r="CB413" i="85"/>
  <c r="CB388" i="85"/>
  <c r="CB379" i="85"/>
  <c r="CB418" i="85"/>
  <c r="CB389" i="85"/>
  <c r="CC259" i="85"/>
  <c r="CD161" i="85"/>
  <c r="CC255" i="85"/>
  <c r="CC293" i="85"/>
  <c r="CC265" i="85"/>
  <c r="CC204" i="85"/>
  <c r="CC195" i="85"/>
  <c r="CC266" i="85"/>
  <c r="CC285" i="85"/>
  <c r="CC231" i="85"/>
  <c r="CC232" i="85"/>
  <c r="CC283" i="85"/>
  <c r="CC258" i="85"/>
  <c r="CC207" i="85"/>
  <c r="CC185" i="85"/>
  <c r="CC193" i="85"/>
  <c r="CC226" i="85"/>
  <c r="CC198" i="85"/>
  <c r="CC264" i="85"/>
  <c r="CC289" i="85"/>
  <c r="CC227" i="85"/>
  <c r="CC197" i="85"/>
  <c r="CC206" i="85"/>
  <c r="CC275" i="85"/>
  <c r="CC294" i="85"/>
  <c r="CB399" i="85"/>
  <c r="CB380" i="85"/>
  <c r="CB390" i="85"/>
  <c r="CC247" i="85"/>
  <c r="CC213" i="85"/>
  <c r="CB384" i="85"/>
  <c r="CB381" i="85"/>
  <c r="CC203" i="85"/>
  <c r="CC221" i="85"/>
  <c r="CB409" i="85"/>
  <c r="CB392" i="85"/>
  <c r="CB383" i="85"/>
  <c r="CB347" i="85"/>
  <c r="CC287" i="85"/>
  <c r="CC257" i="85"/>
  <c r="CB371" i="85"/>
  <c r="CB393" i="85"/>
  <c r="CC194" i="85"/>
  <c r="CC256" i="85"/>
  <c r="CC269" i="85"/>
  <c r="CC223" i="85"/>
  <c r="CB411" i="85"/>
  <c r="CB417" i="85"/>
  <c r="CC254" i="85"/>
  <c r="CB412" i="85"/>
  <c r="CB378" i="85"/>
  <c r="CB382" i="85"/>
  <c r="CC225" i="85"/>
  <c r="CC192" i="85"/>
  <c r="CC202" i="85"/>
  <c r="CC288" i="85"/>
  <c r="CC260" i="85"/>
  <c r="CC268" i="85"/>
  <c r="CC196" i="85"/>
  <c r="BZ139" i="91"/>
  <c r="BR139" i="91"/>
  <c r="BZ176" i="91"/>
  <c r="BR176" i="91"/>
  <c r="CA211" i="91"/>
  <c r="CA249" i="91"/>
  <c r="BZ237" i="91"/>
  <c r="BR237" i="91"/>
  <c r="BZ150" i="91"/>
  <c r="BR150" i="91"/>
  <c r="BZ211" i="91"/>
  <c r="BR211" i="91"/>
  <c r="BZ235" i="91"/>
  <c r="BR235" i="91"/>
  <c r="BZ141" i="91"/>
  <c r="BR141" i="91"/>
  <c r="BZ183" i="91"/>
  <c r="BR183" i="91"/>
  <c r="BZ267" i="91"/>
  <c r="BR267" i="91"/>
  <c r="BZ114" i="91"/>
  <c r="BR114" i="91"/>
  <c r="BZ131" i="91"/>
  <c r="BR131" i="91"/>
  <c r="BZ203" i="91"/>
  <c r="BR203" i="91"/>
  <c r="CA248" i="91"/>
  <c r="CA121" i="91"/>
  <c r="CA174" i="91"/>
  <c r="BZ175" i="91"/>
  <c r="BR175" i="91"/>
  <c r="BZ239" i="91"/>
  <c r="BR239" i="91"/>
  <c r="BZ149" i="91"/>
  <c r="BR149" i="91"/>
  <c r="BZ173" i="91"/>
  <c r="BR173" i="91"/>
  <c r="BZ246" i="91"/>
  <c r="BR246" i="91"/>
  <c r="BZ121" i="91"/>
  <c r="BR121" i="91"/>
  <c r="BZ205" i="91"/>
  <c r="BR205" i="91"/>
  <c r="BZ268" i="91"/>
  <c r="BR268" i="91"/>
  <c r="CA244" i="91"/>
  <c r="CA269" i="91"/>
  <c r="CA227" i="91"/>
  <c r="CA193" i="91"/>
  <c r="CA201" i="91"/>
  <c r="CA186" i="91"/>
  <c r="CA131" i="91"/>
  <c r="CA139" i="91"/>
  <c r="CA124" i="91"/>
  <c r="CA150" i="91"/>
  <c r="CA234" i="91"/>
  <c r="CA240" i="91"/>
  <c r="CA114" i="91"/>
  <c r="CA172" i="91"/>
  <c r="CA178" i="91"/>
  <c r="CA149" i="91"/>
  <c r="BZ113" i="91"/>
  <c r="BR113" i="91"/>
  <c r="BZ177" i="91"/>
  <c r="BR177" i="91"/>
  <c r="BZ234" i="91"/>
  <c r="BR234" i="91"/>
  <c r="BZ111" i="91"/>
  <c r="BR111" i="91"/>
  <c r="BZ184" i="91"/>
  <c r="BR184" i="91"/>
  <c r="BZ240" i="91"/>
  <c r="BR240" i="91"/>
  <c r="BZ143" i="91"/>
  <c r="BR143" i="91"/>
  <c r="BZ206" i="91"/>
  <c r="BR206" i="91"/>
  <c r="CA141" i="91"/>
  <c r="BZ244" i="91"/>
  <c r="BR244" i="91"/>
  <c r="BZ115" i="91"/>
  <c r="BR115" i="91"/>
  <c r="BZ172" i="91"/>
  <c r="BR172" i="91"/>
  <c r="BZ269" i="91"/>
  <c r="BR269" i="91"/>
  <c r="BZ122" i="91"/>
  <c r="BR122" i="91"/>
  <c r="BZ178" i="91"/>
  <c r="BR178" i="91"/>
  <c r="BZ227" i="91"/>
  <c r="BR227" i="91"/>
  <c r="BZ144" i="91"/>
  <c r="BR144" i="91"/>
  <c r="CA239" i="91"/>
  <c r="CA246" i="91"/>
  <c r="CA268" i="91"/>
  <c r="CA182" i="91"/>
  <c r="CA207" i="91"/>
  <c r="CA165" i="91"/>
  <c r="CA120" i="91"/>
  <c r="CA145" i="91"/>
  <c r="CA103" i="91"/>
  <c r="CA237" i="91"/>
  <c r="CA235" i="91"/>
  <c r="CA267" i="91"/>
  <c r="CA175" i="91"/>
  <c r="CA173" i="91"/>
  <c r="CA205" i="91"/>
  <c r="BZ273" i="91"/>
  <c r="BR273" i="91"/>
  <c r="BZ124" i="91"/>
  <c r="BR124" i="91"/>
  <c r="CA255" i="91"/>
  <c r="CA183" i="91"/>
  <c r="CA236" i="91"/>
  <c r="BZ182" i="91"/>
  <c r="BR182" i="91"/>
  <c r="BZ236" i="91"/>
  <c r="BR236" i="91"/>
  <c r="BZ110" i="91"/>
  <c r="BR110" i="91"/>
  <c r="BZ207" i="91"/>
  <c r="BR207" i="91"/>
  <c r="BZ249" i="91"/>
  <c r="BR249" i="91"/>
  <c r="BZ116" i="91"/>
  <c r="BR116" i="91"/>
  <c r="BZ165" i="91"/>
  <c r="BR165" i="91"/>
  <c r="BZ212" i="91"/>
  <c r="BR212" i="91"/>
  <c r="BZ245" i="91"/>
  <c r="BR245" i="91"/>
  <c r="CA263" i="91"/>
  <c r="CA116" i="91"/>
  <c r="CA187" i="91"/>
  <c r="BZ255" i="91"/>
  <c r="BR255" i="91"/>
  <c r="BZ120" i="91"/>
  <c r="BR120" i="91"/>
  <c r="BZ174" i="91"/>
  <c r="BR174" i="91"/>
  <c r="BZ263" i="91"/>
  <c r="BR263" i="91"/>
  <c r="BZ145" i="91"/>
  <c r="BR145" i="91"/>
  <c r="BZ187" i="91"/>
  <c r="BR187" i="91"/>
  <c r="BZ248" i="91"/>
  <c r="BR248" i="91"/>
  <c r="BZ103" i="91"/>
  <c r="BR103" i="91"/>
  <c r="CA125" i="91"/>
  <c r="CA273" i="91"/>
  <c r="CA245" i="91"/>
  <c r="CA112" i="91"/>
  <c r="CA177" i="91"/>
  <c r="CA184" i="91"/>
  <c r="CA206" i="91"/>
  <c r="CA115" i="91"/>
  <c r="CA122" i="91"/>
  <c r="CA144" i="91"/>
  <c r="CA274" i="91"/>
  <c r="CA265" i="91"/>
  <c r="CA238" i="91"/>
  <c r="CA212" i="91"/>
  <c r="CA203" i="91"/>
  <c r="CA176" i="91"/>
  <c r="CA110" i="91"/>
  <c r="BZ193" i="91"/>
  <c r="BR193" i="91"/>
  <c r="BZ274" i="91"/>
  <c r="BR274" i="91"/>
  <c r="BZ112" i="91"/>
  <c r="BR112" i="91"/>
  <c r="BZ201" i="91"/>
  <c r="BR201" i="91"/>
  <c r="BZ265" i="91"/>
  <c r="BR265" i="91"/>
  <c r="BZ125" i="91"/>
  <c r="BR125" i="91"/>
  <c r="BZ186" i="91"/>
  <c r="BR186" i="91"/>
  <c r="BZ238" i="91"/>
  <c r="BR238" i="91"/>
  <c r="X357" i="85"/>
  <c r="CD357" i="85" s="1"/>
  <c r="BO131" i="91"/>
  <c r="BO116" i="91"/>
  <c r="BO237" i="91"/>
  <c r="BO150" i="91"/>
  <c r="BO174" i="91"/>
  <c r="BO263" i="91"/>
  <c r="BO145" i="91"/>
  <c r="BO187" i="91"/>
  <c r="BO248" i="91"/>
  <c r="BO103" i="91"/>
  <c r="BO110" i="91"/>
  <c r="BO175" i="91"/>
  <c r="BO112" i="91"/>
  <c r="BO201" i="91"/>
  <c r="BO265" i="91"/>
  <c r="BO125" i="91"/>
  <c r="BO186" i="91"/>
  <c r="BO238" i="91"/>
  <c r="BO165" i="91"/>
  <c r="BO113" i="91"/>
  <c r="BO273" i="91"/>
  <c r="BO139" i="91"/>
  <c r="BO203" i="91"/>
  <c r="BO245" i="91"/>
  <c r="BO124" i="91"/>
  <c r="BO176" i="91"/>
  <c r="BO212" i="91"/>
  <c r="BO244" i="91"/>
  <c r="BO211" i="91"/>
  <c r="BO235" i="91"/>
  <c r="BO141" i="91"/>
  <c r="BO183" i="91"/>
  <c r="BO267" i="91"/>
  <c r="BO114" i="91"/>
  <c r="BO249" i="91"/>
  <c r="BO182" i="91"/>
  <c r="BO239" i="91"/>
  <c r="BO149" i="91"/>
  <c r="BO173" i="91"/>
  <c r="BO246" i="91"/>
  <c r="BO121" i="91"/>
  <c r="BO205" i="91"/>
  <c r="BO268" i="91"/>
  <c r="BO207" i="91"/>
  <c r="BO255" i="91"/>
  <c r="BO120" i="91"/>
  <c r="BO177" i="91"/>
  <c r="BO234" i="91"/>
  <c r="BO111" i="91"/>
  <c r="BO184" i="91"/>
  <c r="BO240" i="91"/>
  <c r="BO143" i="91"/>
  <c r="BO206" i="91"/>
  <c r="BO236" i="91"/>
  <c r="BO193" i="91"/>
  <c r="BO274" i="91"/>
  <c r="BO115" i="91"/>
  <c r="BO172" i="91"/>
  <c r="BO269" i="91"/>
  <c r="BO122" i="91"/>
  <c r="BO178" i="91"/>
  <c r="BO227" i="91"/>
  <c r="BO144" i="91"/>
  <c r="BY225" i="85"/>
  <c r="BY192" i="85"/>
  <c r="BY202" i="85"/>
  <c r="BY288" i="85"/>
  <c r="BY260" i="85"/>
  <c r="BY268" i="85"/>
  <c r="BY196" i="85"/>
  <c r="BY255" i="85"/>
  <c r="BY223" i="85"/>
  <c r="BY293" i="85"/>
  <c r="BY265" i="85"/>
  <c r="BY257" i="85"/>
  <c r="BY204" i="85"/>
  <c r="BY195" i="85"/>
  <c r="BY266" i="85"/>
  <c r="BY285" i="85"/>
  <c r="BY231" i="85"/>
  <c r="BY232" i="85"/>
  <c r="BY247" i="85"/>
  <c r="BY283" i="85"/>
  <c r="BY258" i="85"/>
  <c r="BY207" i="85"/>
  <c r="BY185" i="85"/>
  <c r="BY193" i="85"/>
  <c r="BY226" i="85"/>
  <c r="BY198" i="85"/>
  <c r="BY264" i="85"/>
  <c r="BY203" i="85"/>
  <c r="BY213" i="85"/>
  <c r="BY221" i="85"/>
  <c r="BY287" i="85"/>
  <c r="BY289" i="85"/>
  <c r="BY259" i="85"/>
  <c r="BY227" i="85"/>
  <c r="BY197" i="85"/>
  <c r="BY206" i="85"/>
  <c r="BY275" i="85"/>
  <c r="BY194" i="85"/>
  <c r="BY256" i="85"/>
  <c r="BY269" i="85"/>
  <c r="BY254" i="85"/>
  <c r="BY294" i="85"/>
  <c r="X336" i="85"/>
  <c r="CD336" i="85" s="1"/>
  <c r="X324" i="85"/>
  <c r="CD324" i="85" s="1"/>
  <c r="X325" i="85"/>
  <c r="CD325" i="85" s="1"/>
  <c r="X323" i="85"/>
  <c r="CD323" i="85" s="1"/>
  <c r="X348" i="85"/>
  <c r="CD348" i="85" s="1"/>
  <c r="X311" i="85"/>
  <c r="CD311" i="85" s="1"/>
  <c r="X353" i="85"/>
  <c r="CD353" i="85" s="1"/>
  <c r="O51" i="91"/>
  <c r="O63" i="91"/>
  <c r="V331" i="85"/>
  <c r="V145" i="85" s="1"/>
  <c r="X331" i="85"/>
  <c r="CD331" i="85" s="1"/>
  <c r="V354" i="85"/>
  <c r="X354" i="85"/>
  <c r="CD354" i="85" s="1"/>
  <c r="V310" i="85"/>
  <c r="X310" i="85"/>
  <c r="CD310" i="85" s="1"/>
  <c r="V351" i="85"/>
  <c r="V165" i="85" s="1"/>
  <c r="X351" i="85"/>
  <c r="CD351" i="85" s="1"/>
  <c r="V316" i="85"/>
  <c r="V130" i="85" s="1"/>
  <c r="X316" i="85"/>
  <c r="CD316" i="85" s="1"/>
  <c r="V356" i="85"/>
  <c r="V170" i="85" s="1"/>
  <c r="V612" i="85" s="1"/>
  <c r="X356" i="85"/>
  <c r="CD356" i="85" s="1"/>
  <c r="V314" i="85"/>
  <c r="X314" i="85"/>
  <c r="CD314" i="85" s="1"/>
  <c r="V342" i="85"/>
  <c r="X342" i="85"/>
  <c r="CD342" i="85" s="1"/>
  <c r="V340" i="85"/>
  <c r="X340" i="85"/>
  <c r="CD340" i="85" s="1"/>
  <c r="V345" i="85"/>
  <c r="V159" i="85" s="1"/>
  <c r="X345" i="85"/>
  <c r="CD345" i="85" s="1"/>
  <c r="V211" i="85"/>
  <c r="X211" i="85"/>
  <c r="CD211" i="85" s="1"/>
  <c r="V273" i="85"/>
  <c r="X273" i="85"/>
  <c r="CD273" i="85" s="1"/>
  <c r="V397" i="85"/>
  <c r="X397" i="85"/>
  <c r="CD397" i="85" s="1"/>
  <c r="V272" i="85"/>
  <c r="X272" i="85"/>
  <c r="CD272" i="85" s="1"/>
  <c r="V210" i="85"/>
  <c r="X210" i="85"/>
  <c r="CD210" i="85" s="1"/>
  <c r="V396" i="85"/>
  <c r="X396" i="85"/>
  <c r="CD396" i="85" s="1"/>
  <c r="V290" i="85"/>
  <c r="X290" i="85"/>
  <c r="CD290" i="85" s="1"/>
  <c r="V228" i="85"/>
  <c r="X228" i="85"/>
  <c r="CD228" i="85" s="1"/>
  <c r="V414" i="85"/>
  <c r="X414" i="85"/>
  <c r="CD414" i="85" s="1"/>
  <c r="V238" i="85"/>
  <c r="X238" i="85"/>
  <c r="CD238" i="85" s="1"/>
  <c r="V300" i="85"/>
  <c r="X300" i="85"/>
  <c r="CD300" i="85" s="1"/>
  <c r="V181" i="85"/>
  <c r="X181" i="85"/>
  <c r="CD181" i="85" s="1"/>
  <c r="V243" i="85"/>
  <c r="X243" i="85"/>
  <c r="CD243" i="85" s="1"/>
  <c r="V236" i="85"/>
  <c r="X236" i="85"/>
  <c r="CD236" i="85" s="1"/>
  <c r="V298" i="85"/>
  <c r="X298" i="85"/>
  <c r="CD298" i="85" s="1"/>
  <c r="V422" i="85"/>
  <c r="X422" i="85"/>
  <c r="CD422" i="85" s="1"/>
  <c r="V205" i="85"/>
  <c r="X205" i="85"/>
  <c r="CD205" i="85" s="1"/>
  <c r="V267" i="85"/>
  <c r="X267" i="85"/>
  <c r="CD267" i="85" s="1"/>
  <c r="V391" i="85"/>
  <c r="X391" i="85"/>
  <c r="CD391" i="85" s="1"/>
  <c r="V234" i="85"/>
  <c r="X234" i="85"/>
  <c r="CD234" i="85" s="1"/>
  <c r="V296" i="85"/>
  <c r="X296" i="85"/>
  <c r="CD296" i="85" s="1"/>
  <c r="V420" i="85"/>
  <c r="X420" i="85"/>
  <c r="CD420" i="85" s="1"/>
  <c r="V189" i="85"/>
  <c r="X189" i="85"/>
  <c r="CD189" i="85" s="1"/>
  <c r="V251" i="85"/>
  <c r="X251" i="85"/>
  <c r="CD251" i="85" s="1"/>
  <c r="V375" i="85"/>
  <c r="X375" i="85"/>
  <c r="CD375" i="85" s="1"/>
  <c r="V237" i="85"/>
  <c r="X237" i="85"/>
  <c r="CD237" i="85" s="1"/>
  <c r="V299" i="85"/>
  <c r="X299" i="85"/>
  <c r="CD299" i="85" s="1"/>
  <c r="V276" i="85"/>
  <c r="X276" i="85"/>
  <c r="CD276" i="85" s="1"/>
  <c r="V214" i="85"/>
  <c r="X214" i="85"/>
  <c r="CD214" i="85" s="1"/>
  <c r="V400" i="85"/>
  <c r="X400" i="85"/>
  <c r="CD400" i="85" s="1"/>
  <c r="V274" i="85"/>
  <c r="X274" i="85"/>
  <c r="CD274" i="85" s="1"/>
  <c r="V212" i="85"/>
  <c r="X212" i="85"/>
  <c r="CD212" i="85" s="1"/>
  <c r="V398" i="85"/>
  <c r="X398" i="85"/>
  <c r="CD398" i="85" s="1"/>
  <c r="V215" i="85"/>
  <c r="X215" i="85"/>
  <c r="CD215" i="85" s="1"/>
  <c r="V277" i="85"/>
  <c r="X277" i="85"/>
  <c r="CD277" i="85" s="1"/>
  <c r="V401" i="85"/>
  <c r="X401" i="85"/>
  <c r="CD401" i="85" s="1"/>
  <c r="V330" i="85"/>
  <c r="V144" i="85" s="1"/>
  <c r="X330" i="85"/>
  <c r="CD330" i="85" s="1"/>
  <c r="N361" i="85"/>
  <c r="X361" i="85"/>
  <c r="CD361" i="85" s="1"/>
  <c r="V355" i="85"/>
  <c r="V169" i="85" s="1"/>
  <c r="X355" i="85"/>
  <c r="CD355" i="85" s="1"/>
  <c r="V328" i="85"/>
  <c r="V142" i="85" s="1"/>
  <c r="X328" i="85"/>
  <c r="CD328" i="85" s="1"/>
  <c r="V320" i="85"/>
  <c r="V134" i="85" s="1"/>
  <c r="X320" i="85"/>
  <c r="CD320" i="85" s="1"/>
  <c r="V332" i="85"/>
  <c r="X332" i="85"/>
  <c r="CD332" i="85" s="1"/>
  <c r="V312" i="85"/>
  <c r="X312" i="85"/>
  <c r="CD312" i="85" s="1"/>
  <c r="V344" i="85"/>
  <c r="X344" i="85"/>
  <c r="CD344" i="85" s="1"/>
  <c r="X338" i="85"/>
  <c r="CD338" i="85" s="1"/>
  <c r="X352" i="85"/>
  <c r="CD352" i="85" s="1"/>
  <c r="V306" i="85"/>
  <c r="X306" i="85"/>
  <c r="CD306" i="85" s="1"/>
  <c r="X362" i="85"/>
  <c r="CD362" i="85" s="1"/>
  <c r="V327" i="85"/>
  <c r="V141" i="85" s="1"/>
  <c r="X327" i="85"/>
  <c r="CD327" i="85" s="1"/>
  <c r="V309" i="85"/>
  <c r="V123" i="85" s="1"/>
  <c r="X309" i="85"/>
  <c r="CD309" i="85" s="1"/>
  <c r="V248" i="85"/>
  <c r="X248" i="85"/>
  <c r="CD248" i="85" s="1"/>
  <c r="V186" i="85"/>
  <c r="X186" i="85"/>
  <c r="CD186" i="85" s="1"/>
  <c r="V372" i="85"/>
  <c r="X372" i="85"/>
  <c r="CD372" i="85" s="1"/>
  <c r="V219" i="85"/>
  <c r="X219" i="85"/>
  <c r="CD219" i="85" s="1"/>
  <c r="V281" i="85"/>
  <c r="X281" i="85"/>
  <c r="CD281" i="85" s="1"/>
  <c r="V405" i="85"/>
  <c r="X405" i="85"/>
  <c r="CD405" i="85" s="1"/>
  <c r="V201" i="85"/>
  <c r="X201" i="85"/>
  <c r="CD201" i="85" s="1"/>
  <c r="V263" i="85"/>
  <c r="X263" i="85"/>
  <c r="CD263" i="85" s="1"/>
  <c r="V387" i="85"/>
  <c r="X387" i="85"/>
  <c r="CD387" i="85" s="1"/>
  <c r="V183" i="85"/>
  <c r="X183" i="85"/>
  <c r="CD183" i="85" s="1"/>
  <c r="V245" i="85"/>
  <c r="X245" i="85"/>
  <c r="CD245" i="85" s="1"/>
  <c r="V369" i="85"/>
  <c r="X369" i="85"/>
  <c r="CD369" i="85" s="1"/>
  <c r="V191" i="85"/>
  <c r="X191" i="85"/>
  <c r="CD191" i="85" s="1"/>
  <c r="V253" i="85"/>
  <c r="X253" i="85"/>
  <c r="CD253" i="85" s="1"/>
  <c r="V377" i="85"/>
  <c r="X377" i="85"/>
  <c r="CD377" i="85" s="1"/>
  <c r="V319" i="85"/>
  <c r="V133" i="85" s="1"/>
  <c r="X319" i="85"/>
  <c r="CD319" i="85" s="1"/>
  <c r="X343" i="85"/>
  <c r="CD343" i="85" s="1"/>
  <c r="V350" i="85"/>
  <c r="V164" i="85" s="1"/>
  <c r="X350" i="85"/>
  <c r="CD350" i="85" s="1"/>
  <c r="V337" i="85"/>
  <c r="V151" i="85" s="1"/>
  <c r="X337" i="85"/>
  <c r="CD337" i="85" s="1"/>
  <c r="V346" i="85"/>
  <c r="X346" i="85"/>
  <c r="CD346" i="85" s="1"/>
  <c r="X334" i="85"/>
  <c r="CD334" i="85" s="1"/>
  <c r="X307" i="85"/>
  <c r="CD307" i="85" s="1"/>
  <c r="X360" i="85"/>
  <c r="CD360" i="85" s="1"/>
  <c r="X339" i="85"/>
  <c r="CD339" i="85" s="1"/>
  <c r="X313" i="85"/>
  <c r="CD313" i="85" s="1"/>
  <c r="V326" i="85"/>
  <c r="V140" i="85" s="1"/>
  <c r="X326" i="85"/>
  <c r="CD326" i="85" s="1"/>
  <c r="V349" i="85"/>
  <c r="V163" i="85" s="1"/>
  <c r="X349" i="85"/>
  <c r="CD349" i="85" s="1"/>
  <c r="V270" i="85"/>
  <c r="X270" i="85"/>
  <c r="CD270" i="85" s="1"/>
  <c r="V208" i="85"/>
  <c r="X208" i="85"/>
  <c r="CD208" i="85" s="1"/>
  <c r="V394" i="85"/>
  <c r="X394" i="85"/>
  <c r="CD394" i="85" s="1"/>
  <c r="V235" i="85"/>
  <c r="X235" i="85"/>
  <c r="CD235" i="85" s="1"/>
  <c r="V297" i="85"/>
  <c r="X297" i="85"/>
  <c r="CD297" i="85" s="1"/>
  <c r="V421" i="85"/>
  <c r="X421" i="85"/>
  <c r="CD421" i="85" s="1"/>
  <c r="V217" i="85"/>
  <c r="X217" i="85"/>
  <c r="CD217" i="85" s="1"/>
  <c r="V279" i="85"/>
  <c r="X279" i="85"/>
  <c r="CD279" i="85" s="1"/>
  <c r="V403" i="85"/>
  <c r="X403" i="85"/>
  <c r="CD403" i="85" s="1"/>
  <c r="V187" i="85"/>
  <c r="X187" i="85"/>
  <c r="CD187" i="85" s="1"/>
  <c r="V249" i="85"/>
  <c r="X249" i="85"/>
  <c r="CD249" i="85" s="1"/>
  <c r="V373" i="85"/>
  <c r="X373" i="85"/>
  <c r="CD373" i="85" s="1"/>
  <c r="V278" i="85"/>
  <c r="X278" i="85"/>
  <c r="CD278" i="85" s="1"/>
  <c r="V216" i="85"/>
  <c r="X216" i="85"/>
  <c r="CD216" i="85" s="1"/>
  <c r="V402" i="85"/>
  <c r="X402" i="85"/>
  <c r="CD402" i="85" s="1"/>
  <c r="V262" i="85"/>
  <c r="X262" i="85"/>
  <c r="CD262" i="85" s="1"/>
  <c r="V200" i="85"/>
  <c r="X200" i="85"/>
  <c r="CD200" i="85" s="1"/>
  <c r="V386" i="85"/>
  <c r="X386" i="85"/>
  <c r="CD386" i="85" s="1"/>
  <c r="V246" i="85"/>
  <c r="X246" i="85"/>
  <c r="CD246" i="85" s="1"/>
  <c r="V184" i="85"/>
  <c r="X184" i="85"/>
  <c r="CD184" i="85" s="1"/>
  <c r="V250" i="85"/>
  <c r="X250" i="85"/>
  <c r="CD250" i="85" s="1"/>
  <c r="V188" i="85"/>
  <c r="X188" i="85"/>
  <c r="CD188" i="85" s="1"/>
  <c r="V374" i="85"/>
  <c r="X374" i="85"/>
  <c r="CD374" i="85" s="1"/>
  <c r="V292" i="85"/>
  <c r="X292" i="85"/>
  <c r="CD292" i="85" s="1"/>
  <c r="V230" i="85"/>
  <c r="X230" i="85"/>
  <c r="CD230" i="85" s="1"/>
  <c r="V229" i="85"/>
  <c r="X229" i="85"/>
  <c r="CD229" i="85" s="1"/>
  <c r="V291" i="85"/>
  <c r="X291" i="85"/>
  <c r="CD291" i="85" s="1"/>
  <c r="V415" i="85"/>
  <c r="X415" i="85"/>
  <c r="CD415" i="85" s="1"/>
  <c r="V244" i="85"/>
  <c r="X244" i="85"/>
  <c r="CD244" i="85" s="1"/>
  <c r="V182" i="85"/>
  <c r="X182" i="85"/>
  <c r="CD182" i="85" s="1"/>
  <c r="V368" i="85"/>
  <c r="X368" i="85"/>
  <c r="CD368" i="85" s="1"/>
  <c r="V252" i="85"/>
  <c r="X252" i="85"/>
  <c r="CD252" i="85" s="1"/>
  <c r="V190" i="85"/>
  <c r="X190" i="85"/>
  <c r="CD190" i="85" s="1"/>
  <c r="X358" i="85"/>
  <c r="CD358" i="85" s="1"/>
  <c r="V317" i="85"/>
  <c r="V131" i="85" s="1"/>
  <c r="X317" i="85"/>
  <c r="CD317" i="85" s="1"/>
  <c r="V318" i="85"/>
  <c r="V132" i="85" s="1"/>
  <c r="X318" i="85"/>
  <c r="CD318" i="85" s="1"/>
  <c r="X329" i="85"/>
  <c r="CD329" i="85" s="1"/>
  <c r="X359" i="85"/>
  <c r="CD359" i="85" s="1"/>
  <c r="V322" i="85"/>
  <c r="V136" i="85" s="1"/>
  <c r="X322" i="85"/>
  <c r="CD322" i="85" s="1"/>
  <c r="X341" i="85"/>
  <c r="CD341" i="85" s="1"/>
  <c r="X335" i="85"/>
  <c r="CD335" i="85" s="1"/>
  <c r="V333" i="85"/>
  <c r="X333" i="85"/>
  <c r="CD333" i="85" s="1"/>
  <c r="X305" i="85"/>
  <c r="CD305" i="85" s="1"/>
  <c r="X308" i="85"/>
  <c r="CD308" i="85" s="1"/>
  <c r="X315" i="85"/>
  <c r="CD315" i="85" s="1"/>
  <c r="V321" i="85"/>
  <c r="V135" i="85" s="1"/>
  <c r="X321" i="85"/>
  <c r="CD321" i="85" s="1"/>
  <c r="V282" i="85"/>
  <c r="X282" i="85"/>
  <c r="CD282" i="85" s="1"/>
  <c r="V220" i="85"/>
  <c r="X220" i="85"/>
  <c r="CD220" i="85" s="1"/>
  <c r="V406" i="85"/>
  <c r="X406" i="85"/>
  <c r="CD406" i="85" s="1"/>
  <c r="V280" i="85"/>
  <c r="X280" i="85"/>
  <c r="CD280" i="85" s="1"/>
  <c r="V218" i="85"/>
  <c r="X218" i="85"/>
  <c r="CD218" i="85" s="1"/>
  <c r="V404" i="85"/>
  <c r="X404" i="85"/>
  <c r="CD404" i="85" s="1"/>
  <c r="V209" i="85"/>
  <c r="X209" i="85"/>
  <c r="CD209" i="85" s="1"/>
  <c r="V271" i="85"/>
  <c r="X271" i="85"/>
  <c r="CD271" i="85" s="1"/>
  <c r="V395" i="85"/>
  <c r="X395" i="85"/>
  <c r="CD395" i="85" s="1"/>
  <c r="V286" i="85"/>
  <c r="X286" i="85"/>
  <c r="CD286" i="85" s="1"/>
  <c r="V224" i="85"/>
  <c r="X224" i="85"/>
  <c r="CD224" i="85" s="1"/>
  <c r="V410" i="85"/>
  <c r="X410" i="85"/>
  <c r="CD410" i="85" s="1"/>
  <c r="V199" i="85"/>
  <c r="X199" i="85"/>
  <c r="CD199" i="85" s="1"/>
  <c r="V261" i="85"/>
  <c r="X261" i="85"/>
  <c r="CD261" i="85" s="1"/>
  <c r="V385" i="85"/>
  <c r="X385" i="85"/>
  <c r="CD385" i="85" s="1"/>
  <c r="V233" i="85"/>
  <c r="X233" i="85"/>
  <c r="CD233" i="85" s="1"/>
  <c r="V295" i="85"/>
  <c r="X295" i="85"/>
  <c r="CD295" i="85" s="1"/>
  <c r="V419" i="85"/>
  <c r="X419" i="85"/>
  <c r="CD419" i="85" s="1"/>
  <c r="V284" i="85"/>
  <c r="X284" i="85"/>
  <c r="CD284" i="85" s="1"/>
  <c r="V222" i="85"/>
  <c r="X222" i="85"/>
  <c r="CD222" i="85" s="1"/>
  <c r="V408" i="85"/>
  <c r="X408" i="85"/>
  <c r="CD408" i="85" s="1"/>
  <c r="X132" i="85"/>
  <c r="X133" i="85"/>
  <c r="X161" i="85"/>
  <c r="V323" i="85"/>
  <c r="V324" i="85"/>
  <c r="V161" i="85"/>
  <c r="V325" i="85"/>
  <c r="O161" i="85"/>
  <c r="Q161" i="85"/>
  <c r="V353" i="85"/>
  <c r="S376" i="85"/>
  <c r="V376" i="85"/>
  <c r="V416" i="85"/>
  <c r="S416" i="85"/>
  <c r="V348" i="85"/>
  <c r="M161" i="85"/>
  <c r="S161" i="85"/>
  <c r="V424" i="85"/>
  <c r="S424" i="85"/>
  <c r="N161" i="85"/>
  <c r="P161" i="85"/>
  <c r="V367" i="85"/>
  <c r="S367" i="85"/>
  <c r="V423" i="85"/>
  <c r="S423" i="85"/>
  <c r="V370" i="85"/>
  <c r="S370" i="85"/>
  <c r="V357" i="85"/>
  <c r="V336" i="85"/>
  <c r="V736" i="85"/>
  <c r="V311" i="85"/>
  <c r="V360" i="85"/>
  <c r="O88" i="91"/>
  <c r="O52" i="91"/>
  <c r="P95" i="91"/>
  <c r="P96" i="91" s="1"/>
  <c r="V362" i="85"/>
  <c r="V361" i="85"/>
  <c r="V352" i="85"/>
  <c r="V334" i="85"/>
  <c r="V313" i="85"/>
  <c r="V358" i="85"/>
  <c r="V341" i="85"/>
  <c r="V305" i="85"/>
  <c r="V307" i="85"/>
  <c r="V338" i="85"/>
  <c r="V315" i="85"/>
  <c r="V343" i="85"/>
  <c r="V339" i="85"/>
  <c r="V329" i="85"/>
  <c r="V359" i="85"/>
  <c r="V335" i="85"/>
  <c r="V308" i="85"/>
  <c r="S314" i="85"/>
  <c r="S325" i="85"/>
  <c r="S238" i="85"/>
  <c r="S267" i="85"/>
  <c r="S274" i="85"/>
  <c r="S355" i="85"/>
  <c r="S309" i="85"/>
  <c r="S219" i="85"/>
  <c r="S253" i="85"/>
  <c r="S319" i="85"/>
  <c r="S297" i="85"/>
  <c r="S246" i="85"/>
  <c r="CL246" i="85" s="1"/>
  <c r="S291" i="85"/>
  <c r="S218" i="85"/>
  <c r="S284" i="85"/>
  <c r="S357" i="85"/>
  <c r="S211" i="85"/>
  <c r="S300" i="85"/>
  <c r="CL300" i="85" s="1"/>
  <c r="S189" i="85"/>
  <c r="S212" i="85"/>
  <c r="S324" i="85"/>
  <c r="S281" i="85"/>
  <c r="S346" i="85"/>
  <c r="S187" i="85"/>
  <c r="S184" i="85"/>
  <c r="S252" i="85"/>
  <c r="S286" i="85"/>
  <c r="S222" i="85"/>
  <c r="S310" i="85"/>
  <c r="S273" i="85"/>
  <c r="S236" i="85"/>
  <c r="S251" i="85"/>
  <c r="S332" i="85"/>
  <c r="S183" i="85"/>
  <c r="S326" i="85"/>
  <c r="S270" i="85"/>
  <c r="S249" i="85"/>
  <c r="S292" i="85"/>
  <c r="S190" i="85"/>
  <c r="S333" i="85"/>
  <c r="S282" i="85"/>
  <c r="S224" i="85"/>
  <c r="S340" i="85"/>
  <c r="S356" i="85"/>
  <c r="S323" i="85"/>
  <c r="S290" i="85"/>
  <c r="S298" i="85"/>
  <c r="S276" i="85"/>
  <c r="S327" i="85"/>
  <c r="CL327" i="85" s="1"/>
  <c r="S248" i="85"/>
  <c r="S405" i="85"/>
  <c r="S245" i="85"/>
  <c r="CL245" i="85" s="1"/>
  <c r="S208" i="85"/>
  <c r="S262" i="85"/>
  <c r="S230" i="85"/>
  <c r="CL230" i="85" s="1"/>
  <c r="S220" i="85"/>
  <c r="S233" i="85"/>
  <c r="S351" i="85"/>
  <c r="S336" i="85"/>
  <c r="S228" i="85"/>
  <c r="S234" i="85"/>
  <c r="CL234" i="85" s="1"/>
  <c r="S214" i="85"/>
  <c r="S306" i="85"/>
  <c r="S186" i="85"/>
  <c r="S337" i="85"/>
  <c r="S217" i="85"/>
  <c r="S373" i="85"/>
  <c r="S200" i="85"/>
  <c r="S244" i="85"/>
  <c r="S209" i="85"/>
  <c r="S295" i="85"/>
  <c r="S354" i="85"/>
  <c r="S342" i="85"/>
  <c r="S181" i="85"/>
  <c r="S296" i="85"/>
  <c r="S215" i="85"/>
  <c r="S344" i="85"/>
  <c r="S201" i="85"/>
  <c r="CL201" i="85" s="1"/>
  <c r="S279" i="85"/>
  <c r="S250" i="85"/>
  <c r="S182" i="85"/>
  <c r="S271" i="85"/>
  <c r="S345" i="85"/>
  <c r="S272" i="85"/>
  <c r="S243" i="85"/>
  <c r="S237" i="85"/>
  <c r="S277" i="85"/>
  <c r="S263" i="85"/>
  <c r="S353" i="85"/>
  <c r="S278" i="85"/>
  <c r="S188" i="85"/>
  <c r="S199" i="85"/>
  <c r="CL199" i="85" s="1"/>
  <c r="S348" i="85"/>
  <c r="S210" i="85"/>
  <c r="S205" i="85"/>
  <c r="CL205" i="85" s="1"/>
  <c r="S299" i="85"/>
  <c r="S312" i="85"/>
  <c r="S191" i="85"/>
  <c r="S350" i="85"/>
  <c r="S349" i="85"/>
  <c r="S235" i="85"/>
  <c r="CL235" i="85" s="1"/>
  <c r="S216" i="85"/>
  <c r="S229" i="85"/>
  <c r="S280" i="85"/>
  <c r="S261" i="85"/>
  <c r="T335" i="85"/>
  <c r="T149" i="85" s="1"/>
  <c r="U335" i="85"/>
  <c r="U149" i="85" s="1"/>
  <c r="U362" i="85"/>
  <c r="U176" i="85" s="1"/>
  <c r="T362" i="85"/>
  <c r="T176" i="85" s="1"/>
  <c r="U313" i="85"/>
  <c r="U127" i="85" s="1"/>
  <c r="T313" i="85"/>
  <c r="T127" i="85" s="1"/>
  <c r="U336" i="85"/>
  <c r="U150" i="85" s="1"/>
  <c r="T336" i="85"/>
  <c r="T150" i="85" s="1"/>
  <c r="U311" i="85"/>
  <c r="U125" i="85" s="1"/>
  <c r="T311" i="85"/>
  <c r="T125" i="85" s="1"/>
  <c r="T308" i="85"/>
  <c r="T122" i="85" s="1"/>
  <c r="U308" i="85"/>
  <c r="U122" i="85" s="1"/>
  <c r="T346" i="85"/>
  <c r="T160" i="85" s="1"/>
  <c r="U346" i="85"/>
  <c r="U160" i="85" s="1"/>
  <c r="U360" i="85"/>
  <c r="U174" i="85" s="1"/>
  <c r="T360" i="85"/>
  <c r="T174" i="85" s="1"/>
  <c r="U307" i="85"/>
  <c r="U121" i="85" s="1"/>
  <c r="T307" i="85"/>
  <c r="T121" i="85" s="1"/>
  <c r="U314" i="85"/>
  <c r="U128" i="85" s="1"/>
  <c r="T314" i="85"/>
  <c r="T128" i="85" s="1"/>
  <c r="T348" i="85"/>
  <c r="T162" i="85" s="1"/>
  <c r="U348" i="85"/>
  <c r="U162" i="85" s="1"/>
  <c r="U352" i="85"/>
  <c r="U166" i="85" s="1"/>
  <c r="T352" i="85"/>
  <c r="T166" i="85" s="1"/>
  <c r="T332" i="85"/>
  <c r="T146" i="85" s="1"/>
  <c r="U332" i="85"/>
  <c r="U146" i="85" s="1"/>
  <c r="T354" i="85"/>
  <c r="T168" i="85" s="1"/>
  <c r="U354" i="85"/>
  <c r="U168" i="85" s="1"/>
  <c r="U344" i="85"/>
  <c r="U158" i="85" s="1"/>
  <c r="T344" i="85"/>
  <c r="T158" i="85" s="1"/>
  <c r="T357" i="85"/>
  <c r="T171" i="85" s="1"/>
  <c r="U357" i="85"/>
  <c r="U171" i="85" s="1"/>
  <c r="U338" i="85"/>
  <c r="U152" i="85" s="1"/>
  <c r="T338" i="85"/>
  <c r="T152" i="85" s="1"/>
  <c r="T310" i="85"/>
  <c r="T124" i="85" s="1"/>
  <c r="U310" i="85"/>
  <c r="U124" i="85" s="1"/>
  <c r="T341" i="85"/>
  <c r="T155" i="85" s="1"/>
  <c r="U341" i="85"/>
  <c r="U155" i="85" s="1"/>
  <c r="T324" i="85"/>
  <c r="T138" i="85" s="1"/>
  <c r="U324" i="85"/>
  <c r="U138" i="85" s="1"/>
  <c r="T333" i="85"/>
  <c r="T147" i="85" s="1"/>
  <c r="U333" i="85"/>
  <c r="U147" i="85" s="1"/>
  <c r="T305" i="85"/>
  <c r="U305" i="85"/>
  <c r="T358" i="85"/>
  <c r="T172" i="85" s="1"/>
  <c r="U358" i="85"/>
  <c r="U172" i="85" s="1"/>
  <c r="T339" i="85"/>
  <c r="T153" i="85" s="1"/>
  <c r="U339" i="85"/>
  <c r="U153" i="85" s="1"/>
  <c r="T325" i="85"/>
  <c r="T139" i="85" s="1"/>
  <c r="U325" i="85"/>
  <c r="U139" i="85" s="1"/>
  <c r="T306" i="85"/>
  <c r="T120" i="85" s="1"/>
  <c r="U306" i="85"/>
  <c r="U120" i="85" s="1"/>
  <c r="U361" i="85"/>
  <c r="U175" i="85" s="1"/>
  <c r="T361" i="85"/>
  <c r="T175" i="85" s="1"/>
  <c r="U312" i="85"/>
  <c r="U126" i="85" s="1"/>
  <c r="T312" i="85"/>
  <c r="T126" i="85" s="1"/>
  <c r="T323" i="85"/>
  <c r="T137" i="85" s="1"/>
  <c r="U323" i="85"/>
  <c r="U137" i="85" s="1"/>
  <c r="U334" i="85"/>
  <c r="U148" i="85" s="1"/>
  <c r="T334" i="85"/>
  <c r="T148" i="85" s="1"/>
  <c r="U329" i="85"/>
  <c r="U143" i="85" s="1"/>
  <c r="T329" i="85"/>
  <c r="T143" i="85" s="1"/>
  <c r="T315" i="85"/>
  <c r="T129" i="85" s="1"/>
  <c r="U315" i="85"/>
  <c r="U129" i="85" s="1"/>
  <c r="U359" i="85"/>
  <c r="U173" i="85" s="1"/>
  <c r="T359" i="85"/>
  <c r="T173" i="85" s="1"/>
  <c r="T340" i="85"/>
  <c r="T154" i="85" s="1"/>
  <c r="U340" i="85"/>
  <c r="U154" i="85" s="1"/>
  <c r="U353" i="85"/>
  <c r="U167" i="85" s="1"/>
  <c r="T353" i="85"/>
  <c r="T167" i="85" s="1"/>
  <c r="T342" i="85"/>
  <c r="T156" i="85" s="1"/>
  <c r="U342" i="85"/>
  <c r="U156" i="85" s="1"/>
  <c r="T343" i="85"/>
  <c r="T157" i="85" s="1"/>
  <c r="U343" i="85"/>
  <c r="U157" i="85" s="1"/>
  <c r="S361" i="85"/>
  <c r="S360" i="85"/>
  <c r="S317" i="85"/>
  <c r="S334" i="85"/>
  <c r="S343" i="85"/>
  <c r="S313" i="85"/>
  <c r="S318" i="85"/>
  <c r="S335" i="85"/>
  <c r="S308" i="85"/>
  <c r="S330" i="85"/>
  <c r="S362" i="85"/>
  <c r="S307" i="85"/>
  <c r="S358" i="85"/>
  <c r="S320" i="85"/>
  <c r="S352" i="85"/>
  <c r="S322" i="85"/>
  <c r="S321" i="85"/>
  <c r="S331" i="85"/>
  <c r="S339" i="85"/>
  <c r="S341" i="85"/>
  <c r="S305" i="85"/>
  <c r="S316" i="85"/>
  <c r="S311" i="85"/>
  <c r="S328" i="85"/>
  <c r="S338" i="85"/>
  <c r="S329" i="85"/>
  <c r="S359" i="85"/>
  <c r="S315" i="85"/>
  <c r="O50" i="91"/>
  <c r="Q386" i="85"/>
  <c r="S386" i="85"/>
  <c r="Q395" i="85"/>
  <c r="S395" i="85"/>
  <c r="CL395" i="85" s="1"/>
  <c r="Q416" i="85"/>
  <c r="Q397" i="85"/>
  <c r="S397" i="85"/>
  <c r="Q375" i="85"/>
  <c r="S375" i="85"/>
  <c r="Q387" i="85"/>
  <c r="S387" i="85"/>
  <c r="Q368" i="85"/>
  <c r="S368" i="85"/>
  <c r="Q373" i="85"/>
  <c r="Q422" i="85"/>
  <c r="S422" i="85"/>
  <c r="Q400" i="85"/>
  <c r="S400" i="85"/>
  <c r="Q403" i="85"/>
  <c r="S403" i="85"/>
  <c r="Q374" i="85"/>
  <c r="S374" i="85"/>
  <c r="Q385" i="85"/>
  <c r="S385" i="85"/>
  <c r="Q391" i="85"/>
  <c r="S391" i="85"/>
  <c r="CL391" i="85" s="1"/>
  <c r="Q414" i="85"/>
  <c r="S414" i="85"/>
  <c r="Q420" i="85"/>
  <c r="S420" i="85"/>
  <c r="Q377" i="85"/>
  <c r="S377" i="85"/>
  <c r="CL377" i="85" s="1"/>
  <c r="Q402" i="85"/>
  <c r="S402" i="85"/>
  <c r="Q404" i="85"/>
  <c r="S404" i="85"/>
  <c r="Q408" i="85"/>
  <c r="S408" i="85"/>
  <c r="Q424" i="85"/>
  <c r="Q405" i="85"/>
  <c r="Q410" i="85"/>
  <c r="S410" i="85"/>
  <c r="Q217" i="85"/>
  <c r="Q396" i="85"/>
  <c r="S396" i="85"/>
  <c r="Q367" i="85"/>
  <c r="Q401" i="85"/>
  <c r="S401" i="85"/>
  <c r="Q421" i="85"/>
  <c r="S421" i="85"/>
  <c r="Q370" i="85"/>
  <c r="Q415" i="85"/>
  <c r="S415" i="85"/>
  <c r="CL415" i="85" s="1"/>
  <c r="Q190" i="85"/>
  <c r="Q406" i="85"/>
  <c r="S406" i="85"/>
  <c r="Q398" i="85"/>
  <c r="S398" i="85"/>
  <c r="Q394" i="85"/>
  <c r="S394" i="85"/>
  <c r="CL394" i="85" s="1"/>
  <c r="Q419" i="85"/>
  <c r="S419" i="85"/>
  <c r="Q423" i="85"/>
  <c r="Q372" i="85"/>
  <c r="S372" i="85"/>
  <c r="CL372" i="85" s="1"/>
  <c r="Q369" i="85"/>
  <c r="S369" i="85"/>
  <c r="Q376" i="85"/>
  <c r="O69" i="91"/>
  <c r="O62" i="91"/>
  <c r="O81" i="91"/>
  <c r="N179" i="91"/>
  <c r="O179" i="91"/>
  <c r="N189" i="91"/>
  <c r="O189" i="91"/>
  <c r="N202" i="91"/>
  <c r="O202" i="91"/>
  <c r="N228" i="91"/>
  <c r="O228" i="91"/>
  <c r="N215" i="91"/>
  <c r="O215" i="91"/>
  <c r="N256" i="91"/>
  <c r="O256" i="91"/>
  <c r="N262" i="91"/>
  <c r="O262" i="91"/>
  <c r="N243" i="91"/>
  <c r="O243" i="91"/>
  <c r="N260" i="91"/>
  <c r="O260" i="91"/>
  <c r="N224" i="91"/>
  <c r="O224" i="91"/>
  <c r="N251" i="91"/>
  <c r="O251" i="91"/>
  <c r="N254" i="91"/>
  <c r="O254" i="91"/>
  <c r="N266" i="91"/>
  <c r="O266" i="91"/>
  <c r="N225" i="91"/>
  <c r="O225" i="91"/>
  <c r="N241" i="91"/>
  <c r="O241" i="91"/>
  <c r="N257" i="91"/>
  <c r="O257" i="91"/>
  <c r="N247" i="91"/>
  <c r="O247" i="91"/>
  <c r="N276" i="91"/>
  <c r="O276" i="91"/>
  <c r="N272" i="91"/>
  <c r="O272" i="91"/>
  <c r="N231" i="91"/>
  <c r="O231" i="91"/>
  <c r="N264" i="91"/>
  <c r="O264" i="91"/>
  <c r="N200" i="91"/>
  <c r="O200" i="91"/>
  <c r="N163" i="91"/>
  <c r="O163" i="91"/>
  <c r="N277" i="91"/>
  <c r="O277" i="91"/>
  <c r="O58" i="91"/>
  <c r="O83" i="91"/>
  <c r="O41" i="91"/>
  <c r="N166" i="91"/>
  <c r="O166" i="91"/>
  <c r="N192" i="91"/>
  <c r="O192" i="91"/>
  <c r="N169" i="91"/>
  <c r="O169" i="91"/>
  <c r="N126" i="91"/>
  <c r="O126" i="91"/>
  <c r="N129" i="91"/>
  <c r="O129" i="91"/>
  <c r="N135" i="91"/>
  <c r="O135" i="91"/>
  <c r="N128" i="91"/>
  <c r="O128" i="91"/>
  <c r="N105" i="91"/>
  <c r="O105" i="91"/>
  <c r="N146" i="91"/>
  <c r="O146" i="91"/>
  <c r="N134" i="91"/>
  <c r="O134" i="91"/>
  <c r="N156" i="91"/>
  <c r="O156" i="91"/>
  <c r="N118" i="91"/>
  <c r="O118" i="91"/>
  <c r="N99" i="91"/>
  <c r="O99" i="91"/>
  <c r="N102" i="91"/>
  <c r="O102" i="91"/>
  <c r="N154" i="91"/>
  <c r="O154" i="91"/>
  <c r="N106" i="91"/>
  <c r="O106" i="91"/>
  <c r="N108" i="91"/>
  <c r="O108" i="91"/>
  <c r="N109" i="91"/>
  <c r="O109" i="91"/>
  <c r="N151" i="91"/>
  <c r="O151" i="91"/>
  <c r="N147" i="91"/>
  <c r="O147" i="91"/>
  <c r="N155" i="91"/>
  <c r="O155" i="91"/>
  <c r="N198" i="91"/>
  <c r="O198" i="91"/>
  <c r="N195" i="91"/>
  <c r="O195" i="91"/>
  <c r="O77" i="91"/>
  <c r="N188" i="91"/>
  <c r="O188" i="91"/>
  <c r="N191" i="91"/>
  <c r="O191" i="91"/>
  <c r="N197" i="91"/>
  <c r="O197" i="91"/>
  <c r="N190" i="91"/>
  <c r="O190" i="91"/>
  <c r="N167" i="91"/>
  <c r="O167" i="91"/>
  <c r="N208" i="91"/>
  <c r="O208" i="91"/>
  <c r="N196" i="91"/>
  <c r="O196" i="91"/>
  <c r="N218" i="91"/>
  <c r="O218" i="91"/>
  <c r="N180" i="91"/>
  <c r="O180" i="91"/>
  <c r="N161" i="91"/>
  <c r="O161" i="91"/>
  <c r="N164" i="91"/>
  <c r="O164" i="91"/>
  <c r="N216" i="91"/>
  <c r="O216" i="91"/>
  <c r="N168" i="91"/>
  <c r="O168" i="91"/>
  <c r="N170" i="91"/>
  <c r="O170" i="91"/>
  <c r="N171" i="91"/>
  <c r="O171" i="91"/>
  <c r="N213" i="91"/>
  <c r="O213" i="91"/>
  <c r="N209" i="91"/>
  <c r="O209" i="91"/>
  <c r="N217" i="91"/>
  <c r="O217" i="91"/>
  <c r="O53" i="91"/>
  <c r="O60" i="91"/>
  <c r="O82" i="91"/>
  <c r="N181" i="91"/>
  <c r="O181" i="91"/>
  <c r="N214" i="91"/>
  <c r="O214" i="91"/>
  <c r="N250" i="91"/>
  <c r="O250" i="91"/>
  <c r="N137" i="91"/>
  <c r="O137" i="91"/>
  <c r="N253" i="91"/>
  <c r="O253" i="91"/>
  <c r="N259" i="91"/>
  <c r="O259" i="91"/>
  <c r="N252" i="91"/>
  <c r="O252" i="91"/>
  <c r="N229" i="91"/>
  <c r="O229" i="91"/>
  <c r="N270" i="91"/>
  <c r="O270" i="91"/>
  <c r="N258" i="91"/>
  <c r="O258" i="91"/>
  <c r="N280" i="91"/>
  <c r="O280" i="91"/>
  <c r="N242" i="91"/>
  <c r="O242" i="91"/>
  <c r="N223" i="91"/>
  <c r="O223" i="91"/>
  <c r="N226" i="91"/>
  <c r="O226" i="91"/>
  <c r="N278" i="91"/>
  <c r="O278" i="91"/>
  <c r="N230" i="91"/>
  <c r="O230" i="91"/>
  <c r="N232" i="91"/>
  <c r="O232" i="91"/>
  <c r="N233" i="91"/>
  <c r="O233" i="91"/>
  <c r="N275" i="91"/>
  <c r="O275" i="91"/>
  <c r="N271" i="91"/>
  <c r="O271" i="91"/>
  <c r="N279" i="91"/>
  <c r="O279" i="91"/>
  <c r="N153" i="91"/>
  <c r="O153" i="91"/>
  <c r="N162" i="91"/>
  <c r="O162" i="91"/>
  <c r="N185" i="91"/>
  <c r="O185" i="91"/>
  <c r="N199" i="91"/>
  <c r="O199" i="91"/>
  <c r="O54" i="91"/>
  <c r="O87" i="91"/>
  <c r="O59" i="91"/>
  <c r="O49" i="91"/>
  <c r="O48" i="91"/>
  <c r="O79" i="91"/>
  <c r="N194" i="91"/>
  <c r="O194" i="91"/>
  <c r="N204" i="91"/>
  <c r="O204" i="91"/>
  <c r="N210" i="91"/>
  <c r="O210" i="91"/>
  <c r="N104" i="91"/>
  <c r="O104" i="91"/>
  <c r="N261" i="91"/>
  <c r="O261" i="91"/>
  <c r="N132" i="91"/>
  <c r="O132" i="91"/>
  <c r="N138" i="91"/>
  <c r="O138" i="91"/>
  <c r="N119" i="91"/>
  <c r="O119" i="91"/>
  <c r="N136" i="91"/>
  <c r="O136" i="91"/>
  <c r="N100" i="91"/>
  <c r="O100" i="91"/>
  <c r="N127" i="91"/>
  <c r="O127" i="91"/>
  <c r="N130" i="91"/>
  <c r="O130" i="91"/>
  <c r="N142" i="91"/>
  <c r="O142" i="91"/>
  <c r="N101" i="91"/>
  <c r="O101" i="91"/>
  <c r="N117" i="91"/>
  <c r="O117" i="91"/>
  <c r="N133" i="91"/>
  <c r="O133" i="91"/>
  <c r="N123" i="91"/>
  <c r="O123" i="91"/>
  <c r="N152" i="91"/>
  <c r="O152" i="91"/>
  <c r="N148" i="91"/>
  <c r="O148" i="91"/>
  <c r="N107" i="91"/>
  <c r="O107" i="91"/>
  <c r="N140" i="91"/>
  <c r="O140" i="91"/>
  <c r="Q310" i="85"/>
  <c r="Q323" i="85"/>
  <c r="Q328" i="85"/>
  <c r="Q312" i="85"/>
  <c r="Q324" i="85"/>
  <c r="Q326" i="85"/>
  <c r="Q340" i="85"/>
  <c r="Q346" i="85"/>
  <c r="Q336" i="85"/>
  <c r="Q330" i="85"/>
  <c r="Q318" i="85"/>
  <c r="Q333" i="85"/>
  <c r="Q316" i="85"/>
  <c r="Q314" i="85"/>
  <c r="Q342" i="85"/>
  <c r="Q334" i="85"/>
  <c r="Q350" i="85"/>
  <c r="Q311" i="85"/>
  <c r="Q354" i="85"/>
  <c r="Q345" i="85"/>
  <c r="Q355" i="85"/>
  <c r="Q332" i="85"/>
  <c r="Q306" i="85"/>
  <c r="Q322" i="85"/>
  <c r="Q341" i="85"/>
  <c r="Q348" i="85"/>
  <c r="Q344" i="85"/>
  <c r="Q337" i="85"/>
  <c r="Q353" i="85"/>
  <c r="Q317" i="85"/>
  <c r="Q309" i="85"/>
  <c r="Q351" i="85"/>
  <c r="Q356" i="85"/>
  <c r="Q325" i="85"/>
  <c r="Q320" i="85"/>
  <c r="Q319" i="85"/>
  <c r="Q349" i="85"/>
  <c r="Q305" i="85"/>
  <c r="Q331" i="85"/>
  <c r="Q357" i="85"/>
  <c r="Q321" i="85"/>
  <c r="P323" i="85"/>
  <c r="P290" i="85"/>
  <c r="Q290" i="85"/>
  <c r="P298" i="85"/>
  <c r="Q298" i="85"/>
  <c r="P276" i="85"/>
  <c r="Q276" i="85"/>
  <c r="Q361" i="85"/>
  <c r="P327" i="85"/>
  <c r="Q327" i="85"/>
  <c r="P248" i="85"/>
  <c r="Q248" i="85"/>
  <c r="P245" i="85"/>
  <c r="Q245" i="85"/>
  <c r="P235" i="85"/>
  <c r="Q235" i="85"/>
  <c r="P216" i="85"/>
  <c r="Q216" i="85"/>
  <c r="P229" i="85"/>
  <c r="Q229" i="85"/>
  <c r="P220" i="85"/>
  <c r="Q220" i="85"/>
  <c r="P233" i="85"/>
  <c r="Q233" i="85"/>
  <c r="P228" i="85"/>
  <c r="Q228" i="85"/>
  <c r="P234" i="85"/>
  <c r="Q234" i="85"/>
  <c r="P214" i="85"/>
  <c r="Q214" i="85"/>
  <c r="P186" i="85"/>
  <c r="Q186" i="85"/>
  <c r="Q339" i="85"/>
  <c r="P297" i="85"/>
  <c r="Q297" i="85"/>
  <c r="P246" i="85"/>
  <c r="Q246" i="85"/>
  <c r="P291" i="85"/>
  <c r="Q291" i="85"/>
  <c r="P209" i="85"/>
  <c r="Q209" i="85"/>
  <c r="P295" i="85"/>
  <c r="Q295" i="85"/>
  <c r="P181" i="85"/>
  <c r="Q181" i="85"/>
  <c r="P296" i="85"/>
  <c r="Q296" i="85"/>
  <c r="P215" i="85"/>
  <c r="Q215" i="85"/>
  <c r="P201" i="85"/>
  <c r="Q201" i="85"/>
  <c r="Q343" i="85"/>
  <c r="P187" i="85"/>
  <c r="Q187" i="85"/>
  <c r="P184" i="85"/>
  <c r="Q184" i="85"/>
  <c r="P252" i="85"/>
  <c r="Q252" i="85"/>
  <c r="Q335" i="85"/>
  <c r="Q308" i="85"/>
  <c r="P271" i="85"/>
  <c r="Q271" i="85"/>
  <c r="P272" i="85"/>
  <c r="Q272" i="85"/>
  <c r="P243" i="85"/>
  <c r="Q243" i="85"/>
  <c r="P237" i="85"/>
  <c r="Q237" i="85"/>
  <c r="P277" i="85"/>
  <c r="Q277" i="85"/>
  <c r="Q362" i="85"/>
  <c r="P263" i="85"/>
  <c r="Q263" i="85"/>
  <c r="P270" i="85"/>
  <c r="Q270" i="85"/>
  <c r="P249" i="85"/>
  <c r="Q249" i="85"/>
  <c r="P292" i="85"/>
  <c r="Q292" i="85"/>
  <c r="P190" i="85"/>
  <c r="Q358" i="85"/>
  <c r="Q329" i="85"/>
  <c r="Q359" i="85"/>
  <c r="P199" i="85"/>
  <c r="Q199" i="85"/>
  <c r="P210" i="85"/>
  <c r="Q210" i="85"/>
  <c r="P205" i="85"/>
  <c r="Q205" i="85"/>
  <c r="P299" i="85"/>
  <c r="Q299" i="85"/>
  <c r="Q352" i="85"/>
  <c r="P191" i="85"/>
  <c r="Q191" i="85"/>
  <c r="Q360" i="85"/>
  <c r="P208" i="85"/>
  <c r="Q208" i="85"/>
  <c r="P262" i="85"/>
  <c r="Q262" i="85"/>
  <c r="P230" i="85"/>
  <c r="Q230" i="85"/>
  <c r="P280" i="85"/>
  <c r="Q280" i="85"/>
  <c r="P261" i="85"/>
  <c r="Q261" i="85"/>
  <c r="P238" i="85"/>
  <c r="Q238" i="85"/>
  <c r="P267" i="85"/>
  <c r="Q267" i="85"/>
  <c r="P274" i="85"/>
  <c r="Q274" i="85"/>
  <c r="P219" i="85"/>
  <c r="Q219" i="85"/>
  <c r="P253" i="85"/>
  <c r="Q253" i="85"/>
  <c r="P217" i="85"/>
  <c r="P200" i="85"/>
  <c r="Q200" i="85"/>
  <c r="P244" i="85"/>
  <c r="Q244" i="85"/>
  <c r="P218" i="85"/>
  <c r="Q218" i="85"/>
  <c r="P284" i="85"/>
  <c r="Q284" i="85"/>
  <c r="P211" i="85"/>
  <c r="Q211" i="85"/>
  <c r="P300" i="85"/>
  <c r="Q300" i="85"/>
  <c r="P189" i="85"/>
  <c r="Q189" i="85"/>
  <c r="P212" i="85"/>
  <c r="Q212" i="85"/>
  <c r="P281" i="85"/>
  <c r="Q281" i="85"/>
  <c r="Q313" i="85"/>
  <c r="P279" i="85"/>
  <c r="Q279" i="85"/>
  <c r="P250" i="85"/>
  <c r="Q250" i="85"/>
  <c r="P182" i="85"/>
  <c r="Q182" i="85"/>
  <c r="P286" i="85"/>
  <c r="Q286" i="85"/>
  <c r="P222" i="85"/>
  <c r="Q222" i="85"/>
  <c r="P273" i="85"/>
  <c r="Q273" i="85"/>
  <c r="P236" i="85"/>
  <c r="Q236" i="85"/>
  <c r="P251" i="85"/>
  <c r="Q251" i="85"/>
  <c r="Q338" i="85"/>
  <c r="P183" i="85"/>
  <c r="Q183" i="85"/>
  <c r="Q307" i="85"/>
  <c r="P278" i="85"/>
  <c r="Q278" i="85"/>
  <c r="P188" i="85"/>
  <c r="Q188" i="85"/>
  <c r="Q315" i="85"/>
  <c r="P282" i="85"/>
  <c r="Q282" i="85"/>
  <c r="P224" i="85"/>
  <c r="Q224" i="85"/>
  <c r="O351" i="85"/>
  <c r="O165" i="85" s="1"/>
  <c r="P351" i="85"/>
  <c r="O342" i="85"/>
  <c r="P342" i="85"/>
  <c r="O422" i="85"/>
  <c r="P422" i="85"/>
  <c r="O400" i="85"/>
  <c r="P400" i="85"/>
  <c r="O344" i="85"/>
  <c r="P344" i="85"/>
  <c r="O372" i="85"/>
  <c r="P372" i="85"/>
  <c r="O369" i="85"/>
  <c r="P369" i="85"/>
  <c r="O343" i="85"/>
  <c r="P343" i="85"/>
  <c r="O307" i="85"/>
  <c r="P307" i="85"/>
  <c r="O368" i="85"/>
  <c r="P368" i="85"/>
  <c r="O333" i="85"/>
  <c r="P333" i="85"/>
  <c r="O315" i="85"/>
  <c r="P315" i="85"/>
  <c r="O404" i="85"/>
  <c r="P404" i="85"/>
  <c r="O408" i="85"/>
  <c r="P408" i="85"/>
  <c r="O354" i="85"/>
  <c r="P354" i="85"/>
  <c r="O345" i="85"/>
  <c r="O159" i="85" s="1"/>
  <c r="P345" i="85"/>
  <c r="O414" i="85"/>
  <c r="P414" i="85"/>
  <c r="O420" i="85"/>
  <c r="P420" i="85"/>
  <c r="O330" i="85"/>
  <c r="O144" i="85" s="1"/>
  <c r="P330" i="85"/>
  <c r="O362" i="85"/>
  <c r="P362" i="85"/>
  <c r="O349" i="85"/>
  <c r="O163" i="85" s="1"/>
  <c r="P349" i="85"/>
  <c r="O403" i="85"/>
  <c r="P403" i="85"/>
  <c r="O374" i="85"/>
  <c r="P374" i="85"/>
  <c r="O318" i="85"/>
  <c r="O132" i="85" s="1"/>
  <c r="P318" i="85"/>
  <c r="O359" i="85"/>
  <c r="P359" i="85"/>
  <c r="O410" i="85"/>
  <c r="P410" i="85"/>
  <c r="O314" i="85"/>
  <c r="P314" i="85"/>
  <c r="O348" i="85"/>
  <c r="P348" i="85"/>
  <c r="O320" i="85"/>
  <c r="O134" i="85" s="1"/>
  <c r="P320" i="85"/>
  <c r="O352" i="85"/>
  <c r="P352" i="85"/>
  <c r="O350" i="85"/>
  <c r="O164" i="85" s="1"/>
  <c r="P350" i="85"/>
  <c r="O346" i="85"/>
  <c r="P346" i="85"/>
  <c r="O339" i="85"/>
  <c r="P339" i="85"/>
  <c r="O402" i="85"/>
  <c r="P402" i="85"/>
  <c r="O358" i="85"/>
  <c r="P358" i="85"/>
  <c r="O406" i="85"/>
  <c r="P406" i="85"/>
  <c r="O325" i="85"/>
  <c r="P325" i="85"/>
  <c r="O396" i="85"/>
  <c r="P396" i="85"/>
  <c r="O367" i="85"/>
  <c r="P367" i="85"/>
  <c r="O401" i="85"/>
  <c r="P401" i="85"/>
  <c r="O355" i="85"/>
  <c r="O169" i="85" s="1"/>
  <c r="P355" i="85"/>
  <c r="O312" i="85"/>
  <c r="P312" i="85"/>
  <c r="O309" i="85"/>
  <c r="O123" i="85" s="1"/>
  <c r="P309" i="85"/>
  <c r="O387" i="85"/>
  <c r="P387" i="85"/>
  <c r="O319" i="85"/>
  <c r="O133" i="85" s="1"/>
  <c r="P319" i="85"/>
  <c r="O311" i="85"/>
  <c r="P311" i="85"/>
  <c r="O335" i="85"/>
  <c r="P335" i="85"/>
  <c r="O308" i="85"/>
  <c r="P308" i="85"/>
  <c r="O331" i="85"/>
  <c r="O145" i="85" s="1"/>
  <c r="P331" i="85"/>
  <c r="O357" i="85"/>
  <c r="P357" i="85"/>
  <c r="O423" i="85"/>
  <c r="P423" i="85"/>
  <c r="O324" i="85"/>
  <c r="P324" i="85"/>
  <c r="O326" i="85"/>
  <c r="O140" i="85" s="1"/>
  <c r="P326" i="85"/>
  <c r="O421" i="85"/>
  <c r="P421" i="85"/>
  <c r="O370" i="85"/>
  <c r="P370" i="85"/>
  <c r="O415" i="85"/>
  <c r="P415" i="85"/>
  <c r="O419" i="85"/>
  <c r="P419" i="85"/>
  <c r="O316" i="85"/>
  <c r="O130" i="85" s="1"/>
  <c r="P316" i="85"/>
  <c r="O356" i="85"/>
  <c r="O170" i="85" s="1"/>
  <c r="O612" i="85" s="1"/>
  <c r="P356" i="85"/>
  <c r="O340" i="85"/>
  <c r="P340" i="85"/>
  <c r="O424" i="85"/>
  <c r="P424" i="85"/>
  <c r="O391" i="85"/>
  <c r="P391" i="85"/>
  <c r="O398" i="85"/>
  <c r="P398" i="85"/>
  <c r="O328" i="85"/>
  <c r="O142" i="85" s="1"/>
  <c r="P328" i="85"/>
  <c r="P338" i="85"/>
  <c r="O377" i="85"/>
  <c r="P377" i="85"/>
  <c r="O360" i="85"/>
  <c r="P360" i="85"/>
  <c r="O376" i="85"/>
  <c r="P376" i="85"/>
  <c r="O321" i="85"/>
  <c r="O135" i="85" s="1"/>
  <c r="P321" i="85"/>
  <c r="O395" i="85"/>
  <c r="P395" i="85"/>
  <c r="O310" i="85"/>
  <c r="P310" i="85"/>
  <c r="O361" i="85"/>
  <c r="P361" i="85"/>
  <c r="O332" i="85"/>
  <c r="P332" i="85"/>
  <c r="O405" i="85"/>
  <c r="P405" i="85"/>
  <c r="O334" i="85"/>
  <c r="P334" i="85"/>
  <c r="O394" i="85"/>
  <c r="P394" i="85"/>
  <c r="O373" i="85"/>
  <c r="P373" i="85"/>
  <c r="O416" i="85"/>
  <c r="P416" i="85"/>
  <c r="O329" i="85"/>
  <c r="P329" i="85"/>
  <c r="O322" i="85"/>
  <c r="O136" i="85" s="1"/>
  <c r="P322" i="85"/>
  <c r="O341" i="85"/>
  <c r="P341" i="85"/>
  <c r="O305" i="85"/>
  <c r="P305" i="85"/>
  <c r="O336" i="85"/>
  <c r="P336" i="85"/>
  <c r="O397" i="85"/>
  <c r="P397" i="85"/>
  <c r="O375" i="85"/>
  <c r="P375" i="85"/>
  <c r="O306" i="85"/>
  <c r="P306" i="85"/>
  <c r="O337" i="85"/>
  <c r="O151" i="85" s="1"/>
  <c r="P337" i="85"/>
  <c r="O353" i="85"/>
  <c r="P353" i="85"/>
  <c r="O313" i="85"/>
  <c r="O127" i="85" s="1"/>
  <c r="P313" i="85"/>
  <c r="O386" i="85"/>
  <c r="P386" i="85"/>
  <c r="O317" i="85"/>
  <c r="O131" i="85" s="1"/>
  <c r="P317" i="85"/>
  <c r="O385" i="85"/>
  <c r="P385" i="85"/>
  <c r="R290" i="85"/>
  <c r="R263" i="85"/>
  <c r="R270" i="85"/>
  <c r="R271" i="85"/>
  <c r="R286" i="85"/>
  <c r="R276" i="85"/>
  <c r="R248" i="85"/>
  <c r="R299" i="85"/>
  <c r="R278" i="85"/>
  <c r="R292" i="85"/>
  <c r="R282" i="85"/>
  <c r="R300" i="85"/>
  <c r="R296" i="85"/>
  <c r="R253" i="85"/>
  <c r="R297" i="85"/>
  <c r="R246" i="85"/>
  <c r="R291" i="85"/>
  <c r="R244" i="85"/>
  <c r="R280" i="85"/>
  <c r="R261" i="85"/>
  <c r="R298" i="85"/>
  <c r="R249" i="85"/>
  <c r="R267" i="85"/>
  <c r="R274" i="85"/>
  <c r="R245" i="85"/>
  <c r="R262" i="85"/>
  <c r="R273" i="85"/>
  <c r="R272" i="85"/>
  <c r="R243" i="85"/>
  <c r="R251" i="85"/>
  <c r="R277" i="85"/>
  <c r="R281" i="85"/>
  <c r="R279" i="85"/>
  <c r="R250" i="85"/>
  <c r="R252" i="85"/>
  <c r="R295" i="85"/>
  <c r="R284" i="85"/>
  <c r="M69" i="91"/>
  <c r="N69" i="91"/>
  <c r="M51" i="91"/>
  <c r="N51" i="91"/>
  <c r="N58" i="91"/>
  <c r="M58" i="91"/>
  <c r="N88" i="91"/>
  <c r="M88" i="91"/>
  <c r="X203" i="15"/>
  <c r="M53" i="91"/>
  <c r="N53" i="91"/>
  <c r="N50" i="91"/>
  <c r="M50" i="91"/>
  <c r="M87" i="91"/>
  <c r="N87" i="91"/>
  <c r="N48" i="91"/>
  <c r="M48" i="91"/>
  <c r="M77" i="91"/>
  <c r="N77" i="91"/>
  <c r="M49" i="91"/>
  <c r="N49" i="91"/>
  <c r="M83" i="91"/>
  <c r="N83" i="91"/>
  <c r="M79" i="91"/>
  <c r="N79" i="91"/>
  <c r="M60" i="91"/>
  <c r="N60" i="91"/>
  <c r="M63" i="91"/>
  <c r="N63" i="91"/>
  <c r="M59" i="91"/>
  <c r="N59" i="91"/>
  <c r="M54" i="91"/>
  <c r="N54" i="91"/>
  <c r="M62" i="91"/>
  <c r="N62" i="91"/>
  <c r="M81" i="91"/>
  <c r="N81" i="91"/>
  <c r="M41" i="91"/>
  <c r="N41" i="91"/>
  <c r="N52" i="91"/>
  <c r="M52" i="91"/>
  <c r="M82" i="91"/>
  <c r="N82" i="91"/>
  <c r="M104" i="91"/>
  <c r="M166" i="91"/>
  <c r="M228" i="91"/>
  <c r="M126" i="91"/>
  <c r="M188" i="91"/>
  <c r="M250" i="91"/>
  <c r="M153" i="91"/>
  <c r="M215" i="91"/>
  <c r="M277" i="91"/>
  <c r="M137" i="91"/>
  <c r="M199" i="91"/>
  <c r="M261" i="91"/>
  <c r="M129" i="91"/>
  <c r="M191" i="91"/>
  <c r="M253" i="91"/>
  <c r="M132" i="91"/>
  <c r="M194" i="91"/>
  <c r="M256" i="91"/>
  <c r="M135" i="91"/>
  <c r="M197" i="91"/>
  <c r="M259" i="91"/>
  <c r="M138" i="91"/>
  <c r="M200" i="91"/>
  <c r="M262" i="91"/>
  <c r="M128" i="91"/>
  <c r="M190" i="91"/>
  <c r="M252" i="91"/>
  <c r="M119" i="91"/>
  <c r="M181" i="91"/>
  <c r="M243" i="91"/>
  <c r="M105" i="91"/>
  <c r="M167" i="91"/>
  <c r="M229" i="91"/>
  <c r="M136" i="91"/>
  <c r="M198" i="91"/>
  <c r="M260" i="91"/>
  <c r="M146" i="91"/>
  <c r="M208" i="91"/>
  <c r="M270" i="91"/>
  <c r="M100" i="91"/>
  <c r="M162" i="91"/>
  <c r="M224" i="91"/>
  <c r="M134" i="91"/>
  <c r="M196" i="91"/>
  <c r="M258" i="91"/>
  <c r="M127" i="91"/>
  <c r="M189" i="91"/>
  <c r="M251" i="91"/>
  <c r="M156" i="91"/>
  <c r="M218" i="91"/>
  <c r="M280" i="91"/>
  <c r="M130" i="91"/>
  <c r="M192" i="91"/>
  <c r="M254" i="91"/>
  <c r="M118" i="91"/>
  <c r="M180" i="91"/>
  <c r="M242" i="91"/>
  <c r="M142" i="91"/>
  <c r="M204" i="91"/>
  <c r="M266" i="91"/>
  <c r="C95" i="91"/>
  <c r="C157" i="91"/>
  <c r="M99" i="91"/>
  <c r="C219" i="91"/>
  <c r="M161" i="91"/>
  <c r="C281" i="91"/>
  <c r="M223" i="91"/>
  <c r="M101" i="91"/>
  <c r="M163" i="91"/>
  <c r="M225" i="91"/>
  <c r="M102" i="91"/>
  <c r="M164" i="91"/>
  <c r="M226" i="91"/>
  <c r="M117" i="91"/>
  <c r="M179" i="91"/>
  <c r="M241" i="91"/>
  <c r="M154" i="91"/>
  <c r="M216" i="91"/>
  <c r="M278" i="91"/>
  <c r="M133" i="91"/>
  <c r="M195" i="91"/>
  <c r="M257" i="91"/>
  <c r="M106" i="91"/>
  <c r="M168" i="91"/>
  <c r="M230" i="91"/>
  <c r="M123" i="91"/>
  <c r="M185" i="91"/>
  <c r="M247" i="91"/>
  <c r="M108" i="91"/>
  <c r="M170" i="91"/>
  <c r="M232" i="91"/>
  <c r="M152" i="91"/>
  <c r="M214" i="91"/>
  <c r="M276" i="91"/>
  <c r="M109" i="91"/>
  <c r="M171" i="91"/>
  <c r="M233" i="91"/>
  <c r="M148" i="91"/>
  <c r="M210" i="91"/>
  <c r="M272" i="91"/>
  <c r="M151" i="91"/>
  <c r="M213" i="91"/>
  <c r="M275" i="91"/>
  <c r="M107" i="91"/>
  <c r="M169" i="91"/>
  <c r="M231" i="91"/>
  <c r="M147" i="91"/>
  <c r="M209" i="91"/>
  <c r="M271" i="91"/>
  <c r="M140" i="91"/>
  <c r="M202" i="91"/>
  <c r="M264" i="91"/>
  <c r="M155" i="91"/>
  <c r="M217" i="91"/>
  <c r="M279" i="91"/>
  <c r="O338" i="85"/>
  <c r="N323" i="85"/>
  <c r="O323" i="85"/>
  <c r="N327" i="85"/>
  <c r="N141" i="85" s="1"/>
  <c r="O327" i="85"/>
  <c r="O141" i="85" s="1"/>
  <c r="M342" i="85"/>
  <c r="N342" i="85"/>
  <c r="M324" i="85"/>
  <c r="N324" i="85"/>
  <c r="N343" i="85"/>
  <c r="M343" i="85"/>
  <c r="N335" i="85"/>
  <c r="M335" i="85"/>
  <c r="N310" i="85"/>
  <c r="M310" i="85"/>
  <c r="M340" i="85"/>
  <c r="N340" i="85"/>
  <c r="N345" i="85"/>
  <c r="N159" i="85" s="1"/>
  <c r="M345" i="85"/>
  <c r="M330" i="85"/>
  <c r="N330" i="85"/>
  <c r="N144" i="85" s="1"/>
  <c r="N328" i="85"/>
  <c r="N142" i="85" s="1"/>
  <c r="M328" i="85"/>
  <c r="N332" i="85"/>
  <c r="M332" i="85"/>
  <c r="M338" i="85"/>
  <c r="N338" i="85"/>
  <c r="M362" i="85"/>
  <c r="N362" i="85"/>
  <c r="N353" i="85"/>
  <c r="M353" i="85"/>
  <c r="M307" i="85"/>
  <c r="N307" i="85"/>
  <c r="N326" i="85"/>
  <c r="N140" i="85" s="1"/>
  <c r="M326" i="85"/>
  <c r="M358" i="85"/>
  <c r="M329" i="85"/>
  <c r="N329" i="85"/>
  <c r="N359" i="85"/>
  <c r="M359" i="85"/>
  <c r="M333" i="85"/>
  <c r="N333" i="85"/>
  <c r="M315" i="85"/>
  <c r="N315" i="85"/>
  <c r="M344" i="85"/>
  <c r="N344" i="85"/>
  <c r="M346" i="85"/>
  <c r="N346" i="85"/>
  <c r="N318" i="85"/>
  <c r="N132" i="85" s="1"/>
  <c r="M318" i="85"/>
  <c r="M356" i="85"/>
  <c r="N356" i="85"/>
  <c r="N170" i="85" s="1"/>
  <c r="N612" i="85" s="1"/>
  <c r="M323" i="85"/>
  <c r="M348" i="85"/>
  <c r="N348" i="85"/>
  <c r="M361" i="85"/>
  <c r="N320" i="85"/>
  <c r="N134" i="85" s="1"/>
  <c r="M320" i="85"/>
  <c r="N312" i="85"/>
  <c r="M312" i="85"/>
  <c r="M352" i="85"/>
  <c r="N352" i="85"/>
  <c r="M327" i="85"/>
  <c r="M350" i="85"/>
  <c r="N350" i="85"/>
  <c r="N164" i="85" s="1"/>
  <c r="M360" i="85"/>
  <c r="N360" i="85"/>
  <c r="N349" i="85"/>
  <c r="N163" i="85" s="1"/>
  <c r="M349" i="85"/>
  <c r="M317" i="85"/>
  <c r="N317" i="85"/>
  <c r="N131" i="85" s="1"/>
  <c r="N322" i="85"/>
  <c r="N136" i="85" s="1"/>
  <c r="M322" i="85"/>
  <c r="M321" i="85"/>
  <c r="N321" i="85"/>
  <c r="N135" i="85" s="1"/>
  <c r="M354" i="85"/>
  <c r="N354" i="85"/>
  <c r="N316" i="85"/>
  <c r="N130" i="85" s="1"/>
  <c r="M316" i="85"/>
  <c r="N357" i="85"/>
  <c r="M357" i="85"/>
  <c r="M311" i="85"/>
  <c r="N311" i="85"/>
  <c r="M313" i="85"/>
  <c r="N313" i="85"/>
  <c r="N308" i="85"/>
  <c r="M308" i="85"/>
  <c r="M331" i="85"/>
  <c r="N331" i="85"/>
  <c r="N145" i="85" s="1"/>
  <c r="N351" i="85"/>
  <c r="N165" i="85" s="1"/>
  <c r="M351" i="85"/>
  <c r="N314" i="85"/>
  <c r="M314" i="85"/>
  <c r="M325" i="85"/>
  <c r="N325" i="85"/>
  <c r="M336" i="85"/>
  <c r="N336" i="85"/>
  <c r="N355" i="85"/>
  <c r="N169" i="85" s="1"/>
  <c r="M355" i="85"/>
  <c r="N306" i="85"/>
  <c r="M306" i="85"/>
  <c r="M309" i="85"/>
  <c r="N309" i="85"/>
  <c r="N123" i="85" s="1"/>
  <c r="M319" i="85"/>
  <c r="N319" i="85"/>
  <c r="N133" i="85" s="1"/>
  <c r="N337" i="85"/>
  <c r="N151" i="85" s="1"/>
  <c r="M337" i="85"/>
  <c r="M334" i="85"/>
  <c r="N334" i="85"/>
  <c r="N339" i="85"/>
  <c r="M339" i="85"/>
  <c r="N341" i="85"/>
  <c r="M341" i="85"/>
  <c r="M305" i="85"/>
  <c r="N305" i="85"/>
  <c r="M397" i="85"/>
  <c r="M374" i="85"/>
  <c r="M376" i="85"/>
  <c r="M419" i="85"/>
  <c r="M401" i="85"/>
  <c r="M377" i="85"/>
  <c r="M404" i="85"/>
  <c r="M408" i="85"/>
  <c r="M422" i="85"/>
  <c r="M423" i="85"/>
  <c r="M400" i="85"/>
  <c r="M405" i="85"/>
  <c r="M394" i="85"/>
  <c r="M373" i="85"/>
  <c r="M402" i="85"/>
  <c r="M416" i="85"/>
  <c r="M395" i="85"/>
  <c r="M410" i="85"/>
  <c r="M396" i="85"/>
  <c r="M367" i="85"/>
  <c r="M403" i="85"/>
  <c r="M387" i="85"/>
  <c r="M386" i="85"/>
  <c r="M406" i="85"/>
  <c r="M375" i="85"/>
  <c r="M414" i="85"/>
  <c r="M424" i="85"/>
  <c r="M391" i="85"/>
  <c r="M420" i="85"/>
  <c r="M398" i="85"/>
  <c r="M372" i="85"/>
  <c r="M369" i="85"/>
  <c r="M421" i="85"/>
  <c r="M370" i="85"/>
  <c r="M415" i="85"/>
  <c r="M368" i="85"/>
  <c r="M385" i="85"/>
  <c r="R211" i="85"/>
  <c r="C239" i="85"/>
  <c r="R181" i="85"/>
  <c r="N422" i="85"/>
  <c r="R189" i="85"/>
  <c r="N423" i="85"/>
  <c r="N400" i="85"/>
  <c r="R212" i="85"/>
  <c r="R215" i="85"/>
  <c r="N405" i="85"/>
  <c r="R191" i="85"/>
  <c r="R208" i="85"/>
  <c r="R235" i="85"/>
  <c r="N403" i="85"/>
  <c r="R216" i="85"/>
  <c r="N374" i="85"/>
  <c r="R230" i="85"/>
  <c r="R229" i="85"/>
  <c r="N376" i="85"/>
  <c r="D363" i="85"/>
  <c r="N406" i="85"/>
  <c r="R218" i="85"/>
  <c r="R209" i="85"/>
  <c r="N414" i="85"/>
  <c r="N424" i="85"/>
  <c r="C301" i="85"/>
  <c r="R236" i="85"/>
  <c r="N391" i="85"/>
  <c r="N420" i="85"/>
  <c r="R237" i="85"/>
  <c r="N398" i="85"/>
  <c r="R186" i="85"/>
  <c r="R219" i="85"/>
  <c r="N387" i="85"/>
  <c r="N394" i="85"/>
  <c r="R217" i="85"/>
  <c r="N373" i="85"/>
  <c r="N402" i="85"/>
  <c r="R200" i="85"/>
  <c r="N416" i="85"/>
  <c r="D177" i="85"/>
  <c r="D425" i="85"/>
  <c r="N385" i="85"/>
  <c r="R222" i="85"/>
  <c r="R210" i="85"/>
  <c r="C363" i="85"/>
  <c r="R205" i="85"/>
  <c r="N372" i="85"/>
  <c r="R201" i="85"/>
  <c r="N369" i="85"/>
  <c r="R187" i="85"/>
  <c r="N386" i="85"/>
  <c r="R184" i="85"/>
  <c r="R182" i="85"/>
  <c r="D239" i="85"/>
  <c r="N404" i="85"/>
  <c r="R224" i="85"/>
  <c r="R199" i="85"/>
  <c r="N419" i="85"/>
  <c r="N408" i="85"/>
  <c r="N397" i="85"/>
  <c r="N396" i="85"/>
  <c r="R228" i="85"/>
  <c r="R238" i="85"/>
  <c r="C177" i="85"/>
  <c r="C425" i="85"/>
  <c r="N367" i="85"/>
  <c r="R234" i="85"/>
  <c r="N375" i="85"/>
  <c r="R214" i="85"/>
  <c r="N401" i="85"/>
  <c r="R183" i="85"/>
  <c r="N377" i="85"/>
  <c r="N421" i="85"/>
  <c r="N370" i="85"/>
  <c r="R188" i="85"/>
  <c r="N415" i="85"/>
  <c r="N368" i="85"/>
  <c r="R190" i="85"/>
  <c r="D301" i="85"/>
  <c r="R220" i="85"/>
  <c r="N395" i="85"/>
  <c r="N410" i="85"/>
  <c r="R233" i="85"/>
  <c r="CL419" i="85" l="1"/>
  <c r="CL262" i="85"/>
  <c r="CL292" i="85"/>
  <c r="CL349" i="85"/>
  <c r="CL272" i="85"/>
  <c r="CL228" i="85"/>
  <c r="CL356" i="85"/>
  <c r="CL212" i="85"/>
  <c r="CL369" i="85"/>
  <c r="CL328" i="85"/>
  <c r="CL345" i="85"/>
  <c r="CL159" i="85" s="1"/>
  <c r="CL373" i="85"/>
  <c r="CL181" i="85"/>
  <c r="CL252" i="85"/>
  <c r="CL319" i="85"/>
  <c r="CL133" i="85" s="1"/>
  <c r="CL184" i="85"/>
  <c r="CL401" i="85"/>
  <c r="CL422" i="85"/>
  <c r="CL263" i="85"/>
  <c r="CL276" i="85"/>
  <c r="CL251" i="85"/>
  <c r="CL219" i="85"/>
  <c r="CL279" i="85"/>
  <c r="CL309" i="85"/>
  <c r="CL123" i="85" s="1"/>
  <c r="BY237" i="85"/>
  <c r="CL408" i="85"/>
  <c r="CL374" i="85"/>
  <c r="CL218" i="85"/>
  <c r="BY238" i="85"/>
  <c r="CL368" i="85"/>
  <c r="CL249" i="85"/>
  <c r="CL291" i="85"/>
  <c r="CL326" i="85"/>
  <c r="CL402" i="85"/>
  <c r="CL318" i="85"/>
  <c r="CL217" i="85"/>
  <c r="CL282" i="85"/>
  <c r="CL295" i="85"/>
  <c r="CL316" i="85"/>
  <c r="CL337" i="85"/>
  <c r="CL151" i="85" s="1"/>
  <c r="CL299" i="85"/>
  <c r="CL397" i="85"/>
  <c r="CL277" i="85"/>
  <c r="CL298" i="85"/>
  <c r="CL290" i="85"/>
  <c r="CL274" i="85"/>
  <c r="CL189" i="85"/>
  <c r="CL261" i="85"/>
  <c r="CL220" i="85"/>
  <c r="CL404" i="85"/>
  <c r="CL286" i="85"/>
  <c r="CL142" i="85"/>
  <c r="CL200" i="85"/>
  <c r="CL191" i="85"/>
  <c r="CL320" i="85"/>
  <c r="CL134" i="85" s="1"/>
  <c r="CL211" i="85"/>
  <c r="CL280" i="85"/>
  <c r="CL186" i="85"/>
  <c r="CL187" i="85"/>
  <c r="CL210" i="85"/>
  <c r="CL209" i="85"/>
  <c r="CL214" i="85"/>
  <c r="CL330" i="85"/>
  <c r="CL144" i="85" s="1"/>
  <c r="CL132" i="85"/>
  <c r="CL141" i="85"/>
  <c r="CL335" i="85"/>
  <c r="CL414" i="85"/>
  <c r="CL403" i="85"/>
  <c r="CL387" i="85"/>
  <c r="CL398" i="85"/>
  <c r="CL375" i="85"/>
  <c r="CL406" i="85"/>
  <c r="CL385" i="85"/>
  <c r="CL281" i="85"/>
  <c r="CL243" i="85"/>
  <c r="CL244" i="85"/>
  <c r="CL296" i="85"/>
  <c r="CL278" i="85"/>
  <c r="CL248" i="85"/>
  <c r="CL161" i="85"/>
  <c r="CL250" i="85"/>
  <c r="CL423" i="85"/>
  <c r="CL367" i="85"/>
  <c r="CL311" i="85"/>
  <c r="CL317" i="85"/>
  <c r="CL355" i="85"/>
  <c r="CL331" i="85"/>
  <c r="CA81" i="91"/>
  <c r="CK267" i="85"/>
  <c r="CL315" i="85"/>
  <c r="CL341" i="85"/>
  <c r="CL307" i="85"/>
  <c r="CL334" i="85"/>
  <c r="CL229" i="85"/>
  <c r="CL190" i="85"/>
  <c r="CL236" i="85"/>
  <c r="CL284" i="85"/>
  <c r="CL370" i="85"/>
  <c r="CL424" i="85"/>
  <c r="CL376" i="85"/>
  <c r="CL420" i="85"/>
  <c r="CL339" i="85"/>
  <c r="CL216" i="85"/>
  <c r="CL237" i="85"/>
  <c r="CL273" i="85"/>
  <c r="CL396" i="85"/>
  <c r="CL360" i="85"/>
  <c r="CL208" i="85"/>
  <c r="CL321" i="85"/>
  <c r="CL135" i="85" s="1"/>
  <c r="CL215" i="85"/>
  <c r="CL270" i="85"/>
  <c r="CL222" i="85"/>
  <c r="CL267" i="85"/>
  <c r="CL322" i="85"/>
  <c r="CL350" i="85"/>
  <c r="CL188" i="85"/>
  <c r="CL405" i="85"/>
  <c r="CL297" i="85"/>
  <c r="CL238" i="85"/>
  <c r="CK244" i="85"/>
  <c r="CK184" i="85"/>
  <c r="CK186" i="85"/>
  <c r="CK233" i="85"/>
  <c r="CK235" i="85"/>
  <c r="CL421" i="85"/>
  <c r="CL410" i="85"/>
  <c r="CL400" i="85"/>
  <c r="CL386" i="85"/>
  <c r="CL352" i="85"/>
  <c r="CL271" i="85"/>
  <c r="CL351" i="85"/>
  <c r="CL165" i="85" s="1"/>
  <c r="CL224" i="85"/>
  <c r="CL183" i="85"/>
  <c r="CL182" i="85"/>
  <c r="CL233" i="85"/>
  <c r="CL253" i="85"/>
  <c r="CB322" i="85"/>
  <c r="CB136" i="85" s="1"/>
  <c r="CB358" i="85"/>
  <c r="CK273" i="85"/>
  <c r="CK250" i="85"/>
  <c r="CK253" i="85"/>
  <c r="CK238" i="85"/>
  <c r="CK262" i="85"/>
  <c r="CK299" i="85"/>
  <c r="CK270" i="85"/>
  <c r="CK201" i="85"/>
  <c r="CK295" i="85"/>
  <c r="CK297" i="85"/>
  <c r="CK290" i="85"/>
  <c r="CL329" i="85"/>
  <c r="CL348" i="85"/>
  <c r="CL344" i="85"/>
  <c r="CL323" i="85"/>
  <c r="CL310" i="85"/>
  <c r="CL324" i="85"/>
  <c r="CK272" i="85"/>
  <c r="CK282" i="85"/>
  <c r="CK183" i="85"/>
  <c r="CK189" i="85"/>
  <c r="CK218" i="85"/>
  <c r="CK252" i="85"/>
  <c r="CK228" i="85"/>
  <c r="CK216" i="85"/>
  <c r="CL338" i="85"/>
  <c r="CL308" i="85"/>
  <c r="CL361" i="85"/>
  <c r="CK222" i="85"/>
  <c r="CK279" i="85"/>
  <c r="CK219" i="85"/>
  <c r="CK261" i="85"/>
  <c r="CK208" i="85"/>
  <c r="CK205" i="85"/>
  <c r="CK190" i="85"/>
  <c r="CK263" i="85"/>
  <c r="CK215" i="85"/>
  <c r="CK209" i="85"/>
  <c r="CL336" i="85"/>
  <c r="CL340" i="85"/>
  <c r="CL325" i="85"/>
  <c r="CL416" i="85"/>
  <c r="CK188" i="85"/>
  <c r="CK251" i="85"/>
  <c r="CK286" i="85"/>
  <c r="CK274" i="85"/>
  <c r="CK280" i="85"/>
  <c r="CK210" i="85"/>
  <c r="CK292" i="85"/>
  <c r="CK296" i="85"/>
  <c r="CK291" i="85"/>
  <c r="CK276" i="85"/>
  <c r="CL313" i="85"/>
  <c r="CL312" i="85"/>
  <c r="CL353" i="85"/>
  <c r="CL342" i="85"/>
  <c r="CL332" i="85"/>
  <c r="CL314" i="85"/>
  <c r="CB357" i="85"/>
  <c r="CB332" i="85"/>
  <c r="CK300" i="85"/>
  <c r="CB346" i="85"/>
  <c r="CK281" i="85"/>
  <c r="CK211" i="85"/>
  <c r="CK200" i="85"/>
  <c r="CK191" i="85"/>
  <c r="CK277" i="85"/>
  <c r="CK271" i="85"/>
  <c r="CK187" i="85"/>
  <c r="CK214" i="85"/>
  <c r="CK220" i="85"/>
  <c r="CK245" i="85"/>
  <c r="CL305" i="85"/>
  <c r="CL358" i="85"/>
  <c r="CL343" i="85"/>
  <c r="CL354" i="85"/>
  <c r="CL333" i="85"/>
  <c r="CL357" i="85"/>
  <c r="CB341" i="85"/>
  <c r="CK278" i="85"/>
  <c r="CK236" i="85"/>
  <c r="CK182" i="85"/>
  <c r="CK217" i="85"/>
  <c r="CK230" i="85"/>
  <c r="CK199" i="85"/>
  <c r="CK249" i="85"/>
  <c r="CK181" i="85"/>
  <c r="CK246" i="85"/>
  <c r="CK298" i="85"/>
  <c r="CL306" i="85"/>
  <c r="CL346" i="85"/>
  <c r="CK224" i="85"/>
  <c r="CK212" i="85"/>
  <c r="CK284" i="85"/>
  <c r="CK237" i="85"/>
  <c r="CK234" i="85"/>
  <c r="CK229" i="85"/>
  <c r="CK248" i="85"/>
  <c r="CL359" i="85"/>
  <c r="CL362" i="85"/>
  <c r="BZ79" i="91"/>
  <c r="CB406" i="85"/>
  <c r="CB416" i="85"/>
  <c r="CB387" i="85"/>
  <c r="CB323" i="85"/>
  <c r="CB369" i="85"/>
  <c r="CB337" i="85"/>
  <c r="CB151" i="85" s="1"/>
  <c r="CB355" i="85"/>
  <c r="CB169" i="85" s="1"/>
  <c r="CB351" i="85"/>
  <c r="CB405" i="85"/>
  <c r="CB414" i="85"/>
  <c r="X163" i="85"/>
  <c r="V148" i="85"/>
  <c r="CB421" i="85"/>
  <c r="CB375" i="85"/>
  <c r="CB395" i="85"/>
  <c r="CB397" i="85"/>
  <c r="CB334" i="85"/>
  <c r="CB313" i="85"/>
  <c r="CB354" i="85"/>
  <c r="CB312" i="85"/>
  <c r="CB362" i="85"/>
  <c r="CB330" i="85"/>
  <c r="CB144" i="85" s="1"/>
  <c r="CB398" i="85"/>
  <c r="CB373" i="85"/>
  <c r="CB368" i="85"/>
  <c r="CB339" i="85"/>
  <c r="CB308" i="85"/>
  <c r="CB316" i="85"/>
  <c r="CB342" i="85"/>
  <c r="CB326" i="85"/>
  <c r="CB345" i="85"/>
  <c r="CB333" i="85"/>
  <c r="CD149" i="85"/>
  <c r="CD131" i="85"/>
  <c r="CD140" i="85"/>
  <c r="CD141" i="85"/>
  <c r="CD137" i="85"/>
  <c r="CD135" i="85"/>
  <c r="CD155" i="85"/>
  <c r="CD151" i="85"/>
  <c r="CD126" i="85"/>
  <c r="CD169" i="85"/>
  <c r="CD154" i="85"/>
  <c r="CD130" i="85"/>
  <c r="CD145" i="85"/>
  <c r="CD139" i="85"/>
  <c r="CD136" i="85"/>
  <c r="CD172" i="85"/>
  <c r="CD127" i="85"/>
  <c r="CD176" i="85"/>
  <c r="CD138" i="85"/>
  <c r="CD129" i="85"/>
  <c r="CD153" i="85"/>
  <c r="CD164" i="85"/>
  <c r="CD120" i="85"/>
  <c r="CD146" i="85"/>
  <c r="CD175" i="85"/>
  <c r="CD156" i="85"/>
  <c r="CD165" i="85"/>
  <c r="CD150" i="85"/>
  <c r="CD122" i="85"/>
  <c r="CD173" i="85"/>
  <c r="CD174" i="85"/>
  <c r="CD171" i="85"/>
  <c r="CD119" i="85"/>
  <c r="CD143" i="85"/>
  <c r="CD121" i="85"/>
  <c r="CD157" i="85"/>
  <c r="CD166" i="85"/>
  <c r="CD134" i="85"/>
  <c r="CD144" i="85"/>
  <c r="CD128" i="85"/>
  <c r="CD124" i="85"/>
  <c r="CD167" i="85"/>
  <c r="CD147" i="85"/>
  <c r="CD132" i="85"/>
  <c r="CD163" i="85"/>
  <c r="CD148" i="85"/>
  <c r="CD133" i="85"/>
  <c r="CD123" i="85"/>
  <c r="CD152" i="85"/>
  <c r="CD125" i="85"/>
  <c r="CD160" i="85"/>
  <c r="CD158" i="85"/>
  <c r="CD142" i="85"/>
  <c r="CD159" i="85"/>
  <c r="CD170" i="85"/>
  <c r="CD168" i="85"/>
  <c r="CD162" i="85"/>
  <c r="CB353" i="85"/>
  <c r="CB352" i="85"/>
  <c r="CB344" i="85"/>
  <c r="CB343" i="85"/>
  <c r="CB161" i="85"/>
  <c r="CL163" i="85"/>
  <c r="CC298" i="85"/>
  <c r="CC224" i="85"/>
  <c r="CC212" i="85"/>
  <c r="CC284" i="85"/>
  <c r="CC237" i="85"/>
  <c r="CC234" i="85"/>
  <c r="CC229" i="85"/>
  <c r="CC282" i="85"/>
  <c r="CC183" i="85"/>
  <c r="CC189" i="85"/>
  <c r="CC218" i="85"/>
  <c r="CC243" i="85"/>
  <c r="CC252" i="85"/>
  <c r="CC228" i="85"/>
  <c r="CC216" i="85"/>
  <c r="CC222" i="85"/>
  <c r="CC279" i="85"/>
  <c r="CC219" i="85"/>
  <c r="CC261" i="85"/>
  <c r="CC208" i="85"/>
  <c r="CC205" i="85"/>
  <c r="CC263" i="85"/>
  <c r="CC215" i="85"/>
  <c r="CC188" i="85"/>
  <c r="CC251" i="85"/>
  <c r="CC286" i="85"/>
  <c r="CC274" i="85"/>
  <c r="CC280" i="85"/>
  <c r="CC210" i="85"/>
  <c r="CC292" i="85"/>
  <c r="CC296" i="85"/>
  <c r="CC291" i="85"/>
  <c r="CC276" i="85"/>
  <c r="CC281" i="85"/>
  <c r="CC211" i="85"/>
  <c r="CC200" i="85"/>
  <c r="CC191" i="85"/>
  <c r="CC277" i="85"/>
  <c r="CB422" i="85"/>
  <c r="CB408" i="85"/>
  <c r="CB356" i="85"/>
  <c r="CB315" i="85"/>
  <c r="CC209" i="85"/>
  <c r="CB372" i="85"/>
  <c r="CB386" i="85"/>
  <c r="CB402" i="85"/>
  <c r="CB404" i="85"/>
  <c r="CB305" i="85"/>
  <c r="CB311" i="85"/>
  <c r="CB321" i="85"/>
  <c r="CB360" i="85"/>
  <c r="CB320" i="85"/>
  <c r="CB318" i="85"/>
  <c r="CB132" i="85" s="1"/>
  <c r="CB338" i="85"/>
  <c r="CC300" i="85"/>
  <c r="CC244" i="85"/>
  <c r="CC272" i="85"/>
  <c r="CC184" i="85"/>
  <c r="CC186" i="85"/>
  <c r="CC233" i="85"/>
  <c r="CC235" i="85"/>
  <c r="CC217" i="85"/>
  <c r="CB377" i="85"/>
  <c r="CB385" i="85"/>
  <c r="CB420" i="85"/>
  <c r="CB403" i="85"/>
  <c r="CB394" i="85"/>
  <c r="CB401" i="85"/>
  <c r="CB319" i="85"/>
  <c r="CB336" i="85"/>
  <c r="CB331" i="85"/>
  <c r="CB350" i="85"/>
  <c r="CB361" i="85"/>
  <c r="CB359" i="85"/>
  <c r="CB307" i="85"/>
  <c r="CB340" i="85"/>
  <c r="CB324" i="85"/>
  <c r="CC271" i="85"/>
  <c r="CC187" i="85"/>
  <c r="CC214" i="85"/>
  <c r="CC220" i="85"/>
  <c r="CC245" i="85"/>
  <c r="CB419" i="85"/>
  <c r="CB327" i="85"/>
  <c r="CB328" i="85"/>
  <c r="CB142" i="85" s="1"/>
  <c r="CB310" i="85"/>
  <c r="O121" i="85"/>
  <c r="CC278" i="85"/>
  <c r="CC236" i="85"/>
  <c r="CC182" i="85"/>
  <c r="CC267" i="85"/>
  <c r="CC230" i="85"/>
  <c r="CC199" i="85"/>
  <c r="CC249" i="85"/>
  <c r="CC181" i="85"/>
  <c r="CC246" i="85"/>
  <c r="CB391" i="85"/>
  <c r="CB367" i="85"/>
  <c r="CB415" i="85"/>
  <c r="CB424" i="85"/>
  <c r="CB396" i="85"/>
  <c r="CB400" i="85"/>
  <c r="CB376" i="85"/>
  <c r="CB309" i="85"/>
  <c r="CB123" i="85" s="1"/>
  <c r="CB325" i="85"/>
  <c r="CB317" i="85"/>
  <c r="CB348" i="85"/>
  <c r="CC248" i="85"/>
  <c r="CB370" i="85"/>
  <c r="CB410" i="85"/>
  <c r="CB423" i="85"/>
  <c r="CB374" i="85"/>
  <c r="CB306" i="85"/>
  <c r="CB314" i="85"/>
  <c r="CB349" i="85"/>
  <c r="CB329" i="85"/>
  <c r="CB335" i="85"/>
  <c r="CC273" i="85"/>
  <c r="CC250" i="85"/>
  <c r="CC253" i="85"/>
  <c r="CC238" i="85"/>
  <c r="CC262" i="85"/>
  <c r="CC299" i="85"/>
  <c r="CC270" i="85"/>
  <c r="CC201" i="85"/>
  <c r="CC295" i="85"/>
  <c r="CC297" i="85"/>
  <c r="CC290" i="85"/>
  <c r="CC190" i="85"/>
  <c r="Q165" i="85"/>
  <c r="Q136" i="85"/>
  <c r="Q145" i="85"/>
  <c r="Q123" i="85"/>
  <c r="Q131" i="85"/>
  <c r="Q140" i="85"/>
  <c r="Q163" i="85"/>
  <c r="Q169" i="85"/>
  <c r="Q130" i="85"/>
  <c r="Q133" i="85"/>
  <c r="Q151" i="85"/>
  <c r="Q159" i="85"/>
  <c r="Q141" i="85"/>
  <c r="Q134" i="85"/>
  <c r="Q132" i="85"/>
  <c r="Q142" i="85"/>
  <c r="Q144" i="85"/>
  <c r="Q135" i="85"/>
  <c r="Q170" i="85"/>
  <c r="Q612" i="85" s="1"/>
  <c r="Q164" i="85"/>
  <c r="BZ87" i="91"/>
  <c r="CA63" i="91"/>
  <c r="CA41" i="91"/>
  <c r="BZ69" i="91"/>
  <c r="CA50" i="91"/>
  <c r="BZ77" i="91"/>
  <c r="CA82" i="91"/>
  <c r="CA51" i="91"/>
  <c r="CA60" i="91"/>
  <c r="BZ62" i="91"/>
  <c r="BZ54" i="91"/>
  <c r="CA69" i="91"/>
  <c r="BO241" i="91"/>
  <c r="BZ241" i="91"/>
  <c r="BR241" i="91"/>
  <c r="BZ261" i="91"/>
  <c r="BR261" i="91"/>
  <c r="CA123" i="91"/>
  <c r="CA223" i="91"/>
  <c r="CA118" i="91"/>
  <c r="CA59" i="91"/>
  <c r="BZ272" i="91"/>
  <c r="BR272" i="91"/>
  <c r="BZ101" i="91"/>
  <c r="BR101" i="91"/>
  <c r="BZ260" i="91"/>
  <c r="BR260" i="91"/>
  <c r="CA136" i="91"/>
  <c r="CA199" i="91"/>
  <c r="CA181" i="91"/>
  <c r="CA147" i="91"/>
  <c r="CA126" i="91"/>
  <c r="BZ279" i="91"/>
  <c r="BR279" i="91"/>
  <c r="BZ147" i="91"/>
  <c r="BR147" i="91"/>
  <c r="BZ210" i="91"/>
  <c r="BR210" i="91"/>
  <c r="BZ232" i="91"/>
  <c r="BR232" i="91"/>
  <c r="BZ106" i="91"/>
  <c r="BR106" i="91"/>
  <c r="BZ179" i="91"/>
  <c r="BR179" i="91"/>
  <c r="BZ223" i="91"/>
  <c r="BR223" i="91"/>
  <c r="BZ204" i="91"/>
  <c r="BR204" i="91"/>
  <c r="BZ280" i="91"/>
  <c r="BR280" i="91"/>
  <c r="BZ134" i="91"/>
  <c r="BR134" i="91"/>
  <c r="BZ198" i="91"/>
  <c r="BR198" i="91"/>
  <c r="BZ252" i="91"/>
  <c r="BR252" i="91"/>
  <c r="BZ135" i="91"/>
  <c r="BR135" i="91"/>
  <c r="BZ199" i="91"/>
  <c r="BR199" i="91"/>
  <c r="BZ228" i="91"/>
  <c r="BR228" i="91"/>
  <c r="CA213" i="91"/>
  <c r="CA216" i="91"/>
  <c r="CA218" i="91"/>
  <c r="CA190" i="91"/>
  <c r="CA264" i="91"/>
  <c r="CA247" i="91"/>
  <c r="CA266" i="91"/>
  <c r="CA260" i="91"/>
  <c r="CA215" i="91"/>
  <c r="CA179" i="91"/>
  <c r="BZ63" i="91"/>
  <c r="BZ58" i="91"/>
  <c r="BZ81" i="91"/>
  <c r="BZ130" i="91"/>
  <c r="BR130" i="91"/>
  <c r="BZ217" i="91"/>
  <c r="BR217" i="91"/>
  <c r="BZ257" i="91"/>
  <c r="BR257" i="91"/>
  <c r="BZ224" i="91"/>
  <c r="BR224" i="91"/>
  <c r="BZ137" i="91"/>
  <c r="BR137" i="91"/>
  <c r="CA107" i="91"/>
  <c r="CA130" i="91"/>
  <c r="CA104" i="91"/>
  <c r="CA185" i="91"/>
  <c r="CA271" i="91"/>
  <c r="CA242" i="91"/>
  <c r="CA137" i="91"/>
  <c r="CA154" i="91"/>
  <c r="CA169" i="91"/>
  <c r="CA53" i="91"/>
  <c r="CA83" i="91"/>
  <c r="CA88" i="91"/>
  <c r="BZ152" i="91"/>
  <c r="BR152" i="91"/>
  <c r="BZ196" i="91"/>
  <c r="BR196" i="91"/>
  <c r="BZ126" i="91"/>
  <c r="BR126" i="91"/>
  <c r="CA142" i="91"/>
  <c r="CA279" i="91"/>
  <c r="CA270" i="91"/>
  <c r="CA106" i="91"/>
  <c r="BZ190" i="91"/>
  <c r="BR190" i="91"/>
  <c r="CA133" i="91"/>
  <c r="CA119" i="91"/>
  <c r="CA230" i="91"/>
  <c r="CA229" i="91"/>
  <c r="CA195" i="91"/>
  <c r="CA128" i="91"/>
  <c r="BZ155" i="91"/>
  <c r="BR155" i="91"/>
  <c r="BZ169" i="91"/>
  <c r="BR169" i="91"/>
  <c r="BZ233" i="91"/>
  <c r="BR233" i="91"/>
  <c r="BZ108" i="91"/>
  <c r="BR108" i="91"/>
  <c r="BZ195" i="91"/>
  <c r="BR195" i="91"/>
  <c r="BZ226" i="91"/>
  <c r="BR226" i="91"/>
  <c r="BZ161" i="91"/>
  <c r="BR161" i="91"/>
  <c r="BZ242" i="91"/>
  <c r="BR242" i="91"/>
  <c r="BZ156" i="91"/>
  <c r="BR156" i="91"/>
  <c r="BZ162" i="91"/>
  <c r="BR162" i="91"/>
  <c r="BZ229" i="91"/>
  <c r="BR229" i="91"/>
  <c r="BZ128" i="91"/>
  <c r="BR128" i="91"/>
  <c r="BZ194" i="91"/>
  <c r="BR194" i="91"/>
  <c r="BZ277" i="91"/>
  <c r="BR277" i="91"/>
  <c r="BZ104" i="91"/>
  <c r="BR104" i="91"/>
  <c r="CA171" i="91"/>
  <c r="CA164" i="91"/>
  <c r="CA196" i="91"/>
  <c r="CA197" i="91"/>
  <c r="CA277" i="91"/>
  <c r="CA231" i="91"/>
  <c r="CA257" i="91"/>
  <c r="CA254" i="91"/>
  <c r="CA243" i="91"/>
  <c r="CA228" i="91"/>
  <c r="BZ88" i="91"/>
  <c r="BZ83" i="91"/>
  <c r="CA79" i="91"/>
  <c r="BZ53" i="91"/>
  <c r="BZ197" i="91"/>
  <c r="BR197" i="91"/>
  <c r="BZ231" i="91"/>
  <c r="BR231" i="91"/>
  <c r="BZ170" i="91"/>
  <c r="BR170" i="91"/>
  <c r="BZ117" i="91"/>
  <c r="BR117" i="91"/>
  <c r="BZ218" i="91"/>
  <c r="BR218" i="91"/>
  <c r="BZ136" i="91"/>
  <c r="BR136" i="91"/>
  <c r="BZ256" i="91"/>
  <c r="BR256" i="91"/>
  <c r="BZ166" i="91"/>
  <c r="BR166" i="91"/>
  <c r="CA156" i="91"/>
  <c r="BZ251" i="91"/>
  <c r="BR251" i="91"/>
  <c r="BZ262" i="91"/>
  <c r="BR262" i="91"/>
  <c r="BZ215" i="91"/>
  <c r="BR215" i="91"/>
  <c r="CA148" i="91"/>
  <c r="CA127" i="91"/>
  <c r="CA138" i="91"/>
  <c r="CA275" i="91"/>
  <c r="CA278" i="91"/>
  <c r="CA252" i="91"/>
  <c r="CA109" i="91"/>
  <c r="CA102" i="91"/>
  <c r="CA135" i="91"/>
  <c r="CA54" i="91"/>
  <c r="CA58" i="91"/>
  <c r="CA52" i="91"/>
  <c r="CA62" i="91"/>
  <c r="BZ209" i="91"/>
  <c r="BR209" i="91"/>
  <c r="BZ168" i="91"/>
  <c r="BR168" i="91"/>
  <c r="BZ266" i="91"/>
  <c r="BR266" i="91"/>
  <c r="BZ119" i="91"/>
  <c r="BR119" i="91"/>
  <c r="CA140" i="91"/>
  <c r="CA261" i="91"/>
  <c r="CA194" i="91"/>
  <c r="CA232" i="91"/>
  <c r="CA253" i="91"/>
  <c r="CA105" i="91"/>
  <c r="BZ148" i="91"/>
  <c r="BR148" i="91"/>
  <c r="BZ142" i="91"/>
  <c r="BR142" i="91"/>
  <c r="CA151" i="91"/>
  <c r="BZ264" i="91"/>
  <c r="BR264" i="91"/>
  <c r="BZ107" i="91"/>
  <c r="BR107" i="91"/>
  <c r="BZ171" i="91"/>
  <c r="BR171" i="91"/>
  <c r="BZ247" i="91"/>
  <c r="BR247" i="91"/>
  <c r="BZ133" i="91"/>
  <c r="BR133" i="91"/>
  <c r="BZ164" i="91"/>
  <c r="BR164" i="91"/>
  <c r="BZ180" i="91"/>
  <c r="BR180" i="91"/>
  <c r="BZ100" i="91"/>
  <c r="BR100" i="91"/>
  <c r="BZ167" i="91"/>
  <c r="BR167" i="91"/>
  <c r="BZ132" i="91"/>
  <c r="BR132" i="91"/>
  <c r="CA117" i="91"/>
  <c r="CA210" i="91"/>
  <c r="CA162" i="91"/>
  <c r="CA280" i="91"/>
  <c r="CA250" i="91"/>
  <c r="CA198" i="91"/>
  <c r="CA134" i="91"/>
  <c r="CA192" i="91"/>
  <c r="BZ202" i="91"/>
  <c r="BR202" i="91"/>
  <c r="BZ275" i="91"/>
  <c r="BR275" i="91"/>
  <c r="BZ109" i="91"/>
  <c r="BR109" i="91"/>
  <c r="BZ185" i="91"/>
  <c r="BR185" i="91"/>
  <c r="BZ278" i="91"/>
  <c r="BR278" i="91"/>
  <c r="BZ102" i="91"/>
  <c r="BR102" i="91"/>
  <c r="BZ99" i="91"/>
  <c r="BR99" i="91"/>
  <c r="BZ118" i="91"/>
  <c r="BR118" i="91"/>
  <c r="BZ189" i="91"/>
  <c r="BR189" i="91"/>
  <c r="BZ270" i="91"/>
  <c r="BR270" i="91"/>
  <c r="BZ105" i="91"/>
  <c r="BR105" i="91"/>
  <c r="BZ200" i="91"/>
  <c r="BR200" i="91"/>
  <c r="BZ253" i="91"/>
  <c r="BR253" i="91"/>
  <c r="BZ153" i="91"/>
  <c r="BR153" i="91"/>
  <c r="CA217" i="91"/>
  <c r="CA170" i="91"/>
  <c r="CA161" i="91"/>
  <c r="CA208" i="91"/>
  <c r="CA191" i="91"/>
  <c r="CA163" i="91"/>
  <c r="CA272" i="91"/>
  <c r="CA241" i="91"/>
  <c r="CA251" i="91"/>
  <c r="CA262" i="91"/>
  <c r="CA202" i="91"/>
  <c r="BZ50" i="91"/>
  <c r="BZ41" i="91"/>
  <c r="CA49" i="91"/>
  <c r="BZ60" i="91"/>
  <c r="BZ51" i="91"/>
  <c r="BZ59" i="91"/>
  <c r="BZ52" i="91"/>
  <c r="BZ140" i="91"/>
  <c r="BR140" i="91"/>
  <c r="BZ276" i="91"/>
  <c r="BR276" i="91"/>
  <c r="BZ123" i="91"/>
  <c r="BR123" i="91"/>
  <c r="BZ216" i="91"/>
  <c r="BR216" i="91"/>
  <c r="BZ225" i="91"/>
  <c r="BR225" i="91"/>
  <c r="BZ254" i="91"/>
  <c r="BR254" i="91"/>
  <c r="BZ208" i="91"/>
  <c r="BR208" i="91"/>
  <c r="BZ138" i="91"/>
  <c r="BR138" i="91"/>
  <c r="BZ250" i="91"/>
  <c r="BR250" i="91"/>
  <c r="CA100" i="91"/>
  <c r="CA204" i="91"/>
  <c r="CA153" i="91"/>
  <c r="CA226" i="91"/>
  <c r="CA259" i="91"/>
  <c r="CA99" i="91"/>
  <c r="CA166" i="91"/>
  <c r="BZ48" i="91"/>
  <c r="CA87" i="91"/>
  <c r="CA77" i="91"/>
  <c r="BZ213" i="91"/>
  <c r="BR213" i="91"/>
  <c r="BZ127" i="91"/>
  <c r="BR127" i="91"/>
  <c r="BZ243" i="91"/>
  <c r="BR243" i="91"/>
  <c r="BZ191" i="91"/>
  <c r="BR191" i="91"/>
  <c r="CA152" i="91"/>
  <c r="CA101" i="91"/>
  <c r="CA132" i="91"/>
  <c r="CA233" i="91"/>
  <c r="CA258" i="91"/>
  <c r="CA214" i="91"/>
  <c r="CA155" i="91"/>
  <c r="CA108" i="91"/>
  <c r="CA146" i="91"/>
  <c r="CA129" i="91"/>
  <c r="BZ271" i="91"/>
  <c r="BR271" i="91"/>
  <c r="BZ151" i="91"/>
  <c r="BR151" i="91"/>
  <c r="BZ214" i="91"/>
  <c r="BR214" i="91"/>
  <c r="BZ230" i="91"/>
  <c r="BR230" i="91"/>
  <c r="BZ154" i="91"/>
  <c r="BR154" i="91"/>
  <c r="BZ163" i="91"/>
  <c r="BR163" i="91"/>
  <c r="BZ192" i="91"/>
  <c r="BR192" i="91"/>
  <c r="BZ258" i="91"/>
  <c r="BR258" i="91"/>
  <c r="BZ146" i="91"/>
  <c r="BR146" i="91"/>
  <c r="BZ181" i="91"/>
  <c r="BR181" i="91"/>
  <c r="BZ259" i="91"/>
  <c r="BR259" i="91"/>
  <c r="BZ129" i="91"/>
  <c r="BR129" i="91"/>
  <c r="BZ188" i="91"/>
  <c r="BR188" i="91"/>
  <c r="CA209" i="91"/>
  <c r="CA168" i="91"/>
  <c r="CA180" i="91"/>
  <c r="CA167" i="91"/>
  <c r="CA188" i="91"/>
  <c r="CA200" i="91"/>
  <c r="CA276" i="91"/>
  <c r="CA225" i="91"/>
  <c r="CA224" i="91"/>
  <c r="CA256" i="91"/>
  <c r="CA189" i="91"/>
  <c r="CA48" i="91"/>
  <c r="BZ82" i="91"/>
  <c r="BZ49" i="91"/>
  <c r="BR52" i="91"/>
  <c r="BQ131" i="91"/>
  <c r="BR49" i="91"/>
  <c r="BR59" i="91"/>
  <c r="BQ177" i="91"/>
  <c r="BQ173" i="91"/>
  <c r="BQ183" i="91"/>
  <c r="BQ245" i="91"/>
  <c r="BQ165" i="91"/>
  <c r="BQ265" i="91"/>
  <c r="V149" i="85"/>
  <c r="X123" i="85"/>
  <c r="BQ144" i="91"/>
  <c r="BQ120" i="91"/>
  <c r="BQ141" i="91"/>
  <c r="BQ193" i="91"/>
  <c r="BQ203" i="91"/>
  <c r="BQ201" i="91"/>
  <c r="BR82" i="91"/>
  <c r="BQ122" i="91"/>
  <c r="BQ274" i="91"/>
  <c r="BQ240" i="91"/>
  <c r="BR58" i="91"/>
  <c r="BQ268" i="91"/>
  <c r="BR87" i="91"/>
  <c r="BR79" i="91"/>
  <c r="BQ113" i="91"/>
  <c r="BQ103" i="91"/>
  <c r="BQ116" i="91"/>
  <c r="CA194" i="85"/>
  <c r="CA227" i="85"/>
  <c r="CA289" i="85"/>
  <c r="CA257" i="85"/>
  <c r="CA260" i="85"/>
  <c r="X136" i="85"/>
  <c r="CA256" i="85"/>
  <c r="CA197" i="85"/>
  <c r="CA283" i="85"/>
  <c r="CA231" i="85"/>
  <c r="CA285" i="85"/>
  <c r="CA204" i="85"/>
  <c r="CA293" i="85"/>
  <c r="CA223" i="85"/>
  <c r="CA192" i="85"/>
  <c r="BR53" i="91"/>
  <c r="BQ236" i="91"/>
  <c r="BQ206" i="91"/>
  <c r="BR81" i="91"/>
  <c r="BR62" i="91"/>
  <c r="BQ139" i="91"/>
  <c r="BQ112" i="91"/>
  <c r="BQ149" i="91"/>
  <c r="CA287" i="85"/>
  <c r="CA255" i="85"/>
  <c r="CA203" i="85"/>
  <c r="CA193" i="85"/>
  <c r="CA258" i="85"/>
  <c r="CA196" i="85"/>
  <c r="CA202" i="85"/>
  <c r="CA288" i="85"/>
  <c r="CA213" i="85"/>
  <c r="CA226" i="85"/>
  <c r="BQ248" i="91"/>
  <c r="BQ227" i="91"/>
  <c r="BQ255" i="91"/>
  <c r="BQ239" i="91"/>
  <c r="BQ235" i="91"/>
  <c r="BQ187" i="91"/>
  <c r="BQ269" i="91"/>
  <c r="BQ205" i="91"/>
  <c r="BQ174" i="91"/>
  <c r="BO154" i="91"/>
  <c r="BO259" i="91"/>
  <c r="BO53" i="91"/>
  <c r="BO209" i="91"/>
  <c r="BO272" i="91"/>
  <c r="BO152" i="91"/>
  <c r="BO168" i="91"/>
  <c r="BO101" i="91"/>
  <c r="BO266" i="91"/>
  <c r="BO130" i="91"/>
  <c r="BO196" i="91"/>
  <c r="BO260" i="91"/>
  <c r="BO119" i="91"/>
  <c r="BO197" i="91"/>
  <c r="BO188" i="91"/>
  <c r="BO52" i="91"/>
  <c r="BO48" i="91"/>
  <c r="BO69" i="91"/>
  <c r="BQ184" i="91"/>
  <c r="BQ212" i="91"/>
  <c r="BR77" i="91"/>
  <c r="BQ238" i="91"/>
  <c r="BR50" i="91"/>
  <c r="BO151" i="91"/>
  <c r="BO163" i="91"/>
  <c r="BO181" i="91"/>
  <c r="BO77" i="91"/>
  <c r="BO279" i="91"/>
  <c r="BO147" i="91"/>
  <c r="BO210" i="91"/>
  <c r="BO232" i="91"/>
  <c r="BO106" i="91"/>
  <c r="BO179" i="91"/>
  <c r="BO223" i="91"/>
  <c r="BO204" i="91"/>
  <c r="BO280" i="91"/>
  <c r="BO134" i="91"/>
  <c r="BO198" i="91"/>
  <c r="BO252" i="91"/>
  <c r="BO135" i="91"/>
  <c r="BO261" i="91"/>
  <c r="BO126" i="91"/>
  <c r="BO54" i="91"/>
  <c r="BO79" i="91"/>
  <c r="BO88" i="91"/>
  <c r="BO230" i="91"/>
  <c r="BO146" i="91"/>
  <c r="BO60" i="91"/>
  <c r="BO217" i="91"/>
  <c r="BO231" i="91"/>
  <c r="BO148" i="91"/>
  <c r="BO170" i="91"/>
  <c r="BO257" i="91"/>
  <c r="BO117" i="91"/>
  <c r="BO142" i="91"/>
  <c r="BO218" i="91"/>
  <c r="BO224" i="91"/>
  <c r="BO136" i="91"/>
  <c r="BO190" i="91"/>
  <c r="BO256" i="91"/>
  <c r="BO199" i="91"/>
  <c r="BO228" i="91"/>
  <c r="BQ178" i="91"/>
  <c r="BQ143" i="91"/>
  <c r="BQ207" i="91"/>
  <c r="BQ182" i="91"/>
  <c r="BQ211" i="91"/>
  <c r="BQ273" i="91"/>
  <c r="BQ175" i="91"/>
  <c r="BR41" i="91"/>
  <c r="BQ145" i="91"/>
  <c r="BR54" i="91"/>
  <c r="BO250" i="91"/>
  <c r="BO155" i="91"/>
  <c r="BO169" i="91"/>
  <c r="BO233" i="91"/>
  <c r="BO108" i="91"/>
  <c r="BO195" i="91"/>
  <c r="BO226" i="91"/>
  <c r="BO161" i="91"/>
  <c r="BO242" i="91"/>
  <c r="BO156" i="91"/>
  <c r="BO162" i="91"/>
  <c r="BO229" i="91"/>
  <c r="BO128" i="91"/>
  <c r="BO194" i="91"/>
  <c r="BO137" i="91"/>
  <c r="BO166" i="91"/>
  <c r="BO41" i="91"/>
  <c r="BO59" i="91"/>
  <c r="BO83" i="91"/>
  <c r="BO87" i="91"/>
  <c r="BO58" i="91"/>
  <c r="BQ172" i="91"/>
  <c r="BQ111" i="91"/>
  <c r="BQ121" i="91"/>
  <c r="BQ114" i="91"/>
  <c r="BQ176" i="91"/>
  <c r="BQ186" i="91"/>
  <c r="BR83" i="91"/>
  <c r="BQ150" i="91"/>
  <c r="BO271" i="91"/>
  <c r="BO192" i="91"/>
  <c r="BO62" i="91"/>
  <c r="BR63" i="91"/>
  <c r="BO264" i="91"/>
  <c r="BO107" i="91"/>
  <c r="BO171" i="91"/>
  <c r="BO247" i="91"/>
  <c r="BO133" i="91"/>
  <c r="BO164" i="91"/>
  <c r="BO180" i="91"/>
  <c r="BO251" i="91"/>
  <c r="BO100" i="91"/>
  <c r="BO167" i="91"/>
  <c r="BO262" i="91"/>
  <c r="BO132" i="91"/>
  <c r="BO277" i="91"/>
  <c r="BO104" i="91"/>
  <c r="BO50" i="91"/>
  <c r="BR88" i="91"/>
  <c r="BO129" i="91"/>
  <c r="BR48" i="91"/>
  <c r="BO202" i="91"/>
  <c r="BO275" i="91"/>
  <c r="BO109" i="91"/>
  <c r="BO185" i="91"/>
  <c r="BO278" i="91"/>
  <c r="BO102" i="91"/>
  <c r="BO99" i="91"/>
  <c r="BO118" i="91"/>
  <c r="BO189" i="91"/>
  <c r="BO270" i="91"/>
  <c r="BO105" i="91"/>
  <c r="BO200" i="91"/>
  <c r="BO253" i="91"/>
  <c r="BO215" i="91"/>
  <c r="BO81" i="91"/>
  <c r="BO63" i="91"/>
  <c r="BO49" i="91"/>
  <c r="BQ249" i="91"/>
  <c r="BQ244" i="91"/>
  <c r="BQ263" i="91"/>
  <c r="BR69" i="91"/>
  <c r="BO214" i="91"/>
  <c r="BO258" i="91"/>
  <c r="BO82" i="91"/>
  <c r="BO140" i="91"/>
  <c r="BO213" i="91"/>
  <c r="BO276" i="91"/>
  <c r="BO123" i="91"/>
  <c r="BO216" i="91"/>
  <c r="BO225" i="91"/>
  <c r="BO254" i="91"/>
  <c r="BO127" i="91"/>
  <c r="BO208" i="91"/>
  <c r="BO243" i="91"/>
  <c r="BO138" i="91"/>
  <c r="BO191" i="91"/>
  <c r="BO153" i="91"/>
  <c r="BO51" i="91"/>
  <c r="BR60" i="91"/>
  <c r="BQ115" i="91"/>
  <c r="BQ234" i="91"/>
  <c r="BQ246" i="91"/>
  <c r="BQ267" i="91"/>
  <c r="BQ124" i="91"/>
  <c r="BR51" i="91"/>
  <c r="BQ125" i="91"/>
  <c r="BQ110" i="91"/>
  <c r="BQ237" i="91"/>
  <c r="BY300" i="85"/>
  <c r="BY244" i="85"/>
  <c r="BY272" i="85"/>
  <c r="BY184" i="85"/>
  <c r="BY186" i="85"/>
  <c r="BY233" i="85"/>
  <c r="BY235" i="85"/>
  <c r="BY188" i="85"/>
  <c r="BY251" i="85"/>
  <c r="BY286" i="85"/>
  <c r="BY274" i="85"/>
  <c r="BY280" i="85"/>
  <c r="BY210" i="85"/>
  <c r="BY292" i="85"/>
  <c r="BY296" i="85"/>
  <c r="BY291" i="85"/>
  <c r="BY276" i="85"/>
  <c r="BY281" i="85"/>
  <c r="BY211" i="85"/>
  <c r="BY200" i="85"/>
  <c r="BY191" i="85"/>
  <c r="BY277" i="85"/>
  <c r="BY271" i="85"/>
  <c r="BY187" i="85"/>
  <c r="BY214" i="85"/>
  <c r="BY220" i="85"/>
  <c r="BY245" i="85"/>
  <c r="CA269" i="85"/>
  <c r="CA232" i="85"/>
  <c r="BY278" i="85"/>
  <c r="BY236" i="85"/>
  <c r="BY182" i="85"/>
  <c r="BY217" i="85"/>
  <c r="BY267" i="85"/>
  <c r="BY230" i="85"/>
  <c r="BY199" i="85"/>
  <c r="BY249" i="85"/>
  <c r="BY181" i="85"/>
  <c r="BY246" i="85"/>
  <c r="BY298" i="85"/>
  <c r="CA294" i="85"/>
  <c r="CA275" i="85"/>
  <c r="CA198" i="85"/>
  <c r="CA185" i="85"/>
  <c r="CA266" i="85"/>
  <c r="BY224" i="85"/>
  <c r="BY212" i="85"/>
  <c r="BY284" i="85"/>
  <c r="BY234" i="85"/>
  <c r="BY229" i="85"/>
  <c r="BY248" i="85"/>
  <c r="BY273" i="85"/>
  <c r="BY250" i="85"/>
  <c r="BY253" i="85"/>
  <c r="BY262" i="85"/>
  <c r="BY299" i="85"/>
  <c r="BY270" i="85"/>
  <c r="BY201" i="85"/>
  <c r="BY295" i="85"/>
  <c r="BY297" i="85"/>
  <c r="BY290" i="85"/>
  <c r="X120" i="85"/>
  <c r="BY282" i="85"/>
  <c r="BY183" i="85"/>
  <c r="BY189" i="85"/>
  <c r="BY218" i="85"/>
  <c r="BY252" i="85"/>
  <c r="BY228" i="85"/>
  <c r="BY216" i="85"/>
  <c r="CA254" i="85"/>
  <c r="CA206" i="85"/>
  <c r="CA221" i="85"/>
  <c r="CA195" i="85"/>
  <c r="CA265" i="85"/>
  <c r="CA225" i="85"/>
  <c r="BY222" i="85"/>
  <c r="BY279" i="85"/>
  <c r="BY219" i="85"/>
  <c r="BY261" i="85"/>
  <c r="BY208" i="85"/>
  <c r="BY205" i="85"/>
  <c r="BY190" i="85"/>
  <c r="BY263" i="85"/>
  <c r="BY215" i="85"/>
  <c r="BY209" i="85"/>
  <c r="CA259" i="85"/>
  <c r="CA264" i="85"/>
  <c r="CA207" i="85"/>
  <c r="CA247" i="85"/>
  <c r="CA268" i="85"/>
  <c r="V158" i="85"/>
  <c r="O154" i="85"/>
  <c r="O160" i="85"/>
  <c r="O162" i="85"/>
  <c r="X204" i="15"/>
  <c r="V156" i="85"/>
  <c r="V166" i="85"/>
  <c r="X141" i="85"/>
  <c r="N175" i="85"/>
  <c r="V143" i="85"/>
  <c r="V152" i="85"/>
  <c r="V172" i="85"/>
  <c r="V150" i="85"/>
  <c r="V153" i="85"/>
  <c r="V127" i="85"/>
  <c r="V174" i="85"/>
  <c r="V171" i="85"/>
  <c r="V147" i="85"/>
  <c r="V154" i="85"/>
  <c r="O174" i="85"/>
  <c r="V168" i="85"/>
  <c r="X159" i="85"/>
  <c r="X170" i="85"/>
  <c r="X612" i="85" s="1"/>
  <c r="V160" i="85"/>
  <c r="V137" i="85"/>
  <c r="N172" i="85"/>
  <c r="V157" i="85"/>
  <c r="V125" i="85"/>
  <c r="X164" i="85"/>
  <c r="V120" i="85"/>
  <c r="V126" i="85"/>
  <c r="V138" i="85"/>
  <c r="V146" i="85"/>
  <c r="V124" i="85"/>
  <c r="O119" i="85"/>
  <c r="X142" i="85"/>
  <c r="X165" i="85"/>
  <c r="O137" i="85"/>
  <c r="V301" i="85"/>
  <c r="V302" i="85" s="1"/>
  <c r="V173" i="85"/>
  <c r="V129" i="85"/>
  <c r="V155" i="85"/>
  <c r="V128" i="85"/>
  <c r="X131" i="85"/>
  <c r="X140" i="85"/>
  <c r="X169" i="85"/>
  <c r="V162" i="85"/>
  <c r="V167" i="85"/>
  <c r="Q126" i="85"/>
  <c r="V121" i="85"/>
  <c r="V139" i="85"/>
  <c r="X145" i="85"/>
  <c r="X151" i="85"/>
  <c r="X130" i="85"/>
  <c r="X135" i="85"/>
  <c r="X134" i="85"/>
  <c r="X144" i="85"/>
  <c r="O78" i="91"/>
  <c r="O86" i="91"/>
  <c r="O55" i="91"/>
  <c r="O74" i="91"/>
  <c r="P131" i="85"/>
  <c r="P151" i="85"/>
  <c r="P136" i="85"/>
  <c r="P135" i="85"/>
  <c r="P142" i="85"/>
  <c r="P170" i="85"/>
  <c r="P612" i="85" s="1"/>
  <c r="P130" i="85"/>
  <c r="P140" i="85"/>
  <c r="P145" i="85"/>
  <c r="P133" i="85"/>
  <c r="P123" i="85"/>
  <c r="P169" i="85"/>
  <c r="P164" i="85"/>
  <c r="P134" i="85"/>
  <c r="P132" i="85"/>
  <c r="P163" i="85"/>
  <c r="P144" i="85"/>
  <c r="P159" i="85"/>
  <c r="P165" i="85"/>
  <c r="P141" i="85"/>
  <c r="S142" i="85"/>
  <c r="S145" i="85"/>
  <c r="S135" i="85"/>
  <c r="S136" i="85"/>
  <c r="S134" i="85"/>
  <c r="S144" i="85"/>
  <c r="S132" i="85"/>
  <c r="S131" i="85"/>
  <c r="S163" i="85"/>
  <c r="S164" i="85"/>
  <c r="S159" i="85"/>
  <c r="S165" i="85"/>
  <c r="S141" i="85"/>
  <c r="S170" i="85"/>
  <c r="S140" i="85"/>
  <c r="S133" i="85"/>
  <c r="S123" i="85"/>
  <c r="S169" i="85"/>
  <c r="X160" i="85"/>
  <c r="X171" i="85"/>
  <c r="X137" i="85"/>
  <c r="X162" i="85"/>
  <c r="X147" i="85"/>
  <c r="X156" i="85"/>
  <c r="X158" i="85"/>
  <c r="X363" i="85"/>
  <c r="X128" i="85"/>
  <c r="X425" i="85"/>
  <c r="X167" i="85"/>
  <c r="X168" i="85"/>
  <c r="X126" i="85"/>
  <c r="X122" i="85"/>
  <c r="X138" i="85"/>
  <c r="X154" i="85"/>
  <c r="X125" i="85"/>
  <c r="X155" i="85"/>
  <c r="X173" i="85"/>
  <c r="X146" i="85"/>
  <c r="X129" i="85"/>
  <c r="X121" i="85"/>
  <c r="X139" i="85"/>
  <c r="X157" i="85"/>
  <c r="X124" i="85"/>
  <c r="X153" i="85"/>
  <c r="X150" i="85"/>
  <c r="X152" i="85"/>
  <c r="X175" i="85"/>
  <c r="X127" i="85"/>
  <c r="X172" i="85"/>
  <c r="X143" i="85"/>
  <c r="X174" i="85"/>
  <c r="X301" i="85"/>
  <c r="X239" i="85"/>
  <c r="CD239" i="85" s="1"/>
  <c r="X119" i="85"/>
  <c r="X176" i="85"/>
  <c r="X166" i="85"/>
  <c r="X148" i="85"/>
  <c r="X149" i="85"/>
  <c r="O120" i="85"/>
  <c r="O152" i="85"/>
  <c r="O172" i="85"/>
  <c r="Q146" i="85"/>
  <c r="O155" i="85"/>
  <c r="O143" i="85"/>
  <c r="O148" i="85"/>
  <c r="O124" i="85"/>
  <c r="CH183" i="91"/>
  <c r="O173" i="85"/>
  <c r="O150" i="85"/>
  <c r="M123" i="85"/>
  <c r="M131" i="85"/>
  <c r="M163" i="85"/>
  <c r="M144" i="85"/>
  <c r="M151" i="85"/>
  <c r="M169" i="85"/>
  <c r="M165" i="85"/>
  <c r="M170" i="85"/>
  <c r="M140" i="85"/>
  <c r="M159" i="85"/>
  <c r="V425" i="85"/>
  <c r="V426" i="85" s="1"/>
  <c r="M135" i="85"/>
  <c r="M134" i="85"/>
  <c r="M132" i="85"/>
  <c r="S130" i="85"/>
  <c r="S151" i="85"/>
  <c r="M136" i="85"/>
  <c r="Q122" i="85"/>
  <c r="M133" i="85"/>
  <c r="M145" i="85"/>
  <c r="M164" i="85"/>
  <c r="M130" i="85"/>
  <c r="M141" i="85"/>
  <c r="M142" i="85"/>
  <c r="CH193" i="91"/>
  <c r="O91" i="91"/>
  <c r="O45" i="91"/>
  <c r="O71" i="91"/>
  <c r="O68" i="91"/>
  <c r="Q174" i="85"/>
  <c r="V119" i="85"/>
  <c r="Q162" i="85"/>
  <c r="Q156" i="85"/>
  <c r="O139" i="85"/>
  <c r="O153" i="85"/>
  <c r="Q160" i="85"/>
  <c r="Q153" i="85"/>
  <c r="Q147" i="85"/>
  <c r="O146" i="85"/>
  <c r="Q171" i="85"/>
  <c r="V175" i="85"/>
  <c r="Q157" i="85"/>
  <c r="Q143" i="85"/>
  <c r="Q124" i="85"/>
  <c r="V122" i="85"/>
  <c r="V176" i="85"/>
  <c r="Q168" i="85"/>
  <c r="M155" i="85"/>
  <c r="O122" i="85"/>
  <c r="M153" i="85"/>
  <c r="O126" i="85"/>
  <c r="P121" i="85"/>
  <c r="N150" i="85"/>
  <c r="M171" i="85"/>
  <c r="M147" i="85"/>
  <c r="N121" i="85"/>
  <c r="M146" i="85"/>
  <c r="N154" i="85"/>
  <c r="N138" i="85"/>
  <c r="P146" i="85"/>
  <c r="P143" i="85"/>
  <c r="P128" i="85"/>
  <c r="P147" i="85"/>
  <c r="Q173" i="85"/>
  <c r="Q128" i="85"/>
  <c r="S120" i="85"/>
  <c r="S122" i="85"/>
  <c r="S149" i="85"/>
  <c r="S168" i="85"/>
  <c r="S128" i="85"/>
  <c r="S171" i="85"/>
  <c r="N119" i="85"/>
  <c r="N125" i="85"/>
  <c r="N174" i="85"/>
  <c r="N126" i="85"/>
  <c r="M129" i="85"/>
  <c r="N152" i="85"/>
  <c r="M157" i="85"/>
  <c r="Q121" i="85"/>
  <c r="Q127" i="85"/>
  <c r="P176" i="85"/>
  <c r="P139" i="85"/>
  <c r="Q166" i="85"/>
  <c r="Q154" i="85"/>
  <c r="S129" i="85"/>
  <c r="S127" i="85"/>
  <c r="P157" i="85"/>
  <c r="M125" i="85"/>
  <c r="M174" i="85"/>
  <c r="N147" i="85"/>
  <c r="M152" i="85"/>
  <c r="N157" i="85"/>
  <c r="N137" i="85"/>
  <c r="O158" i="85"/>
  <c r="P127" i="85"/>
  <c r="P156" i="85"/>
  <c r="P166" i="85"/>
  <c r="P154" i="85"/>
  <c r="S119" i="85"/>
  <c r="S155" i="85"/>
  <c r="S162" i="85"/>
  <c r="S121" i="85"/>
  <c r="S176" i="85"/>
  <c r="N155" i="85"/>
  <c r="M150" i="85"/>
  <c r="N171" i="85"/>
  <c r="M175" i="85"/>
  <c r="N160" i="85"/>
  <c r="M173" i="85"/>
  <c r="M121" i="85"/>
  <c r="N146" i="85"/>
  <c r="M154" i="85"/>
  <c r="M138" i="85"/>
  <c r="O138" i="85"/>
  <c r="O176" i="85"/>
  <c r="O129" i="85"/>
  <c r="O157" i="85"/>
  <c r="Q148" i="85"/>
  <c r="P122" i="85"/>
  <c r="P124" i="85"/>
  <c r="P171" i="85"/>
  <c r="P173" i="85"/>
  <c r="S167" i="85"/>
  <c r="S143" i="85"/>
  <c r="S124" i="85"/>
  <c r="S158" i="85"/>
  <c r="S125" i="85"/>
  <c r="S157" i="85"/>
  <c r="P160" i="85"/>
  <c r="N139" i="85"/>
  <c r="M122" i="85"/>
  <c r="N162" i="85"/>
  <c r="M160" i="85"/>
  <c r="N173" i="85"/>
  <c r="M167" i="85"/>
  <c r="M124" i="85"/>
  <c r="N156" i="85"/>
  <c r="O167" i="85"/>
  <c r="O175" i="85"/>
  <c r="P126" i="85"/>
  <c r="Q149" i="85"/>
  <c r="Q138" i="85"/>
  <c r="Q129" i="85"/>
  <c r="P148" i="85"/>
  <c r="Q125" i="85"/>
  <c r="Q152" i="85"/>
  <c r="Q158" i="85"/>
  <c r="S154" i="85"/>
  <c r="S148" i="85"/>
  <c r="S175" i="85"/>
  <c r="S174" i="85"/>
  <c r="N153" i="85"/>
  <c r="M139" i="85"/>
  <c r="N122" i="85"/>
  <c r="N166" i="85"/>
  <c r="M162" i="85"/>
  <c r="N158" i="85"/>
  <c r="N143" i="85"/>
  <c r="N167" i="85"/>
  <c r="N124" i="85"/>
  <c r="M156" i="85"/>
  <c r="O149" i="85"/>
  <c r="O128" i="85"/>
  <c r="O168" i="85"/>
  <c r="O147" i="85"/>
  <c r="Q120" i="85"/>
  <c r="P149" i="85"/>
  <c r="P138" i="85"/>
  <c r="P129" i="85"/>
  <c r="Q137" i="85"/>
  <c r="P125" i="85"/>
  <c r="Q119" i="85"/>
  <c r="P152" i="85"/>
  <c r="P158" i="85"/>
  <c r="Q155" i="85"/>
  <c r="S173" i="85"/>
  <c r="S139" i="85"/>
  <c r="S147" i="85"/>
  <c r="S152" i="85"/>
  <c r="S156" i="85"/>
  <c r="P153" i="85"/>
  <c r="N148" i="85"/>
  <c r="M120" i="85"/>
  <c r="M128" i="85"/>
  <c r="N127" i="85"/>
  <c r="N168" i="85"/>
  <c r="M166" i="85"/>
  <c r="M137" i="85"/>
  <c r="M158" i="85"/>
  <c r="M143" i="85"/>
  <c r="N176" i="85"/>
  <c r="M149" i="85"/>
  <c r="P174" i="85"/>
  <c r="P120" i="85"/>
  <c r="Q150" i="85"/>
  <c r="P155" i="85"/>
  <c r="P168" i="85"/>
  <c r="P137" i="85"/>
  <c r="Q175" i="85"/>
  <c r="P119" i="85"/>
  <c r="Q172" i="85"/>
  <c r="Q167" i="85"/>
  <c r="S137" i="85"/>
  <c r="S172" i="85"/>
  <c r="S146" i="85"/>
  <c r="M148" i="85"/>
  <c r="N120" i="85"/>
  <c r="N128" i="85"/>
  <c r="M127" i="85"/>
  <c r="M168" i="85"/>
  <c r="M126" i="85"/>
  <c r="N129" i="85"/>
  <c r="M172" i="85"/>
  <c r="M176" i="85"/>
  <c r="N149" i="85"/>
  <c r="O171" i="85"/>
  <c r="O125" i="85"/>
  <c r="O166" i="85"/>
  <c r="O156" i="85"/>
  <c r="P162" i="85"/>
  <c r="P150" i="85"/>
  <c r="Q176" i="85"/>
  <c r="P175" i="85"/>
  <c r="Q139" i="85"/>
  <c r="P172" i="85"/>
  <c r="P167" i="85"/>
  <c r="S126" i="85"/>
  <c r="S153" i="85"/>
  <c r="S138" i="85"/>
  <c r="S166" i="85"/>
  <c r="S160" i="85"/>
  <c r="S150" i="85"/>
  <c r="S301" i="85"/>
  <c r="V674" i="85"/>
  <c r="P674" i="85"/>
  <c r="O674" i="85"/>
  <c r="Q674" i="85"/>
  <c r="P736" i="85"/>
  <c r="O736" i="85"/>
  <c r="Q736" i="85"/>
  <c r="O57" i="91"/>
  <c r="O65" i="91"/>
  <c r="O90" i="91"/>
  <c r="O39" i="91"/>
  <c r="O70" i="91"/>
  <c r="CH116" i="91"/>
  <c r="CH121" i="91"/>
  <c r="CH178" i="91"/>
  <c r="CH203" i="91"/>
  <c r="CH172" i="91"/>
  <c r="CH205" i="91"/>
  <c r="CH174" i="91"/>
  <c r="CH201" i="91"/>
  <c r="CH112" i="91"/>
  <c r="CH182" i="91"/>
  <c r="V363" i="85"/>
  <c r="V364" i="85" s="1"/>
  <c r="S239" i="85"/>
  <c r="V239" i="85"/>
  <c r="CH206" i="91"/>
  <c r="CH173" i="91"/>
  <c r="CH176" i="91"/>
  <c r="CH165" i="91"/>
  <c r="CH131" i="91"/>
  <c r="O61" i="91"/>
  <c r="U363" i="85"/>
  <c r="U119" i="85"/>
  <c r="U177" i="85" s="1"/>
  <c r="U178" i="85" s="1"/>
  <c r="T363" i="85"/>
  <c r="T119" i="85"/>
  <c r="T177" i="85" s="1"/>
  <c r="T178" i="85" s="1"/>
  <c r="CH212" i="91"/>
  <c r="CH186" i="91"/>
  <c r="Q425" i="85"/>
  <c r="S425" i="85"/>
  <c r="S363" i="85"/>
  <c r="CH175" i="91"/>
  <c r="O80" i="91"/>
  <c r="O42" i="91"/>
  <c r="CH187" i="91"/>
  <c r="O76" i="91"/>
  <c r="O47" i="91"/>
  <c r="O40" i="91"/>
  <c r="O72" i="91"/>
  <c r="O73" i="91"/>
  <c r="O219" i="91"/>
  <c r="O220" i="91" s="1"/>
  <c r="O38" i="91"/>
  <c r="O93" i="91"/>
  <c r="O46" i="91"/>
  <c r="O157" i="91"/>
  <c r="O158" i="91" s="1"/>
  <c r="O37" i="91"/>
  <c r="O84" i="91"/>
  <c r="O67" i="91"/>
  <c r="O281" i="91"/>
  <c r="O282" i="91" s="1"/>
  <c r="O85" i="91"/>
  <c r="O44" i="91"/>
  <c r="O56" i="91"/>
  <c r="O43" i="91"/>
  <c r="O64" i="91"/>
  <c r="O75" i="91"/>
  <c r="O89" i="91"/>
  <c r="O92" i="91"/>
  <c r="O94" i="91"/>
  <c r="O66" i="91"/>
  <c r="P239" i="85"/>
  <c r="P301" i="85"/>
  <c r="P302" i="85" s="1"/>
  <c r="Q301" i="85"/>
  <c r="Q239" i="85"/>
  <c r="O425" i="85"/>
  <c r="O426" i="85" s="1"/>
  <c r="Q363" i="85"/>
  <c r="P425" i="85"/>
  <c r="P426" i="85" s="1"/>
  <c r="P363" i="85"/>
  <c r="P364" i="85" s="1"/>
  <c r="CS192" i="85"/>
  <c r="CS197" i="85"/>
  <c r="CS232" i="85"/>
  <c r="CS231" i="85"/>
  <c r="CS221" i="85"/>
  <c r="CS194" i="85"/>
  <c r="CH110" i="91"/>
  <c r="CH177" i="91"/>
  <c r="CH184" i="91"/>
  <c r="CH207" i="91"/>
  <c r="CS207" i="85"/>
  <c r="CS226" i="85"/>
  <c r="CS204" i="85"/>
  <c r="CS185" i="85"/>
  <c r="CH211" i="91"/>
  <c r="CS227" i="85"/>
  <c r="CS198" i="85"/>
  <c r="CS195" i="85"/>
  <c r="CS202" i="85"/>
  <c r="CS223" i="85"/>
  <c r="CS225" i="85"/>
  <c r="CS203" i="85"/>
  <c r="CS193" i="85"/>
  <c r="CS196" i="85"/>
  <c r="CS206" i="85"/>
  <c r="CS213" i="85"/>
  <c r="CH111" i="91"/>
  <c r="CH115" i="91"/>
  <c r="CH124" i="91"/>
  <c r="CH114" i="91"/>
  <c r="CH113" i="91"/>
  <c r="CH103" i="91"/>
  <c r="CH149" i="91"/>
  <c r="CH143" i="91"/>
  <c r="CH141" i="91"/>
  <c r="CH139" i="91"/>
  <c r="CH125" i="91"/>
  <c r="CH150" i="91"/>
  <c r="CH144" i="91"/>
  <c r="CH122" i="91"/>
  <c r="CH145" i="91"/>
  <c r="CH120" i="91"/>
  <c r="CH267" i="91"/>
  <c r="CS258" i="85"/>
  <c r="CS287" i="85"/>
  <c r="CS256" i="85"/>
  <c r="CS265" i="85"/>
  <c r="CH246" i="91"/>
  <c r="CS285" i="85"/>
  <c r="CS293" i="85"/>
  <c r="CH263" i="91"/>
  <c r="CH274" i="91"/>
  <c r="CH239" i="91"/>
  <c r="CS269" i="85"/>
  <c r="CS255" i="85"/>
  <c r="CH249" i="91"/>
  <c r="CH244" i="91"/>
  <c r="CS260" i="85"/>
  <c r="CH234" i="91"/>
  <c r="CS257" i="85"/>
  <c r="CH255" i="91"/>
  <c r="CH237" i="91"/>
  <c r="CH235" i="91"/>
  <c r="CH236" i="91"/>
  <c r="CH269" i="91"/>
  <c r="CH238" i="91"/>
  <c r="CS288" i="85"/>
  <c r="CH248" i="91"/>
  <c r="CS247" i="85"/>
  <c r="CS283" i="85"/>
  <c r="CH265" i="91"/>
  <c r="CH240" i="91"/>
  <c r="CH227" i="91"/>
  <c r="CH245" i="91"/>
  <c r="CS268" i="85"/>
  <c r="CS266" i="85"/>
  <c r="CS259" i="85"/>
  <c r="CS264" i="85"/>
  <c r="CS289" i="85"/>
  <c r="CS275" i="85"/>
  <c r="CH273" i="91"/>
  <c r="CS254" i="85"/>
  <c r="CS294" i="85"/>
  <c r="CH268" i="91"/>
  <c r="M93" i="91"/>
  <c r="N93" i="91"/>
  <c r="N78" i="91"/>
  <c r="M78" i="91"/>
  <c r="M85" i="91"/>
  <c r="N85" i="91"/>
  <c r="M45" i="91"/>
  <c r="N45" i="91"/>
  <c r="M89" i="91"/>
  <c r="N89" i="91"/>
  <c r="M86" i="91"/>
  <c r="N86" i="91"/>
  <c r="M47" i="91"/>
  <c r="N47" i="91"/>
  <c r="N90" i="91"/>
  <c r="M90" i="91"/>
  <c r="N46" i="91"/>
  <c r="M46" i="91"/>
  <c r="M61" i="91"/>
  <c r="N61" i="91"/>
  <c r="N44" i="91"/>
  <c r="M44" i="91"/>
  <c r="M71" i="91"/>
  <c r="N71" i="91"/>
  <c r="N92" i="91"/>
  <c r="M92" i="91"/>
  <c r="M55" i="91"/>
  <c r="N55" i="91"/>
  <c r="N40" i="91"/>
  <c r="M40" i="91"/>
  <c r="M39" i="91"/>
  <c r="N39" i="91"/>
  <c r="N281" i="91"/>
  <c r="M281" i="91"/>
  <c r="M219" i="91"/>
  <c r="N219" i="91"/>
  <c r="M37" i="91"/>
  <c r="M157" i="91"/>
  <c r="N37" i="91"/>
  <c r="N157" i="91"/>
  <c r="N80" i="91"/>
  <c r="M80" i="91"/>
  <c r="N56" i="91"/>
  <c r="M56" i="91"/>
  <c r="M68" i="91"/>
  <c r="N68" i="91"/>
  <c r="N94" i="91"/>
  <c r="M94" i="91"/>
  <c r="M65" i="91"/>
  <c r="N65" i="91"/>
  <c r="N72" i="91"/>
  <c r="M72" i="91"/>
  <c r="N38" i="91"/>
  <c r="M38" i="91"/>
  <c r="M84" i="91"/>
  <c r="N84" i="91"/>
  <c r="M74" i="91"/>
  <c r="N74" i="91"/>
  <c r="M43" i="91"/>
  <c r="N43" i="91"/>
  <c r="M57" i="91"/>
  <c r="N57" i="91"/>
  <c r="N66" i="91"/>
  <c r="M66" i="91"/>
  <c r="N76" i="91"/>
  <c r="M76" i="91"/>
  <c r="M73" i="91"/>
  <c r="N73" i="91"/>
  <c r="M70" i="91"/>
  <c r="N70" i="91"/>
  <c r="M67" i="91"/>
  <c r="N67" i="91"/>
  <c r="M75" i="91"/>
  <c r="N75" i="91"/>
  <c r="M91" i="91"/>
  <c r="N91" i="91"/>
  <c r="M64" i="91"/>
  <c r="N64" i="91"/>
  <c r="N42" i="91"/>
  <c r="M42" i="91"/>
  <c r="X160" i="15"/>
  <c r="X161" i="15" s="1"/>
  <c r="X117" i="15"/>
  <c r="O363" i="85"/>
  <c r="O364" i="85" s="1"/>
  <c r="H48" i="98"/>
  <c r="M425" i="85"/>
  <c r="AB425" i="85"/>
  <c r="CM425" i="85" s="1"/>
  <c r="AB239" i="85"/>
  <c r="AB363" i="85"/>
  <c r="CM363" i="85" s="1"/>
  <c r="AB301" i="85"/>
  <c r="CM301" i="85" s="1"/>
  <c r="M363" i="85"/>
  <c r="N301" i="85"/>
  <c r="N363" i="85"/>
  <c r="N364" i="85" s="1"/>
  <c r="R239" i="85"/>
  <c r="N425" i="85"/>
  <c r="N426" i="85" s="1"/>
  <c r="R301" i="85"/>
  <c r="R302" i="85" s="1"/>
  <c r="N239" i="85"/>
  <c r="G9" i="65"/>
  <c r="G10" i="65" s="1"/>
  <c r="C8" i="65"/>
  <c r="H8" i="65" s="1"/>
  <c r="H9" i="65" s="1"/>
  <c r="CL167" i="85" l="1"/>
  <c r="BZ37" i="91"/>
  <c r="BQ209" i="91"/>
  <c r="CL150" i="85"/>
  <c r="CL157" i="85"/>
  <c r="CA251" i="85"/>
  <c r="CL126" i="85"/>
  <c r="CL168" i="85"/>
  <c r="CB166" i="85"/>
  <c r="CL152" i="85"/>
  <c r="CL154" i="85"/>
  <c r="CL148" i="85"/>
  <c r="CL129" i="85"/>
  <c r="CL174" i="85"/>
  <c r="CL176" i="85"/>
  <c r="CL175" i="85"/>
  <c r="CL153" i="85"/>
  <c r="CL173" i="85"/>
  <c r="CB172" i="85"/>
  <c r="CB157" i="85"/>
  <c r="CB168" i="85"/>
  <c r="CB126" i="85"/>
  <c r="CL425" i="85"/>
  <c r="S240" i="85"/>
  <c r="CL239" i="85"/>
  <c r="CM302" i="85"/>
  <c r="CM364" i="85"/>
  <c r="CB130" i="85"/>
  <c r="CE239" i="85"/>
  <c r="CM239" i="85"/>
  <c r="CA300" i="85"/>
  <c r="CB162" i="85"/>
  <c r="M364" i="85"/>
  <c r="CM426" i="85"/>
  <c r="S302" i="85"/>
  <c r="CL301" i="85"/>
  <c r="CB239" i="85"/>
  <c r="CK239" i="85"/>
  <c r="CB156" i="85"/>
  <c r="S364" i="85"/>
  <c r="CL363" i="85"/>
  <c r="CA91" i="91"/>
  <c r="CB140" i="85"/>
  <c r="CB165" i="85"/>
  <c r="CB135" i="85"/>
  <c r="CB147" i="85"/>
  <c r="CB134" i="85"/>
  <c r="CL149" i="85"/>
  <c r="CA280" i="85"/>
  <c r="CB143" i="85"/>
  <c r="CB155" i="85"/>
  <c r="CL170" i="85"/>
  <c r="CB176" i="85"/>
  <c r="CB127" i="85"/>
  <c r="CB153" i="85"/>
  <c r="CB158" i="85"/>
  <c r="CB159" i="85"/>
  <c r="CB129" i="85"/>
  <c r="AB426" i="85"/>
  <c r="CE425" i="85"/>
  <c r="AB302" i="85"/>
  <c r="CE301" i="85"/>
  <c r="X302" i="85"/>
  <c r="CD301" i="85"/>
  <c r="X426" i="85"/>
  <c r="CD425" i="85"/>
  <c r="CB363" i="85"/>
  <c r="CB145" i="85"/>
  <c r="AB364" i="85"/>
  <c r="CE363" i="85"/>
  <c r="CB133" i="85"/>
  <c r="X364" i="85"/>
  <c r="CD363" i="85"/>
  <c r="CB138" i="85"/>
  <c r="CB170" i="85"/>
  <c r="CB125" i="85"/>
  <c r="CB163" i="85"/>
  <c r="CB173" i="85"/>
  <c r="CB141" i="85"/>
  <c r="CB120" i="85"/>
  <c r="CB139" i="85"/>
  <c r="CB167" i="85"/>
  <c r="CA186" i="85"/>
  <c r="CB121" i="85"/>
  <c r="CB171" i="85"/>
  <c r="CB174" i="85"/>
  <c r="CB146" i="85"/>
  <c r="CB131" i="85"/>
  <c r="CL127" i="85"/>
  <c r="CB148" i="85"/>
  <c r="CB124" i="85"/>
  <c r="CB122" i="85"/>
  <c r="CB149" i="85"/>
  <c r="CB150" i="85"/>
  <c r="CL171" i="85"/>
  <c r="CL131" i="85"/>
  <c r="CL145" i="85"/>
  <c r="CL130" i="85"/>
  <c r="CL124" i="85"/>
  <c r="CL169" i="85"/>
  <c r="CL164" i="85"/>
  <c r="CL140" i="85"/>
  <c r="CL136" i="85"/>
  <c r="CB160" i="85"/>
  <c r="CB152" i="85"/>
  <c r="CC239" i="85"/>
  <c r="CB137" i="85"/>
  <c r="CB175" i="85"/>
  <c r="CB154" i="85"/>
  <c r="CB164" i="85"/>
  <c r="CB128" i="85"/>
  <c r="M426" i="85"/>
  <c r="CB425" i="85"/>
  <c r="Q302" i="85"/>
  <c r="CC301" i="85"/>
  <c r="Q426" i="85"/>
  <c r="Q364" i="85"/>
  <c r="CL172" i="85"/>
  <c r="CA210" i="85"/>
  <c r="CL147" i="85"/>
  <c r="CL155" i="85"/>
  <c r="CL121" i="85"/>
  <c r="CL156" i="85"/>
  <c r="CL139" i="85"/>
  <c r="CL143" i="85"/>
  <c r="CL122" i="85"/>
  <c r="CL158" i="85"/>
  <c r="CL120" i="85"/>
  <c r="CA89" i="91"/>
  <c r="CA70" i="91"/>
  <c r="BQ59" i="91"/>
  <c r="BZ46" i="91"/>
  <c r="BQ63" i="91"/>
  <c r="BQ49" i="91"/>
  <c r="CA46" i="91"/>
  <c r="BZ90" i="91"/>
  <c r="CA93" i="91"/>
  <c r="BZ94" i="91"/>
  <c r="BZ73" i="91"/>
  <c r="CA219" i="91"/>
  <c r="CA220" i="91" s="1"/>
  <c r="BZ57" i="91"/>
  <c r="CA78" i="91"/>
  <c r="CA37" i="91"/>
  <c r="CA281" i="91"/>
  <c r="CA282" i="91" s="1"/>
  <c r="BZ64" i="91"/>
  <c r="BZ85" i="91"/>
  <c r="CA40" i="91"/>
  <c r="BZ47" i="91"/>
  <c r="CA75" i="91"/>
  <c r="CA42" i="91"/>
  <c r="BZ75" i="91"/>
  <c r="CA61" i="91"/>
  <c r="CA67" i="91"/>
  <c r="CA39" i="91"/>
  <c r="CA55" i="91"/>
  <c r="BZ91" i="91"/>
  <c r="BZ42" i="91"/>
  <c r="CA80" i="91"/>
  <c r="BZ65" i="91"/>
  <c r="BZ92" i="91"/>
  <c r="BZ78" i="91"/>
  <c r="BZ56" i="91"/>
  <c r="CA47" i="91"/>
  <c r="CA76" i="91"/>
  <c r="BZ38" i="91"/>
  <c r="BZ45" i="91"/>
  <c r="BZ66" i="91"/>
  <c r="CA68" i="91"/>
  <c r="CA84" i="91"/>
  <c r="CA90" i="91"/>
  <c r="BZ84" i="91"/>
  <c r="CA44" i="91"/>
  <c r="BZ71" i="91"/>
  <c r="CA64" i="91"/>
  <c r="CA74" i="91"/>
  <c r="CA71" i="91"/>
  <c r="CA157" i="91"/>
  <c r="CA158" i="91" s="1"/>
  <c r="BZ68" i="91"/>
  <c r="BZ89" i="91"/>
  <c r="BZ76" i="91"/>
  <c r="BZ61" i="91"/>
  <c r="BZ40" i="91"/>
  <c r="CA65" i="91"/>
  <c r="BZ70" i="91"/>
  <c r="CA45" i="91"/>
  <c r="BZ80" i="91"/>
  <c r="CA56" i="91"/>
  <c r="CA72" i="91"/>
  <c r="CA38" i="91"/>
  <c r="CA43" i="91"/>
  <c r="CA66" i="91"/>
  <c r="CA57" i="91"/>
  <c r="BZ93" i="91"/>
  <c r="CA85" i="91"/>
  <c r="BZ55" i="91"/>
  <c r="BZ39" i="91"/>
  <c r="BZ67" i="91"/>
  <c r="BZ43" i="91"/>
  <c r="BZ44" i="91"/>
  <c r="CA73" i="91"/>
  <c r="CA86" i="91"/>
  <c r="CA94" i="91"/>
  <c r="BZ72" i="91"/>
  <c r="CA92" i="91"/>
  <c r="BZ74" i="91"/>
  <c r="BZ86" i="91"/>
  <c r="BQ241" i="91"/>
  <c r="BQ167" i="91"/>
  <c r="BR94" i="91"/>
  <c r="BQ259" i="91"/>
  <c r="BR80" i="91"/>
  <c r="BQ62" i="91"/>
  <c r="BQ127" i="91"/>
  <c r="CH276" i="91"/>
  <c r="BR75" i="91"/>
  <c r="BR86" i="91"/>
  <c r="BQ58" i="91"/>
  <c r="BR74" i="91"/>
  <c r="BR56" i="91"/>
  <c r="BR78" i="91"/>
  <c r="BR55" i="91"/>
  <c r="BQ272" i="91"/>
  <c r="BQ52" i="91"/>
  <c r="BQ185" i="91"/>
  <c r="BR46" i="91"/>
  <c r="BR76" i="91"/>
  <c r="BQ271" i="91"/>
  <c r="BQ278" i="91"/>
  <c r="BQ129" i="91"/>
  <c r="BQ262" i="91"/>
  <c r="BQ260" i="91"/>
  <c r="BQ169" i="91"/>
  <c r="BQ166" i="91"/>
  <c r="CA187" i="85"/>
  <c r="BQ87" i="91"/>
  <c r="BQ123" i="91"/>
  <c r="BQ82" i="91"/>
  <c r="BQ202" i="91"/>
  <c r="BQ180" i="91"/>
  <c r="BQ192" i="91"/>
  <c r="BQ218" i="91"/>
  <c r="BQ79" i="91"/>
  <c r="CH280" i="91"/>
  <c r="BO55" i="91"/>
  <c r="BR42" i="91"/>
  <c r="CL125" i="85"/>
  <c r="CL146" i="85"/>
  <c r="CA276" i="85"/>
  <c r="CL137" i="85"/>
  <c r="CL160" i="85"/>
  <c r="CL166" i="85"/>
  <c r="CL162" i="85"/>
  <c r="CA273" i="85"/>
  <c r="CA249" i="85"/>
  <c r="CA286" i="85"/>
  <c r="CL138" i="85"/>
  <c r="CA262" i="85"/>
  <c r="CA237" i="85"/>
  <c r="CL128" i="85"/>
  <c r="O813" i="85"/>
  <c r="O814" i="85" s="1"/>
  <c r="CA261" i="85"/>
  <c r="CA219" i="85"/>
  <c r="CA216" i="85"/>
  <c r="CA183" i="85"/>
  <c r="CA295" i="85"/>
  <c r="BR43" i="91"/>
  <c r="BR61" i="91"/>
  <c r="BR91" i="91"/>
  <c r="BR70" i="91"/>
  <c r="BR66" i="91"/>
  <c r="BQ53" i="91"/>
  <c r="BQ81" i="91"/>
  <c r="BR71" i="91"/>
  <c r="BQ137" i="91"/>
  <c r="BR93" i="91"/>
  <c r="CA209" i="85"/>
  <c r="CA279" i="85"/>
  <c r="CA290" i="85"/>
  <c r="CA188" i="85"/>
  <c r="CA184" i="85"/>
  <c r="BQ225" i="91"/>
  <c r="BQ258" i="91"/>
  <c r="BQ105" i="91"/>
  <c r="BQ109" i="91"/>
  <c r="BQ277" i="91"/>
  <c r="BQ100" i="91"/>
  <c r="BQ264" i="91"/>
  <c r="BQ194" i="91"/>
  <c r="BQ155" i="91"/>
  <c r="BQ228" i="91"/>
  <c r="BQ136" i="91"/>
  <c r="BQ117" i="91"/>
  <c r="BQ146" i="91"/>
  <c r="BQ280" i="91"/>
  <c r="BQ279" i="91"/>
  <c r="BQ163" i="91"/>
  <c r="BQ197" i="91"/>
  <c r="BQ130" i="91"/>
  <c r="BQ196" i="91"/>
  <c r="BQ154" i="91"/>
  <c r="CA224" i="85"/>
  <c r="CA267" i="85"/>
  <c r="CA299" i="85"/>
  <c r="CA277" i="85"/>
  <c r="CA208" i="85"/>
  <c r="CA189" i="85"/>
  <c r="CA292" i="85"/>
  <c r="CA235" i="85"/>
  <c r="CA253" i="85"/>
  <c r="CA291" i="85"/>
  <c r="CA215" i="85"/>
  <c r="CA222" i="85"/>
  <c r="CA297" i="85"/>
  <c r="CA250" i="85"/>
  <c r="CA234" i="85"/>
  <c r="CA278" i="85"/>
  <c r="CA220" i="85"/>
  <c r="CA218" i="85"/>
  <c r="CA230" i="85"/>
  <c r="CA281" i="85"/>
  <c r="BR57" i="91"/>
  <c r="BQ51" i="91"/>
  <c r="BQ138" i="91"/>
  <c r="BQ276" i="91"/>
  <c r="BQ200" i="91"/>
  <c r="BQ107" i="91"/>
  <c r="BQ261" i="91"/>
  <c r="BQ179" i="91"/>
  <c r="BQ189" i="91"/>
  <c r="BQ229" i="91"/>
  <c r="BQ233" i="91"/>
  <c r="BQ198" i="91"/>
  <c r="BQ210" i="91"/>
  <c r="BQ135" i="91"/>
  <c r="BQ181" i="91"/>
  <c r="BQ256" i="91"/>
  <c r="BQ170" i="91"/>
  <c r="BQ126" i="91"/>
  <c r="BR72" i="91"/>
  <c r="BR85" i="91"/>
  <c r="BR73" i="91"/>
  <c r="BQ101" i="91"/>
  <c r="BQ99" i="91"/>
  <c r="BO157" i="91"/>
  <c r="BO158" i="91" s="1"/>
  <c r="BQ133" i="91"/>
  <c r="BQ83" i="91"/>
  <c r="BQ156" i="91"/>
  <c r="BR219" i="91"/>
  <c r="BQ88" i="91"/>
  <c r="BR281" i="91"/>
  <c r="BR90" i="91"/>
  <c r="BQ226" i="91"/>
  <c r="BQ190" i="91"/>
  <c r="BQ148" i="91"/>
  <c r="BQ188" i="91"/>
  <c r="BR68" i="91"/>
  <c r="BO40" i="91"/>
  <c r="BO72" i="91"/>
  <c r="BO56" i="91"/>
  <c r="BO47" i="91"/>
  <c r="BO85" i="91"/>
  <c r="BZ157" i="91"/>
  <c r="BR45" i="91"/>
  <c r="BQ60" i="91"/>
  <c r="BO38" i="91"/>
  <c r="BO70" i="91"/>
  <c r="BO37" i="91"/>
  <c r="BR37" i="91"/>
  <c r="BR157" i="91"/>
  <c r="BO91" i="91"/>
  <c r="BO73" i="91"/>
  <c r="BO43" i="91"/>
  <c r="BO78" i="91"/>
  <c r="BQ153" i="91"/>
  <c r="BR65" i="91"/>
  <c r="BQ216" i="91"/>
  <c r="BQ215" i="91"/>
  <c r="BQ102" i="91"/>
  <c r="BQ50" i="91"/>
  <c r="BQ132" i="91"/>
  <c r="BQ247" i="91"/>
  <c r="BQ242" i="91"/>
  <c r="BQ250" i="91"/>
  <c r="BQ199" i="91"/>
  <c r="BQ257" i="91"/>
  <c r="BQ204" i="91"/>
  <c r="BQ77" i="91"/>
  <c r="BQ151" i="91"/>
  <c r="BQ69" i="91"/>
  <c r="BQ266" i="91"/>
  <c r="BO39" i="91"/>
  <c r="BO76" i="91"/>
  <c r="BO80" i="91"/>
  <c r="BO61" i="91"/>
  <c r="BO86" i="91"/>
  <c r="BQ243" i="91"/>
  <c r="BQ213" i="91"/>
  <c r="BR40" i="91"/>
  <c r="BQ41" i="91"/>
  <c r="BQ195" i="91"/>
  <c r="BQ231" i="91"/>
  <c r="BQ54" i="91"/>
  <c r="BQ106" i="91"/>
  <c r="BR89" i="91"/>
  <c r="BQ168" i="91"/>
  <c r="BO75" i="91"/>
  <c r="BO74" i="91"/>
  <c r="BO65" i="91"/>
  <c r="BO92" i="91"/>
  <c r="BO46" i="91"/>
  <c r="BQ254" i="91"/>
  <c r="BQ118" i="91"/>
  <c r="BR47" i="91"/>
  <c r="BQ104" i="91"/>
  <c r="BR38" i="91"/>
  <c r="BQ164" i="91"/>
  <c r="BQ162" i="91"/>
  <c r="BQ142" i="91"/>
  <c r="BR84" i="91"/>
  <c r="BQ134" i="91"/>
  <c r="BR44" i="91"/>
  <c r="BQ147" i="91"/>
  <c r="BQ48" i="91"/>
  <c r="BO71" i="91"/>
  <c r="BO64" i="91"/>
  <c r="BO68" i="91"/>
  <c r="BO42" i="91"/>
  <c r="BO66" i="91"/>
  <c r="BO94" i="91"/>
  <c r="BO89" i="91"/>
  <c r="BO93" i="91"/>
  <c r="BQ191" i="91"/>
  <c r="BQ253" i="91"/>
  <c r="BQ171" i="91"/>
  <c r="BO219" i="91"/>
  <c r="BO220" i="91" s="1"/>
  <c r="BQ161" i="91"/>
  <c r="BQ223" i="91"/>
  <c r="BO281" i="91"/>
  <c r="BO282" i="91" s="1"/>
  <c r="BR92" i="91"/>
  <c r="BO45" i="91"/>
  <c r="BO57" i="91"/>
  <c r="BO44" i="91"/>
  <c r="BO67" i="91"/>
  <c r="BO84" i="91"/>
  <c r="BO90" i="91"/>
  <c r="BQ208" i="91"/>
  <c r="BQ140" i="91"/>
  <c r="BQ214" i="91"/>
  <c r="BQ270" i="91"/>
  <c r="BQ275" i="91"/>
  <c r="BR67" i="91"/>
  <c r="BQ251" i="91"/>
  <c r="BQ128" i="91"/>
  <c r="BZ219" i="91"/>
  <c r="BQ108" i="91"/>
  <c r="BQ224" i="91"/>
  <c r="BQ217" i="91"/>
  <c r="BQ230" i="91"/>
  <c r="BR64" i="91"/>
  <c r="BQ252" i="91"/>
  <c r="BZ281" i="91"/>
  <c r="BQ232" i="91"/>
  <c r="BQ119" i="91"/>
  <c r="BR39" i="91"/>
  <c r="BQ152" i="91"/>
  <c r="AB813" i="85"/>
  <c r="AB814" i="85" s="1"/>
  <c r="CA228" i="85"/>
  <c r="CA282" i="85"/>
  <c r="CA217" i="85"/>
  <c r="CA214" i="85"/>
  <c r="BY239" i="85"/>
  <c r="CA181" i="85"/>
  <c r="CL119" i="85"/>
  <c r="CA205" i="85"/>
  <c r="CA252" i="85"/>
  <c r="CA212" i="85"/>
  <c r="CA211" i="85"/>
  <c r="CA274" i="85"/>
  <c r="CA244" i="85"/>
  <c r="X240" i="85"/>
  <c r="X813" i="85"/>
  <c r="X814" i="85" s="1"/>
  <c r="CA270" i="85"/>
  <c r="CA238" i="85"/>
  <c r="CA248" i="85"/>
  <c r="CA298" i="85"/>
  <c r="CA182" i="85"/>
  <c r="CA245" i="85"/>
  <c r="CA263" i="85"/>
  <c r="CA191" i="85"/>
  <c r="CA246" i="85"/>
  <c r="CA236" i="85"/>
  <c r="CA296" i="85"/>
  <c r="CA233" i="85"/>
  <c r="CA190" i="85"/>
  <c r="CA201" i="85"/>
  <c r="CA229" i="85"/>
  <c r="CA284" i="85"/>
  <c r="CA199" i="85"/>
  <c r="CA271" i="85"/>
  <c r="CA200" i="85"/>
  <c r="CA272" i="85"/>
  <c r="M612" i="85"/>
  <c r="S612" i="85"/>
  <c r="CH197" i="91"/>
  <c r="CH180" i="91"/>
  <c r="X118" i="15"/>
  <c r="CH247" i="91"/>
  <c r="CH229" i="91"/>
  <c r="CH199" i="91"/>
  <c r="CH135" i="91"/>
  <c r="CH262" i="91"/>
  <c r="CH254" i="91"/>
  <c r="X177" i="85"/>
  <c r="CH243" i="91"/>
  <c r="CH228" i="91"/>
  <c r="CH188" i="91"/>
  <c r="CH256" i="91"/>
  <c r="CH138" i="91"/>
  <c r="CH252" i="91"/>
  <c r="CH171" i="91"/>
  <c r="CH260" i="91"/>
  <c r="CH106" i="91"/>
  <c r="CH163" i="91"/>
  <c r="CH210" i="91"/>
  <c r="CH169" i="91"/>
  <c r="CH200" i="91"/>
  <c r="CH272" i="91"/>
  <c r="CH167" i="91"/>
  <c r="CH214" i="91"/>
  <c r="CH257" i="91"/>
  <c r="CH194" i="91"/>
  <c r="CH162" i="91"/>
  <c r="CH164" i="91"/>
  <c r="CH190" i="91"/>
  <c r="CH242" i="91"/>
  <c r="CH109" i="91"/>
  <c r="CH266" i="91"/>
  <c r="CH250" i="91"/>
  <c r="CH251" i="91"/>
  <c r="CH232" i="91"/>
  <c r="CH264" i="91"/>
  <c r="CH253" i="91"/>
  <c r="CH271" i="91"/>
  <c r="CH224" i="91"/>
  <c r="CH241" i="91"/>
  <c r="CH231" i="91"/>
  <c r="CH166" i="91"/>
  <c r="CH189" i="91"/>
  <c r="CH204" i="91"/>
  <c r="CH218" i="91"/>
  <c r="CH196" i="91"/>
  <c r="CH105" i="91"/>
  <c r="V813" i="85"/>
  <c r="V814" i="85" s="1"/>
  <c r="Q240" i="85"/>
  <c r="Q813" i="85"/>
  <c r="Q814" i="85" s="1"/>
  <c r="N813" i="85"/>
  <c r="N814" i="85" s="1"/>
  <c r="R240" i="85"/>
  <c r="T364" i="85"/>
  <c r="T813" i="85"/>
  <c r="T814" i="85" s="1"/>
  <c r="P240" i="85"/>
  <c r="P813" i="85"/>
  <c r="P814" i="85" s="1"/>
  <c r="U364" i="85"/>
  <c r="U813" i="85"/>
  <c r="U814" i="85" s="1"/>
  <c r="S426" i="85"/>
  <c r="S813" i="85"/>
  <c r="S814" i="85" s="1"/>
  <c r="P550" i="85"/>
  <c r="S674" i="85"/>
  <c r="AB240" i="85"/>
  <c r="AB550" i="85" s="1"/>
  <c r="V240" i="85"/>
  <c r="V550" i="85" s="1"/>
  <c r="Q550" i="85"/>
  <c r="S736" i="85"/>
  <c r="CH259" i="91"/>
  <c r="CH278" i="91"/>
  <c r="CH195" i="91"/>
  <c r="CH185" i="91"/>
  <c r="CH179" i="91"/>
  <c r="CH202" i="91"/>
  <c r="CH192" i="91"/>
  <c r="CH216" i="91"/>
  <c r="CH198" i="91"/>
  <c r="CH170" i="91"/>
  <c r="CH258" i="91"/>
  <c r="CH261" i="91"/>
  <c r="CH208" i="91"/>
  <c r="CH100" i="91"/>
  <c r="CH102" i="91"/>
  <c r="CS295" i="85"/>
  <c r="V177" i="85"/>
  <c r="V178" i="85" s="1"/>
  <c r="CH181" i="91"/>
  <c r="CH215" i="91"/>
  <c r="CH132" i="91"/>
  <c r="H21" i="98"/>
  <c r="S177" i="85"/>
  <c r="S178" i="85" s="1"/>
  <c r="O177" i="85"/>
  <c r="O178" i="85" s="1"/>
  <c r="CH275" i="91"/>
  <c r="CH233" i="91"/>
  <c r="CH279" i="91"/>
  <c r="CH270" i="91"/>
  <c r="CH129" i="91"/>
  <c r="O95" i="91"/>
  <c r="O96" i="91" s="1"/>
  <c r="CH277" i="91"/>
  <c r="CH226" i="91"/>
  <c r="CH230" i="91"/>
  <c r="CH101" i="91"/>
  <c r="CH140" i="91"/>
  <c r="CH168" i="91"/>
  <c r="Q177" i="85"/>
  <c r="CS214" i="85"/>
  <c r="CS200" i="85"/>
  <c r="P177" i="85"/>
  <c r="P178" i="85" s="1"/>
  <c r="CS189" i="85"/>
  <c r="CS238" i="85"/>
  <c r="CS187" i="85"/>
  <c r="CS201" i="85"/>
  <c r="CS217" i="85"/>
  <c r="CS215" i="85"/>
  <c r="CS183" i="85"/>
  <c r="CS212" i="85"/>
  <c r="I22" i="98"/>
  <c r="I10" i="98"/>
  <c r="H29" i="98"/>
  <c r="H22" i="98"/>
  <c r="I51" i="98"/>
  <c r="H18" i="98"/>
  <c r="H17" i="98"/>
  <c r="I52" i="98"/>
  <c r="CH134" i="91"/>
  <c r="CH225" i="91"/>
  <c r="CH217" i="91"/>
  <c r="CH148" i="91"/>
  <c r="CS190" i="85"/>
  <c r="CS237" i="85"/>
  <c r="CH161" i="91"/>
  <c r="CH209" i="91"/>
  <c r="CH213" i="91"/>
  <c r="CS216" i="85"/>
  <c r="CS209" i="85"/>
  <c r="CS184" i="85"/>
  <c r="CS191" i="85"/>
  <c r="CS186" i="85"/>
  <c r="CS205" i="85"/>
  <c r="CS210" i="85"/>
  <c r="CS188" i="85"/>
  <c r="CS218" i="85"/>
  <c r="CS235" i="85"/>
  <c r="CS233" i="85"/>
  <c r="CS229" i="85"/>
  <c r="CS220" i="85"/>
  <c r="CS182" i="85"/>
  <c r="CS228" i="85"/>
  <c r="CS211" i="85"/>
  <c r="CS208" i="85"/>
  <c r="CS219" i="85"/>
  <c r="CH191" i="91"/>
  <c r="CS230" i="85"/>
  <c r="CS236" i="85"/>
  <c r="CS222" i="85"/>
  <c r="CS199" i="85"/>
  <c r="CS234" i="85"/>
  <c r="CS224" i="85"/>
  <c r="CH137" i="91"/>
  <c r="CH123" i="91"/>
  <c r="CH107" i="91"/>
  <c r="CH126" i="91"/>
  <c r="CH154" i="91"/>
  <c r="CH128" i="91"/>
  <c r="CH156" i="91"/>
  <c r="CH119" i="91"/>
  <c r="CH108" i="91"/>
  <c r="CH104" i="91"/>
  <c r="CH152" i="91"/>
  <c r="CH133" i="91"/>
  <c r="CH153" i="91"/>
  <c r="CH117" i="91"/>
  <c r="CH155" i="91"/>
  <c r="CH142" i="91"/>
  <c r="CH151" i="91"/>
  <c r="CH147" i="91"/>
  <c r="CH136" i="91"/>
  <c r="CH127" i="91"/>
  <c r="CH146" i="91"/>
  <c r="CH130" i="91"/>
  <c r="CH118" i="91"/>
  <c r="AY11" i="73"/>
  <c r="CS244" i="85"/>
  <c r="CS290" i="85"/>
  <c r="CS250" i="85"/>
  <c r="CS281" i="85"/>
  <c r="CS262" i="85"/>
  <c r="CS279" i="85"/>
  <c r="CH223" i="91"/>
  <c r="CS252" i="85"/>
  <c r="CS292" i="85"/>
  <c r="CS251" i="85"/>
  <c r="CS298" i="85"/>
  <c r="CS278" i="85"/>
  <c r="CS181" i="85"/>
  <c r="CS270" i="85"/>
  <c r="CS267" i="85"/>
  <c r="CS296" i="85"/>
  <c r="CS274" i="85"/>
  <c r="CS253" i="85"/>
  <c r="CS299" i="85"/>
  <c r="CS297" i="85"/>
  <c r="CS249" i="85"/>
  <c r="CH99" i="91"/>
  <c r="CS261" i="85"/>
  <c r="CS276" i="85"/>
  <c r="CS282" i="85"/>
  <c r="CS284" i="85"/>
  <c r="CS291" i="85"/>
  <c r="CS277" i="85"/>
  <c r="CS263" i="85"/>
  <c r="CS248" i="85"/>
  <c r="CS272" i="85"/>
  <c r="CS300" i="85"/>
  <c r="I19" i="98"/>
  <c r="CS245" i="85"/>
  <c r="CS273" i="85"/>
  <c r="CS271" i="85"/>
  <c r="CS280" i="85"/>
  <c r="CS286" i="85"/>
  <c r="CS246" i="85"/>
  <c r="CH88" i="91"/>
  <c r="CH53" i="91"/>
  <c r="CH87" i="91"/>
  <c r="CH59" i="91"/>
  <c r="CH51" i="91"/>
  <c r="CH60" i="91"/>
  <c r="CH54" i="91"/>
  <c r="CH52" i="91"/>
  <c r="CH41" i="91"/>
  <c r="CH82" i="91"/>
  <c r="CH62" i="91"/>
  <c r="CH49" i="91"/>
  <c r="CH79" i="91"/>
  <c r="CH58" i="91"/>
  <c r="CH50" i="91"/>
  <c r="CH77" i="91"/>
  <c r="CH81" i="91"/>
  <c r="CH69" i="91"/>
  <c r="CH83" i="91"/>
  <c r="CH48" i="91"/>
  <c r="CH63" i="91"/>
  <c r="I56" i="98"/>
  <c r="I50" i="98"/>
  <c r="H31" i="98"/>
  <c r="I48" i="98"/>
  <c r="H57" i="98"/>
  <c r="H46" i="98"/>
  <c r="I23" i="98"/>
  <c r="I29" i="98"/>
  <c r="H51" i="98"/>
  <c r="I20" i="98"/>
  <c r="I17" i="98"/>
  <c r="I38" i="98"/>
  <c r="H10" i="98"/>
  <c r="I31" i="98"/>
  <c r="I57" i="98"/>
  <c r="H32" i="98"/>
  <c r="H19" i="98"/>
  <c r="H38" i="98"/>
  <c r="I46" i="98"/>
  <c r="I28" i="98"/>
  <c r="H23" i="98"/>
  <c r="H28" i="98"/>
  <c r="I32" i="98"/>
  <c r="H56" i="98"/>
  <c r="I27" i="98"/>
  <c r="H52" i="98"/>
  <c r="H20" i="98"/>
  <c r="H50" i="98"/>
  <c r="I21" i="98"/>
  <c r="H27" i="98"/>
  <c r="I18" i="98"/>
  <c r="H37" i="98"/>
  <c r="X74" i="15"/>
  <c r="N95" i="91"/>
  <c r="M95" i="91"/>
  <c r="AB178" i="85"/>
  <c r="N177" i="85"/>
  <c r="N178" i="85" s="1"/>
  <c r="K9" i="65"/>
  <c r="H10" i="65"/>
  <c r="J8" i="65"/>
  <c r="E8" i="65"/>
  <c r="E9" i="65" s="1"/>
  <c r="E10" i="65" s="1"/>
  <c r="N34" i="73" l="1"/>
  <c r="L34" i="73"/>
  <c r="O34" i="73"/>
  <c r="M34" i="73"/>
  <c r="L12" i="73"/>
  <c r="O12" i="73"/>
  <c r="N12" i="73"/>
  <c r="M12" i="73"/>
  <c r="L36" i="73"/>
  <c r="O36" i="73"/>
  <c r="N36" i="73"/>
  <c r="L14" i="73"/>
  <c r="O14" i="73"/>
  <c r="N14" i="73"/>
  <c r="M14" i="73"/>
  <c r="M36" i="73"/>
  <c r="M38" i="73" s="1"/>
  <c r="BQ73" i="91"/>
  <c r="BQ76" i="91"/>
  <c r="CB240" i="85"/>
  <c r="CE240" i="85"/>
  <c r="CM240" i="85"/>
  <c r="CM813" i="85"/>
  <c r="CM814" i="85" s="1"/>
  <c r="BQ86" i="91"/>
  <c r="BQ44" i="91"/>
  <c r="CD426" i="85"/>
  <c r="CE302" i="85"/>
  <c r="CD302" i="85"/>
  <c r="CE426" i="85"/>
  <c r="CD364" i="85"/>
  <c r="CE364" i="85"/>
  <c r="CE813" i="85"/>
  <c r="CE814" i="85" s="1"/>
  <c r="X178" i="85"/>
  <c r="CD177" i="85"/>
  <c r="CD178" i="85" s="1"/>
  <c r="CL240" i="85"/>
  <c r="CL364" i="85"/>
  <c r="CL302" i="85"/>
  <c r="CL426" i="85"/>
  <c r="Q178" i="85"/>
  <c r="CC302" i="85"/>
  <c r="CB426" i="85"/>
  <c r="CA95" i="91"/>
  <c r="CA96" i="91" s="1"/>
  <c r="BQ56" i="91"/>
  <c r="BQ46" i="91"/>
  <c r="BQ80" i="91"/>
  <c r="CH37" i="91"/>
  <c r="BQ94" i="91"/>
  <c r="BQ75" i="91"/>
  <c r="BR158" i="91"/>
  <c r="BZ158" i="91"/>
  <c r="BR282" i="91"/>
  <c r="BR220" i="91"/>
  <c r="BZ220" i="91"/>
  <c r="BZ282" i="91"/>
  <c r="BQ61" i="91"/>
  <c r="BQ74" i="91"/>
  <c r="BQ78" i="91"/>
  <c r="BQ55" i="91"/>
  <c r="BQ72" i="91"/>
  <c r="BQ93" i="91"/>
  <c r="BQ42" i="91"/>
  <c r="BQ91" i="91"/>
  <c r="BQ90" i="91"/>
  <c r="BQ43" i="91"/>
  <c r="CL177" i="85"/>
  <c r="BQ57" i="91"/>
  <c r="BQ65" i="91"/>
  <c r="BQ40" i="91"/>
  <c r="BQ84" i="91"/>
  <c r="BQ89" i="91"/>
  <c r="BQ66" i="91"/>
  <c r="BQ71" i="91"/>
  <c r="BQ70" i="91"/>
  <c r="BQ45" i="91"/>
  <c r="BQ68" i="91"/>
  <c r="BQ85" i="91"/>
  <c r="BQ39" i="91"/>
  <c r="BQ47" i="91"/>
  <c r="BQ64" i="91"/>
  <c r="BQ38" i="91"/>
  <c r="BZ95" i="91"/>
  <c r="BQ92" i="91"/>
  <c r="BR95" i="91"/>
  <c r="BQ67" i="91"/>
  <c r="BQ37" i="91"/>
  <c r="BO95" i="91"/>
  <c r="BO96" i="91" s="1"/>
  <c r="CC240" i="85"/>
  <c r="CD813" i="85"/>
  <c r="CD814" i="85" s="1"/>
  <c r="CD240" i="85"/>
  <c r="CB364" i="85"/>
  <c r="CK240" i="85"/>
  <c r="CL813" i="85"/>
  <c r="CL814" i="85" s="1"/>
  <c r="CA239" i="85"/>
  <c r="BY240" i="85"/>
  <c r="AR37" i="73"/>
  <c r="AR15" i="73"/>
  <c r="D53" i="15"/>
  <c r="D73" i="15"/>
  <c r="D49" i="15"/>
  <c r="D36" i="15"/>
  <c r="D47" i="15"/>
  <c r="D72" i="15"/>
  <c r="D66" i="15"/>
  <c r="D44" i="15"/>
  <c r="D52" i="15"/>
  <c r="D63" i="15"/>
  <c r="D58" i="15"/>
  <c r="D71" i="15"/>
  <c r="D38" i="15"/>
  <c r="D69" i="15"/>
  <c r="D62" i="15"/>
  <c r="D43" i="15"/>
  <c r="D41" i="15"/>
  <c r="D46" i="15"/>
  <c r="D59" i="15"/>
  <c r="D64" i="15"/>
  <c r="D68" i="15"/>
  <c r="D35" i="15"/>
  <c r="D65" i="15"/>
  <c r="D67" i="15"/>
  <c r="D40" i="15"/>
  <c r="D51" i="15"/>
  <c r="D70" i="15"/>
  <c r="D61" i="15"/>
  <c r="D60" i="15"/>
  <c r="D37" i="15"/>
  <c r="D56" i="15"/>
  <c r="D54" i="15"/>
  <c r="D42" i="15"/>
  <c r="D57" i="15"/>
  <c r="D50" i="15"/>
  <c r="D55" i="15"/>
  <c r="D39" i="15"/>
  <c r="D45" i="15"/>
  <c r="D48" i="15"/>
  <c r="U15" i="102"/>
  <c r="T15" i="102"/>
  <c r="P798" i="85"/>
  <c r="P488" i="85"/>
  <c r="S488" i="85"/>
  <c r="V798" i="85"/>
  <c r="V488" i="85"/>
  <c r="AB798" i="85"/>
  <c r="AB488" i="85"/>
  <c r="Q798" i="85"/>
  <c r="Q488" i="85"/>
  <c r="S550" i="85"/>
  <c r="O798" i="85"/>
  <c r="O488" i="85"/>
  <c r="H40" i="98"/>
  <c r="I30" i="98"/>
  <c r="I41" i="98"/>
  <c r="O38" i="73"/>
  <c r="O15" i="73"/>
  <c r="O37" i="73"/>
  <c r="I58" i="98"/>
  <c r="AY36" i="73"/>
  <c r="N37" i="73"/>
  <c r="L37" i="73"/>
  <c r="M37" i="73"/>
  <c r="N15" i="73"/>
  <c r="N17" i="73" s="1"/>
  <c r="M15" i="73"/>
  <c r="M17" i="73" s="1"/>
  <c r="M20" i="73" s="1"/>
  <c r="L15" i="73"/>
  <c r="L17" i="73" s="1"/>
  <c r="L20" i="73" s="1"/>
  <c r="I44" i="98"/>
  <c r="H33" i="98"/>
  <c r="I63" i="98"/>
  <c r="I16" i="98"/>
  <c r="I42" i="98"/>
  <c r="I13" i="98"/>
  <c r="H44" i="98"/>
  <c r="H6" i="98"/>
  <c r="H11" i="98"/>
  <c r="H61" i="98"/>
  <c r="I26" i="98"/>
  <c r="CH89" i="91"/>
  <c r="CH42" i="91"/>
  <c r="CH75" i="91"/>
  <c r="CH64" i="91"/>
  <c r="CH85" i="91"/>
  <c r="CH39" i="91"/>
  <c r="CH93" i="91"/>
  <c r="CH55" i="91"/>
  <c r="CH80" i="91"/>
  <c r="CH84" i="91"/>
  <c r="CH70" i="91"/>
  <c r="CH72" i="91"/>
  <c r="CH44" i="91"/>
  <c r="CH57" i="91"/>
  <c r="CH76" i="91"/>
  <c r="CH71" i="91"/>
  <c r="CH46" i="91"/>
  <c r="CH73" i="91"/>
  <c r="CH65" i="91"/>
  <c r="CH78" i="91"/>
  <c r="CH45" i="91"/>
  <c r="CH86" i="91"/>
  <c r="CH90" i="91"/>
  <c r="CH40" i="91"/>
  <c r="CH38" i="91"/>
  <c r="CH67" i="91"/>
  <c r="CH91" i="91"/>
  <c r="CH94" i="91"/>
  <c r="CH92" i="91"/>
  <c r="CH47" i="91"/>
  <c r="CH66" i="91"/>
  <c r="CH74" i="91"/>
  <c r="CH61" i="91"/>
  <c r="CH68" i="91"/>
  <c r="CH43" i="91"/>
  <c r="CH56" i="91"/>
  <c r="H39" i="98"/>
  <c r="I36" i="98"/>
  <c r="I15" i="98"/>
  <c r="H13" i="98"/>
  <c r="I62" i="98"/>
  <c r="H26" i="98"/>
  <c r="H25" i="98"/>
  <c r="H54" i="98"/>
  <c r="H16" i="98"/>
  <c r="I47" i="98"/>
  <c r="I11" i="98"/>
  <c r="I34" i="98"/>
  <c r="I33" i="98"/>
  <c r="H36" i="98"/>
  <c r="H55" i="98"/>
  <c r="H8" i="98"/>
  <c r="H24" i="98"/>
  <c r="I60" i="98"/>
  <c r="I43" i="98"/>
  <c r="H62" i="98"/>
  <c r="I8" i="98"/>
  <c r="I55" i="98"/>
  <c r="H35" i="98"/>
  <c r="I6" i="98"/>
  <c r="I40" i="98"/>
  <c r="H15" i="98"/>
  <c r="I54" i="98"/>
  <c r="H59" i="98"/>
  <c r="I49" i="98"/>
  <c r="I53" i="98"/>
  <c r="I25" i="98"/>
  <c r="I35" i="98"/>
  <c r="I61" i="98"/>
  <c r="I37" i="98"/>
  <c r="I7" i="98"/>
  <c r="I59" i="98"/>
  <c r="H9" i="98"/>
  <c r="H12" i="98"/>
  <c r="H63" i="98"/>
  <c r="H14" i="98"/>
  <c r="H7" i="98"/>
  <c r="H58" i="98"/>
  <c r="H49" i="98"/>
  <c r="H60" i="98"/>
  <c r="H34" i="98"/>
  <c r="H42" i="98"/>
  <c r="H41" i="98"/>
  <c r="H53" i="98"/>
  <c r="I24" i="98"/>
  <c r="H45" i="98"/>
  <c r="I14" i="98"/>
  <c r="H30" i="98"/>
  <c r="H47" i="98"/>
  <c r="I45" i="98"/>
  <c r="I12" i="98"/>
  <c r="H43" i="98"/>
  <c r="I9" i="98"/>
  <c r="I39" i="98"/>
  <c r="F8" i="65"/>
  <c r="F9" i="65" s="1"/>
  <c r="F10" i="65" s="1"/>
  <c r="N20" i="73" l="1"/>
  <c r="N35" i="73"/>
  <c r="L35" i="73"/>
  <c r="L13" i="73"/>
  <c r="O35" i="73"/>
  <c r="AY35" i="73" s="1"/>
  <c r="O13" i="73"/>
  <c r="O19" i="73" s="1"/>
  <c r="N13" i="73"/>
  <c r="N19" i="73" s="1"/>
  <c r="M13" i="73"/>
  <c r="M19" i="73" s="1"/>
  <c r="M35" i="73"/>
  <c r="L19" i="73"/>
  <c r="M42" i="73"/>
  <c r="L42" i="73"/>
  <c r="N42" i="73"/>
  <c r="M39" i="73"/>
  <c r="L39" i="73"/>
  <c r="L43" i="73" s="1"/>
  <c r="N39" i="73"/>
  <c r="N43" i="73" s="1"/>
  <c r="CL178" i="85"/>
  <c r="AY14" i="73"/>
  <c r="AY34" i="73"/>
  <c r="AY12" i="73"/>
  <c r="BZ96" i="91"/>
  <c r="BR96" i="91"/>
  <c r="AR14" i="73"/>
  <c r="AX14" i="73"/>
  <c r="AR36" i="73"/>
  <c r="AX36" i="73"/>
  <c r="AR12" i="73"/>
  <c r="AX12" i="73"/>
  <c r="AR34" i="73"/>
  <c r="AX34" i="73"/>
  <c r="P15" i="102"/>
  <c r="Q15" i="102"/>
  <c r="L23" i="73"/>
  <c r="L16" i="73"/>
  <c r="M23" i="73"/>
  <c r="M86" i="73" s="1"/>
  <c r="M16" i="73"/>
  <c r="N23" i="73"/>
  <c r="N16" i="73"/>
  <c r="O39" i="73"/>
  <c r="D74" i="15"/>
  <c r="O17" i="73"/>
  <c r="O20" i="73" s="1"/>
  <c r="S798" i="85"/>
  <c r="AO34" i="73"/>
  <c r="N46" i="73"/>
  <c r="L38" i="73"/>
  <c r="AO36" i="73"/>
  <c r="N38" i="73"/>
  <c r="AY38" i="73" s="1"/>
  <c r="AX39" i="73"/>
  <c r="L46" i="73"/>
  <c r="AY13" i="73"/>
  <c r="H5" i="98"/>
  <c r="I5" i="98"/>
  <c r="O42" i="73" l="1"/>
  <c r="BD12" i="73"/>
  <c r="BD14" i="73"/>
  <c r="BD34" i="73"/>
  <c r="BD36" i="73"/>
  <c r="O46" i="73"/>
  <c r="O43" i="73"/>
  <c r="AX43" i="73"/>
  <c r="M46" i="73"/>
  <c r="M43" i="73"/>
  <c r="AY42" i="73"/>
  <c r="AY19" i="73"/>
  <c r="N85" i="73"/>
  <c r="AX23" i="73"/>
  <c r="AR13" i="73"/>
  <c r="AX13" i="73"/>
  <c r="AX46" i="73"/>
  <c r="AR35" i="73"/>
  <c r="AX35" i="73"/>
  <c r="AX42" i="73" s="1"/>
  <c r="L65" i="73"/>
  <c r="AR39" i="73"/>
  <c r="L24" i="73"/>
  <c r="AQ36" i="73"/>
  <c r="L78" i="73"/>
  <c r="L101" i="73"/>
  <c r="AQ34" i="73"/>
  <c r="M95" i="73"/>
  <c r="N64" i="73"/>
  <c r="L54" i="73"/>
  <c r="N105" i="73"/>
  <c r="L72" i="73"/>
  <c r="L56" i="73"/>
  <c r="L63" i="73"/>
  <c r="L68" i="73"/>
  <c r="L97" i="73"/>
  <c r="L86" i="73"/>
  <c r="L67" i="73"/>
  <c r="L62" i="73"/>
  <c r="N54" i="73"/>
  <c r="N66" i="73"/>
  <c r="M56" i="73"/>
  <c r="M105" i="73"/>
  <c r="M69" i="73"/>
  <c r="L82" i="73"/>
  <c r="L73" i="73"/>
  <c r="M65" i="73"/>
  <c r="L108" i="73"/>
  <c r="L59" i="73"/>
  <c r="N77" i="73"/>
  <c r="N69" i="73"/>
  <c r="N86" i="73"/>
  <c r="N24" i="73"/>
  <c r="N67" i="73"/>
  <c r="N96" i="73"/>
  <c r="N74" i="73"/>
  <c r="N70" i="73"/>
  <c r="N102" i="73"/>
  <c r="N79" i="73"/>
  <c r="N52" i="73"/>
  <c r="N82" i="73"/>
  <c r="N68" i="73"/>
  <c r="N55" i="73"/>
  <c r="N97" i="73"/>
  <c r="M58" i="73"/>
  <c r="M82" i="73"/>
  <c r="L64" i="73"/>
  <c r="L55" i="73"/>
  <c r="L66" i="73"/>
  <c r="L76" i="73"/>
  <c r="N78" i="73"/>
  <c r="N108" i="73"/>
  <c r="N63" i="73"/>
  <c r="N59" i="73"/>
  <c r="M101" i="73"/>
  <c r="L100" i="73"/>
  <c r="L89" i="73"/>
  <c r="L52" i="73"/>
  <c r="L85" i="73"/>
  <c r="N61" i="73"/>
  <c r="N76" i="73"/>
  <c r="N65" i="73"/>
  <c r="N103" i="73"/>
  <c r="M76" i="73"/>
  <c r="L79" i="73"/>
  <c r="L70" i="73"/>
  <c r="L69" i="73"/>
  <c r="N95" i="73"/>
  <c r="N53" i="73"/>
  <c r="N71" i="73"/>
  <c r="N83" i="73"/>
  <c r="M100" i="73"/>
  <c r="L75" i="73"/>
  <c r="L83" i="73"/>
  <c r="L102" i="73"/>
  <c r="L74" i="73"/>
  <c r="V15" i="102"/>
  <c r="M54" i="73"/>
  <c r="M52" i="73"/>
  <c r="M53" i="73"/>
  <c r="M55" i="73"/>
  <c r="M79" i="73"/>
  <c r="M24" i="73"/>
  <c r="M62" i="73"/>
  <c r="M68" i="73"/>
  <c r="M89" i="73"/>
  <c r="M67" i="73"/>
  <c r="M75" i="73"/>
  <c r="N58" i="73"/>
  <c r="N101" i="73"/>
  <c r="N73" i="73"/>
  <c r="N75" i="73"/>
  <c r="N62" i="73"/>
  <c r="M74" i="73"/>
  <c r="M64" i="73"/>
  <c r="M102" i="73"/>
  <c r="M63" i="73"/>
  <c r="M71" i="73"/>
  <c r="L95" i="73"/>
  <c r="L103" i="73"/>
  <c r="L96" i="73"/>
  <c r="L77" i="73"/>
  <c r="L105" i="73"/>
  <c r="M61" i="73"/>
  <c r="M108" i="73"/>
  <c r="M72" i="73"/>
  <c r="M59" i="73"/>
  <c r="M97" i="73"/>
  <c r="M77" i="73"/>
  <c r="M103" i="73"/>
  <c r="M83" i="73"/>
  <c r="M66" i="73"/>
  <c r="M85" i="73"/>
  <c r="N56" i="73"/>
  <c r="N72" i="73"/>
  <c r="N100" i="73"/>
  <c r="N89" i="73"/>
  <c r="M73" i="73"/>
  <c r="M70" i="73"/>
  <c r="M96" i="73"/>
  <c r="M78" i="73"/>
  <c r="L61" i="73"/>
  <c r="L71" i="73"/>
  <c r="L58" i="73"/>
  <c r="L53" i="73"/>
  <c r="AO39" i="73"/>
  <c r="AO43" i="73" s="1"/>
  <c r="O104" i="73"/>
  <c r="AY39" i="73"/>
  <c r="AY43" i="73" s="1"/>
  <c r="O92" i="73"/>
  <c r="O99" i="73"/>
  <c r="O87" i="73"/>
  <c r="O93" i="73"/>
  <c r="O23" i="73"/>
  <c r="O16" i="73"/>
  <c r="AY16" i="73" s="1"/>
  <c r="AX38" i="73"/>
  <c r="AO38" i="73"/>
  <c r="AR38" i="73"/>
  <c r="N93" i="73"/>
  <c r="N81" i="73"/>
  <c r="N84" i="73"/>
  <c r="N99" i="73"/>
  <c r="N92" i="73"/>
  <c r="AY92" i="73" s="1"/>
  <c r="N80" i="73"/>
  <c r="N57" i="73"/>
  <c r="N90" i="73"/>
  <c r="N91" i="73"/>
  <c r="N88" i="73"/>
  <c r="N94" i="73"/>
  <c r="N98" i="73"/>
  <c r="N47" i="73"/>
  <c r="N60" i="73"/>
  <c r="N51" i="73"/>
  <c r="N87" i="73"/>
  <c r="N106" i="73"/>
  <c r="N104" i="73"/>
  <c r="N107" i="73"/>
  <c r="AO35" i="73"/>
  <c r="AO42" i="73" s="1"/>
  <c r="L51" i="73"/>
  <c r="L57" i="73"/>
  <c r="L98" i="73"/>
  <c r="L93" i="73"/>
  <c r="L99" i="73"/>
  <c r="L94" i="73"/>
  <c r="L47" i="73"/>
  <c r="L50" i="73" s="1"/>
  <c r="L88" i="73"/>
  <c r="L87" i="73"/>
  <c r="L104" i="73"/>
  <c r="L106" i="73"/>
  <c r="L107" i="73"/>
  <c r="L80" i="73"/>
  <c r="L91" i="73"/>
  <c r="L92" i="73"/>
  <c r="L84" i="73"/>
  <c r="L90" i="73"/>
  <c r="L81" i="73"/>
  <c r="L60" i="73"/>
  <c r="AY17" i="73"/>
  <c r="AY20" i="73" s="1"/>
  <c r="C413" i="67"/>
  <c r="I388" i="67"/>
  <c r="H388" i="67"/>
  <c r="F388" i="67"/>
  <c r="B388" i="67"/>
  <c r="C386" i="67"/>
  <c r="G386" i="67" s="1"/>
  <c r="G388" i="67" s="1"/>
  <c r="H381" i="67"/>
  <c r="F381" i="67"/>
  <c r="B379" i="67"/>
  <c r="C379" i="67" s="1"/>
  <c r="B378" i="67"/>
  <c r="I373" i="67"/>
  <c r="H373" i="67"/>
  <c r="F373" i="67"/>
  <c r="B373" i="67"/>
  <c r="C371" i="67"/>
  <c r="G371" i="67" s="1"/>
  <c r="I366" i="67"/>
  <c r="H366" i="67"/>
  <c r="F366" i="67"/>
  <c r="B366" i="67"/>
  <c r="C364" i="67"/>
  <c r="G364" i="67" s="1"/>
  <c r="E364" i="67" s="1"/>
  <c r="E366" i="67" s="1"/>
  <c r="H359" i="67"/>
  <c r="F359" i="67"/>
  <c r="B357" i="67"/>
  <c r="B356" i="67"/>
  <c r="I350" i="67"/>
  <c r="C348" i="67"/>
  <c r="H348" i="67" s="1"/>
  <c r="C347" i="67"/>
  <c r="C346" i="67"/>
  <c r="F346" i="67" s="1"/>
  <c r="C345" i="67"/>
  <c r="F345" i="67" s="1"/>
  <c r="C344" i="67"/>
  <c r="E344" i="67" s="1"/>
  <c r="C343" i="67"/>
  <c r="C341" i="67"/>
  <c r="F341" i="67" s="1"/>
  <c r="C339" i="67"/>
  <c r="E339" i="67" s="1"/>
  <c r="I334" i="67"/>
  <c r="C332" i="67"/>
  <c r="C331" i="67"/>
  <c r="C330" i="67"/>
  <c r="C329" i="67"/>
  <c r="E329" i="67" s="1"/>
  <c r="C328" i="67"/>
  <c r="C326" i="67"/>
  <c r="C325" i="67"/>
  <c r="H47" i="67"/>
  <c r="F47" i="67"/>
  <c r="B47" i="67"/>
  <c r="C45" i="67"/>
  <c r="I45" i="67" s="1"/>
  <c r="I47" i="67" s="1"/>
  <c r="I54" i="67"/>
  <c r="H54" i="67"/>
  <c r="F54" i="67"/>
  <c r="B54" i="67"/>
  <c r="C52" i="67"/>
  <c r="G52" i="67" s="1"/>
  <c r="G54" i="67" s="1"/>
  <c r="H143" i="67"/>
  <c r="F143" i="67"/>
  <c r="B143" i="67"/>
  <c r="C141" i="67"/>
  <c r="C140" i="67" s="1"/>
  <c r="H167" i="67"/>
  <c r="F167" i="67"/>
  <c r="B167" i="67"/>
  <c r="C165" i="67"/>
  <c r="I165" i="67" s="1"/>
  <c r="I167" i="67" s="1"/>
  <c r="O47" i="73" l="1"/>
  <c r="O107" i="73"/>
  <c r="O98" i="73"/>
  <c r="AY98" i="73" s="1"/>
  <c r="O106" i="73"/>
  <c r="AY46" i="73"/>
  <c r="AY47" i="73" s="1"/>
  <c r="O51" i="73"/>
  <c r="O81" i="73"/>
  <c r="AX105" i="73"/>
  <c r="BD38" i="73"/>
  <c r="O94" i="73"/>
  <c r="O88" i="73"/>
  <c r="O57" i="73"/>
  <c r="O90" i="73"/>
  <c r="AY90" i="73" s="1"/>
  <c r="O60" i="73"/>
  <c r="AR46" i="73"/>
  <c r="O80" i="73"/>
  <c r="AY80" i="73"/>
  <c r="O91" i="73"/>
  <c r="O84" i="73"/>
  <c r="AR43" i="73"/>
  <c r="BD39" i="73"/>
  <c r="BD13" i="73"/>
  <c r="AR42" i="73"/>
  <c r="BD35" i="73"/>
  <c r="AX56" i="73"/>
  <c r="M47" i="73"/>
  <c r="M50" i="73" s="1"/>
  <c r="M91" i="73"/>
  <c r="AX91" i="73" s="1"/>
  <c r="M104" i="73"/>
  <c r="AR104" i="73" s="1"/>
  <c r="M81" i="73"/>
  <c r="M60" i="73"/>
  <c r="AX60" i="73" s="1"/>
  <c r="M92" i="73"/>
  <c r="AO92" i="73" s="1"/>
  <c r="M57" i="73"/>
  <c r="M98" i="73"/>
  <c r="AX98" i="73" s="1"/>
  <c r="M99" i="73"/>
  <c r="M80" i="73"/>
  <c r="AX80" i="73" s="1"/>
  <c r="M90" i="73"/>
  <c r="AX90" i="73" s="1"/>
  <c r="M84" i="73"/>
  <c r="M51" i="73"/>
  <c r="M106" i="73"/>
  <c r="AO106" i="73" s="1"/>
  <c r="M107" i="73"/>
  <c r="M87" i="73"/>
  <c r="AO87" i="73" s="1"/>
  <c r="M93" i="73"/>
  <c r="AR93" i="73" s="1"/>
  <c r="M94" i="73"/>
  <c r="AO94" i="73" s="1"/>
  <c r="M88" i="73"/>
  <c r="AX88" i="73" s="1"/>
  <c r="AY51" i="73"/>
  <c r="AY107" i="73"/>
  <c r="AX86" i="73"/>
  <c r="AY57" i="73"/>
  <c r="AY84" i="73"/>
  <c r="AX71" i="73"/>
  <c r="AY94" i="73"/>
  <c r="AY88" i="73"/>
  <c r="AY81" i="73"/>
  <c r="AY99" i="73"/>
  <c r="AY104" i="73"/>
  <c r="AY106" i="73"/>
  <c r="AY91" i="73"/>
  <c r="AY93" i="73"/>
  <c r="AY60" i="73"/>
  <c r="AX58" i="73"/>
  <c r="AY87" i="73"/>
  <c r="O52" i="73"/>
  <c r="AY52" i="73" s="1"/>
  <c r="AY23" i="73"/>
  <c r="AY24" i="73" s="1"/>
  <c r="AX100" i="73"/>
  <c r="AX55" i="73"/>
  <c r="AX64" i="73"/>
  <c r="AX97" i="73"/>
  <c r="AX68" i="73"/>
  <c r="AX65" i="73"/>
  <c r="AQ39" i="73"/>
  <c r="AX77" i="73"/>
  <c r="AX63" i="73"/>
  <c r="AR81" i="73"/>
  <c r="AX81" i="73"/>
  <c r="AR57" i="73"/>
  <c r="AX57" i="73"/>
  <c r="AX53" i="73"/>
  <c r="AX96" i="73"/>
  <c r="AX59" i="73"/>
  <c r="AX99" i="73"/>
  <c r="AR51" i="73"/>
  <c r="AX51" i="73"/>
  <c r="AX103" i="73"/>
  <c r="AX74" i="73"/>
  <c r="AX108" i="73"/>
  <c r="AX72" i="73"/>
  <c r="AX101" i="73"/>
  <c r="AX95" i="73"/>
  <c r="AX102" i="73"/>
  <c r="AX69" i="73"/>
  <c r="AX85" i="73"/>
  <c r="AX62" i="73"/>
  <c r="AX78" i="73"/>
  <c r="AR107" i="73"/>
  <c r="AX107" i="73"/>
  <c r="AR92" i="73"/>
  <c r="AX92" i="73"/>
  <c r="AX61" i="73"/>
  <c r="AX83" i="73"/>
  <c r="AX70" i="73"/>
  <c r="AX52" i="73"/>
  <c r="AX76" i="73"/>
  <c r="AX73" i="73"/>
  <c r="AX67" i="73"/>
  <c r="AX54" i="73"/>
  <c r="AX84" i="73"/>
  <c r="AX75" i="73"/>
  <c r="AX79" i="73"/>
  <c r="AX89" i="73"/>
  <c r="AX66" i="73"/>
  <c r="AX82" i="73"/>
  <c r="AR91" i="73"/>
  <c r="AR88" i="73"/>
  <c r="BD88" i="73" s="1"/>
  <c r="AR80" i="73"/>
  <c r="BD80" i="73" s="1"/>
  <c r="AR60" i="73"/>
  <c r="BD60" i="73" s="1"/>
  <c r="AR106" i="73"/>
  <c r="AR52" i="73"/>
  <c r="AR23" i="73"/>
  <c r="AQ35" i="73"/>
  <c r="AQ38" i="73"/>
  <c r="N50" i="73"/>
  <c r="O64" i="73"/>
  <c r="O97" i="73"/>
  <c r="AY97" i="73" s="1"/>
  <c r="O89" i="73"/>
  <c r="AO89" i="73" s="1"/>
  <c r="O82" i="73"/>
  <c r="O68" i="73"/>
  <c r="O86" i="73"/>
  <c r="AY86" i="73" s="1"/>
  <c r="O63" i="73"/>
  <c r="O105" i="73"/>
  <c r="O54" i="73"/>
  <c r="O108" i="73"/>
  <c r="AY108" i="73" s="1"/>
  <c r="O56" i="73"/>
  <c r="AO56" i="73" s="1"/>
  <c r="O59" i="73"/>
  <c r="O70" i="73"/>
  <c r="AO70" i="73" s="1"/>
  <c r="O76" i="73"/>
  <c r="AO76" i="73" s="1"/>
  <c r="O95" i="73"/>
  <c r="AY95" i="73" s="1"/>
  <c r="O77" i="73"/>
  <c r="O66" i="73"/>
  <c r="O53" i="73"/>
  <c r="O24" i="73"/>
  <c r="O69" i="73"/>
  <c r="O67" i="73"/>
  <c r="O65" i="73"/>
  <c r="AO65" i="73" s="1"/>
  <c r="AO51" i="73"/>
  <c r="AQ51" i="73" s="1"/>
  <c r="O58" i="73"/>
  <c r="O75" i="73"/>
  <c r="O100" i="73"/>
  <c r="O55" i="73"/>
  <c r="O78" i="73"/>
  <c r="AY78" i="73" s="1"/>
  <c r="O103" i="73"/>
  <c r="AO103" i="73" s="1"/>
  <c r="O79" i="73"/>
  <c r="O96" i="73"/>
  <c r="AO96" i="73" s="1"/>
  <c r="O61" i="73"/>
  <c r="O71" i="73"/>
  <c r="O101" i="73"/>
  <c r="AY101" i="73" s="1"/>
  <c r="O102" i="73"/>
  <c r="AO102" i="73" s="1"/>
  <c r="O72" i="73"/>
  <c r="AY72" i="73" s="1"/>
  <c r="O83" i="73"/>
  <c r="O62" i="73"/>
  <c r="O73" i="73"/>
  <c r="AY73" i="73" s="1"/>
  <c r="O85" i="73"/>
  <c r="AY85" i="73" s="1"/>
  <c r="O74" i="73"/>
  <c r="C397" i="67"/>
  <c r="F343" i="67"/>
  <c r="H343" i="67" s="1"/>
  <c r="C401" i="67"/>
  <c r="G347" i="67"/>
  <c r="G401" i="67" s="1"/>
  <c r="C399" i="67"/>
  <c r="E398" i="67"/>
  <c r="C398" i="67"/>
  <c r="C402" i="67"/>
  <c r="C395" i="67"/>
  <c r="C400" i="67"/>
  <c r="C357" i="67"/>
  <c r="C403" i="67" s="1"/>
  <c r="B359" i="67"/>
  <c r="B381" i="67"/>
  <c r="E386" i="67"/>
  <c r="E388" i="67" s="1"/>
  <c r="F330" i="67"/>
  <c r="F399" i="67" s="1"/>
  <c r="B334" i="67"/>
  <c r="I379" i="67"/>
  <c r="I381" i="67" s="1"/>
  <c r="I411" i="67" s="1"/>
  <c r="C378" i="67"/>
  <c r="H332" i="67"/>
  <c r="F326" i="67"/>
  <c r="F395" i="67" s="1"/>
  <c r="F331" i="67"/>
  <c r="F400" i="67" s="1"/>
  <c r="E371" i="67"/>
  <c r="E373" i="67" s="1"/>
  <c r="G373" i="67"/>
  <c r="C324" i="67"/>
  <c r="C393" i="67" s="1"/>
  <c r="E325" i="67"/>
  <c r="F328" i="67"/>
  <c r="H328" i="67" s="1"/>
  <c r="C340" i="67"/>
  <c r="F325" i="67"/>
  <c r="G366" i="67"/>
  <c r="C44" i="67"/>
  <c r="E52" i="67"/>
  <c r="E54" i="67" s="1"/>
  <c r="G140" i="67"/>
  <c r="G143" i="67" s="1"/>
  <c r="I141" i="67"/>
  <c r="I143" i="67" s="1"/>
  <c r="C164" i="67"/>
  <c r="AY100" i="73" l="1"/>
  <c r="AY105" i="73"/>
  <c r="AR105" i="73"/>
  <c r="AR94" i="73"/>
  <c r="AO90" i="73"/>
  <c r="AR87" i="73"/>
  <c r="AO108" i="73"/>
  <c r="BD23" i="73"/>
  <c r="AR90" i="73"/>
  <c r="BD90" i="73" s="1"/>
  <c r="AO52" i="73"/>
  <c r="AQ52" i="73" s="1"/>
  <c r="AR98" i="73"/>
  <c r="BD98" i="73" s="1"/>
  <c r="BD91" i="73"/>
  <c r="AX93" i="73"/>
  <c r="AX104" i="73"/>
  <c r="BD104" i="73" s="1"/>
  <c r="AX106" i="73"/>
  <c r="BD106" i="73" s="1"/>
  <c r="BD92" i="73"/>
  <c r="BD107" i="73"/>
  <c r="BD51" i="73"/>
  <c r="BD93" i="73"/>
  <c r="BD57" i="73"/>
  <c r="BD81" i="73"/>
  <c r="AQ94" i="73"/>
  <c r="AQ106" i="73"/>
  <c r="AQ92" i="73"/>
  <c r="AY62" i="73"/>
  <c r="AR62" i="73"/>
  <c r="AY102" i="73"/>
  <c r="O50" i="73"/>
  <c r="AY59" i="73"/>
  <c r="AR59" i="73"/>
  <c r="BD59" i="73" s="1"/>
  <c r="AR84" i="73"/>
  <c r="BD84" i="73" s="1"/>
  <c r="AX94" i="73"/>
  <c r="BD94" i="73" s="1"/>
  <c r="AX87" i="73"/>
  <c r="BD87" i="73" s="1"/>
  <c r="AQ87" i="73"/>
  <c r="AR99" i="73"/>
  <c r="BD99" i="73" s="1"/>
  <c r="AO99" i="73"/>
  <c r="AO97" i="73"/>
  <c r="AR74" i="73"/>
  <c r="AY74" i="73"/>
  <c r="AR83" i="73"/>
  <c r="AY83" i="73"/>
  <c r="AR71" i="73"/>
  <c r="AY71" i="73"/>
  <c r="AR61" i="73"/>
  <c r="AY61" i="73"/>
  <c r="AY96" i="73"/>
  <c r="AR79" i="73"/>
  <c r="AY79" i="73"/>
  <c r="AY103" i="73"/>
  <c r="AO55" i="73"/>
  <c r="AY55" i="73"/>
  <c r="AO75" i="73"/>
  <c r="AY75" i="73"/>
  <c r="AR58" i="73"/>
  <c r="AY58" i="73"/>
  <c r="AR65" i="73"/>
  <c r="AY65" i="73"/>
  <c r="AR67" i="73"/>
  <c r="AY67" i="73"/>
  <c r="AY69" i="73"/>
  <c r="AO53" i="73"/>
  <c r="AY53" i="73"/>
  <c r="AO66" i="73"/>
  <c r="AY66" i="73"/>
  <c r="AR77" i="73"/>
  <c r="AY77" i="73"/>
  <c r="AY76" i="73"/>
  <c r="AR70" i="73"/>
  <c r="AY70" i="73"/>
  <c r="AR56" i="73"/>
  <c r="AY56" i="73"/>
  <c r="AO54" i="73"/>
  <c r="AY54" i="73"/>
  <c r="AO63" i="73"/>
  <c r="AY63" i="73"/>
  <c r="AR68" i="73"/>
  <c r="AY68" i="73"/>
  <c r="AR82" i="73"/>
  <c r="AY82" i="73"/>
  <c r="AY89" i="73"/>
  <c r="AO64" i="73"/>
  <c r="AY64" i="73"/>
  <c r="AR100" i="73"/>
  <c r="BD100" i="73" s="1"/>
  <c r="AR108" i="73"/>
  <c r="BD108" i="73" s="1"/>
  <c r="AR86" i="73"/>
  <c r="BD86" i="73" s="1"/>
  <c r="AR73" i="73"/>
  <c r="BD73" i="73" s="1"/>
  <c r="AR85" i="73"/>
  <c r="BD85" i="73" s="1"/>
  <c r="AR76" i="73"/>
  <c r="AR69" i="73"/>
  <c r="AR103" i="73"/>
  <c r="AR64" i="73"/>
  <c r="BD64" i="73" s="1"/>
  <c r="AR66" i="73"/>
  <c r="BD66" i="73" s="1"/>
  <c r="AR102" i="73"/>
  <c r="BD102" i="73" s="1"/>
  <c r="BD105" i="73"/>
  <c r="AR89" i="73"/>
  <c r="BD89" i="73" s="1"/>
  <c r="AR95" i="73"/>
  <c r="BD95" i="73" s="1"/>
  <c r="AR97" i="73"/>
  <c r="BD97" i="73" s="1"/>
  <c r="AR75" i="73"/>
  <c r="AR101" i="73"/>
  <c r="BD101" i="73" s="1"/>
  <c r="AR96" i="73"/>
  <c r="AR63" i="73"/>
  <c r="AR55" i="73"/>
  <c r="AR54" i="73"/>
  <c r="BD54" i="73" s="1"/>
  <c r="AR78" i="73"/>
  <c r="BD78" i="73" s="1"/>
  <c r="AR72" i="73"/>
  <c r="BD72" i="73" s="1"/>
  <c r="AR53" i="73"/>
  <c r="AY50" i="73"/>
  <c r="AQ108" i="73"/>
  <c r="AO62" i="73"/>
  <c r="AQ62" i="73" s="1"/>
  <c r="O109" i="73"/>
  <c r="O110" i="73" s="1"/>
  <c r="AR47" i="73"/>
  <c r="X7" i="102"/>
  <c r="H402" i="67"/>
  <c r="C394" i="67"/>
  <c r="F340" i="67"/>
  <c r="E340" i="67"/>
  <c r="E394" i="67" s="1"/>
  <c r="C356" i="67"/>
  <c r="I357" i="67"/>
  <c r="I403" i="67" s="1"/>
  <c r="I405" i="67" s="1"/>
  <c r="H397" i="67"/>
  <c r="F397" i="67"/>
  <c r="R17" i="78"/>
  <c r="E140" i="67"/>
  <c r="E143" i="67" s="1"/>
  <c r="H325" i="67"/>
  <c r="C327" i="67"/>
  <c r="E324" i="67"/>
  <c r="E393" i="67" s="1"/>
  <c r="I359" i="67"/>
  <c r="G378" i="67"/>
  <c r="G381" i="67" s="1"/>
  <c r="F334" i="67"/>
  <c r="G356" i="67"/>
  <c r="G359" i="67" s="1"/>
  <c r="C342" i="67"/>
  <c r="G44" i="67"/>
  <c r="G47" i="67" s="1"/>
  <c r="G164" i="67"/>
  <c r="G167" i="67" s="1"/>
  <c r="AQ99" i="73" l="1"/>
  <c r="BD62" i="73"/>
  <c r="BD53" i="73"/>
  <c r="BD75" i="73"/>
  <c r="Y17" i="78"/>
  <c r="BD63" i="73"/>
  <c r="AQ84" i="73"/>
  <c r="AQ100" i="73"/>
  <c r="BD55" i="73"/>
  <c r="AQ90" i="73"/>
  <c r="BD96" i="73"/>
  <c r="AQ96" i="73"/>
  <c r="BD103" i="73"/>
  <c r="AQ103" i="73"/>
  <c r="BD69" i="73"/>
  <c r="AQ69" i="73"/>
  <c r="BD76" i="73"/>
  <c r="AQ76" i="73"/>
  <c r="AQ64" i="73"/>
  <c r="AQ89" i="73"/>
  <c r="BD82" i="73"/>
  <c r="BD68" i="73"/>
  <c r="AQ63" i="73"/>
  <c r="AQ54" i="73"/>
  <c r="BD56" i="73"/>
  <c r="BD70" i="73"/>
  <c r="AQ70" i="73"/>
  <c r="BD77" i="73"/>
  <c r="AQ66" i="73"/>
  <c r="AQ53" i="73"/>
  <c r="BD67" i="73"/>
  <c r="BD65" i="73"/>
  <c r="AQ65" i="73"/>
  <c r="BD58" i="73"/>
  <c r="AQ75" i="73"/>
  <c r="AQ55" i="73"/>
  <c r="BD79" i="73"/>
  <c r="BD61" i="73"/>
  <c r="BD71" i="73"/>
  <c r="BD83" i="73"/>
  <c r="BD74" i="73"/>
  <c r="AQ97" i="73"/>
  <c r="AQ86" i="73"/>
  <c r="AQ102" i="73"/>
  <c r="R20" i="78"/>
  <c r="T17" i="78"/>
  <c r="Y23" i="78"/>
  <c r="E378" i="67"/>
  <c r="E381" i="67" s="1"/>
  <c r="E44" i="67"/>
  <c r="E47" i="67" s="1"/>
  <c r="F410" i="67"/>
  <c r="F335" i="67"/>
  <c r="H334" i="67"/>
  <c r="K325" i="67" s="1"/>
  <c r="M28" i="53" s="1"/>
  <c r="H340" i="67"/>
  <c r="C396" i="67"/>
  <c r="C405" i="67" s="1"/>
  <c r="G342" i="67"/>
  <c r="E342" i="67" s="1"/>
  <c r="I410" i="67"/>
  <c r="I413" i="67" s="1"/>
  <c r="F350" i="67"/>
  <c r="F394" i="67"/>
  <c r="F405" i="67" s="1"/>
  <c r="R23" i="78"/>
  <c r="R89" i="78" s="1"/>
  <c r="R24" i="78"/>
  <c r="R151" i="78" s="1"/>
  <c r="H394" i="67"/>
  <c r="H405" i="67" s="1"/>
  <c r="E356" i="67"/>
  <c r="E359" i="67" s="1"/>
  <c r="G327" i="67"/>
  <c r="E164" i="67"/>
  <c r="E167" i="67" s="1"/>
  <c r="T23" i="78" l="1"/>
  <c r="T24" i="78"/>
  <c r="Y24" i="78"/>
  <c r="Y153" i="78"/>
  <c r="Y178" i="78"/>
  <c r="Y204" i="78"/>
  <c r="Y203" i="78"/>
  <c r="Y196" i="78"/>
  <c r="Y201" i="78"/>
  <c r="Y180" i="78"/>
  <c r="Y167" i="78"/>
  <c r="Y183" i="78"/>
  <c r="Y162" i="78"/>
  <c r="Y197" i="78"/>
  <c r="R155" i="78"/>
  <c r="R154" i="78"/>
  <c r="Y154" i="78"/>
  <c r="Y172" i="78"/>
  <c r="R156" i="78"/>
  <c r="R157" i="78"/>
  <c r="Y157" i="78"/>
  <c r="Y113" i="78"/>
  <c r="Y102" i="78"/>
  <c r="Y142" i="78"/>
  <c r="Y122" i="78"/>
  <c r="Y94" i="78"/>
  <c r="Y140" i="78"/>
  <c r="Y101" i="78"/>
  <c r="Y110" i="78"/>
  <c r="Y125" i="78"/>
  <c r="Y136" i="78"/>
  <c r="Y115" i="78"/>
  <c r="Y104" i="78"/>
  <c r="Y118" i="78"/>
  <c r="Y112" i="78"/>
  <c r="Y139" i="78"/>
  <c r="Y98" i="78"/>
  <c r="Y109" i="78"/>
  <c r="Y128" i="78"/>
  <c r="Y92" i="78"/>
  <c r="Y91" i="78"/>
  <c r="Y121" i="78"/>
  <c r="Y93" i="78"/>
  <c r="Y114" i="78"/>
  <c r="Y144" i="78"/>
  <c r="Y103" i="78"/>
  <c r="Y117" i="78"/>
  <c r="Y124" i="78"/>
  <c r="Y97" i="78"/>
  <c r="Y100" i="78"/>
  <c r="Y95" i="78"/>
  <c r="U28" i="53"/>
  <c r="R107" i="78"/>
  <c r="T107" i="78" s="1"/>
  <c r="R186" i="78"/>
  <c r="R106" i="78"/>
  <c r="R118" i="78"/>
  <c r="T118" i="78" s="1"/>
  <c r="L13" i="102"/>
  <c r="X13" i="102"/>
  <c r="R160" i="78"/>
  <c r="R179" i="78"/>
  <c r="T179" i="78" s="1"/>
  <c r="R209" i="78"/>
  <c r="R202" i="78"/>
  <c r="R203" i="78"/>
  <c r="T203" i="78" s="1"/>
  <c r="R159" i="78"/>
  <c r="R196" i="78"/>
  <c r="T196" i="78" s="1"/>
  <c r="R173" i="78"/>
  <c r="Y89" i="78"/>
  <c r="R206" i="78"/>
  <c r="R85" i="78"/>
  <c r="R63" i="78"/>
  <c r="R46" i="78"/>
  <c r="R190" i="78"/>
  <c r="R201" i="78"/>
  <c r="T201" i="78" s="1"/>
  <c r="R204" i="78"/>
  <c r="T204" i="78" s="1"/>
  <c r="F411" i="67"/>
  <c r="F413" i="67" s="1"/>
  <c r="F351" i="67"/>
  <c r="H410" i="67"/>
  <c r="H335" i="67"/>
  <c r="L334" i="67"/>
  <c r="K328" i="67"/>
  <c r="M29" i="53" s="1"/>
  <c r="U29" i="53" s="1"/>
  <c r="K332" i="67"/>
  <c r="M30" i="53" s="1"/>
  <c r="U30" i="53" s="1"/>
  <c r="H350" i="67"/>
  <c r="G350" i="67"/>
  <c r="G396" i="67"/>
  <c r="G405" i="67" s="1"/>
  <c r="R25" i="78"/>
  <c r="G334" i="67"/>
  <c r="E327" i="67"/>
  <c r="T25" i="78" l="1"/>
  <c r="R27" i="78"/>
  <c r="Y25" i="78"/>
  <c r="Y105" i="78"/>
  <c r="Y111" i="78"/>
  <c r="Y141" i="78"/>
  <c r="T159" i="78"/>
  <c r="T206" i="78"/>
  <c r="T160" i="78"/>
  <c r="Y135" i="78"/>
  <c r="Y107" i="78"/>
  <c r="Y108" i="78"/>
  <c r="Y134" i="78"/>
  <c r="Y106" i="78"/>
  <c r="Y147" i="78"/>
  <c r="Y116" i="78"/>
  <c r="Y190" i="78"/>
  <c r="Y202" i="78"/>
  <c r="Y175" i="78"/>
  <c r="Y209" i="78"/>
  <c r="Y186" i="78"/>
  <c r="Y163" i="78"/>
  <c r="Y156" i="78"/>
  <c r="Y168" i="78"/>
  <c r="Y176" i="78"/>
  <c r="Y159" i="78"/>
  <c r="Y177" i="78"/>
  <c r="Y206" i="78"/>
  <c r="Y164" i="78"/>
  <c r="Y198" i="78"/>
  <c r="Y160" i="78"/>
  <c r="Y174" i="78"/>
  <c r="T173" i="78"/>
  <c r="T202" i="78"/>
  <c r="Y187" i="78"/>
  <c r="Y171" i="78"/>
  <c r="Y173" i="78"/>
  <c r="T186" i="78"/>
  <c r="Y165" i="78"/>
  <c r="Y184" i="78"/>
  <c r="Y166" i="78"/>
  <c r="T209" i="78"/>
  <c r="T190" i="78"/>
  <c r="Y179" i="78"/>
  <c r="Y169" i="78"/>
  <c r="Y170" i="78"/>
  <c r="Y155" i="78"/>
  <c r="T106" i="78"/>
  <c r="T157" i="78"/>
  <c r="T156" i="78"/>
  <c r="T154" i="78"/>
  <c r="T155" i="78"/>
  <c r="T89" i="78"/>
  <c r="Y151" i="78"/>
  <c r="T151" i="78"/>
  <c r="R47" i="78"/>
  <c r="R52" i="78"/>
  <c r="Y52" i="78"/>
  <c r="R40" i="78"/>
  <c r="Y44" i="78"/>
  <c r="Y54" i="78"/>
  <c r="R72" i="78"/>
  <c r="R50" i="78"/>
  <c r="R36" i="78"/>
  <c r="R32" i="78"/>
  <c r="R53" i="78"/>
  <c r="R74" i="78"/>
  <c r="Y74" i="78"/>
  <c r="Y29" i="78"/>
  <c r="R78" i="78"/>
  <c r="R45" i="78"/>
  <c r="R49" i="78"/>
  <c r="R66" i="78"/>
  <c r="Y31" i="78"/>
  <c r="R55" i="78"/>
  <c r="R42" i="78"/>
  <c r="R35" i="78"/>
  <c r="M31" i="53"/>
  <c r="K22" i="53"/>
  <c r="K24" i="53" s="1"/>
  <c r="J22" i="53"/>
  <c r="J24" i="53" s="1"/>
  <c r="M21" i="53"/>
  <c r="U21" i="53" s="1"/>
  <c r="K21" i="53"/>
  <c r="J21" i="53"/>
  <c r="Y27" i="78"/>
  <c r="I21" i="53"/>
  <c r="H21" i="53"/>
  <c r="I22" i="53"/>
  <c r="I24" i="53" s="1"/>
  <c r="I23" i="53" s="1"/>
  <c r="H22" i="53"/>
  <c r="Z13" i="102"/>
  <c r="R124" i="78"/>
  <c r="T124" i="78" s="1"/>
  <c r="R144" i="78"/>
  <c r="T144" i="78" s="1"/>
  <c r="R141" i="78"/>
  <c r="T141" i="78" s="1"/>
  <c r="R139" i="78"/>
  <c r="T139" i="78" s="1"/>
  <c r="R125" i="78"/>
  <c r="T125" i="78" s="1"/>
  <c r="R128" i="78"/>
  <c r="T128" i="78" s="1"/>
  <c r="R142" i="78"/>
  <c r="T142" i="78" s="1"/>
  <c r="R147" i="78"/>
  <c r="T147" i="78" s="1"/>
  <c r="R98" i="78"/>
  <c r="T98" i="78" s="1"/>
  <c r="R140" i="78"/>
  <c r="T140" i="78" s="1"/>
  <c r="R97" i="78"/>
  <c r="T97" i="78" s="1"/>
  <c r="R38" i="78"/>
  <c r="T38" i="78" s="1"/>
  <c r="R54" i="78"/>
  <c r="T54" i="78" s="1"/>
  <c r="R30" i="78"/>
  <c r="R73" i="78"/>
  <c r="T73" i="78" s="1"/>
  <c r="R39" i="78"/>
  <c r="R82" i="78"/>
  <c r="T82" i="78" s="1"/>
  <c r="R60" i="78"/>
  <c r="R62" i="78"/>
  <c r="R48" i="78"/>
  <c r="R43" i="78"/>
  <c r="R80" i="78"/>
  <c r="R31" i="78"/>
  <c r="T31" i="78" s="1"/>
  <c r="R51" i="78"/>
  <c r="T51" i="78" s="1"/>
  <c r="R33" i="78"/>
  <c r="T33" i="78" s="1"/>
  <c r="R56" i="78"/>
  <c r="R79" i="78"/>
  <c r="R44" i="78"/>
  <c r="T44" i="78" s="1"/>
  <c r="R59" i="78"/>
  <c r="T59" i="78" s="1"/>
  <c r="R41" i="78"/>
  <c r="G410" i="67"/>
  <c r="G335" i="67"/>
  <c r="G411" i="67"/>
  <c r="G351" i="67"/>
  <c r="N20" i="15" s="1"/>
  <c r="H411" i="67"/>
  <c r="H413" i="67" s="1"/>
  <c r="H351" i="67"/>
  <c r="L350" i="67"/>
  <c r="K348" i="67"/>
  <c r="K343" i="67"/>
  <c r="K340" i="67"/>
  <c r="K334" i="67"/>
  <c r="R153" i="78"/>
  <c r="T153" i="78" s="1"/>
  <c r="R198" i="78"/>
  <c r="T198" i="78" s="1"/>
  <c r="R172" i="78"/>
  <c r="T172" i="78" s="1"/>
  <c r="R169" i="78"/>
  <c r="T169" i="78" s="1"/>
  <c r="R165" i="78"/>
  <c r="T165" i="78" s="1"/>
  <c r="R184" i="78"/>
  <c r="T184" i="78" s="1"/>
  <c r="R163" i="78"/>
  <c r="T163" i="78" s="1"/>
  <c r="R177" i="78"/>
  <c r="T177" i="78" s="1"/>
  <c r="R166" i="78"/>
  <c r="T166" i="78" s="1"/>
  <c r="R176" i="78"/>
  <c r="T176" i="78" s="1"/>
  <c r="R197" i="78"/>
  <c r="T197" i="78" s="1"/>
  <c r="R162" i="78"/>
  <c r="T162" i="78" s="1"/>
  <c r="R183" i="78"/>
  <c r="T183" i="78" s="1"/>
  <c r="R170" i="78"/>
  <c r="T170" i="78" s="1"/>
  <c r="R167" i="78"/>
  <c r="T167" i="78" s="1"/>
  <c r="R168" i="78"/>
  <c r="T168" i="78" s="1"/>
  <c r="R180" i="78"/>
  <c r="T180" i="78" s="1"/>
  <c r="R178" i="78"/>
  <c r="T178" i="78" s="1"/>
  <c r="R174" i="78"/>
  <c r="T174" i="78" s="1"/>
  <c r="R187" i="78"/>
  <c r="T187" i="78" s="1"/>
  <c r="R175" i="78"/>
  <c r="T175" i="78" s="1"/>
  <c r="R164" i="78"/>
  <c r="T164" i="78" s="1"/>
  <c r="R171" i="78"/>
  <c r="T171" i="78" s="1"/>
  <c r="E350" i="67"/>
  <c r="E396" i="67"/>
  <c r="E405" i="67" s="1"/>
  <c r="R104" i="78"/>
  <c r="T104" i="78" s="1"/>
  <c r="R93" i="78"/>
  <c r="T93" i="78" s="1"/>
  <c r="R108" i="78"/>
  <c r="T108" i="78" s="1"/>
  <c r="R109" i="78"/>
  <c r="T109" i="78" s="1"/>
  <c r="R100" i="78"/>
  <c r="T100" i="78" s="1"/>
  <c r="R116" i="78"/>
  <c r="T116" i="78" s="1"/>
  <c r="R95" i="78"/>
  <c r="T95" i="78" s="1"/>
  <c r="R103" i="78"/>
  <c r="T103" i="78" s="1"/>
  <c r="R102" i="78"/>
  <c r="T102" i="78" s="1"/>
  <c r="R101" i="78"/>
  <c r="T101" i="78" s="1"/>
  <c r="R105" i="78"/>
  <c r="T105" i="78" s="1"/>
  <c r="R111" i="78"/>
  <c r="T111" i="78" s="1"/>
  <c r="R110" i="78"/>
  <c r="T110" i="78" s="1"/>
  <c r="R94" i="78"/>
  <c r="T94" i="78" s="1"/>
  <c r="R121" i="78"/>
  <c r="T121" i="78" s="1"/>
  <c r="R92" i="78"/>
  <c r="T92" i="78" s="1"/>
  <c r="R122" i="78"/>
  <c r="T122" i="78" s="1"/>
  <c r="R114" i="78"/>
  <c r="T114" i="78" s="1"/>
  <c r="R112" i="78"/>
  <c r="T112" i="78" s="1"/>
  <c r="R115" i="78"/>
  <c r="T115" i="78" s="1"/>
  <c r="R113" i="78"/>
  <c r="T113" i="78" s="1"/>
  <c r="R136" i="78"/>
  <c r="T136" i="78" s="1"/>
  <c r="R134" i="78"/>
  <c r="T134" i="78" s="1"/>
  <c r="R117" i="78"/>
  <c r="T117" i="78" s="1"/>
  <c r="R135" i="78"/>
  <c r="T135" i="78" s="1"/>
  <c r="E334" i="67"/>
  <c r="E335" i="67" s="1"/>
  <c r="Y42" i="78" l="1"/>
  <c r="Y79" i="78"/>
  <c r="Y38" i="78"/>
  <c r="Y30" i="78"/>
  <c r="Y56" i="78"/>
  <c r="Y47" i="78"/>
  <c r="T56" i="78"/>
  <c r="T60" i="78"/>
  <c r="Y48" i="78"/>
  <c r="Y45" i="78"/>
  <c r="Y80" i="78"/>
  <c r="Y50" i="78"/>
  <c r="Y41" i="78"/>
  <c r="Y39" i="78"/>
  <c r="Y40" i="78"/>
  <c r="T43" i="78"/>
  <c r="Y66" i="78"/>
  <c r="Y60" i="78"/>
  <c r="T62" i="78"/>
  <c r="T27" i="78"/>
  <c r="Y33" i="78"/>
  <c r="Y35" i="78"/>
  <c r="Y62" i="78"/>
  <c r="T30" i="78"/>
  <c r="Y49" i="78"/>
  <c r="T79" i="78"/>
  <c r="Y55" i="78"/>
  <c r="T39" i="78"/>
  <c r="Y82" i="78"/>
  <c r="Y51" i="78"/>
  <c r="Y32" i="78"/>
  <c r="Y43" i="78"/>
  <c r="Y73" i="78"/>
  <c r="T41" i="78"/>
  <c r="T80" i="78"/>
  <c r="Y59" i="78"/>
  <c r="Y36" i="78"/>
  <c r="Y72" i="78"/>
  <c r="T48" i="78"/>
  <c r="Y78" i="78"/>
  <c r="Y53" i="78"/>
  <c r="T35" i="78"/>
  <c r="T42" i="78"/>
  <c r="T55" i="78"/>
  <c r="T66" i="78"/>
  <c r="T49" i="78"/>
  <c r="T45" i="78"/>
  <c r="T78" i="78"/>
  <c r="Y85" i="78"/>
  <c r="T85" i="78"/>
  <c r="Y77" i="78"/>
  <c r="T77" i="78"/>
  <c r="T74" i="78"/>
  <c r="T53" i="78"/>
  <c r="Y63" i="78"/>
  <c r="T63" i="78"/>
  <c r="T32" i="78"/>
  <c r="T36" i="78"/>
  <c r="T50" i="78"/>
  <c r="T72" i="78"/>
  <c r="Y46" i="78"/>
  <c r="T46" i="78"/>
  <c r="T40" i="78"/>
  <c r="T52" i="78"/>
  <c r="T47" i="78"/>
  <c r="K23" i="53"/>
  <c r="K30" i="53"/>
  <c r="K28" i="53"/>
  <c r="K29" i="53"/>
  <c r="M32" i="53"/>
  <c r="U31" i="53"/>
  <c r="M19" i="53"/>
  <c r="U19" i="53" s="1"/>
  <c r="K19" i="53"/>
  <c r="J19" i="53"/>
  <c r="N22" i="15"/>
  <c r="N24" i="15" s="1"/>
  <c r="M22" i="15"/>
  <c r="M24" i="15" s="1"/>
  <c r="M20" i="15"/>
  <c r="N21" i="15"/>
  <c r="M21" i="15"/>
  <c r="M20" i="53"/>
  <c r="U20" i="53" s="1"/>
  <c r="K20" i="53"/>
  <c r="J20" i="53"/>
  <c r="J23" i="53"/>
  <c r="J30" i="53"/>
  <c r="J29" i="53"/>
  <c r="J28" i="53"/>
  <c r="I19" i="53"/>
  <c r="H19" i="53"/>
  <c r="I20" i="53"/>
  <c r="H20" i="53"/>
  <c r="H24" i="53"/>
  <c r="H23" i="53" s="1"/>
  <c r="X22" i="53"/>
  <c r="T22" i="53"/>
  <c r="I29" i="53"/>
  <c r="I30" i="53"/>
  <c r="I28" i="53"/>
  <c r="AA22" i="15"/>
  <c r="L22" i="15"/>
  <c r="L24" i="15" s="1"/>
  <c r="L23" i="15" s="1"/>
  <c r="K22" i="15"/>
  <c r="K24" i="15" s="1"/>
  <c r="K23" i="15" s="1"/>
  <c r="J22" i="15"/>
  <c r="J24" i="15" s="1"/>
  <c r="J23" i="15" s="1"/>
  <c r="L21" i="15"/>
  <c r="K21" i="15"/>
  <c r="J21" i="15"/>
  <c r="J20" i="15"/>
  <c r="K20" i="15"/>
  <c r="L20" i="15"/>
  <c r="Y21" i="53"/>
  <c r="R210" i="78"/>
  <c r="R29" i="78"/>
  <c r="T29" i="78" s="1"/>
  <c r="G413" i="67"/>
  <c r="E411" i="67"/>
  <c r="E351" i="67"/>
  <c r="Y23" i="53"/>
  <c r="T21" i="53"/>
  <c r="K350" i="67"/>
  <c r="W22" i="15"/>
  <c r="E410" i="67"/>
  <c r="Y210" i="78" l="1"/>
  <c r="T210" i="78"/>
  <c r="K31" i="53"/>
  <c r="K32" i="53" s="1"/>
  <c r="N19" i="15"/>
  <c r="M19" i="15"/>
  <c r="M30" i="15"/>
  <c r="M163" i="15" s="1"/>
  <c r="M29" i="15"/>
  <c r="M120" i="15" s="1"/>
  <c r="M23" i="15"/>
  <c r="M28" i="15"/>
  <c r="N28" i="15"/>
  <c r="N23" i="15"/>
  <c r="N30" i="15"/>
  <c r="N163" i="15" s="1"/>
  <c r="N29" i="15"/>
  <c r="N120" i="15" s="1"/>
  <c r="J31" i="53"/>
  <c r="J32" i="53" s="1"/>
  <c r="I31" i="53"/>
  <c r="I32" i="53" s="1"/>
  <c r="Y24" i="53"/>
  <c r="H29" i="53"/>
  <c r="H30" i="53"/>
  <c r="H28" i="53"/>
  <c r="L19" i="15"/>
  <c r="K19" i="15"/>
  <c r="J19" i="15"/>
  <c r="J30" i="15"/>
  <c r="J163" i="15" s="1"/>
  <c r="J29" i="15"/>
  <c r="J120" i="15" s="1"/>
  <c r="J28" i="15"/>
  <c r="K30" i="15"/>
  <c r="K163" i="15" s="1"/>
  <c r="K28" i="15"/>
  <c r="K29" i="15"/>
  <c r="K120" i="15" s="1"/>
  <c r="L30" i="15"/>
  <c r="L163" i="15" s="1"/>
  <c r="L29" i="15"/>
  <c r="L120" i="15" s="1"/>
  <c r="L28" i="15"/>
  <c r="AB20" i="15"/>
  <c r="Y20" i="53"/>
  <c r="Y19" i="53"/>
  <c r="AB21" i="15"/>
  <c r="AB24" i="15"/>
  <c r="R86" i="78"/>
  <c r="R211" i="78"/>
  <c r="W20" i="15"/>
  <c r="E413" i="67"/>
  <c r="T23" i="53"/>
  <c r="T20" i="53"/>
  <c r="W21" i="15"/>
  <c r="Y30" i="53"/>
  <c r="Y29" i="53"/>
  <c r="Y28" i="53"/>
  <c r="T24" i="53"/>
  <c r="T19" i="53"/>
  <c r="AR11" i="73"/>
  <c r="AR19" i="73" l="1"/>
  <c r="M133" i="15"/>
  <c r="M124" i="15"/>
  <c r="M158" i="15"/>
  <c r="M129" i="15"/>
  <c r="M138" i="15"/>
  <c r="M122" i="15"/>
  <c r="M145" i="15"/>
  <c r="M130" i="15"/>
  <c r="M147" i="15"/>
  <c r="M128" i="15"/>
  <c r="M156" i="15"/>
  <c r="M149" i="15"/>
  <c r="M139" i="15"/>
  <c r="M152" i="15"/>
  <c r="M155" i="15"/>
  <c r="M131" i="15"/>
  <c r="M150" i="15"/>
  <c r="M141" i="15"/>
  <c r="M137" i="15"/>
  <c r="M148" i="15"/>
  <c r="M132" i="15"/>
  <c r="M143" i="15"/>
  <c r="M140" i="15"/>
  <c r="M153" i="15"/>
  <c r="M136" i="15"/>
  <c r="M159" i="15"/>
  <c r="M134" i="15"/>
  <c r="M127" i="15"/>
  <c r="M154" i="15"/>
  <c r="M135" i="15"/>
  <c r="M157" i="15"/>
  <c r="M121" i="15"/>
  <c r="M144" i="15"/>
  <c r="M125" i="15"/>
  <c r="M126" i="15"/>
  <c r="M142" i="15"/>
  <c r="M151" i="15"/>
  <c r="M146" i="15"/>
  <c r="M123" i="15"/>
  <c r="N31" i="15"/>
  <c r="N34" i="15" s="1"/>
  <c r="N77" i="15"/>
  <c r="M176" i="15"/>
  <c r="M165" i="15"/>
  <c r="M197" i="15"/>
  <c r="M184" i="15"/>
  <c r="M164" i="15"/>
  <c r="M168" i="15"/>
  <c r="M201" i="15"/>
  <c r="M198" i="15"/>
  <c r="M169" i="15"/>
  <c r="M191" i="15"/>
  <c r="M189" i="15"/>
  <c r="M182" i="15"/>
  <c r="M202" i="15"/>
  <c r="M188" i="15"/>
  <c r="M187" i="15"/>
  <c r="M200" i="15"/>
  <c r="M192" i="15"/>
  <c r="M196" i="15"/>
  <c r="M199" i="15"/>
  <c r="M174" i="15"/>
  <c r="M171" i="15"/>
  <c r="M186" i="15"/>
  <c r="M193" i="15"/>
  <c r="M175" i="15"/>
  <c r="M170" i="15"/>
  <c r="M190" i="15"/>
  <c r="M195" i="15"/>
  <c r="M181" i="15"/>
  <c r="M183" i="15"/>
  <c r="M179" i="15"/>
  <c r="M172" i="15"/>
  <c r="M178" i="15"/>
  <c r="M167" i="15"/>
  <c r="M177" i="15"/>
  <c r="M166" i="15"/>
  <c r="M173" i="15"/>
  <c r="M194" i="15"/>
  <c r="M180" i="15"/>
  <c r="M185" i="15"/>
  <c r="N133" i="15"/>
  <c r="N135" i="15"/>
  <c r="N132" i="15"/>
  <c r="N125" i="15"/>
  <c r="N143" i="15"/>
  <c r="N140" i="15"/>
  <c r="N153" i="15"/>
  <c r="N126" i="15"/>
  <c r="N138" i="15"/>
  <c r="N136" i="15"/>
  <c r="N142" i="15"/>
  <c r="N159" i="15"/>
  <c r="N134" i="15"/>
  <c r="N151" i="15"/>
  <c r="N146" i="15"/>
  <c r="N127" i="15"/>
  <c r="N122" i="15"/>
  <c r="N123" i="15"/>
  <c r="N154" i="15"/>
  <c r="N124" i="15"/>
  <c r="N158" i="15"/>
  <c r="N129" i="15"/>
  <c r="N121" i="15"/>
  <c r="N145" i="15"/>
  <c r="N130" i="15"/>
  <c r="N147" i="15"/>
  <c r="N128" i="15"/>
  <c r="N156" i="15"/>
  <c r="N149" i="15"/>
  <c r="N139" i="15"/>
  <c r="N152" i="15"/>
  <c r="N155" i="15"/>
  <c r="N131" i="15"/>
  <c r="N150" i="15"/>
  <c r="N141" i="15"/>
  <c r="N137" i="15"/>
  <c r="N148" i="15"/>
  <c r="N157" i="15"/>
  <c r="N144" i="15"/>
  <c r="M31" i="15"/>
  <c r="M34" i="15" s="1"/>
  <c r="M77" i="15"/>
  <c r="N190" i="15"/>
  <c r="N187" i="15"/>
  <c r="N172" i="15"/>
  <c r="N200" i="15"/>
  <c r="N178" i="15"/>
  <c r="N192" i="15"/>
  <c r="N167" i="15"/>
  <c r="N177" i="15"/>
  <c r="N166" i="15"/>
  <c r="N173" i="15"/>
  <c r="N194" i="15"/>
  <c r="N185" i="15"/>
  <c r="N189" i="15"/>
  <c r="N181" i="15"/>
  <c r="N183" i="15"/>
  <c r="N179" i="15"/>
  <c r="N176" i="15"/>
  <c r="N165" i="15"/>
  <c r="N197" i="15"/>
  <c r="N184" i="15"/>
  <c r="N164" i="15"/>
  <c r="N168" i="15"/>
  <c r="N201" i="15"/>
  <c r="N198" i="15"/>
  <c r="N169" i="15"/>
  <c r="N191" i="15"/>
  <c r="N180" i="15"/>
  <c r="N195" i="15"/>
  <c r="N182" i="15"/>
  <c r="N202" i="15"/>
  <c r="N188" i="15"/>
  <c r="N196" i="15"/>
  <c r="N199" i="15"/>
  <c r="N174" i="15"/>
  <c r="N171" i="15"/>
  <c r="N186" i="15"/>
  <c r="N193" i="15"/>
  <c r="N175" i="15"/>
  <c r="N170" i="15"/>
  <c r="R87" i="78"/>
  <c r="H31" i="53"/>
  <c r="H32" i="53" s="1"/>
  <c r="J31" i="15"/>
  <c r="J34" i="15" s="1"/>
  <c r="J77" i="15"/>
  <c r="J133" i="15"/>
  <c r="J154" i="15"/>
  <c r="J129" i="15"/>
  <c r="J130" i="15"/>
  <c r="J124" i="15"/>
  <c r="J125" i="15"/>
  <c r="J140" i="15"/>
  <c r="J123" i="15"/>
  <c r="J152" i="15"/>
  <c r="J131" i="15"/>
  <c r="J146" i="15"/>
  <c r="J144" i="15"/>
  <c r="J135" i="15"/>
  <c r="J128" i="15"/>
  <c r="J137" i="15"/>
  <c r="J136" i="15"/>
  <c r="J138" i="15"/>
  <c r="J121" i="15"/>
  <c r="J149" i="15"/>
  <c r="J153" i="15"/>
  <c r="J159" i="15"/>
  <c r="J156" i="15"/>
  <c r="J141" i="15"/>
  <c r="J158" i="15"/>
  <c r="J151" i="15"/>
  <c r="J148" i="15"/>
  <c r="J142" i="15"/>
  <c r="J139" i="15"/>
  <c r="J132" i="15"/>
  <c r="J143" i="15"/>
  <c r="J126" i="15"/>
  <c r="J145" i="15"/>
  <c r="J155" i="15"/>
  <c r="J127" i="15"/>
  <c r="J147" i="15"/>
  <c r="J134" i="15"/>
  <c r="J122" i="15"/>
  <c r="J150" i="15"/>
  <c r="J157" i="15"/>
  <c r="L31" i="15"/>
  <c r="L34" i="15" s="1"/>
  <c r="L77" i="15"/>
  <c r="K133" i="15"/>
  <c r="K152" i="15"/>
  <c r="K131" i="15"/>
  <c r="K146" i="15"/>
  <c r="K144" i="15"/>
  <c r="K137" i="15"/>
  <c r="K136" i="15"/>
  <c r="K138" i="15"/>
  <c r="K121" i="15"/>
  <c r="K149" i="15"/>
  <c r="K153" i="15"/>
  <c r="K156" i="15"/>
  <c r="K141" i="15"/>
  <c r="K158" i="15"/>
  <c r="K151" i="15"/>
  <c r="K148" i="15"/>
  <c r="K142" i="15"/>
  <c r="K139" i="15"/>
  <c r="K132" i="15"/>
  <c r="K143" i="15"/>
  <c r="K126" i="15"/>
  <c r="K155" i="15"/>
  <c r="K127" i="15"/>
  <c r="K134" i="15"/>
  <c r="K150" i="15"/>
  <c r="K123" i="15"/>
  <c r="K135" i="15"/>
  <c r="K159" i="15"/>
  <c r="K157" i="15"/>
  <c r="K145" i="15"/>
  <c r="K147" i="15"/>
  <c r="K128" i="15"/>
  <c r="K122" i="15"/>
  <c r="K154" i="15"/>
  <c r="K129" i="15"/>
  <c r="K130" i="15"/>
  <c r="K124" i="15"/>
  <c r="K125" i="15"/>
  <c r="K140" i="15"/>
  <c r="J192" i="15"/>
  <c r="J172" i="15"/>
  <c r="J193" i="15"/>
  <c r="J170" i="15"/>
  <c r="J174" i="15"/>
  <c r="J185" i="15"/>
  <c r="J189" i="15"/>
  <c r="J181" i="15"/>
  <c r="J199" i="15"/>
  <c r="J191" i="15"/>
  <c r="J166" i="15"/>
  <c r="J182" i="15"/>
  <c r="J178" i="15"/>
  <c r="J177" i="15"/>
  <c r="J173" i="15"/>
  <c r="J176" i="15"/>
  <c r="J197" i="15"/>
  <c r="J164" i="15"/>
  <c r="J201" i="15"/>
  <c r="J183" i="15"/>
  <c r="J179" i="15"/>
  <c r="J186" i="15"/>
  <c r="J187" i="15"/>
  <c r="J171" i="15"/>
  <c r="J175" i="15"/>
  <c r="J190" i="15"/>
  <c r="J180" i="15"/>
  <c r="J195" i="15"/>
  <c r="J202" i="15"/>
  <c r="J169" i="15"/>
  <c r="J196" i="15"/>
  <c r="J167" i="15"/>
  <c r="J200" i="15"/>
  <c r="J194" i="15"/>
  <c r="J165" i="15"/>
  <c r="J184" i="15"/>
  <c r="J168" i="15"/>
  <c r="J198" i="15"/>
  <c r="J188" i="15"/>
  <c r="K31" i="15"/>
  <c r="K34" i="15" s="1"/>
  <c r="K77" i="15"/>
  <c r="AB28" i="15"/>
  <c r="L192" i="15"/>
  <c r="L171" i="15"/>
  <c r="L170" i="15"/>
  <c r="L197" i="15"/>
  <c r="L201" i="15"/>
  <c r="L179" i="15"/>
  <c r="L188" i="15"/>
  <c r="L182" i="15"/>
  <c r="L167" i="15"/>
  <c r="L173" i="15"/>
  <c r="L195" i="15"/>
  <c r="L202" i="15"/>
  <c r="L165" i="15"/>
  <c r="L187" i="15"/>
  <c r="L186" i="15"/>
  <c r="L190" i="15"/>
  <c r="L184" i="15"/>
  <c r="L198" i="15"/>
  <c r="L196" i="15"/>
  <c r="L194" i="15"/>
  <c r="L189" i="15"/>
  <c r="L172" i="15"/>
  <c r="L193" i="15"/>
  <c r="L176" i="15"/>
  <c r="L164" i="15"/>
  <c r="L183" i="15"/>
  <c r="L175" i="15"/>
  <c r="L199" i="15"/>
  <c r="L177" i="15"/>
  <c r="L180" i="15"/>
  <c r="L200" i="15"/>
  <c r="L169" i="15"/>
  <c r="L178" i="15"/>
  <c r="L174" i="15"/>
  <c r="L166" i="15"/>
  <c r="L185" i="15"/>
  <c r="L181" i="15"/>
  <c r="L191" i="15"/>
  <c r="L168" i="15"/>
  <c r="K192" i="15"/>
  <c r="K172" i="15"/>
  <c r="K193" i="15"/>
  <c r="K170" i="15"/>
  <c r="K174" i="15"/>
  <c r="K185" i="15"/>
  <c r="K189" i="15"/>
  <c r="K181" i="15"/>
  <c r="K199" i="15"/>
  <c r="K191" i="15"/>
  <c r="K188" i="15"/>
  <c r="K167" i="15"/>
  <c r="K184" i="15"/>
  <c r="K182" i="15"/>
  <c r="K178" i="15"/>
  <c r="K177" i="15"/>
  <c r="K173" i="15"/>
  <c r="K176" i="15"/>
  <c r="K197" i="15"/>
  <c r="K164" i="15"/>
  <c r="K201" i="15"/>
  <c r="K183" i="15"/>
  <c r="K179" i="15"/>
  <c r="K165" i="15"/>
  <c r="K196" i="15"/>
  <c r="K187" i="15"/>
  <c r="K171" i="15"/>
  <c r="K175" i="15"/>
  <c r="K190" i="15"/>
  <c r="K180" i="15"/>
  <c r="K195" i="15"/>
  <c r="K202" i="15"/>
  <c r="K169" i="15"/>
  <c r="K168" i="15"/>
  <c r="K186" i="15"/>
  <c r="K200" i="15"/>
  <c r="K198" i="15"/>
  <c r="K166" i="15"/>
  <c r="K194" i="15"/>
  <c r="L133" i="15"/>
  <c r="L147" i="15"/>
  <c r="L125" i="15"/>
  <c r="L148" i="15"/>
  <c r="L149" i="15"/>
  <c r="L150" i="15"/>
  <c r="L128" i="15"/>
  <c r="L135" i="15"/>
  <c r="L153" i="15"/>
  <c r="L137" i="15"/>
  <c r="L143" i="15"/>
  <c r="L142" i="15"/>
  <c r="L155" i="15"/>
  <c r="L122" i="15"/>
  <c r="L129" i="15"/>
  <c r="L126" i="15"/>
  <c r="L157" i="15"/>
  <c r="L139" i="15"/>
  <c r="L152" i="15"/>
  <c r="L134" i="15"/>
  <c r="L146" i="15"/>
  <c r="L123" i="15"/>
  <c r="L124" i="15"/>
  <c r="L136" i="15"/>
  <c r="L159" i="15"/>
  <c r="L131" i="15"/>
  <c r="L141" i="15"/>
  <c r="L144" i="15"/>
  <c r="L121" i="15"/>
  <c r="L156" i="15"/>
  <c r="L140" i="15"/>
  <c r="L127" i="15"/>
  <c r="L158" i="15"/>
  <c r="L154" i="15"/>
  <c r="L130" i="15"/>
  <c r="L132" i="15"/>
  <c r="L145" i="15"/>
  <c r="L138" i="15"/>
  <c r="L151" i="15"/>
  <c r="AB23" i="15"/>
  <c r="AB19" i="15"/>
  <c r="AB29" i="15"/>
  <c r="AB30" i="15"/>
  <c r="T28" i="53"/>
  <c r="T29" i="53"/>
  <c r="T30" i="53"/>
  <c r="W19" i="15"/>
  <c r="Y31" i="53"/>
  <c r="W24" i="15"/>
  <c r="W28" i="15"/>
  <c r="W77" i="15" s="1"/>
  <c r="W23" i="15"/>
  <c r="AR16" i="73"/>
  <c r="AB168" i="15" l="1"/>
  <c r="M160" i="15"/>
  <c r="M161" i="15" s="1"/>
  <c r="N160" i="15"/>
  <c r="N161" i="15" s="1"/>
  <c r="N203" i="15"/>
  <c r="N204" i="15" s="1"/>
  <c r="M203" i="15"/>
  <c r="M204" i="15" s="1"/>
  <c r="M90" i="15"/>
  <c r="M47" i="15" s="1"/>
  <c r="M103" i="15"/>
  <c r="M60" i="15" s="1"/>
  <c r="M84" i="15"/>
  <c r="M41" i="15" s="1"/>
  <c r="M113" i="15"/>
  <c r="M70" i="15" s="1"/>
  <c r="M100" i="15"/>
  <c r="M57" i="15" s="1"/>
  <c r="M114" i="15"/>
  <c r="M71" i="15" s="1"/>
  <c r="M78" i="15"/>
  <c r="M102" i="15"/>
  <c r="M59" i="15" s="1"/>
  <c r="M82" i="15"/>
  <c r="M39" i="15" s="1"/>
  <c r="M92" i="15"/>
  <c r="M49" i="15" s="1"/>
  <c r="M104" i="15"/>
  <c r="M61" i="15" s="1"/>
  <c r="M91" i="15"/>
  <c r="M48" i="15" s="1"/>
  <c r="M107" i="15"/>
  <c r="M64" i="15" s="1"/>
  <c r="M109" i="15"/>
  <c r="M66" i="15" s="1"/>
  <c r="M94" i="15"/>
  <c r="M51" i="15" s="1"/>
  <c r="M112" i="15"/>
  <c r="M69" i="15" s="1"/>
  <c r="M111" i="15"/>
  <c r="M68" i="15" s="1"/>
  <c r="M108" i="15"/>
  <c r="M65" i="15" s="1"/>
  <c r="M87" i="15"/>
  <c r="M44" i="15" s="1"/>
  <c r="M95" i="15"/>
  <c r="M52" i="15" s="1"/>
  <c r="M79" i="15"/>
  <c r="M36" i="15" s="1"/>
  <c r="M86" i="15"/>
  <c r="M43" i="15" s="1"/>
  <c r="M97" i="15"/>
  <c r="M54" i="15" s="1"/>
  <c r="M85" i="15"/>
  <c r="M42" i="15" s="1"/>
  <c r="M116" i="15"/>
  <c r="M73" i="15" s="1"/>
  <c r="M88" i="15"/>
  <c r="M45" i="15" s="1"/>
  <c r="M96" i="15"/>
  <c r="M53" i="15" s="1"/>
  <c r="M98" i="15"/>
  <c r="M55" i="15" s="1"/>
  <c r="M83" i="15"/>
  <c r="M40" i="15" s="1"/>
  <c r="M115" i="15"/>
  <c r="M72" i="15" s="1"/>
  <c r="M81" i="15"/>
  <c r="M38" i="15" s="1"/>
  <c r="M89" i="15"/>
  <c r="M46" i="15" s="1"/>
  <c r="M99" i="15"/>
  <c r="M56" i="15" s="1"/>
  <c r="M110" i="15"/>
  <c r="M67" i="15" s="1"/>
  <c r="M106" i="15"/>
  <c r="M63" i="15" s="1"/>
  <c r="M80" i="15"/>
  <c r="M37" i="15" s="1"/>
  <c r="M105" i="15"/>
  <c r="M62" i="15" s="1"/>
  <c r="M101" i="15"/>
  <c r="M58" i="15" s="1"/>
  <c r="M93" i="15"/>
  <c r="M50" i="15" s="1"/>
  <c r="AB200" i="15"/>
  <c r="N90" i="15"/>
  <c r="N47" i="15" s="1"/>
  <c r="N93" i="15"/>
  <c r="N50" i="15" s="1"/>
  <c r="N113" i="15"/>
  <c r="N70" i="15" s="1"/>
  <c r="N86" i="15"/>
  <c r="N43" i="15" s="1"/>
  <c r="N81" i="15"/>
  <c r="N38" i="15" s="1"/>
  <c r="N89" i="15"/>
  <c r="N46" i="15" s="1"/>
  <c r="N99" i="15"/>
  <c r="N56" i="15" s="1"/>
  <c r="N97" i="15"/>
  <c r="N54" i="15" s="1"/>
  <c r="N110" i="15"/>
  <c r="N67" i="15" s="1"/>
  <c r="N85" i="15"/>
  <c r="N42" i="15" s="1"/>
  <c r="N80" i="15"/>
  <c r="N37" i="15" s="1"/>
  <c r="N116" i="15"/>
  <c r="N73" i="15" s="1"/>
  <c r="N105" i="15"/>
  <c r="N62" i="15" s="1"/>
  <c r="N88" i="15"/>
  <c r="N45" i="15" s="1"/>
  <c r="N101" i="15"/>
  <c r="N58" i="15" s="1"/>
  <c r="N100" i="15"/>
  <c r="N57" i="15" s="1"/>
  <c r="N108" i="15"/>
  <c r="N65" i="15" s="1"/>
  <c r="N83" i="15"/>
  <c r="N40" i="15" s="1"/>
  <c r="N103" i="15"/>
  <c r="N60" i="15" s="1"/>
  <c r="N84" i="15"/>
  <c r="N41" i="15" s="1"/>
  <c r="N115" i="15"/>
  <c r="N72" i="15" s="1"/>
  <c r="N96" i="15"/>
  <c r="N53" i="15" s="1"/>
  <c r="N98" i="15"/>
  <c r="N55" i="15" s="1"/>
  <c r="N79" i="15"/>
  <c r="N36" i="15" s="1"/>
  <c r="N114" i="15"/>
  <c r="N71" i="15" s="1"/>
  <c r="N78" i="15"/>
  <c r="N102" i="15"/>
  <c r="N59" i="15" s="1"/>
  <c r="N82" i="15"/>
  <c r="N39" i="15" s="1"/>
  <c r="N92" i="15"/>
  <c r="N49" i="15" s="1"/>
  <c r="N104" i="15"/>
  <c r="N61" i="15" s="1"/>
  <c r="N91" i="15"/>
  <c r="N48" i="15" s="1"/>
  <c r="N107" i="15"/>
  <c r="N64" i="15" s="1"/>
  <c r="N109" i="15"/>
  <c r="N66" i="15" s="1"/>
  <c r="N94" i="15"/>
  <c r="N51" i="15" s="1"/>
  <c r="N112" i="15"/>
  <c r="N69" i="15" s="1"/>
  <c r="N111" i="15"/>
  <c r="N68" i="15" s="1"/>
  <c r="N87" i="15"/>
  <c r="N44" i="15" s="1"/>
  <c r="N95" i="15"/>
  <c r="N52" i="15" s="1"/>
  <c r="N106" i="15"/>
  <c r="N63" i="15" s="1"/>
  <c r="AB177" i="15"/>
  <c r="L160" i="15"/>
  <c r="L161" i="15" s="1"/>
  <c r="K203" i="15"/>
  <c r="K204" i="15" s="1"/>
  <c r="L203" i="15"/>
  <c r="L204" i="15" s="1"/>
  <c r="J203" i="15"/>
  <c r="J204" i="15" s="1"/>
  <c r="K160" i="15"/>
  <c r="K161" i="15" s="1"/>
  <c r="J160" i="15"/>
  <c r="J161" i="15" s="1"/>
  <c r="K96" i="15"/>
  <c r="K53" i="15" s="1"/>
  <c r="K90" i="15"/>
  <c r="K47" i="15" s="1"/>
  <c r="K92" i="15"/>
  <c r="K49" i="15" s="1"/>
  <c r="K115" i="15"/>
  <c r="K72" i="15" s="1"/>
  <c r="K89" i="15"/>
  <c r="K46" i="15" s="1"/>
  <c r="K105" i="15"/>
  <c r="K62" i="15" s="1"/>
  <c r="K84" i="15"/>
  <c r="K41" i="15" s="1"/>
  <c r="K106" i="15"/>
  <c r="K63" i="15" s="1"/>
  <c r="K80" i="15"/>
  <c r="K37" i="15" s="1"/>
  <c r="K102" i="15"/>
  <c r="K59" i="15" s="1"/>
  <c r="K104" i="15"/>
  <c r="K61" i="15" s="1"/>
  <c r="K79" i="15"/>
  <c r="K36" i="15" s="1"/>
  <c r="K78" i="15"/>
  <c r="K82" i="15"/>
  <c r="K39" i="15" s="1"/>
  <c r="K81" i="15"/>
  <c r="K38" i="15" s="1"/>
  <c r="K100" i="15"/>
  <c r="K57" i="15" s="1"/>
  <c r="K108" i="15"/>
  <c r="K65" i="15" s="1"/>
  <c r="K83" i="15"/>
  <c r="K40" i="15" s="1"/>
  <c r="K110" i="15"/>
  <c r="K67" i="15" s="1"/>
  <c r="K85" i="15"/>
  <c r="K42" i="15" s="1"/>
  <c r="K97" i="15"/>
  <c r="K54" i="15" s="1"/>
  <c r="K107" i="15"/>
  <c r="K64" i="15" s="1"/>
  <c r="K86" i="15"/>
  <c r="K43" i="15" s="1"/>
  <c r="K88" i="15"/>
  <c r="K45" i="15" s="1"/>
  <c r="K95" i="15"/>
  <c r="K52" i="15" s="1"/>
  <c r="K93" i="15"/>
  <c r="K50" i="15" s="1"/>
  <c r="K101" i="15"/>
  <c r="K58" i="15" s="1"/>
  <c r="K99" i="15"/>
  <c r="K56" i="15" s="1"/>
  <c r="K91" i="15"/>
  <c r="K48" i="15" s="1"/>
  <c r="K114" i="15"/>
  <c r="K71" i="15" s="1"/>
  <c r="K87" i="15"/>
  <c r="K44" i="15" s="1"/>
  <c r="K113" i="15"/>
  <c r="K70" i="15" s="1"/>
  <c r="K109" i="15"/>
  <c r="K66" i="15" s="1"/>
  <c r="K112" i="15"/>
  <c r="K69" i="15" s="1"/>
  <c r="K116" i="15"/>
  <c r="K73" i="15" s="1"/>
  <c r="K111" i="15"/>
  <c r="K68" i="15" s="1"/>
  <c r="K103" i="15"/>
  <c r="K60" i="15" s="1"/>
  <c r="K98" i="15"/>
  <c r="K55" i="15" s="1"/>
  <c r="K94" i="15"/>
  <c r="K51" i="15" s="1"/>
  <c r="L90" i="15"/>
  <c r="L47" i="15" s="1"/>
  <c r="L97" i="15"/>
  <c r="L54" i="15" s="1"/>
  <c r="L113" i="15"/>
  <c r="L70" i="15" s="1"/>
  <c r="L96" i="15"/>
  <c r="L53" i="15" s="1"/>
  <c r="L116" i="15"/>
  <c r="L73" i="15" s="1"/>
  <c r="L88" i="15"/>
  <c r="L45" i="15" s="1"/>
  <c r="L89" i="15"/>
  <c r="L46" i="15" s="1"/>
  <c r="L94" i="15"/>
  <c r="L51" i="15" s="1"/>
  <c r="L98" i="15"/>
  <c r="L55" i="15" s="1"/>
  <c r="L102" i="15"/>
  <c r="L59" i="15" s="1"/>
  <c r="L83" i="15"/>
  <c r="L40" i="15" s="1"/>
  <c r="L91" i="15"/>
  <c r="L48" i="15" s="1"/>
  <c r="L84" i="15"/>
  <c r="L41" i="15" s="1"/>
  <c r="L111" i="15"/>
  <c r="L68" i="15" s="1"/>
  <c r="L105" i="15"/>
  <c r="L62" i="15" s="1"/>
  <c r="L100" i="15"/>
  <c r="L57" i="15" s="1"/>
  <c r="L110" i="15"/>
  <c r="L67" i="15" s="1"/>
  <c r="L115" i="15"/>
  <c r="L72" i="15" s="1"/>
  <c r="L87" i="15"/>
  <c r="L44" i="15" s="1"/>
  <c r="L92" i="15"/>
  <c r="L49" i="15" s="1"/>
  <c r="L82" i="15"/>
  <c r="L39" i="15" s="1"/>
  <c r="L108" i="15"/>
  <c r="L65" i="15" s="1"/>
  <c r="L81" i="15"/>
  <c r="L38" i="15" s="1"/>
  <c r="L86" i="15"/>
  <c r="L43" i="15" s="1"/>
  <c r="L106" i="15"/>
  <c r="L63" i="15" s="1"/>
  <c r="L85" i="15"/>
  <c r="L42" i="15" s="1"/>
  <c r="L95" i="15"/>
  <c r="L52" i="15" s="1"/>
  <c r="L78" i="15"/>
  <c r="L99" i="15"/>
  <c r="L56" i="15" s="1"/>
  <c r="L107" i="15"/>
  <c r="L64" i="15" s="1"/>
  <c r="L79" i="15"/>
  <c r="L36" i="15" s="1"/>
  <c r="L80" i="15"/>
  <c r="L37" i="15" s="1"/>
  <c r="L104" i="15"/>
  <c r="L61" i="15" s="1"/>
  <c r="L93" i="15"/>
  <c r="L50" i="15" s="1"/>
  <c r="L103" i="15"/>
  <c r="L60" i="15" s="1"/>
  <c r="L109" i="15"/>
  <c r="L66" i="15" s="1"/>
  <c r="L112" i="15"/>
  <c r="L69" i="15" s="1"/>
  <c r="L114" i="15"/>
  <c r="L71" i="15" s="1"/>
  <c r="L101" i="15"/>
  <c r="L58" i="15" s="1"/>
  <c r="J90" i="15"/>
  <c r="J47" i="15" s="1"/>
  <c r="J112" i="15"/>
  <c r="J69" i="15" s="1"/>
  <c r="J111" i="15"/>
  <c r="J82" i="15"/>
  <c r="J95" i="15"/>
  <c r="J52" i="15" s="1"/>
  <c r="J110" i="15"/>
  <c r="J67" i="15" s="1"/>
  <c r="J80" i="15"/>
  <c r="J105" i="15"/>
  <c r="J62" i="15" s="1"/>
  <c r="J96" i="15"/>
  <c r="J53" i="15" s="1"/>
  <c r="J109" i="15"/>
  <c r="J66" i="15" s="1"/>
  <c r="J83" i="15"/>
  <c r="J40" i="15" s="1"/>
  <c r="J114" i="15"/>
  <c r="J71" i="15" s="1"/>
  <c r="J108" i="15"/>
  <c r="J65" i="15" s="1"/>
  <c r="J79" i="15"/>
  <c r="J81" i="15"/>
  <c r="J38" i="15" s="1"/>
  <c r="J98" i="15"/>
  <c r="J55" i="15" s="1"/>
  <c r="J104" i="15"/>
  <c r="J61" i="15" s="1"/>
  <c r="J85" i="15"/>
  <c r="J42" i="15" s="1"/>
  <c r="J93" i="15"/>
  <c r="J50" i="15" s="1"/>
  <c r="J94" i="15"/>
  <c r="J51" i="15" s="1"/>
  <c r="J92" i="15"/>
  <c r="J49" i="15" s="1"/>
  <c r="J84" i="15"/>
  <c r="J41" i="15" s="1"/>
  <c r="J116" i="15"/>
  <c r="J73" i="15" s="1"/>
  <c r="J88" i="15"/>
  <c r="J45" i="15" s="1"/>
  <c r="J78" i="15"/>
  <c r="J89" i="15"/>
  <c r="J46" i="15" s="1"/>
  <c r="J87" i="15"/>
  <c r="J44" i="15" s="1"/>
  <c r="J97" i="15"/>
  <c r="J54" i="15" s="1"/>
  <c r="J113" i="15"/>
  <c r="J70" i="15" s="1"/>
  <c r="J107" i="15"/>
  <c r="J64" i="15" s="1"/>
  <c r="J103" i="15"/>
  <c r="J60" i="15" s="1"/>
  <c r="J102" i="15"/>
  <c r="J59" i="15" s="1"/>
  <c r="J99" i="15"/>
  <c r="J56" i="15" s="1"/>
  <c r="J101" i="15"/>
  <c r="J58" i="15" s="1"/>
  <c r="J91" i="15"/>
  <c r="J48" i="15" s="1"/>
  <c r="J106" i="15"/>
  <c r="J63" i="15" s="1"/>
  <c r="J86" i="15"/>
  <c r="J43" i="15" s="1"/>
  <c r="J100" i="15"/>
  <c r="J57" i="15" s="1"/>
  <c r="J115" i="15"/>
  <c r="J72" i="15" s="1"/>
  <c r="AB77" i="15"/>
  <c r="AB163" i="15"/>
  <c r="AB120" i="15"/>
  <c r="W198" i="15"/>
  <c r="AB173" i="15"/>
  <c r="AB143" i="15"/>
  <c r="W128" i="15"/>
  <c r="AB153" i="15"/>
  <c r="W130" i="15"/>
  <c r="AB149" i="15"/>
  <c r="AB132" i="15"/>
  <c r="AB147" i="15"/>
  <c r="W183" i="15"/>
  <c r="AB123" i="15"/>
  <c r="AB155" i="15"/>
  <c r="AB134" i="15"/>
  <c r="AB167" i="15"/>
  <c r="AB126" i="15"/>
  <c r="AB31" i="15"/>
  <c r="AB125" i="15"/>
  <c r="AB158" i="15"/>
  <c r="AB127" i="15"/>
  <c r="AB140" i="15"/>
  <c r="AB191" i="15"/>
  <c r="AB199" i="15"/>
  <c r="AB176" i="15"/>
  <c r="AB184" i="15"/>
  <c r="AB181" i="15"/>
  <c r="AB197" i="15"/>
  <c r="W177" i="15"/>
  <c r="W158" i="15"/>
  <c r="T31" i="53"/>
  <c r="W30" i="15"/>
  <c r="W163" i="15" s="1"/>
  <c r="W29" i="15"/>
  <c r="W120" i="15" s="1"/>
  <c r="N35" i="15" l="1"/>
  <c r="N74" i="15" s="1"/>
  <c r="N75" i="15" s="1"/>
  <c r="N117" i="15"/>
  <c r="N118" i="15" s="1"/>
  <c r="M35" i="15"/>
  <c r="M74" i="15" s="1"/>
  <c r="M75" i="15" s="1"/>
  <c r="M117" i="15"/>
  <c r="M118" i="15" s="1"/>
  <c r="W90" i="15"/>
  <c r="J39" i="15"/>
  <c r="W82" i="15"/>
  <c r="W116" i="15"/>
  <c r="AB93" i="15"/>
  <c r="W89" i="15"/>
  <c r="AB114" i="15"/>
  <c r="AB82" i="15"/>
  <c r="W81" i="15"/>
  <c r="W113" i="15"/>
  <c r="AB104" i="15"/>
  <c r="J68" i="15"/>
  <c r="W111" i="15"/>
  <c r="W149" i="15"/>
  <c r="AB90" i="15"/>
  <c r="AB83" i="15"/>
  <c r="AB81" i="15"/>
  <c r="J37" i="15"/>
  <c r="W80" i="15"/>
  <c r="J36" i="15"/>
  <c r="W79" i="15"/>
  <c r="AB183" i="15"/>
  <c r="J117" i="15"/>
  <c r="J118" i="15" s="1"/>
  <c r="J35" i="15"/>
  <c r="K117" i="15"/>
  <c r="K118" i="15" s="1"/>
  <c r="K35" i="15"/>
  <c r="K74" i="15" s="1"/>
  <c r="K75" i="15" s="1"/>
  <c r="L117" i="15"/>
  <c r="L118" i="15" s="1"/>
  <c r="L35" i="15"/>
  <c r="L74" i="15" s="1"/>
  <c r="L75" i="15" s="1"/>
  <c r="AB171" i="15"/>
  <c r="AB32" i="15"/>
  <c r="AB166" i="15"/>
  <c r="AB202" i="15"/>
  <c r="AB170" i="15"/>
  <c r="AB99" i="15"/>
  <c r="AB179" i="15"/>
  <c r="AB186" i="15"/>
  <c r="AB157" i="15"/>
  <c r="W156" i="15"/>
  <c r="W138" i="15"/>
  <c r="AB164" i="15"/>
  <c r="AB142" i="15"/>
  <c r="AB78" i="15"/>
  <c r="W131" i="15"/>
  <c r="AB152" i="15"/>
  <c r="AB138" i="15"/>
  <c r="AB145" i="15"/>
  <c r="AB148" i="15"/>
  <c r="W185" i="15"/>
  <c r="AB169" i="15"/>
  <c r="AB189" i="15"/>
  <c r="W154" i="15"/>
  <c r="W187" i="15"/>
  <c r="AB187" i="15"/>
  <c r="AB194" i="15"/>
  <c r="AB100" i="15"/>
  <c r="W124" i="15"/>
  <c r="AB195" i="15"/>
  <c r="W195" i="15"/>
  <c r="AB101" i="15"/>
  <c r="AB178" i="15"/>
  <c r="AB193" i="15"/>
  <c r="AB111" i="15"/>
  <c r="AB180" i="15"/>
  <c r="W201" i="15"/>
  <c r="AB172" i="15"/>
  <c r="AB113" i="15"/>
  <c r="AB146" i="15"/>
  <c r="AB128" i="15"/>
  <c r="W108" i="15"/>
  <c r="AB108" i="15"/>
  <c r="AB89" i="15"/>
  <c r="W112" i="15"/>
  <c r="AB112" i="15"/>
  <c r="AB80" i="15"/>
  <c r="W87" i="15"/>
  <c r="AB87" i="15"/>
  <c r="W115" i="15"/>
  <c r="AB115" i="15"/>
  <c r="W110" i="15"/>
  <c r="AB110" i="15"/>
  <c r="W97" i="15"/>
  <c r="AB97" i="15"/>
  <c r="W104" i="15"/>
  <c r="AB79" i="15"/>
  <c r="W83" i="15"/>
  <c r="W102" i="15"/>
  <c r="AB102" i="15"/>
  <c r="W109" i="15"/>
  <c r="AB109" i="15"/>
  <c r="W100" i="15"/>
  <c r="W107" i="15"/>
  <c r="AB107" i="15"/>
  <c r="W176" i="15"/>
  <c r="W114" i="15"/>
  <c r="W94" i="15"/>
  <c r="AB94" i="15"/>
  <c r="W101" i="15"/>
  <c r="W96" i="15"/>
  <c r="AB96" i="15"/>
  <c r="W103" i="15"/>
  <c r="AB103" i="15"/>
  <c r="W129" i="15"/>
  <c r="AB129" i="15"/>
  <c r="W106" i="15"/>
  <c r="AB106" i="15"/>
  <c r="W86" i="15"/>
  <c r="AB86" i="15"/>
  <c r="W93" i="15"/>
  <c r="W92" i="15"/>
  <c r="AB92" i="15"/>
  <c r="W99" i="15"/>
  <c r="W85" i="15"/>
  <c r="AB85" i="15"/>
  <c r="W88" i="15"/>
  <c r="AB88" i="15"/>
  <c r="W95" i="15"/>
  <c r="AB95" i="15"/>
  <c r="W105" i="15"/>
  <c r="AB105" i="15"/>
  <c r="W98" i="15"/>
  <c r="AB98" i="15"/>
  <c r="AB116" i="15"/>
  <c r="W84" i="15"/>
  <c r="AB84" i="15"/>
  <c r="W91" i="15"/>
  <c r="AB91" i="15"/>
  <c r="AB156" i="15"/>
  <c r="AB139" i="15"/>
  <c r="AB136" i="15"/>
  <c r="AB175" i="15"/>
  <c r="AB201" i="15"/>
  <c r="AB137" i="15"/>
  <c r="AB159" i="15"/>
  <c r="AB135" i="15"/>
  <c r="AB154" i="15"/>
  <c r="AB121" i="15"/>
  <c r="AB144" i="15"/>
  <c r="W190" i="15"/>
  <c r="AB192" i="15"/>
  <c r="AB182" i="15"/>
  <c r="AB124" i="15"/>
  <c r="AB174" i="15"/>
  <c r="AB131" i="15"/>
  <c r="AB196" i="15"/>
  <c r="AB198" i="15"/>
  <c r="AB190" i="15"/>
  <c r="AB122" i="15"/>
  <c r="AB130" i="15"/>
  <c r="AB141" i="15"/>
  <c r="AB151" i="15"/>
  <c r="AB188" i="15"/>
  <c r="AB185" i="15"/>
  <c r="AB150" i="15"/>
  <c r="AB133" i="15"/>
  <c r="AB165" i="15"/>
  <c r="W133" i="15"/>
  <c r="W127" i="15"/>
  <c r="W175" i="15"/>
  <c r="W142" i="15"/>
  <c r="W125" i="15"/>
  <c r="W132" i="15"/>
  <c r="W145" i="15"/>
  <c r="W135" i="15"/>
  <c r="W143" i="15"/>
  <c r="W150" i="15"/>
  <c r="W122" i="15"/>
  <c r="W136" i="15"/>
  <c r="W126" i="15"/>
  <c r="W186" i="15"/>
  <c r="W200" i="15"/>
  <c r="W139" i="15"/>
  <c r="W123" i="15"/>
  <c r="W137" i="15"/>
  <c r="W151" i="15"/>
  <c r="W157" i="15"/>
  <c r="W153" i="15"/>
  <c r="W141" i="15"/>
  <c r="W148" i="15"/>
  <c r="W78" i="15"/>
  <c r="W147" i="15"/>
  <c r="W140" i="15"/>
  <c r="W146" i="15"/>
  <c r="W134" i="15"/>
  <c r="W152" i="15"/>
  <c r="W159" i="15"/>
  <c r="W155" i="15"/>
  <c r="W144" i="15"/>
  <c r="W189" i="15"/>
  <c r="W197" i="15"/>
  <c r="W178" i="15"/>
  <c r="W192" i="15"/>
  <c r="W182" i="15"/>
  <c r="W169" i="15"/>
  <c r="W172" i="15"/>
  <c r="W171" i="15"/>
  <c r="W168" i="15"/>
  <c r="W174" i="15"/>
  <c r="W188" i="15"/>
  <c r="W196" i="15"/>
  <c r="W165" i="15"/>
  <c r="W179" i="15"/>
  <c r="W167" i="15"/>
  <c r="W181" i="15"/>
  <c r="W170" i="15"/>
  <c r="W184" i="15"/>
  <c r="W191" i="15"/>
  <c r="W199" i="15"/>
  <c r="W202" i="15"/>
  <c r="W193" i="15"/>
  <c r="W194" i="15"/>
  <c r="W166" i="15"/>
  <c r="W180" i="15"/>
  <c r="W173" i="15"/>
  <c r="W31" i="15"/>
  <c r="W164" i="15"/>
  <c r="W121" i="15"/>
  <c r="J74" i="15" l="1"/>
  <c r="J75" i="15" s="1"/>
  <c r="W62" i="15"/>
  <c r="W43" i="15"/>
  <c r="W64" i="15"/>
  <c r="W54" i="15"/>
  <c r="W41" i="15"/>
  <c r="W52" i="15"/>
  <c r="W56" i="15"/>
  <c r="W63" i="15"/>
  <c r="W57" i="15"/>
  <c r="AB68" i="15"/>
  <c r="W69" i="15"/>
  <c r="AB73" i="15"/>
  <c r="W51" i="15"/>
  <c r="W70" i="15"/>
  <c r="W37" i="15"/>
  <c r="W65" i="15"/>
  <c r="W73" i="15"/>
  <c r="W49" i="15"/>
  <c r="W35" i="15"/>
  <c r="W55" i="15"/>
  <c r="W42" i="15"/>
  <c r="W50" i="15"/>
  <c r="W60" i="15"/>
  <c r="W66" i="15"/>
  <c r="W68" i="15"/>
  <c r="W72" i="15"/>
  <c r="W39" i="15"/>
  <c r="W45" i="15"/>
  <c r="W67" i="15"/>
  <c r="AB50" i="15"/>
  <c r="W71" i="15"/>
  <c r="W36" i="15"/>
  <c r="W38" i="15"/>
  <c r="W48" i="15"/>
  <c r="W47" i="15"/>
  <c r="W53" i="15"/>
  <c r="W59" i="15"/>
  <c r="W61" i="15"/>
  <c r="W58" i="15"/>
  <c r="W40" i="15"/>
  <c r="W44" i="15"/>
  <c r="W46" i="15"/>
  <c r="AB60" i="15"/>
  <c r="AB49" i="15"/>
  <c r="AB42" i="15"/>
  <c r="AB62" i="15"/>
  <c r="AB203" i="15"/>
  <c r="AB160" i="15"/>
  <c r="AB161" i="15" s="1"/>
  <c r="AB117" i="15"/>
  <c r="AB38" i="15"/>
  <c r="AB53" i="15"/>
  <c r="AB40" i="15"/>
  <c r="AB35" i="15"/>
  <c r="AB36" i="15"/>
  <c r="AB66" i="15"/>
  <c r="AB45" i="15"/>
  <c r="AB43" i="15"/>
  <c r="AB39" i="15"/>
  <c r="W34" i="15"/>
  <c r="W32" i="15"/>
  <c r="W160" i="15"/>
  <c r="W161" i="15" s="1"/>
  <c r="W203" i="15"/>
  <c r="W204" i="15" s="1"/>
  <c r="AB70" i="15"/>
  <c r="AB61" i="15"/>
  <c r="AB48" i="15"/>
  <c r="AB71" i="15"/>
  <c r="AB69" i="15"/>
  <c r="AB51" i="15"/>
  <c r="AB72" i="15"/>
  <c r="AB37" i="15"/>
  <c r="AB47" i="15"/>
  <c r="AB58" i="15"/>
  <c r="AB64" i="15"/>
  <c r="AB55" i="15"/>
  <c r="AB65" i="15"/>
  <c r="AB54" i="15"/>
  <c r="AB57" i="15"/>
  <c r="AB46" i="15"/>
  <c r="AB63" i="15"/>
  <c r="AB44" i="15"/>
  <c r="AB56" i="15"/>
  <c r="AB52" i="15"/>
  <c r="AB67" i="15"/>
  <c r="AB41" i="15"/>
  <c r="AB59" i="15"/>
  <c r="M5" i="75"/>
  <c r="AB204" i="15" l="1"/>
  <c r="AB118" i="15"/>
  <c r="W74" i="15"/>
  <c r="W75" i="15" s="1"/>
  <c r="W117" i="15"/>
  <c r="W118" i="15" s="1"/>
  <c r="AB74" i="15"/>
  <c r="C42" i="15" l="1"/>
  <c r="C50" i="15"/>
  <c r="C58" i="15"/>
  <c r="C66" i="15"/>
  <c r="C36" i="15"/>
  <c r="C52" i="15"/>
  <c r="C68" i="15"/>
  <c r="C57" i="15"/>
  <c r="C43" i="15"/>
  <c r="C51" i="15"/>
  <c r="C59" i="15"/>
  <c r="C67" i="15"/>
  <c r="C44" i="15"/>
  <c r="C60" i="15"/>
  <c r="C62" i="15"/>
  <c r="C65" i="15"/>
  <c r="C37" i="15"/>
  <c r="C45" i="15"/>
  <c r="C53" i="15"/>
  <c r="C61" i="15"/>
  <c r="C69" i="15"/>
  <c r="C38" i="15"/>
  <c r="C46" i="15"/>
  <c r="C54" i="15"/>
  <c r="C70" i="15"/>
  <c r="C39" i="15"/>
  <c r="C47" i="15"/>
  <c r="C55" i="15"/>
  <c r="C63" i="15"/>
  <c r="C71" i="15"/>
  <c r="C41" i="15"/>
  <c r="C73" i="15"/>
  <c r="C40" i="15"/>
  <c r="C48" i="15"/>
  <c r="C56" i="15"/>
  <c r="C64" i="15"/>
  <c r="C72" i="15"/>
  <c r="C49" i="15"/>
  <c r="C35" i="15"/>
  <c r="C74" i="15" l="1"/>
  <c r="AO9" i="73" l="1"/>
  <c r="AQ9" i="73" s="1"/>
  <c r="AO8" i="73"/>
  <c r="AQ8" i="73" s="1"/>
  <c r="AX11" i="73" l="1"/>
  <c r="AO11" i="73"/>
  <c r="AQ11" i="73" s="1"/>
  <c r="AX19" i="73" l="1"/>
  <c r="BD11" i="73"/>
  <c r="AO14" i="73"/>
  <c r="AQ14" i="73" s="1"/>
  <c r="AO13" i="73"/>
  <c r="AQ13" i="73" s="1"/>
  <c r="AO12" i="73"/>
  <c r="AQ12" i="73" s="1"/>
  <c r="AO19" i="73" l="1"/>
  <c r="BD46" i="73"/>
  <c r="AO46" i="73"/>
  <c r="AQ46" i="73" s="1"/>
  <c r="AO47" i="73"/>
  <c r="AQ47" i="73" s="1"/>
  <c r="AX47" i="73" l="1"/>
  <c r="AO104" i="73"/>
  <c r="AQ104" i="73" s="1"/>
  <c r="AO98" i="73"/>
  <c r="AQ98" i="73" s="1"/>
  <c r="AO93" i="73"/>
  <c r="AQ93" i="73" s="1"/>
  <c r="AO91" i="73"/>
  <c r="AQ91" i="73" s="1"/>
  <c r="AO80" i="73"/>
  <c r="AQ80" i="73" s="1"/>
  <c r="AO60" i="73"/>
  <c r="AQ60" i="73" s="1"/>
  <c r="AO107" i="73"/>
  <c r="AQ107" i="73" s="1"/>
  <c r="AO88" i="73"/>
  <c r="AQ88" i="73" s="1"/>
  <c r="AO57" i="73"/>
  <c r="AQ57" i="73" s="1"/>
  <c r="AO81" i="73"/>
  <c r="AQ81" i="73" s="1"/>
  <c r="BD47" i="73" l="1"/>
  <c r="B77" i="15"/>
  <c r="B120" i="15" s="1"/>
  <c r="B163" i="15" s="1"/>
  <c r="V7" i="15"/>
  <c r="AD7" i="15" s="1"/>
  <c r="V8" i="15"/>
  <c r="AD8" i="15" s="1"/>
  <c r="V9" i="15"/>
  <c r="AD9" i="15" s="1"/>
  <c r="V10" i="15"/>
  <c r="AD10" i="15" s="1"/>
  <c r="V11" i="15"/>
  <c r="AD11" i="15" s="1"/>
  <c r="V12" i="15"/>
  <c r="AD12" i="15" s="1"/>
  <c r="V13" i="15"/>
  <c r="AD13" i="15" s="1"/>
  <c r="V14" i="15"/>
  <c r="AD14" i="15" s="1"/>
  <c r="V15" i="15"/>
  <c r="AD15" i="15" s="1"/>
  <c r="V16" i="15"/>
  <c r="AD16" i="15" s="1"/>
  <c r="I239" i="67" l="1"/>
  <c r="F235" i="67"/>
  <c r="AA18" i="15" l="1"/>
  <c r="V18" i="15"/>
  <c r="C231" i="67"/>
  <c r="F231" i="67" s="1"/>
  <c r="F236" i="67"/>
  <c r="C234" i="67"/>
  <c r="E234" i="67" s="1"/>
  <c r="C233" i="67"/>
  <c r="F233" i="67" s="1"/>
  <c r="H233" i="67" s="1"/>
  <c r="C237" i="67"/>
  <c r="H237" i="67" s="1"/>
  <c r="C229" i="67"/>
  <c r="E229" i="67" s="1"/>
  <c r="C232" i="67" l="1"/>
  <c r="G232" i="67" s="1"/>
  <c r="G239" i="67" s="1"/>
  <c r="E230" i="67"/>
  <c r="F230" i="67"/>
  <c r="F239" i="67" s="1"/>
  <c r="F240" i="67" l="1"/>
  <c r="G240" i="67"/>
  <c r="E232" i="67"/>
  <c r="E239" i="67" s="1"/>
  <c r="H230" i="67"/>
  <c r="E240" i="67" l="1"/>
  <c r="H239" i="67"/>
  <c r="K230" i="67" s="1"/>
  <c r="H240" i="67" l="1"/>
  <c r="D72" i="67" l="1"/>
  <c r="A72" i="67"/>
  <c r="D32" i="67"/>
  <c r="A32" i="67"/>
  <c r="D55" i="67"/>
  <c r="A55" i="67"/>
  <c r="D295" i="67"/>
  <c r="A295" i="67"/>
  <c r="I294" i="67"/>
  <c r="H294" i="67"/>
  <c r="F294" i="67"/>
  <c r="B294" i="67"/>
  <c r="C292" i="67"/>
  <c r="G292" i="67" s="1"/>
  <c r="G294" i="67" s="1"/>
  <c r="D288" i="67"/>
  <c r="A288" i="67"/>
  <c r="H287" i="67"/>
  <c r="F287" i="67"/>
  <c r="B287" i="67"/>
  <c r="C285" i="67"/>
  <c r="I285" i="67" s="1"/>
  <c r="I287" i="67" s="1"/>
  <c r="I279" i="67"/>
  <c r="H279" i="67"/>
  <c r="F279" i="67"/>
  <c r="B279" i="67"/>
  <c r="C277" i="67"/>
  <c r="G277" i="67" s="1"/>
  <c r="G279" i="67" s="1"/>
  <c r="D273" i="67"/>
  <c r="A273" i="67"/>
  <c r="I272" i="67"/>
  <c r="H272" i="67"/>
  <c r="F272" i="67"/>
  <c r="B272" i="67"/>
  <c r="C270" i="67"/>
  <c r="G270" i="67" s="1"/>
  <c r="G272" i="67" s="1"/>
  <c r="H265" i="67"/>
  <c r="F265" i="67"/>
  <c r="B265" i="67"/>
  <c r="C263" i="67"/>
  <c r="I263" i="67" s="1"/>
  <c r="I265" i="67" s="1"/>
  <c r="D258" i="67"/>
  <c r="A258" i="67"/>
  <c r="C254" i="67"/>
  <c r="C253" i="67"/>
  <c r="C251" i="67"/>
  <c r="C250" i="67"/>
  <c r="C249" i="67"/>
  <c r="C246" i="67"/>
  <c r="C245" i="67"/>
  <c r="D241" i="67"/>
  <c r="A241" i="67"/>
  <c r="D209" i="67"/>
  <c r="A209" i="67"/>
  <c r="L239" i="67"/>
  <c r="K237" i="67"/>
  <c r="K233" i="67"/>
  <c r="D225" i="67"/>
  <c r="A225" i="67"/>
  <c r="D183" i="67"/>
  <c r="A183" i="67"/>
  <c r="I182" i="67"/>
  <c r="H182" i="67"/>
  <c r="F182" i="67"/>
  <c r="B182" i="67"/>
  <c r="C180" i="67"/>
  <c r="D176" i="67"/>
  <c r="A176" i="67"/>
  <c r="H175" i="67"/>
  <c r="F175" i="67"/>
  <c r="B175" i="67"/>
  <c r="C173" i="67"/>
  <c r="C172" i="67" s="1"/>
  <c r="G172" i="67" s="1"/>
  <c r="G175" i="67" s="1"/>
  <c r="I159" i="67"/>
  <c r="H159" i="67"/>
  <c r="F159" i="67"/>
  <c r="B159" i="67"/>
  <c r="C157" i="67"/>
  <c r="G157" i="67" s="1"/>
  <c r="D153" i="67"/>
  <c r="A153" i="67"/>
  <c r="I151" i="67"/>
  <c r="H151" i="67"/>
  <c r="F151" i="67"/>
  <c r="B151" i="67"/>
  <c r="C149" i="67"/>
  <c r="G149" i="67" s="1"/>
  <c r="G151" i="67" s="1"/>
  <c r="H135" i="67"/>
  <c r="F135" i="67"/>
  <c r="B135" i="67"/>
  <c r="C133" i="67"/>
  <c r="D128" i="67"/>
  <c r="A128" i="67"/>
  <c r="C124" i="67"/>
  <c r="C123" i="67"/>
  <c r="C122" i="67"/>
  <c r="C121" i="67"/>
  <c r="C120" i="67"/>
  <c r="C119" i="67"/>
  <c r="C116" i="67"/>
  <c r="F116" i="67" s="1"/>
  <c r="C115" i="67"/>
  <c r="I109" i="67"/>
  <c r="B109" i="67"/>
  <c r="C107" i="67"/>
  <c r="H107" i="67" s="1"/>
  <c r="F106" i="67"/>
  <c r="F105" i="67"/>
  <c r="C104" i="67"/>
  <c r="E104" i="67" s="1"/>
  <c r="C103" i="67"/>
  <c r="F103" i="67" s="1"/>
  <c r="H103" i="67" s="1"/>
  <c r="C101" i="67"/>
  <c r="F101" i="67" s="1"/>
  <c r="F100" i="67"/>
  <c r="C102" i="67" l="1"/>
  <c r="H302" i="67"/>
  <c r="I309" i="67"/>
  <c r="F309" i="67"/>
  <c r="I173" i="67"/>
  <c r="I175" i="67" s="1"/>
  <c r="C319" i="67"/>
  <c r="H304" i="67"/>
  <c r="F307" i="67"/>
  <c r="H306" i="67"/>
  <c r="E270" i="67"/>
  <c r="E272" i="67" s="1"/>
  <c r="E292" i="67"/>
  <c r="E294" i="67" s="1"/>
  <c r="F299" i="67"/>
  <c r="C248" i="67"/>
  <c r="G248" i="67" s="1"/>
  <c r="G301" i="67"/>
  <c r="I302" i="67"/>
  <c r="G305" i="67"/>
  <c r="I306" i="67"/>
  <c r="E308" i="67"/>
  <c r="I308" i="67"/>
  <c r="E277" i="67"/>
  <c r="E279" i="67" s="1"/>
  <c r="C284" i="67"/>
  <c r="H299" i="67"/>
  <c r="H301" i="67"/>
  <c r="F302" i="67"/>
  <c r="F304" i="67"/>
  <c r="H305" i="67"/>
  <c r="C307" i="67"/>
  <c r="H307" i="67"/>
  <c r="F308" i="67"/>
  <c r="C309" i="67"/>
  <c r="H309" i="67"/>
  <c r="G299" i="67"/>
  <c r="I300" i="67"/>
  <c r="G303" i="67"/>
  <c r="I304" i="67"/>
  <c r="E306" i="67"/>
  <c r="G309" i="67"/>
  <c r="C262" i="67"/>
  <c r="I299" i="67"/>
  <c r="G300" i="67"/>
  <c r="E301" i="67"/>
  <c r="I301" i="67"/>
  <c r="E303" i="67"/>
  <c r="I303" i="67"/>
  <c r="G304" i="67"/>
  <c r="E305" i="67"/>
  <c r="I305" i="67"/>
  <c r="G306" i="67"/>
  <c r="E307" i="67"/>
  <c r="I307" i="67"/>
  <c r="G308" i="67"/>
  <c r="E309" i="67"/>
  <c r="E99" i="67"/>
  <c r="G180" i="67"/>
  <c r="G182" i="67" s="1"/>
  <c r="C118" i="67"/>
  <c r="G159" i="67"/>
  <c r="E157" i="67"/>
  <c r="E159" i="67" s="1"/>
  <c r="C132" i="67"/>
  <c r="I133" i="67"/>
  <c r="I135" i="67" s="1"/>
  <c r="E149" i="67"/>
  <c r="E151" i="67" s="1"/>
  <c r="E172" i="67"/>
  <c r="E175" i="67" s="1"/>
  <c r="F109" i="67"/>
  <c r="F110" i="67" s="1"/>
  <c r="E100" i="67"/>
  <c r="H100" i="67" s="1"/>
  <c r="F119" i="67"/>
  <c r="E116" i="67"/>
  <c r="C91" i="67"/>
  <c r="C90" i="67"/>
  <c r="C89" i="67"/>
  <c r="C88" i="67"/>
  <c r="C87" i="67"/>
  <c r="C85" i="67"/>
  <c r="C84" i="67"/>
  <c r="C83" i="67"/>
  <c r="G102" i="67" l="1"/>
  <c r="G109" i="67" s="1"/>
  <c r="G110" i="67" s="1"/>
  <c r="K239" i="67"/>
  <c r="G262" i="67"/>
  <c r="I311" i="67"/>
  <c r="G284" i="67"/>
  <c r="G287" i="67" s="1"/>
  <c r="F87" i="67"/>
  <c r="F84" i="67"/>
  <c r="E180" i="67"/>
  <c r="E182" i="67" s="1"/>
  <c r="G132" i="67"/>
  <c r="E132" i="67" s="1"/>
  <c r="H109" i="67"/>
  <c r="C86" i="67"/>
  <c r="E102" i="67" l="1"/>
  <c r="E109" i="67" s="1"/>
  <c r="E110" i="67" s="1"/>
  <c r="H110" i="67"/>
  <c r="G265" i="67"/>
  <c r="E284" i="67"/>
  <c r="E287" i="67" s="1"/>
  <c r="E262" i="67"/>
  <c r="E135" i="67"/>
  <c r="G135" i="67"/>
  <c r="L109" i="67"/>
  <c r="K107" i="67"/>
  <c r="K103" i="67"/>
  <c r="K100" i="67"/>
  <c r="K109" i="67" l="1"/>
  <c r="E265" i="67"/>
  <c r="C214" i="67"/>
  <c r="C301" i="67"/>
  <c r="C217" i="67"/>
  <c r="C218" i="67"/>
  <c r="C304" i="67" s="1"/>
  <c r="C219" i="67"/>
  <c r="C305" i="67" s="1"/>
  <c r="C306" i="67"/>
  <c r="C308" i="67"/>
  <c r="C299" i="67"/>
  <c r="C303" i="67" l="1"/>
  <c r="F217" i="67"/>
  <c r="E214" i="67"/>
  <c r="C300" i="67"/>
  <c r="C216" i="67"/>
  <c r="C302" i="67" l="1"/>
  <c r="C311" i="67" s="1"/>
  <c r="G216" i="67"/>
  <c r="I256" i="67" l="1"/>
  <c r="I317" i="67" s="1"/>
  <c r="I223" i="67"/>
  <c r="I316" i="67" s="1"/>
  <c r="E213" i="67"/>
  <c r="AX16" i="73" l="1"/>
  <c r="BD16" i="73" s="1"/>
  <c r="AO16" i="73"/>
  <c r="AQ16" i="73" s="1"/>
  <c r="I319" i="67"/>
  <c r="H254" i="67"/>
  <c r="B256" i="67"/>
  <c r="E245" i="67"/>
  <c r="E299" i="67" s="1"/>
  <c r="E246" i="67"/>
  <c r="E300" i="67" s="1"/>
  <c r="B223" i="67"/>
  <c r="F252" i="67"/>
  <c r="G253" i="67" l="1"/>
  <c r="G307" i="67" s="1"/>
  <c r="F246" i="67"/>
  <c r="H246" i="67" s="1"/>
  <c r="F247" i="67"/>
  <c r="E250" i="67"/>
  <c r="F249" i="67"/>
  <c r="H249" i="67" s="1"/>
  <c r="F251" i="67"/>
  <c r="H256" i="67" l="1"/>
  <c r="F256" i="67"/>
  <c r="F317" i="67" s="1"/>
  <c r="H257" i="67" l="1"/>
  <c r="H317" i="67"/>
  <c r="F257" i="67"/>
  <c r="L256" i="67"/>
  <c r="K254" i="67"/>
  <c r="K246" i="67"/>
  <c r="K249" i="67"/>
  <c r="G256" i="67"/>
  <c r="G317" i="67" s="1"/>
  <c r="E248" i="67"/>
  <c r="E22" i="15" l="1"/>
  <c r="E24" i="15" s="1"/>
  <c r="I22" i="15"/>
  <c r="I24" i="15" s="1"/>
  <c r="I23" i="15" s="1"/>
  <c r="H22" i="15"/>
  <c r="H24" i="15" s="1"/>
  <c r="H23" i="15" s="1"/>
  <c r="Z22" i="15"/>
  <c r="G22" i="15"/>
  <c r="G24" i="15" s="1"/>
  <c r="G23" i="15" s="1"/>
  <c r="I21" i="15"/>
  <c r="H21" i="15"/>
  <c r="G21" i="15"/>
  <c r="E21" i="15"/>
  <c r="E23" i="15" s="1"/>
  <c r="V22" i="15"/>
  <c r="G257" i="67"/>
  <c r="I20" i="15" s="1"/>
  <c r="K256" i="67"/>
  <c r="E256" i="67"/>
  <c r="E317" i="67" s="1"/>
  <c r="E30" i="15" l="1"/>
  <c r="E163" i="15" s="1"/>
  <c r="F163" i="15" s="1"/>
  <c r="E20" i="15"/>
  <c r="I28" i="15"/>
  <c r="I29" i="15"/>
  <c r="I120" i="15" s="1"/>
  <c r="G28" i="15"/>
  <c r="G29" i="15"/>
  <c r="G120" i="15" s="1"/>
  <c r="G30" i="15"/>
  <c r="G163" i="15" s="1"/>
  <c r="G204" i="15" s="1"/>
  <c r="E29" i="15"/>
  <c r="E120" i="15" s="1"/>
  <c r="E135" i="15" s="1"/>
  <c r="I30" i="15"/>
  <c r="I163" i="15" s="1"/>
  <c r="G20" i="15"/>
  <c r="E28" i="15"/>
  <c r="E77" i="15" s="1"/>
  <c r="H20" i="15"/>
  <c r="H28" i="15"/>
  <c r="H29" i="15"/>
  <c r="H120" i="15" s="1"/>
  <c r="H30" i="15"/>
  <c r="H163" i="15" s="1"/>
  <c r="E204" i="15"/>
  <c r="AA23" i="15"/>
  <c r="AA21" i="15"/>
  <c r="V21" i="15"/>
  <c r="E257" i="67"/>
  <c r="S28" i="15" l="1"/>
  <c r="I127" i="15"/>
  <c r="I159" i="15"/>
  <c r="I132" i="15"/>
  <c r="I154" i="15"/>
  <c r="I130" i="15"/>
  <c r="I123" i="15"/>
  <c r="I193" i="15"/>
  <c r="I172" i="15"/>
  <c r="E153" i="15"/>
  <c r="E31" i="15"/>
  <c r="E34" i="15" s="1"/>
  <c r="E148" i="15"/>
  <c r="E142" i="15"/>
  <c r="E122" i="15"/>
  <c r="E123" i="15"/>
  <c r="E137" i="15"/>
  <c r="E158" i="15"/>
  <c r="E150" i="15"/>
  <c r="E138" i="15"/>
  <c r="E159" i="15"/>
  <c r="E130" i="15"/>
  <c r="E129" i="15"/>
  <c r="E151" i="15"/>
  <c r="E134" i="15"/>
  <c r="E152" i="15"/>
  <c r="E121" i="15"/>
  <c r="E149" i="15"/>
  <c r="E141" i="15"/>
  <c r="E133" i="15"/>
  <c r="E147" i="15"/>
  <c r="E156" i="15"/>
  <c r="E157" i="15"/>
  <c r="E145" i="15"/>
  <c r="E125" i="15"/>
  <c r="E143" i="15"/>
  <c r="E140" i="15"/>
  <c r="E128" i="15"/>
  <c r="E131" i="15"/>
  <c r="E124" i="15"/>
  <c r="E154" i="15"/>
  <c r="E126" i="15"/>
  <c r="E144" i="15"/>
  <c r="E155" i="15"/>
  <c r="E132" i="15"/>
  <c r="E146" i="15"/>
  <c r="I128" i="15"/>
  <c r="I136" i="15"/>
  <c r="I144" i="15"/>
  <c r="I152" i="15"/>
  <c r="I122" i="15"/>
  <c r="I124" i="15"/>
  <c r="I140" i="15"/>
  <c r="I148" i="15"/>
  <c r="I156" i="15"/>
  <c r="I143" i="15"/>
  <c r="I121" i="15"/>
  <c r="I145" i="15"/>
  <c r="I125" i="15"/>
  <c r="I133" i="15"/>
  <c r="I141" i="15"/>
  <c r="I149" i="15"/>
  <c r="I157" i="15"/>
  <c r="I151" i="15"/>
  <c r="I129" i="15"/>
  <c r="I153" i="15"/>
  <c r="I146" i="15"/>
  <c r="I126" i="15"/>
  <c r="I134" i="15"/>
  <c r="I142" i="15"/>
  <c r="I150" i="15"/>
  <c r="I158" i="15"/>
  <c r="I135" i="15"/>
  <c r="I137" i="15"/>
  <c r="I138" i="15"/>
  <c r="I147" i="15"/>
  <c r="I155" i="15"/>
  <c r="I131" i="15"/>
  <c r="I139" i="15"/>
  <c r="I77" i="15"/>
  <c r="I31" i="15"/>
  <c r="E19" i="15"/>
  <c r="I19" i="15"/>
  <c r="H19" i="15"/>
  <c r="G19" i="15"/>
  <c r="H186" i="15"/>
  <c r="H187" i="15"/>
  <c r="H174" i="15"/>
  <c r="H194" i="15"/>
  <c r="H191" i="15"/>
  <c r="H176" i="15"/>
  <c r="H175" i="15"/>
  <c r="H181" i="15"/>
  <c r="H172" i="15"/>
  <c r="H173" i="15"/>
  <c r="H192" i="15"/>
  <c r="H171" i="15"/>
  <c r="H201" i="15"/>
  <c r="H180" i="15"/>
  <c r="H178" i="15"/>
  <c r="H198" i="15"/>
  <c r="H190" i="15"/>
  <c r="H202" i="15"/>
  <c r="H177" i="15"/>
  <c r="H193" i="15"/>
  <c r="H169" i="15"/>
  <c r="H167" i="15"/>
  <c r="H200" i="15"/>
  <c r="H197" i="15"/>
  <c r="H196" i="15"/>
  <c r="H164" i="15"/>
  <c r="H183" i="15"/>
  <c r="H179" i="15"/>
  <c r="H170" i="15"/>
  <c r="H182" i="15"/>
  <c r="H184" i="15"/>
  <c r="H199" i="15"/>
  <c r="H188" i="15"/>
  <c r="H195" i="15"/>
  <c r="H166" i="15"/>
  <c r="H168" i="15"/>
  <c r="H165" i="15"/>
  <c r="H189" i="15"/>
  <c r="H185" i="15"/>
  <c r="I171" i="15"/>
  <c r="I179" i="15"/>
  <c r="I187" i="15"/>
  <c r="I195" i="15"/>
  <c r="I181" i="15"/>
  <c r="I182" i="15"/>
  <c r="I167" i="15"/>
  <c r="I175" i="15"/>
  <c r="I183" i="15"/>
  <c r="I191" i="15"/>
  <c r="I199" i="15"/>
  <c r="I170" i="15"/>
  <c r="I178" i="15"/>
  <c r="I186" i="15"/>
  <c r="I194" i="15"/>
  <c r="I202" i="15"/>
  <c r="I164" i="15"/>
  <c r="I188" i="15"/>
  <c r="I173" i="15"/>
  <c r="I189" i="15"/>
  <c r="I168" i="15"/>
  <c r="I176" i="15"/>
  <c r="I184" i="15"/>
  <c r="I192" i="15"/>
  <c r="I200" i="15"/>
  <c r="I180" i="15"/>
  <c r="I166" i="15"/>
  <c r="I190" i="15"/>
  <c r="I169" i="15"/>
  <c r="I177" i="15"/>
  <c r="I185" i="15"/>
  <c r="I201" i="15"/>
  <c r="I196" i="15"/>
  <c r="I165" i="15"/>
  <c r="I197" i="15"/>
  <c r="I174" i="15"/>
  <c r="I198" i="15"/>
  <c r="H133" i="15"/>
  <c r="H139" i="15"/>
  <c r="H135" i="15"/>
  <c r="H136" i="15"/>
  <c r="H143" i="15"/>
  <c r="H137" i="15"/>
  <c r="H127" i="15"/>
  <c r="AA127" i="15" s="1"/>
  <c r="H134" i="15"/>
  <c r="H152" i="15"/>
  <c r="H121" i="15"/>
  <c r="H132" i="15"/>
  <c r="H130" i="15"/>
  <c r="H138" i="15"/>
  <c r="H141" i="15"/>
  <c r="H123" i="15"/>
  <c r="H145" i="15"/>
  <c r="H153" i="15"/>
  <c r="H154" i="15"/>
  <c r="H124" i="15"/>
  <c r="H155" i="15"/>
  <c r="H140" i="15"/>
  <c r="H144" i="15"/>
  <c r="H122" i="15"/>
  <c r="H157" i="15"/>
  <c r="H149" i="15"/>
  <c r="H151" i="15"/>
  <c r="H158" i="15"/>
  <c r="H129" i="15"/>
  <c r="H128" i="15"/>
  <c r="H150" i="15"/>
  <c r="H131" i="15"/>
  <c r="H142" i="15"/>
  <c r="H146" i="15"/>
  <c r="H159" i="15"/>
  <c r="H148" i="15"/>
  <c r="H156" i="15"/>
  <c r="H125" i="15"/>
  <c r="H147" i="15"/>
  <c r="H126" i="15"/>
  <c r="H77" i="15"/>
  <c r="H31" i="15"/>
  <c r="H34" i="15" s="1"/>
  <c r="E127" i="15"/>
  <c r="E139" i="15"/>
  <c r="G135" i="15"/>
  <c r="G133" i="15"/>
  <c r="G139" i="15"/>
  <c r="G125" i="15"/>
  <c r="G146" i="15"/>
  <c r="G134" i="15"/>
  <c r="G157" i="15"/>
  <c r="G136" i="15"/>
  <c r="G159" i="15"/>
  <c r="G142" i="15"/>
  <c r="G145" i="15"/>
  <c r="G121" i="15"/>
  <c r="G155" i="15"/>
  <c r="G137" i="15"/>
  <c r="G126" i="15"/>
  <c r="G124" i="15"/>
  <c r="G130" i="15"/>
  <c r="G138" i="15"/>
  <c r="G132" i="15"/>
  <c r="G127" i="15"/>
  <c r="G149" i="15"/>
  <c r="G129" i="15"/>
  <c r="G141" i="15"/>
  <c r="G144" i="15"/>
  <c r="G123" i="15"/>
  <c r="G153" i="15"/>
  <c r="G128" i="15"/>
  <c r="G150" i="15"/>
  <c r="G154" i="15"/>
  <c r="G151" i="15"/>
  <c r="G147" i="15"/>
  <c r="G140" i="15"/>
  <c r="G148" i="15"/>
  <c r="G156" i="15"/>
  <c r="G122" i="15"/>
  <c r="G152" i="15"/>
  <c r="G158" i="15"/>
  <c r="G143" i="15"/>
  <c r="G131" i="15"/>
  <c r="E136" i="15"/>
  <c r="G77" i="15"/>
  <c r="G31" i="15"/>
  <c r="G34" i="15" s="1"/>
  <c r="F193" i="15"/>
  <c r="F164" i="15"/>
  <c r="F185" i="15"/>
  <c r="S185" i="15" s="1"/>
  <c r="F181" i="15"/>
  <c r="F52" i="15" s="1"/>
  <c r="F171" i="15"/>
  <c r="F192" i="15"/>
  <c r="F63" i="15" s="1"/>
  <c r="F177" i="15"/>
  <c r="F174" i="15"/>
  <c r="F45" i="15" s="1"/>
  <c r="F200" i="15"/>
  <c r="F202" i="15"/>
  <c r="F182" i="15"/>
  <c r="F179" i="15"/>
  <c r="F194" i="15"/>
  <c r="F195" i="15"/>
  <c r="F66" i="15" s="1"/>
  <c r="F187" i="15"/>
  <c r="F190" i="15"/>
  <c r="F199" i="15"/>
  <c r="F173" i="15"/>
  <c r="S173" i="15" s="1"/>
  <c r="F197" i="15"/>
  <c r="F165" i="15"/>
  <c r="F172" i="15"/>
  <c r="S172" i="15" s="1"/>
  <c r="F167" i="15"/>
  <c r="F191" i="15"/>
  <c r="F184" i="15"/>
  <c r="F55" i="15" s="1"/>
  <c r="F180" i="15"/>
  <c r="F168" i="15"/>
  <c r="F189" i="15"/>
  <c r="F60" i="15" s="1"/>
  <c r="F176" i="15"/>
  <c r="S176" i="15" s="1"/>
  <c r="F188" i="15"/>
  <c r="F175" i="15"/>
  <c r="S175" i="15" s="1"/>
  <c r="F186" i="15"/>
  <c r="S186" i="15" s="1"/>
  <c r="F166" i="15"/>
  <c r="F170" i="15"/>
  <c r="F41" i="15" s="1"/>
  <c r="F169" i="15"/>
  <c r="F198" i="15"/>
  <c r="F69" i="15" s="1"/>
  <c r="F196" i="15"/>
  <c r="F178" i="15"/>
  <c r="F201" i="15"/>
  <c r="F183" i="15"/>
  <c r="S183" i="15" s="1"/>
  <c r="E96" i="15"/>
  <c r="E90" i="15"/>
  <c r="E92" i="15"/>
  <c r="E109" i="15"/>
  <c r="E78" i="15"/>
  <c r="E82" i="15"/>
  <c r="E110" i="15"/>
  <c r="E87" i="15"/>
  <c r="E113" i="15"/>
  <c r="E91" i="15"/>
  <c r="E116" i="15"/>
  <c r="E108" i="15"/>
  <c r="E86" i="15"/>
  <c r="E97" i="15"/>
  <c r="E88" i="15"/>
  <c r="E112" i="15"/>
  <c r="E85" i="15"/>
  <c r="E104" i="15"/>
  <c r="E94" i="15"/>
  <c r="E106" i="15"/>
  <c r="E115" i="15"/>
  <c r="E103" i="15"/>
  <c r="E111" i="15"/>
  <c r="E84" i="15"/>
  <c r="E81" i="15"/>
  <c r="E114" i="15"/>
  <c r="E80" i="15"/>
  <c r="E95" i="15"/>
  <c r="E89" i="15"/>
  <c r="E101" i="15"/>
  <c r="E83" i="15"/>
  <c r="E99" i="15"/>
  <c r="E105" i="15"/>
  <c r="E100" i="15"/>
  <c r="E98" i="15"/>
  <c r="E93" i="15"/>
  <c r="E107" i="15"/>
  <c r="E79" i="15"/>
  <c r="E102" i="15"/>
  <c r="V23" i="15"/>
  <c r="AA29" i="15"/>
  <c r="AA120" i="15" s="1"/>
  <c r="AA24" i="15"/>
  <c r="AA20" i="15"/>
  <c r="V20" i="15"/>
  <c r="V24" i="15"/>
  <c r="S179" i="15" l="1"/>
  <c r="S147" i="15"/>
  <c r="S159" i="15"/>
  <c r="S127" i="15"/>
  <c r="S121" i="15"/>
  <c r="S190" i="15"/>
  <c r="F46" i="15"/>
  <c r="S150" i="15"/>
  <c r="S193" i="15"/>
  <c r="S132" i="15"/>
  <c r="S202" i="15"/>
  <c r="AA193" i="15"/>
  <c r="F70" i="15"/>
  <c r="S199" i="15"/>
  <c r="F53" i="15"/>
  <c r="S182" i="15"/>
  <c r="F68" i="15"/>
  <c r="S197" i="15"/>
  <c r="S167" i="15"/>
  <c r="S178" i="15"/>
  <c r="S194" i="15"/>
  <c r="S171" i="15"/>
  <c r="S124" i="15"/>
  <c r="S123" i="15"/>
  <c r="S130" i="15"/>
  <c r="S135" i="15"/>
  <c r="F38" i="15"/>
  <c r="AA148" i="15"/>
  <c r="S188" i="15"/>
  <c r="S154" i="15"/>
  <c r="AA184" i="15"/>
  <c r="E72" i="15"/>
  <c r="E43" i="15"/>
  <c r="E63" i="15"/>
  <c r="E37" i="15"/>
  <c r="E73" i="15"/>
  <c r="E62" i="15"/>
  <c r="F61" i="15"/>
  <c r="AA190" i="15"/>
  <c r="V200" i="15"/>
  <c r="AA195" i="15"/>
  <c r="AA156" i="15"/>
  <c r="S143" i="15"/>
  <c r="E39" i="15"/>
  <c r="AA159" i="15"/>
  <c r="E65" i="15"/>
  <c r="E56" i="15"/>
  <c r="E60" i="15"/>
  <c r="AA154" i="15"/>
  <c r="AA167" i="15"/>
  <c r="AA180" i="15"/>
  <c r="AA158" i="15"/>
  <c r="AA157" i="15"/>
  <c r="V202" i="15"/>
  <c r="E45" i="15"/>
  <c r="AA139" i="15"/>
  <c r="E66" i="15"/>
  <c r="F64" i="15"/>
  <c r="E46" i="15"/>
  <c r="E59" i="15"/>
  <c r="V201" i="15"/>
  <c r="E38" i="15"/>
  <c r="E70" i="15"/>
  <c r="E67" i="15"/>
  <c r="V179" i="15"/>
  <c r="E71" i="15"/>
  <c r="F57" i="15"/>
  <c r="V186" i="15"/>
  <c r="I160" i="15"/>
  <c r="I161" i="15" s="1"/>
  <c r="V154" i="15"/>
  <c r="I34" i="15"/>
  <c r="E68" i="15"/>
  <c r="E160" i="15"/>
  <c r="E161" i="15" s="1"/>
  <c r="E50" i="15"/>
  <c r="E53" i="15"/>
  <c r="E69" i="15"/>
  <c r="I85" i="15"/>
  <c r="I42" i="15" s="1"/>
  <c r="I93" i="15"/>
  <c r="I101" i="15"/>
  <c r="I58" i="15" s="1"/>
  <c r="I109" i="15"/>
  <c r="I66" i="15" s="1"/>
  <c r="I94" i="15"/>
  <c r="I51" i="15" s="1"/>
  <c r="I103" i="15"/>
  <c r="I60" i="15" s="1"/>
  <c r="I81" i="15"/>
  <c r="I38" i="15" s="1"/>
  <c r="I89" i="15"/>
  <c r="I46" i="15" s="1"/>
  <c r="I97" i="15"/>
  <c r="I54" i="15" s="1"/>
  <c r="I105" i="15"/>
  <c r="I62" i="15" s="1"/>
  <c r="I113" i="15"/>
  <c r="I70" i="15" s="1"/>
  <c r="I92" i="15"/>
  <c r="I49" i="15" s="1"/>
  <c r="I108" i="15"/>
  <c r="I65" i="15" s="1"/>
  <c r="I86" i="15"/>
  <c r="I43" i="15" s="1"/>
  <c r="I79" i="15"/>
  <c r="I36" i="15" s="1"/>
  <c r="I95" i="15"/>
  <c r="I52" i="15" s="1"/>
  <c r="I82" i="15"/>
  <c r="I39" i="15" s="1"/>
  <c r="I90" i="15"/>
  <c r="I47" i="15" s="1"/>
  <c r="I98" i="15"/>
  <c r="I55" i="15" s="1"/>
  <c r="I106" i="15"/>
  <c r="I63" i="15" s="1"/>
  <c r="I114" i="15"/>
  <c r="I71" i="15" s="1"/>
  <c r="I102" i="15"/>
  <c r="I59" i="15" s="1"/>
  <c r="I111" i="15"/>
  <c r="I68" i="15" s="1"/>
  <c r="I83" i="15"/>
  <c r="I40" i="15" s="1"/>
  <c r="I91" i="15"/>
  <c r="I48" i="15" s="1"/>
  <c r="I99" i="15"/>
  <c r="I56" i="15" s="1"/>
  <c r="I107" i="15"/>
  <c r="I64" i="15" s="1"/>
  <c r="I115" i="15"/>
  <c r="I72" i="15" s="1"/>
  <c r="I84" i="15"/>
  <c r="I41" i="15" s="1"/>
  <c r="I100" i="15"/>
  <c r="I57" i="15" s="1"/>
  <c r="I116" i="15"/>
  <c r="I73" i="15" s="1"/>
  <c r="I78" i="15"/>
  <c r="I110" i="15"/>
  <c r="I67" i="15" s="1"/>
  <c r="I87" i="15"/>
  <c r="I44" i="15" s="1"/>
  <c r="I80" i="15"/>
  <c r="I37" i="15" s="1"/>
  <c r="I88" i="15"/>
  <c r="I45" i="15" s="1"/>
  <c r="I96" i="15"/>
  <c r="I53" i="15" s="1"/>
  <c r="I104" i="15"/>
  <c r="I61" i="15" s="1"/>
  <c r="I112" i="15"/>
  <c r="I69" i="15" s="1"/>
  <c r="G92" i="15"/>
  <c r="G49" i="15" s="1"/>
  <c r="G96" i="15"/>
  <c r="G53" i="15" s="1"/>
  <c r="G90" i="15"/>
  <c r="G47" i="15" s="1"/>
  <c r="G115" i="15"/>
  <c r="G72" i="15" s="1"/>
  <c r="G84" i="15"/>
  <c r="G41" i="15" s="1"/>
  <c r="G101" i="15"/>
  <c r="G58" i="15" s="1"/>
  <c r="G81" i="15"/>
  <c r="G38" i="15" s="1"/>
  <c r="G112" i="15"/>
  <c r="G69" i="15" s="1"/>
  <c r="G103" i="15"/>
  <c r="G60" i="15" s="1"/>
  <c r="G110" i="15"/>
  <c r="G67" i="15" s="1"/>
  <c r="G88" i="15"/>
  <c r="G45" i="15" s="1"/>
  <c r="G85" i="15"/>
  <c r="G42" i="15" s="1"/>
  <c r="G106" i="15"/>
  <c r="G63" i="15" s="1"/>
  <c r="G82" i="15"/>
  <c r="G39" i="15" s="1"/>
  <c r="G107" i="15"/>
  <c r="G64" i="15" s="1"/>
  <c r="G111" i="15"/>
  <c r="G68" i="15" s="1"/>
  <c r="G95" i="15"/>
  <c r="G52" i="15" s="1"/>
  <c r="G97" i="15"/>
  <c r="G54" i="15" s="1"/>
  <c r="G105" i="15"/>
  <c r="G62" i="15" s="1"/>
  <c r="G113" i="15"/>
  <c r="G70" i="15" s="1"/>
  <c r="G93" i="15"/>
  <c r="G50" i="15" s="1"/>
  <c r="G94" i="15"/>
  <c r="G51" i="15" s="1"/>
  <c r="G79" i="15"/>
  <c r="G36" i="15" s="1"/>
  <c r="G114" i="15"/>
  <c r="G71" i="15" s="1"/>
  <c r="G109" i="15"/>
  <c r="G66" i="15" s="1"/>
  <c r="G78" i="15"/>
  <c r="Z78" i="15" s="1"/>
  <c r="G104" i="15"/>
  <c r="G61" i="15" s="1"/>
  <c r="G116" i="15"/>
  <c r="G73" i="15" s="1"/>
  <c r="G87" i="15"/>
  <c r="G44" i="15" s="1"/>
  <c r="G89" i="15"/>
  <c r="G46" i="15" s="1"/>
  <c r="G91" i="15"/>
  <c r="G48" i="15" s="1"/>
  <c r="G99" i="15"/>
  <c r="G56" i="15" s="1"/>
  <c r="G102" i="15"/>
  <c r="G59" i="15" s="1"/>
  <c r="G100" i="15"/>
  <c r="G57" i="15" s="1"/>
  <c r="G86" i="15"/>
  <c r="G43" i="15" s="1"/>
  <c r="G98" i="15"/>
  <c r="G55" i="15" s="1"/>
  <c r="G83" i="15"/>
  <c r="G40" i="15" s="1"/>
  <c r="G80" i="15"/>
  <c r="G37" i="15" s="1"/>
  <c r="G108" i="15"/>
  <c r="G65" i="15" s="1"/>
  <c r="H203" i="15"/>
  <c r="H204" i="15" s="1"/>
  <c r="H160" i="15"/>
  <c r="H161" i="15" s="1"/>
  <c r="I203" i="15"/>
  <c r="I204" i="15" s="1"/>
  <c r="H90" i="15"/>
  <c r="H92" i="15"/>
  <c r="H96" i="15"/>
  <c r="H101" i="15"/>
  <c r="H79" i="15"/>
  <c r="H81" i="15"/>
  <c r="H82" i="15"/>
  <c r="H94" i="15"/>
  <c r="H88" i="15"/>
  <c r="H107" i="15"/>
  <c r="H106" i="15"/>
  <c r="H95" i="15"/>
  <c r="H84" i="15"/>
  <c r="H89" i="15"/>
  <c r="H85" i="15"/>
  <c r="H113" i="15"/>
  <c r="H108" i="15"/>
  <c r="H104" i="15"/>
  <c r="H115" i="15"/>
  <c r="AA115" i="15" s="1"/>
  <c r="H98" i="15"/>
  <c r="H105" i="15"/>
  <c r="H93" i="15"/>
  <c r="H100" i="15"/>
  <c r="H103" i="15"/>
  <c r="H110" i="15"/>
  <c r="H91" i="15"/>
  <c r="H109" i="15"/>
  <c r="H78" i="15"/>
  <c r="H97" i="15"/>
  <c r="H87" i="15"/>
  <c r="AA87" i="15" s="1"/>
  <c r="H86" i="15"/>
  <c r="H114" i="15"/>
  <c r="H102" i="15"/>
  <c r="H116" i="15"/>
  <c r="H111" i="15"/>
  <c r="H99" i="15"/>
  <c r="H112" i="15"/>
  <c r="H83" i="15"/>
  <c r="H80" i="15"/>
  <c r="G160" i="15"/>
  <c r="G161" i="15" s="1"/>
  <c r="I50" i="15"/>
  <c r="E41" i="15"/>
  <c r="E44" i="15"/>
  <c r="F37" i="15"/>
  <c r="E40" i="15"/>
  <c r="F54" i="15"/>
  <c r="F62" i="15"/>
  <c r="F58" i="15"/>
  <c r="F48" i="15"/>
  <c r="E36" i="15"/>
  <c r="E58" i="15"/>
  <c r="E54" i="15"/>
  <c r="F72" i="15"/>
  <c r="E64" i="15"/>
  <c r="F49" i="15"/>
  <c r="F59" i="15"/>
  <c r="F43" i="15"/>
  <c r="F65" i="15"/>
  <c r="F42" i="15"/>
  <c r="E52" i="15"/>
  <c r="F67" i="15"/>
  <c r="F47" i="15"/>
  <c r="F36" i="15"/>
  <c r="F50" i="15"/>
  <c r="E55" i="15"/>
  <c r="E51" i="15"/>
  <c r="E49" i="15"/>
  <c r="F56" i="15"/>
  <c r="E57" i="15"/>
  <c r="E61" i="15"/>
  <c r="E48" i="15"/>
  <c r="E47" i="15"/>
  <c r="F40" i="15"/>
  <c r="F39" i="15"/>
  <c r="F44" i="15"/>
  <c r="F73" i="15"/>
  <c r="E42" i="15"/>
  <c r="F51" i="15"/>
  <c r="F71" i="15"/>
  <c r="F35" i="15"/>
  <c r="F203" i="15"/>
  <c r="V29" i="15"/>
  <c r="E117" i="15"/>
  <c r="E118" i="15" s="1"/>
  <c r="E35" i="15"/>
  <c r="AA19" i="15"/>
  <c r="AA28" i="15"/>
  <c r="AA77" i="15" s="1"/>
  <c r="AA30" i="15"/>
  <c r="AA163" i="15" s="1"/>
  <c r="AB34" i="15"/>
  <c r="AB75" i="15" s="1"/>
  <c r="V19" i="15"/>
  <c r="V30" i="15"/>
  <c r="V28" i="15"/>
  <c r="S102" i="15" l="1"/>
  <c r="S112" i="15"/>
  <c r="S81" i="15"/>
  <c r="S100" i="15"/>
  <c r="S107" i="15"/>
  <c r="S90" i="15"/>
  <c r="S79" i="15"/>
  <c r="S99" i="15"/>
  <c r="S108" i="15"/>
  <c r="AA98" i="15"/>
  <c r="S97" i="15"/>
  <c r="S111" i="15"/>
  <c r="S93" i="15"/>
  <c r="S104" i="15"/>
  <c r="AA89" i="15"/>
  <c r="S101" i="15"/>
  <c r="AA111" i="15"/>
  <c r="S95" i="15"/>
  <c r="S89" i="15"/>
  <c r="Z108" i="15"/>
  <c r="AA102" i="15"/>
  <c r="Z113" i="15"/>
  <c r="AA103" i="15"/>
  <c r="Z112" i="15"/>
  <c r="Z105" i="15"/>
  <c r="Z103" i="15"/>
  <c r="Z93" i="15"/>
  <c r="Z79" i="15"/>
  <c r="Z90" i="15"/>
  <c r="Z86" i="15"/>
  <c r="Z98" i="15"/>
  <c r="Z116" i="15"/>
  <c r="Z115" i="15"/>
  <c r="Z107" i="15"/>
  <c r="H70" i="15"/>
  <c r="S70" i="15" s="1"/>
  <c r="AA113" i="15"/>
  <c r="H40" i="15"/>
  <c r="S40" i="15" s="1"/>
  <c r="AA83" i="15"/>
  <c r="H50" i="15"/>
  <c r="S50" i="15" s="1"/>
  <c r="AA93" i="15"/>
  <c r="H38" i="15"/>
  <c r="S38" i="15" s="1"/>
  <c r="AA81" i="15"/>
  <c r="Z114" i="15"/>
  <c r="H69" i="15"/>
  <c r="AA112" i="15"/>
  <c r="AA97" i="15"/>
  <c r="H62" i="15"/>
  <c r="S62" i="15" s="1"/>
  <c r="AA105" i="15"/>
  <c r="AA84" i="15"/>
  <c r="H36" i="15"/>
  <c r="S36" i="15" s="1"/>
  <c r="AA79" i="15"/>
  <c r="Z101" i="15"/>
  <c r="Z87" i="15"/>
  <c r="Z92" i="15"/>
  <c r="Z104" i="15"/>
  <c r="Z109" i="15"/>
  <c r="H58" i="15"/>
  <c r="S58" i="15" s="1"/>
  <c r="AA101" i="15"/>
  <c r="H66" i="15"/>
  <c r="AA109" i="15"/>
  <c r="H63" i="15"/>
  <c r="S63" i="15" s="1"/>
  <c r="AA106" i="15"/>
  <c r="H73" i="15"/>
  <c r="S73" i="15" s="1"/>
  <c r="AA116" i="15"/>
  <c r="AA91" i="15"/>
  <c r="H61" i="15"/>
  <c r="S61" i="15" s="1"/>
  <c r="AA104" i="15"/>
  <c r="H64" i="15"/>
  <c r="S64" i="15" s="1"/>
  <c r="AA107" i="15"/>
  <c r="H49" i="15"/>
  <c r="S49" i="15" s="1"/>
  <c r="AA92" i="15"/>
  <c r="Z82" i="15"/>
  <c r="Z88" i="15"/>
  <c r="Z99" i="15"/>
  <c r="Z110" i="15"/>
  <c r="Z85" i="15"/>
  <c r="H71" i="15"/>
  <c r="S71" i="15" s="1"/>
  <c r="AA114" i="15"/>
  <c r="H56" i="15"/>
  <c r="S56" i="15" s="1"/>
  <c r="AA99" i="15"/>
  <c r="H52" i="15"/>
  <c r="S52" i="15" s="1"/>
  <c r="AA95" i="15"/>
  <c r="Z94" i="15"/>
  <c r="Z96" i="15"/>
  <c r="Z100" i="15"/>
  <c r="AA96" i="15"/>
  <c r="Z84" i="15"/>
  <c r="Z106" i="15"/>
  <c r="AA110" i="15"/>
  <c r="H65" i="15"/>
  <c r="AA108" i="15"/>
  <c r="AA88" i="15"/>
  <c r="H47" i="15"/>
  <c r="S47" i="15" s="1"/>
  <c r="AA90" i="15"/>
  <c r="S82" i="15"/>
  <c r="Z83" i="15"/>
  <c r="Z81" i="15"/>
  <c r="Z80" i="15"/>
  <c r="Z95" i="15"/>
  <c r="Z89" i="15"/>
  <c r="H51" i="15"/>
  <c r="S51" i="15" s="1"/>
  <c r="AA94" i="15"/>
  <c r="S83" i="15"/>
  <c r="H37" i="15"/>
  <c r="S37" i="15" s="1"/>
  <c r="AA80" i="15"/>
  <c r="H43" i="15"/>
  <c r="S43" i="15" s="1"/>
  <c r="AA86" i="15"/>
  <c r="H57" i="15"/>
  <c r="S57" i="15" s="1"/>
  <c r="AA100" i="15"/>
  <c r="H42" i="15"/>
  <c r="S42" i="15" s="1"/>
  <c r="AA85" i="15"/>
  <c r="AA82" i="15"/>
  <c r="Z97" i="15"/>
  <c r="Z91" i="15"/>
  <c r="Z111" i="15"/>
  <c r="Z102" i="15"/>
  <c r="H55" i="15"/>
  <c r="S55" i="15" s="1"/>
  <c r="H59" i="15"/>
  <c r="S59" i="15" s="1"/>
  <c r="H67" i="15"/>
  <c r="S67" i="15" s="1"/>
  <c r="H45" i="15"/>
  <c r="H48" i="15"/>
  <c r="H60" i="15"/>
  <c r="S60" i="15" s="1"/>
  <c r="H72" i="15"/>
  <c r="S72" i="15" s="1"/>
  <c r="H39" i="15"/>
  <c r="S39" i="15" s="1"/>
  <c r="H53" i="15"/>
  <c r="S53" i="15" s="1"/>
  <c r="H44" i="15"/>
  <c r="S44" i="15" s="1"/>
  <c r="H46" i="15"/>
  <c r="S46" i="15" s="1"/>
  <c r="H54" i="15"/>
  <c r="S54" i="15" s="1"/>
  <c r="H41" i="15"/>
  <c r="S41" i="15" s="1"/>
  <c r="X4" i="102"/>
  <c r="H68" i="15"/>
  <c r="H117" i="15"/>
  <c r="H118" i="15" s="1"/>
  <c r="H35" i="15"/>
  <c r="G35" i="15"/>
  <c r="G74" i="15" s="1"/>
  <c r="G75" i="15" s="1"/>
  <c r="G117" i="15"/>
  <c r="G118" i="15" s="1"/>
  <c r="I35" i="15"/>
  <c r="I74" i="15" s="1"/>
  <c r="I75" i="15" s="1"/>
  <c r="I117" i="15"/>
  <c r="I118" i="15" s="1"/>
  <c r="F74" i="15"/>
  <c r="E74" i="15"/>
  <c r="AA31" i="15"/>
  <c r="AA32" i="15" s="1"/>
  <c r="V31" i="15"/>
  <c r="V32" i="15" l="1"/>
  <c r="H74" i="15"/>
  <c r="H75" i="15" s="1"/>
  <c r="AA192" i="15"/>
  <c r="V192" i="15"/>
  <c r="V168" i="15"/>
  <c r="V178" i="15" l="1"/>
  <c r="V194" i="15"/>
  <c r="V187" i="15"/>
  <c r="V176" i="15"/>
  <c r="V169" i="15"/>
  <c r="V171" i="15"/>
  <c r="V180" i="15"/>
  <c r="V188" i="15"/>
  <c r="V185" i="15"/>
  <c r="V165" i="15"/>
  <c r="AA169" i="15"/>
  <c r="AA200" i="15"/>
  <c r="AA71" i="15" s="1"/>
  <c r="AA170" i="15"/>
  <c r="AA171" i="15"/>
  <c r="AA188" i="15"/>
  <c r="V190" i="15"/>
  <c r="V167" i="15"/>
  <c r="AA194" i="15"/>
  <c r="V193" i="15"/>
  <c r="V170" i="15"/>
  <c r="AA168" i="15"/>
  <c r="AA199" i="15"/>
  <c r="AA70" i="15" s="1"/>
  <c r="AA165" i="15"/>
  <c r="AA197" i="15"/>
  <c r="AA68" i="15" s="1"/>
  <c r="V197" i="15"/>
  <c r="AA176" i="15"/>
  <c r="AA182" i="15"/>
  <c r="AA53" i="15" s="1"/>
  <c r="V182" i="15"/>
  <c r="AA201" i="15"/>
  <c r="AA72" i="15" s="1"/>
  <c r="V184" i="15"/>
  <c r="V175" i="15"/>
  <c r="AA187" i="15"/>
  <c r="AA178" i="15"/>
  <c r="AA185" i="15"/>
  <c r="AA175" i="15"/>
  <c r="V199" i="15"/>
  <c r="AA41" i="15" l="1"/>
  <c r="V196" i="15"/>
  <c r="V191" i="15"/>
  <c r="V183" i="15"/>
  <c r="V177" i="15"/>
  <c r="V97" i="15"/>
  <c r="V166" i="15"/>
  <c r="V173" i="15"/>
  <c r="V172" i="15"/>
  <c r="AA202" i="15"/>
  <c r="AA73" i="15" s="1"/>
  <c r="AA140" i="15"/>
  <c r="AA183" i="15"/>
  <c r="AA189" i="15"/>
  <c r="AA172" i="15"/>
  <c r="AA191" i="15"/>
  <c r="AA62" i="15" s="1"/>
  <c r="V140" i="15"/>
  <c r="AA179" i="15"/>
  <c r="V195" i="15"/>
  <c r="AA186" i="15"/>
  <c r="AA177" i="15"/>
  <c r="V198" i="15"/>
  <c r="AA196" i="15"/>
  <c r="AA166" i="15"/>
  <c r="V181" i="15"/>
  <c r="AA198" i="15"/>
  <c r="V189" i="15"/>
  <c r="AA173" i="15"/>
  <c r="AA174" i="15"/>
  <c r="V174" i="15"/>
  <c r="AA181" i="15"/>
  <c r="AA164" i="15"/>
  <c r="B160" i="15"/>
  <c r="B117" i="15"/>
  <c r="V164" i="15"/>
  <c r="V54" i="15" l="1"/>
  <c r="AD97" i="15"/>
  <c r="AA54" i="15"/>
  <c r="V79" i="15"/>
  <c r="AD79" i="15" s="1"/>
  <c r="V85" i="15"/>
  <c r="AD85" i="15" s="1"/>
  <c r="V101" i="15"/>
  <c r="AD101" i="15" s="1"/>
  <c r="V87" i="15"/>
  <c r="AD87" i="15" s="1"/>
  <c r="V107" i="15"/>
  <c r="V95" i="15"/>
  <c r="AD95" i="15" s="1"/>
  <c r="V90" i="15"/>
  <c r="AD90" i="15" s="1"/>
  <c r="V92" i="15"/>
  <c r="AD92" i="15" s="1"/>
  <c r="V84" i="15"/>
  <c r="AD84" i="15" s="1"/>
  <c r="V104" i="15"/>
  <c r="AD104" i="15" s="1"/>
  <c r="V91" i="15"/>
  <c r="AD91" i="15" s="1"/>
  <c r="V83" i="15"/>
  <c r="V94" i="15"/>
  <c r="AD94" i="15" s="1"/>
  <c r="V98" i="15"/>
  <c r="AD98" i="15" s="1"/>
  <c r="V100" i="15"/>
  <c r="AD100" i="15" s="1"/>
  <c r="AA150" i="15"/>
  <c r="AA138" i="15"/>
  <c r="V125" i="15"/>
  <c r="AA122" i="15"/>
  <c r="V153" i="15"/>
  <c r="V136" i="15"/>
  <c r="AA142" i="15"/>
  <c r="V132" i="15"/>
  <c r="V149" i="15"/>
  <c r="V151" i="15"/>
  <c r="AA124" i="15"/>
  <c r="AA153" i="15"/>
  <c r="AA141" i="15"/>
  <c r="AA151" i="15"/>
  <c r="AA145" i="15"/>
  <c r="AA126" i="15"/>
  <c r="V159" i="15"/>
  <c r="AA133" i="15"/>
  <c r="V128" i="15"/>
  <c r="AA149" i="15"/>
  <c r="V152" i="15"/>
  <c r="V138" i="15"/>
  <c r="AA125" i="15"/>
  <c r="AA39" i="15" s="1"/>
  <c r="V124" i="15"/>
  <c r="AA155" i="15"/>
  <c r="V127" i="15"/>
  <c r="AA137" i="15"/>
  <c r="V137" i="15"/>
  <c r="V145" i="15"/>
  <c r="AA130" i="15"/>
  <c r="V141" i="15"/>
  <c r="AA135" i="15"/>
  <c r="V147" i="15"/>
  <c r="V123" i="15"/>
  <c r="V126" i="15"/>
  <c r="V133" i="15"/>
  <c r="AA128" i="15"/>
  <c r="V157" i="15"/>
  <c r="AA146" i="15"/>
  <c r="AA60" i="15" s="1"/>
  <c r="V156" i="15"/>
  <c r="AA144" i="15"/>
  <c r="V134" i="15"/>
  <c r="V121" i="15"/>
  <c r="V131" i="15"/>
  <c r="V155" i="15"/>
  <c r="AA143" i="15"/>
  <c r="V122" i="15"/>
  <c r="AA129" i="15"/>
  <c r="V130" i="15"/>
  <c r="AA147" i="15"/>
  <c r="V148" i="15"/>
  <c r="AA136" i="15"/>
  <c r="V142" i="15"/>
  <c r="AA132" i="15"/>
  <c r="AA46" i="15" s="1"/>
  <c r="V150" i="15"/>
  <c r="AA152" i="15"/>
  <c r="V146" i="15"/>
  <c r="V144" i="15"/>
  <c r="AA134" i="15"/>
  <c r="V139" i="15"/>
  <c r="AA131" i="15"/>
  <c r="V143" i="15"/>
  <c r="V129" i="15"/>
  <c r="V135" i="15"/>
  <c r="V158" i="15"/>
  <c r="AA123" i="15"/>
  <c r="AA78" i="15"/>
  <c r="AA121" i="15"/>
  <c r="V114" i="15"/>
  <c r="AA203" i="15"/>
  <c r="AA204" i="15" s="1"/>
  <c r="V40" i="15" l="1"/>
  <c r="AD83" i="15"/>
  <c r="V64" i="15"/>
  <c r="AD107" i="15"/>
  <c r="V71" i="15"/>
  <c r="AD114" i="15"/>
  <c r="V48" i="15"/>
  <c r="V44" i="15"/>
  <c r="V61" i="15"/>
  <c r="V58" i="15"/>
  <c r="AA35" i="15"/>
  <c r="AA50" i="15"/>
  <c r="AA67" i="15"/>
  <c r="AA48" i="15"/>
  <c r="AA51" i="15"/>
  <c r="AA58" i="15"/>
  <c r="AA69" i="15"/>
  <c r="AA64" i="15"/>
  <c r="V49" i="15"/>
  <c r="V42" i="15"/>
  <c r="AA55" i="15"/>
  <c r="AA36" i="15"/>
  <c r="AA38" i="15"/>
  <c r="AA66" i="15"/>
  <c r="AA43" i="15"/>
  <c r="AA49" i="15"/>
  <c r="AA40" i="15"/>
  <c r="V57" i="15"/>
  <c r="V36" i="15"/>
  <c r="AA45" i="15"/>
  <c r="AA42" i="15"/>
  <c r="AA61" i="15"/>
  <c r="V41" i="15"/>
  <c r="AA59" i="15"/>
  <c r="AA56" i="15"/>
  <c r="V55" i="15"/>
  <c r="V47" i="15"/>
  <c r="AA63" i="15"/>
  <c r="AA37" i="15"/>
  <c r="AA47" i="15"/>
  <c r="AA52" i="15"/>
  <c r="AA57" i="15"/>
  <c r="AA44" i="15"/>
  <c r="AA65" i="15"/>
  <c r="V51" i="15"/>
  <c r="V52" i="15"/>
  <c r="AA160" i="15"/>
  <c r="AA161" i="15" s="1"/>
  <c r="S16" i="15" l="1"/>
  <c r="U16" i="15" l="1"/>
  <c r="S14" i="15" l="1"/>
  <c r="U14" i="15" s="1"/>
  <c r="D111" i="67" l="1"/>
  <c r="A111" i="67"/>
  <c r="D79" i="67"/>
  <c r="A79" i="67"/>
  <c r="D17" i="67"/>
  <c r="A17" i="67"/>
  <c r="D2" i="67"/>
  <c r="A2" i="67"/>
  <c r="I126" i="67"/>
  <c r="B126" i="67"/>
  <c r="F122" i="67"/>
  <c r="I93" i="67"/>
  <c r="I204" i="67" s="1"/>
  <c r="B93" i="67"/>
  <c r="H91" i="67"/>
  <c r="F89" i="67"/>
  <c r="E88" i="67"/>
  <c r="F85" i="67"/>
  <c r="E83" i="67"/>
  <c r="H39" i="67"/>
  <c r="F39" i="67"/>
  <c r="B39" i="67"/>
  <c r="I31" i="67"/>
  <c r="B31" i="67"/>
  <c r="C29" i="67"/>
  <c r="H29" i="67" s="1"/>
  <c r="C28" i="67"/>
  <c r="F28" i="67" s="1"/>
  <c r="C27" i="67"/>
  <c r="F27" i="67" s="1"/>
  <c r="C26" i="67"/>
  <c r="E26" i="67" s="1"/>
  <c r="C25" i="67"/>
  <c r="F25" i="67" s="1"/>
  <c r="H25" i="67" s="1"/>
  <c r="C23" i="67"/>
  <c r="F23" i="67" s="1"/>
  <c r="C22" i="67"/>
  <c r="C21" i="67"/>
  <c r="E21" i="67" s="1"/>
  <c r="I16" i="67"/>
  <c r="B16" i="67"/>
  <c r="C14" i="67"/>
  <c r="C13" i="67"/>
  <c r="C66" i="67" s="1"/>
  <c r="C12" i="67"/>
  <c r="C11" i="67"/>
  <c r="C10" i="67"/>
  <c r="C8" i="67"/>
  <c r="C61" i="67" s="1"/>
  <c r="C7" i="67"/>
  <c r="C6" i="67"/>
  <c r="C68" i="67" l="1"/>
  <c r="C59" i="67"/>
  <c r="C64" i="67"/>
  <c r="C60" i="67"/>
  <c r="F10" i="67"/>
  <c r="C63" i="67"/>
  <c r="F64" i="67"/>
  <c r="H65" i="67"/>
  <c r="C67" i="67"/>
  <c r="H67" i="67"/>
  <c r="F68" i="67"/>
  <c r="C69" i="67"/>
  <c r="H69" i="67"/>
  <c r="F59" i="67"/>
  <c r="I60" i="67"/>
  <c r="G61" i="67"/>
  <c r="F62" i="67"/>
  <c r="E63" i="67"/>
  <c r="I63" i="67"/>
  <c r="G64" i="67"/>
  <c r="E65" i="67"/>
  <c r="I65" i="67"/>
  <c r="G66" i="67"/>
  <c r="E67" i="67"/>
  <c r="I67" i="67"/>
  <c r="G68" i="67"/>
  <c r="E69" i="67"/>
  <c r="I59" i="67"/>
  <c r="E61" i="67"/>
  <c r="I61" i="67"/>
  <c r="G63" i="67"/>
  <c r="G65" i="67"/>
  <c r="I66" i="67"/>
  <c r="E68" i="67"/>
  <c r="G69" i="67"/>
  <c r="H61" i="67"/>
  <c r="H62" i="67"/>
  <c r="H64" i="67"/>
  <c r="H66" i="67"/>
  <c r="F67" i="67"/>
  <c r="F69" i="67"/>
  <c r="H59" i="67"/>
  <c r="G60" i="67"/>
  <c r="I62" i="67"/>
  <c r="I64" i="67"/>
  <c r="E66" i="67"/>
  <c r="G67" i="67"/>
  <c r="I68" i="67"/>
  <c r="G59" i="67"/>
  <c r="F12" i="67"/>
  <c r="F65" i="67" s="1"/>
  <c r="C65" i="67"/>
  <c r="I205" i="67"/>
  <c r="H197" i="67"/>
  <c r="F196" i="67"/>
  <c r="H193" i="67"/>
  <c r="H195" i="67"/>
  <c r="F190" i="67"/>
  <c r="H187" i="67"/>
  <c r="F192" i="67"/>
  <c r="H189" i="67"/>
  <c r="F194" i="67"/>
  <c r="I189" i="67"/>
  <c r="E193" i="67"/>
  <c r="I195" i="67"/>
  <c r="F187" i="67"/>
  <c r="H192" i="67"/>
  <c r="G187" i="67"/>
  <c r="I190" i="67"/>
  <c r="G193" i="67"/>
  <c r="E196" i="67"/>
  <c r="C197" i="67"/>
  <c r="G197" i="67"/>
  <c r="I187" i="67"/>
  <c r="E191" i="67"/>
  <c r="I193" i="67"/>
  <c r="G196" i="67"/>
  <c r="H190" i="67"/>
  <c r="G191" i="67"/>
  <c r="E194" i="67"/>
  <c r="I196" i="67"/>
  <c r="G188" i="67"/>
  <c r="I191" i="67"/>
  <c r="E197" i="67"/>
  <c r="C194" i="67"/>
  <c r="I188" i="67"/>
  <c r="I194" i="67"/>
  <c r="E189" i="67"/>
  <c r="G192" i="67"/>
  <c r="E195" i="67"/>
  <c r="I197" i="67"/>
  <c r="H194" i="67"/>
  <c r="F197" i="67"/>
  <c r="G189" i="67"/>
  <c r="I192" i="67"/>
  <c r="G195" i="67"/>
  <c r="C188" i="67"/>
  <c r="C196" i="67"/>
  <c r="C191" i="67"/>
  <c r="C193" i="67"/>
  <c r="C192" i="67"/>
  <c r="C187" i="67"/>
  <c r="C195" i="67"/>
  <c r="C189" i="67"/>
  <c r="F188" i="67"/>
  <c r="C190" i="67"/>
  <c r="F191" i="67"/>
  <c r="O91" i="67"/>
  <c r="O25" i="67"/>
  <c r="O29" i="67"/>
  <c r="H14" i="67"/>
  <c r="H68" i="67" s="1"/>
  <c r="G86" i="67"/>
  <c r="C9" i="67"/>
  <c r="F90" i="67"/>
  <c r="F195" i="67" s="1"/>
  <c r="E6" i="67"/>
  <c r="E59" i="67" s="1"/>
  <c r="H119" i="67"/>
  <c r="H124" i="67"/>
  <c r="F117" i="67"/>
  <c r="F189" i="67" s="1"/>
  <c r="E120" i="67"/>
  <c r="E192" i="67" s="1"/>
  <c r="C207" i="67"/>
  <c r="H87" i="67"/>
  <c r="E84" i="67"/>
  <c r="E188" i="67" s="1"/>
  <c r="C24" i="67"/>
  <c r="G24" i="67" s="1"/>
  <c r="G31" i="67" s="1"/>
  <c r="G32" i="67" s="1"/>
  <c r="I37" i="67"/>
  <c r="I69" i="67" s="1"/>
  <c r="G36" i="67"/>
  <c r="F7" i="67"/>
  <c r="E7" i="67"/>
  <c r="F8" i="67"/>
  <c r="F61" i="67" s="1"/>
  <c r="F13" i="67"/>
  <c r="F66" i="67" s="1"/>
  <c r="F22" i="67"/>
  <c r="F31" i="67" s="1"/>
  <c r="F32" i="67" s="1"/>
  <c r="E22" i="67"/>
  <c r="E115" i="67"/>
  <c r="E187" i="67" s="1"/>
  <c r="E11" i="67"/>
  <c r="E64" i="67" s="1"/>
  <c r="H116" i="67"/>
  <c r="G123" i="67"/>
  <c r="G194" i="67" s="1"/>
  <c r="F121" i="67"/>
  <c r="F193" i="67" s="1"/>
  <c r="E60" i="67" l="1"/>
  <c r="G9" i="67"/>
  <c r="C62" i="67"/>
  <c r="F60" i="67"/>
  <c r="H10" i="67"/>
  <c r="F63" i="67"/>
  <c r="G39" i="67"/>
  <c r="G62" i="67"/>
  <c r="H196" i="67"/>
  <c r="H191" i="67"/>
  <c r="E86" i="67"/>
  <c r="E93" i="67" s="1"/>
  <c r="C199" i="67"/>
  <c r="I199" i="67"/>
  <c r="F199" i="67"/>
  <c r="O116" i="67"/>
  <c r="O124" i="67"/>
  <c r="O119" i="67"/>
  <c r="O14" i="67"/>
  <c r="O87" i="67"/>
  <c r="F93" i="67"/>
  <c r="H84" i="67"/>
  <c r="H188" i="67" s="1"/>
  <c r="H22" i="67"/>
  <c r="I207" i="67"/>
  <c r="E36" i="67"/>
  <c r="I71" i="67"/>
  <c r="I39" i="67"/>
  <c r="F126" i="67"/>
  <c r="H7" i="67"/>
  <c r="G93" i="67"/>
  <c r="G16" i="67"/>
  <c r="G118" i="67"/>
  <c r="E118" i="67" s="1"/>
  <c r="H126" i="67"/>
  <c r="E9" i="67"/>
  <c r="E24" i="67"/>
  <c r="E31" i="67" s="1"/>
  <c r="E32" i="67" s="1"/>
  <c r="F16" i="67"/>
  <c r="H60" i="67" l="1"/>
  <c r="H63" i="67"/>
  <c r="O10" i="67"/>
  <c r="F76" i="67"/>
  <c r="F78" i="67" s="1"/>
  <c r="G76" i="67"/>
  <c r="G78" i="67" s="1"/>
  <c r="E39" i="67"/>
  <c r="E62" i="67"/>
  <c r="E71" i="67" s="1"/>
  <c r="I76" i="67"/>
  <c r="I78" i="67" s="1"/>
  <c r="E204" i="67"/>
  <c r="E94" i="67"/>
  <c r="D19" i="53" s="1"/>
  <c r="G204" i="67"/>
  <c r="G94" i="67"/>
  <c r="H127" i="67"/>
  <c r="L126" i="67"/>
  <c r="F205" i="67"/>
  <c r="F207" i="67" s="1"/>
  <c r="F127" i="67"/>
  <c r="F204" i="67"/>
  <c r="F94" i="67"/>
  <c r="H199" i="67"/>
  <c r="H205" i="67"/>
  <c r="G190" i="67"/>
  <c r="G199" i="67" s="1"/>
  <c r="E190" i="67"/>
  <c r="E199" i="67" s="1"/>
  <c r="H93" i="67"/>
  <c r="C78" i="67"/>
  <c r="O7" i="67"/>
  <c r="K116" i="67"/>
  <c r="O126" i="67"/>
  <c r="O84" i="67"/>
  <c r="O22" i="67"/>
  <c r="K124" i="67"/>
  <c r="K119" i="67"/>
  <c r="H31" i="67"/>
  <c r="K22" i="67" s="1"/>
  <c r="F71" i="67"/>
  <c r="E126" i="67"/>
  <c r="G71" i="67"/>
  <c r="E16" i="67"/>
  <c r="G126" i="67"/>
  <c r="H16" i="67"/>
  <c r="D20" i="53" l="1"/>
  <c r="H76" i="67"/>
  <c r="E76" i="67"/>
  <c r="E78" i="67" s="1"/>
  <c r="H32" i="67"/>
  <c r="G205" i="67"/>
  <c r="G207" i="67" s="1"/>
  <c r="G127" i="67"/>
  <c r="H204" i="67"/>
  <c r="H94" i="67"/>
  <c r="E205" i="67"/>
  <c r="E127" i="67"/>
  <c r="L93" i="67"/>
  <c r="D22" i="53" s="1"/>
  <c r="D24" i="53" s="1"/>
  <c r="D23" i="53" s="1"/>
  <c r="K87" i="67"/>
  <c r="K84" i="67"/>
  <c r="O93" i="67"/>
  <c r="K91" i="67"/>
  <c r="K25" i="67"/>
  <c r="K29" i="67"/>
  <c r="O16" i="67"/>
  <c r="K126" i="67"/>
  <c r="O31" i="67"/>
  <c r="H78" i="67"/>
  <c r="L16" i="67"/>
  <c r="K10" i="67"/>
  <c r="K14" i="67"/>
  <c r="L31" i="67"/>
  <c r="K7" i="67"/>
  <c r="H71" i="67"/>
  <c r="D21" i="53" l="1"/>
  <c r="D29" i="53"/>
  <c r="D30" i="53"/>
  <c r="D28" i="53"/>
  <c r="K93" i="67"/>
  <c r="K31" i="67"/>
  <c r="H207" i="67"/>
  <c r="K16" i="67"/>
  <c r="E207" i="67"/>
  <c r="D31" i="53" l="1"/>
  <c r="D32" i="53" s="1"/>
  <c r="Q7" i="53" l="1"/>
  <c r="Z18" i="15" l="1"/>
  <c r="AD18" i="15" s="1"/>
  <c r="Z21" i="15"/>
  <c r="AD21" i="15" s="1"/>
  <c r="Z19" i="15" l="1"/>
  <c r="AD19" i="15" s="1"/>
  <c r="Z20" i="15"/>
  <c r="AD20" i="15" s="1"/>
  <c r="Z23" i="15" l="1"/>
  <c r="AD23" i="15" s="1"/>
  <c r="W18" i="53" l="1"/>
  <c r="AA18" i="53" s="1"/>
  <c r="Q8" i="53" l="1"/>
  <c r="Q9" i="53"/>
  <c r="Q10" i="53"/>
  <c r="Q11" i="53"/>
  <c r="Q12" i="53"/>
  <c r="Q13" i="53"/>
  <c r="Q14" i="53"/>
  <c r="Q15" i="53"/>
  <c r="Q16" i="53"/>
  <c r="Q5" i="53"/>
  <c r="Q18" i="53" l="1"/>
  <c r="AR17" i="73" l="1"/>
  <c r="AR20" i="73" l="1"/>
  <c r="AX17" i="73"/>
  <c r="AO17" i="73"/>
  <c r="AQ17" i="73" s="1"/>
  <c r="AX20" i="73" l="1"/>
  <c r="BD17" i="73"/>
  <c r="AO20" i="73"/>
  <c r="AO83" i="73"/>
  <c r="AQ83" i="73" s="1"/>
  <c r="AO67" i="73"/>
  <c r="AQ67" i="73" s="1"/>
  <c r="AQ56" i="73"/>
  <c r="AO82" i="73"/>
  <c r="AQ82" i="73" s="1"/>
  <c r="AO78" i="73"/>
  <c r="AQ78" i="73" s="1"/>
  <c r="AO101" i="73"/>
  <c r="AQ101" i="73" s="1"/>
  <c r="AO95" i="73"/>
  <c r="AQ95" i="73" s="1"/>
  <c r="AO73" i="73"/>
  <c r="AQ73" i="73" s="1"/>
  <c r="AO79" i="73"/>
  <c r="AQ79" i="73" s="1"/>
  <c r="AO68" i="73"/>
  <c r="AQ68" i="73" s="1"/>
  <c r="AO71" i="73"/>
  <c r="AQ71" i="73" s="1"/>
  <c r="AO105" i="73"/>
  <c r="AQ105" i="73" s="1"/>
  <c r="AO74" i="73"/>
  <c r="AQ74" i="73" s="1"/>
  <c r="AO77" i="73"/>
  <c r="AQ77" i="73" s="1"/>
  <c r="AO61" i="73"/>
  <c r="AQ61" i="73" s="1"/>
  <c r="AO59" i="73"/>
  <c r="AQ59" i="73" s="1"/>
  <c r="AO72" i="73"/>
  <c r="AQ72" i="73" s="1"/>
  <c r="AO58" i="73"/>
  <c r="AQ58" i="73" s="1"/>
  <c r="AO23" i="73"/>
  <c r="AQ23" i="73" s="1"/>
  <c r="AX24" i="73"/>
  <c r="AX50" i="73" l="1"/>
  <c r="L7" i="102"/>
  <c r="Z7" i="102" s="1"/>
  <c r="BD52" i="73"/>
  <c r="AO24" i="73"/>
  <c r="AR24" i="73"/>
  <c r="BD24" i="73" s="1"/>
  <c r="AQ24" i="73" l="1"/>
  <c r="AR50" i="73"/>
  <c r="BD50" i="73" s="1"/>
  <c r="AO50" i="73"/>
  <c r="AQ50" i="73" s="1"/>
  <c r="E76" i="98"/>
  <c r="S15" i="15" l="1"/>
  <c r="U15" i="15" s="1"/>
  <c r="S13" i="15"/>
  <c r="U13" i="15" s="1"/>
  <c r="S12" i="15"/>
  <c r="U12" i="15" s="1"/>
  <c r="S11" i="15"/>
  <c r="U11" i="15" s="1"/>
  <c r="S9" i="15"/>
  <c r="U9" i="15" s="1"/>
  <c r="S10" i="15" l="1"/>
  <c r="U10" i="15" s="1"/>
  <c r="S18" i="15"/>
  <c r="U18" i="15" s="1"/>
  <c r="S8" i="15"/>
  <c r="U8" i="15" s="1"/>
  <c r="S5" i="15"/>
  <c r="U5" i="15" s="1"/>
  <c r="S7" i="15"/>
  <c r="U7" i="15" s="1"/>
  <c r="S19" i="15" l="1"/>
  <c r="U19" i="15" s="1"/>
  <c r="S20" i="15" l="1"/>
  <c r="S21" i="15"/>
  <c r="S23" i="15"/>
  <c r="V77" i="15"/>
  <c r="V163" i="15"/>
  <c r="V120" i="15"/>
  <c r="U20" i="15" l="1"/>
  <c r="U21" i="15"/>
  <c r="Z28" i="15"/>
  <c r="AD28" i="15" s="1"/>
  <c r="U23" i="15"/>
  <c r="Z29" i="15"/>
  <c r="AD29" i="15" s="1"/>
  <c r="Z24" i="15"/>
  <c r="AD24" i="15" s="1"/>
  <c r="V34" i="15"/>
  <c r="V160" i="15"/>
  <c r="V161" i="15" s="1"/>
  <c r="V203" i="15"/>
  <c r="S24" i="15"/>
  <c r="V204" i="15" l="1"/>
  <c r="U24" i="15"/>
  <c r="Z30" i="15"/>
  <c r="S29" i="15"/>
  <c r="S30" i="15"/>
  <c r="Z120" i="15"/>
  <c r="AD120" i="15" s="1"/>
  <c r="Z163" i="15" l="1"/>
  <c r="AD163" i="15" s="1"/>
  <c r="AD30" i="15"/>
  <c r="U28" i="15"/>
  <c r="U30" i="15"/>
  <c r="U29" i="15"/>
  <c r="Z164" i="15"/>
  <c r="AD164" i="15" s="1"/>
  <c r="Z168" i="15"/>
  <c r="AD168" i="15" s="1"/>
  <c r="Z172" i="15"/>
  <c r="AD172" i="15" s="1"/>
  <c r="Z176" i="15"/>
  <c r="AD176" i="15" s="1"/>
  <c r="Z180" i="15"/>
  <c r="AD180" i="15" s="1"/>
  <c r="Z184" i="15"/>
  <c r="AD184" i="15" s="1"/>
  <c r="Z188" i="15"/>
  <c r="AD188" i="15" s="1"/>
  <c r="Z196" i="15"/>
  <c r="AD196" i="15" s="1"/>
  <c r="Z200" i="15"/>
  <c r="AD200" i="15" s="1"/>
  <c r="Z187" i="15"/>
  <c r="AD187" i="15" s="1"/>
  <c r="Z165" i="15"/>
  <c r="AD165" i="15" s="1"/>
  <c r="Z169" i="15"/>
  <c r="AD169" i="15" s="1"/>
  <c r="Z173" i="15"/>
  <c r="AD173" i="15" s="1"/>
  <c r="Z177" i="15"/>
  <c r="AD177" i="15" s="1"/>
  <c r="Z181" i="15"/>
  <c r="AD181" i="15" s="1"/>
  <c r="Z185" i="15"/>
  <c r="AD185" i="15" s="1"/>
  <c r="Z189" i="15"/>
  <c r="AD189" i="15" s="1"/>
  <c r="Z193" i="15"/>
  <c r="AD193" i="15" s="1"/>
  <c r="Z197" i="15"/>
  <c r="AD197" i="15" s="1"/>
  <c r="Z167" i="15"/>
  <c r="AD167" i="15" s="1"/>
  <c r="Z179" i="15"/>
  <c r="AD179" i="15" s="1"/>
  <c r="Z191" i="15"/>
  <c r="AD191" i="15" s="1"/>
  <c r="Z199" i="15"/>
  <c r="AD199" i="15" s="1"/>
  <c r="Z166" i="15"/>
  <c r="AD166" i="15" s="1"/>
  <c r="Z174" i="15"/>
  <c r="AD174" i="15" s="1"/>
  <c r="Z178" i="15"/>
  <c r="AD178" i="15" s="1"/>
  <c r="Z182" i="15"/>
  <c r="AD182" i="15" s="1"/>
  <c r="Z186" i="15"/>
  <c r="AD186" i="15" s="1"/>
  <c r="Z190" i="15"/>
  <c r="AD190" i="15" s="1"/>
  <c r="Z194" i="15"/>
  <c r="AD194" i="15" s="1"/>
  <c r="Z198" i="15"/>
  <c r="AD198" i="15" s="1"/>
  <c r="Z202" i="15"/>
  <c r="AD202" i="15" s="1"/>
  <c r="Z175" i="15"/>
  <c r="AD175" i="15" s="1"/>
  <c r="Z183" i="15"/>
  <c r="AD183" i="15" s="1"/>
  <c r="Z195" i="15"/>
  <c r="AD195" i="15" s="1"/>
  <c r="S163" i="15"/>
  <c r="Z31" i="15"/>
  <c r="Z122" i="15"/>
  <c r="AD122" i="15" s="1"/>
  <c r="Z126" i="15"/>
  <c r="AD126" i="15" s="1"/>
  <c r="Z130" i="15"/>
  <c r="AD130" i="15" s="1"/>
  <c r="Z134" i="15"/>
  <c r="AD134" i="15" s="1"/>
  <c r="Z138" i="15"/>
  <c r="AD138" i="15" s="1"/>
  <c r="Z142" i="15"/>
  <c r="AD142" i="15" s="1"/>
  <c r="Z146" i="15"/>
  <c r="AD146" i="15" s="1"/>
  <c r="Z151" i="15"/>
  <c r="AD151" i="15" s="1"/>
  <c r="Z155" i="15"/>
  <c r="AD155" i="15" s="1"/>
  <c r="Z159" i="15"/>
  <c r="AD159" i="15" s="1"/>
  <c r="Z150" i="15"/>
  <c r="AD150" i="15" s="1"/>
  <c r="Z141" i="15"/>
  <c r="AD141" i="15" s="1"/>
  <c r="Z154" i="15"/>
  <c r="AD154" i="15" s="1"/>
  <c r="Z123" i="15"/>
  <c r="AD123" i="15" s="1"/>
  <c r="Z127" i="15"/>
  <c r="AD127" i="15" s="1"/>
  <c r="Z131" i="15"/>
  <c r="AD131" i="15" s="1"/>
  <c r="Z135" i="15"/>
  <c r="AD135" i="15" s="1"/>
  <c r="Z139" i="15"/>
  <c r="AD139" i="15" s="1"/>
  <c r="Z143" i="15"/>
  <c r="AD143" i="15" s="1"/>
  <c r="Z147" i="15"/>
  <c r="AD147" i="15" s="1"/>
  <c r="Z152" i="15"/>
  <c r="AD152" i="15" s="1"/>
  <c r="Z156" i="15"/>
  <c r="AD156" i="15" s="1"/>
  <c r="Z125" i="15"/>
  <c r="AD125" i="15" s="1"/>
  <c r="Z133" i="15"/>
  <c r="AD133" i="15" s="1"/>
  <c r="Z145" i="15"/>
  <c r="AD145" i="15" s="1"/>
  <c r="Z158" i="15"/>
  <c r="AD158" i="15" s="1"/>
  <c r="Z124" i="15"/>
  <c r="AD124" i="15" s="1"/>
  <c r="Z128" i="15"/>
  <c r="AD128" i="15" s="1"/>
  <c r="Z132" i="15"/>
  <c r="AD132" i="15" s="1"/>
  <c r="Z136" i="15"/>
  <c r="AD136" i="15" s="1"/>
  <c r="Z140" i="15"/>
  <c r="AD140" i="15" s="1"/>
  <c r="Z144" i="15"/>
  <c r="AD144" i="15" s="1"/>
  <c r="Z148" i="15"/>
  <c r="AD148" i="15" s="1"/>
  <c r="Z153" i="15"/>
  <c r="AD153" i="15" s="1"/>
  <c r="Z157" i="15"/>
  <c r="AD157" i="15" s="1"/>
  <c r="Z129" i="15"/>
  <c r="AD129" i="15" s="1"/>
  <c r="Z137" i="15"/>
  <c r="AD137" i="15" s="1"/>
  <c r="Z149" i="15"/>
  <c r="AD149" i="15" s="1"/>
  <c r="Z77" i="15"/>
  <c r="S120" i="15"/>
  <c r="S77" i="15"/>
  <c r="S131" i="15"/>
  <c r="S151" i="15"/>
  <c r="S31" i="15"/>
  <c r="Z32" i="15" l="1"/>
  <c r="AD32" i="15" s="1"/>
  <c r="AD31" i="15"/>
  <c r="L4" i="102"/>
  <c r="AD77" i="15"/>
  <c r="S136" i="15"/>
  <c r="U31" i="15"/>
  <c r="S126" i="15"/>
  <c r="S128" i="15"/>
  <c r="S152" i="15"/>
  <c r="S148" i="15"/>
  <c r="S145" i="15"/>
  <c r="S141" i="15"/>
  <c r="S139" i="15"/>
  <c r="S144" i="15"/>
  <c r="S158" i="15"/>
  <c r="S142" i="15"/>
  <c r="S149" i="15"/>
  <c r="S155" i="15"/>
  <c r="S153" i="15"/>
  <c r="S138" i="15"/>
  <c r="S137" i="15"/>
  <c r="S146" i="15"/>
  <c r="S133" i="15"/>
  <c r="S140" i="15"/>
  <c r="S129" i="15"/>
  <c r="S122" i="15"/>
  <c r="S156" i="15"/>
  <c r="S157" i="15"/>
  <c r="S125" i="15"/>
  <c r="S134" i="15"/>
  <c r="U120" i="15"/>
  <c r="S192" i="15"/>
  <c r="U192" i="15" s="1"/>
  <c r="Z170" i="15"/>
  <c r="AD170" i="15" s="1"/>
  <c r="S174" i="15"/>
  <c r="S168" i="15"/>
  <c r="S189" i="15"/>
  <c r="S187" i="15"/>
  <c r="U187" i="15" s="1"/>
  <c r="S184" i="15"/>
  <c r="S198" i="15"/>
  <c r="S169" i="15"/>
  <c r="S177" i="15"/>
  <c r="Z201" i="15"/>
  <c r="AD201" i="15" s="1"/>
  <c r="S195" i="15"/>
  <c r="S166" i="15"/>
  <c r="S196" i="15"/>
  <c r="U196" i="15" s="1"/>
  <c r="S181" i="15"/>
  <c r="S180" i="15"/>
  <c r="Z171" i="15"/>
  <c r="AD171" i="15" s="1"/>
  <c r="Z192" i="15"/>
  <c r="AD192" i="15" s="1"/>
  <c r="S165" i="15"/>
  <c r="S191" i="15"/>
  <c r="S201" i="15"/>
  <c r="U171" i="15"/>
  <c r="S170" i="15"/>
  <c r="S200" i="15"/>
  <c r="Z56" i="15"/>
  <c r="Z51" i="15"/>
  <c r="AD51" i="15" s="1"/>
  <c r="Z54" i="15"/>
  <c r="AD54" i="15" s="1"/>
  <c r="Z57" i="15"/>
  <c r="AD57" i="15" s="1"/>
  <c r="S96" i="15"/>
  <c r="Z64" i="15"/>
  <c r="AD64" i="15" s="1"/>
  <c r="Z73" i="15"/>
  <c r="Z37" i="15"/>
  <c r="Z36" i="15"/>
  <c r="AD36" i="15" s="1"/>
  <c r="Z60" i="15"/>
  <c r="Z66" i="15"/>
  <c r="Z55" i="15"/>
  <c r="AD55" i="15" s="1"/>
  <c r="Z39" i="15"/>
  <c r="Z58" i="15"/>
  <c r="AD58" i="15" s="1"/>
  <c r="Z62" i="15"/>
  <c r="X34" i="15"/>
  <c r="Z47" i="15"/>
  <c r="AD47" i="15" s="1"/>
  <c r="Z65" i="15"/>
  <c r="Z71" i="15"/>
  <c r="AD71" i="15" s="1"/>
  <c r="Z121" i="15"/>
  <c r="Z69" i="15"/>
  <c r="Z45" i="15"/>
  <c r="Z52" i="15"/>
  <c r="AD52" i="15" s="1"/>
  <c r="Z53" i="15"/>
  <c r="AA34" i="15"/>
  <c r="Z34" i="15"/>
  <c r="S34" i="15"/>
  <c r="S164" i="15"/>
  <c r="Z35" i="15" l="1"/>
  <c r="AD121" i="15"/>
  <c r="X75" i="15"/>
  <c r="AD34" i="15"/>
  <c r="U176" i="15"/>
  <c r="Z4" i="102"/>
  <c r="U177" i="15"/>
  <c r="U136" i="15"/>
  <c r="U179" i="15"/>
  <c r="U182" i="15"/>
  <c r="U165" i="15"/>
  <c r="U122" i="15"/>
  <c r="U143" i="15"/>
  <c r="U201" i="15"/>
  <c r="U183" i="15"/>
  <c r="Z63" i="15"/>
  <c r="U189" i="15"/>
  <c r="Z72" i="15"/>
  <c r="U186" i="15"/>
  <c r="U129" i="15"/>
  <c r="U149" i="15"/>
  <c r="U139" i="15"/>
  <c r="U132" i="15"/>
  <c r="U133" i="15"/>
  <c r="U190" i="15"/>
  <c r="U185" i="15"/>
  <c r="U202" i="15"/>
  <c r="U172" i="15"/>
  <c r="U199" i="15"/>
  <c r="Z42" i="15"/>
  <c r="AD42" i="15" s="1"/>
  <c r="U164" i="15"/>
  <c r="U169" i="15"/>
  <c r="U144" i="15"/>
  <c r="U151" i="15"/>
  <c r="U158" i="15"/>
  <c r="U197" i="15"/>
  <c r="U193" i="15"/>
  <c r="U200" i="15"/>
  <c r="U180" i="15"/>
  <c r="U194" i="15"/>
  <c r="U150" i="15"/>
  <c r="U170" i="15"/>
  <c r="U181" i="15"/>
  <c r="U195" i="15"/>
  <c r="U156" i="15"/>
  <c r="U134" i="15"/>
  <c r="U154" i="15"/>
  <c r="U140" i="15"/>
  <c r="U126" i="15"/>
  <c r="U159" i="15"/>
  <c r="U138" i="15"/>
  <c r="U142" i="15"/>
  <c r="U152" i="15"/>
  <c r="U155" i="15"/>
  <c r="U178" i="15"/>
  <c r="U191" i="15"/>
  <c r="U188" i="15"/>
  <c r="U121" i="15"/>
  <c r="U147" i="15"/>
  <c r="U127" i="15"/>
  <c r="U148" i="15"/>
  <c r="U153" i="15"/>
  <c r="U166" i="15"/>
  <c r="U198" i="15"/>
  <c r="U173" i="15"/>
  <c r="U168" i="15"/>
  <c r="U145" i="15"/>
  <c r="U137" i="15"/>
  <c r="U131" i="15"/>
  <c r="U157" i="15"/>
  <c r="U146" i="15"/>
  <c r="U175" i="15"/>
  <c r="U174" i="15"/>
  <c r="U124" i="15"/>
  <c r="U135" i="15"/>
  <c r="U130" i="15"/>
  <c r="U128" i="15"/>
  <c r="U125" i="15"/>
  <c r="U123" i="15"/>
  <c r="U167" i="15"/>
  <c r="U184" i="15"/>
  <c r="U141" i="15"/>
  <c r="Z68" i="15"/>
  <c r="Z49" i="15"/>
  <c r="AD49" i="15" s="1"/>
  <c r="Z43" i="15"/>
  <c r="Z40" i="15"/>
  <c r="AD40" i="15" s="1"/>
  <c r="Z59" i="15"/>
  <c r="Z67" i="15"/>
  <c r="Z61" i="15"/>
  <c r="AD61" i="15" s="1"/>
  <c r="Z41" i="15"/>
  <c r="AD41" i="15" s="1"/>
  <c r="Z48" i="15"/>
  <c r="AD48" i="15" s="1"/>
  <c r="Z44" i="15"/>
  <c r="AD44" i="15" s="1"/>
  <c r="Z46" i="15"/>
  <c r="Z70" i="15"/>
  <c r="Z38" i="15"/>
  <c r="Z50" i="15"/>
  <c r="Z117" i="15"/>
  <c r="Z160" i="15"/>
  <c r="Z161" i="15" s="1"/>
  <c r="Z203" i="15"/>
  <c r="AD203" i="15" s="1"/>
  <c r="S160" i="15"/>
  <c r="S161" i="15" s="1"/>
  <c r="S203" i="15"/>
  <c r="S204" i="15" s="1"/>
  <c r="AI161" i="15" l="1"/>
  <c r="Z204" i="15"/>
  <c r="U203" i="15"/>
  <c r="Z74" i="15"/>
  <c r="Z75" i="15" s="1"/>
  <c r="F219" i="67" l="1"/>
  <c r="F305" i="67" s="1"/>
  <c r="F215" i="67"/>
  <c r="F301" i="67" s="1"/>
  <c r="E218" i="67"/>
  <c r="E304" i="67" s="1"/>
  <c r="G302" i="67" l="1"/>
  <c r="G311" i="67" s="1"/>
  <c r="H221" i="67"/>
  <c r="F303" i="67"/>
  <c r="F220" i="67"/>
  <c r="F306" i="67" s="1"/>
  <c r="F214" i="67"/>
  <c r="F300" i="67" s="1"/>
  <c r="H308" i="67" l="1"/>
  <c r="F311" i="67"/>
  <c r="H217" i="67"/>
  <c r="G223" i="67"/>
  <c r="G316" i="67" s="1"/>
  <c r="F223" i="67"/>
  <c r="F316" i="67" s="1"/>
  <c r="E216" i="67"/>
  <c r="E302" i="67" s="1"/>
  <c r="E311" i="67" s="1"/>
  <c r="H214" i="67"/>
  <c r="H300" i="67" s="1"/>
  <c r="H303" i="67" l="1"/>
  <c r="H311" i="67" s="1"/>
  <c r="F319" i="67"/>
  <c r="F224" i="67"/>
  <c r="G319" i="67"/>
  <c r="G224" i="67"/>
  <c r="H223" i="67"/>
  <c r="E223" i="67"/>
  <c r="E316" i="67" s="1"/>
  <c r="C20" i="53" l="1"/>
  <c r="G20" i="53"/>
  <c r="F20" i="53"/>
  <c r="E20" i="53"/>
  <c r="K217" i="67"/>
  <c r="L223" i="67"/>
  <c r="K214" i="67"/>
  <c r="H316" i="67"/>
  <c r="H319" i="67" s="1"/>
  <c r="K221" i="67"/>
  <c r="E319" i="67"/>
  <c r="E224" i="67"/>
  <c r="H224" i="67"/>
  <c r="S20" i="53" l="1"/>
  <c r="C21" i="53"/>
  <c r="G21" i="53"/>
  <c r="F21" i="53"/>
  <c r="E21" i="53"/>
  <c r="C22" i="53"/>
  <c r="G22" i="53"/>
  <c r="F22" i="53"/>
  <c r="E22" i="53"/>
  <c r="C19" i="53"/>
  <c r="G19" i="53"/>
  <c r="F19" i="53"/>
  <c r="E19" i="53"/>
  <c r="X20" i="53"/>
  <c r="K223" i="67"/>
  <c r="W20" i="53"/>
  <c r="Q20" i="53"/>
  <c r="AA20" i="53" l="1"/>
  <c r="C24" i="53"/>
  <c r="C23" i="53" s="1"/>
  <c r="W22" i="53"/>
  <c r="S22" i="53"/>
  <c r="G24" i="53"/>
  <c r="S19" i="53"/>
  <c r="S21" i="53"/>
  <c r="E24" i="53"/>
  <c r="F24" i="53"/>
  <c r="F23" i="53" s="1"/>
  <c r="X19" i="53"/>
  <c r="X21" i="53"/>
  <c r="W21" i="53"/>
  <c r="Q21" i="53"/>
  <c r="Q22" i="53"/>
  <c r="W19" i="53"/>
  <c r="Q19" i="53"/>
  <c r="C29" i="53" l="1"/>
  <c r="AA19" i="53"/>
  <c r="AA21" i="53"/>
  <c r="C30" i="53"/>
  <c r="E28" i="53"/>
  <c r="E23" i="53"/>
  <c r="W23" i="53" s="1"/>
  <c r="G28" i="53"/>
  <c r="G23" i="53"/>
  <c r="X23" i="53" s="1"/>
  <c r="C28" i="53"/>
  <c r="S24" i="53"/>
  <c r="G30" i="53"/>
  <c r="G29" i="53"/>
  <c r="E30" i="53"/>
  <c r="E29" i="53"/>
  <c r="F29" i="53"/>
  <c r="F28" i="53"/>
  <c r="F30" i="53"/>
  <c r="X24" i="53"/>
  <c r="W24" i="53"/>
  <c r="Q24" i="53"/>
  <c r="Q23" i="53" l="1"/>
  <c r="AA24" i="53"/>
  <c r="S28" i="53"/>
  <c r="S30" i="53"/>
  <c r="S23" i="53"/>
  <c r="AA23" i="53" s="1"/>
  <c r="S29" i="53"/>
  <c r="C31" i="53"/>
  <c r="C32" i="53" s="1"/>
  <c r="E31" i="53"/>
  <c r="E32" i="53" s="1"/>
  <c r="G31" i="53"/>
  <c r="G32" i="53" s="1"/>
  <c r="F31" i="53"/>
  <c r="F32" i="53" s="1"/>
  <c r="X30" i="53"/>
  <c r="X28" i="53"/>
  <c r="X29" i="53"/>
  <c r="W28" i="53"/>
  <c r="Q28" i="53"/>
  <c r="W29" i="53"/>
  <c r="Q29" i="53"/>
  <c r="W30" i="53"/>
  <c r="Q30" i="53"/>
  <c r="AA28" i="53" l="1"/>
  <c r="AA30" i="53"/>
  <c r="AA29" i="53"/>
  <c r="S31" i="53"/>
  <c r="X31" i="53"/>
  <c r="Q31" i="53"/>
  <c r="W31" i="53"/>
  <c r="AA31" i="53" l="1"/>
  <c r="X6" i="102"/>
  <c r="L6" i="102"/>
  <c r="Z6" i="102" l="1"/>
  <c r="R91" i="78" l="1"/>
  <c r="T91" i="78" s="1"/>
  <c r="R148" i="78" l="1"/>
  <c r="Y148" i="78"/>
  <c r="T148" i="78" l="1"/>
  <c r="R149" i="78"/>
  <c r="Y86" i="78" l="1"/>
  <c r="T86" i="78"/>
  <c r="R87" i="85" l="1"/>
  <c r="R88" i="85"/>
  <c r="CK88" i="85" s="1"/>
  <c r="CC87" i="85" l="1"/>
  <c r="CK87" i="85"/>
  <c r="CC88" i="85"/>
  <c r="R91" i="85"/>
  <c r="BY88" i="85"/>
  <c r="BY91" i="85" s="1"/>
  <c r="BY87" i="85"/>
  <c r="R347" i="85"/>
  <c r="R342" i="85"/>
  <c r="R311" i="85"/>
  <c r="R332" i="85"/>
  <c r="R307" i="85"/>
  <c r="BY307" i="85" s="1"/>
  <c r="R351" i="85"/>
  <c r="R331" i="85"/>
  <c r="R318" i="85"/>
  <c r="R310" i="85"/>
  <c r="R324" i="85"/>
  <c r="CK324" i="85" s="1"/>
  <c r="R336" i="85"/>
  <c r="R333" i="85"/>
  <c r="R327" i="85"/>
  <c r="R348" i="85"/>
  <c r="R319" i="85"/>
  <c r="R321" i="85"/>
  <c r="R346" i="85"/>
  <c r="R353" i="85"/>
  <c r="R359" i="85"/>
  <c r="CK359" i="85" s="1"/>
  <c r="R315" i="85"/>
  <c r="R343" i="85"/>
  <c r="R354" i="85"/>
  <c r="CK354" i="85" s="1"/>
  <c r="R306" i="85"/>
  <c r="R317" i="85"/>
  <c r="R356" i="85"/>
  <c r="R357" i="85"/>
  <c r="R323" i="85"/>
  <c r="R326" i="85"/>
  <c r="R330" i="85"/>
  <c r="R313" i="85"/>
  <c r="BY313" i="85" s="1"/>
  <c r="R344" i="85"/>
  <c r="R335" i="85"/>
  <c r="R349" i="85"/>
  <c r="R361" i="85"/>
  <c r="R338" i="85"/>
  <c r="R316" i="85"/>
  <c r="R334" i="85"/>
  <c r="R345" i="85"/>
  <c r="R308" i="85"/>
  <c r="R325" i="85"/>
  <c r="R358" i="85"/>
  <c r="CK358" i="85" s="1"/>
  <c r="R352" i="85"/>
  <c r="CK352" i="85" s="1"/>
  <c r="R328" i="85"/>
  <c r="R340" i="85"/>
  <c r="R360" i="85"/>
  <c r="R322" i="85"/>
  <c r="R337" i="85"/>
  <c r="BY337" i="85" s="1"/>
  <c r="R339" i="85"/>
  <c r="R341" i="85"/>
  <c r="R314" i="85"/>
  <c r="R350" i="85"/>
  <c r="R355" i="85"/>
  <c r="R309" i="85"/>
  <c r="R320" i="85"/>
  <c r="R305" i="85"/>
  <c r="CK305" i="85" s="1"/>
  <c r="R329" i="85"/>
  <c r="R312" i="85"/>
  <c r="R362" i="85"/>
  <c r="BY362" i="85" s="1"/>
  <c r="R304" i="85"/>
  <c r="R114" i="85"/>
  <c r="CK114" i="85" s="1"/>
  <c r="CK361" i="85" l="1"/>
  <c r="BY361" i="85"/>
  <c r="CK318" i="85"/>
  <c r="BY318" i="85"/>
  <c r="CK337" i="85"/>
  <c r="CK307" i="85"/>
  <c r="CC349" i="85"/>
  <c r="CK349" i="85"/>
  <c r="CC310" i="85"/>
  <c r="CK310" i="85"/>
  <c r="CC347" i="85"/>
  <c r="CK347" i="85"/>
  <c r="CC329" i="85"/>
  <c r="CK329" i="85"/>
  <c r="CC339" i="85"/>
  <c r="CK339" i="85"/>
  <c r="CC325" i="85"/>
  <c r="CK325" i="85"/>
  <c r="CC335" i="85"/>
  <c r="CK335" i="85"/>
  <c r="CC317" i="85"/>
  <c r="CK317" i="85"/>
  <c r="CC321" i="85"/>
  <c r="CK321" i="85"/>
  <c r="CC308" i="85"/>
  <c r="CK308" i="85"/>
  <c r="CC344" i="85"/>
  <c r="CK344" i="85"/>
  <c r="CC306" i="85"/>
  <c r="CK306" i="85"/>
  <c r="CC319" i="85"/>
  <c r="CK319" i="85"/>
  <c r="CC331" i="85"/>
  <c r="CK331" i="85"/>
  <c r="CC348" i="85"/>
  <c r="CK348" i="85"/>
  <c r="CC351" i="85"/>
  <c r="CK351" i="85"/>
  <c r="CC312" i="85"/>
  <c r="CK312" i="85"/>
  <c r="CC346" i="85"/>
  <c r="CK346" i="85"/>
  <c r="CC322" i="85"/>
  <c r="CK322" i="85"/>
  <c r="CC313" i="85"/>
  <c r="CK313" i="85"/>
  <c r="CC309" i="85"/>
  <c r="CK309" i="85"/>
  <c r="CC360" i="85"/>
  <c r="CK360" i="85"/>
  <c r="CC334" i="85"/>
  <c r="CK334" i="85"/>
  <c r="CC330" i="85"/>
  <c r="CK330" i="85"/>
  <c r="CC343" i="85"/>
  <c r="CK343" i="85"/>
  <c r="CC327" i="85"/>
  <c r="CK327" i="85"/>
  <c r="CC362" i="85"/>
  <c r="CK362" i="85"/>
  <c r="CC341" i="85"/>
  <c r="CK341" i="85"/>
  <c r="CC356" i="85"/>
  <c r="CK356" i="85"/>
  <c r="CC320" i="85"/>
  <c r="CK320" i="85"/>
  <c r="CC345" i="85"/>
  <c r="CK345" i="85"/>
  <c r="CC114" i="85"/>
  <c r="CC304" i="85" s="1"/>
  <c r="CK304" i="85"/>
  <c r="CC355" i="85"/>
  <c r="CK355" i="85"/>
  <c r="CC340" i="85"/>
  <c r="CK340" i="85"/>
  <c r="CC316" i="85"/>
  <c r="CK316" i="85"/>
  <c r="CC326" i="85"/>
  <c r="CK326" i="85"/>
  <c r="CC315" i="85"/>
  <c r="CK315" i="85"/>
  <c r="CC333" i="85"/>
  <c r="CK333" i="85"/>
  <c r="CC332" i="85"/>
  <c r="CK332" i="85"/>
  <c r="CC314" i="85"/>
  <c r="CK314" i="85"/>
  <c r="CC358" i="85"/>
  <c r="CC350" i="85"/>
  <c r="CK350" i="85"/>
  <c r="CC328" i="85"/>
  <c r="CK328" i="85"/>
  <c r="CC338" i="85"/>
  <c r="CK338" i="85"/>
  <c r="CC323" i="85"/>
  <c r="CK323" i="85"/>
  <c r="CC336" i="85"/>
  <c r="CK336" i="85"/>
  <c r="CC311" i="85"/>
  <c r="CK311" i="85"/>
  <c r="CC357" i="85"/>
  <c r="CK357" i="85"/>
  <c r="CC353" i="85"/>
  <c r="CK353" i="85"/>
  <c r="CC342" i="85"/>
  <c r="CK342" i="85"/>
  <c r="CK91" i="85"/>
  <c r="CC91" i="85"/>
  <c r="BY359" i="85"/>
  <c r="CC359" i="85"/>
  <c r="BY352" i="85"/>
  <c r="CC352" i="85"/>
  <c r="CC361" i="85"/>
  <c r="BY324" i="85"/>
  <c r="CC324" i="85"/>
  <c r="CC318" i="85"/>
  <c r="BY305" i="85"/>
  <c r="CC305" i="85"/>
  <c r="CC337" i="85"/>
  <c r="BY354" i="85"/>
  <c r="CC354" i="85"/>
  <c r="CC307" i="85"/>
  <c r="CA87" i="85"/>
  <c r="BY314" i="85"/>
  <c r="BY357" i="85"/>
  <c r="BY353" i="85"/>
  <c r="BY342" i="85"/>
  <c r="BY358" i="85"/>
  <c r="BY349" i="85"/>
  <c r="BY356" i="85"/>
  <c r="BY346" i="85"/>
  <c r="BY310" i="85"/>
  <c r="BY347" i="85"/>
  <c r="BY312" i="85"/>
  <c r="BY339" i="85"/>
  <c r="BY325" i="85"/>
  <c r="BY335" i="85"/>
  <c r="BY317" i="85"/>
  <c r="BY321" i="85"/>
  <c r="BY329" i="85"/>
  <c r="BY308" i="85"/>
  <c r="BY344" i="85"/>
  <c r="CA344" i="85" s="1"/>
  <c r="BY306" i="85"/>
  <c r="BY319" i="85"/>
  <c r="BY331" i="85"/>
  <c r="BY322" i="85"/>
  <c r="BY345" i="85"/>
  <c r="BY348" i="85"/>
  <c r="BY351" i="85"/>
  <c r="BY309" i="85"/>
  <c r="BY360" i="85"/>
  <c r="BY334" i="85"/>
  <c r="BY330" i="85"/>
  <c r="BY343" i="85"/>
  <c r="BY327" i="85"/>
  <c r="BY320" i="85"/>
  <c r="R108" i="85"/>
  <c r="CK108" i="85" s="1"/>
  <c r="CK490" i="85" s="1"/>
  <c r="BY114" i="85"/>
  <c r="BY355" i="85"/>
  <c r="BY340" i="85"/>
  <c r="BY316" i="85"/>
  <c r="BY326" i="85"/>
  <c r="BY315" i="85"/>
  <c r="BY333" i="85"/>
  <c r="BY332" i="85"/>
  <c r="BY341" i="85"/>
  <c r="BY350" i="85"/>
  <c r="BY328" i="85"/>
  <c r="BY338" i="85"/>
  <c r="BY323" i="85"/>
  <c r="BY336" i="85"/>
  <c r="BY311" i="85"/>
  <c r="H15" i="102"/>
  <c r="R383" i="85"/>
  <c r="R379" i="85"/>
  <c r="R388" i="85"/>
  <c r="R413" i="85"/>
  <c r="R417" i="85"/>
  <c r="R409" i="85"/>
  <c r="R407" i="85"/>
  <c r="R412" i="85"/>
  <c r="R418" i="85"/>
  <c r="R382" i="85"/>
  <c r="R393" i="85"/>
  <c r="R371" i="85"/>
  <c r="R392" i="85"/>
  <c r="R384" i="85"/>
  <c r="R380" i="85"/>
  <c r="R389" i="85"/>
  <c r="R411" i="85"/>
  <c r="R381" i="85"/>
  <c r="R399" i="85"/>
  <c r="R390" i="85"/>
  <c r="R378" i="85"/>
  <c r="R422" i="85"/>
  <c r="R400" i="85"/>
  <c r="R405" i="85"/>
  <c r="R420" i="85"/>
  <c r="R398" i="85"/>
  <c r="R373" i="85"/>
  <c r="R402" i="85"/>
  <c r="R397" i="85"/>
  <c r="R370" i="85"/>
  <c r="R415" i="85"/>
  <c r="R414" i="85"/>
  <c r="R395" i="85"/>
  <c r="R423" i="85"/>
  <c r="R387" i="85"/>
  <c r="R404" i="85"/>
  <c r="R367" i="85"/>
  <c r="R377" i="85"/>
  <c r="R368" i="85"/>
  <c r="R374" i="85"/>
  <c r="R391" i="85"/>
  <c r="R369" i="85"/>
  <c r="R421" i="85"/>
  <c r="R394" i="85"/>
  <c r="R385" i="85"/>
  <c r="R372" i="85"/>
  <c r="R408" i="85"/>
  <c r="R396" i="85"/>
  <c r="R375" i="85"/>
  <c r="R401" i="85"/>
  <c r="R403" i="85"/>
  <c r="R376" i="85"/>
  <c r="R406" i="85"/>
  <c r="R424" i="85"/>
  <c r="R416" i="85"/>
  <c r="R386" i="85"/>
  <c r="R419" i="85"/>
  <c r="R410" i="85"/>
  <c r="CS88" i="85"/>
  <c r="CS87" i="85"/>
  <c r="R363" i="85"/>
  <c r="CC385" i="85" l="1"/>
  <c r="CK385" i="85"/>
  <c r="CC367" i="85"/>
  <c r="CK367" i="85"/>
  <c r="CC417" i="85"/>
  <c r="CK417" i="85"/>
  <c r="CC376" i="85"/>
  <c r="CK376" i="85"/>
  <c r="CC394" i="85"/>
  <c r="CK394" i="85"/>
  <c r="CC404" i="85"/>
  <c r="CK404" i="85"/>
  <c r="CC402" i="85"/>
  <c r="CK402" i="85"/>
  <c r="CC390" i="85"/>
  <c r="CK390" i="85"/>
  <c r="CC371" i="85"/>
  <c r="CK371" i="85"/>
  <c r="CC413" i="85"/>
  <c r="CK413" i="85"/>
  <c r="CC406" i="85"/>
  <c r="CK406" i="85"/>
  <c r="CC378" i="85"/>
  <c r="CK378" i="85"/>
  <c r="CC403" i="85"/>
  <c r="CK403" i="85"/>
  <c r="CC421" i="85"/>
  <c r="CK421" i="85"/>
  <c r="CC387" i="85"/>
  <c r="CK387" i="85"/>
  <c r="CC373" i="85"/>
  <c r="CK373" i="85"/>
  <c r="CC399" i="85"/>
  <c r="CK399" i="85"/>
  <c r="CC393" i="85"/>
  <c r="CK393" i="85"/>
  <c r="CC388" i="85"/>
  <c r="CK388" i="85"/>
  <c r="CC392" i="85"/>
  <c r="CK392" i="85"/>
  <c r="CC369" i="85"/>
  <c r="CK369" i="85"/>
  <c r="CC382" i="85"/>
  <c r="CK382" i="85"/>
  <c r="CC419" i="85"/>
  <c r="CK419" i="85"/>
  <c r="CC375" i="85"/>
  <c r="CK375" i="85"/>
  <c r="CC391" i="85"/>
  <c r="CK391" i="85"/>
  <c r="CC395" i="85"/>
  <c r="CK395" i="85"/>
  <c r="CC420" i="85"/>
  <c r="CK420" i="85"/>
  <c r="CC411" i="85"/>
  <c r="CK411" i="85"/>
  <c r="CC418" i="85"/>
  <c r="CK418" i="85"/>
  <c r="CC383" i="85"/>
  <c r="CK383" i="85"/>
  <c r="CC396" i="85"/>
  <c r="CK396" i="85"/>
  <c r="CC405" i="85"/>
  <c r="CK405" i="85"/>
  <c r="CC401" i="85"/>
  <c r="CK401" i="85"/>
  <c r="CC381" i="85"/>
  <c r="CK381" i="85"/>
  <c r="CC374" i="85"/>
  <c r="CK374" i="85"/>
  <c r="CC389" i="85"/>
  <c r="CK389" i="85"/>
  <c r="CC416" i="85"/>
  <c r="CK416" i="85"/>
  <c r="CC408" i="85"/>
  <c r="CK408" i="85"/>
  <c r="CC368" i="85"/>
  <c r="CK368" i="85"/>
  <c r="CC415" i="85"/>
  <c r="CK415" i="85"/>
  <c r="CC400" i="85"/>
  <c r="CK400" i="85"/>
  <c r="CC380" i="85"/>
  <c r="CK380" i="85"/>
  <c r="CC407" i="85"/>
  <c r="CK407" i="85"/>
  <c r="CC363" i="85"/>
  <c r="CK363" i="85"/>
  <c r="CC397" i="85"/>
  <c r="CK397" i="85"/>
  <c r="CC410" i="85"/>
  <c r="CK410" i="85"/>
  <c r="CC423" i="85"/>
  <c r="CK423" i="85"/>
  <c r="CC398" i="85"/>
  <c r="CK398" i="85"/>
  <c r="CC379" i="85"/>
  <c r="CK379" i="85"/>
  <c r="CC386" i="85"/>
  <c r="CK386" i="85"/>
  <c r="CC414" i="85"/>
  <c r="CK414" i="85"/>
  <c r="CC412" i="85"/>
  <c r="CK412" i="85"/>
  <c r="CC424" i="85"/>
  <c r="CK424" i="85"/>
  <c r="CC372" i="85"/>
  <c r="CK372" i="85"/>
  <c r="CC377" i="85"/>
  <c r="CK377" i="85"/>
  <c r="CC370" i="85"/>
  <c r="CK370" i="85"/>
  <c r="CC422" i="85"/>
  <c r="CK422" i="85"/>
  <c r="CC384" i="85"/>
  <c r="CK384" i="85"/>
  <c r="CC409" i="85"/>
  <c r="CK409" i="85"/>
  <c r="R115" i="85"/>
  <c r="CC108" i="85"/>
  <c r="CA327" i="85"/>
  <c r="CA347" i="85"/>
  <c r="CA334" i="85"/>
  <c r="CA362" i="85"/>
  <c r="CA348" i="85"/>
  <c r="CA358" i="85"/>
  <c r="CA329" i="85"/>
  <c r="CA320" i="85"/>
  <c r="CA360" i="85"/>
  <c r="CA309" i="85"/>
  <c r="CA343" i="85"/>
  <c r="CA325" i="85"/>
  <c r="CA308" i="85"/>
  <c r="CA321" i="85"/>
  <c r="CA336" i="85"/>
  <c r="CA311" i="85"/>
  <c r="CA356" i="85"/>
  <c r="CA346" i="85"/>
  <c r="CA324" i="85"/>
  <c r="CA361" i="85"/>
  <c r="CA318" i="85"/>
  <c r="CA353" i="85"/>
  <c r="CA314" i="85"/>
  <c r="CA351" i="85"/>
  <c r="CA306" i="85"/>
  <c r="CA354" i="85"/>
  <c r="CA319" i="85"/>
  <c r="CA350" i="85"/>
  <c r="CA333" i="85"/>
  <c r="CA355" i="85"/>
  <c r="CA322" i="85"/>
  <c r="CA338" i="85"/>
  <c r="CA315" i="85"/>
  <c r="CA331" i="85"/>
  <c r="CA337" i="85"/>
  <c r="CA310" i="85"/>
  <c r="CA340" i="85"/>
  <c r="BY419" i="85"/>
  <c r="BY375" i="85"/>
  <c r="BY391" i="85"/>
  <c r="BY395" i="85"/>
  <c r="BY420" i="85"/>
  <c r="BY411" i="85"/>
  <c r="BY418" i="85"/>
  <c r="BY383" i="85"/>
  <c r="BY386" i="85"/>
  <c r="BY396" i="85"/>
  <c r="BY374" i="85"/>
  <c r="BY414" i="85"/>
  <c r="BY405" i="85"/>
  <c r="BY389" i="85"/>
  <c r="BY412" i="85"/>
  <c r="BY416" i="85"/>
  <c r="BY408" i="85"/>
  <c r="BY368" i="85"/>
  <c r="BY415" i="85"/>
  <c r="BY400" i="85"/>
  <c r="BY380" i="85"/>
  <c r="BY407" i="85"/>
  <c r="BY424" i="85"/>
  <c r="BY372" i="85"/>
  <c r="BY377" i="85"/>
  <c r="BY370" i="85"/>
  <c r="BY422" i="85"/>
  <c r="BY384" i="85"/>
  <c r="BY409" i="85"/>
  <c r="CA341" i="85"/>
  <c r="CA316" i="85"/>
  <c r="CA307" i="85"/>
  <c r="CA330" i="85"/>
  <c r="CA313" i="85"/>
  <c r="CA317" i="85"/>
  <c r="CA339" i="85"/>
  <c r="CA352" i="85"/>
  <c r="BY406" i="85"/>
  <c r="BY385" i="85"/>
  <c r="BY367" i="85"/>
  <c r="BY397" i="85"/>
  <c r="BY378" i="85"/>
  <c r="BY392" i="85"/>
  <c r="BY417" i="85"/>
  <c r="CA359" i="85"/>
  <c r="BY304" i="85"/>
  <c r="CA114" i="85"/>
  <c r="BY376" i="85"/>
  <c r="BY394" i="85"/>
  <c r="BY404" i="85"/>
  <c r="BY402" i="85"/>
  <c r="BY390" i="85"/>
  <c r="BY371" i="85"/>
  <c r="BY413" i="85"/>
  <c r="CA342" i="85"/>
  <c r="BY403" i="85"/>
  <c r="BY421" i="85"/>
  <c r="BY387" i="85"/>
  <c r="BY373" i="85"/>
  <c r="BY399" i="85"/>
  <c r="BY393" i="85"/>
  <c r="BY388" i="85"/>
  <c r="R490" i="85"/>
  <c r="BY108" i="85"/>
  <c r="CA305" i="85"/>
  <c r="BY363" i="85"/>
  <c r="CA312" i="85"/>
  <c r="CA357" i="85"/>
  <c r="BY410" i="85"/>
  <c r="BY401" i="85"/>
  <c r="BY369" i="85"/>
  <c r="BY423" i="85"/>
  <c r="BY398" i="85"/>
  <c r="BY381" i="85"/>
  <c r="BY382" i="85"/>
  <c r="BY379" i="85"/>
  <c r="CA323" i="85"/>
  <c r="CA328" i="85"/>
  <c r="CA332" i="85"/>
  <c r="CA326" i="85"/>
  <c r="CA345" i="85"/>
  <c r="CA335" i="85"/>
  <c r="CA349" i="85"/>
  <c r="R364" i="85"/>
  <c r="I15" i="102"/>
  <c r="R487" i="85"/>
  <c r="R735" i="85"/>
  <c r="R797" i="85"/>
  <c r="R673" i="85"/>
  <c r="CK673" i="85" s="1"/>
  <c r="CS331" i="85"/>
  <c r="CS348" i="85"/>
  <c r="CS317" i="85"/>
  <c r="CS318" i="85"/>
  <c r="CS342" i="85"/>
  <c r="CS324" i="85"/>
  <c r="CS356" i="85"/>
  <c r="R425" i="85"/>
  <c r="CK425" i="85" s="1"/>
  <c r="CS344" i="85"/>
  <c r="CS311" i="85"/>
  <c r="CS314" i="85"/>
  <c r="CS353" i="85"/>
  <c r="CS315" i="85"/>
  <c r="CS319" i="85"/>
  <c r="CS360" i="85"/>
  <c r="CS352" i="85"/>
  <c r="CS334" i="85"/>
  <c r="CS350" i="85"/>
  <c r="CS332" i="85"/>
  <c r="CS339" i="85"/>
  <c r="CS335" i="85"/>
  <c r="CS322" i="85"/>
  <c r="CS316" i="85"/>
  <c r="CS309" i="85"/>
  <c r="CS328" i="85"/>
  <c r="CS327" i="85"/>
  <c r="CS345" i="85"/>
  <c r="CS351" i="85"/>
  <c r="CS338" i="85"/>
  <c r="CS354" i="85"/>
  <c r="CS329" i="85"/>
  <c r="CS336" i="85"/>
  <c r="CS312" i="85"/>
  <c r="CS307" i="85"/>
  <c r="CS308" i="85"/>
  <c r="CS326" i="85"/>
  <c r="CS346" i="85"/>
  <c r="CS310" i="85"/>
  <c r="CS349" i="85"/>
  <c r="CS306" i="85"/>
  <c r="CS362" i="85"/>
  <c r="CS330" i="85"/>
  <c r="CS323" i="85"/>
  <c r="CS114" i="85"/>
  <c r="CS325" i="85"/>
  <c r="CS359" i="85"/>
  <c r="CS337" i="85"/>
  <c r="CS320" i="85"/>
  <c r="CS313" i="85"/>
  <c r="CS347" i="85"/>
  <c r="CS340" i="85"/>
  <c r="CS343" i="85"/>
  <c r="CS305" i="85"/>
  <c r="CS341" i="85"/>
  <c r="CS321" i="85"/>
  <c r="CS355" i="85"/>
  <c r="CS361" i="85"/>
  <c r="CS358" i="85"/>
  <c r="CS357" i="85"/>
  <c r="CS333" i="85"/>
  <c r="CC735" i="85" l="1"/>
  <c r="CC736" i="85" s="1"/>
  <c r="CK735" i="85"/>
  <c r="CC797" i="85"/>
  <c r="CC798" i="85" s="1"/>
  <c r="CK797" i="85"/>
  <c r="CC487" i="85"/>
  <c r="CC488" i="85" s="1"/>
  <c r="CK487" i="85"/>
  <c r="CC115" i="85"/>
  <c r="CC116" i="85" s="1"/>
  <c r="CK115" i="85"/>
  <c r="CK674" i="85"/>
  <c r="R116" i="85"/>
  <c r="BY115" i="85"/>
  <c r="BY118" i="85" s="1"/>
  <c r="R118" i="85"/>
  <c r="R426" i="85"/>
  <c r="CC425" i="85"/>
  <c r="R674" i="85"/>
  <c r="CC673" i="85"/>
  <c r="CK364" i="85"/>
  <c r="CA408" i="85"/>
  <c r="CS108" i="85"/>
  <c r="CA410" i="85"/>
  <c r="CA394" i="85"/>
  <c r="CA423" i="85"/>
  <c r="CA401" i="85"/>
  <c r="CA415" i="85"/>
  <c r="CA379" i="85"/>
  <c r="CA385" i="85"/>
  <c r="CA396" i="85"/>
  <c r="CA399" i="85"/>
  <c r="CA376" i="85"/>
  <c r="CA412" i="85"/>
  <c r="CA391" i="85"/>
  <c r="CA375" i="85"/>
  <c r="CA419" i="85"/>
  <c r="CA417" i="85"/>
  <c r="CA402" i="85"/>
  <c r="CA398" i="85"/>
  <c r="CA409" i="85"/>
  <c r="CA370" i="85"/>
  <c r="CA389" i="85"/>
  <c r="CA411" i="85"/>
  <c r="CA383" i="85"/>
  <c r="CA369" i="85"/>
  <c r="CA388" i="85"/>
  <c r="CA377" i="85"/>
  <c r="CA371" i="85"/>
  <c r="CA392" i="85"/>
  <c r="CA397" i="85"/>
  <c r="CA422" i="85"/>
  <c r="CC490" i="85"/>
  <c r="CA403" i="85"/>
  <c r="CA400" i="85"/>
  <c r="R604" i="85"/>
  <c r="R594" i="85"/>
  <c r="R588" i="85"/>
  <c r="R576" i="85"/>
  <c r="R568" i="85"/>
  <c r="R599" i="85"/>
  <c r="R556" i="85"/>
  <c r="R510" i="85"/>
  <c r="R542" i="85"/>
  <c r="R517" i="85"/>
  <c r="R492" i="85"/>
  <c r="R524" i="85"/>
  <c r="R539" i="85"/>
  <c r="R531" i="85"/>
  <c r="R603" i="85"/>
  <c r="R593" i="85"/>
  <c r="R586" i="85"/>
  <c r="R575" i="85"/>
  <c r="R567" i="85"/>
  <c r="R585" i="85"/>
  <c r="R555" i="85"/>
  <c r="R514" i="85"/>
  <c r="R546" i="85"/>
  <c r="R521" i="85"/>
  <c r="R496" i="85"/>
  <c r="R528" i="85"/>
  <c r="R543" i="85"/>
  <c r="R511" i="85"/>
  <c r="R610" i="85"/>
  <c r="R602" i="85"/>
  <c r="R592" i="85"/>
  <c r="R584" i="85"/>
  <c r="R574" i="85"/>
  <c r="R566" i="85"/>
  <c r="R583" i="85"/>
  <c r="R554" i="85"/>
  <c r="R518" i="85"/>
  <c r="R493" i="85"/>
  <c r="R525" i="85"/>
  <c r="R500" i="85"/>
  <c r="R532" i="85"/>
  <c r="R491" i="85"/>
  <c r="R547" i="85"/>
  <c r="CK547" i="85" s="1"/>
  <c r="R609" i="85"/>
  <c r="R600" i="85"/>
  <c r="R591" i="85"/>
  <c r="R582" i="85"/>
  <c r="R573" i="85"/>
  <c r="R565" i="85"/>
  <c r="R581" i="85"/>
  <c r="R553" i="85"/>
  <c r="R522" i="85"/>
  <c r="R497" i="85"/>
  <c r="R529" i="85"/>
  <c r="R504" i="85"/>
  <c r="R536" i="85"/>
  <c r="R507" i="85"/>
  <c r="R519" i="85"/>
  <c r="R607" i="85"/>
  <c r="R598" i="85"/>
  <c r="R590" i="85"/>
  <c r="R580" i="85"/>
  <c r="R572" i="85"/>
  <c r="R564" i="85"/>
  <c r="R560" i="85"/>
  <c r="R494" i="85"/>
  <c r="R526" i="85"/>
  <c r="R501" i="85"/>
  <c r="R533" i="85"/>
  <c r="R508" i="85"/>
  <c r="R540" i="85"/>
  <c r="R523" i="85"/>
  <c r="R503" i="85"/>
  <c r="R608" i="85"/>
  <c r="R597" i="85"/>
  <c r="R601" i="85"/>
  <c r="R579" i="85"/>
  <c r="R571" i="85"/>
  <c r="R563" i="85"/>
  <c r="R559" i="85"/>
  <c r="R498" i="85"/>
  <c r="R530" i="85"/>
  <c r="R505" i="85"/>
  <c r="R537" i="85"/>
  <c r="R512" i="85"/>
  <c r="R544" i="85"/>
  <c r="R527" i="85"/>
  <c r="R535" i="85"/>
  <c r="R606" i="85"/>
  <c r="R596" i="85"/>
  <c r="R587" i="85"/>
  <c r="R578" i="85"/>
  <c r="R570" i="85"/>
  <c r="R562" i="85"/>
  <c r="R558" i="85"/>
  <c r="R502" i="85"/>
  <c r="R534" i="85"/>
  <c r="R509" i="85"/>
  <c r="R541" i="85"/>
  <c r="R516" i="85"/>
  <c r="R548" i="85"/>
  <c r="R495" i="85"/>
  <c r="R605" i="85"/>
  <c r="R595" i="85"/>
  <c r="R589" i="85"/>
  <c r="R577" i="85"/>
  <c r="R569" i="85"/>
  <c r="R561" i="85"/>
  <c r="R557" i="85"/>
  <c r="R506" i="85"/>
  <c r="R538" i="85"/>
  <c r="CK538" i="85" s="1"/>
  <c r="R513" i="85"/>
  <c r="R545" i="85"/>
  <c r="R520" i="85"/>
  <c r="R499" i="85"/>
  <c r="R515" i="85"/>
  <c r="CA382" i="85"/>
  <c r="CA393" i="85"/>
  <c r="CA387" i="85"/>
  <c r="CA420" i="85"/>
  <c r="CA413" i="85"/>
  <c r="CA406" i="85"/>
  <c r="CA372" i="85"/>
  <c r="CA407" i="85"/>
  <c r="CA374" i="85"/>
  <c r="CA418" i="85"/>
  <c r="CA381" i="85"/>
  <c r="BY364" i="85"/>
  <c r="CA405" i="85"/>
  <c r="CC364" i="85"/>
  <c r="CA395" i="85"/>
  <c r="BY490" i="85"/>
  <c r="CA108" i="85"/>
  <c r="CA421" i="85"/>
  <c r="CA404" i="85"/>
  <c r="BY425" i="85"/>
  <c r="BY426" i="85" s="1"/>
  <c r="CA367" i="85"/>
  <c r="CA384" i="85"/>
  <c r="CA368" i="85"/>
  <c r="CA416" i="85"/>
  <c r="CA414" i="85"/>
  <c r="CA373" i="85"/>
  <c r="CA390" i="85"/>
  <c r="CA378" i="85"/>
  <c r="CA424" i="85"/>
  <c r="CA380" i="85"/>
  <c r="CA386" i="85"/>
  <c r="N15" i="102"/>
  <c r="B15" i="102"/>
  <c r="CS679" i="85"/>
  <c r="X11" i="102"/>
  <c r="CS620" i="85"/>
  <c r="CS432" i="85"/>
  <c r="CS741" i="85"/>
  <c r="CS625" i="85"/>
  <c r="CS696" i="85"/>
  <c r="CS669" i="85"/>
  <c r="CS764" i="85"/>
  <c r="CS763" i="85"/>
  <c r="CS749" i="85"/>
  <c r="CS639" i="85"/>
  <c r="CS630" i="85"/>
  <c r="CS692" i="85"/>
  <c r="CS649" i="85"/>
  <c r="CS638" i="85"/>
  <c r="CS698" i="85"/>
  <c r="CS444" i="85"/>
  <c r="CS681" i="85"/>
  <c r="CS792" i="85"/>
  <c r="CS454" i="85"/>
  <c r="CS744" i="85"/>
  <c r="CS678" i="85"/>
  <c r="CS726" i="85"/>
  <c r="CS449" i="85"/>
  <c r="CS655" i="85"/>
  <c r="CS730" i="85"/>
  <c r="CS652" i="85"/>
  <c r="CS447" i="85"/>
  <c r="CS714" i="85"/>
  <c r="CS789" i="85"/>
  <c r="CS788" i="85"/>
  <c r="CS485" i="85"/>
  <c r="CS733" i="85"/>
  <c r="CS725" i="85"/>
  <c r="CS700" i="85"/>
  <c r="CS772" i="85"/>
  <c r="CS745" i="85"/>
  <c r="CS691" i="85"/>
  <c r="CS686" i="85"/>
  <c r="CS680" i="85"/>
  <c r="CS481" i="85"/>
  <c r="CS462" i="85"/>
  <c r="CS758" i="85"/>
  <c r="CS653" i="85"/>
  <c r="CS746" i="85"/>
  <c r="CS437" i="85"/>
  <c r="CS791" i="85"/>
  <c r="CS715" i="85"/>
  <c r="CS632" i="85"/>
  <c r="CS643" i="85"/>
  <c r="CS759" i="85"/>
  <c r="CS435" i="85"/>
  <c r="CS754" i="85"/>
  <c r="CS475" i="85"/>
  <c r="CS440" i="85"/>
  <c r="CS619" i="85"/>
  <c r="CS659" i="85"/>
  <c r="CS719" i="85"/>
  <c r="CS728" i="85"/>
  <c r="CS438" i="85"/>
  <c r="CS731" i="85"/>
  <c r="CS689" i="85"/>
  <c r="CS624" i="85"/>
  <c r="CS443" i="85"/>
  <c r="R736" i="85"/>
  <c r="CS456" i="85"/>
  <c r="CS795" i="85"/>
  <c r="CS647" i="85"/>
  <c r="CS626" i="85"/>
  <c r="CS780" i="85"/>
  <c r="CS796" i="85"/>
  <c r="CS478" i="85"/>
  <c r="CS445" i="85"/>
  <c r="CS684" i="85"/>
  <c r="CS722" i="85"/>
  <c r="CS782" i="85"/>
  <c r="CS623" i="85"/>
  <c r="CS457" i="85"/>
  <c r="CS709" i="85"/>
  <c r="CS644" i="85"/>
  <c r="CS446" i="85"/>
  <c r="CS631" i="85"/>
  <c r="CS783" i="85"/>
  <c r="CS775" i="85"/>
  <c r="CS452" i="85"/>
  <c r="CS483" i="85"/>
  <c r="CS781" i="85"/>
  <c r="CS618" i="85"/>
  <c r="CS448" i="85"/>
  <c r="CS776" i="85"/>
  <c r="CS697" i="85"/>
  <c r="CS453" i="85"/>
  <c r="CS671" i="85"/>
  <c r="CS467" i="85"/>
  <c r="CS622" i="85"/>
  <c r="CS666" i="85"/>
  <c r="CS670" i="85"/>
  <c r="CS633" i="85"/>
  <c r="CS768" i="85"/>
  <c r="CS459" i="85"/>
  <c r="CS634" i="85"/>
  <c r="CS785" i="85"/>
  <c r="CS778" i="85"/>
  <c r="CS661" i="85"/>
  <c r="CS441" i="85"/>
  <c r="CS472" i="85"/>
  <c r="CS439" i="85"/>
  <c r="CS695" i="85"/>
  <c r="CS713" i="85"/>
  <c r="CS711" i="85"/>
  <c r="CS705" i="85"/>
  <c r="CS699" i="85"/>
  <c r="CS463" i="85"/>
  <c r="CS677" i="85"/>
  <c r="CS646" i="85"/>
  <c r="CS464" i="85"/>
  <c r="CS747" i="85"/>
  <c r="CS702" i="85"/>
  <c r="CS434" i="85"/>
  <c r="CS469" i="85"/>
  <c r="CS760" i="85"/>
  <c r="CS450" i="85"/>
  <c r="CS629" i="85"/>
  <c r="CS706" i="85"/>
  <c r="CS662" i="85"/>
  <c r="CS740" i="85"/>
  <c r="CS683" i="85"/>
  <c r="CS774" i="85"/>
  <c r="CS748" i="85"/>
  <c r="CS729" i="85"/>
  <c r="CS470" i="85"/>
  <c r="CS451" i="85"/>
  <c r="CS480" i="85"/>
  <c r="CS703" i="85"/>
  <c r="CS482" i="85"/>
  <c r="CS458" i="85"/>
  <c r="CS627" i="85"/>
  <c r="CS648" i="85"/>
  <c r="CS479" i="85"/>
  <c r="CS442" i="85"/>
  <c r="CS636" i="85"/>
  <c r="CS693" i="85"/>
  <c r="CS720" i="85"/>
  <c r="CS794" i="85"/>
  <c r="CS707" i="85"/>
  <c r="CS786" i="85"/>
  <c r="CS690" i="85"/>
  <c r="CS753" i="85"/>
  <c r="CS755" i="85"/>
  <c r="CS455" i="85"/>
  <c r="CS761" i="85"/>
  <c r="CS766" i="85"/>
  <c r="CS701" i="85"/>
  <c r="CS431" i="85"/>
  <c r="CS484" i="85"/>
  <c r="CS641" i="85"/>
  <c r="CS468" i="85"/>
  <c r="CS615" i="85"/>
  <c r="CS667" i="85"/>
  <c r="CS664" i="85"/>
  <c r="CS668" i="85"/>
  <c r="CS433" i="85"/>
  <c r="CS717" i="85"/>
  <c r="CS473" i="85"/>
  <c r="CS486" i="85"/>
  <c r="CS742" i="85"/>
  <c r="CS645" i="85"/>
  <c r="CS471" i="85"/>
  <c r="CS474" i="85"/>
  <c r="CS765" i="85"/>
  <c r="CS743" i="85"/>
  <c r="CS656" i="85"/>
  <c r="CS716" i="85"/>
  <c r="CS777" i="85"/>
  <c r="CS724" i="85"/>
  <c r="CS635" i="85"/>
  <c r="CS756" i="85"/>
  <c r="CS723" i="85"/>
  <c r="CS752" i="85"/>
  <c r="CS762" i="85"/>
  <c r="CS465" i="85"/>
  <c r="CS658" i="85"/>
  <c r="CS429" i="85"/>
  <c r="CS640" i="85"/>
  <c r="CS460" i="85"/>
  <c r="CS787" i="85"/>
  <c r="CS773" i="85"/>
  <c r="CS721" i="85"/>
  <c r="CS718" i="85"/>
  <c r="CS637" i="85"/>
  <c r="CS665" i="85"/>
  <c r="CS682" i="85"/>
  <c r="CS660" i="85"/>
  <c r="CS642" i="85"/>
  <c r="CS771" i="85"/>
  <c r="CS663" i="85"/>
  <c r="CS477" i="85"/>
  <c r="CS687" i="85"/>
  <c r="CS436" i="85"/>
  <c r="CS734" i="85"/>
  <c r="CS727" i="85"/>
  <c r="CS466" i="85"/>
  <c r="CS710" i="85"/>
  <c r="CS784" i="85"/>
  <c r="CS751" i="85"/>
  <c r="CS708" i="85"/>
  <c r="CS685" i="85"/>
  <c r="CS750" i="85"/>
  <c r="CS712" i="85"/>
  <c r="CS476" i="85"/>
  <c r="CS650" i="85"/>
  <c r="CS790" i="85"/>
  <c r="CS793" i="85"/>
  <c r="CS694" i="85"/>
  <c r="CS770" i="85"/>
  <c r="CS739" i="85"/>
  <c r="CS616" i="85"/>
  <c r="CS688" i="85"/>
  <c r="CS621" i="85"/>
  <c r="CS757" i="85"/>
  <c r="CS657" i="85"/>
  <c r="CS628" i="85"/>
  <c r="CS732" i="85"/>
  <c r="CS672" i="85"/>
  <c r="CS617" i="85"/>
  <c r="CS704" i="85"/>
  <c r="CS430" i="85"/>
  <c r="CS651" i="85"/>
  <c r="CS461" i="85"/>
  <c r="CS779" i="85"/>
  <c r="CS769" i="85"/>
  <c r="CS767" i="85"/>
  <c r="CS654" i="85"/>
  <c r="CK539" i="85" l="1"/>
  <c r="BY539" i="85"/>
  <c r="CK118" i="85"/>
  <c r="CK116" i="85"/>
  <c r="CC520" i="85"/>
  <c r="CK520" i="85"/>
  <c r="CC577" i="85"/>
  <c r="CK577" i="85"/>
  <c r="CC509" i="85"/>
  <c r="CK509" i="85"/>
  <c r="CC596" i="85"/>
  <c r="CK596" i="85"/>
  <c r="CC530" i="85"/>
  <c r="CK530" i="85"/>
  <c r="CC608" i="85"/>
  <c r="CK608" i="85"/>
  <c r="CC494" i="85"/>
  <c r="CK494" i="85"/>
  <c r="CC519" i="85"/>
  <c r="CK519" i="85"/>
  <c r="CC581" i="85"/>
  <c r="CK581" i="85"/>
  <c r="CC491" i="85"/>
  <c r="CK491" i="85"/>
  <c r="CC566" i="85"/>
  <c r="CK566" i="85"/>
  <c r="CC528" i="85"/>
  <c r="CK528" i="85"/>
  <c r="CC575" i="85"/>
  <c r="CK575" i="85"/>
  <c r="CC517" i="85"/>
  <c r="CK517" i="85"/>
  <c r="CC594" i="85"/>
  <c r="CK594" i="85"/>
  <c r="CC545" i="85"/>
  <c r="CK545" i="85"/>
  <c r="CC589" i="85"/>
  <c r="CK589" i="85"/>
  <c r="CC534" i="85"/>
  <c r="CC162" i="85" s="1"/>
  <c r="CK534" i="85"/>
  <c r="CC606" i="85"/>
  <c r="CK606" i="85"/>
  <c r="CC498" i="85"/>
  <c r="CK498" i="85"/>
  <c r="CC503" i="85"/>
  <c r="CK503" i="85"/>
  <c r="CC560" i="85"/>
  <c r="CK560" i="85"/>
  <c r="CC507" i="85"/>
  <c r="CK507" i="85"/>
  <c r="CC565" i="85"/>
  <c r="CK565" i="85"/>
  <c r="CC532" i="85"/>
  <c r="CK532" i="85"/>
  <c r="CC574" i="85"/>
  <c r="CK574" i="85"/>
  <c r="CC496" i="85"/>
  <c r="CK496" i="85"/>
  <c r="CC586" i="85"/>
  <c r="CK586" i="85"/>
  <c r="CC542" i="85"/>
  <c r="CK542" i="85"/>
  <c r="CC604" i="85"/>
  <c r="CK604" i="85"/>
  <c r="CK488" i="85"/>
  <c r="CC513" i="85"/>
  <c r="CC141" i="85" s="1"/>
  <c r="CK513" i="85"/>
  <c r="CC595" i="85"/>
  <c r="CK595" i="85"/>
  <c r="CC502" i="85"/>
  <c r="CK502" i="85"/>
  <c r="CC535" i="85"/>
  <c r="CK535" i="85"/>
  <c r="CC559" i="85"/>
  <c r="CK559" i="85"/>
  <c r="CC523" i="85"/>
  <c r="CK523" i="85"/>
  <c r="CC564" i="85"/>
  <c r="CK564" i="85"/>
  <c r="CC536" i="85"/>
  <c r="CK536" i="85"/>
  <c r="CC573" i="85"/>
  <c r="CK573" i="85"/>
  <c r="CC500" i="85"/>
  <c r="CK500" i="85"/>
  <c r="CC584" i="85"/>
  <c r="CK584" i="85"/>
  <c r="CC521" i="85"/>
  <c r="CK521" i="85"/>
  <c r="CC593" i="85"/>
  <c r="CK593" i="85"/>
  <c r="CC510" i="85"/>
  <c r="CK510" i="85"/>
  <c r="CC541" i="85"/>
  <c r="CK541" i="85"/>
  <c r="CC597" i="85"/>
  <c r="CK597" i="85"/>
  <c r="CC553" i="85"/>
  <c r="CK553" i="85"/>
  <c r="CC583" i="85"/>
  <c r="CK583" i="85"/>
  <c r="CC605" i="85"/>
  <c r="CK605" i="85"/>
  <c r="CC558" i="85"/>
  <c r="CK558" i="85"/>
  <c r="CC527" i="85"/>
  <c r="CC155" i="85" s="1"/>
  <c r="CK527" i="85"/>
  <c r="CC563" i="85"/>
  <c r="CK563" i="85"/>
  <c r="CC540" i="85"/>
  <c r="CK540" i="85"/>
  <c r="CC572" i="85"/>
  <c r="CK572" i="85"/>
  <c r="CC504" i="85"/>
  <c r="CK504" i="85"/>
  <c r="CC582" i="85"/>
  <c r="CK582" i="85"/>
  <c r="CC525" i="85"/>
  <c r="CK525" i="85"/>
  <c r="CC592" i="85"/>
  <c r="CC158" i="85" s="1"/>
  <c r="CK592" i="85"/>
  <c r="CC546" i="85"/>
  <c r="CK546" i="85"/>
  <c r="CC603" i="85"/>
  <c r="CK603" i="85"/>
  <c r="CC556" i="85"/>
  <c r="CK556" i="85"/>
  <c r="CK798" i="85"/>
  <c r="CC569" i="85"/>
  <c r="CK569" i="85"/>
  <c r="CC505" i="85"/>
  <c r="CK505" i="85"/>
  <c r="CC607" i="85"/>
  <c r="CK607" i="85"/>
  <c r="CC543" i="85"/>
  <c r="CK543" i="85"/>
  <c r="CC588" i="85"/>
  <c r="CK588" i="85"/>
  <c r="CC506" i="85"/>
  <c r="CK506" i="85"/>
  <c r="CC495" i="85"/>
  <c r="CK495" i="85"/>
  <c r="CC562" i="85"/>
  <c r="CC128" i="85" s="1"/>
  <c r="CK562" i="85"/>
  <c r="CC544" i="85"/>
  <c r="CC172" i="85" s="1"/>
  <c r="CK544" i="85"/>
  <c r="CC571" i="85"/>
  <c r="CK571" i="85"/>
  <c r="CC508" i="85"/>
  <c r="CK508" i="85"/>
  <c r="CC580" i="85"/>
  <c r="CK580" i="85"/>
  <c r="CC529" i="85"/>
  <c r="CK529" i="85"/>
  <c r="CC591" i="85"/>
  <c r="CK591" i="85"/>
  <c r="CC493" i="85"/>
  <c r="CK493" i="85"/>
  <c r="CC602" i="85"/>
  <c r="CK602" i="85"/>
  <c r="CC514" i="85"/>
  <c r="CK514" i="85"/>
  <c r="CC531" i="85"/>
  <c r="CK531" i="85"/>
  <c r="CC599" i="85"/>
  <c r="CK599" i="85"/>
  <c r="CC492" i="85"/>
  <c r="CK492" i="85"/>
  <c r="CC557" i="85"/>
  <c r="CK557" i="85"/>
  <c r="CC548" i="85"/>
  <c r="CK548" i="85"/>
  <c r="CC570" i="85"/>
  <c r="CK570" i="85"/>
  <c r="CC512" i="85"/>
  <c r="CC140" i="85" s="1"/>
  <c r="CK512" i="85"/>
  <c r="CC579" i="85"/>
  <c r="CK579" i="85"/>
  <c r="CC533" i="85"/>
  <c r="CC161" i="85" s="1"/>
  <c r="CK533" i="85"/>
  <c r="CC590" i="85"/>
  <c r="CK590" i="85"/>
  <c r="CC497" i="85"/>
  <c r="CK497" i="85"/>
  <c r="CC600" i="85"/>
  <c r="CK600" i="85"/>
  <c r="CC518" i="85"/>
  <c r="CK518" i="85"/>
  <c r="CC610" i="85"/>
  <c r="CK610" i="85"/>
  <c r="CC555" i="85"/>
  <c r="CK555" i="85"/>
  <c r="CC568" i="85"/>
  <c r="CK568" i="85"/>
  <c r="CK736" i="85"/>
  <c r="CC499" i="85"/>
  <c r="CK499" i="85"/>
  <c r="CC587" i="85"/>
  <c r="CK587" i="85"/>
  <c r="CC526" i="85"/>
  <c r="CK526" i="85"/>
  <c r="CC567" i="85"/>
  <c r="CK567" i="85"/>
  <c r="CC515" i="85"/>
  <c r="CK515" i="85"/>
  <c r="CC561" i="85"/>
  <c r="CK561" i="85"/>
  <c r="CC516" i="85"/>
  <c r="CK516" i="85"/>
  <c r="CC578" i="85"/>
  <c r="CK578" i="85"/>
  <c r="CC537" i="85"/>
  <c r="CK537" i="85"/>
  <c r="CC601" i="85"/>
  <c r="CK601" i="85"/>
  <c r="CC501" i="85"/>
  <c r="CK501" i="85"/>
  <c r="CC598" i="85"/>
  <c r="CK598" i="85"/>
  <c r="CC522" i="85"/>
  <c r="CK522" i="85"/>
  <c r="CC609" i="85"/>
  <c r="CK609" i="85"/>
  <c r="CC554" i="85"/>
  <c r="CK554" i="85"/>
  <c r="CC511" i="85"/>
  <c r="CC139" i="85" s="1"/>
  <c r="CK511" i="85"/>
  <c r="CC585" i="85"/>
  <c r="CK585" i="85"/>
  <c r="CC524" i="85"/>
  <c r="CC152" i="85" s="1"/>
  <c r="CK524" i="85"/>
  <c r="CC576" i="85"/>
  <c r="CK576" i="85"/>
  <c r="CC131" i="85"/>
  <c r="BY538" i="85"/>
  <c r="CC538" i="85"/>
  <c r="CC539" i="85"/>
  <c r="BY547" i="85"/>
  <c r="CC547" i="85"/>
  <c r="CC674" i="85"/>
  <c r="CS674" i="85" s="1"/>
  <c r="CC148" i="85"/>
  <c r="CC147" i="85"/>
  <c r="CK426" i="85"/>
  <c r="CC426" i="85"/>
  <c r="CC118" i="85"/>
  <c r="CS115" i="85"/>
  <c r="BY545" i="85"/>
  <c r="R173" i="85"/>
  <c r="BY173" i="85" s="1"/>
  <c r="BY589" i="85"/>
  <c r="BY534" i="85"/>
  <c r="R162" i="85"/>
  <c r="BY162" i="85" s="1"/>
  <c r="BY606" i="85"/>
  <c r="BY498" i="85"/>
  <c r="R126" i="85"/>
  <c r="BY126" i="85" s="1"/>
  <c r="BY503" i="85"/>
  <c r="R131" i="85"/>
  <c r="BY131" i="85" s="1"/>
  <c r="BY560" i="85"/>
  <c r="BY507" i="85"/>
  <c r="R135" i="85"/>
  <c r="BY135" i="85" s="1"/>
  <c r="BY565" i="85"/>
  <c r="BY532" i="85"/>
  <c r="R160" i="85"/>
  <c r="BY160" i="85" s="1"/>
  <c r="BY574" i="85"/>
  <c r="BY496" i="85"/>
  <c r="R124" i="85"/>
  <c r="BY124" i="85" s="1"/>
  <c r="BY586" i="85"/>
  <c r="BY542" i="85"/>
  <c r="R170" i="85"/>
  <c r="BY170" i="85" s="1"/>
  <c r="BY604" i="85"/>
  <c r="BY513" i="85"/>
  <c r="R141" i="85"/>
  <c r="BY141" i="85" s="1"/>
  <c r="BY595" i="85"/>
  <c r="BY502" i="85"/>
  <c r="R130" i="85"/>
  <c r="BY130" i="85" s="1"/>
  <c r="BY535" i="85"/>
  <c r="R163" i="85"/>
  <c r="BY163" i="85" s="1"/>
  <c r="BY559" i="85"/>
  <c r="BY523" i="85"/>
  <c r="R151" i="85"/>
  <c r="BY151" i="85" s="1"/>
  <c r="BY564" i="85"/>
  <c r="BY536" i="85"/>
  <c r="R164" i="85"/>
  <c r="BY164" i="85" s="1"/>
  <c r="BY573" i="85"/>
  <c r="BY500" i="85"/>
  <c r="R128" i="85"/>
  <c r="BY128" i="85" s="1"/>
  <c r="BY584" i="85"/>
  <c r="BY521" i="85"/>
  <c r="R149" i="85"/>
  <c r="BY149" i="85" s="1"/>
  <c r="BY593" i="85"/>
  <c r="BY510" i="85"/>
  <c r="R138" i="85"/>
  <c r="BY138" i="85" s="1"/>
  <c r="R166" i="85"/>
  <c r="BY166" i="85" s="1"/>
  <c r="BY605" i="85"/>
  <c r="BY558" i="85"/>
  <c r="BY527" i="85"/>
  <c r="R155" i="85"/>
  <c r="BY155" i="85" s="1"/>
  <c r="BY563" i="85"/>
  <c r="BY540" i="85"/>
  <c r="R168" i="85"/>
  <c r="BY168" i="85" s="1"/>
  <c r="BY572" i="85"/>
  <c r="BY504" i="85"/>
  <c r="R132" i="85"/>
  <c r="BY132" i="85" s="1"/>
  <c r="BY582" i="85"/>
  <c r="BY525" i="85"/>
  <c r="R153" i="85"/>
  <c r="BY153" i="85" s="1"/>
  <c r="BY592" i="85"/>
  <c r="BY546" i="85"/>
  <c r="R174" i="85"/>
  <c r="BY174" i="85" s="1"/>
  <c r="BY603" i="85"/>
  <c r="BY556" i="85"/>
  <c r="BY506" i="85"/>
  <c r="R134" i="85"/>
  <c r="BY134" i="85" s="1"/>
  <c r="BY495" i="85"/>
  <c r="R123" i="85"/>
  <c r="BY123" i="85" s="1"/>
  <c r="BY562" i="85"/>
  <c r="BY544" i="85"/>
  <c r="R172" i="85"/>
  <c r="BY172" i="85" s="1"/>
  <c r="BY571" i="85"/>
  <c r="BY508" i="85"/>
  <c r="R136" i="85"/>
  <c r="BY136" i="85" s="1"/>
  <c r="BY580" i="85"/>
  <c r="BY529" i="85"/>
  <c r="R157" i="85"/>
  <c r="BY157" i="85" s="1"/>
  <c r="BY591" i="85"/>
  <c r="BY493" i="85"/>
  <c r="R121" i="85"/>
  <c r="BY121" i="85" s="1"/>
  <c r="BY602" i="85"/>
  <c r="BY514" i="85"/>
  <c r="R142" i="85"/>
  <c r="BY142" i="85" s="1"/>
  <c r="BY531" i="85"/>
  <c r="R159" i="85"/>
  <c r="BY159" i="85" s="1"/>
  <c r="BY599" i="85"/>
  <c r="BY557" i="85"/>
  <c r="BY548" i="85"/>
  <c r="R176" i="85"/>
  <c r="BY176" i="85" s="1"/>
  <c r="BY570" i="85"/>
  <c r="BY512" i="85"/>
  <c r="R140" i="85"/>
  <c r="BY140" i="85" s="1"/>
  <c r="BY579" i="85"/>
  <c r="BY533" i="85"/>
  <c r="R161" i="85"/>
  <c r="BY161" i="85" s="1"/>
  <c r="BY590" i="85"/>
  <c r="BY497" i="85"/>
  <c r="R125" i="85"/>
  <c r="BY125" i="85" s="1"/>
  <c r="BY600" i="85"/>
  <c r="BY518" i="85"/>
  <c r="R146" i="85"/>
  <c r="BY146" i="85" s="1"/>
  <c r="BY610" i="85"/>
  <c r="BY555" i="85"/>
  <c r="R167" i="85"/>
  <c r="BY167" i="85" s="1"/>
  <c r="BY568" i="85"/>
  <c r="BY515" i="85"/>
  <c r="R143" i="85"/>
  <c r="BY143" i="85" s="1"/>
  <c r="BY561" i="85"/>
  <c r="BY516" i="85"/>
  <c r="R144" i="85"/>
  <c r="BY144" i="85" s="1"/>
  <c r="BY578" i="85"/>
  <c r="BY537" i="85"/>
  <c r="R165" i="85"/>
  <c r="BY165" i="85" s="1"/>
  <c r="BY601" i="85"/>
  <c r="BY501" i="85"/>
  <c r="R129" i="85"/>
  <c r="BY129" i="85" s="1"/>
  <c r="BY598" i="85"/>
  <c r="BY522" i="85"/>
  <c r="R150" i="85"/>
  <c r="BY150" i="85" s="1"/>
  <c r="BY609" i="85"/>
  <c r="BY554" i="85"/>
  <c r="BY511" i="85"/>
  <c r="R139" i="85"/>
  <c r="BY139" i="85" s="1"/>
  <c r="BY585" i="85"/>
  <c r="BY524" i="85"/>
  <c r="R152" i="85"/>
  <c r="BY152" i="85" s="1"/>
  <c r="BY576" i="85"/>
  <c r="BY499" i="85"/>
  <c r="R127" i="85"/>
  <c r="BY127" i="85" s="1"/>
  <c r="BY569" i="85"/>
  <c r="BY541" i="85"/>
  <c r="R169" i="85"/>
  <c r="BY169" i="85" s="1"/>
  <c r="BY587" i="85"/>
  <c r="BY505" i="85"/>
  <c r="R133" i="85"/>
  <c r="BY133" i="85" s="1"/>
  <c r="BY597" i="85"/>
  <c r="BY526" i="85"/>
  <c r="R154" i="85"/>
  <c r="BY154" i="85" s="1"/>
  <c r="BY607" i="85"/>
  <c r="BY553" i="85"/>
  <c r="R611" i="85"/>
  <c r="CK611" i="85" s="1"/>
  <c r="R175" i="85"/>
  <c r="BY175" i="85" s="1"/>
  <c r="BY583" i="85"/>
  <c r="BY543" i="85"/>
  <c r="R171" i="85"/>
  <c r="BY171" i="85" s="1"/>
  <c r="BY567" i="85"/>
  <c r="BY492" i="85"/>
  <c r="R120" i="85"/>
  <c r="BY120" i="85" s="1"/>
  <c r="BY588" i="85"/>
  <c r="BY520" i="85"/>
  <c r="R148" i="85"/>
  <c r="BY148" i="85" s="1"/>
  <c r="BY577" i="85"/>
  <c r="BY509" i="85"/>
  <c r="R137" i="85"/>
  <c r="BY137" i="85" s="1"/>
  <c r="BY596" i="85"/>
  <c r="BY530" i="85"/>
  <c r="R158" i="85"/>
  <c r="BY158" i="85" s="1"/>
  <c r="BY608" i="85"/>
  <c r="BY494" i="85"/>
  <c r="R122" i="85"/>
  <c r="BY122" i="85" s="1"/>
  <c r="BY519" i="85"/>
  <c r="R147" i="85"/>
  <c r="BY147" i="85" s="1"/>
  <c r="BY581" i="85"/>
  <c r="BY491" i="85"/>
  <c r="R549" i="85"/>
  <c r="R119" i="85"/>
  <c r="BY566" i="85"/>
  <c r="BY528" i="85"/>
  <c r="R156" i="85"/>
  <c r="BY156" i="85" s="1"/>
  <c r="BY575" i="85"/>
  <c r="BY517" i="85"/>
  <c r="R145" i="85"/>
  <c r="BY145" i="85" s="1"/>
  <c r="BY594" i="85"/>
  <c r="C5" i="105"/>
  <c r="B17" i="102" s="1"/>
  <c r="I5" i="75"/>
  <c r="T20" i="102" s="1"/>
  <c r="K5" i="75"/>
  <c r="V20" i="102" s="1"/>
  <c r="E5" i="75"/>
  <c r="P20" i="102" s="1"/>
  <c r="F5" i="75"/>
  <c r="Q20" i="102" s="1"/>
  <c r="J5" i="75"/>
  <c r="U20" i="102" s="1"/>
  <c r="R488" i="85"/>
  <c r="CS673" i="85"/>
  <c r="R798" i="85"/>
  <c r="CS487" i="85"/>
  <c r="CS736" i="85"/>
  <c r="CS735" i="85"/>
  <c r="CS417" i="85"/>
  <c r="CS393" i="85"/>
  <c r="CS384" i="85"/>
  <c r="CS371" i="85"/>
  <c r="CS398" i="85"/>
  <c r="CS415" i="85"/>
  <c r="CS390" i="85"/>
  <c r="CS421" i="85"/>
  <c r="CS423" i="85"/>
  <c r="CS386" i="85"/>
  <c r="CS401" i="85"/>
  <c r="CS409" i="85"/>
  <c r="CS367" i="85"/>
  <c r="CS412" i="85"/>
  <c r="CS424" i="85"/>
  <c r="CS377" i="85"/>
  <c r="CS420" i="85"/>
  <c r="CS370" i="85"/>
  <c r="CS376" i="85"/>
  <c r="CS368" i="85"/>
  <c r="CS399" i="85"/>
  <c r="CS387" i="85"/>
  <c r="CS410" i="85"/>
  <c r="CS383" i="85"/>
  <c r="CS379" i="85"/>
  <c r="CS378" i="85"/>
  <c r="CS397" i="85"/>
  <c r="CS414" i="85"/>
  <c r="CS402" i="85"/>
  <c r="CS403" i="85"/>
  <c r="CS381" i="85"/>
  <c r="CS372" i="85"/>
  <c r="CS418" i="85"/>
  <c r="CS407" i="85"/>
  <c r="CS405" i="85"/>
  <c r="CS394" i="85"/>
  <c r="CS408" i="85"/>
  <c r="CS395" i="85"/>
  <c r="CS388" i="85"/>
  <c r="CS374" i="85"/>
  <c r="CS396" i="85"/>
  <c r="CS400" i="85"/>
  <c r="CS413" i="85"/>
  <c r="CS385" i="85"/>
  <c r="CS422" i="85"/>
  <c r="CS404" i="85"/>
  <c r="CS411" i="85"/>
  <c r="CS382" i="85"/>
  <c r="CS369" i="85"/>
  <c r="CS389" i="85"/>
  <c r="CS392" i="85"/>
  <c r="CS380" i="85"/>
  <c r="CS419" i="85"/>
  <c r="CS373" i="85"/>
  <c r="CS375" i="85"/>
  <c r="CS416" i="85"/>
  <c r="CS391" i="85"/>
  <c r="CS406" i="85"/>
  <c r="CC145" i="85" l="1"/>
  <c r="CC132" i="85"/>
  <c r="CC135" i="85"/>
  <c r="CA135" i="85" s="1"/>
  <c r="CC119" i="85"/>
  <c r="CC168" i="85"/>
  <c r="CC129" i="85"/>
  <c r="CA129" i="85" s="1"/>
  <c r="CC159" i="85"/>
  <c r="CA159" i="85" s="1"/>
  <c r="CC138" i="85"/>
  <c r="CA138" i="85" s="1"/>
  <c r="CC170" i="85"/>
  <c r="CA170" i="85" s="1"/>
  <c r="CC126" i="85"/>
  <c r="CA126" i="85" s="1"/>
  <c r="CC174" i="85"/>
  <c r="CA174" i="85" s="1"/>
  <c r="CC124" i="85"/>
  <c r="CC154" i="85"/>
  <c r="CC122" i="85"/>
  <c r="CA122" i="85" s="1"/>
  <c r="CC153" i="85"/>
  <c r="CA153" i="85" s="1"/>
  <c r="CC171" i="85"/>
  <c r="CA171" i="85" s="1"/>
  <c r="CC169" i="85"/>
  <c r="CA169" i="85" s="1"/>
  <c r="CC120" i="85"/>
  <c r="CA120" i="85" s="1"/>
  <c r="CC160" i="85"/>
  <c r="CA160" i="85" s="1"/>
  <c r="CK145" i="85"/>
  <c r="CK156" i="85"/>
  <c r="CK127" i="85"/>
  <c r="CK164" i="85"/>
  <c r="CK163" i="85"/>
  <c r="CC142" i="85"/>
  <c r="CA142" i="85" s="1"/>
  <c r="CK155" i="85"/>
  <c r="CK152" i="85"/>
  <c r="CS152" i="85" s="1"/>
  <c r="CA547" i="85"/>
  <c r="CC125" i="85"/>
  <c r="CA125" i="85" s="1"/>
  <c r="CC136" i="85"/>
  <c r="CA136" i="85" s="1"/>
  <c r="CC133" i="85"/>
  <c r="CC130" i="85"/>
  <c r="CC137" i="85"/>
  <c r="CA137" i="85" s="1"/>
  <c r="CC150" i="85"/>
  <c r="CA150" i="85" s="1"/>
  <c r="CC143" i="85"/>
  <c r="CA143" i="85" s="1"/>
  <c r="CC164" i="85"/>
  <c r="CC173" i="85"/>
  <c r="CC549" i="85"/>
  <c r="CK549" i="85"/>
  <c r="CC127" i="85"/>
  <c r="CC121" i="85"/>
  <c r="CA121" i="85" s="1"/>
  <c r="CC123" i="85"/>
  <c r="CC151" i="85"/>
  <c r="CS118" i="85"/>
  <c r="CC165" i="85"/>
  <c r="CC146" i="85"/>
  <c r="CA146" i="85" s="1"/>
  <c r="CC176" i="85"/>
  <c r="CC157" i="85"/>
  <c r="CC134" i="85"/>
  <c r="CA134" i="85" s="1"/>
  <c r="CC149" i="85"/>
  <c r="CA149" i="85" s="1"/>
  <c r="CC163" i="85"/>
  <c r="CA607" i="85"/>
  <c r="CC156" i="85"/>
  <c r="CC144" i="85"/>
  <c r="CA144" i="85" s="1"/>
  <c r="CC175" i="85"/>
  <c r="CC167" i="85"/>
  <c r="CA167" i="85" s="1"/>
  <c r="CC166" i="85"/>
  <c r="R612" i="85"/>
  <c r="CC611" i="85"/>
  <c r="CK137" i="85"/>
  <c r="CK129" i="85"/>
  <c r="CK140" i="85"/>
  <c r="CK175" i="85"/>
  <c r="CK146" i="85"/>
  <c r="CK148" i="85"/>
  <c r="CK150" i="85"/>
  <c r="CK139" i="85"/>
  <c r="CK161" i="85"/>
  <c r="CK159" i="85"/>
  <c r="CK122" i="85"/>
  <c r="CK171" i="85"/>
  <c r="CA500" i="85"/>
  <c r="CK125" i="85"/>
  <c r="CA536" i="85"/>
  <c r="CA509" i="85"/>
  <c r="CA546" i="85"/>
  <c r="CS556" i="85"/>
  <c r="CA573" i="85"/>
  <c r="CS564" i="85"/>
  <c r="CA584" i="85"/>
  <c r="CA576" i="85"/>
  <c r="CA569" i="85"/>
  <c r="CA609" i="85"/>
  <c r="CA601" i="85"/>
  <c r="CA583" i="85"/>
  <c r="CS555" i="85"/>
  <c r="CA580" i="85"/>
  <c r="CA596" i="85"/>
  <c r="CS597" i="85"/>
  <c r="CA499" i="85"/>
  <c r="CA522" i="85"/>
  <c r="CS604" i="85"/>
  <c r="CS574" i="85"/>
  <c r="CA570" i="85"/>
  <c r="CS594" i="85"/>
  <c r="CS607" i="85"/>
  <c r="CK169" i="85"/>
  <c r="CK172" i="85"/>
  <c r="CA556" i="85"/>
  <c r="CA603" i="85"/>
  <c r="CA572" i="85"/>
  <c r="CA521" i="85"/>
  <c r="CA535" i="85"/>
  <c r="CS560" i="85"/>
  <c r="CK158" i="85"/>
  <c r="CA593" i="85"/>
  <c r="CS608" i="85"/>
  <c r="CK120" i="85"/>
  <c r="CS567" i="85"/>
  <c r="CA587" i="85"/>
  <c r="CA541" i="85"/>
  <c r="CA585" i="85"/>
  <c r="CS554" i="85"/>
  <c r="CK165" i="85"/>
  <c r="CA517" i="85"/>
  <c r="CA515" i="85"/>
  <c r="CA579" i="85"/>
  <c r="CA544" i="85"/>
  <c r="CA595" i="85"/>
  <c r="CA608" i="85"/>
  <c r="CA543" i="85"/>
  <c r="CA520" i="85"/>
  <c r="CA513" i="85"/>
  <c r="CS586" i="85"/>
  <c r="CA496" i="85"/>
  <c r="CA565" i="85"/>
  <c r="CA498" i="85"/>
  <c r="CS576" i="85"/>
  <c r="CS592" i="85"/>
  <c r="CA502" i="85"/>
  <c r="CA574" i="85"/>
  <c r="CA545" i="85"/>
  <c r="CK144" i="85"/>
  <c r="CA555" i="85"/>
  <c r="CS600" i="85"/>
  <c r="CA575" i="85"/>
  <c r="CA528" i="85"/>
  <c r="CA597" i="85"/>
  <c r="CA524" i="85"/>
  <c r="CA501" i="85"/>
  <c r="CS578" i="85"/>
  <c r="CA568" i="85"/>
  <c r="CA561" i="85"/>
  <c r="CA571" i="85"/>
  <c r="CA542" i="85"/>
  <c r="R177" i="85"/>
  <c r="CS558" i="85"/>
  <c r="CS591" i="85"/>
  <c r="CS580" i="85"/>
  <c r="CA495" i="85"/>
  <c r="CA605" i="85"/>
  <c r="CK133" i="85"/>
  <c r="CA533" i="85"/>
  <c r="CA582" i="85"/>
  <c r="CA531" i="85"/>
  <c r="CA529" i="85"/>
  <c r="CA508" i="85"/>
  <c r="CS603" i="85"/>
  <c r="CA504" i="85"/>
  <c r="CS584" i="85"/>
  <c r="CA523" i="85"/>
  <c r="CS595" i="85"/>
  <c r="CA507" i="85"/>
  <c r="CA590" i="85"/>
  <c r="CS570" i="85"/>
  <c r="CA599" i="85"/>
  <c r="CA514" i="85"/>
  <c r="CK157" i="85"/>
  <c r="CA525" i="85"/>
  <c r="CA558" i="85"/>
  <c r="CS491" i="85"/>
  <c r="CK147" i="85"/>
  <c r="CS543" i="85"/>
  <c r="CS526" i="85"/>
  <c r="CK176" i="85"/>
  <c r="CK174" i="85"/>
  <c r="CS525" i="85"/>
  <c r="CS523" i="85"/>
  <c r="CA162" i="85"/>
  <c r="CS534" i="85"/>
  <c r="BY549" i="85"/>
  <c r="CA491" i="85"/>
  <c r="CA147" i="85"/>
  <c r="CS519" i="85"/>
  <c r="CS492" i="85"/>
  <c r="CK154" i="85"/>
  <c r="CS505" i="85"/>
  <c r="CA598" i="85"/>
  <c r="CK167" i="85"/>
  <c r="CS610" i="85"/>
  <c r="CA512" i="85"/>
  <c r="CS548" i="85"/>
  <c r="CA602" i="85"/>
  <c r="CA591" i="85"/>
  <c r="CA172" i="85"/>
  <c r="CS544" i="85"/>
  <c r="CK123" i="85"/>
  <c r="CS546" i="85"/>
  <c r="CS563" i="85"/>
  <c r="CK128" i="85"/>
  <c r="CS536" i="85"/>
  <c r="CK141" i="85"/>
  <c r="CS542" i="85"/>
  <c r="CK126" i="85"/>
  <c r="CS528" i="85"/>
  <c r="CA530" i="85"/>
  <c r="CA148" i="85"/>
  <c r="CS520" i="85"/>
  <c r="CA567" i="85"/>
  <c r="BY611" i="85"/>
  <c r="BY612" i="85" s="1"/>
  <c r="CA553" i="85"/>
  <c r="CA526" i="85"/>
  <c r="CS598" i="85"/>
  <c r="CA516" i="85"/>
  <c r="CK143" i="85"/>
  <c r="CS539" i="85"/>
  <c r="CA497" i="85"/>
  <c r="CS512" i="85"/>
  <c r="CS557" i="85"/>
  <c r="CS602" i="85"/>
  <c r="CK136" i="85"/>
  <c r="CS495" i="85"/>
  <c r="CA592" i="85"/>
  <c r="CS572" i="85"/>
  <c r="CK138" i="85"/>
  <c r="CK149" i="85"/>
  <c r="CA128" i="85"/>
  <c r="CS500" i="85"/>
  <c r="CA564" i="85"/>
  <c r="CS559" i="85"/>
  <c r="CK130" i="85"/>
  <c r="CA141" i="85"/>
  <c r="CS513" i="85"/>
  <c r="CA586" i="85"/>
  <c r="CS565" i="85"/>
  <c r="CS606" i="85"/>
  <c r="CS589" i="85"/>
  <c r="CS517" i="85"/>
  <c r="CA145" i="85"/>
  <c r="CA566" i="85"/>
  <c r="CA581" i="85"/>
  <c r="CA494" i="85"/>
  <c r="CS509" i="85"/>
  <c r="CA588" i="85"/>
  <c r="CS583" i="85"/>
  <c r="CS553" i="85"/>
  <c r="CS587" i="85"/>
  <c r="CS569" i="85"/>
  <c r="CA511" i="85"/>
  <c r="CS609" i="85"/>
  <c r="CA537" i="85"/>
  <c r="CS515" i="85"/>
  <c r="CA539" i="85"/>
  <c r="CA518" i="85"/>
  <c r="CA161" i="85"/>
  <c r="CS533" i="85"/>
  <c r="CA557" i="85"/>
  <c r="CS531" i="85"/>
  <c r="CS529" i="85"/>
  <c r="CS508" i="85"/>
  <c r="CS582" i="85"/>
  <c r="CA527" i="85"/>
  <c r="CS605" i="85"/>
  <c r="CA510" i="85"/>
  <c r="CS521" i="85"/>
  <c r="CS573" i="85"/>
  <c r="CA559" i="85"/>
  <c r="CS502" i="85"/>
  <c r="CA503" i="85"/>
  <c r="CA606" i="85"/>
  <c r="CA589" i="85"/>
  <c r="CA158" i="85"/>
  <c r="CS530" i="85"/>
  <c r="CS516" i="85"/>
  <c r="CS497" i="85"/>
  <c r="CS493" i="85"/>
  <c r="CK134" i="85"/>
  <c r="CK168" i="85"/>
  <c r="CS510" i="85"/>
  <c r="CK135" i="85"/>
  <c r="CK131" i="85"/>
  <c r="CS575" i="85"/>
  <c r="CS566" i="85"/>
  <c r="CS581" i="85"/>
  <c r="CS494" i="85"/>
  <c r="CA577" i="85"/>
  <c r="CS588" i="85"/>
  <c r="CA152" i="85"/>
  <c r="CS524" i="85"/>
  <c r="CA139" i="85"/>
  <c r="CS511" i="85"/>
  <c r="CS537" i="85"/>
  <c r="CS518" i="85"/>
  <c r="CS579" i="85"/>
  <c r="CA493" i="85"/>
  <c r="CA562" i="85"/>
  <c r="CA506" i="85"/>
  <c r="CA540" i="85"/>
  <c r="CS527" i="85"/>
  <c r="CA155" i="85"/>
  <c r="CK166" i="85"/>
  <c r="CA604" i="85"/>
  <c r="CA532" i="85"/>
  <c r="CS507" i="85"/>
  <c r="CA131" i="85"/>
  <c r="CS503" i="85"/>
  <c r="CS577" i="85"/>
  <c r="CA554" i="85"/>
  <c r="CS501" i="85"/>
  <c r="CA578" i="85"/>
  <c r="CA600" i="85"/>
  <c r="CK142" i="85"/>
  <c r="CK121" i="85"/>
  <c r="CS562" i="85"/>
  <c r="CS506" i="85"/>
  <c r="CK132" i="85"/>
  <c r="CA168" i="85"/>
  <c r="CS540" i="85"/>
  <c r="CS538" i="85"/>
  <c r="CK124" i="85"/>
  <c r="CS532" i="85"/>
  <c r="CA534" i="85"/>
  <c r="CK173" i="85"/>
  <c r="CA594" i="85"/>
  <c r="R550" i="85"/>
  <c r="R813" i="85"/>
  <c r="R814" i="85" s="1"/>
  <c r="CA519" i="85"/>
  <c r="CS596" i="85"/>
  <c r="CA492" i="85"/>
  <c r="CS547" i="85"/>
  <c r="CA505" i="85"/>
  <c r="CS541" i="85"/>
  <c r="CS499" i="85"/>
  <c r="CS585" i="85"/>
  <c r="CS522" i="85"/>
  <c r="CS601" i="85"/>
  <c r="CS561" i="85"/>
  <c r="CS568" i="85"/>
  <c r="CA610" i="85"/>
  <c r="CS590" i="85"/>
  <c r="CA548" i="85"/>
  <c r="CS599" i="85"/>
  <c r="CS514" i="85"/>
  <c r="CS571" i="85"/>
  <c r="CK153" i="85"/>
  <c r="CA132" i="85"/>
  <c r="CS504" i="85"/>
  <c r="CA563" i="85"/>
  <c r="CA538" i="85"/>
  <c r="CS593" i="85"/>
  <c r="CK151" i="85"/>
  <c r="CS535" i="85"/>
  <c r="CK170" i="85"/>
  <c r="CS496" i="85"/>
  <c r="CK160" i="85"/>
  <c r="CA560" i="85"/>
  <c r="CS498" i="85"/>
  <c r="CK162" i="85"/>
  <c r="CS545" i="85"/>
  <c r="V21" i="102"/>
  <c r="T21" i="102"/>
  <c r="H18" i="102"/>
  <c r="U21" i="102"/>
  <c r="I18" i="102"/>
  <c r="P21" i="102"/>
  <c r="Q21" i="102"/>
  <c r="D15" i="102"/>
  <c r="C5" i="75"/>
  <c r="N20" i="102" s="1"/>
  <c r="J15" i="102"/>
  <c r="CS425" i="85"/>
  <c r="CS174" i="85" l="1"/>
  <c r="CA133" i="85"/>
  <c r="CA130" i="85"/>
  <c r="CA175" i="85"/>
  <c r="CS171" i="85"/>
  <c r="CA164" i="85"/>
  <c r="CA163" i="85"/>
  <c r="CA151" i="85"/>
  <c r="CA123" i="85"/>
  <c r="CS165" i="85"/>
  <c r="CA173" i="85"/>
  <c r="CA156" i="85"/>
  <c r="CA165" i="85"/>
  <c r="CA127" i="85"/>
  <c r="CA157" i="85"/>
  <c r="CS176" i="85"/>
  <c r="CS140" i="85"/>
  <c r="CS133" i="85"/>
  <c r="CA166" i="85"/>
  <c r="R178" i="85"/>
  <c r="CC177" i="85"/>
  <c r="CS124" i="85"/>
  <c r="CK612" i="85"/>
  <c r="CS151" i="85"/>
  <c r="CS164" i="85"/>
  <c r="CK550" i="85"/>
  <c r="CS143" i="85"/>
  <c r="CS147" i="85"/>
  <c r="CS153" i="85"/>
  <c r="CS137" i="85"/>
  <c r="CS148" i="85"/>
  <c r="CS155" i="85"/>
  <c r="CS141" i="85"/>
  <c r="CA140" i="85"/>
  <c r="CS154" i="85"/>
  <c r="CA154" i="85"/>
  <c r="CS121" i="85"/>
  <c r="CS162" i="85"/>
  <c r="CA176" i="85"/>
  <c r="CS157" i="85"/>
  <c r="CS145" i="85"/>
  <c r="CS132" i="85"/>
  <c r="CS130" i="85"/>
  <c r="CS139" i="85"/>
  <c r="CS169" i="85"/>
  <c r="CS125" i="85"/>
  <c r="CS160" i="85"/>
  <c r="CS146" i="85"/>
  <c r="CS175" i="85"/>
  <c r="CS158" i="85"/>
  <c r="CS156" i="85"/>
  <c r="CS149" i="85"/>
  <c r="CS150" i="85"/>
  <c r="CS172" i="85"/>
  <c r="CS129" i="85"/>
  <c r="CS131" i="85"/>
  <c r="CS123" i="85"/>
  <c r="CS161" i="85"/>
  <c r="CS122" i="85"/>
  <c r="CS159" i="85"/>
  <c r="CS144" i="85"/>
  <c r="CS120" i="85"/>
  <c r="CS134" i="85"/>
  <c r="CS163" i="85"/>
  <c r="CS170" i="85"/>
  <c r="CS167" i="85"/>
  <c r="CS138" i="85"/>
  <c r="CS126" i="85"/>
  <c r="CS142" i="85"/>
  <c r="CS168" i="85"/>
  <c r="CS128" i="85"/>
  <c r="CS136" i="85"/>
  <c r="CS173" i="85"/>
  <c r="BY550" i="85"/>
  <c r="CS166" i="85"/>
  <c r="CS135" i="85"/>
  <c r="CS127" i="85"/>
  <c r="CA124" i="85"/>
  <c r="CC612" i="85"/>
  <c r="CS611" i="85"/>
  <c r="CC550" i="85"/>
  <c r="CC813" i="85"/>
  <c r="CC814" i="85" s="1"/>
  <c r="CS549" i="85"/>
  <c r="J18" i="102"/>
  <c r="N21" i="102"/>
  <c r="B18" i="102"/>
  <c r="D18" i="102"/>
  <c r="CS426" i="85"/>
  <c r="CC178" i="85" l="1"/>
  <c r="CS612" i="85"/>
  <c r="G32" i="82" l="1"/>
  <c r="G73" i="82" l="1"/>
  <c r="G33" i="82"/>
  <c r="G60" i="82"/>
  <c r="G59" i="82"/>
  <c r="G74" i="82" l="1"/>
  <c r="G82" i="82"/>
  <c r="G90" i="82"/>
  <c r="G75" i="82"/>
  <c r="G83" i="82"/>
  <c r="G91" i="82"/>
  <c r="G76" i="82"/>
  <c r="G84" i="82"/>
  <c r="G85" i="82"/>
  <c r="G80" i="82"/>
  <c r="G77" i="82"/>
  <c r="G88" i="82"/>
  <c r="G78" i="82"/>
  <c r="G86" i="82"/>
  <c r="G87" i="82"/>
  <c r="G81" i="82"/>
  <c r="G89" i="82"/>
  <c r="G79" i="82"/>
  <c r="G162" i="82"/>
  <c r="G163" i="82"/>
  <c r="G61" i="82"/>
  <c r="G164" i="82"/>
  <c r="G168" i="82"/>
  <c r="G172" i="82"/>
  <c r="G176" i="82"/>
  <c r="G170" i="82"/>
  <c r="G178" i="82"/>
  <c r="G165" i="82"/>
  <c r="G169" i="82"/>
  <c r="G173" i="82"/>
  <c r="G177" i="82"/>
  <c r="G166" i="82"/>
  <c r="G167" i="82"/>
  <c r="G171" i="82"/>
  <c r="G175" i="82"/>
  <c r="G179" i="82"/>
  <c r="G174" i="82"/>
  <c r="G180" i="82" l="1"/>
  <c r="G92" i="82"/>
  <c r="G67" i="82"/>
  <c r="G222" i="82"/>
  <c r="G220" i="82"/>
  <c r="G210" i="82"/>
  <c r="G217" i="82"/>
  <c r="G209" i="82"/>
  <c r="G216" i="82"/>
  <c r="G219" i="82"/>
  <c r="G212" i="82"/>
  <c r="G213" i="82"/>
  <c r="G223" i="82"/>
  <c r="G207" i="82"/>
  <c r="G218" i="82"/>
  <c r="G206" i="82"/>
  <c r="G215" i="82"/>
  <c r="G208" i="82"/>
  <c r="G221" i="82"/>
  <c r="G211" i="82"/>
  <c r="G214" i="82"/>
  <c r="G230" i="82"/>
  <c r="G239" i="82"/>
  <c r="G195" i="82"/>
  <c r="G236" i="82"/>
  <c r="G192" i="82"/>
  <c r="G186" i="82"/>
  <c r="G237" i="82"/>
  <c r="G193" i="82"/>
  <c r="G240" i="82"/>
  <c r="G196" i="82"/>
  <c r="G235" i="82"/>
  <c r="G191" i="82"/>
  <c r="G245" i="82"/>
  <c r="G201" i="82"/>
  <c r="G232" i="82"/>
  <c r="G188" i="82"/>
  <c r="G231" i="82"/>
  <c r="G187" i="82"/>
  <c r="G238" i="82"/>
  <c r="G194" i="82"/>
  <c r="G229" i="82"/>
  <c r="G185" i="82"/>
  <c r="G233" i="82"/>
  <c r="G189" i="82"/>
  <c r="G242" i="82"/>
  <c r="G198" i="82"/>
  <c r="G241" i="82"/>
  <c r="G197" i="82"/>
  <c r="G243" i="82"/>
  <c r="G199" i="82"/>
  <c r="G244" i="82"/>
  <c r="G200" i="82"/>
  <c r="G234" i="82"/>
  <c r="G190" i="82"/>
  <c r="G228" i="82"/>
  <c r="G184" i="82"/>
  <c r="G69" i="82"/>
  <c r="G68" i="82"/>
  <c r="G224" i="82" l="1"/>
  <c r="G202" i="82"/>
  <c r="G246" i="82"/>
  <c r="G227" i="82"/>
  <c r="G183" i="82"/>
  <c r="G70" i="82"/>
  <c r="G205" i="82"/>
  <c r="G247" i="82" l="1"/>
  <c r="G161" i="82"/>
  <c r="G225" i="82"/>
  <c r="BE117" i="82"/>
  <c r="BE139" i="82"/>
  <c r="N32" i="82"/>
  <c r="K32" i="82"/>
  <c r="J32" i="82"/>
  <c r="L32" i="82"/>
  <c r="H32" i="82"/>
  <c r="I32" i="82"/>
  <c r="M32" i="82"/>
  <c r="G93" i="82" l="1"/>
  <c r="M33" i="82"/>
  <c r="H33" i="82"/>
  <c r="BE32" i="82"/>
  <c r="BE33" i="82" s="1"/>
  <c r="BE95" i="82"/>
  <c r="BE115" i="82" s="1"/>
  <c r="J73" i="82"/>
  <c r="J33" i="82"/>
  <c r="N73" i="82"/>
  <c r="N33" i="82"/>
  <c r="K73" i="82"/>
  <c r="K33" i="82"/>
  <c r="L73" i="82"/>
  <c r="L33" i="82"/>
  <c r="I73" i="82"/>
  <c r="I33" i="82"/>
  <c r="BE137" i="82"/>
  <c r="BE159" i="82"/>
  <c r="M73" i="82"/>
  <c r="H73" i="82"/>
  <c r="BE73" i="82" l="1"/>
  <c r="O59" i="82"/>
  <c r="O60" i="82"/>
  <c r="R60" i="82"/>
  <c r="R59" i="82"/>
  <c r="Q59" i="82"/>
  <c r="Q60" i="82"/>
  <c r="J59" i="82"/>
  <c r="J162" i="82" s="1"/>
  <c r="J60" i="82"/>
  <c r="I59" i="82"/>
  <c r="I162" i="82" s="1"/>
  <c r="I60" i="82"/>
  <c r="N60" i="82"/>
  <c r="N59" i="82"/>
  <c r="N162" i="82" s="1"/>
  <c r="P60" i="82"/>
  <c r="P59" i="82"/>
  <c r="L60" i="82"/>
  <c r="L59" i="82"/>
  <c r="L162" i="82" s="1"/>
  <c r="H60" i="82"/>
  <c r="H59" i="82"/>
  <c r="K59" i="82"/>
  <c r="K162" i="82" s="1"/>
  <c r="K60" i="82"/>
  <c r="M59" i="82"/>
  <c r="M162" i="82" s="1"/>
  <c r="BF59" i="82"/>
  <c r="M60" i="82"/>
  <c r="BF60" i="82" s="1"/>
  <c r="N206" i="82" l="1"/>
  <c r="BE60" i="82"/>
  <c r="AY60" i="82"/>
  <c r="I206" i="82"/>
  <c r="M206" i="82"/>
  <c r="K228" i="82"/>
  <c r="K206" i="82"/>
  <c r="L184" i="82"/>
  <c r="L206" i="82"/>
  <c r="J184" i="82"/>
  <c r="J206" i="82"/>
  <c r="Q61" i="82"/>
  <c r="Q175" i="82"/>
  <c r="Q219" i="82" s="1"/>
  <c r="Q168" i="82"/>
  <c r="Q212" i="82" s="1"/>
  <c r="Q177" i="82"/>
  <c r="Q221" i="82" s="1"/>
  <c r="Q163" i="82"/>
  <c r="Q207" i="82" s="1"/>
  <c r="Q174" i="82"/>
  <c r="Q218" i="82" s="1"/>
  <c r="Q162" i="82"/>
  <c r="Q178" i="82"/>
  <c r="Q222" i="82" s="1"/>
  <c r="Q169" i="82"/>
  <c r="Q213" i="82" s="1"/>
  <c r="Q176" i="82"/>
  <c r="Q220" i="82" s="1"/>
  <c r="Q164" i="82"/>
  <c r="Q208" i="82" s="1"/>
  <c r="Q165" i="82"/>
  <c r="Q209" i="82" s="1"/>
  <c r="Q179" i="82"/>
  <c r="Q223" i="82" s="1"/>
  <c r="Q173" i="82"/>
  <c r="Q217" i="82" s="1"/>
  <c r="Q166" i="82"/>
  <c r="Q210" i="82" s="1"/>
  <c r="Q172" i="82"/>
  <c r="Q216" i="82" s="1"/>
  <c r="Q167" i="82"/>
  <c r="Q211" i="82" s="1"/>
  <c r="Q171" i="82"/>
  <c r="Q215" i="82" s="1"/>
  <c r="Q170" i="82"/>
  <c r="Q214" i="82" s="1"/>
  <c r="R176" i="82"/>
  <c r="R220" i="82" s="1"/>
  <c r="R163" i="82"/>
  <c r="R207" i="82" s="1"/>
  <c r="R61" i="82"/>
  <c r="R68" i="82" s="1"/>
  <c r="R170" i="82"/>
  <c r="R214" i="82" s="1"/>
  <c r="R177" i="82"/>
  <c r="R221" i="82" s="1"/>
  <c r="R175" i="82"/>
  <c r="R219" i="82" s="1"/>
  <c r="R164" i="82"/>
  <c r="R208" i="82" s="1"/>
  <c r="R174" i="82"/>
  <c r="R218" i="82" s="1"/>
  <c r="R165" i="82"/>
  <c r="R209" i="82" s="1"/>
  <c r="R179" i="82"/>
  <c r="R223" i="82" s="1"/>
  <c r="R162" i="82"/>
  <c r="R178" i="82"/>
  <c r="R222" i="82" s="1"/>
  <c r="R169" i="82"/>
  <c r="R213" i="82" s="1"/>
  <c r="R173" i="82"/>
  <c r="R217" i="82" s="1"/>
  <c r="R166" i="82"/>
  <c r="R210" i="82" s="1"/>
  <c r="R168" i="82"/>
  <c r="R212" i="82" s="1"/>
  <c r="R172" i="82"/>
  <c r="R216" i="82" s="1"/>
  <c r="R167" i="82"/>
  <c r="R211" i="82" s="1"/>
  <c r="R171" i="82"/>
  <c r="R215" i="82" s="1"/>
  <c r="M228" i="82"/>
  <c r="P167" i="82"/>
  <c r="P211" i="82" s="1"/>
  <c r="P61" i="82"/>
  <c r="P172" i="82"/>
  <c r="P216" i="82" s="1"/>
  <c r="P177" i="82"/>
  <c r="P221" i="82" s="1"/>
  <c r="P168" i="82"/>
  <c r="P212" i="82" s="1"/>
  <c r="P164" i="82"/>
  <c r="P208" i="82" s="1"/>
  <c r="P179" i="82"/>
  <c r="P223" i="82" s="1"/>
  <c r="P176" i="82"/>
  <c r="P220" i="82" s="1"/>
  <c r="P163" i="82"/>
  <c r="P207" i="82" s="1"/>
  <c r="P175" i="82"/>
  <c r="P219" i="82" s="1"/>
  <c r="P162" i="82"/>
  <c r="P170" i="82"/>
  <c r="P214" i="82" s="1"/>
  <c r="P169" i="82"/>
  <c r="P213" i="82" s="1"/>
  <c r="P174" i="82"/>
  <c r="P218" i="82" s="1"/>
  <c r="P165" i="82"/>
  <c r="P209" i="82" s="1"/>
  <c r="P173" i="82"/>
  <c r="P217" i="82" s="1"/>
  <c r="P166" i="82"/>
  <c r="P210" i="82" s="1"/>
  <c r="P171" i="82"/>
  <c r="P215" i="82" s="1"/>
  <c r="P178" i="82"/>
  <c r="P222" i="82" s="1"/>
  <c r="M184" i="82"/>
  <c r="K184" i="82"/>
  <c r="N228" i="82"/>
  <c r="N184" i="82"/>
  <c r="L228" i="82"/>
  <c r="I228" i="82"/>
  <c r="I184" i="82"/>
  <c r="J228" i="82"/>
  <c r="H163" i="82"/>
  <c r="H162" i="82"/>
  <c r="O162" i="82"/>
  <c r="H61" i="82"/>
  <c r="H167" i="82"/>
  <c r="H171" i="82"/>
  <c r="H175" i="82"/>
  <c r="H179" i="82"/>
  <c r="H164" i="82"/>
  <c r="H169" i="82"/>
  <c r="H174" i="82"/>
  <c r="H165" i="82"/>
  <c r="H176" i="82"/>
  <c r="H177" i="82"/>
  <c r="H173" i="82"/>
  <c r="H170" i="82"/>
  <c r="H166" i="82"/>
  <c r="H172" i="82"/>
  <c r="H168" i="82"/>
  <c r="H178" i="82"/>
  <c r="M61" i="82"/>
  <c r="M165" i="82"/>
  <c r="M169" i="82"/>
  <c r="M173" i="82"/>
  <c r="M177" i="82"/>
  <c r="M166" i="82"/>
  <c r="M170" i="82"/>
  <c r="M174" i="82"/>
  <c r="M178" i="82"/>
  <c r="M163" i="82"/>
  <c r="M171" i="82"/>
  <c r="M179" i="82"/>
  <c r="M172" i="82"/>
  <c r="M175" i="82"/>
  <c r="M176" i="82"/>
  <c r="M164" i="82"/>
  <c r="M167" i="82"/>
  <c r="M168" i="82"/>
  <c r="L61" i="82"/>
  <c r="L67" i="82" s="1"/>
  <c r="L183" i="82" s="1"/>
  <c r="L163" i="82"/>
  <c r="L167" i="82"/>
  <c r="L211" i="82" s="1"/>
  <c r="L171" i="82"/>
  <c r="L175" i="82"/>
  <c r="L219" i="82" s="1"/>
  <c r="L179" i="82"/>
  <c r="L223" i="82" s="1"/>
  <c r="L164" i="82"/>
  <c r="L168" i="82"/>
  <c r="L172" i="82"/>
  <c r="L176" i="82"/>
  <c r="L220" i="82" s="1"/>
  <c r="L169" i="82"/>
  <c r="L213" i="82" s="1"/>
  <c r="L177" i="82"/>
  <c r="L221" i="82" s="1"/>
  <c r="L170" i="82"/>
  <c r="L214" i="82" s="1"/>
  <c r="L178" i="82"/>
  <c r="L173" i="82"/>
  <c r="L174" i="82"/>
  <c r="L165" i="82"/>
  <c r="L166" i="82"/>
  <c r="L210" i="82" s="1"/>
  <c r="N61" i="82"/>
  <c r="N67" i="82" s="1"/>
  <c r="N183" i="82" s="1"/>
  <c r="N163" i="82"/>
  <c r="N207" i="82" s="1"/>
  <c r="N167" i="82"/>
  <c r="N211" i="82" s="1"/>
  <c r="N171" i="82"/>
  <c r="N175" i="82"/>
  <c r="N219" i="82" s="1"/>
  <c r="N179" i="82"/>
  <c r="N223" i="82" s="1"/>
  <c r="N164" i="82"/>
  <c r="N208" i="82" s="1"/>
  <c r="N168" i="82"/>
  <c r="N172" i="82"/>
  <c r="N216" i="82" s="1"/>
  <c r="N176" i="82"/>
  <c r="N220" i="82" s="1"/>
  <c r="N165" i="82"/>
  <c r="N173" i="82"/>
  <c r="N217" i="82" s="1"/>
  <c r="N174" i="82"/>
  <c r="N218" i="82" s="1"/>
  <c r="N177" i="82"/>
  <c r="N221" i="82" s="1"/>
  <c r="N178" i="82"/>
  <c r="N166" i="82"/>
  <c r="N210" i="82" s="1"/>
  <c r="N169" i="82"/>
  <c r="N213" i="82" s="1"/>
  <c r="N170" i="82"/>
  <c r="N214" i="82" s="1"/>
  <c r="I61" i="82"/>
  <c r="I67" i="82" s="1"/>
  <c r="I183" i="82" s="1"/>
  <c r="I165" i="82"/>
  <c r="I209" i="82" s="1"/>
  <c r="I169" i="82"/>
  <c r="I213" i="82" s="1"/>
  <c r="I173" i="82"/>
  <c r="I177" i="82"/>
  <c r="I221" i="82" s="1"/>
  <c r="I166" i="82"/>
  <c r="I210" i="82" s="1"/>
  <c r="I171" i="82"/>
  <c r="I176" i="82"/>
  <c r="I220" i="82" s="1"/>
  <c r="I167" i="82"/>
  <c r="I211" i="82" s="1"/>
  <c r="I172" i="82"/>
  <c r="I216" i="82" s="1"/>
  <c r="I168" i="82"/>
  <c r="I212" i="82" s="1"/>
  <c r="I179" i="82"/>
  <c r="I223" i="82" s="1"/>
  <c r="I170" i="82"/>
  <c r="I178" i="82"/>
  <c r="I222" i="82" s="1"/>
  <c r="I163" i="82"/>
  <c r="I180" i="82" s="1"/>
  <c r="I174" i="82"/>
  <c r="I218" i="82" s="1"/>
  <c r="I164" i="82"/>
  <c r="I175" i="82"/>
  <c r="I219" i="82" s="1"/>
  <c r="J61" i="82"/>
  <c r="J68" i="82" s="1"/>
  <c r="J205" i="82" s="1"/>
  <c r="J163" i="82"/>
  <c r="J207" i="82" s="1"/>
  <c r="J167" i="82"/>
  <c r="J171" i="82"/>
  <c r="J175" i="82"/>
  <c r="J179" i="82"/>
  <c r="J223" i="82" s="1"/>
  <c r="J168" i="82"/>
  <c r="J212" i="82" s="1"/>
  <c r="J173" i="82"/>
  <c r="J217" i="82" s="1"/>
  <c r="J178" i="82"/>
  <c r="J222" i="82" s="1"/>
  <c r="J169" i="82"/>
  <c r="J213" i="82" s="1"/>
  <c r="J174" i="82"/>
  <c r="J218" i="82" s="1"/>
  <c r="J165" i="82"/>
  <c r="J209" i="82" s="1"/>
  <c r="J176" i="82"/>
  <c r="J166" i="82"/>
  <c r="J210" i="82" s="1"/>
  <c r="J177" i="82"/>
  <c r="J221" i="82" s="1"/>
  <c r="J164" i="82"/>
  <c r="J208" i="82" s="1"/>
  <c r="J170" i="82"/>
  <c r="J172" i="82"/>
  <c r="K61" i="82"/>
  <c r="K67" i="82" s="1"/>
  <c r="K183" i="82" s="1"/>
  <c r="K165" i="82"/>
  <c r="K169" i="82"/>
  <c r="K173" i="82"/>
  <c r="K217" i="82" s="1"/>
  <c r="K177" i="82"/>
  <c r="K166" i="82"/>
  <c r="K210" i="82" s="1"/>
  <c r="K170" i="82"/>
  <c r="K214" i="82" s="1"/>
  <c r="K174" i="82"/>
  <c r="K167" i="82"/>
  <c r="K211" i="82" s="1"/>
  <c r="K175" i="82"/>
  <c r="K176" i="82"/>
  <c r="K163" i="82"/>
  <c r="K207" i="82" s="1"/>
  <c r="K178" i="82"/>
  <c r="K222" i="82" s="1"/>
  <c r="K172" i="82"/>
  <c r="K216" i="82" s="1"/>
  <c r="K168" i="82"/>
  <c r="K171" i="82"/>
  <c r="K215" i="82" s="1"/>
  <c r="K164" i="82"/>
  <c r="K179" i="82"/>
  <c r="K223" i="82" s="1"/>
  <c r="O61" i="82"/>
  <c r="O69" i="82" s="1"/>
  <c r="O227" i="82" s="1"/>
  <c r="O165" i="82"/>
  <c r="O209" i="82" s="1"/>
  <c r="O169" i="82"/>
  <c r="O213" i="82" s="1"/>
  <c r="O173" i="82"/>
  <c r="O217" i="82" s="1"/>
  <c r="O177" i="82"/>
  <c r="O221" i="82" s="1"/>
  <c r="O166" i="82"/>
  <c r="O170" i="82"/>
  <c r="O214" i="82" s="1"/>
  <c r="O174" i="82"/>
  <c r="O178" i="82"/>
  <c r="O222" i="82" s="1"/>
  <c r="O167" i="82"/>
  <c r="O211" i="82" s="1"/>
  <c r="O175" i="82"/>
  <c r="O171" i="82"/>
  <c r="O215" i="82" s="1"/>
  <c r="O179" i="82"/>
  <c r="O223" i="82" s="1"/>
  <c r="O164" i="82"/>
  <c r="O208" i="82" s="1"/>
  <c r="O172" i="82"/>
  <c r="O216" i="82" s="1"/>
  <c r="O168" i="82"/>
  <c r="O176" i="82"/>
  <c r="O163" i="82"/>
  <c r="BE59" i="82"/>
  <c r="AY59" i="82"/>
  <c r="M180" i="82" l="1"/>
  <c r="Q180" i="82"/>
  <c r="L180" i="82"/>
  <c r="R180" i="82"/>
  <c r="O180" i="82"/>
  <c r="H180" i="82"/>
  <c r="J180" i="82"/>
  <c r="P180" i="82"/>
  <c r="N180" i="82"/>
  <c r="K180" i="82"/>
  <c r="BF162" i="82"/>
  <c r="BF175" i="82"/>
  <c r="BF166" i="82"/>
  <c r="BF179" i="82"/>
  <c r="BF173" i="82"/>
  <c r="BF172" i="82"/>
  <c r="BE166" i="82"/>
  <c r="AY166" i="82"/>
  <c r="BE163" i="82"/>
  <c r="AY163" i="82"/>
  <c r="BE170" i="82"/>
  <c r="AY170" i="82"/>
  <c r="BF169" i="82"/>
  <c r="BF168" i="82"/>
  <c r="BF167" i="82"/>
  <c r="BF178" i="82"/>
  <c r="BE176" i="82"/>
  <c r="AY176" i="82"/>
  <c r="BE167" i="82"/>
  <c r="AY167" i="82"/>
  <c r="AY172" i="82"/>
  <c r="BE172" i="82"/>
  <c r="AY169" i="82"/>
  <c r="BE169" i="82"/>
  <c r="BE162" i="82"/>
  <c r="AY162" i="82"/>
  <c r="BF177" i="82"/>
  <c r="BE164" i="82"/>
  <c r="AY164" i="82"/>
  <c r="BF171" i="82"/>
  <c r="AY173" i="82"/>
  <c r="BE173" i="82"/>
  <c r="BF163" i="82"/>
  <c r="BE177" i="82"/>
  <c r="AY177" i="82"/>
  <c r="BF164" i="82"/>
  <c r="BF174" i="82"/>
  <c r="BE178" i="82"/>
  <c r="AY178" i="82"/>
  <c r="BE165" i="82"/>
  <c r="AY165" i="82"/>
  <c r="BE179" i="82"/>
  <c r="AY179" i="82"/>
  <c r="BE175" i="82"/>
  <c r="AY175" i="82"/>
  <c r="BF165" i="82"/>
  <c r="BE171" i="82"/>
  <c r="AY171" i="82"/>
  <c r="BF176" i="82"/>
  <c r="BF170" i="82"/>
  <c r="AY168" i="82"/>
  <c r="BE168" i="82"/>
  <c r="BE174" i="82"/>
  <c r="AY174" i="82"/>
  <c r="M216" i="82"/>
  <c r="BF216" i="82" s="1"/>
  <c r="M221" i="82"/>
  <c r="BF221" i="82" s="1"/>
  <c r="M217" i="82"/>
  <c r="BF217" i="82" s="1"/>
  <c r="M222" i="82"/>
  <c r="BF61" i="82"/>
  <c r="H67" i="82"/>
  <c r="BE61" i="82"/>
  <c r="AY61" i="82"/>
  <c r="R206" i="82"/>
  <c r="R224" i="82" s="1"/>
  <c r="P206" i="82"/>
  <c r="P224" i="82" s="1"/>
  <c r="H222" i="82"/>
  <c r="H210" i="82"/>
  <c r="H220" i="82"/>
  <c r="M210" i="82"/>
  <c r="M213" i="82"/>
  <c r="BF213" i="82" s="1"/>
  <c r="H217" i="82"/>
  <c r="M209" i="82"/>
  <c r="H209" i="82"/>
  <c r="M214" i="82"/>
  <c r="BF214" i="82" s="1"/>
  <c r="Q186" i="82"/>
  <c r="M219" i="82"/>
  <c r="H216" i="82"/>
  <c r="M223" i="82"/>
  <c r="BF223" i="82" s="1"/>
  <c r="H223" i="82"/>
  <c r="H212" i="82"/>
  <c r="H219" i="82"/>
  <c r="M208" i="82"/>
  <c r="BF208" i="82" s="1"/>
  <c r="M218" i="82"/>
  <c r="M215" i="82"/>
  <c r="H218" i="82"/>
  <c r="M212" i="82"/>
  <c r="M207" i="82"/>
  <c r="H215" i="82"/>
  <c r="M211" i="82"/>
  <c r="BF211" i="82" s="1"/>
  <c r="H208" i="82"/>
  <c r="H207" i="82"/>
  <c r="H69" i="82"/>
  <c r="R245" i="82"/>
  <c r="Q185" i="82"/>
  <c r="H214" i="82"/>
  <c r="H221" i="82"/>
  <c r="M220" i="82"/>
  <c r="J238" i="82"/>
  <c r="J216" i="82"/>
  <c r="L238" i="82"/>
  <c r="L216" i="82"/>
  <c r="O242" i="82"/>
  <c r="O220" i="82"/>
  <c r="I239" i="82"/>
  <c r="I217" i="82"/>
  <c r="L240" i="82"/>
  <c r="L218" i="82"/>
  <c r="L190" i="82"/>
  <c r="L212" i="82"/>
  <c r="P228" i="82"/>
  <c r="N200" i="82"/>
  <c r="N222" i="82"/>
  <c r="O190" i="82"/>
  <c r="O212" i="82"/>
  <c r="O196" i="82"/>
  <c r="O218" i="82"/>
  <c r="R195" i="82"/>
  <c r="K199" i="82"/>
  <c r="K221" i="82"/>
  <c r="L239" i="82"/>
  <c r="L217" i="82"/>
  <c r="L186" i="82"/>
  <c r="L208" i="82"/>
  <c r="H189" i="82"/>
  <c r="H211" i="82"/>
  <c r="Q228" i="82"/>
  <c r="Q206" i="82"/>
  <c r="Q224" i="82" s="1"/>
  <c r="K196" i="82"/>
  <c r="K218" i="82"/>
  <c r="L187" i="82"/>
  <c r="L209" i="82"/>
  <c r="N193" i="82"/>
  <c r="N215" i="82"/>
  <c r="L200" i="82"/>
  <c r="L222" i="82"/>
  <c r="O197" i="82"/>
  <c r="O219" i="82"/>
  <c r="N234" i="82"/>
  <c r="N212" i="82"/>
  <c r="J236" i="82"/>
  <c r="J214" i="82"/>
  <c r="O188" i="82"/>
  <c r="O210" i="82"/>
  <c r="K198" i="82"/>
  <c r="K220" i="82"/>
  <c r="K235" i="82"/>
  <c r="K213" i="82"/>
  <c r="J198" i="82"/>
  <c r="J220" i="82"/>
  <c r="J241" i="82"/>
  <c r="J219" i="82"/>
  <c r="I230" i="82"/>
  <c r="I208" i="82"/>
  <c r="N187" i="82"/>
  <c r="N209" i="82"/>
  <c r="O206" i="82"/>
  <c r="K197" i="82"/>
  <c r="K219" i="82"/>
  <c r="K231" i="82"/>
  <c r="K209" i="82"/>
  <c r="J237" i="82"/>
  <c r="J215" i="82"/>
  <c r="L237" i="82"/>
  <c r="L215" i="82"/>
  <c r="H235" i="82"/>
  <c r="H213" i="82"/>
  <c r="H228" i="82"/>
  <c r="H206" i="82"/>
  <c r="L185" i="82"/>
  <c r="L207" i="82"/>
  <c r="O185" i="82"/>
  <c r="O207" i="82"/>
  <c r="K234" i="82"/>
  <c r="K212" i="82"/>
  <c r="I192" i="82"/>
  <c r="I214" i="82"/>
  <c r="K230" i="82"/>
  <c r="K208" i="82"/>
  <c r="J233" i="82"/>
  <c r="J211" i="82"/>
  <c r="I229" i="82"/>
  <c r="I207" i="82"/>
  <c r="I224" i="82" s="1"/>
  <c r="I193" i="82"/>
  <c r="I215" i="82"/>
  <c r="M185" i="82"/>
  <c r="P195" i="82"/>
  <c r="P198" i="82"/>
  <c r="R191" i="82"/>
  <c r="Q238" i="82"/>
  <c r="Q194" i="82"/>
  <c r="Q244" i="82"/>
  <c r="M186" i="82"/>
  <c r="H231" i="82"/>
  <c r="P186" i="82"/>
  <c r="R228" i="82"/>
  <c r="R184" i="82"/>
  <c r="R67" i="82"/>
  <c r="R69" i="82"/>
  <c r="R227" i="82" s="1"/>
  <c r="Q196" i="82"/>
  <c r="Q184" i="82"/>
  <c r="P191" i="82"/>
  <c r="P190" i="82"/>
  <c r="R201" i="82"/>
  <c r="Q201" i="82"/>
  <c r="M244" i="82"/>
  <c r="P187" i="82"/>
  <c r="R200" i="82"/>
  <c r="P199" i="82"/>
  <c r="R194" i="82"/>
  <c r="R187" i="82"/>
  <c r="R198" i="82"/>
  <c r="Q188" i="82"/>
  <c r="P200" i="82"/>
  <c r="P184" i="82"/>
  <c r="P194" i="82"/>
  <c r="R234" i="82"/>
  <c r="R196" i="82"/>
  <c r="Q192" i="82"/>
  <c r="Q190" i="82"/>
  <c r="P67" i="82"/>
  <c r="P183" i="82" s="1"/>
  <c r="P69" i="82"/>
  <c r="P227" i="82" s="1"/>
  <c r="R188" i="82"/>
  <c r="R186" i="82"/>
  <c r="Q198" i="82"/>
  <c r="P189" i="82"/>
  <c r="R197" i="82"/>
  <c r="Q189" i="82"/>
  <c r="Q191" i="82"/>
  <c r="Q67" i="82"/>
  <c r="Q183" i="82" s="1"/>
  <c r="Q68" i="82"/>
  <c r="Q205" i="82" s="1"/>
  <c r="R205" i="82"/>
  <c r="N189" i="82"/>
  <c r="N233" i="82"/>
  <c r="M187" i="82"/>
  <c r="M231" i="82"/>
  <c r="N196" i="82"/>
  <c r="N240" i="82"/>
  <c r="H232" i="82"/>
  <c r="R232" i="82"/>
  <c r="J195" i="82"/>
  <c r="J239" i="82"/>
  <c r="I188" i="82"/>
  <c r="I232" i="82"/>
  <c r="O195" i="82"/>
  <c r="O239" i="82"/>
  <c r="R233" i="82"/>
  <c r="R189" i="82"/>
  <c r="J196" i="82"/>
  <c r="J240" i="82"/>
  <c r="J190" i="82"/>
  <c r="J234" i="82"/>
  <c r="H185" i="82"/>
  <c r="H186" i="82"/>
  <c r="H68" i="82"/>
  <c r="K68" i="82"/>
  <c r="K205" i="82" s="1"/>
  <c r="I68" i="82"/>
  <c r="I205" i="82" s="1"/>
  <c r="O198" i="82"/>
  <c r="O244" i="82"/>
  <c r="O200" i="82"/>
  <c r="R244" i="82"/>
  <c r="R231" i="82"/>
  <c r="R230" i="82"/>
  <c r="K186" i="82"/>
  <c r="K244" i="82"/>
  <c r="K200" i="82"/>
  <c r="K233" i="82"/>
  <c r="K189" i="82"/>
  <c r="K243" i="82"/>
  <c r="J243" i="82"/>
  <c r="J199" i="82"/>
  <c r="J189" i="82"/>
  <c r="P236" i="82"/>
  <c r="P192" i="82"/>
  <c r="P231" i="82"/>
  <c r="P238" i="82"/>
  <c r="P241" i="82"/>
  <c r="P197" i="82"/>
  <c r="Q234" i="82"/>
  <c r="Q237" i="82"/>
  <c r="Q193" i="82"/>
  <c r="Q236" i="82"/>
  <c r="Q235" i="82"/>
  <c r="I186" i="82"/>
  <c r="I236" i="82"/>
  <c r="I233" i="82"/>
  <c r="I189" i="82"/>
  <c r="I243" i="82"/>
  <c r="I199" i="82"/>
  <c r="N244" i="82"/>
  <c r="N231" i="82"/>
  <c r="N230" i="82"/>
  <c r="N186" i="82"/>
  <c r="L231" i="82"/>
  <c r="L236" i="82"/>
  <c r="L192" i="82"/>
  <c r="L194" i="82"/>
  <c r="L241" i="82"/>
  <c r="L197" i="82"/>
  <c r="M242" i="82"/>
  <c r="M198" i="82"/>
  <c r="M237" i="82"/>
  <c r="M193" i="82"/>
  <c r="M236" i="82"/>
  <c r="M192" i="82"/>
  <c r="M235" i="82"/>
  <c r="M191" i="82"/>
  <c r="H234" i="82"/>
  <c r="H190" i="82"/>
  <c r="H239" i="82"/>
  <c r="H195" i="82"/>
  <c r="H240" i="82"/>
  <c r="H196" i="82"/>
  <c r="H241" i="82"/>
  <c r="H197" i="82"/>
  <c r="O228" i="82"/>
  <c r="O184" i="82"/>
  <c r="H229" i="82"/>
  <c r="O245" i="82"/>
  <c r="O201" i="82"/>
  <c r="O243" i="82"/>
  <c r="O199" i="82"/>
  <c r="O234" i="82"/>
  <c r="O237" i="82"/>
  <c r="O193" i="82"/>
  <c r="O240" i="82"/>
  <c r="R235" i="82"/>
  <c r="R236" i="82"/>
  <c r="R192" i="82"/>
  <c r="R242" i="82"/>
  <c r="R229" i="82"/>
  <c r="R185" i="82"/>
  <c r="K237" i="82"/>
  <c r="K193" i="82"/>
  <c r="K229" i="82"/>
  <c r="K185" i="82"/>
  <c r="K240" i="82"/>
  <c r="K239" i="82"/>
  <c r="K195" i="82"/>
  <c r="J194" i="82"/>
  <c r="J232" i="82"/>
  <c r="J188" i="82"/>
  <c r="J235" i="82"/>
  <c r="J191" i="82"/>
  <c r="J245" i="82"/>
  <c r="J201" i="82"/>
  <c r="J229" i="82"/>
  <c r="J185" i="82"/>
  <c r="P240" i="82"/>
  <c r="P196" i="82"/>
  <c r="P243" i="82"/>
  <c r="P234" i="82"/>
  <c r="P237" i="82"/>
  <c r="P193" i="82"/>
  <c r="Q241" i="82"/>
  <c r="Q197" i="82"/>
  <c r="Q229" i="82"/>
  <c r="Q232" i="82"/>
  <c r="Q231" i="82"/>
  <c r="Q187" i="82"/>
  <c r="I240" i="82"/>
  <c r="I196" i="82"/>
  <c r="I245" i="82"/>
  <c r="I201" i="82"/>
  <c r="I242" i="82"/>
  <c r="I198" i="82"/>
  <c r="I195" i="82"/>
  <c r="N236" i="82"/>
  <c r="N192" i="82"/>
  <c r="N243" i="82"/>
  <c r="N199" i="82"/>
  <c r="N242" i="82"/>
  <c r="N198" i="82"/>
  <c r="N245" i="82"/>
  <c r="N201" i="82"/>
  <c r="N229" i="82"/>
  <c r="N185" i="82"/>
  <c r="L196" i="82"/>
  <c r="L243" i="82"/>
  <c r="L199" i="82"/>
  <c r="L234" i="82"/>
  <c r="L193" i="82"/>
  <c r="M234" i="82"/>
  <c r="M190" i="82"/>
  <c r="M241" i="82"/>
  <c r="M197" i="82"/>
  <c r="M229" i="82"/>
  <c r="M232" i="82"/>
  <c r="M188" i="82"/>
  <c r="H238" i="82"/>
  <c r="H194" i="82"/>
  <c r="H243" i="82"/>
  <c r="H199" i="82"/>
  <c r="H191" i="82"/>
  <c r="H237" i="82"/>
  <c r="H193" i="82"/>
  <c r="O238" i="82"/>
  <c r="O194" i="82"/>
  <c r="O241" i="82"/>
  <c r="O235" i="82"/>
  <c r="O191" i="82"/>
  <c r="R240" i="82"/>
  <c r="R243" i="82"/>
  <c r="R199" i="82"/>
  <c r="R238" i="82"/>
  <c r="R241" i="82"/>
  <c r="K190" i="82"/>
  <c r="K242" i="82"/>
  <c r="K236" i="82"/>
  <c r="K192" i="82"/>
  <c r="K191" i="82"/>
  <c r="J192" i="82"/>
  <c r="J242" i="82"/>
  <c r="J244" i="82"/>
  <c r="J200" i="82"/>
  <c r="J197" i="82"/>
  <c r="P232" i="82"/>
  <c r="P188" i="82"/>
  <c r="P235" i="82"/>
  <c r="P230" i="82"/>
  <c r="P233" i="82"/>
  <c r="Q230" i="82"/>
  <c r="Q233" i="82"/>
  <c r="Q200" i="82"/>
  <c r="Q243" i="82"/>
  <c r="Q199" i="82"/>
  <c r="I185" i="82"/>
  <c r="I234" i="82"/>
  <c r="I190" i="82"/>
  <c r="I237" i="82"/>
  <c r="I235" i="82"/>
  <c r="I191" i="82"/>
  <c r="N235" i="82"/>
  <c r="N191" i="82"/>
  <c r="N238" i="82"/>
  <c r="N194" i="82"/>
  <c r="N241" i="82"/>
  <c r="N197" i="82"/>
  <c r="L195" i="82"/>
  <c r="L235" i="82"/>
  <c r="L191" i="82"/>
  <c r="L230" i="82"/>
  <c r="L233" i="82"/>
  <c r="L189" i="82"/>
  <c r="M233" i="82"/>
  <c r="M189" i="82"/>
  <c r="M238" i="82"/>
  <c r="M194" i="82"/>
  <c r="M200" i="82"/>
  <c r="M243" i="82"/>
  <c r="M199" i="82"/>
  <c r="H188" i="82"/>
  <c r="H242" i="82"/>
  <c r="H198" i="82"/>
  <c r="H230" i="82"/>
  <c r="H233" i="82"/>
  <c r="O236" i="82"/>
  <c r="O192" i="82"/>
  <c r="O229" i="82"/>
  <c r="O230" i="82"/>
  <c r="O186" i="82"/>
  <c r="O233" i="82"/>
  <c r="O189" i="82"/>
  <c r="O232" i="82"/>
  <c r="O231" i="82"/>
  <c r="O187" i="82"/>
  <c r="R239" i="82"/>
  <c r="R190" i="82"/>
  <c r="R237" i="82"/>
  <c r="R193" i="82"/>
  <c r="K245" i="82"/>
  <c r="K201" i="82"/>
  <c r="K238" i="82"/>
  <c r="K194" i="82"/>
  <c r="K241" i="82"/>
  <c r="K232" i="82"/>
  <c r="K188" i="82"/>
  <c r="K187" i="82"/>
  <c r="J230" i="82"/>
  <c r="J186" i="82"/>
  <c r="J231" i="82"/>
  <c r="J187" i="82"/>
  <c r="J193" i="82"/>
  <c r="P244" i="82"/>
  <c r="P239" i="82"/>
  <c r="P242" i="82"/>
  <c r="P245" i="82"/>
  <c r="P201" i="82"/>
  <c r="P229" i="82"/>
  <c r="P185" i="82"/>
  <c r="Q242" i="82"/>
  <c r="Q245" i="82"/>
  <c r="Q240" i="82"/>
  <c r="Q239" i="82"/>
  <c r="Q195" i="82"/>
  <c r="I241" i="82"/>
  <c r="I197" i="82"/>
  <c r="I244" i="82"/>
  <c r="I200" i="82"/>
  <c r="I238" i="82"/>
  <c r="I194" i="82"/>
  <c r="I231" i="82"/>
  <c r="I187" i="82"/>
  <c r="N232" i="82"/>
  <c r="N188" i="82"/>
  <c r="N239" i="82"/>
  <c r="N195" i="82"/>
  <c r="N190" i="82"/>
  <c r="N237" i="82"/>
  <c r="L232" i="82"/>
  <c r="L188" i="82"/>
  <c r="L244" i="82"/>
  <c r="L242" i="82"/>
  <c r="L198" i="82"/>
  <c r="L245" i="82"/>
  <c r="L201" i="82"/>
  <c r="L229" i="82"/>
  <c r="M230" i="82"/>
  <c r="M245" i="82"/>
  <c r="M201" i="82"/>
  <c r="M240" i="82"/>
  <c r="M196" i="82"/>
  <c r="M239" i="82"/>
  <c r="M195" i="82"/>
  <c r="H244" i="82"/>
  <c r="H200" i="82"/>
  <c r="H236" i="82"/>
  <c r="H192" i="82"/>
  <c r="H187" i="82"/>
  <c r="H245" i="82"/>
  <c r="H201" i="82"/>
  <c r="H184" i="82"/>
  <c r="M67" i="82"/>
  <c r="I69" i="82"/>
  <c r="I227" i="82" s="1"/>
  <c r="K69" i="82"/>
  <c r="K227" i="82" s="1"/>
  <c r="J69" i="82"/>
  <c r="J227" i="82" s="1"/>
  <c r="P68" i="82"/>
  <c r="P205" i="82" s="1"/>
  <c r="J67" i="82"/>
  <c r="J183" i="82" s="1"/>
  <c r="N69" i="82"/>
  <c r="N227" i="82" s="1"/>
  <c r="N68" i="82"/>
  <c r="N205" i="82" s="1"/>
  <c r="L69" i="82"/>
  <c r="L227" i="82" s="1"/>
  <c r="O68" i="82"/>
  <c r="O205" i="82" s="1"/>
  <c r="L68" i="82"/>
  <c r="L205" i="82" s="1"/>
  <c r="M68" i="82"/>
  <c r="M69" i="82"/>
  <c r="O67" i="82"/>
  <c r="O183" i="82" s="1"/>
  <c r="Q69" i="82"/>
  <c r="Q227" i="82" s="1"/>
  <c r="K81" i="82"/>
  <c r="K87" i="82"/>
  <c r="K82" i="82"/>
  <c r="K86" i="82"/>
  <c r="K75" i="82"/>
  <c r="K76" i="82"/>
  <c r="K77" i="82"/>
  <c r="K78" i="82"/>
  <c r="K80" i="82"/>
  <c r="K83" i="82"/>
  <c r="K85" i="82"/>
  <c r="K88" i="82"/>
  <c r="K79" i="82"/>
  <c r="K84" i="82"/>
  <c r="K90" i="82"/>
  <c r="K89" i="82"/>
  <c r="K91" i="82"/>
  <c r="K74" i="82"/>
  <c r="K202" i="82" l="1"/>
  <c r="M224" i="82"/>
  <c r="AY64" i="82"/>
  <c r="P202" i="82"/>
  <c r="BE64" i="82"/>
  <c r="J202" i="82"/>
  <c r="N224" i="82"/>
  <c r="K224" i="82"/>
  <c r="L224" i="82"/>
  <c r="BF64" i="82"/>
  <c r="M202" i="82"/>
  <c r="L202" i="82"/>
  <c r="J224" i="82"/>
  <c r="I202" i="82"/>
  <c r="N202" i="82"/>
  <c r="K92" i="82"/>
  <c r="O202" i="82"/>
  <c r="R202" i="82"/>
  <c r="O224" i="82"/>
  <c r="H202" i="82"/>
  <c r="Q202" i="82"/>
  <c r="H224" i="82"/>
  <c r="BF180" i="82"/>
  <c r="AY180" i="82"/>
  <c r="BE180" i="82"/>
  <c r="BF245" i="82"/>
  <c r="BF209" i="82"/>
  <c r="BF238" i="82"/>
  <c r="BF212" i="82"/>
  <c r="J246" i="82"/>
  <c r="J247" i="82" s="1"/>
  <c r="BF196" i="82"/>
  <c r="BF200" i="82"/>
  <c r="BF207" i="82"/>
  <c r="BF184" i="82"/>
  <c r="BF197" i="82"/>
  <c r="BF220" i="82"/>
  <c r="BF186" i="82"/>
  <c r="L246" i="82"/>
  <c r="L247" i="82" s="1"/>
  <c r="I246" i="82"/>
  <c r="I247" i="82" s="1"/>
  <c r="BF243" i="82"/>
  <c r="BF235" i="82"/>
  <c r="K246" i="82"/>
  <c r="K247" i="82" s="1"/>
  <c r="BF206" i="82"/>
  <c r="BF241" i="82"/>
  <c r="BF201" i="82"/>
  <c r="N246" i="82"/>
  <c r="N247" i="82" s="1"/>
  <c r="AY245" i="82"/>
  <c r="BE245" i="82"/>
  <c r="AY241" i="82"/>
  <c r="BE241" i="82"/>
  <c r="BE219" i="82"/>
  <c r="AY219" i="82"/>
  <c r="BE209" i="82"/>
  <c r="AY209" i="82"/>
  <c r="AY199" i="82"/>
  <c r="BE199" i="82"/>
  <c r="BF192" i="82"/>
  <c r="BF190" i="82"/>
  <c r="H246" i="82"/>
  <c r="BE228" i="82"/>
  <c r="AY228" i="82"/>
  <c r="BF193" i="82"/>
  <c r="Q246" i="82"/>
  <c r="Q247" i="82" s="1"/>
  <c r="AY200" i="82"/>
  <c r="BE200" i="82"/>
  <c r="BF189" i="82"/>
  <c r="AY238" i="82"/>
  <c r="BE238" i="82"/>
  <c r="BE239" i="82"/>
  <c r="AY239" i="82"/>
  <c r="BE244" i="82"/>
  <c r="AY244" i="82"/>
  <c r="BE242" i="82"/>
  <c r="AY242" i="82"/>
  <c r="BF233" i="82"/>
  <c r="BF188" i="82"/>
  <c r="BE190" i="82"/>
  <c r="AY190" i="82"/>
  <c r="BF198" i="82"/>
  <c r="BE185" i="82"/>
  <c r="AY185" i="82"/>
  <c r="BE189" i="82"/>
  <c r="AY189" i="82"/>
  <c r="BF215" i="82"/>
  <c r="BF219" i="82"/>
  <c r="BE220" i="82"/>
  <c r="AY220" i="82"/>
  <c r="AY231" i="82"/>
  <c r="BE231" i="82"/>
  <c r="BF240" i="82"/>
  <c r="BE192" i="82"/>
  <c r="AY192" i="82"/>
  <c r="AY233" i="82"/>
  <c r="BE233" i="82"/>
  <c r="AY240" i="82"/>
  <c r="BE240" i="82"/>
  <c r="BE223" i="82"/>
  <c r="AY223" i="82"/>
  <c r="AY217" i="82"/>
  <c r="BE217" i="82"/>
  <c r="BE236" i="82"/>
  <c r="AY236" i="82"/>
  <c r="AY230" i="82"/>
  <c r="BE230" i="82"/>
  <c r="BE194" i="82"/>
  <c r="AY194" i="82"/>
  <c r="BE195" i="82"/>
  <c r="AY195" i="82"/>
  <c r="AY232" i="82"/>
  <c r="BE232" i="82"/>
  <c r="AY213" i="82"/>
  <c r="BE213" i="82"/>
  <c r="P246" i="82"/>
  <c r="P247" i="82" s="1"/>
  <c r="BF228" i="82"/>
  <c r="BF230" i="82"/>
  <c r="BE198" i="82"/>
  <c r="AY198" i="82"/>
  <c r="AY229" i="82"/>
  <c r="BE229" i="82"/>
  <c r="BF244" i="82"/>
  <c r="BE235" i="82"/>
  <c r="AY235" i="82"/>
  <c r="AY211" i="82"/>
  <c r="BE211" i="82"/>
  <c r="BE184" i="82"/>
  <c r="AY184" i="82"/>
  <c r="BF195" i="82"/>
  <c r="BE188" i="82"/>
  <c r="AY188" i="82"/>
  <c r="AY193" i="82"/>
  <c r="BE193" i="82"/>
  <c r="BF232" i="82"/>
  <c r="O246" i="82"/>
  <c r="O247" i="82" s="1"/>
  <c r="BE234" i="82"/>
  <c r="AY234" i="82"/>
  <c r="BF242" i="82"/>
  <c r="BF231" i="82"/>
  <c r="R246" i="82"/>
  <c r="R247" i="82" s="1"/>
  <c r="BE207" i="82"/>
  <c r="AY207" i="82"/>
  <c r="BF218" i="82"/>
  <c r="BE210" i="82"/>
  <c r="AY210" i="82"/>
  <c r="BE191" i="82"/>
  <c r="AY191" i="82"/>
  <c r="BF185" i="82"/>
  <c r="BE187" i="82"/>
  <c r="AY187" i="82"/>
  <c r="BE196" i="82"/>
  <c r="AY196" i="82"/>
  <c r="AY206" i="82"/>
  <c r="BE206" i="82"/>
  <c r="BE221" i="82"/>
  <c r="AY221" i="82"/>
  <c r="BE215" i="82"/>
  <c r="AY215" i="82"/>
  <c r="AY212" i="82"/>
  <c r="BE212" i="82"/>
  <c r="BF194" i="82"/>
  <c r="AY243" i="82"/>
  <c r="BE243" i="82"/>
  <c r="BF236" i="82"/>
  <c r="BE214" i="82"/>
  <c r="AY214" i="82"/>
  <c r="BF234" i="82"/>
  <c r="BF237" i="82"/>
  <c r="AY186" i="82"/>
  <c r="BE186" i="82"/>
  <c r="BE218" i="82"/>
  <c r="AY218" i="82"/>
  <c r="BE216" i="82"/>
  <c r="AY216" i="82"/>
  <c r="BF210" i="82"/>
  <c r="M246" i="82"/>
  <c r="BE201" i="82"/>
  <c r="AY201" i="82"/>
  <c r="BF239" i="82"/>
  <c r="BF199" i="82"/>
  <c r="AY237" i="82"/>
  <c r="BE237" i="82"/>
  <c r="BF229" i="82"/>
  <c r="AY197" i="82"/>
  <c r="BE197" i="82"/>
  <c r="BF191" i="82"/>
  <c r="BF187" i="82"/>
  <c r="AY208" i="82"/>
  <c r="BE208" i="82"/>
  <c r="BE222" i="82"/>
  <c r="AY222" i="82"/>
  <c r="BF222" i="82"/>
  <c r="H227" i="82"/>
  <c r="BE69" i="82"/>
  <c r="AY69" i="82"/>
  <c r="BF67" i="82"/>
  <c r="BF69" i="82"/>
  <c r="BF227" i="82" s="1"/>
  <c r="BF68" i="82"/>
  <c r="H183" i="82"/>
  <c r="AY67" i="82"/>
  <c r="BE67" i="82"/>
  <c r="H205" i="82"/>
  <c r="AY68" i="82"/>
  <c r="BE68" i="82"/>
  <c r="H70" i="82"/>
  <c r="R183" i="82"/>
  <c r="M227" i="82"/>
  <c r="M205" i="82"/>
  <c r="M183" i="82"/>
  <c r="I70" i="82"/>
  <c r="I161" i="82" s="1"/>
  <c r="K70" i="82"/>
  <c r="K161" i="82" s="1"/>
  <c r="J70" i="82"/>
  <c r="J161" i="82" s="1"/>
  <c r="N70" i="82"/>
  <c r="N161" i="82" s="1"/>
  <c r="P70" i="82"/>
  <c r="M70" i="82"/>
  <c r="O70" i="82"/>
  <c r="O161" i="82" s="1"/>
  <c r="R70" i="82"/>
  <c r="Q70" i="82"/>
  <c r="L70" i="82"/>
  <c r="L161" i="82" s="1"/>
  <c r="I225" i="82"/>
  <c r="L225" i="82"/>
  <c r="J225" i="82"/>
  <c r="K225" i="82"/>
  <c r="N225" i="82"/>
  <c r="Q225" i="82"/>
  <c r="P225" i="82"/>
  <c r="R225" i="82"/>
  <c r="O225" i="82"/>
  <c r="L87" i="82"/>
  <c r="L86" i="82"/>
  <c r="L75" i="82"/>
  <c r="L82" i="82"/>
  <c r="L89" i="82"/>
  <c r="L80" i="82"/>
  <c r="L90" i="82"/>
  <c r="L76" i="82"/>
  <c r="L78" i="82"/>
  <c r="L85" i="82"/>
  <c r="L84" i="82"/>
  <c r="L91" i="82"/>
  <c r="L83" i="82"/>
  <c r="L79" i="82"/>
  <c r="L88" i="82"/>
  <c r="L77" i="82"/>
  <c r="L81" i="82"/>
  <c r="L74" i="82"/>
  <c r="K93" i="82"/>
  <c r="N84" i="82"/>
  <c r="N89" i="82"/>
  <c r="N78" i="82"/>
  <c r="N77" i="82"/>
  <c r="N87" i="82"/>
  <c r="N76" i="82"/>
  <c r="N85" i="82"/>
  <c r="N83" i="82"/>
  <c r="N86" i="82"/>
  <c r="N90" i="82"/>
  <c r="N75" i="82"/>
  <c r="N81" i="82"/>
  <c r="N82" i="82"/>
  <c r="N80" i="82"/>
  <c r="N79" i="82"/>
  <c r="N91" i="82"/>
  <c r="N88" i="82"/>
  <c r="N74" i="82"/>
  <c r="J77" i="82"/>
  <c r="J78" i="82"/>
  <c r="J83" i="82"/>
  <c r="J86" i="82"/>
  <c r="J82" i="82"/>
  <c r="J87" i="82"/>
  <c r="J91" i="82"/>
  <c r="J84" i="82"/>
  <c r="J85" i="82"/>
  <c r="J88" i="82"/>
  <c r="J75" i="82"/>
  <c r="J81" i="82"/>
  <c r="J79" i="82"/>
  <c r="J89" i="82"/>
  <c r="J80" i="82"/>
  <c r="J90" i="82"/>
  <c r="J76" i="82"/>
  <c r="J74" i="82"/>
  <c r="I87" i="82"/>
  <c r="I76" i="82"/>
  <c r="I86" i="82"/>
  <c r="I88" i="82"/>
  <c r="I79" i="82"/>
  <c r="I82" i="82"/>
  <c r="I85" i="82"/>
  <c r="I89" i="82"/>
  <c r="I90" i="82"/>
  <c r="I77" i="82"/>
  <c r="I80" i="82"/>
  <c r="I81" i="82"/>
  <c r="I84" i="82"/>
  <c r="I75" i="82"/>
  <c r="I83" i="82"/>
  <c r="I91" i="82"/>
  <c r="I78" i="82"/>
  <c r="I74" i="82"/>
  <c r="N92" i="82" l="1"/>
  <c r="L92" i="82"/>
  <c r="I92" i="82"/>
  <c r="J92" i="82"/>
  <c r="AY224" i="82"/>
  <c r="AY246" i="82"/>
  <c r="BE246" i="82"/>
  <c r="BF246" i="82"/>
  <c r="BF224" i="82"/>
  <c r="BE224" i="82"/>
  <c r="AY202" i="82"/>
  <c r="BE202" i="82"/>
  <c r="BF202" i="82"/>
  <c r="BE227" i="82"/>
  <c r="BE183" i="82"/>
  <c r="BF205" i="82"/>
  <c r="H225" i="82"/>
  <c r="BE205" i="82"/>
  <c r="H247" i="82"/>
  <c r="BF183" i="82"/>
  <c r="H161" i="82"/>
  <c r="AY70" i="82"/>
  <c r="AY71" i="82" s="1"/>
  <c r="BE70" i="82"/>
  <c r="BE71" i="82" s="1"/>
  <c r="BF70" i="82"/>
  <c r="BF71" i="82" s="1"/>
  <c r="R161" i="82"/>
  <c r="Q161" i="82"/>
  <c r="P161" i="82"/>
  <c r="AY227" i="82"/>
  <c r="AY183" i="82"/>
  <c r="AY205" i="82"/>
  <c r="M161" i="82"/>
  <c r="L93" i="82"/>
  <c r="I93" i="82"/>
  <c r="J93" i="82"/>
  <c r="N93" i="82"/>
  <c r="H80" i="82"/>
  <c r="H81" i="82"/>
  <c r="H76" i="82"/>
  <c r="H79" i="82"/>
  <c r="H82" i="82"/>
  <c r="H90" i="82"/>
  <c r="H83" i="82"/>
  <c r="H89" i="82"/>
  <c r="H74" i="82"/>
  <c r="H91" i="82"/>
  <c r="H77" i="82"/>
  <c r="H88" i="82"/>
  <c r="H85" i="82"/>
  <c r="H78" i="82"/>
  <c r="H84" i="82"/>
  <c r="H86" i="82"/>
  <c r="H87" i="82"/>
  <c r="H75" i="82"/>
  <c r="M75" i="82"/>
  <c r="M77" i="82"/>
  <c r="M84" i="82"/>
  <c r="M81" i="82"/>
  <c r="M79" i="82"/>
  <c r="M83" i="82"/>
  <c r="M87" i="82"/>
  <c r="M88" i="82"/>
  <c r="M89" i="82"/>
  <c r="M82" i="82"/>
  <c r="M91" i="82"/>
  <c r="M85" i="82"/>
  <c r="M86" i="82"/>
  <c r="M80" i="82"/>
  <c r="M90" i="82"/>
  <c r="M76" i="82"/>
  <c r="M78" i="82"/>
  <c r="M74" i="82"/>
  <c r="H92" i="82" l="1"/>
  <c r="M92" i="82"/>
  <c r="BE88" i="82"/>
  <c r="BE79" i="82"/>
  <c r="BE77" i="82"/>
  <c r="BE76" i="82"/>
  <c r="BE75" i="82"/>
  <c r="BE91" i="82"/>
  <c r="BE81" i="82"/>
  <c r="BE87" i="82"/>
  <c r="BE74" i="82"/>
  <c r="BE80" i="82"/>
  <c r="BE86" i="82"/>
  <c r="BE89" i="82"/>
  <c r="BE85" i="82"/>
  <c r="BE84" i="82"/>
  <c r="BE83" i="82"/>
  <c r="BE82" i="82"/>
  <c r="BE78" i="82"/>
  <c r="BE90" i="82"/>
  <c r="BE225" i="82"/>
  <c r="M247" i="82"/>
  <c r="BE247" i="82"/>
  <c r="BE161" i="82"/>
  <c r="M225" i="82"/>
  <c r="C76" i="98"/>
  <c r="BF161" i="82"/>
  <c r="AY161" i="82"/>
  <c r="BE92" i="82" l="1"/>
  <c r="BF225" i="82"/>
  <c r="BF247" i="82"/>
  <c r="H93" i="82"/>
  <c r="M93" i="82"/>
  <c r="AY247" i="82"/>
  <c r="AY225" i="82"/>
  <c r="I76" i="98"/>
  <c r="I77" i="98" s="1"/>
  <c r="BE93" i="82" l="1"/>
  <c r="J76" i="98"/>
  <c r="G181" i="82" l="1"/>
  <c r="K181" i="82" l="1"/>
  <c r="R181" i="82"/>
  <c r="P181" i="82"/>
  <c r="H181" i="82"/>
  <c r="BE181" i="82"/>
  <c r="N181" i="82"/>
  <c r="I181" i="82"/>
  <c r="J181" i="82"/>
  <c r="Q181" i="82"/>
  <c r="L181" i="82"/>
  <c r="BF181" i="82"/>
  <c r="O181" i="82"/>
  <c r="M181" i="82"/>
  <c r="AY181" i="82" l="1"/>
  <c r="N203" i="82"/>
  <c r="P203" i="82"/>
  <c r="L203" i="82"/>
  <c r="O203" i="82"/>
  <c r="K203" i="82"/>
  <c r="J203" i="82"/>
  <c r="H203" i="82"/>
  <c r="I203" i="82"/>
  <c r="Q203" i="82"/>
  <c r="R203" i="82"/>
  <c r="M203" i="82" l="1"/>
  <c r="G203" i="82"/>
  <c r="BE203" i="82" l="1"/>
  <c r="BF203" i="82"/>
  <c r="AY203" i="82"/>
  <c r="M243" i="85" l="1"/>
  <c r="CB243" i="85" l="1"/>
  <c r="CK243" i="85"/>
  <c r="BY243" i="85"/>
  <c r="M119" i="85"/>
  <c r="BY119" i="85" s="1"/>
  <c r="CS242" i="85"/>
  <c r="M301" i="85"/>
  <c r="CK301" i="85" s="1"/>
  <c r="CB119" i="85" l="1"/>
  <c r="M813" i="85"/>
  <c r="M814" i="85" s="1"/>
  <c r="CB301" i="85"/>
  <c r="BY177" i="85"/>
  <c r="BY178" i="85" s="1"/>
  <c r="BY301" i="85"/>
  <c r="BY813" i="85" s="1"/>
  <c r="CA243" i="85"/>
  <c r="CK119" i="85"/>
  <c r="E15" i="102"/>
  <c r="E18" i="102" s="1"/>
  <c r="L11" i="102"/>
  <c r="CS239" i="85"/>
  <c r="CS243" i="85"/>
  <c r="M177" i="85"/>
  <c r="CB177" i="85" l="1"/>
  <c r="CB178" i="85" s="1"/>
  <c r="M178" i="85"/>
  <c r="CK177" i="85"/>
  <c r="BY302" i="85"/>
  <c r="BY814" i="85"/>
  <c r="CB302" i="85"/>
  <c r="CB813" i="85"/>
  <c r="CB814" i="85" s="1"/>
  <c r="CK302" i="85"/>
  <c r="CK813" i="85"/>
  <c r="CK814" i="85" s="1"/>
  <c r="CA119" i="85"/>
  <c r="CS550" i="85"/>
  <c r="CS240" i="85"/>
  <c r="CS301" i="85"/>
  <c r="Z11" i="102"/>
  <c r="CS119" i="85"/>
  <c r="CK178" i="85" l="1"/>
  <c r="CS178" i="85" s="1"/>
  <c r="CS488" i="85"/>
  <c r="CS177" i="85"/>
  <c r="V102" i="15" l="1"/>
  <c r="S84" i="15"/>
  <c r="U84" i="15" s="1"/>
  <c r="V111" i="15"/>
  <c r="V106" i="15"/>
  <c r="V80" i="15"/>
  <c r="V109" i="15"/>
  <c r="V82" i="15"/>
  <c r="S114" i="15"/>
  <c r="U114" i="15" s="1"/>
  <c r="V81" i="15"/>
  <c r="AD81" i="15" s="1"/>
  <c r="V88" i="15"/>
  <c r="V86" i="15"/>
  <c r="V113" i="15"/>
  <c r="S113" i="15"/>
  <c r="U104" i="15"/>
  <c r="U97" i="15"/>
  <c r="V89" i="15"/>
  <c r="V105" i="15"/>
  <c r="V93" i="15"/>
  <c r="V96" i="15"/>
  <c r="AD96" i="15" s="1"/>
  <c r="U95" i="15"/>
  <c r="V110" i="15"/>
  <c r="V99" i="15"/>
  <c r="V108" i="15"/>
  <c r="S86" i="15"/>
  <c r="S109" i="15"/>
  <c r="S94" i="15"/>
  <c r="U94" i="15" s="1"/>
  <c r="S85" i="15"/>
  <c r="S105" i="15"/>
  <c r="V115" i="15"/>
  <c r="S92" i="15"/>
  <c r="U83" i="15"/>
  <c r="V112" i="15"/>
  <c r="S106" i="15"/>
  <c r="S91" i="15"/>
  <c r="U91" i="15" s="1"/>
  <c r="S98" i="15"/>
  <c r="U98" i="15" s="1"/>
  <c r="S115" i="15"/>
  <c r="V78" i="15"/>
  <c r="V103" i="15"/>
  <c r="S103" i="15"/>
  <c r="S87" i="15"/>
  <c r="U87" i="15" s="1"/>
  <c r="S80" i="15"/>
  <c r="S78" i="15"/>
  <c r="S110" i="15"/>
  <c r="S88" i="15"/>
  <c r="U54" i="15"/>
  <c r="S48" i="15"/>
  <c r="S45" i="15"/>
  <c r="S69" i="15"/>
  <c r="S66" i="15"/>
  <c r="U40" i="15"/>
  <c r="U61" i="15"/>
  <c r="U55" i="15"/>
  <c r="U71" i="15"/>
  <c r="S68" i="15"/>
  <c r="S65" i="15"/>
  <c r="V72" i="15" l="1"/>
  <c r="AD72" i="15" s="1"/>
  <c r="AD115" i="15"/>
  <c r="V56" i="15"/>
  <c r="AD56" i="15" s="1"/>
  <c r="AD99" i="15"/>
  <c r="V39" i="15"/>
  <c r="AD39" i="15" s="1"/>
  <c r="AD82" i="15"/>
  <c r="V67" i="15"/>
  <c r="AD67" i="15" s="1"/>
  <c r="AD110" i="15"/>
  <c r="V66" i="15"/>
  <c r="AD66" i="15" s="1"/>
  <c r="AD109" i="15"/>
  <c r="V70" i="15"/>
  <c r="AD70" i="15" s="1"/>
  <c r="AD113" i="15"/>
  <c r="V37" i="15"/>
  <c r="AD37" i="15" s="1"/>
  <c r="AD80" i="15"/>
  <c r="V63" i="15"/>
  <c r="AD63" i="15" s="1"/>
  <c r="AD106" i="15"/>
  <c r="V50" i="15"/>
  <c r="AD50" i="15" s="1"/>
  <c r="AD93" i="15"/>
  <c r="V43" i="15"/>
  <c r="AD43" i="15" s="1"/>
  <c r="AD86" i="15"/>
  <c r="V60" i="15"/>
  <c r="AD60" i="15" s="1"/>
  <c r="AD103" i="15"/>
  <c r="V69" i="15"/>
  <c r="AD69" i="15" s="1"/>
  <c r="AD112" i="15"/>
  <c r="V62" i="15"/>
  <c r="AD62" i="15" s="1"/>
  <c r="AD105" i="15"/>
  <c r="V45" i="15"/>
  <c r="AD45" i="15" s="1"/>
  <c r="AD88" i="15"/>
  <c r="V68" i="15"/>
  <c r="AD68" i="15" s="1"/>
  <c r="AD111" i="15"/>
  <c r="V35" i="15"/>
  <c r="AD35" i="15" s="1"/>
  <c r="AD78" i="15"/>
  <c r="V46" i="15"/>
  <c r="AD46" i="15" s="1"/>
  <c r="AD89" i="15"/>
  <c r="V65" i="15"/>
  <c r="AD65" i="15" s="1"/>
  <c r="AD108" i="15"/>
  <c r="V59" i="15"/>
  <c r="AD59" i="15" s="1"/>
  <c r="AD102" i="15"/>
  <c r="U88" i="15"/>
  <c r="U96" i="15"/>
  <c r="V53" i="15"/>
  <c r="AD53" i="15" s="1"/>
  <c r="U81" i="15"/>
  <c r="V38" i="15"/>
  <c r="AD38" i="15" s="1"/>
  <c r="AA117" i="15"/>
  <c r="U99" i="15"/>
  <c r="U89" i="15"/>
  <c r="U82" i="15"/>
  <c r="U106" i="15"/>
  <c r="U102" i="15"/>
  <c r="U111" i="15"/>
  <c r="U80" i="15"/>
  <c r="U85" i="15"/>
  <c r="U113" i="15"/>
  <c r="U86" i="15"/>
  <c r="U110" i="15"/>
  <c r="U109" i="15"/>
  <c r="U100" i="15"/>
  <c r="U103" i="15"/>
  <c r="U115" i="15"/>
  <c r="U105" i="15"/>
  <c r="U79" i="15"/>
  <c r="U78" i="15"/>
  <c r="U93" i="15"/>
  <c r="U112" i="15"/>
  <c r="U92" i="15"/>
  <c r="U90" i="15"/>
  <c r="U108" i="15"/>
  <c r="U107" i="15"/>
  <c r="U101" i="15"/>
  <c r="S116" i="15"/>
  <c r="V116" i="15"/>
  <c r="S35" i="15"/>
  <c r="V73" i="15" l="1"/>
  <c r="AD73" i="15" s="1"/>
  <c r="AD116" i="15"/>
  <c r="U35" i="15"/>
  <c r="U116" i="15"/>
  <c r="U57" i="15"/>
  <c r="U58" i="15"/>
  <c r="U59" i="15"/>
  <c r="U45" i="15"/>
  <c r="U47" i="15"/>
  <c r="U70" i="15"/>
  <c r="U56" i="15"/>
  <c r="U44" i="15"/>
  <c r="U69" i="15"/>
  <c r="U38" i="15"/>
  <c r="U50" i="15"/>
  <c r="U63" i="15"/>
  <c r="U72" i="15"/>
  <c r="U43" i="15"/>
  <c r="U62" i="15"/>
  <c r="U65" i="15"/>
  <c r="U41" i="15"/>
  <c r="U66" i="15"/>
  <c r="U64" i="15"/>
  <c r="U46" i="15"/>
  <c r="U52" i="15"/>
  <c r="U68" i="15"/>
  <c r="U37" i="15"/>
  <c r="U67" i="15"/>
  <c r="U60" i="15"/>
  <c r="U39" i="15"/>
  <c r="U48" i="15"/>
  <c r="U51" i="15"/>
  <c r="U42" i="15"/>
  <c r="U36" i="15"/>
  <c r="U53" i="15"/>
  <c r="U49" i="15"/>
  <c r="V117" i="15"/>
  <c r="AD117" i="15" s="1"/>
  <c r="S117" i="15"/>
  <c r="S118" i="15" s="1"/>
  <c r="AA74" i="15"/>
  <c r="AA75" i="15" s="1"/>
  <c r="AA118" i="15"/>
  <c r="U117" i="15" l="1"/>
  <c r="U73" i="15"/>
  <c r="S74" i="15"/>
  <c r="S75" i="15" s="1"/>
  <c r="V74" i="15"/>
  <c r="V75" i="15" l="1"/>
  <c r="AD74" i="15"/>
  <c r="U74" i="15"/>
  <c r="B73" i="15"/>
  <c r="B40" i="15"/>
  <c r="B57" i="15"/>
  <c r="B62" i="15"/>
  <c r="B44" i="15"/>
  <c r="B58" i="15"/>
  <c r="B54" i="15"/>
  <c r="B56" i="15"/>
  <c r="B61" i="15"/>
  <c r="B72" i="15"/>
  <c r="B52" i="15"/>
  <c r="B53" i="15"/>
  <c r="B37" i="15"/>
  <c r="B45" i="15"/>
  <c r="B50" i="15"/>
  <c r="B47" i="15"/>
  <c r="B60" i="15"/>
  <c r="B42" i="15"/>
  <c r="B43" i="15"/>
  <c r="B63" i="15"/>
  <c r="B35" i="15"/>
  <c r="B36" i="15"/>
  <c r="B66" i="15"/>
  <c r="B71" i="15"/>
  <c r="B49" i="15"/>
  <c r="B38" i="15"/>
  <c r="B51" i="15"/>
  <c r="B46" i="15"/>
  <c r="B68" i="15"/>
  <c r="B55" i="15"/>
  <c r="B59" i="15"/>
  <c r="B65" i="15"/>
  <c r="B67" i="15"/>
  <c r="B41" i="15"/>
  <c r="B39" i="15"/>
  <c r="B64" i="15"/>
  <c r="B48" i="15"/>
  <c r="B70" i="15"/>
  <c r="B69" i="15"/>
  <c r="B74" i="15" l="1"/>
  <c r="R17" i="82" l="1"/>
  <c r="P17" i="82"/>
  <c r="Q17" i="82"/>
  <c r="Q18" i="82" l="1"/>
  <c r="Q20" i="82"/>
  <c r="Q19" i="82"/>
  <c r="P19" i="82"/>
  <c r="P18" i="82"/>
  <c r="P20" i="82"/>
  <c r="R18" i="82"/>
  <c r="R20" i="82"/>
  <c r="R19" i="82"/>
  <c r="O17" i="82"/>
  <c r="BF17" i="82" l="1"/>
  <c r="AY17" i="82"/>
  <c r="R21" i="82"/>
  <c r="R23" i="82" s="1"/>
  <c r="R22" i="82"/>
  <c r="O20" i="82"/>
  <c r="O19" i="82"/>
  <c r="O18" i="82"/>
  <c r="P22" i="82"/>
  <c r="P21" i="82"/>
  <c r="P23" i="82" s="1"/>
  <c r="Q22" i="82"/>
  <c r="Q21" i="82"/>
  <c r="Q23" i="82" s="1"/>
  <c r="AY18" i="82" l="1"/>
  <c r="AY19" i="82"/>
  <c r="BF19" i="82"/>
  <c r="BF20" i="82"/>
  <c r="AY20" i="82"/>
  <c r="BF18" i="82"/>
  <c r="Q29" i="82"/>
  <c r="P29" i="82"/>
  <c r="P30" i="82"/>
  <c r="P117" i="82" s="1"/>
  <c r="Q30" i="82"/>
  <c r="Q117" i="82" s="1"/>
  <c r="Q31" i="82"/>
  <c r="Q139" i="82" s="1"/>
  <c r="R30" i="82"/>
  <c r="R117" i="82" s="1"/>
  <c r="R29" i="82"/>
  <c r="R31" i="82"/>
  <c r="R139" i="82" s="1"/>
  <c r="P31" i="82"/>
  <c r="P139" i="82" s="1"/>
  <c r="O22" i="82"/>
  <c r="O21" i="82"/>
  <c r="O23" i="82" s="1"/>
  <c r="AY25" i="82" l="1"/>
  <c r="BF25" i="82"/>
  <c r="AY22" i="82"/>
  <c r="BF22" i="82"/>
  <c r="BF21" i="82"/>
  <c r="AY23" i="82"/>
  <c r="AY26" i="82" s="1"/>
  <c r="BF23" i="82"/>
  <c r="BF26" i="82" s="1"/>
  <c r="O30" i="82"/>
  <c r="O29" i="82"/>
  <c r="BF29" i="82" s="1"/>
  <c r="O31" i="82"/>
  <c r="R95" i="82"/>
  <c r="R32" i="82"/>
  <c r="P95" i="82"/>
  <c r="P32" i="82"/>
  <c r="R125" i="82"/>
  <c r="R135" i="82"/>
  <c r="R119" i="82"/>
  <c r="R123" i="82"/>
  <c r="R121" i="82"/>
  <c r="R134" i="82"/>
  <c r="R124" i="82"/>
  <c r="R133" i="82"/>
  <c r="R120" i="82"/>
  <c r="R128" i="82"/>
  <c r="R132" i="82"/>
  <c r="R131" i="82"/>
  <c r="R118" i="82"/>
  <c r="R122" i="82"/>
  <c r="R127" i="82"/>
  <c r="R129" i="82"/>
  <c r="R126" i="82"/>
  <c r="R130" i="82"/>
  <c r="Q155" i="82"/>
  <c r="Q151" i="82"/>
  <c r="Q141" i="82"/>
  <c r="Q143" i="82"/>
  <c r="Q154" i="82"/>
  <c r="Q157" i="82"/>
  <c r="Q144" i="82"/>
  <c r="Q142" i="82"/>
  <c r="Q147" i="82"/>
  <c r="Q148" i="82"/>
  <c r="Q146" i="82"/>
  <c r="Q140" i="82"/>
  <c r="Q149" i="82"/>
  <c r="Q145" i="82"/>
  <c r="Q153" i="82"/>
  <c r="Q150" i="82"/>
  <c r="Q156" i="82"/>
  <c r="Q152" i="82"/>
  <c r="AY21" i="82"/>
  <c r="P151" i="82"/>
  <c r="P142" i="82"/>
  <c r="P144" i="82"/>
  <c r="P149" i="82"/>
  <c r="P157" i="82"/>
  <c r="P154" i="82"/>
  <c r="P146" i="82"/>
  <c r="P143" i="82"/>
  <c r="P147" i="82"/>
  <c r="P156" i="82"/>
  <c r="P140" i="82"/>
  <c r="P145" i="82"/>
  <c r="P150" i="82"/>
  <c r="P141" i="82"/>
  <c r="P155" i="82"/>
  <c r="P153" i="82"/>
  <c r="P152" i="82"/>
  <c r="P148" i="82"/>
  <c r="Q95" i="82"/>
  <c r="Q32" i="82"/>
  <c r="P132" i="82"/>
  <c r="P120" i="82"/>
  <c r="P127" i="82"/>
  <c r="P131" i="82"/>
  <c r="P125" i="82"/>
  <c r="P135" i="82"/>
  <c r="P134" i="82"/>
  <c r="P126" i="82"/>
  <c r="P133" i="82"/>
  <c r="P121" i="82"/>
  <c r="P124" i="82"/>
  <c r="P128" i="82"/>
  <c r="P118" i="82"/>
  <c r="P123" i="82"/>
  <c r="P122" i="82"/>
  <c r="P119" i="82"/>
  <c r="P130" i="82"/>
  <c r="P129" i="82"/>
  <c r="R149" i="82"/>
  <c r="R144" i="82"/>
  <c r="R143" i="82"/>
  <c r="R142" i="82"/>
  <c r="R150" i="82"/>
  <c r="R153" i="82"/>
  <c r="R147" i="82"/>
  <c r="R155" i="82"/>
  <c r="R145" i="82"/>
  <c r="R140" i="82"/>
  <c r="R157" i="82"/>
  <c r="R156" i="82"/>
  <c r="R154" i="82"/>
  <c r="R151" i="82"/>
  <c r="R141" i="82"/>
  <c r="R148" i="82"/>
  <c r="R146" i="82"/>
  <c r="R152" i="82"/>
  <c r="Q125" i="82"/>
  <c r="Q124" i="82"/>
  <c r="Q123" i="82"/>
  <c r="Q121" i="82"/>
  <c r="Q119" i="82"/>
  <c r="Q134" i="82"/>
  <c r="Q127" i="82"/>
  <c r="Q129" i="82"/>
  <c r="Q132" i="82"/>
  <c r="Q135" i="82"/>
  <c r="Q130" i="82"/>
  <c r="Q126" i="82"/>
  <c r="Q131" i="82"/>
  <c r="Q133" i="82"/>
  <c r="Q118" i="82"/>
  <c r="Q120" i="82"/>
  <c r="Q122" i="82"/>
  <c r="Q128" i="82"/>
  <c r="P136" i="82" l="1"/>
  <c r="Q136" i="82"/>
  <c r="R136" i="82"/>
  <c r="P96" i="82"/>
  <c r="P98" i="82"/>
  <c r="P100" i="82"/>
  <c r="P102" i="82"/>
  <c r="P104" i="82"/>
  <c r="P106" i="82"/>
  <c r="P108" i="82"/>
  <c r="P110" i="82"/>
  <c r="P112" i="82"/>
  <c r="P97" i="82"/>
  <c r="P99" i="82"/>
  <c r="P101" i="82"/>
  <c r="P103" i="82"/>
  <c r="P105" i="82"/>
  <c r="P107" i="82"/>
  <c r="P109" i="82"/>
  <c r="P111" i="82"/>
  <c r="P113" i="82"/>
  <c r="R158" i="82"/>
  <c r="R159" i="82" s="1"/>
  <c r="BF31" i="82"/>
  <c r="AY31" i="82"/>
  <c r="AY29" i="82"/>
  <c r="AY30" i="82"/>
  <c r="BF30" i="82"/>
  <c r="P158" i="82"/>
  <c r="P159" i="82" s="1"/>
  <c r="Q158" i="82"/>
  <c r="Q159" i="82" s="1"/>
  <c r="P73" i="82"/>
  <c r="P91" i="82" s="1"/>
  <c r="P33" i="82"/>
  <c r="Q73" i="82"/>
  <c r="Q87" i="82" s="1"/>
  <c r="Q33" i="82"/>
  <c r="R73" i="82"/>
  <c r="R83" i="82" s="1"/>
  <c r="R33" i="82"/>
  <c r="R99" i="82"/>
  <c r="R107" i="82"/>
  <c r="R97" i="82"/>
  <c r="R100" i="82"/>
  <c r="R108" i="82"/>
  <c r="R102" i="82"/>
  <c r="R113" i="82"/>
  <c r="R101" i="82"/>
  <c r="R109" i="82"/>
  <c r="R103" i="82"/>
  <c r="R111" i="82"/>
  <c r="R104" i="82"/>
  <c r="R112" i="82"/>
  <c r="R105" i="82"/>
  <c r="R98" i="82"/>
  <c r="R106" i="82"/>
  <c r="R96" i="82"/>
  <c r="R110" i="82"/>
  <c r="Q137" i="82"/>
  <c r="O139" i="82"/>
  <c r="P137" i="82"/>
  <c r="O95" i="82"/>
  <c r="O32" i="82"/>
  <c r="Q110" i="82"/>
  <c r="Q113" i="82"/>
  <c r="Q105" i="82"/>
  <c r="Q107" i="82"/>
  <c r="Q97" i="82"/>
  <c r="Q109" i="82"/>
  <c r="Q100" i="82"/>
  <c r="Q108" i="82"/>
  <c r="Q102" i="82"/>
  <c r="Q99" i="82"/>
  <c r="Q103" i="82"/>
  <c r="Q106" i="82"/>
  <c r="Q98" i="82"/>
  <c r="Q96" i="82"/>
  <c r="Q111" i="82"/>
  <c r="Q112" i="82"/>
  <c r="Q101" i="82"/>
  <c r="Q104" i="82"/>
  <c r="R137" i="82"/>
  <c r="O117" i="82"/>
  <c r="BF95" i="82" l="1"/>
  <c r="O96" i="82"/>
  <c r="O98" i="82"/>
  <c r="O100" i="82"/>
  <c r="O102" i="82"/>
  <c r="O104" i="82"/>
  <c r="O106" i="82"/>
  <c r="O108" i="82"/>
  <c r="O110" i="82"/>
  <c r="O112" i="82"/>
  <c r="O97" i="82"/>
  <c r="O99" i="82"/>
  <c r="O101" i="82"/>
  <c r="O103" i="82"/>
  <c r="O105" i="82"/>
  <c r="O107" i="82"/>
  <c r="O109" i="82"/>
  <c r="O111" i="82"/>
  <c r="O113" i="82"/>
  <c r="BF117" i="82"/>
  <c r="BF139" i="82"/>
  <c r="O33" i="82"/>
  <c r="BF32" i="82"/>
  <c r="AY32" i="82"/>
  <c r="AY33" i="82" s="1"/>
  <c r="R84" i="82"/>
  <c r="R78" i="82"/>
  <c r="R86" i="82"/>
  <c r="Q88" i="82"/>
  <c r="R91" i="82"/>
  <c r="R77" i="82"/>
  <c r="Q86" i="82"/>
  <c r="P76" i="82"/>
  <c r="P83" i="82"/>
  <c r="P85" i="82"/>
  <c r="R89" i="82"/>
  <c r="P87" i="82"/>
  <c r="P77" i="82"/>
  <c r="R81" i="82"/>
  <c r="R90" i="82"/>
  <c r="R76" i="82"/>
  <c r="R88" i="82"/>
  <c r="P79" i="82"/>
  <c r="P86" i="82"/>
  <c r="P74" i="82"/>
  <c r="P78" i="82"/>
  <c r="R75" i="82"/>
  <c r="R79" i="82"/>
  <c r="P90" i="82"/>
  <c r="P89" i="82"/>
  <c r="P80" i="82"/>
  <c r="P84" i="82"/>
  <c r="R82" i="82"/>
  <c r="R87" i="82"/>
  <c r="R80" i="82"/>
  <c r="R85" i="82"/>
  <c r="R74" i="82"/>
  <c r="R92" i="82" s="1"/>
  <c r="P75" i="82"/>
  <c r="P88" i="82"/>
  <c r="P81" i="82"/>
  <c r="P82" i="82"/>
  <c r="Q74" i="82"/>
  <c r="Q77" i="82"/>
  <c r="Q91" i="82"/>
  <c r="Q83" i="82"/>
  <c r="Q90" i="82"/>
  <c r="Q81" i="82"/>
  <c r="Q79" i="82"/>
  <c r="Q82" i="82"/>
  <c r="Q85" i="82"/>
  <c r="Q78" i="82"/>
  <c r="Q76" i="82"/>
  <c r="Q89" i="82"/>
  <c r="Q75" i="82"/>
  <c r="Q84" i="82"/>
  <c r="Q80" i="82"/>
  <c r="O154" i="82"/>
  <c r="O155" i="82"/>
  <c r="O141" i="82"/>
  <c r="O150" i="82"/>
  <c r="O145" i="82"/>
  <c r="O152" i="82"/>
  <c r="O140" i="82"/>
  <c r="O143" i="82"/>
  <c r="O156" i="82"/>
  <c r="O151" i="82"/>
  <c r="O144" i="82"/>
  <c r="O146" i="82"/>
  <c r="O142" i="82"/>
  <c r="O147" i="82"/>
  <c r="O153" i="82"/>
  <c r="O148" i="82"/>
  <c r="O149" i="82"/>
  <c r="O157" i="82"/>
  <c r="AY117" i="82"/>
  <c r="P114" i="82"/>
  <c r="P115" i="82" s="1"/>
  <c r="R114" i="82"/>
  <c r="R115" i="82" s="1"/>
  <c r="Q114" i="82"/>
  <c r="Q115" i="82" s="1"/>
  <c r="AY95" i="82"/>
  <c r="AY139" i="82"/>
  <c r="O133" i="82"/>
  <c r="O130" i="82"/>
  <c r="O122" i="82"/>
  <c r="O132" i="82"/>
  <c r="O135" i="82"/>
  <c r="O134" i="82"/>
  <c r="O129" i="82"/>
  <c r="O124" i="82"/>
  <c r="O123" i="82"/>
  <c r="O120" i="82"/>
  <c r="O128" i="82"/>
  <c r="O118" i="82"/>
  <c r="O119" i="82"/>
  <c r="O126" i="82"/>
  <c r="O131" i="82"/>
  <c r="O125" i="82"/>
  <c r="O127" i="82"/>
  <c r="O121" i="82"/>
  <c r="O73" i="82"/>
  <c r="BF73" i="82" l="1"/>
  <c r="BF33" i="82"/>
  <c r="Q92" i="82"/>
  <c r="O136" i="82"/>
  <c r="P92" i="82"/>
  <c r="AY96" i="82"/>
  <c r="AY106" i="82"/>
  <c r="BF142" i="82"/>
  <c r="AY142" i="82"/>
  <c r="AY105" i="82"/>
  <c r="BF105" i="82"/>
  <c r="BF106" i="82"/>
  <c r="AY135" i="82"/>
  <c r="BF135" i="82"/>
  <c r="AY108" i="82"/>
  <c r="BF108" i="82"/>
  <c r="BF150" i="82"/>
  <c r="AY150" i="82"/>
  <c r="BF144" i="82"/>
  <c r="AY144" i="82"/>
  <c r="BF141" i="82"/>
  <c r="AY141" i="82"/>
  <c r="BF103" i="82"/>
  <c r="AY103" i="82"/>
  <c r="BF104" i="82"/>
  <c r="AY104" i="82"/>
  <c r="BF145" i="82"/>
  <c r="AY145" i="82"/>
  <c r="BF118" i="82"/>
  <c r="AY118" i="82"/>
  <c r="AY121" i="82"/>
  <c r="BF121" i="82"/>
  <c r="BF120" i="82"/>
  <c r="AY120" i="82"/>
  <c r="BF130" i="82"/>
  <c r="AY130" i="82"/>
  <c r="BF157" i="82"/>
  <c r="AY157" i="82"/>
  <c r="BF151" i="82"/>
  <c r="AY151" i="82"/>
  <c r="BF155" i="82"/>
  <c r="AY155" i="82"/>
  <c r="BF101" i="82"/>
  <c r="AY101" i="82"/>
  <c r="BF102" i="82"/>
  <c r="AY102" i="82"/>
  <c r="AY107" i="82"/>
  <c r="BF107" i="82"/>
  <c r="BF132" i="82"/>
  <c r="AY132" i="82"/>
  <c r="BF128" i="82"/>
  <c r="AY128" i="82"/>
  <c r="BF127" i="82"/>
  <c r="AY127" i="82"/>
  <c r="BF123" i="82"/>
  <c r="AY123" i="82"/>
  <c r="AY133" i="82"/>
  <c r="BF133" i="82"/>
  <c r="BF149" i="82"/>
  <c r="AY149" i="82"/>
  <c r="BF156" i="82"/>
  <c r="AY156" i="82"/>
  <c r="BF154" i="82"/>
  <c r="AY154" i="82"/>
  <c r="AY99" i="82"/>
  <c r="BF99" i="82"/>
  <c r="AY100" i="82"/>
  <c r="BF100" i="82"/>
  <c r="AY119" i="82"/>
  <c r="BF119" i="82"/>
  <c r="AY122" i="82"/>
  <c r="BF122" i="82"/>
  <c r="AY125" i="82"/>
  <c r="BF125" i="82"/>
  <c r="BF124" i="82"/>
  <c r="AY124" i="82"/>
  <c r="BF148" i="82"/>
  <c r="AY148" i="82"/>
  <c r="BF143" i="82"/>
  <c r="AY143" i="82"/>
  <c r="AY113" i="82"/>
  <c r="BF113" i="82"/>
  <c r="BF97" i="82"/>
  <c r="AY97" i="82"/>
  <c r="BF98" i="82"/>
  <c r="AY98" i="82"/>
  <c r="BF146" i="82"/>
  <c r="AY146" i="82"/>
  <c r="AY131" i="82"/>
  <c r="BF131" i="82"/>
  <c r="AY129" i="82"/>
  <c r="BF129" i="82"/>
  <c r="BF153" i="82"/>
  <c r="AY153" i="82"/>
  <c r="BF140" i="82"/>
  <c r="AY140" i="82"/>
  <c r="BF111" i="82"/>
  <c r="AY111" i="82"/>
  <c r="BF112" i="82"/>
  <c r="AY112" i="82"/>
  <c r="BF96" i="82"/>
  <c r="AY126" i="82"/>
  <c r="BF126" i="82"/>
  <c r="AY134" i="82"/>
  <c r="BF134" i="82"/>
  <c r="BF147" i="82"/>
  <c r="AY147" i="82"/>
  <c r="BF152" i="82"/>
  <c r="AY152" i="82"/>
  <c r="BF109" i="82"/>
  <c r="AY109" i="82"/>
  <c r="AY110" i="82"/>
  <c r="BF110" i="82"/>
  <c r="D76" i="98"/>
  <c r="O158" i="82"/>
  <c r="P93" i="82"/>
  <c r="R93" i="82"/>
  <c r="Q93" i="82"/>
  <c r="AY73" i="82"/>
  <c r="O114" i="82"/>
  <c r="O87" i="82"/>
  <c r="O88" i="82"/>
  <c r="O77" i="82"/>
  <c r="O90" i="82"/>
  <c r="O79" i="82"/>
  <c r="O78" i="82"/>
  <c r="O81" i="82"/>
  <c r="O76" i="82"/>
  <c r="O83" i="82"/>
  <c r="O85" i="82"/>
  <c r="O75" i="82"/>
  <c r="O82" i="82"/>
  <c r="O74" i="82"/>
  <c r="O91" i="82"/>
  <c r="O80" i="82"/>
  <c r="O84" i="82"/>
  <c r="O86" i="82"/>
  <c r="O89" i="82"/>
  <c r="O92" i="82" l="1"/>
  <c r="AY114" i="82"/>
  <c r="BF114" i="82"/>
  <c r="BF115" i="82" s="1"/>
  <c r="BF158" i="82"/>
  <c r="AY158" i="82"/>
  <c r="AY136" i="82"/>
  <c r="BF136" i="82"/>
  <c r="BF137" i="82" s="1"/>
  <c r="BF89" i="82"/>
  <c r="AY89" i="82"/>
  <c r="BF85" i="82"/>
  <c r="AY85" i="82"/>
  <c r="BF88" i="82"/>
  <c r="AY88" i="82"/>
  <c r="O159" i="82"/>
  <c r="BF86" i="82"/>
  <c r="AY86" i="82"/>
  <c r="AY83" i="82"/>
  <c r="BF83" i="82"/>
  <c r="BF87" i="82"/>
  <c r="AY87" i="82"/>
  <c r="AY84" i="82"/>
  <c r="BF84" i="82"/>
  <c r="BF76" i="82"/>
  <c r="AY76" i="82"/>
  <c r="BF75" i="82"/>
  <c r="AY75" i="82"/>
  <c r="AY80" i="82"/>
  <c r="BF80" i="82"/>
  <c r="BF81" i="82"/>
  <c r="AY81" i="82"/>
  <c r="BF77" i="82"/>
  <c r="AY77" i="82"/>
  <c r="BF91" i="82"/>
  <c r="AY91" i="82"/>
  <c r="AY78" i="82"/>
  <c r="BF78" i="82"/>
  <c r="BF74" i="82"/>
  <c r="AY74" i="82"/>
  <c r="BF79" i="82"/>
  <c r="AY79" i="82"/>
  <c r="BF82" i="82"/>
  <c r="AY82" i="82"/>
  <c r="BF90" i="82"/>
  <c r="AY90" i="82"/>
  <c r="O137" i="82"/>
  <c r="O115" i="82"/>
  <c r="C43" i="94"/>
  <c r="C47" i="94"/>
  <c r="N47" i="105"/>
  <c r="N61" i="105"/>
  <c r="C61" i="94"/>
  <c r="C36" i="94"/>
  <c r="N36" i="105"/>
  <c r="C15" i="94"/>
  <c r="N15" i="105"/>
  <c r="C12" i="94"/>
  <c r="N12" i="105"/>
  <c r="N43" i="105"/>
  <c r="C35" i="94"/>
  <c r="N35" i="105"/>
  <c r="C54" i="94"/>
  <c r="N54" i="105"/>
  <c r="C39" i="94"/>
  <c r="N39" i="105"/>
  <c r="N42" i="105"/>
  <c r="C42" i="94"/>
  <c r="C53" i="94"/>
  <c r="N53" i="105"/>
  <c r="N49" i="105"/>
  <c r="C49" i="94"/>
  <c r="C59" i="94"/>
  <c r="N59" i="105"/>
  <c r="C46" i="94"/>
  <c r="N46" i="105"/>
  <c r="C45" i="94"/>
  <c r="N45" i="105"/>
  <c r="N62" i="105"/>
  <c r="C62" i="94"/>
  <c r="C48" i="94"/>
  <c r="N48" i="105"/>
  <c r="AY92" i="82" l="1"/>
  <c r="BF92" i="82"/>
  <c r="R21" i="102"/>
  <c r="BF159" i="82"/>
  <c r="O93" i="82"/>
  <c r="E53" i="94"/>
  <c r="F53" i="98" s="1"/>
  <c r="E61" i="94"/>
  <c r="F61" i="98" s="1"/>
  <c r="E47" i="94"/>
  <c r="F47" i="98" s="1"/>
  <c r="E62" i="94"/>
  <c r="F62" i="98" s="1"/>
  <c r="E46" i="94"/>
  <c r="F46" i="98" s="1"/>
  <c r="E54" i="94"/>
  <c r="F54" i="98" s="1"/>
  <c r="E36" i="94"/>
  <c r="F36" i="98" s="1"/>
  <c r="E43" i="94"/>
  <c r="F43" i="98" s="1"/>
  <c r="E48" i="94"/>
  <c r="F48" i="98" s="1"/>
  <c r="E45" i="94"/>
  <c r="F45" i="98" s="1"/>
  <c r="E35" i="94"/>
  <c r="F35" i="98" s="1"/>
  <c r="E12" i="94"/>
  <c r="F12" i="98" s="1"/>
  <c r="E42" i="94"/>
  <c r="F42" i="98" s="1"/>
  <c r="E39" i="94"/>
  <c r="F39" i="98" s="1"/>
  <c r="E15" i="94"/>
  <c r="F15" i="98" s="1"/>
  <c r="E59" i="94"/>
  <c r="F59" i="98" s="1"/>
  <c r="E49" i="94"/>
  <c r="F49" i="98" s="1"/>
  <c r="AY137" i="82"/>
  <c r="AY159" i="82"/>
  <c r="AY115" i="82"/>
  <c r="BF93" i="82" l="1"/>
  <c r="AY93" i="82"/>
  <c r="L109" i="73" l="1"/>
  <c r="L110" i="73" s="1"/>
  <c r="M109" i="73"/>
  <c r="M110" i="73" s="1"/>
  <c r="P109" i="73"/>
  <c r="P110" i="73" s="1"/>
  <c r="AS109" i="73" l="1"/>
  <c r="N109" i="73"/>
  <c r="N110" i="73" s="1"/>
  <c r="AX109" i="73"/>
  <c r="AY109" i="73"/>
  <c r="AY110" i="73" l="1"/>
  <c r="BQ110" i="73" s="1"/>
  <c r="AS110" i="73"/>
  <c r="BI110" i="73" s="1"/>
  <c r="AX110" i="73"/>
  <c r="AR109" i="73"/>
  <c r="AZ109" i="73"/>
  <c r="AZ110" i="73" l="1"/>
  <c r="BS110" i="73" s="1"/>
  <c r="AR110" i="73"/>
  <c r="BG110" i="73" s="1"/>
  <c r="D5" i="98" l="1"/>
  <c r="D77" i="98" s="1"/>
  <c r="C5" i="98" l="1"/>
  <c r="C77" i="98" s="1"/>
  <c r="J77" i="98" s="1"/>
  <c r="AO85" i="73" l="1"/>
  <c r="AQ85" i="73" s="1"/>
  <c r="AO109" i="73" l="1"/>
  <c r="AQ109" i="73" s="1"/>
  <c r="AO110" i="73" l="1"/>
  <c r="AV39" i="82" l="1"/>
  <c r="AX39" i="82" s="1"/>
  <c r="AV48" i="82"/>
  <c r="AX48" i="82" s="1"/>
  <c r="AV12" i="82"/>
  <c r="AX12" i="82" s="1"/>
  <c r="W17" i="82"/>
  <c r="AV7" i="82"/>
  <c r="AX7" i="82" s="1"/>
  <c r="AV14" i="82"/>
  <c r="AX14" i="82" s="1"/>
  <c r="AV9" i="82"/>
  <c r="AX9" i="82" s="1"/>
  <c r="W55" i="82"/>
  <c r="AV37" i="82"/>
  <c r="AX37" i="82" s="1"/>
  <c r="AV53" i="82"/>
  <c r="AX53" i="82" s="1"/>
  <c r="AV46" i="82"/>
  <c r="AX46" i="82" s="1"/>
  <c r="AV40" i="82"/>
  <c r="AX40" i="82" s="1"/>
  <c r="AV41" i="82"/>
  <c r="AX41" i="82" s="1"/>
  <c r="AV52" i="82"/>
  <c r="AX52" i="82" s="1"/>
  <c r="AV42" i="82"/>
  <c r="AX42" i="82" s="1"/>
  <c r="AV44" i="82"/>
  <c r="AX44" i="82" s="1"/>
  <c r="AV47" i="82"/>
  <c r="AX47" i="82" s="1"/>
  <c r="AV45" i="82"/>
  <c r="AX45" i="82" s="1"/>
  <c r="AV51" i="82"/>
  <c r="AX51" i="82" s="1"/>
  <c r="AV11" i="82"/>
  <c r="AX11" i="82" s="1"/>
  <c r="AV10" i="82"/>
  <c r="AX10" i="82" s="1"/>
  <c r="AV13" i="82"/>
  <c r="AX13" i="82" s="1"/>
  <c r="AV15" i="82"/>
  <c r="AX15" i="82" s="1"/>
  <c r="AV38" i="82"/>
  <c r="AX38" i="82" s="1"/>
  <c r="AV49" i="82"/>
  <c r="AX49" i="82" s="1"/>
  <c r="AV43" i="82"/>
  <c r="AX43" i="82" s="1"/>
  <c r="AV50" i="82"/>
  <c r="AX50" i="82" s="1"/>
  <c r="W20" i="82" l="1"/>
  <c r="W18" i="82"/>
  <c r="AV18" i="82" s="1"/>
  <c r="W56" i="82"/>
  <c r="AV56" i="82" s="1"/>
  <c r="W57" i="82"/>
  <c r="AV57" i="82" s="1"/>
  <c r="AV20" i="82"/>
  <c r="W19" i="82"/>
  <c r="BG55" i="82"/>
  <c r="AZ55" i="82"/>
  <c r="BG17" i="82"/>
  <c r="AZ17" i="82"/>
  <c r="W58" i="82"/>
  <c r="AV58" i="82" s="1"/>
  <c r="AV17" i="82"/>
  <c r="W25" i="82" l="1"/>
  <c r="W63" i="82"/>
  <c r="AX17" i="82"/>
  <c r="BJ17" i="82"/>
  <c r="BG18" i="82"/>
  <c r="AZ18" i="82"/>
  <c r="BG19" i="82"/>
  <c r="AZ19" i="82"/>
  <c r="AV19" i="82"/>
  <c r="BG20" i="82"/>
  <c r="AZ20" i="82"/>
  <c r="BG56" i="82"/>
  <c r="AZ56" i="82"/>
  <c r="BG58" i="82"/>
  <c r="AZ58" i="82"/>
  <c r="BG57" i="82"/>
  <c r="AZ57" i="82"/>
  <c r="W59" i="82"/>
  <c r="W60" i="82"/>
  <c r="W21" i="82"/>
  <c r="W23" i="82" s="1"/>
  <c r="W22" i="82"/>
  <c r="AV22" i="82" s="1"/>
  <c r="W26" i="82" l="1"/>
  <c r="AV23" i="82"/>
  <c r="BG63" i="82"/>
  <c r="AZ63" i="82"/>
  <c r="AV25" i="82"/>
  <c r="AZ25" i="82"/>
  <c r="BG25" i="82"/>
  <c r="AX20" i="82"/>
  <c r="BG21" i="82"/>
  <c r="AX19" i="82"/>
  <c r="BJ19" i="82"/>
  <c r="AX18" i="82"/>
  <c r="BJ18" i="82"/>
  <c r="BJ20" i="82"/>
  <c r="BG22" i="82"/>
  <c r="AZ22" i="82"/>
  <c r="AZ59" i="82"/>
  <c r="BG23" i="82"/>
  <c r="BG26" i="82" s="1"/>
  <c r="AZ23" i="82"/>
  <c r="AZ26" i="82" s="1"/>
  <c r="BG60" i="82"/>
  <c r="AZ60" i="82"/>
  <c r="BG59" i="82"/>
  <c r="W61" i="82"/>
  <c r="W64" i="82" s="1"/>
  <c r="W164" i="82"/>
  <c r="AV164" i="82" s="1"/>
  <c r="W162" i="82"/>
  <c r="W178" i="82"/>
  <c r="AV178" i="82" s="1"/>
  <c r="W177" i="82"/>
  <c r="AV177" i="82" s="1"/>
  <c r="W175" i="82"/>
  <c r="AV175" i="82" s="1"/>
  <c r="W168" i="82"/>
  <c r="AV168" i="82" s="1"/>
  <c r="W172" i="82"/>
  <c r="AV172" i="82" s="1"/>
  <c r="W163" i="82"/>
  <c r="AV163" i="82" s="1"/>
  <c r="W176" i="82"/>
  <c r="AV176" i="82" s="1"/>
  <c r="W170" i="82"/>
  <c r="AV170" i="82" s="1"/>
  <c r="W167" i="82"/>
  <c r="AV167" i="82" s="1"/>
  <c r="W173" i="82"/>
  <c r="AV173" i="82" s="1"/>
  <c r="W171" i="82"/>
  <c r="AV171" i="82" s="1"/>
  <c r="W166" i="82"/>
  <c r="AV166" i="82" s="1"/>
  <c r="W179" i="82"/>
  <c r="AV179" i="82" s="1"/>
  <c r="W165" i="82"/>
  <c r="AV165" i="82" s="1"/>
  <c r="W174" i="82"/>
  <c r="AV174" i="82" s="1"/>
  <c r="W169" i="82"/>
  <c r="AV169" i="82" s="1"/>
  <c r="W30" i="82"/>
  <c r="AV30" i="82" s="1"/>
  <c r="W29" i="82"/>
  <c r="AV29" i="82" s="1"/>
  <c r="AV21" i="82"/>
  <c r="AZ21" i="82"/>
  <c r="W31" i="82"/>
  <c r="AV31" i="82" s="1"/>
  <c r="W180" i="82" l="1"/>
  <c r="AX23" i="82"/>
  <c r="AV26" i="82"/>
  <c r="AX22" i="82"/>
  <c r="BJ22" i="82"/>
  <c r="BJ23" i="82"/>
  <c r="BG175" i="82"/>
  <c r="AZ175" i="82"/>
  <c r="BG167" i="82"/>
  <c r="AZ167" i="82"/>
  <c r="BG178" i="82"/>
  <c r="AZ178" i="82"/>
  <c r="BG179" i="82"/>
  <c r="AZ179" i="82"/>
  <c r="BG168" i="82"/>
  <c r="AZ168" i="82"/>
  <c r="BG173" i="82"/>
  <c r="AZ173" i="82"/>
  <c r="BG169" i="82"/>
  <c r="AZ169" i="82"/>
  <c r="BG170" i="82"/>
  <c r="AZ170" i="82"/>
  <c r="BG162" i="82"/>
  <c r="AZ162" i="82"/>
  <c r="BG166" i="82"/>
  <c r="AZ166" i="82"/>
  <c r="BG174" i="82"/>
  <c r="AZ174" i="82"/>
  <c r="BG176" i="82"/>
  <c r="AZ176" i="82"/>
  <c r="BG164" i="82"/>
  <c r="AZ164" i="82"/>
  <c r="BG171" i="82"/>
  <c r="AZ171" i="82"/>
  <c r="BG177" i="82"/>
  <c r="AZ177" i="82"/>
  <c r="BG165" i="82"/>
  <c r="AZ165" i="82"/>
  <c r="BG163" i="82"/>
  <c r="AZ163" i="82"/>
  <c r="BG172" i="82"/>
  <c r="AZ172" i="82"/>
  <c r="BG61" i="82"/>
  <c r="AZ61" i="82"/>
  <c r="BG31" i="82"/>
  <c r="BG139" i="82" s="1"/>
  <c r="AZ31" i="82"/>
  <c r="BG29" i="82"/>
  <c r="BG95" i="82" s="1"/>
  <c r="AZ29" i="82"/>
  <c r="BG30" i="82"/>
  <c r="BG117" i="82" s="1"/>
  <c r="AZ30" i="82"/>
  <c r="W95" i="82"/>
  <c r="W117" i="82"/>
  <c r="W119" i="82" s="1"/>
  <c r="AV119" i="82" s="1"/>
  <c r="W195" i="82"/>
  <c r="AV195" i="82" s="1"/>
  <c r="W139" i="82"/>
  <c r="W67" i="82"/>
  <c r="AV67" i="82" s="1"/>
  <c r="W68" i="82"/>
  <c r="W207" i="82"/>
  <c r="AV207" i="82" s="1"/>
  <c r="W69" i="82"/>
  <c r="W237" i="82"/>
  <c r="AV237" i="82" s="1"/>
  <c r="W214" i="82"/>
  <c r="AV214" i="82" s="1"/>
  <c r="W234" i="82"/>
  <c r="AV234" i="82" s="1"/>
  <c r="W200" i="82"/>
  <c r="AV200" i="82" s="1"/>
  <c r="W240" i="82"/>
  <c r="AV240" i="82" s="1"/>
  <c r="W223" i="82"/>
  <c r="AV223" i="82" s="1"/>
  <c r="W201" i="82"/>
  <c r="AV201" i="82" s="1"/>
  <c r="W233" i="82"/>
  <c r="AV233" i="82" s="1"/>
  <c r="W189" i="82"/>
  <c r="AV189" i="82" s="1"/>
  <c r="W216" i="82"/>
  <c r="AV216" i="82" s="1"/>
  <c r="W194" i="82"/>
  <c r="AV194" i="82" s="1"/>
  <c r="W235" i="82"/>
  <c r="AV235" i="82" s="1"/>
  <c r="W191" i="82"/>
  <c r="AV191" i="82" s="1"/>
  <c r="W232" i="82"/>
  <c r="AV232" i="82" s="1"/>
  <c r="W188" i="82"/>
  <c r="AV188" i="82" s="1"/>
  <c r="W228" i="82"/>
  <c r="AV228" i="82" s="1"/>
  <c r="W206" i="82"/>
  <c r="AV206" i="82" s="1"/>
  <c r="W184" i="82"/>
  <c r="W242" i="82"/>
  <c r="W220" i="82"/>
  <c r="W230" i="82"/>
  <c r="AV230" i="82" s="1"/>
  <c r="W208" i="82"/>
  <c r="AV208" i="82" s="1"/>
  <c r="W186" i="82"/>
  <c r="AV186" i="82" s="1"/>
  <c r="W32" i="82"/>
  <c r="AV32" i="82" s="1"/>
  <c r="AZ64" i="82" l="1"/>
  <c r="BG64" i="82"/>
  <c r="W145" i="82"/>
  <c r="AV145" i="82" s="1"/>
  <c r="W112" i="82"/>
  <c r="AV112" i="82" s="1"/>
  <c r="AV33" i="82"/>
  <c r="W33" i="82"/>
  <c r="AX30" i="82"/>
  <c r="AZ180" i="82"/>
  <c r="BG180" i="82"/>
  <c r="BJ165" i="82"/>
  <c r="BJ176" i="82"/>
  <c r="AX173" i="82"/>
  <c r="AX177" i="82"/>
  <c r="BJ174" i="82"/>
  <c r="AX167" i="82"/>
  <c r="BJ31" i="82"/>
  <c r="BJ30" i="82"/>
  <c r="AX172" i="82"/>
  <c r="AX31" i="82"/>
  <c r="BJ177" i="82"/>
  <c r="BJ178" i="82"/>
  <c r="BJ166" i="82"/>
  <c r="AX176" i="82"/>
  <c r="BJ173" i="82"/>
  <c r="AX178" i="82"/>
  <c r="BJ164" i="82"/>
  <c r="AX170" i="82"/>
  <c r="AX168" i="82"/>
  <c r="BJ172" i="82"/>
  <c r="AX171" i="82"/>
  <c r="AX174" i="82"/>
  <c r="BJ170" i="82"/>
  <c r="BJ168" i="82"/>
  <c r="BJ167" i="82"/>
  <c r="BJ171" i="82"/>
  <c r="BJ163" i="82"/>
  <c r="BJ169" i="82"/>
  <c r="AX179" i="82"/>
  <c r="BJ175" i="82"/>
  <c r="BJ179" i="82"/>
  <c r="BJ29" i="82"/>
  <c r="AX29" i="82"/>
  <c r="W131" i="82"/>
  <c r="AV131" i="82" s="1"/>
  <c r="W111" i="82"/>
  <c r="AV111" i="82" s="1"/>
  <c r="W152" i="82"/>
  <c r="AV152" i="82" s="1"/>
  <c r="W147" i="82"/>
  <c r="AZ147" i="82" s="1"/>
  <c r="BG200" i="82"/>
  <c r="AZ200" i="82"/>
  <c r="BG220" i="82"/>
  <c r="AZ220" i="82"/>
  <c r="BG131" i="82"/>
  <c r="BG119" i="82"/>
  <c r="AZ119" i="82"/>
  <c r="BG184" i="82"/>
  <c r="AZ184" i="82"/>
  <c r="BG234" i="82"/>
  <c r="AZ234" i="82"/>
  <c r="BG206" i="82"/>
  <c r="AZ206" i="82"/>
  <c r="BG189" i="82"/>
  <c r="AZ189" i="82"/>
  <c r="AX189" i="82" s="1"/>
  <c r="W105" i="82"/>
  <c r="AV105" i="82" s="1"/>
  <c r="BG214" i="82"/>
  <c r="AZ214" i="82"/>
  <c r="BG228" i="82"/>
  <c r="AZ228" i="82"/>
  <c r="BG233" i="82"/>
  <c r="AZ233" i="82"/>
  <c r="W109" i="82"/>
  <c r="AV109" i="82" s="1"/>
  <c r="BG237" i="82"/>
  <c r="AZ237" i="82"/>
  <c r="BG186" i="82"/>
  <c r="AZ186" i="82"/>
  <c r="BG188" i="82"/>
  <c r="AZ188" i="82"/>
  <c r="BG208" i="82"/>
  <c r="AZ208" i="82"/>
  <c r="BG235" i="82"/>
  <c r="AZ235" i="82"/>
  <c r="BG240" i="82"/>
  <c r="AZ240" i="82"/>
  <c r="BG242" i="82"/>
  <c r="AZ242" i="82"/>
  <c r="BG216" i="82"/>
  <c r="AZ216" i="82"/>
  <c r="BG201" i="82"/>
  <c r="AZ201" i="82"/>
  <c r="BG232" i="82"/>
  <c r="AZ232" i="82"/>
  <c r="BG223" i="82"/>
  <c r="AZ223" i="82"/>
  <c r="W102" i="82"/>
  <c r="AV102" i="82" s="1"/>
  <c r="BG195" i="82"/>
  <c r="AZ195" i="82"/>
  <c r="AX195" i="82" s="1"/>
  <c r="BG230" i="82"/>
  <c r="AZ230" i="82"/>
  <c r="BG191" i="82"/>
  <c r="AZ191" i="82"/>
  <c r="W118" i="82"/>
  <c r="W108" i="82"/>
  <c r="AV108" i="82" s="1"/>
  <c r="BG207" i="82"/>
  <c r="AZ207" i="82"/>
  <c r="BG194" i="82"/>
  <c r="AZ194" i="82"/>
  <c r="AZ112" i="82"/>
  <c r="W110" i="82"/>
  <c r="AV110" i="82" s="1"/>
  <c r="W97" i="82"/>
  <c r="AV97" i="82" s="1"/>
  <c r="W98" i="82"/>
  <c r="AV98" i="82" s="1"/>
  <c r="W99" i="82"/>
  <c r="AV99" i="82" s="1"/>
  <c r="W103" i="82"/>
  <c r="AV103" i="82" s="1"/>
  <c r="W104" i="82"/>
  <c r="AV104" i="82" s="1"/>
  <c r="BG68" i="82"/>
  <c r="BG205" i="82" s="1"/>
  <c r="AZ68" i="82"/>
  <c r="W183" i="82"/>
  <c r="BG67" i="82"/>
  <c r="BG183" i="82" s="1"/>
  <c r="AZ67" i="82"/>
  <c r="BG32" i="82"/>
  <c r="AZ32" i="82"/>
  <c r="AZ33" i="82" s="1"/>
  <c r="BG69" i="82"/>
  <c r="AZ69" i="82"/>
  <c r="W126" i="82"/>
  <c r="AV126" i="82" s="1"/>
  <c r="W122" i="82"/>
  <c r="AV122" i="82" s="1"/>
  <c r="W132" i="82"/>
  <c r="AV132" i="82" s="1"/>
  <c r="W133" i="82"/>
  <c r="AV133" i="82" s="1"/>
  <c r="W129" i="82"/>
  <c r="AV129" i="82" s="1"/>
  <c r="W123" i="82"/>
  <c r="AV123" i="82" s="1"/>
  <c r="W125" i="82"/>
  <c r="AV125" i="82" s="1"/>
  <c r="W124" i="82"/>
  <c r="AV124" i="82" s="1"/>
  <c r="W130" i="82"/>
  <c r="AV130" i="82" s="1"/>
  <c r="W121" i="82"/>
  <c r="AV121" i="82" s="1"/>
  <c r="W141" i="82"/>
  <c r="AV141" i="82" s="1"/>
  <c r="W135" i="82"/>
  <c r="AV135" i="82" s="1"/>
  <c r="W128" i="82"/>
  <c r="AV128" i="82" s="1"/>
  <c r="W148" i="82"/>
  <c r="W113" i="82"/>
  <c r="AV113" i="82" s="1"/>
  <c r="W101" i="82"/>
  <c r="AV101" i="82" s="1"/>
  <c r="W107" i="82"/>
  <c r="AV107" i="82" s="1"/>
  <c r="W127" i="82"/>
  <c r="AV127" i="82" s="1"/>
  <c r="W120" i="82"/>
  <c r="AV120" i="82" s="1"/>
  <c r="W155" i="82"/>
  <c r="AV155" i="82" s="1"/>
  <c r="W100" i="82"/>
  <c r="AV100" i="82" s="1"/>
  <c r="W106" i="82"/>
  <c r="AV106" i="82" s="1"/>
  <c r="W143" i="82"/>
  <c r="AV143" i="82" s="1"/>
  <c r="W134" i="82"/>
  <c r="AV134" i="82" s="1"/>
  <c r="W142" i="82"/>
  <c r="AV142" i="82" s="1"/>
  <c r="W96" i="82"/>
  <c r="AV96" i="82" s="1"/>
  <c r="W151" i="82"/>
  <c r="AV151" i="82" s="1"/>
  <c r="W144" i="82"/>
  <c r="AV144" i="82" s="1"/>
  <c r="W140" i="82"/>
  <c r="AV140" i="82" s="1"/>
  <c r="W154" i="82"/>
  <c r="AV154" i="82" s="1"/>
  <c r="W153" i="82"/>
  <c r="AV153" i="82" s="1"/>
  <c r="W157" i="82"/>
  <c r="W150" i="82"/>
  <c r="W149" i="82"/>
  <c r="W156" i="82"/>
  <c r="W146" i="82"/>
  <c r="AV146" i="82" s="1"/>
  <c r="W227" i="82"/>
  <c r="W70" i="82"/>
  <c r="AV70" i="82" s="1"/>
  <c r="W205" i="82"/>
  <c r="W73" i="82"/>
  <c r="AV95" i="82"/>
  <c r="AV139" i="82"/>
  <c r="AV117" i="82"/>
  <c r="AZ95" i="82"/>
  <c r="AZ139" i="82"/>
  <c r="BJ139" i="82" s="1"/>
  <c r="AZ117" i="82"/>
  <c r="BJ117" i="82" s="1"/>
  <c r="BG112" i="82" l="1"/>
  <c r="AZ145" i="82"/>
  <c r="BG145" i="82"/>
  <c r="BG73" i="82"/>
  <c r="BG33" i="82"/>
  <c r="BJ95" i="82"/>
  <c r="AV118" i="82"/>
  <c r="W136" i="82"/>
  <c r="BG147" i="82"/>
  <c r="BJ147" i="82" s="1"/>
  <c r="BG152" i="82"/>
  <c r="AX200" i="82"/>
  <c r="AZ111" i="82"/>
  <c r="AX111" i="82" s="1"/>
  <c r="BG111" i="82"/>
  <c r="AZ131" i="82"/>
  <c r="AX131" i="82" s="1"/>
  <c r="BJ230" i="82"/>
  <c r="AV147" i="82"/>
  <c r="AX147" i="82" s="1"/>
  <c r="BJ195" i="82"/>
  <c r="BJ186" i="82"/>
  <c r="BJ189" i="82"/>
  <c r="AZ152" i="82"/>
  <c r="AX139" i="82"/>
  <c r="AX117" i="82"/>
  <c r="AX208" i="82"/>
  <c r="BJ223" i="82"/>
  <c r="AX95" i="82"/>
  <c r="BJ240" i="82"/>
  <c r="BJ188" i="82"/>
  <c r="BJ235" i="82"/>
  <c r="BJ237" i="82"/>
  <c r="BJ234" i="82"/>
  <c r="BJ233" i="82"/>
  <c r="BJ242" i="82"/>
  <c r="BJ232" i="82"/>
  <c r="AX216" i="82"/>
  <c r="BJ216" i="82"/>
  <c r="BJ207" i="82"/>
  <c r="BJ214" i="82"/>
  <c r="BJ220" i="82"/>
  <c r="BJ208" i="82"/>
  <c r="AX201" i="82"/>
  <c r="AX191" i="82"/>
  <c r="AX186" i="82"/>
  <c r="BJ194" i="82"/>
  <c r="BJ191" i="82"/>
  <c r="BJ201" i="82"/>
  <c r="AX194" i="82"/>
  <c r="BJ200" i="82"/>
  <c r="BJ145" i="82"/>
  <c r="AX145" i="82"/>
  <c r="AX119" i="82"/>
  <c r="BJ119" i="82"/>
  <c r="BJ32" i="82"/>
  <c r="AX112" i="82"/>
  <c r="BJ112" i="82"/>
  <c r="AX32" i="82"/>
  <c r="BG134" i="82"/>
  <c r="AZ134" i="82"/>
  <c r="BG98" i="82"/>
  <c r="AZ98" i="82"/>
  <c r="BG129" i="82"/>
  <c r="AZ129" i="82"/>
  <c r="BG149" i="82"/>
  <c r="AZ149" i="82"/>
  <c r="BG144" i="82"/>
  <c r="AZ144" i="82"/>
  <c r="BG101" i="82"/>
  <c r="AZ101" i="82"/>
  <c r="BG132" i="82"/>
  <c r="AZ132" i="82"/>
  <c r="BG150" i="82"/>
  <c r="AZ150" i="82"/>
  <c r="BG151" i="82"/>
  <c r="AZ151" i="82"/>
  <c r="BG143" i="82"/>
  <c r="AZ143" i="82"/>
  <c r="BG113" i="82"/>
  <c r="AZ113" i="82"/>
  <c r="BG121" i="82"/>
  <c r="AZ121" i="82"/>
  <c r="AX121" i="82" s="1"/>
  <c r="BG122" i="82"/>
  <c r="AZ122" i="82"/>
  <c r="BG97" i="82"/>
  <c r="AZ97" i="82"/>
  <c r="BG140" i="82"/>
  <c r="AZ140" i="82"/>
  <c r="BG157" i="82"/>
  <c r="AZ157" i="82"/>
  <c r="BG106" i="82"/>
  <c r="AZ106" i="82"/>
  <c r="BG148" i="82"/>
  <c r="AZ148" i="82"/>
  <c r="BG130" i="82"/>
  <c r="AZ130" i="82"/>
  <c r="BG126" i="82"/>
  <c r="AZ126" i="82"/>
  <c r="BG110" i="82"/>
  <c r="AZ110" i="82"/>
  <c r="BG128" i="82"/>
  <c r="AZ128" i="82"/>
  <c r="BG124" i="82"/>
  <c r="AZ124" i="82"/>
  <c r="BG156" i="82"/>
  <c r="AZ156" i="82"/>
  <c r="BG153" i="82"/>
  <c r="AZ153" i="82"/>
  <c r="BG155" i="82"/>
  <c r="AZ155" i="82"/>
  <c r="BG135" i="82"/>
  <c r="AZ135" i="82"/>
  <c r="BG125" i="82"/>
  <c r="AZ125" i="82"/>
  <c r="BG108" i="82"/>
  <c r="AZ108" i="82"/>
  <c r="BG102" i="82"/>
  <c r="AZ102" i="82"/>
  <c r="BG109" i="82"/>
  <c r="AZ109" i="82"/>
  <c r="BG96" i="82"/>
  <c r="AZ96" i="82"/>
  <c r="BG146" i="82"/>
  <c r="AZ146" i="82"/>
  <c r="BG100" i="82"/>
  <c r="AZ100" i="82"/>
  <c r="BG154" i="82"/>
  <c r="AZ154" i="82"/>
  <c r="BG120" i="82"/>
  <c r="AZ120" i="82"/>
  <c r="BG141" i="82"/>
  <c r="AZ141" i="82"/>
  <c r="BG123" i="82"/>
  <c r="AZ123" i="82"/>
  <c r="BG104" i="82"/>
  <c r="AZ104" i="82"/>
  <c r="BG118" i="82"/>
  <c r="AZ118" i="82"/>
  <c r="BG103" i="82"/>
  <c r="AZ103" i="82"/>
  <c r="BG105" i="82"/>
  <c r="AZ105" i="82"/>
  <c r="BG127" i="82"/>
  <c r="AZ127" i="82"/>
  <c r="BG142" i="82"/>
  <c r="AZ142" i="82"/>
  <c r="BG107" i="82"/>
  <c r="AZ107" i="82"/>
  <c r="BG133" i="82"/>
  <c r="AZ133" i="82"/>
  <c r="AX133" i="82" s="1"/>
  <c r="BG99" i="82"/>
  <c r="AZ99" i="82"/>
  <c r="AZ183" i="82"/>
  <c r="AZ205" i="82"/>
  <c r="AV149" i="82"/>
  <c r="AV150" i="82"/>
  <c r="AV148" i="82"/>
  <c r="AZ227" i="82"/>
  <c r="W158" i="82"/>
  <c r="W159" i="82" s="1"/>
  <c r="BG70" i="82"/>
  <c r="AZ70" i="82"/>
  <c r="AZ71" i="82" s="1"/>
  <c r="W114" i="82"/>
  <c r="W115" i="82" s="1"/>
  <c r="AV157" i="82"/>
  <c r="AV156" i="82"/>
  <c r="W71" i="82"/>
  <c r="BG227" i="82"/>
  <c r="W161" i="82"/>
  <c r="W79" i="82"/>
  <c r="W90" i="82"/>
  <c r="AV90" i="82" s="1"/>
  <c r="W83" i="82"/>
  <c r="AV83" i="82" s="1"/>
  <c r="W77" i="82"/>
  <c r="AV77" i="82" s="1"/>
  <c r="W87" i="82"/>
  <c r="AV87" i="82" s="1"/>
  <c r="W85" i="82"/>
  <c r="AV85" i="82" s="1"/>
  <c r="W89" i="82"/>
  <c r="AV89" i="82" s="1"/>
  <c r="W76" i="82"/>
  <c r="AV76" i="82" s="1"/>
  <c r="W78" i="82"/>
  <c r="AV78" i="82" s="1"/>
  <c r="W91" i="82"/>
  <c r="AV91" i="82" s="1"/>
  <c r="W84" i="82"/>
  <c r="AV84" i="82" s="1"/>
  <c r="W80" i="82"/>
  <c r="W88" i="82"/>
  <c r="AV88" i="82" s="1"/>
  <c r="W81" i="82"/>
  <c r="W75" i="82"/>
  <c r="AV75" i="82" s="1"/>
  <c r="W86" i="82"/>
  <c r="AV86" i="82" s="1"/>
  <c r="W82" i="82"/>
  <c r="AV82" i="82" s="1"/>
  <c r="W74" i="82"/>
  <c r="AV74" i="82" s="1"/>
  <c r="AV73" i="82"/>
  <c r="AZ73" i="82"/>
  <c r="BJ73" i="82" s="1"/>
  <c r="BG161" i="82" l="1"/>
  <c r="BG71" i="82"/>
  <c r="W92" i="82"/>
  <c r="BJ111" i="82"/>
  <c r="AX149" i="82"/>
  <c r="AZ114" i="82"/>
  <c r="AZ115" i="82" s="1"/>
  <c r="BG136" i="82"/>
  <c r="AZ158" i="82"/>
  <c r="BG158" i="82"/>
  <c r="AZ136" i="82"/>
  <c r="BG114" i="82"/>
  <c r="BG115" i="82" s="1"/>
  <c r="BJ105" i="82"/>
  <c r="BJ96" i="82"/>
  <c r="AX144" i="82"/>
  <c r="AX157" i="82"/>
  <c r="AX151" i="82"/>
  <c r="BJ131" i="82"/>
  <c r="AX146" i="82"/>
  <c r="AX101" i="82"/>
  <c r="AX156" i="82"/>
  <c r="AX142" i="82"/>
  <c r="AX141" i="82"/>
  <c r="AX152" i="82"/>
  <c r="BJ152" i="82"/>
  <c r="AX134" i="82"/>
  <c r="AX99" i="82"/>
  <c r="BJ100" i="82"/>
  <c r="AX102" i="82"/>
  <c r="AX106" i="82"/>
  <c r="BJ156" i="82"/>
  <c r="BJ97" i="82"/>
  <c r="BJ120" i="82"/>
  <c r="AX126" i="82"/>
  <c r="BJ122" i="82"/>
  <c r="BJ107" i="82"/>
  <c r="BJ125" i="82"/>
  <c r="BJ128" i="82"/>
  <c r="BJ140" i="82"/>
  <c r="BJ148" i="82"/>
  <c r="BJ153" i="82"/>
  <c r="BJ150" i="82"/>
  <c r="BJ149" i="82"/>
  <c r="BJ142" i="82"/>
  <c r="BJ154" i="82"/>
  <c r="AX153" i="82"/>
  <c r="BJ141" i="82"/>
  <c r="AX143" i="82"/>
  <c r="AX140" i="82"/>
  <c r="AX148" i="82"/>
  <c r="BJ143" i="82"/>
  <c r="AX150" i="82"/>
  <c r="BJ146" i="82"/>
  <c r="AX155" i="82"/>
  <c r="AX154" i="82"/>
  <c r="BJ155" i="82"/>
  <c r="BJ157" i="82"/>
  <c r="BJ151" i="82"/>
  <c r="BJ144" i="82"/>
  <c r="AX122" i="82"/>
  <c r="BJ118" i="82"/>
  <c r="AX132" i="82"/>
  <c r="AX128" i="82"/>
  <c r="BJ130" i="82"/>
  <c r="BJ134" i="82"/>
  <c r="AX130" i="82"/>
  <c r="BJ127" i="82"/>
  <c r="AX127" i="82"/>
  <c r="AX123" i="82"/>
  <c r="AX120" i="82"/>
  <c r="AX135" i="82"/>
  <c r="BJ132" i="82"/>
  <c r="AX129" i="82"/>
  <c r="BJ123" i="82"/>
  <c r="BJ135" i="82"/>
  <c r="BJ129" i="82"/>
  <c r="BJ124" i="82"/>
  <c r="BJ126" i="82"/>
  <c r="AX118" i="82"/>
  <c r="BJ133" i="82"/>
  <c r="AX124" i="82"/>
  <c r="BJ121" i="82"/>
  <c r="AX125" i="82"/>
  <c r="AX100" i="82"/>
  <c r="AX96" i="82"/>
  <c r="BJ108" i="82"/>
  <c r="BJ98" i="82"/>
  <c r="AX105" i="82"/>
  <c r="BJ104" i="82"/>
  <c r="AX97" i="82"/>
  <c r="BJ103" i="82"/>
  <c r="AX113" i="82"/>
  <c r="AX107" i="82"/>
  <c r="AX73" i="82"/>
  <c r="AX103" i="82"/>
  <c r="BJ109" i="82"/>
  <c r="BJ113" i="82"/>
  <c r="AX109" i="82"/>
  <c r="BJ110" i="82"/>
  <c r="AX108" i="82"/>
  <c r="AX110" i="82"/>
  <c r="AX104" i="82"/>
  <c r="BJ99" i="82"/>
  <c r="BJ102" i="82"/>
  <c r="BJ106" i="82"/>
  <c r="BJ101" i="82"/>
  <c r="AX98" i="82"/>
  <c r="BG75" i="82"/>
  <c r="AZ75" i="82"/>
  <c r="BG87" i="82"/>
  <c r="AZ87" i="82"/>
  <c r="BG137" i="82"/>
  <c r="BG78" i="82"/>
  <c r="AZ78" i="82"/>
  <c r="BG89" i="82"/>
  <c r="AZ89" i="82"/>
  <c r="BG80" i="82"/>
  <c r="AZ80" i="82"/>
  <c r="AV80" i="82"/>
  <c r="BG77" i="82"/>
  <c r="AZ77" i="82"/>
  <c r="BG82" i="82"/>
  <c r="AZ82" i="82"/>
  <c r="BG83" i="82"/>
  <c r="AZ83" i="82"/>
  <c r="BG88" i="82"/>
  <c r="AZ88" i="82"/>
  <c r="BG84" i="82"/>
  <c r="AZ84" i="82"/>
  <c r="BG74" i="82"/>
  <c r="AZ74" i="82"/>
  <c r="BG91" i="82"/>
  <c r="AZ91" i="82"/>
  <c r="BG90" i="82"/>
  <c r="AZ90" i="82"/>
  <c r="BG79" i="82"/>
  <c r="AZ79" i="82"/>
  <c r="BG86" i="82"/>
  <c r="AZ86" i="82"/>
  <c r="BG76" i="82"/>
  <c r="AZ76" i="82"/>
  <c r="AV114" i="82"/>
  <c r="AV115" i="82" s="1"/>
  <c r="BG81" i="82"/>
  <c r="AZ81" i="82"/>
  <c r="BG85" i="82"/>
  <c r="AZ85" i="82"/>
  <c r="W137" i="82"/>
  <c r="AZ161" i="82"/>
  <c r="AV136" i="82"/>
  <c r="AV137" i="82" s="1"/>
  <c r="AV158" i="82"/>
  <c r="AV159" i="82" s="1"/>
  <c r="AV79" i="82"/>
  <c r="AV81" i="82"/>
  <c r="W236" i="82"/>
  <c r="AV236" i="82" s="1"/>
  <c r="W192" i="82"/>
  <c r="AV192" i="82" s="1"/>
  <c r="W243" i="82"/>
  <c r="W199" i="82"/>
  <c r="AV199" i="82" s="1"/>
  <c r="W221" i="82"/>
  <c r="W245" i="82"/>
  <c r="AV242" i="82"/>
  <c r="AX242" i="82" s="1"/>
  <c r="W198" i="82"/>
  <c r="AV198" i="82" s="1"/>
  <c r="AX232" i="82"/>
  <c r="W210" i="82"/>
  <c r="AV210" i="82" s="1"/>
  <c r="W239" i="82"/>
  <c r="AV239" i="82" s="1"/>
  <c r="W217" i="82"/>
  <c r="AV217" i="82" s="1"/>
  <c r="AX237" i="82"/>
  <c r="W215" i="82"/>
  <c r="AV215" i="82" s="1"/>
  <c r="W193" i="82"/>
  <c r="AV193" i="82" s="1"/>
  <c r="W238" i="82"/>
  <c r="AV238" i="82" s="1"/>
  <c r="W222" i="82"/>
  <c r="W244" i="82"/>
  <c r="W219" i="82"/>
  <c r="AV219" i="82" s="1"/>
  <c r="W197" i="82"/>
  <c r="AV197" i="82" s="1"/>
  <c r="W241" i="82"/>
  <c r="AX235" i="82"/>
  <c r="W213" i="82"/>
  <c r="AV213" i="82" s="1"/>
  <c r="W229" i="82"/>
  <c r="AV229" i="82" s="1"/>
  <c r="W185" i="82"/>
  <c r="W190" i="82"/>
  <c r="AV190" i="82" s="1"/>
  <c r="W212" i="82"/>
  <c r="AV212" i="82" s="1"/>
  <c r="AX234" i="82"/>
  <c r="W218" i="82"/>
  <c r="AV218" i="82" s="1"/>
  <c r="AX240" i="82"/>
  <c r="W196" i="82"/>
  <c r="AV196" i="82" s="1"/>
  <c r="AX233" i="82"/>
  <c r="W211" i="82"/>
  <c r="AV211" i="82" s="1"/>
  <c r="W231" i="82"/>
  <c r="AV231" i="82" s="1"/>
  <c r="W209" i="82"/>
  <c r="W187" i="82"/>
  <c r="AV187" i="82" s="1"/>
  <c r="AX230" i="82"/>
  <c r="AX175" i="82"/>
  <c r="AX169" i="82"/>
  <c r="AX163" i="82"/>
  <c r="AX165" i="82"/>
  <c r="W181" i="82"/>
  <c r="AX164" i="82"/>
  <c r="AX166" i="82"/>
  <c r="BJ91" i="82" l="1"/>
  <c r="AV185" i="82"/>
  <c r="W202" i="82"/>
  <c r="AV209" i="82"/>
  <c r="W224" i="82"/>
  <c r="AV92" i="82"/>
  <c r="AV93" i="82" s="1"/>
  <c r="AZ92" i="82"/>
  <c r="BG92" i="82"/>
  <c r="BJ88" i="82"/>
  <c r="AX75" i="82"/>
  <c r="AX76" i="82"/>
  <c r="AX83" i="82"/>
  <c r="BJ79" i="82"/>
  <c r="BJ158" i="82"/>
  <c r="AX158" i="82"/>
  <c r="BJ136" i="82"/>
  <c r="BJ77" i="82"/>
  <c r="BJ78" i="82"/>
  <c r="AX77" i="82"/>
  <c r="BJ74" i="82"/>
  <c r="AX74" i="82"/>
  <c r="AX89" i="82"/>
  <c r="BJ86" i="82"/>
  <c r="BJ81" i="82"/>
  <c r="AX78" i="82"/>
  <c r="BJ85" i="82"/>
  <c r="AX91" i="82"/>
  <c r="AX88" i="82"/>
  <c r="BJ82" i="82"/>
  <c r="BJ89" i="82"/>
  <c r="AX86" i="82"/>
  <c r="BJ75" i="82"/>
  <c r="AX81" i="82"/>
  <c r="BJ114" i="82"/>
  <c r="AX85" i="82"/>
  <c r="AX79" i="82"/>
  <c r="BJ76" i="82"/>
  <c r="AX90" i="82"/>
  <c r="AX84" i="82"/>
  <c r="BJ83" i="82"/>
  <c r="AX80" i="82"/>
  <c r="BJ90" i="82"/>
  <c r="BJ84" i="82"/>
  <c r="BJ80" i="82"/>
  <c r="AX87" i="82"/>
  <c r="AX82" i="82"/>
  <c r="BJ87" i="82"/>
  <c r="BG241" i="82"/>
  <c r="AZ241" i="82"/>
  <c r="BG217" i="82"/>
  <c r="AZ217" i="82"/>
  <c r="BG209" i="82"/>
  <c r="AZ209" i="82"/>
  <c r="BG212" i="82"/>
  <c r="AZ212" i="82"/>
  <c r="BG219" i="82"/>
  <c r="AZ219" i="82"/>
  <c r="BG239" i="82"/>
  <c r="AZ239" i="82"/>
  <c r="BG243" i="82"/>
  <c r="AZ243" i="82"/>
  <c r="BG187" i="82"/>
  <c r="AZ187" i="82"/>
  <c r="BG190" i="82"/>
  <c r="AZ190" i="82"/>
  <c r="BG210" i="82"/>
  <c r="AZ210" i="82"/>
  <c r="BG221" i="82"/>
  <c r="AZ221" i="82"/>
  <c r="BG231" i="82"/>
  <c r="AZ231" i="82"/>
  <c r="BG211" i="82"/>
  <c r="AZ211" i="82"/>
  <c r="BG185" i="82"/>
  <c r="AZ185" i="82"/>
  <c r="BG222" i="82"/>
  <c r="AZ222" i="82"/>
  <c r="BG192" i="82"/>
  <c r="AZ192" i="82"/>
  <c r="BG244" i="82"/>
  <c r="AZ244" i="82"/>
  <c r="BG229" i="82"/>
  <c r="AZ229" i="82"/>
  <c r="W246" i="82"/>
  <c r="W247" i="82" s="1"/>
  <c r="BG238" i="82"/>
  <c r="AZ238" i="82"/>
  <c r="BG198" i="82"/>
  <c r="AZ198" i="82"/>
  <c r="BG236" i="82"/>
  <c r="AZ236" i="82"/>
  <c r="BG213" i="82"/>
  <c r="AZ213" i="82"/>
  <c r="BG193" i="82"/>
  <c r="AZ193" i="82"/>
  <c r="BG196" i="82"/>
  <c r="AZ196" i="82"/>
  <c r="BG215" i="82"/>
  <c r="AZ215" i="82"/>
  <c r="BG245" i="82"/>
  <c r="AZ245" i="82"/>
  <c r="BG218" i="82"/>
  <c r="AZ218" i="82"/>
  <c r="BG197" i="82"/>
  <c r="AZ197" i="82"/>
  <c r="BG199" i="82"/>
  <c r="AZ199" i="82"/>
  <c r="AZ137" i="82"/>
  <c r="W93" i="82"/>
  <c r="AZ159" i="82"/>
  <c r="BG159" i="82"/>
  <c r="AV244" i="82"/>
  <c r="AV245" i="82"/>
  <c r="AV241" i="82"/>
  <c r="AV243" i="82"/>
  <c r="AV220" i="82"/>
  <c r="AX220" i="82" s="1"/>
  <c r="AX223" i="82"/>
  <c r="AX188" i="82"/>
  <c r="AV221" i="82"/>
  <c r="AX214" i="82"/>
  <c r="AX207" i="82"/>
  <c r="AV222" i="82"/>
  <c r="AZ202" i="82" l="1"/>
  <c r="AZ246" i="82"/>
  <c r="BG246" i="82"/>
  <c r="BG224" i="82"/>
  <c r="AZ224" i="82"/>
  <c r="BG202" i="82"/>
  <c r="AX243" i="82"/>
  <c r="AX219" i="82"/>
  <c r="AX209" i="82"/>
  <c r="AX187" i="82"/>
  <c r="AX221" i="82"/>
  <c r="AX211" i="82"/>
  <c r="AX190" i="82"/>
  <c r="BJ218" i="82"/>
  <c r="AX222" i="82"/>
  <c r="BJ193" i="82"/>
  <c r="AX199" i="82"/>
  <c r="AX192" i="82"/>
  <c r="AX212" i="82"/>
  <c r="AX244" i="82"/>
  <c r="AX241" i="82"/>
  <c r="BJ219" i="82"/>
  <c r="AX231" i="82"/>
  <c r="BJ236" i="82"/>
  <c r="BJ238" i="82"/>
  <c r="BJ231" i="82"/>
  <c r="BJ199" i="82"/>
  <c r="AX196" i="82"/>
  <c r="BJ185" i="82"/>
  <c r="AX238" i="82"/>
  <c r="AX245" i="82"/>
  <c r="BJ244" i="82"/>
  <c r="BJ241" i="82"/>
  <c r="AX229" i="82"/>
  <c r="BJ239" i="82"/>
  <c r="BJ245" i="82"/>
  <c r="BJ243" i="82"/>
  <c r="BJ229" i="82"/>
  <c r="AX236" i="82"/>
  <c r="AX239" i="82"/>
  <c r="BJ215" i="82"/>
  <c r="AX210" i="82"/>
  <c r="BJ213" i="82"/>
  <c r="BJ210" i="82"/>
  <c r="AX217" i="82"/>
  <c r="BJ217" i="82"/>
  <c r="AX218" i="82"/>
  <c r="BJ211" i="82"/>
  <c r="AX215" i="82"/>
  <c r="BJ212" i="82"/>
  <c r="AX213" i="82"/>
  <c r="BJ222" i="82"/>
  <c r="BJ221" i="82"/>
  <c r="BJ209" i="82"/>
  <c r="BJ198" i="82"/>
  <c r="BJ197" i="82"/>
  <c r="BJ196" i="82"/>
  <c r="AX193" i="82"/>
  <c r="AX197" i="82"/>
  <c r="AX198" i="82"/>
  <c r="BJ190" i="82"/>
  <c r="BJ192" i="82"/>
  <c r="BJ187" i="82"/>
  <c r="AX185" i="82"/>
  <c r="BJ92" i="82"/>
  <c r="BG181" i="82"/>
  <c r="BG93" i="82"/>
  <c r="AZ93" i="82"/>
  <c r="W225" i="82"/>
  <c r="W203" i="82"/>
  <c r="AZ181" i="82"/>
  <c r="BG247" i="82" l="1"/>
  <c r="BG225" i="82"/>
  <c r="BG203" i="82"/>
  <c r="AZ203" i="82"/>
  <c r="AZ225" i="82"/>
  <c r="AZ247" i="82"/>
  <c r="F18" i="102" l="1"/>
  <c r="E5" i="98" l="1"/>
  <c r="E77" i="98" s="1"/>
  <c r="C136" i="65" l="1"/>
  <c r="E138" i="65" l="1"/>
  <c r="E11" i="113" s="1"/>
  <c r="F138" i="65"/>
  <c r="G138" i="65"/>
  <c r="H138" i="65"/>
  <c r="E13" i="113" s="1"/>
  <c r="E12" i="113" l="1"/>
  <c r="E15" i="113"/>
  <c r="E18" i="113"/>
  <c r="F13" i="113"/>
  <c r="G13" i="113"/>
  <c r="AC13" i="113" s="1"/>
  <c r="G12" i="113"/>
  <c r="AC12" i="113" s="1"/>
  <c r="F12" i="113"/>
  <c r="F11" i="113"/>
  <c r="G11" i="113"/>
  <c r="AC11" i="113" s="1"/>
  <c r="F18" i="113" l="1"/>
  <c r="Y11" i="113"/>
  <c r="AB11" i="113"/>
  <c r="Y12" i="113"/>
  <c r="AB12" i="113"/>
  <c r="Y13" i="113"/>
  <c r="AB13" i="113"/>
  <c r="E16" i="113"/>
  <c r="V11" i="113"/>
  <c r="G18" i="113"/>
  <c r="AE12" i="113"/>
  <c r="V12" i="113"/>
  <c r="X12" i="113" s="1"/>
  <c r="V13" i="113"/>
  <c r="G15" i="113"/>
  <c r="F15" i="113"/>
  <c r="F16" i="113" l="1"/>
  <c r="Y15" i="113"/>
  <c r="AB15" i="113"/>
  <c r="AC15" i="113"/>
  <c r="E22" i="113"/>
  <c r="E19" i="113"/>
  <c r="G16" i="113"/>
  <c r="AC16" i="113"/>
  <c r="AC19" i="113" s="1"/>
  <c r="X13" i="113"/>
  <c r="AE13" i="113"/>
  <c r="V15" i="113"/>
  <c r="AB16" i="113"/>
  <c r="AB19" i="113" s="1"/>
  <c r="AC18" i="113"/>
  <c r="AB18" i="113"/>
  <c r="X11" i="113"/>
  <c r="V18" i="113"/>
  <c r="Y18" i="113"/>
  <c r="AE11" i="113"/>
  <c r="F27" i="113" l="1"/>
  <c r="E27" i="113"/>
  <c r="E82" i="113"/>
  <c r="E83" i="113"/>
  <c r="E80" i="113"/>
  <c r="E74" i="113"/>
  <c r="E75" i="113"/>
  <c r="E66" i="113"/>
  <c r="E67" i="113"/>
  <c r="E68" i="113"/>
  <c r="E69" i="113"/>
  <c r="E70" i="113"/>
  <c r="E63" i="113"/>
  <c r="E64" i="113"/>
  <c r="E60" i="113"/>
  <c r="E56" i="113"/>
  <c r="E57" i="113"/>
  <c r="E36" i="113"/>
  <c r="E33" i="113"/>
  <c r="E26" i="113"/>
  <c r="E23" i="113"/>
  <c r="E28" i="113"/>
  <c r="E29" i="113"/>
  <c r="E30" i="113"/>
  <c r="E31" i="113"/>
  <c r="E32" i="113"/>
  <c r="E34" i="113"/>
  <c r="E35" i="113"/>
  <c r="E37" i="113"/>
  <c r="E38" i="113"/>
  <c r="E39" i="113"/>
  <c r="E40" i="113"/>
  <c r="E41" i="113"/>
  <c r="E42" i="113"/>
  <c r="E43" i="113"/>
  <c r="E44" i="113"/>
  <c r="E45" i="113"/>
  <c r="E46" i="113"/>
  <c r="E47" i="113"/>
  <c r="E48" i="113"/>
  <c r="E49" i="113"/>
  <c r="E50" i="113"/>
  <c r="E51" i="113"/>
  <c r="E52" i="113"/>
  <c r="E53" i="113"/>
  <c r="E54" i="113"/>
  <c r="E55" i="113"/>
  <c r="E58" i="113"/>
  <c r="E59" i="113"/>
  <c r="E61" i="113"/>
  <c r="E62" i="113"/>
  <c r="E65" i="113"/>
  <c r="E71" i="113"/>
  <c r="E72" i="113"/>
  <c r="E73" i="113"/>
  <c r="E76" i="113"/>
  <c r="E77" i="113"/>
  <c r="E78" i="113"/>
  <c r="E79" i="113"/>
  <c r="E81" i="113"/>
  <c r="E84" i="113"/>
  <c r="F22" i="113"/>
  <c r="F19" i="113"/>
  <c r="V16" i="113"/>
  <c r="AE15" i="113"/>
  <c r="Y16" i="113"/>
  <c r="X15" i="113"/>
  <c r="G22" i="113"/>
  <c r="G19" i="113"/>
  <c r="AB27" i="113" l="1"/>
  <c r="G82" i="113"/>
  <c r="AC82" i="113" s="1"/>
  <c r="G83" i="113"/>
  <c r="G80" i="113"/>
  <c r="AC80" i="113" s="1"/>
  <c r="G74" i="113"/>
  <c r="G75" i="113"/>
  <c r="AC75" i="113" s="1"/>
  <c r="G66" i="113"/>
  <c r="G67" i="113"/>
  <c r="AC67" i="113" s="1"/>
  <c r="G68" i="113"/>
  <c r="G69" i="113"/>
  <c r="G70" i="113"/>
  <c r="AC70" i="113" s="1"/>
  <c r="G63" i="113"/>
  <c r="G64" i="113"/>
  <c r="AC64" i="113" s="1"/>
  <c r="G60" i="113"/>
  <c r="G56" i="113"/>
  <c r="AC56" i="113" s="1"/>
  <c r="G57" i="113"/>
  <c r="AC57" i="113" s="1"/>
  <c r="G36" i="113"/>
  <c r="G33" i="113"/>
  <c r="G27" i="113"/>
  <c r="F82" i="113"/>
  <c r="F83" i="113"/>
  <c r="F80" i="113"/>
  <c r="F74" i="113"/>
  <c r="F75" i="113"/>
  <c r="F66" i="113"/>
  <c r="F67" i="113"/>
  <c r="F68" i="113"/>
  <c r="F69" i="113"/>
  <c r="F70" i="113"/>
  <c r="F63" i="113"/>
  <c r="F64" i="113"/>
  <c r="F60" i="113"/>
  <c r="F56" i="113"/>
  <c r="F57" i="113"/>
  <c r="F36" i="113"/>
  <c r="F33" i="113"/>
  <c r="E85" i="113"/>
  <c r="AC22" i="113"/>
  <c r="F23" i="113"/>
  <c r="F26" i="113"/>
  <c r="F47" i="113"/>
  <c r="F55" i="113"/>
  <c r="F52" i="113"/>
  <c r="F65" i="113"/>
  <c r="F28" i="113"/>
  <c r="F73" i="113"/>
  <c r="F42" i="113"/>
  <c r="F53" i="113"/>
  <c r="F84" i="113"/>
  <c r="F35" i="113"/>
  <c r="F79" i="113"/>
  <c r="F59" i="113"/>
  <c r="F58" i="113"/>
  <c r="F40" i="113"/>
  <c r="F43" i="113"/>
  <c r="F46" i="113"/>
  <c r="F78" i="113"/>
  <c r="F62" i="113"/>
  <c r="F76" i="113"/>
  <c r="F37" i="113"/>
  <c r="F50" i="113"/>
  <c r="F44" i="113"/>
  <c r="F30" i="113"/>
  <c r="F34" i="113"/>
  <c r="F77" i="113"/>
  <c r="F72" i="113"/>
  <c r="F71" i="113"/>
  <c r="F48" i="113"/>
  <c r="F31" i="113"/>
  <c r="F38" i="113"/>
  <c r="F49" i="113"/>
  <c r="F61" i="113"/>
  <c r="F41" i="113"/>
  <c r="F29" i="113"/>
  <c r="F32" i="113"/>
  <c r="F45" i="113"/>
  <c r="F81" i="113"/>
  <c r="F39" i="113"/>
  <c r="F54" i="113"/>
  <c r="F51" i="113"/>
  <c r="AB22" i="113"/>
  <c r="Y22" i="113"/>
  <c r="E86" i="113"/>
  <c r="G23" i="113"/>
  <c r="G58" i="113"/>
  <c r="AC58" i="113" s="1"/>
  <c r="G26" i="113"/>
  <c r="G77" i="113"/>
  <c r="AC77" i="113" s="1"/>
  <c r="G50" i="113"/>
  <c r="AC50" i="113" s="1"/>
  <c r="G42" i="113"/>
  <c r="AC42" i="113" s="1"/>
  <c r="G35" i="113"/>
  <c r="AC35" i="113" s="1"/>
  <c r="G40" i="113"/>
  <c r="AC40" i="113" s="1"/>
  <c r="G73" i="113"/>
  <c r="AC73" i="113" s="1"/>
  <c r="G51" i="113"/>
  <c r="AC51" i="113" s="1"/>
  <c r="G37" i="113"/>
  <c r="AC37" i="113" s="1"/>
  <c r="G34" i="113"/>
  <c r="AC34" i="113" s="1"/>
  <c r="G78" i="113"/>
  <c r="G79" i="113"/>
  <c r="AC79" i="113" s="1"/>
  <c r="G65" i="113"/>
  <c r="AC65" i="113" s="1"/>
  <c r="G53" i="113"/>
  <c r="AC53" i="113" s="1"/>
  <c r="G32" i="113"/>
  <c r="AC32" i="113" s="1"/>
  <c r="G30" i="113"/>
  <c r="AC30" i="113" s="1"/>
  <c r="G84" i="113"/>
  <c r="G48" i="113"/>
  <c r="AC48" i="113" s="1"/>
  <c r="G41" i="113"/>
  <c r="G39" i="113"/>
  <c r="AC39" i="113" s="1"/>
  <c r="G71" i="113"/>
  <c r="G61" i="113"/>
  <c r="AC61" i="113" s="1"/>
  <c r="G47" i="113"/>
  <c r="G28" i="113"/>
  <c r="AC28" i="113" s="1"/>
  <c r="G54" i="113"/>
  <c r="AC54" i="113" s="1"/>
  <c r="G76" i="113"/>
  <c r="AC76" i="113" s="1"/>
  <c r="G52" i="113"/>
  <c r="AC52" i="113" s="1"/>
  <c r="G43" i="113"/>
  <c r="AC43" i="113" s="1"/>
  <c r="G29" i="113"/>
  <c r="AC29" i="113" s="1"/>
  <c r="G59" i="113"/>
  <c r="G72" i="113"/>
  <c r="AC72" i="113" s="1"/>
  <c r="G49" i="113"/>
  <c r="AC49" i="113" s="1"/>
  <c r="G62" i="113"/>
  <c r="AC62" i="113" s="1"/>
  <c r="G55" i="113"/>
  <c r="AC55" i="113" s="1"/>
  <c r="G31" i="113"/>
  <c r="AC31" i="113" s="1"/>
  <c r="G81" i="113"/>
  <c r="AC81" i="113" s="1"/>
  <c r="G45" i="113"/>
  <c r="AC45" i="113" s="1"/>
  <c r="G46" i="113"/>
  <c r="AC46" i="113" s="1"/>
  <c r="G38" i="113"/>
  <c r="AC38" i="113" s="1"/>
  <c r="G44" i="113"/>
  <c r="AC44" i="113" s="1"/>
  <c r="AE16" i="113"/>
  <c r="Y19" i="113"/>
  <c r="V22" i="113"/>
  <c r="V19" i="113"/>
  <c r="X16" i="113"/>
  <c r="AB51" i="113" l="1"/>
  <c r="Y51" i="113"/>
  <c r="AE51" i="113" s="1"/>
  <c r="V51" i="113"/>
  <c r="X51" i="113" s="1"/>
  <c r="AB54" i="113"/>
  <c r="Y54" i="113"/>
  <c r="AE54" i="113" s="1"/>
  <c r="V54" i="113"/>
  <c r="X54" i="113" s="1"/>
  <c r="AB39" i="113"/>
  <c r="Y39" i="113"/>
  <c r="AE39" i="113" s="1"/>
  <c r="V39" i="113"/>
  <c r="X39" i="113" s="1"/>
  <c r="AB81" i="113"/>
  <c r="Y81" i="113"/>
  <c r="AE81" i="113" s="1"/>
  <c r="V81" i="113"/>
  <c r="X81" i="113" s="1"/>
  <c r="AB45" i="113"/>
  <c r="Y45" i="113"/>
  <c r="AE45" i="113" s="1"/>
  <c r="V45" i="113"/>
  <c r="X45" i="113" s="1"/>
  <c r="AB32" i="113"/>
  <c r="Y32" i="113"/>
  <c r="AE32" i="113" s="1"/>
  <c r="V32" i="113"/>
  <c r="X32" i="113" s="1"/>
  <c r="AB29" i="113"/>
  <c r="Y29" i="113"/>
  <c r="AE29" i="113" s="1"/>
  <c r="V29" i="113"/>
  <c r="X29" i="113" s="1"/>
  <c r="AB41" i="113"/>
  <c r="Y41" i="113"/>
  <c r="AE41" i="113" s="1"/>
  <c r="V41" i="113"/>
  <c r="X41" i="113" s="1"/>
  <c r="AB61" i="113"/>
  <c r="Y61" i="113"/>
  <c r="AE61" i="113" s="1"/>
  <c r="V61" i="113"/>
  <c r="X61" i="113" s="1"/>
  <c r="AB49" i="113"/>
  <c r="Y49" i="113"/>
  <c r="AE49" i="113" s="1"/>
  <c r="V49" i="113"/>
  <c r="X49" i="113" s="1"/>
  <c r="AB38" i="113"/>
  <c r="Y38" i="113"/>
  <c r="AE38" i="113" s="1"/>
  <c r="V38" i="113"/>
  <c r="X38" i="113" s="1"/>
  <c r="AB31" i="113"/>
  <c r="Y31" i="113"/>
  <c r="AE31" i="113" s="1"/>
  <c r="V31" i="113"/>
  <c r="X31" i="113" s="1"/>
  <c r="AB48" i="113"/>
  <c r="Y48" i="113"/>
  <c r="AE48" i="113" s="1"/>
  <c r="V48" i="113"/>
  <c r="X48" i="113" s="1"/>
  <c r="AB71" i="113"/>
  <c r="Y71" i="113"/>
  <c r="AE71" i="113" s="1"/>
  <c r="X71" i="113"/>
  <c r="AB72" i="113"/>
  <c r="Y72" i="113"/>
  <c r="AE72" i="113" s="1"/>
  <c r="V72" i="113"/>
  <c r="X72" i="113" s="1"/>
  <c r="AB77" i="113"/>
  <c r="Y77" i="113"/>
  <c r="AE77" i="113" s="1"/>
  <c r="V77" i="113"/>
  <c r="X77" i="113" s="1"/>
  <c r="AB34" i="113"/>
  <c r="Y34" i="113"/>
  <c r="AE34" i="113" s="1"/>
  <c r="V34" i="113"/>
  <c r="X34" i="113" s="1"/>
  <c r="AB30" i="113"/>
  <c r="Y30" i="113"/>
  <c r="AE30" i="113" s="1"/>
  <c r="V30" i="113"/>
  <c r="X30" i="113" s="1"/>
  <c r="AB44" i="113"/>
  <c r="Y44" i="113"/>
  <c r="AE44" i="113" s="1"/>
  <c r="V44" i="113"/>
  <c r="X44" i="113" s="1"/>
  <c r="AB50" i="113"/>
  <c r="Y50" i="113"/>
  <c r="AE50" i="113" s="1"/>
  <c r="V50" i="113"/>
  <c r="X50" i="113" s="1"/>
  <c r="AB37" i="113"/>
  <c r="Y37" i="113"/>
  <c r="AE37" i="113" s="1"/>
  <c r="V37" i="113"/>
  <c r="X37" i="113" s="1"/>
  <c r="AB76" i="113"/>
  <c r="Y76" i="113"/>
  <c r="AE76" i="113" s="1"/>
  <c r="X76" i="113"/>
  <c r="AB62" i="113"/>
  <c r="Y62" i="113"/>
  <c r="AE62" i="113" s="1"/>
  <c r="V62" i="113"/>
  <c r="X62" i="113" s="1"/>
  <c r="AB78" i="113"/>
  <c r="X78" i="113"/>
  <c r="AB46" i="113"/>
  <c r="Y46" i="113"/>
  <c r="AE46" i="113" s="1"/>
  <c r="V46" i="113"/>
  <c r="X46" i="113" s="1"/>
  <c r="AB43" i="113"/>
  <c r="Y43" i="113"/>
  <c r="AE43" i="113" s="1"/>
  <c r="V43" i="113"/>
  <c r="X43" i="113" s="1"/>
  <c r="AB40" i="113"/>
  <c r="Y40" i="113"/>
  <c r="AE40" i="113" s="1"/>
  <c r="V40" i="113"/>
  <c r="X40" i="113" s="1"/>
  <c r="AB58" i="113"/>
  <c r="Y58" i="113"/>
  <c r="AE58" i="113" s="1"/>
  <c r="V58" i="113"/>
  <c r="X58" i="113" s="1"/>
  <c r="AB59" i="113"/>
  <c r="Y59" i="113"/>
  <c r="AE59" i="113" s="1"/>
  <c r="V59" i="113"/>
  <c r="X59" i="113" s="1"/>
  <c r="AB79" i="113"/>
  <c r="Y79" i="113"/>
  <c r="AE79" i="113" s="1"/>
  <c r="V79" i="113"/>
  <c r="X79" i="113" s="1"/>
  <c r="AB35" i="113"/>
  <c r="Y35" i="113"/>
  <c r="AE35" i="113" s="1"/>
  <c r="V35" i="113"/>
  <c r="X35" i="113" s="1"/>
  <c r="AB84" i="113"/>
  <c r="Y84" i="113"/>
  <c r="AE84" i="113" s="1"/>
  <c r="X84" i="113"/>
  <c r="AB53" i="113"/>
  <c r="Y53" i="113"/>
  <c r="AE53" i="113" s="1"/>
  <c r="V53" i="113"/>
  <c r="X53" i="113" s="1"/>
  <c r="AB42" i="113"/>
  <c r="Y42" i="113"/>
  <c r="AE42" i="113" s="1"/>
  <c r="V42" i="113"/>
  <c r="X42" i="113" s="1"/>
  <c r="AB73" i="113"/>
  <c r="V73" i="113"/>
  <c r="X73" i="113" s="1"/>
  <c r="AB28" i="113"/>
  <c r="Y28" i="113"/>
  <c r="AE28" i="113" s="1"/>
  <c r="V28" i="113"/>
  <c r="X28" i="113" s="1"/>
  <c r="Y65" i="113"/>
  <c r="AB65" i="113"/>
  <c r="V65" i="113"/>
  <c r="X65" i="113" s="1"/>
  <c r="AB52" i="113"/>
  <c r="Y52" i="113"/>
  <c r="AE52" i="113" s="1"/>
  <c r="V52" i="113"/>
  <c r="X52" i="113" s="1"/>
  <c r="AB55" i="113"/>
  <c r="Y55" i="113"/>
  <c r="AE55" i="113" s="1"/>
  <c r="V55" i="113"/>
  <c r="X55" i="113" s="1"/>
  <c r="AB47" i="113"/>
  <c r="Y47" i="113"/>
  <c r="AE47" i="113" s="1"/>
  <c r="V47" i="113"/>
  <c r="X47" i="113" s="1"/>
  <c r="AB33" i="113"/>
  <c r="Y33" i="113"/>
  <c r="AE33" i="113" s="1"/>
  <c r="V33" i="113"/>
  <c r="X33" i="113" s="1"/>
  <c r="AB36" i="113"/>
  <c r="Y36" i="113"/>
  <c r="AE36" i="113" s="1"/>
  <c r="V36" i="113"/>
  <c r="X36" i="113" s="1"/>
  <c r="AB57" i="113"/>
  <c r="Y57" i="113"/>
  <c r="AE57" i="113" s="1"/>
  <c r="V57" i="113"/>
  <c r="X57" i="113" s="1"/>
  <c r="AB56" i="113"/>
  <c r="Y56" i="113"/>
  <c r="AE56" i="113" s="1"/>
  <c r="V56" i="113"/>
  <c r="X56" i="113" s="1"/>
  <c r="AB60" i="113"/>
  <c r="Y60" i="113"/>
  <c r="AE60" i="113" s="1"/>
  <c r="V60" i="113"/>
  <c r="X60" i="113" s="1"/>
  <c r="AB64" i="113"/>
  <c r="Y64" i="113"/>
  <c r="AE64" i="113" s="1"/>
  <c r="X64" i="113"/>
  <c r="AB63" i="113"/>
  <c r="Y63" i="113"/>
  <c r="AE63" i="113" s="1"/>
  <c r="V63" i="113"/>
  <c r="X63" i="113" s="1"/>
  <c r="AB70" i="113"/>
  <c r="Y70" i="113"/>
  <c r="AE70" i="113" s="1"/>
  <c r="V70" i="113"/>
  <c r="X70" i="113" s="1"/>
  <c r="AB69" i="113"/>
  <c r="Y69" i="113"/>
  <c r="AE69" i="113" s="1"/>
  <c r="X69" i="113"/>
  <c r="AB68" i="113"/>
  <c r="Y68" i="113"/>
  <c r="AE68" i="113" s="1"/>
  <c r="V68" i="113"/>
  <c r="X68" i="113" s="1"/>
  <c r="AB67" i="113"/>
  <c r="Y67" i="113"/>
  <c r="AE67" i="113" s="1"/>
  <c r="V67" i="113"/>
  <c r="X67" i="113" s="1"/>
  <c r="AB66" i="113"/>
  <c r="Y66" i="113"/>
  <c r="AE66" i="113" s="1"/>
  <c r="X66" i="113"/>
  <c r="AB75" i="113"/>
  <c r="Y75" i="113"/>
  <c r="AE75" i="113" s="1"/>
  <c r="V75" i="113"/>
  <c r="X75" i="113" s="1"/>
  <c r="AB74" i="113"/>
  <c r="Y74" i="113"/>
  <c r="AE74" i="113" s="1"/>
  <c r="V74" i="113"/>
  <c r="X74" i="113" s="1"/>
  <c r="AB80" i="113"/>
  <c r="Y80" i="113"/>
  <c r="AE80" i="113" s="1"/>
  <c r="X80" i="113"/>
  <c r="AB83" i="113"/>
  <c r="Y83" i="113"/>
  <c r="AE83" i="113" s="1"/>
  <c r="X83" i="113"/>
  <c r="AB82" i="113"/>
  <c r="Y82" i="113"/>
  <c r="AE82" i="113" s="1"/>
  <c r="V82" i="113"/>
  <c r="X82" i="113" s="1"/>
  <c r="Y27" i="113"/>
  <c r="V27" i="113"/>
  <c r="N12" i="75"/>
  <c r="C12" i="70"/>
  <c r="E12" i="70" s="1"/>
  <c r="G12" i="98" s="1"/>
  <c r="J12" i="98" s="1"/>
  <c r="N15" i="75"/>
  <c r="C15" i="70"/>
  <c r="E15" i="70" s="1"/>
  <c r="G15" i="98" s="1"/>
  <c r="J15" i="98" s="1"/>
  <c r="C36" i="70"/>
  <c r="E36" i="70" s="1"/>
  <c r="G36" i="98" s="1"/>
  <c r="J36" i="98" s="1"/>
  <c r="N36" i="75"/>
  <c r="N35" i="75"/>
  <c r="C35" i="70"/>
  <c r="E35" i="70" s="1"/>
  <c r="G35" i="98" s="1"/>
  <c r="J35" i="98" s="1"/>
  <c r="N39" i="75"/>
  <c r="C39" i="70"/>
  <c r="E39" i="70" s="1"/>
  <c r="G39" i="98" s="1"/>
  <c r="J39" i="98" s="1"/>
  <c r="N43" i="75"/>
  <c r="C43" i="70"/>
  <c r="E43" i="70" s="1"/>
  <c r="G43" i="98" s="1"/>
  <c r="J43" i="98" s="1"/>
  <c r="C42" i="70"/>
  <c r="E42" i="70" s="1"/>
  <c r="G42" i="98" s="1"/>
  <c r="J42" i="98" s="1"/>
  <c r="N42" i="75"/>
  <c r="C49" i="70"/>
  <c r="E49" i="70" s="1"/>
  <c r="G49" i="98" s="1"/>
  <c r="J49" i="98" s="1"/>
  <c r="N49" i="75"/>
  <c r="N48" i="75"/>
  <c r="C48" i="70"/>
  <c r="E48" i="70" s="1"/>
  <c r="G48" i="98" s="1"/>
  <c r="J48" i="98" s="1"/>
  <c r="N47" i="75"/>
  <c r="C47" i="70"/>
  <c r="E47" i="70" s="1"/>
  <c r="G47" i="98" s="1"/>
  <c r="J47" i="98" s="1"/>
  <c r="C46" i="70"/>
  <c r="E46" i="70" s="1"/>
  <c r="G46" i="98" s="1"/>
  <c r="J46" i="98" s="1"/>
  <c r="N46" i="75"/>
  <c r="C45" i="70"/>
  <c r="E45" i="70" s="1"/>
  <c r="G45" i="98" s="1"/>
  <c r="J45" i="98" s="1"/>
  <c r="N45" i="75"/>
  <c r="N54" i="75"/>
  <c r="C54" i="70"/>
  <c r="E54" i="70" s="1"/>
  <c r="G54" i="98" s="1"/>
  <c r="J54" i="98" s="1"/>
  <c r="N53" i="75"/>
  <c r="C53" i="70"/>
  <c r="E53" i="70" s="1"/>
  <c r="G53" i="98" s="1"/>
  <c r="J53" i="98" s="1"/>
  <c r="N59" i="75"/>
  <c r="C59" i="70"/>
  <c r="E59" i="70" s="1"/>
  <c r="G59" i="98" s="1"/>
  <c r="J59" i="98" s="1"/>
  <c r="N62" i="75"/>
  <c r="C62" i="70"/>
  <c r="E62" i="70" s="1"/>
  <c r="G62" i="98" s="1"/>
  <c r="J62" i="98" s="1"/>
  <c r="C61" i="70"/>
  <c r="E61" i="70" s="1"/>
  <c r="G61" i="98" s="1"/>
  <c r="J61" i="98" s="1"/>
  <c r="N61" i="75"/>
  <c r="AB85" i="113"/>
  <c r="F85" i="113"/>
  <c r="F86" i="113" s="1"/>
  <c r="G85" i="113"/>
  <c r="G86" i="113" s="1"/>
  <c r="C23" i="70"/>
  <c r="E23" i="70" s="1"/>
  <c r="G23" i="98" s="1"/>
  <c r="N23" i="75"/>
  <c r="C17" i="70"/>
  <c r="E17" i="70" s="1"/>
  <c r="G17" i="98" s="1"/>
  <c r="N17" i="75"/>
  <c r="C25" i="70"/>
  <c r="E25" i="70" s="1"/>
  <c r="G25" i="98" s="1"/>
  <c r="N25" i="75"/>
  <c r="C24" i="70"/>
  <c r="E24" i="70" s="1"/>
  <c r="G24" i="98" s="1"/>
  <c r="N24" i="75"/>
  <c r="C60" i="70"/>
  <c r="E60" i="70" s="1"/>
  <c r="G60" i="98" s="1"/>
  <c r="N60" i="75"/>
  <c r="C10" i="70"/>
  <c r="E10" i="70" s="1"/>
  <c r="G10" i="98" s="1"/>
  <c r="N10" i="75"/>
  <c r="C34" i="70"/>
  <c r="E34" i="70" s="1"/>
  <c r="G34" i="98" s="1"/>
  <c r="N34" i="75"/>
  <c r="C41" i="70"/>
  <c r="E41" i="70" s="1"/>
  <c r="G41" i="98" s="1"/>
  <c r="N41" i="75"/>
  <c r="C28" i="70"/>
  <c r="E28" i="70" s="1"/>
  <c r="G28" i="98" s="1"/>
  <c r="N28" i="75"/>
  <c r="C51" i="70"/>
  <c r="E51" i="70" s="1"/>
  <c r="G51" i="98" s="1"/>
  <c r="N51" i="75"/>
  <c r="C38" i="70"/>
  <c r="E38" i="70" s="1"/>
  <c r="G38" i="98" s="1"/>
  <c r="N38" i="75"/>
  <c r="C8" i="70"/>
  <c r="E8" i="70" s="1"/>
  <c r="G8" i="98" s="1"/>
  <c r="N8" i="75"/>
  <c r="C22" i="70"/>
  <c r="E22" i="70" s="1"/>
  <c r="G22" i="98" s="1"/>
  <c r="N22" i="75"/>
  <c r="C31" i="70"/>
  <c r="E31" i="70" s="1"/>
  <c r="G31" i="98" s="1"/>
  <c r="N31" i="75"/>
  <c r="C55" i="70"/>
  <c r="E55" i="70" s="1"/>
  <c r="G55" i="98" s="1"/>
  <c r="N55" i="75"/>
  <c r="C33" i="70"/>
  <c r="E33" i="70" s="1"/>
  <c r="G33" i="98" s="1"/>
  <c r="N33" i="75"/>
  <c r="C26" i="70"/>
  <c r="E26" i="70" s="1"/>
  <c r="G26" i="98" s="1"/>
  <c r="N26" i="75"/>
  <c r="C40" i="70"/>
  <c r="E40" i="70" s="1"/>
  <c r="G40" i="98" s="1"/>
  <c r="N40" i="75"/>
  <c r="C50" i="70"/>
  <c r="E50" i="70" s="1"/>
  <c r="G50" i="98" s="1"/>
  <c r="N50" i="75"/>
  <c r="C18" i="70"/>
  <c r="E18" i="70" s="1"/>
  <c r="G18" i="98" s="1"/>
  <c r="N18" i="75"/>
  <c r="C20" i="70"/>
  <c r="E20" i="70" s="1"/>
  <c r="G20" i="98" s="1"/>
  <c r="N20" i="75"/>
  <c r="C27" i="70"/>
  <c r="E27" i="70" s="1"/>
  <c r="G27" i="98" s="1"/>
  <c r="N27" i="75"/>
  <c r="C63" i="70"/>
  <c r="E63" i="70" s="1"/>
  <c r="G63" i="98" s="1"/>
  <c r="N63" i="75"/>
  <c r="C9" i="70"/>
  <c r="E9" i="70" s="1"/>
  <c r="G9" i="98" s="1"/>
  <c r="N9" i="75"/>
  <c r="C11" i="70"/>
  <c r="E11" i="70" s="1"/>
  <c r="G11" i="98" s="1"/>
  <c r="N11" i="75"/>
  <c r="C32" i="70"/>
  <c r="E32" i="70" s="1"/>
  <c r="G32" i="98" s="1"/>
  <c r="N32" i="75"/>
  <c r="C44" i="70"/>
  <c r="E44" i="70" s="1"/>
  <c r="G44" i="98" s="1"/>
  <c r="N44" i="75"/>
  <c r="C58" i="70"/>
  <c r="E58" i="70" s="1"/>
  <c r="G58" i="98" s="1"/>
  <c r="N58" i="75"/>
  <c r="C57" i="70"/>
  <c r="E57" i="70" s="1"/>
  <c r="G57" i="98" s="1"/>
  <c r="N57" i="75"/>
  <c r="C13" i="70"/>
  <c r="E13" i="70" s="1"/>
  <c r="G13" i="98" s="1"/>
  <c r="N13" i="75"/>
  <c r="C16" i="70"/>
  <c r="E16" i="70" s="1"/>
  <c r="G16" i="98" s="1"/>
  <c r="N16" i="75"/>
  <c r="C30" i="70"/>
  <c r="E30" i="70" s="1"/>
  <c r="G30" i="98" s="1"/>
  <c r="N30" i="75"/>
  <c r="C52" i="70"/>
  <c r="E52" i="70" s="1"/>
  <c r="G52" i="98" s="1"/>
  <c r="N52" i="75"/>
  <c r="C19" i="70"/>
  <c r="E19" i="70" s="1"/>
  <c r="G19" i="98" s="1"/>
  <c r="N19" i="75"/>
  <c r="C14" i="70"/>
  <c r="E14" i="70" s="1"/>
  <c r="G14" i="98" s="1"/>
  <c r="N14" i="75"/>
  <c r="C21" i="70"/>
  <c r="E21" i="70" s="1"/>
  <c r="G21" i="98" s="1"/>
  <c r="N21" i="75"/>
  <c r="C29" i="70"/>
  <c r="E29" i="70" s="1"/>
  <c r="G29" i="98" s="1"/>
  <c r="N29" i="75"/>
  <c r="C56" i="70"/>
  <c r="E56" i="70" s="1"/>
  <c r="G56" i="98" s="1"/>
  <c r="N56" i="75"/>
  <c r="C37" i="70"/>
  <c r="E37" i="70" s="1"/>
  <c r="G37" i="98" s="1"/>
  <c r="N37" i="75"/>
  <c r="X22" i="113"/>
  <c r="V26" i="113"/>
  <c r="Y23" i="113"/>
  <c r="AE22" i="113"/>
  <c r="Y26" i="113"/>
  <c r="V23" i="113"/>
  <c r="AB23" i="113"/>
  <c r="AB26" i="113"/>
  <c r="K14" i="102" s="1"/>
  <c r="L14" i="102" s="1"/>
  <c r="AC26" i="113"/>
  <c r="W14" i="102" s="1"/>
  <c r="AC23" i="113"/>
  <c r="X14" i="102"/>
  <c r="X27" i="113" l="1"/>
  <c r="V85" i="113"/>
  <c r="Y85" i="113"/>
  <c r="Y86" i="113" s="1"/>
  <c r="AE27" i="113"/>
  <c r="AC85" i="113"/>
  <c r="AE65" i="113"/>
  <c r="AE73" i="113"/>
  <c r="AE78" i="113"/>
  <c r="AC86" i="113"/>
  <c r="AB86" i="113"/>
  <c r="AE85" i="113"/>
  <c r="X85" i="113"/>
  <c r="X23" i="113"/>
  <c r="AE26" i="113"/>
  <c r="AE23" i="113"/>
  <c r="V86" i="113"/>
  <c r="X26" i="113"/>
  <c r="Z14" i="102"/>
  <c r="C11" i="94" l="1"/>
  <c r="E11" i="94" s="1"/>
  <c r="F11" i="98" s="1"/>
  <c r="J11" i="98" s="1"/>
  <c r="N11" i="105"/>
  <c r="C44" i="94"/>
  <c r="E44" i="94" s="1"/>
  <c r="F44" i="98" s="1"/>
  <c r="J44" i="98" s="1"/>
  <c r="N44" i="105"/>
  <c r="C25" i="94"/>
  <c r="E25" i="94" s="1"/>
  <c r="F25" i="98" s="1"/>
  <c r="J25" i="98" s="1"/>
  <c r="N25" i="105"/>
  <c r="N7" i="105"/>
  <c r="C7" i="94"/>
  <c r="C52" i="94"/>
  <c r="E52" i="94" s="1"/>
  <c r="F52" i="98" s="1"/>
  <c r="J52" i="98" s="1"/>
  <c r="N52" i="105"/>
  <c r="C30" i="94"/>
  <c r="E30" i="94" s="1"/>
  <c r="F30" i="98" s="1"/>
  <c r="J30" i="98" s="1"/>
  <c r="N30" i="105"/>
  <c r="C37" i="94"/>
  <c r="E37" i="94" s="1"/>
  <c r="F37" i="98" s="1"/>
  <c r="J37" i="98" s="1"/>
  <c r="N37" i="105"/>
  <c r="C22" i="94"/>
  <c r="E22" i="94" s="1"/>
  <c r="F22" i="98" s="1"/>
  <c r="J22" i="98" s="1"/>
  <c r="N22" i="105"/>
  <c r="C38" i="94"/>
  <c r="E38" i="94" s="1"/>
  <c r="F38" i="98" s="1"/>
  <c r="J38" i="98" s="1"/>
  <c r="N38" i="105"/>
  <c r="C17" i="94"/>
  <c r="E17" i="94" s="1"/>
  <c r="F17" i="98" s="1"/>
  <c r="J17" i="98" s="1"/>
  <c r="N17" i="105"/>
  <c r="C51" i="94"/>
  <c r="E51" i="94" s="1"/>
  <c r="F51" i="98" s="1"/>
  <c r="J51" i="98" s="1"/>
  <c r="N51" i="105"/>
  <c r="C60" i="94"/>
  <c r="E60" i="94" s="1"/>
  <c r="F60" i="98" s="1"/>
  <c r="J60" i="98" s="1"/>
  <c r="N60" i="105"/>
  <c r="C56" i="94"/>
  <c r="E56" i="94" s="1"/>
  <c r="F56" i="98" s="1"/>
  <c r="J56" i="98" s="1"/>
  <c r="N56" i="105"/>
  <c r="C8" i="94"/>
  <c r="E8" i="94" s="1"/>
  <c r="F8" i="98" s="1"/>
  <c r="J8" i="98" s="1"/>
  <c r="N8" i="105"/>
  <c r="C41" i="94"/>
  <c r="E41" i="94" s="1"/>
  <c r="F41" i="98" s="1"/>
  <c r="J41" i="98" s="1"/>
  <c r="N41" i="105"/>
  <c r="C13" i="94"/>
  <c r="E13" i="94" s="1"/>
  <c r="F13" i="98" s="1"/>
  <c r="J13" i="98" s="1"/>
  <c r="N13" i="105"/>
  <c r="C9" i="94"/>
  <c r="E9" i="94" s="1"/>
  <c r="F9" i="98" s="1"/>
  <c r="J9" i="98" s="1"/>
  <c r="N9" i="105"/>
  <c r="C55" i="94"/>
  <c r="E55" i="94" s="1"/>
  <c r="F55" i="98" s="1"/>
  <c r="J55" i="98" s="1"/>
  <c r="N55" i="105"/>
  <c r="C40" i="94"/>
  <c r="E40" i="94" s="1"/>
  <c r="F40" i="98" s="1"/>
  <c r="J40" i="98" s="1"/>
  <c r="N40" i="105"/>
  <c r="C29" i="94"/>
  <c r="E29" i="94" s="1"/>
  <c r="F29" i="98" s="1"/>
  <c r="J29" i="98" s="1"/>
  <c r="N29" i="105"/>
  <c r="C63" i="94"/>
  <c r="E63" i="94" s="1"/>
  <c r="F63" i="98" s="1"/>
  <c r="J63" i="98" s="1"/>
  <c r="N63" i="105"/>
  <c r="C58" i="94"/>
  <c r="E58" i="94" s="1"/>
  <c r="F58" i="98" s="1"/>
  <c r="J58" i="98" s="1"/>
  <c r="N58" i="105"/>
  <c r="C27" i="94"/>
  <c r="E27" i="94" s="1"/>
  <c r="F27" i="98" s="1"/>
  <c r="J27" i="98" s="1"/>
  <c r="N27" i="105"/>
  <c r="C23" i="94"/>
  <c r="E23" i="94" s="1"/>
  <c r="F23" i="98" s="1"/>
  <c r="J23" i="98" s="1"/>
  <c r="N23" i="105"/>
  <c r="C33" i="94"/>
  <c r="E33" i="94" s="1"/>
  <c r="F33" i="98" s="1"/>
  <c r="J33" i="98" s="1"/>
  <c r="N33" i="105"/>
  <c r="C21" i="94"/>
  <c r="E21" i="94" s="1"/>
  <c r="F21" i="98" s="1"/>
  <c r="J21" i="98" s="1"/>
  <c r="N21" i="105"/>
  <c r="C10" i="94"/>
  <c r="E10" i="94" s="1"/>
  <c r="F10" i="98" s="1"/>
  <c r="J10" i="98" s="1"/>
  <c r="N10" i="105"/>
  <c r="C57" i="94"/>
  <c r="E57" i="94" s="1"/>
  <c r="F57" i="98" s="1"/>
  <c r="J57" i="98" s="1"/>
  <c r="N57" i="105"/>
  <c r="C28" i="94"/>
  <c r="E28" i="94" s="1"/>
  <c r="F28" i="98" s="1"/>
  <c r="J28" i="98" s="1"/>
  <c r="N28" i="105"/>
  <c r="C50" i="94"/>
  <c r="E50" i="94" s="1"/>
  <c r="F50" i="98" s="1"/>
  <c r="J50" i="98" s="1"/>
  <c r="N50" i="105"/>
  <c r="C19" i="94"/>
  <c r="E19" i="94" s="1"/>
  <c r="F19" i="98" s="1"/>
  <c r="J19" i="98" s="1"/>
  <c r="N19" i="105"/>
  <c r="C31" i="94"/>
  <c r="E31" i="94" s="1"/>
  <c r="F31" i="98" s="1"/>
  <c r="J31" i="98" s="1"/>
  <c r="N31" i="105"/>
  <c r="C20" i="94"/>
  <c r="E20" i="94" s="1"/>
  <c r="F20" i="98" s="1"/>
  <c r="J20" i="98" s="1"/>
  <c r="N20" i="105"/>
  <c r="C16" i="94"/>
  <c r="E16" i="94" s="1"/>
  <c r="F16" i="98" s="1"/>
  <c r="J16" i="98" s="1"/>
  <c r="N16" i="105"/>
  <c r="C24" i="94"/>
  <c r="E24" i="94" s="1"/>
  <c r="F24" i="98" s="1"/>
  <c r="J24" i="98" s="1"/>
  <c r="N24" i="105"/>
  <c r="C32" i="94"/>
  <c r="E32" i="94" s="1"/>
  <c r="F32" i="98" s="1"/>
  <c r="J32" i="98" s="1"/>
  <c r="N32" i="105"/>
  <c r="C26" i="94"/>
  <c r="E26" i="94" s="1"/>
  <c r="F26" i="98" s="1"/>
  <c r="J26" i="98" s="1"/>
  <c r="N26" i="105"/>
  <c r="C14" i="94"/>
  <c r="E14" i="94" s="1"/>
  <c r="F14" i="98" s="1"/>
  <c r="J14" i="98" s="1"/>
  <c r="N14" i="105"/>
  <c r="C18" i="94"/>
  <c r="E18" i="94" s="1"/>
  <c r="F18" i="98" s="1"/>
  <c r="J18" i="98" s="1"/>
  <c r="N18" i="105"/>
  <c r="C34" i="94"/>
  <c r="E34" i="94" s="1"/>
  <c r="F34" i="98" s="1"/>
  <c r="J34" i="98" s="1"/>
  <c r="N34" i="105"/>
  <c r="C7" i="70" l="1"/>
  <c r="E7" i="70" s="1"/>
  <c r="G7" i="98" s="1"/>
  <c r="N7" i="75"/>
  <c r="E7" i="94"/>
  <c r="F7" i="98" l="1"/>
  <c r="J7" i="98" l="1"/>
  <c r="BI36" i="82"/>
  <c r="BH36" i="82"/>
  <c r="AV36" i="82"/>
  <c r="AX36" i="82" s="1"/>
  <c r="BB55" i="82" l="1"/>
  <c r="BH57" i="82"/>
  <c r="BJ36" i="82"/>
  <c r="AV55" i="82"/>
  <c r="BH55" i="82"/>
  <c r="BI55" i="82"/>
  <c r="BH162" i="82"/>
  <c r="BH180" i="82" s="1"/>
  <c r="AV59" i="82" l="1"/>
  <c r="BH228" i="82"/>
  <c r="L6" i="75"/>
  <c r="BH56" i="82"/>
  <c r="BJ55" i="82"/>
  <c r="AX55" i="82"/>
  <c r="BH58" i="82"/>
  <c r="BH184" i="82"/>
  <c r="D6" i="105" s="1"/>
  <c r="BB246" i="82"/>
  <c r="BI58" i="82"/>
  <c r="BB57" i="82"/>
  <c r="BB58" i="82"/>
  <c r="BB224" i="82"/>
  <c r="BH206" i="82"/>
  <c r="BH246" i="82" l="1"/>
  <c r="L6" i="105"/>
  <c r="L5" i="105" s="1"/>
  <c r="K17" i="102" s="1"/>
  <c r="BH60" i="82"/>
  <c r="H6" i="75"/>
  <c r="H5" i="75" s="1"/>
  <c r="S20" i="102" s="1"/>
  <c r="BI224" i="82"/>
  <c r="H6" i="105"/>
  <c r="H5" i="105" s="1"/>
  <c r="G17" i="102" s="1"/>
  <c r="BH224" i="82"/>
  <c r="BH202" i="82"/>
  <c r="L5" i="75"/>
  <c r="W20" i="102" s="1"/>
  <c r="BI246" i="82"/>
  <c r="BJ246" i="82" s="1"/>
  <c r="AV63" i="82"/>
  <c r="BI63" i="82"/>
  <c r="BH59" i="82"/>
  <c r="BI59" i="82"/>
  <c r="BB63" i="82"/>
  <c r="BH63" i="82"/>
  <c r="BJ228" i="82"/>
  <c r="AX228" i="82"/>
  <c r="BJ206" i="82"/>
  <c r="AX206" i="82"/>
  <c r="BJ58" i="82"/>
  <c r="AX57" i="82"/>
  <c r="AX58" i="82"/>
  <c r="BJ57" i="82"/>
  <c r="BJ56" i="82"/>
  <c r="AX56" i="82"/>
  <c r="BH61" i="82"/>
  <c r="BB60" i="82"/>
  <c r="AV60" i="82"/>
  <c r="AV61" i="82"/>
  <c r="AV64" i="82" s="1"/>
  <c r="AV224" i="82"/>
  <c r="BB61" i="82"/>
  <c r="BB59" i="82"/>
  <c r="BI60" i="82"/>
  <c r="BI61" i="82"/>
  <c r="AV246" i="82"/>
  <c r="BH67" i="82"/>
  <c r="BH183" i="82" s="1"/>
  <c r="BB64" i="82" l="1"/>
  <c r="BI64" i="82"/>
  <c r="BI71" i="82"/>
  <c r="BH64" i="82"/>
  <c r="D5" i="105"/>
  <c r="C17" i="102" s="1"/>
  <c r="L17" i="102" s="1"/>
  <c r="N6" i="105"/>
  <c r="N5" i="105" s="1"/>
  <c r="G6" i="94" s="1"/>
  <c r="C6" i="94"/>
  <c r="BH68" i="82"/>
  <c r="BH205" i="82" s="1"/>
  <c r="BH225" i="82" s="1"/>
  <c r="BB68" i="82"/>
  <c r="BB205" i="82" s="1"/>
  <c r="AX246" i="82"/>
  <c r="BB67" i="82"/>
  <c r="AV183" i="82"/>
  <c r="AV69" i="82"/>
  <c r="AV227" i="82" s="1"/>
  <c r="AV247" i="82" s="1"/>
  <c r="BH69" i="82"/>
  <c r="BH227" i="82" s="1"/>
  <c r="BH247" i="82" s="1"/>
  <c r="AX224" i="82"/>
  <c r="BJ224" i="82"/>
  <c r="BJ60" i="82"/>
  <c r="AX61" i="82"/>
  <c r="BJ61" i="82"/>
  <c r="AX60" i="82"/>
  <c r="BH203" i="82"/>
  <c r="C5" i="102"/>
  <c r="BI69" i="82"/>
  <c r="BI227" i="82" s="1"/>
  <c r="BI68" i="82"/>
  <c r="BI205" i="82" s="1"/>
  <c r="AV68" i="82"/>
  <c r="BH70" i="82"/>
  <c r="BH161" i="82" s="1"/>
  <c r="BI183" i="82"/>
  <c r="BB69" i="82"/>
  <c r="BH71" i="82" l="1"/>
  <c r="AX68" i="82"/>
  <c r="E6" i="94"/>
  <c r="C5" i="94"/>
  <c r="G5" i="102"/>
  <c r="G15" i="102" s="1"/>
  <c r="G18" i="102" s="1"/>
  <c r="AX67" i="82"/>
  <c r="BB183" i="82"/>
  <c r="BJ183" i="82" s="1"/>
  <c r="K5" i="102"/>
  <c r="K15" i="102" s="1"/>
  <c r="K18" i="102" s="1"/>
  <c r="BJ205" i="82"/>
  <c r="BJ69" i="82"/>
  <c r="BJ68" i="82"/>
  <c r="AX69" i="82"/>
  <c r="BJ67" i="82"/>
  <c r="AV205" i="82"/>
  <c r="AV225" i="82" s="1"/>
  <c r="BH181" i="82"/>
  <c r="F76" i="98"/>
  <c r="AV71" i="82"/>
  <c r="BB70" i="82"/>
  <c r="BB71" i="82" s="1"/>
  <c r="BB227" i="82"/>
  <c r="BJ227" i="82" s="1"/>
  <c r="BB225" i="82"/>
  <c r="W5" i="102"/>
  <c r="W15" i="102" s="1"/>
  <c r="W21" i="102" s="1"/>
  <c r="BI247" i="82"/>
  <c r="S5" i="102"/>
  <c r="S15" i="102" s="1"/>
  <c r="S21" i="102" s="1"/>
  <c r="BI225" i="82"/>
  <c r="C15" i="102"/>
  <c r="C18" i="102" s="1"/>
  <c r="O5" i="102"/>
  <c r="L5" i="102" l="1"/>
  <c r="L15" i="102" s="1"/>
  <c r="AX183" i="82"/>
  <c r="F6" i="98"/>
  <c r="E5" i="94"/>
  <c r="AX205" i="82"/>
  <c r="AX227" i="82"/>
  <c r="BJ70" i="82"/>
  <c r="AX70" i="82"/>
  <c r="G76" i="98"/>
  <c r="BB161" i="82"/>
  <c r="BJ161" i="82" s="1"/>
  <c r="AV161" i="82"/>
  <c r="O15" i="102"/>
  <c r="X5" i="102"/>
  <c r="X15" i="102" s="1"/>
  <c r="BB247" i="82"/>
  <c r="P5" i="105" l="1"/>
  <c r="P6" i="105" s="1"/>
  <c r="G7" i="94"/>
  <c r="F5" i="98"/>
  <c r="F77" i="98" s="1"/>
  <c r="AX161" i="82"/>
  <c r="Z5" i="102"/>
  <c r="Z15" i="102"/>
  <c r="L25" i="102" s="1"/>
  <c r="L18" i="102"/>
  <c r="H76" i="98"/>
  <c r="H77" i="98" s="1"/>
  <c r="BB184" i="82"/>
  <c r="BB202" i="82" s="1"/>
  <c r="AV184" i="82"/>
  <c r="BI184" i="82"/>
  <c r="AM203" i="82"/>
  <c r="AM162" i="82"/>
  <c r="AM180" i="82" s="1"/>
  <c r="BI202" i="82" l="1"/>
  <c r="BI203" i="82" s="1"/>
  <c r="D6" i="75"/>
  <c r="BI162" i="82"/>
  <c r="BI180" i="82" s="1"/>
  <c r="BI181" i="82" s="1"/>
  <c r="AV162" i="82"/>
  <c r="AV180" i="82" s="1"/>
  <c r="BB162" i="82"/>
  <c r="BB180" i="82" s="1"/>
  <c r="AM181" i="82"/>
  <c r="AX184" i="82"/>
  <c r="BB203" i="82"/>
  <c r="BJ184" i="82"/>
  <c r="AV202" i="82"/>
  <c r="BJ202" i="82" l="1"/>
  <c r="BJ180" i="82"/>
  <c r="AX162" i="82"/>
  <c r="BB181" i="82"/>
  <c r="BJ162" i="82"/>
  <c r="AX180" i="82"/>
  <c r="AV181" i="82"/>
  <c r="AV203" i="82"/>
  <c r="AX202" i="82"/>
  <c r="C6" i="70"/>
  <c r="D5" i="75"/>
  <c r="O20" i="102" s="1"/>
  <c r="N6" i="75"/>
  <c r="N5" i="75" s="1"/>
  <c r="G6" i="70" l="1"/>
  <c r="O21" i="102"/>
  <c r="X20" i="102"/>
  <c r="E6" i="70"/>
  <c r="C5" i="70"/>
  <c r="G6" i="98" l="1"/>
  <c r="E5" i="70"/>
  <c r="L24" i="102"/>
  <c r="L26" i="102" s="1"/>
  <c r="X21" i="102"/>
  <c r="G7" i="70" l="1"/>
  <c r="P5" i="75"/>
  <c r="P6" i="75" s="1"/>
  <c r="G5" i="98"/>
  <c r="G77" i="98" s="1"/>
  <c r="J6" i="98"/>
  <c r="J5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tc={13CC94BF-86C6-467F-BB55-352873A264BB}</author>
    <author>tc={C90FE14E-AFF9-41FA-8A1F-2DFC1FB4B9DD}</author>
    <author>tc={55D4C016-4268-4B37-B178-2866D2E165A2}</author>
    <author>tc={6B1308C0-F694-4538-B7AE-38770D6E9ABC}</author>
    <author>tc={44C90537-548C-4210-92B1-889E61B10199}</author>
    <author>tc={4D4E3977-F9C6-4969-AD2E-9170FFBCAC9A}</author>
  </authors>
  <commentList>
    <comment ref="K2" authorId="0" shapeId="0" xr:uid="{13CC94BF-86C6-467F-BB55-352873A264BB}">
      <text>
        <t>[Threaded comment]
Your version of Excel allows you to read this threaded comment; however, any edits to it will get removed if the file is opened in a newer version of Excel. Learn more: https://go.microsoft.com/fwlink/?linkid=870924
Comment:
    June-20 Adjustment</t>
      </text>
    </comment>
    <comment ref="L5" authorId="1" shapeId="0" xr:uid="{C90FE14E-AFF9-41FA-8A1F-2DFC1FB4B9DD}">
      <text>
        <t>[Threaded comment]
Your version of Excel allows you to read this threaded comment; however, any edits to it will get removed if the file is opened in a newer version of Excel. Learn more: https://go.microsoft.com/fwlink/?linkid=870924
Comment:
    Butte County adjustments for 07-20 and 09-20.</t>
      </text>
    </comment>
    <comment ref="M5" authorId="2" shapeId="0" xr:uid="{55D4C016-4268-4B37-B178-2866D2E165A2}">
      <text>
        <t>[Threaded comment]
Your version of Excel allows you to read this threaded comment; however, any edits to it will get removed if the file is opened in a newer version of Excel. Learn more: https://go.microsoft.com/fwlink/?linkid=870924
Comment:
    Merced County adjustments for Nov-20 and Dec-20 and Stanislaus County adjustment for Dec-20.</t>
      </text>
    </comment>
    <comment ref="I7" authorId="3" shapeId="0" xr:uid="{6B1308C0-F694-4538-B7AE-38770D6E9ABC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 $451,722 (Apr,May,June)</t>
      </text>
    </comment>
    <comment ref="I11" authorId="4" shapeId="0" xr:uid="{44C90537-548C-4210-92B1-889E61B10199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HW adjustment (May-20)</t>
      </text>
    </comment>
    <comment ref="I12" authorId="5" shapeId="0" xr:uid="{4D4E3977-F9C6-4969-AD2E-9170FFBCAC9A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SW adjustment (May-20)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tc={1A8B49BB-20CF-4C3C-A827-4AE6E2B5ED7D}</author>
    <author>tc={F2E19F58-BF2F-475C-96DF-408D55177A6B}</author>
    <author>tc={A2ACEE56-62EA-4ECF-859F-F1F50233B7D2}</author>
    <author>tc={9958B5E2-B39F-4FE2-9A09-2A490F6E7312}</author>
  </authors>
  <commentList>
    <comment ref="D2" authorId="0" shapeId="0" xr:uid="{1A8B49BB-20CF-4C3C-A827-4AE6E2B5ED7D}">
      <text>
        <t>[Threaded comment]
Your version of Excel allows you to read this threaded comment; however, any edits to it will get removed if the file is opened in a newer version of Excel. Learn more: https://go.microsoft.com/fwlink/?linkid=870924
Comment:
    Q1 Adj to FY 2018/19 claims</t>
      </text>
    </comment>
    <comment ref="M2" authorId="1" shapeId="0" xr:uid="{F2E19F58-BF2F-475C-96DF-408D55177A6B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20-21 Adjustment</t>
      </text>
    </comment>
    <comment ref="K5" authorId="2" shapeId="0" xr:uid="{A2ACEE56-62EA-4ECF-859F-F1F50233B7D2}">
      <text>
        <t>[Threaded comment]
Your version of Excel allows you to read this threaded comment; however, any edits to it will get removed if the file is opened in a newer version of Excel. Learn more: https://go.microsoft.com/fwlink/?linkid=870924
Comment:
    Jan-21 adjusted claim received May-21</t>
      </text>
    </comment>
    <comment ref="G7" authorId="3" shapeId="0" xr:uid="{9958B5E2-B39F-4FE2-9A09-2A490F6E7312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 $699,496 (June)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tc={77A90E80-B809-4A7A-8D69-B585F4FE136B}</author>
    <author>tc={F0B1D218-A48A-47BE-AE04-FADF85EC3775}</author>
    <author>Shenifer Malloy</author>
    <author>tc={52F54A5B-53AA-4C51-91B3-7114054239D3}</author>
    <author>tc={2D2246BB-3573-4113-83AB-BE0DE4767B3F}</author>
    <author>tc={8C041A40-46DA-42FD-924F-571909E9A1A5}</author>
    <author>tc={1598151A-1403-4455-A98D-B43CB6341759}</author>
    <author>tc={837A407E-2358-496B-A6C0-42A252CD043C}</author>
    <author>tc={D259FFB8-B42F-47EA-8F61-98DF1504E423}</author>
    <author>tc={E78846FA-BBC1-45A8-A3EA-7FED3FA6F991}</author>
    <author>tc={ED11BEF5-A894-4D0C-975E-B0E7C1652180}</author>
    <author>tc={BE645EE3-F586-48C3-A160-F7F393FA3C43}</author>
    <author>tc={AB343DFF-D967-4DF4-9D83-C5E02A9EA97B}</author>
    <author>tc={7FCA9174-73B5-450C-9946-80A22A3966F8}</author>
    <author>tc={BFE8F2A6-4031-402C-BB1C-F24BA9CFB580}</author>
    <author>tc={BDF2B090-3E7F-4693-8A05-AC1119465766}</author>
    <author>tc={7A02C726-C626-48E7-8DD8-1FFA2BCC176C}</author>
    <author>tc={C96CEF02-72E1-46D5-83B7-61B0FB04E35B}</author>
    <author>tc={0D9CDC1B-B5C3-4AA8-ABF5-3E12F4A6B9F4}</author>
    <author>tc={41875C61-D65B-4070-BB54-2B4ED55190E2}</author>
    <author>tc={63DB784D-48E1-4177-9C10-0460B632A6D9}</author>
    <author>tc={2387507A-66E2-43D2-A85C-54556E515F3A}</author>
    <author>tc={494F9EA5-C41B-4726-AD08-9497C43D641E}</author>
  </authors>
  <commentList>
    <comment ref="T1" authorId="0" shapeId="0" xr:uid="{77A90E80-B809-4A7A-8D69-B585F4FE136B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U1" authorId="1" shapeId="0" xr:uid="{F0B1D218-A48A-47BE-AE04-FADF85EC3775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O4" authorId="2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R4" authorId="2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X4" authorId="3" shapeId="0" xr:uid="{52F54A5B-53AA-4C51-91B3-7114054239D3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C4" authorId="4" shapeId="0" xr:uid="{2D2246BB-3573-4113-83AB-BE0DE4767B3F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5" shapeId="0" xr:uid="{8C041A40-46DA-42FD-924F-571909E9A1A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2020-21 Adj</t>
      </text>
    </comment>
    <comment ref="AI4" authorId="6" shapeId="0" xr:uid="{1598151A-1403-4455-A98D-B43CB6341759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K4" authorId="7" shapeId="0" xr:uid="{837A407E-2358-496B-A6C0-42A252CD043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V21" authorId="8" shapeId="0" xr:uid="{D259FFB8-B42F-47EA-8F61-98DF1504E42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personnel</t>
      </text>
    </comment>
    <comment ref="AF21" authorId="9" shapeId="0" xr:uid="{E78846FA-BBC1-45A8-A3EA-7FED3FA6F991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adjustments made to account for adjusted claims received</t>
      </text>
    </comment>
    <comment ref="AG21" authorId="10" shapeId="0" xr:uid="{ED11BEF5-A894-4D0C-975E-B0E7C1652180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Adjustments made for multiple adjusted and/or late claims submitted</t>
      </text>
    </comment>
    <comment ref="AM21" authorId="11" shapeId="0" xr:uid="{BE645EE3-F586-48C3-A160-F7F393FA3C4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 received for CSS</t>
      </text>
    </comment>
    <comment ref="V26" authorId="12" shapeId="0" xr:uid="{AB343DFF-D967-4DF4-9D83-C5E02A9EA97B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HW adjustments (May-20)</t>
      </text>
    </comment>
    <comment ref="V27" authorId="13" shapeId="0" xr:uid="{7FCA9174-73B5-450C-9946-80A22A3966F8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SW adjustments (May-20)</t>
      </text>
    </comment>
    <comment ref="N29" authorId="2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O29" authorId="2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R29" authorId="2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  <comment ref="V29" authorId="14" shapeId="0" xr:uid="{BFE8F2A6-4031-402C-BB1C-F24BA9CFB580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travel</t>
      </text>
    </comment>
    <comment ref="AM29" authorId="15" shapeId="0" xr:uid="{BDF2B090-3E7F-4693-8A05-AC1119465766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T32" authorId="16" shapeId="0" xr:uid="{7A02C726-C626-48E7-8DD8-1FFA2BCC176C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3" authorId="17" shapeId="0" xr:uid="{C96CEF02-72E1-46D5-83B7-61B0FB04E35B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4" authorId="18" shapeId="0" xr:uid="{0D9CDC1B-B5C3-4AA8-ABF5-3E12F4A6B9F4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CG38" authorId="19" shapeId="0" xr:uid="{41875C61-D65B-4070-BB54-2B4ED55190E2}">
      <text>
        <t>[Threaded comment]
Your version of Excel allows you to read this threaded comment; however, any edits to it will get removed if the file is opened in a newer version of Excel. Learn more: https://go.microsoft.com/fwlink/?linkid=870924
Comment:
    Less State Personnel and IV&amp;V</t>
      </text>
    </comment>
    <comment ref="AM48" authorId="20" shapeId="0" xr:uid="{63DB784D-48E1-4177-9C10-0460B632A6D9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received</t>
      </text>
    </comment>
    <comment ref="AM80" authorId="21" shapeId="0" xr:uid="{2387507A-66E2-43D2-A85C-54556E515F3A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I114" authorId="22" shapeId="0" xr:uid="{494F9EA5-C41B-4726-AD08-9497C43D641E}">
      <text>
        <t>[Threaded comment]
Your version of Excel allows you to read this threaded comment; however, any edits to it will get removed if the file is opened in a newer version of Excel. Learn more: https://go.microsoft.com/fwlink/?linkid=870924
Comment:
    Manual entry from Anaplan calculations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tc={3E382E1F-34A8-4185-9740-72BB7199C078}</author>
    <author>tc={E1D96BFE-2A4D-4634-B8D7-9D51F2C3F864}</author>
    <author>tc={FD0F1514-BA43-4AF7-8862-0DD9BA81FA8A}</author>
    <author>tc={91E6E916-2C33-478D-82D8-A164B89D1B3B}</author>
    <author>tc={0C789349-7460-466B-A569-8A6C8E8DA7E4}</author>
    <author>tc={685DC839-EFCB-415A-8F70-84B900952FE0}</author>
    <author>tc={B72C716E-EB22-4E95-9129-1076E0046F45}</author>
    <author>Britt Carlsen</author>
  </authors>
  <commentList>
    <comment ref="Z4" authorId="0" shapeId="0" xr:uid="{3E382E1F-34A8-4185-9740-72BB7199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X7" authorId="1" shapeId="0" xr:uid="{E1D96BFE-2A4D-4634-B8D7-9D51F2C3F86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$628,379 and plus $1,538</t>
      </text>
    </comment>
    <comment ref="AB7" authorId="2" shapeId="0" xr:uid="{FD0F1514-BA43-4AF7-8862-0DD9BA81FA8A}">
      <text>
        <t>[Threaded comment]
Your version of Excel allows you to read this threaded comment; however, any edits to it will get removed if the file is opened in a newer version of Excel. Learn more: https://go.microsoft.com/fwlink/?linkid=870924
Comment:
    $12,062 adjusted claim</t>
      </text>
    </comment>
    <comment ref="AC7" authorId="3" shapeId="0" xr:uid="{91E6E916-2C33-478D-82D8-A164B89D1B3B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</t>
      </text>
    </comment>
    <comment ref="X15" authorId="4" shapeId="0" xr:uid="{0C789349-7460-466B-A569-8A6C8E8DA7E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$446,250</t>
      </text>
    </comment>
    <comment ref="AB15" authorId="5" shapeId="0" xr:uid="{685DC839-EFCB-415A-8F70-84B900952FE0}">
      <text>
        <t>[Threaded comment]
Your version of Excel allows you to read this threaded comment; however, any edits to it will get removed if the file is opened in a newer version of Excel. Learn more: https://go.microsoft.com/fwlink/?linkid=870924
Comment:
    $10,428 adjusted claim</t>
      </text>
    </comment>
    <comment ref="AC16" authorId="6" shapeId="0" xr:uid="{B72C716E-EB22-4E95-9129-1076E0046F45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claim: $1,638</t>
      </text>
    </comment>
    <comment ref="C37" authorId="7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9" authorId="7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61" authorId="7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23" authorId="7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tc={4B22AE27-D0E0-4142-BF4E-85DCFE74C05E}</author>
  </authors>
  <commentList>
    <comment ref="O31" authorId="0" shapeId="0" xr:uid="{4B22AE27-D0E0-4142-BF4E-85DCFE74C05E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Int Budget dated 7-31-20; aligns to 4QCS.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tc={15649F47-4F8B-47B7-A253-9EEAAB6DF0DD}</author>
    <author>tc={9E8937BF-E3AF-4181-BE7A-FEBC7A53AE6A}</author>
    <author>tc={D07D2CD1-C41A-465B-9585-88E3C4334006}</author>
    <author>tc={A559210E-8B12-471A-9FEE-52D9F7AAA208}</author>
    <author>tc={7C0B5763-EB23-4094-BE90-55AFDFDC1DD7}</author>
    <author>tc={4B6C021E-5185-4156-A377-1D509E544B17}</author>
    <author>tc={6B669462-1F58-40D8-9271-AEEEB43CFD3E}</author>
    <author>Britt Carlsen</author>
    <author>tc={E17A0692-E74E-4D72-A3CC-0C36971956AB}</author>
    <author>tc={2D78B38B-E1EA-435A-8BDF-469826F7C3F6}</author>
  </authors>
  <commentList>
    <comment ref="T4" authorId="0" shapeId="0" xr:uid="{15649F47-4F8B-47B7-A253-9EEAAB6DF0DD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A4" authorId="1" shapeId="0" xr:uid="{9E8937BF-E3AF-4181-BE7A-FEBC7A53AE6A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C4" authorId="2" shapeId="0" xr:uid="{D07D2CD1-C41A-465B-9585-88E3C433400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3" shapeId="0" xr:uid="{A559210E-8B12-471A-9FEE-52D9F7AAA20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H4" authorId="4" shapeId="0" xr:uid="{7C0B5763-EB23-4094-BE90-55AFDFDC1DD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K4" authorId="5" shapeId="0" xr:uid="{4B6C021E-5185-4156-A377-1D509E544B1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M4" authorId="6" shapeId="0" xr:uid="{6B669462-1F58-40D8-9271-AEEEB43CFD3E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K5" authorId="7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  <comment ref="R9" authorId="8" shapeId="0" xr:uid="{E17A0692-E74E-4D72-A3CC-0C36971956A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($740,005)</t>
      </text>
    </comment>
    <comment ref="AG73" authorId="9" shapeId="0" xr:uid="{2D78B38B-E1EA-435A-8BDF-469826F7C3F6}">
      <text>
        <t>[Threaded comment]
Your version of Excel allows you to read this threaded comment; however, any edits to it will get removed if the file is opened in a newer version of Excel. Learn more: https://go.microsoft.com/fwlink/?linkid=870924
Comment:
    Used amounts from 1st Qtr County Share workbook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tc={1B3B93E4-F128-4484-95EB-5E81892E51D8}</author>
    <author>tc={E9501F25-C125-4DD9-981C-336E43866A73}</author>
  </authors>
  <commentList>
    <comment ref="C429" authorId="0" shapeId="0" xr:uid="{1B3B93E4-F128-4484-95EB-5E81892E51D8}">
      <text>
        <t>[Threaded comment]
Your version of Excel allows you to read this threaded comment; however, any edits to it will get removed if the file is opened in a newer version of Excel. Learn more: https://go.microsoft.com/fwlink/?linkid=870924
Comment:
    Aligned to v3 allocation</t>
      </text>
    </comment>
    <comment ref="C446" authorId="1" shapeId="0" xr:uid="{E9501F25-C125-4DD9-981C-336E43866A73}">
      <text>
        <t>[Threaded comment]
Your version of Excel allows you to read this threaded comment; however, any edits to it will get removed if the file is opened in a newer version of Excel. Learn more: https://go.microsoft.com/fwlink/?linkid=870924
Comment:
    Aligned to v3 allocation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5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64" authorId="0" shapeId="0" xr:uid="{08164980-1BBC-42F7-B0F8-54A5D858D376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303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362" authorId="0" shapeId="0" xr:uid="{EB0F2B72-4ED1-4F3A-9814-4160EF61A00B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401" authorId="0" shapeId="0" xr:uid="{811E7FCD-5F99-4372-A66E-ED3D5C12AB16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  <comment ref="B460" authorId="0" shapeId="0" xr:uid="{022C2A80-9192-4232-B324-D90704531E84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tc={8682BBF1-9F5A-4AA0-956E-A1B40A7790EF}</author>
    <author>tc={9DFDB0AA-D10B-4BB5-86A7-4B09D651B882}</author>
  </authors>
  <commentList>
    <comment ref="AG11" authorId="0" shapeId="0" xr:uid="{8682BBF1-9F5A-4AA0-956E-A1B40A77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County has not opted in to GA/GR</t>
      </text>
    </comment>
    <comment ref="AG38" authorId="1" shapeId="0" xr:uid="{9DFDB0AA-D10B-4BB5-86A7-4B09D651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County has not opted in to GA/GR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tc={E94061EA-69C6-4344-BC6B-78BFA1043653}</author>
    <author>tc={2147F566-7D15-4940-983A-D1471AEB1A6A}</author>
  </authors>
  <commentList>
    <comment ref="AE11" authorId="0" shapeId="0" xr:uid="{E94061EA-69C6-4344-BC6B-78BFA1043653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1" shapeId="0" xr:uid="{2147F566-7D15-4940-983A-D1471AEB1A6A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tc={284F70E7-DCC8-4E6F-A6FF-E90E24CF48C6}</author>
    <author>tc={5001B6F4-624A-45E7-B35A-9E988D8F699F}</author>
    <author>tc={96857459-A4DE-429E-B4C3-219A82D9B602}</author>
    <author>tc={0E3ACB76-EF1F-4DD8-9B13-5367F7579CFE}</author>
  </authors>
  <commentList>
    <comment ref="V2" authorId="0" shapeId="0" xr:uid="{284F70E7-DCC8-4E6F-A6FF-E90E24CF48C6}">
      <text>
        <t>[Threaded comment]
Your version of Excel allows you to read this threaded comment; however, any edits to it will get removed if the file is opened in a newer version of Excel. Learn more: https://go.microsoft.com/fwlink/?linkid=870924
Comment:
    Requires updating each year. Column H and I on CW Sharing Tables tab are updated based on new Persons Count and impact Column J %'s. Work with Tracy.</t>
      </text>
    </comment>
    <comment ref="AE11" authorId="1" shapeId="0" xr:uid="{5001B6F4-624A-45E7-B35A-9E988D8F699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2" shapeId="0" xr:uid="{96857459-A4DE-429E-B4C3-219A82D9B60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  <comment ref="H62" authorId="3" shapeId="0" xr:uid="{0E3ACB76-EF1F-4DD8-9B13-5367F7579CFE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Roundup not working; added 0.0001 to match OSI's calcuation on the Source Data tab</t>
      </text>
    </comment>
  </commentList>
</comments>
</file>

<file path=xl/sharedStrings.xml><?xml version="1.0" encoding="utf-8"?>
<sst xmlns="http://schemas.openxmlformats.org/spreadsheetml/2006/main" count="9294" uniqueCount="668">
  <si>
    <t>Tab #</t>
  </si>
  <si>
    <t>Worksheet Name</t>
  </si>
  <si>
    <t>Description</t>
  </si>
  <si>
    <t>N/A</t>
  </si>
  <si>
    <t>County Share Dist.</t>
  </si>
  <si>
    <t>High-level summary of county share distribution by member designation, funding category, and program.</t>
  </si>
  <si>
    <t>County SFY Summary</t>
  </si>
  <si>
    <t>Summary of estimated county share by county for SFY 2019-20 through 2025-26.</t>
  </si>
  <si>
    <t>1a</t>
  </si>
  <si>
    <t>2223 Summary</t>
  </si>
  <si>
    <t>Summary of county (local) share of estimated CalSAWS Project and CalSAWS JPA Administrative costs for SFY 2022-23. For Project county share this includes the months of January 2022 through December 2022.</t>
  </si>
  <si>
    <t>1b</t>
  </si>
  <si>
    <t>2223 Sum-Prog All</t>
  </si>
  <si>
    <t>1c</t>
  </si>
  <si>
    <t>2223 Admin</t>
  </si>
  <si>
    <t>CalSAWS JPA Administrative cost estimate details, calculation of county share for Administrative costs and breakdown by Persons Count for SFY 2022-23.</t>
  </si>
  <si>
    <t>1d</t>
  </si>
  <si>
    <t>2324 Summary</t>
  </si>
  <si>
    <t>Summary of county (local) share of estimated CalSAWS Project and CalSAWS JPA Administrative costs for SFY 2023-24. For Project county share this includes the months of January 2023 through December 2023.</t>
  </si>
  <si>
    <t>1e</t>
  </si>
  <si>
    <t>2324 Sum-Prog All</t>
  </si>
  <si>
    <t>1f</t>
  </si>
  <si>
    <t>2324 Admin</t>
  </si>
  <si>
    <t>CalSAWS JPA Administrative cost estimate details, calculation of county share for Administrative costs and breakdown by Persons Count for SFY 2023-24.</t>
  </si>
  <si>
    <t>2a</t>
  </si>
  <si>
    <t>C-IV M&amp;O</t>
  </si>
  <si>
    <t>Estimated costs by month/quarter associated with C-IV M&amp;O for 39 members and breakdown by Persons Count.</t>
  </si>
  <si>
    <t>2b</t>
  </si>
  <si>
    <t>LRS M&amp;O</t>
  </si>
  <si>
    <t>Estimated costs by month/quarter associated with LRS M&amp;O for 1 member.</t>
  </si>
  <si>
    <t>2c</t>
  </si>
  <si>
    <t>CalSAWS DD&amp;I</t>
  </si>
  <si>
    <t>Estimated costs by month/quarter associated with CalSAWS DD&amp;I for 58 members and breakdown by Persons Count.</t>
  </si>
  <si>
    <t>2d</t>
  </si>
  <si>
    <t>CalSAWS M&amp;O</t>
  </si>
  <si>
    <t>Estimated costs by month/quarter associated with CalSAWS M&amp;O for 58 members and breakdown by Persons Count.</t>
  </si>
  <si>
    <t>2e</t>
  </si>
  <si>
    <t>CS ABAWD</t>
  </si>
  <si>
    <t>Estimated costs by month/quarter associated with CalSAWS ABAWD for 58 members and breakdown by Persons Count.</t>
  </si>
  <si>
    <t>2f</t>
  </si>
  <si>
    <t>CS CF/CW Recert. Packets</t>
  </si>
  <si>
    <t>Estimated costs by month/quarter associated with CalSAWS CalFresh/CalWORKs Recertification Packets for 58 members and breakdown by Persons Count.</t>
  </si>
  <si>
    <t>2g</t>
  </si>
  <si>
    <t>CS CF Repayment Agree.</t>
  </si>
  <si>
    <t>2h</t>
  </si>
  <si>
    <t>CS Reimb. for Food Ben. Theft</t>
  </si>
  <si>
    <t>Estimated costs by month/quarter associated with CalSAWS Reimbursement for Food Benefit Theft Automation for 58 members and breakdown by Persons Count.</t>
  </si>
  <si>
    <t>2i</t>
  </si>
  <si>
    <t>CS SAWS Shared App</t>
  </si>
  <si>
    <t>Estimated costs by month/quarter associated with CalSAWS SAWS Shared Application for 58 members and breakdown by Persons Count.</t>
  </si>
  <si>
    <t>2j</t>
  </si>
  <si>
    <t>CS Global Tele Sign</t>
  </si>
  <si>
    <t>Estimated costs by month/quarter associated with CalSAWS Global Telephonic Signature for 58 members and breakdown by Persons Count.</t>
  </si>
  <si>
    <t>2k</t>
  </si>
  <si>
    <t xml:space="preserve">CalWIN M&amp;O </t>
  </si>
  <si>
    <t>Estimated costs by month/quarter associated with CalWIN M&amp;O for 18 members and breakdown by Persons Count.</t>
  </si>
  <si>
    <t>3a</t>
  </si>
  <si>
    <t xml:space="preserve">CA CAP </t>
  </si>
  <si>
    <t>Calculation of county share for LRS M&amp;O and C-IV M&amp;O Project costs.</t>
  </si>
  <si>
    <t>3b</t>
  </si>
  <si>
    <t xml:space="preserve">Other CAP </t>
  </si>
  <si>
    <t>Calculation of county share for approved funding from other sources, including CalSAWS ABAWD and CalSAWS SAWS Shared Application.</t>
  </si>
  <si>
    <t>3c</t>
  </si>
  <si>
    <t>CalWIN M&amp;O CAP</t>
  </si>
  <si>
    <t>Calculation of county share for CalWIN M&amp;O project costs.</t>
  </si>
  <si>
    <t>3d</t>
  </si>
  <si>
    <t>CalSAWS DD&amp;I CAP</t>
  </si>
  <si>
    <t>Calculation of county share for CalSAWS DD&amp;I project costs.</t>
  </si>
  <si>
    <t>3e</t>
  </si>
  <si>
    <t>CalSAWS M&amp;O CAP</t>
  </si>
  <si>
    <t>Calculation of county share for CalSAWS M&amp;O project costs.</t>
  </si>
  <si>
    <t>4a</t>
  </si>
  <si>
    <t>1718 CS PC</t>
  </si>
  <si>
    <t>SFY 17-18 Persons Count used for SFY 19-20 budgets.</t>
  </si>
  <si>
    <t>4b</t>
  </si>
  <si>
    <t>1819 CS PC</t>
  </si>
  <si>
    <t>SFY 18-19 Persons Count used for SFY 20-21 budgets.</t>
  </si>
  <si>
    <t>4c</t>
  </si>
  <si>
    <t>1920 CS PC</t>
  </si>
  <si>
    <t>SFY 19-20 Persons Count used for SFY 21-22 budgets.</t>
  </si>
  <si>
    <t>4d</t>
  </si>
  <si>
    <t>2021 CS PC</t>
  </si>
  <si>
    <t>SFY 20-21 Persons Count used for SFY 22-23 budgets.</t>
  </si>
  <si>
    <t>4e</t>
  </si>
  <si>
    <t>2122 CS PC</t>
  </si>
  <si>
    <t>SFY 21-22 Persons Count used for SFY 23-24 budgets.</t>
  </si>
  <si>
    <t>4f</t>
  </si>
  <si>
    <t>CalWIN 1920 Sharing Tables</t>
  </si>
  <si>
    <t>4g</t>
  </si>
  <si>
    <t>CalWIN 2021 Sharing Tables</t>
  </si>
  <si>
    <t>4h</t>
  </si>
  <si>
    <t>CalWIN 2122 Sharing Tables</t>
  </si>
  <si>
    <t>4i</t>
  </si>
  <si>
    <t>CalWIN 2223 Sharing Tables</t>
  </si>
  <si>
    <t>4j</t>
  </si>
  <si>
    <t>CalWIN 2324 Sharing Tables</t>
  </si>
  <si>
    <t>SUMMARY BY MEMBER DESIGNATION, FUNDING CATEGORY AND PROGRAM</t>
  </si>
  <si>
    <t>18 Member</t>
  </si>
  <si>
    <t>58 Member</t>
  </si>
  <si>
    <t>Program</t>
  </si>
  <si>
    <t>CalWIN M&amp;O</t>
  </si>
  <si>
    <t>ABAWD</t>
  </si>
  <si>
    <t>Global Telephonic Signature</t>
  </si>
  <si>
    <t>SAWS Shared Application</t>
  </si>
  <si>
    <t>CalFresh/ CalWORKS Recert. Packets</t>
  </si>
  <si>
    <t>CalFresh Repayment Agreement</t>
  </si>
  <si>
    <t>Reimbursement for Food Benefit Theft Auto.</t>
  </si>
  <si>
    <t xml:space="preserve">CalSAWS DD&amp;I </t>
  </si>
  <si>
    <t>Total</t>
  </si>
  <si>
    <t>CalWORKs</t>
  </si>
  <si>
    <t>x</t>
  </si>
  <si>
    <t>CalFresh</t>
  </si>
  <si>
    <t>CFAP</t>
  </si>
  <si>
    <t>Medi-Cal</t>
  </si>
  <si>
    <t>State Only Medi-Cal</t>
  </si>
  <si>
    <t>Foster Care</t>
  </si>
  <si>
    <t>Refugee</t>
  </si>
  <si>
    <t>CAPI</t>
  </si>
  <si>
    <t>KinGAP</t>
  </si>
  <si>
    <t>CMSP</t>
  </si>
  <si>
    <t>GA/GR</t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</si>
  <si>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</si>
  <si>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Region</t>
  </si>
  <si>
    <t xml:space="preserve">County  </t>
  </si>
  <si>
    <r>
      <t xml:space="preserve">SFY 19-20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</si>
  <si>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SFY 20-21 </t>
    </r>
    <r>
      <rPr>
        <b/>
        <vertAlign val="superscript"/>
        <sz val="10"/>
        <color theme="0"/>
        <rFont val="Century Gothic"/>
        <family val="2"/>
      </rPr>
      <t>[3]</t>
    </r>
  </si>
  <si>
    <r>
      <t xml:space="preserve">SFY 21-22 </t>
    </r>
    <r>
      <rPr>
        <b/>
        <vertAlign val="superscript"/>
        <sz val="10"/>
        <color theme="0"/>
        <rFont val="Century Gothic"/>
        <family val="2"/>
      </rPr>
      <t>[4]</t>
    </r>
  </si>
  <si>
    <r>
      <t xml:space="preserve">SFY 22-23 </t>
    </r>
    <r>
      <rPr>
        <b/>
        <vertAlign val="superscript"/>
        <sz val="10"/>
        <color theme="0"/>
        <rFont val="Century Gothic"/>
        <family val="2"/>
      </rPr>
      <t>[5]</t>
    </r>
  </si>
  <si>
    <r>
      <t xml:space="preserve">SFY 23-24 </t>
    </r>
    <r>
      <rPr>
        <b/>
        <vertAlign val="superscript"/>
        <sz val="10"/>
        <color theme="0"/>
        <rFont val="Century Gothic"/>
        <family val="2"/>
      </rPr>
      <t>[6]</t>
    </r>
  </si>
  <si>
    <t>SFY 24-25</t>
  </si>
  <si>
    <t>SFY 25-26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</si>
  <si>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</si>
  <si>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</si>
  <si>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</si>
  <si>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</si>
  <si>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</si>
  <si>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</si>
  <si>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</si>
  <si>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</si>
  <si>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</si>
  <si>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</si>
  <si>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</si>
  <si>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</si>
  <si>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</si>
  <si>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</si>
  <si>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</si>
  <si>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</si>
  <si>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</si>
  <si>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</si>
  <si>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</si>
  <si>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</si>
  <si>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</si>
  <si>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</si>
  <si>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</si>
  <si>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</si>
  <si>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</si>
  <si>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</si>
  <si>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</si>
  <si>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</si>
  <si>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</si>
  <si>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</si>
  <si>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</si>
  <si>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</si>
  <si>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</si>
  <si>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</si>
  <si>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</si>
  <si>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</si>
  <si>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</si>
  <si>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</si>
  <si>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</si>
  <si>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</si>
  <si>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</si>
  <si>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</si>
  <si>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</si>
  <si>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Santa Cruz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</si>
  <si>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</si>
  <si>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</si>
  <si>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</si>
  <si>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</si>
  <si>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</si>
  <si>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</si>
  <si>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</si>
  <si>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</si>
  <si>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</si>
  <si>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</si>
  <si>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</si>
  <si>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</si>
  <si>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</si>
  <si>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</si>
  <si>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</t>
    </r>
  </si>
  <si>
    <r>
      <t xml:space="preserve">[2] </t>
    </r>
    <r>
      <rPr>
        <sz val="10"/>
        <rFont val="Century Gothic"/>
        <family val="2"/>
      </rPr>
      <t>Includes SFY 19-20 JPA Admin Budget approved by the JPA General Membership on June 28, 2019</t>
    </r>
  </si>
  <si>
    <r>
      <t xml:space="preserve">[3] </t>
    </r>
    <r>
      <rPr>
        <sz val="10"/>
        <rFont val="Century Gothic"/>
        <family val="2"/>
      </rPr>
      <t>Includes SFY 20-21 JPA Admin Budget approved by the JPA General Membership on January 24, 2020</t>
    </r>
  </si>
  <si>
    <r>
      <t xml:space="preserve">[4] </t>
    </r>
    <r>
      <rPr>
        <sz val="10"/>
        <rFont val="Century Gothic"/>
        <family val="2"/>
      </rPr>
      <t>Includes SFY 21-22 JPA Admin Budget approved by the JPA General Membership on January 22, 2021</t>
    </r>
  </si>
  <si>
    <r>
      <t xml:space="preserve">[5] </t>
    </r>
    <r>
      <rPr>
        <sz val="10"/>
        <rFont val="Century Gothic"/>
        <family val="2"/>
      </rPr>
      <t>Includes SFY 22-23 JPA Admin Budget approved by the JPA General Membership on January 27, 2022</t>
    </r>
  </si>
  <si>
    <r>
      <t xml:space="preserve">[6] </t>
    </r>
    <r>
      <rPr>
        <sz val="10"/>
        <rFont val="Century Gothic"/>
        <family val="2"/>
      </rPr>
      <t xml:space="preserve">Includes SFY 23-24 JPA Admin Budget approved by the JPA General Membership on January 26, 2023 </t>
    </r>
  </si>
  <si>
    <t>X-Check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</si>
  <si>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</si>
  <si>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2022-23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</si>
  <si>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</si>
  <si>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</si>
  <si>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Sum-Prog All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</si>
  <si>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</si>
  <si>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27, 2022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</si>
  <si>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</si>
  <si>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</si>
  <si>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t>Total County Share of Project Costs</t>
  </si>
  <si>
    <r>
      <t xml:space="preserve">Total County Share of Admin Costs </t>
    </r>
    <r>
      <rPr>
        <b/>
        <vertAlign val="superscript"/>
        <sz val="10"/>
        <color theme="0"/>
        <rFont val="Century Gothic"/>
        <family val="2"/>
      </rPr>
      <t>[2]</t>
    </r>
  </si>
  <si>
    <t>General Assistance</t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</si>
  <si>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</t>
    </r>
  </si>
  <si>
    <t>Member Consortium
County JPA Costs</t>
  </si>
  <si>
    <t>Total
Admin Costs
SFY 2022-23</t>
  </si>
  <si>
    <r>
      <t xml:space="preserve">Insurance Services </t>
    </r>
    <r>
      <rPr>
        <vertAlign val="superscript"/>
        <sz val="10"/>
        <color theme="1"/>
        <rFont val="Century Gothic"/>
        <family val="2"/>
      </rPr>
      <t>[1]</t>
    </r>
  </si>
  <si>
    <r>
      <t xml:space="preserve">External Financial Audit </t>
    </r>
    <r>
      <rPr>
        <vertAlign val="superscript"/>
        <sz val="10"/>
        <color theme="1"/>
        <rFont val="Century Gothic"/>
        <family val="2"/>
      </rPr>
      <t>[2]</t>
    </r>
  </si>
  <si>
    <r>
      <t xml:space="preserve">SOC 1 Internal Audit Services </t>
    </r>
    <r>
      <rPr>
        <vertAlign val="superscript"/>
        <sz val="10"/>
        <color theme="1"/>
        <rFont val="Century Gothic"/>
        <family val="2"/>
      </rPr>
      <t>[3]</t>
    </r>
  </si>
  <si>
    <r>
      <t xml:space="preserve">San Bernardino ATC Accounting Services </t>
    </r>
    <r>
      <rPr>
        <vertAlign val="superscript"/>
        <sz val="10"/>
        <color theme="1"/>
        <rFont val="Century Gothic"/>
        <family val="2"/>
      </rPr>
      <t>[4]</t>
    </r>
  </si>
  <si>
    <t>TOTAL</t>
  </si>
  <si>
    <t>REGION</t>
  </si>
  <si>
    <t>SHARE OF ADMINISTRATIVE 
COSTS BY COUNTY</t>
  </si>
  <si>
    <t>% Share of Persons Count 
SFY 2020-21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</si>
  <si>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estimate based on actuals of FY 2021-22 budget plus 10%.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</si>
  <si>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Financial Statement &amp; Single Audit Services, includes actual amount plus 5% contingency based on Eide Bailly contract.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</si>
  <si>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based on Davis Farr contract plus 10%.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</si>
  <si>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1769 hours x $135 x 2 FTEs.</t>
    </r>
  </si>
  <si>
    <t>SFY 2023-24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</si>
  <si>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     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</si>
  <si>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26, 2023</t>
    </r>
  </si>
  <si>
    <t>Total
Admin Costs
SFY 2023-24</t>
  </si>
  <si>
    <t>% Share of Persons Count 
SFY 2021-22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</si>
  <si>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increased to include a new Cyber premium and actuals plus 15% contingency.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</si>
  <si>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Financial Statement &amp; Single Audit Services, includes actual amount plus 15% contingency.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</si>
  <si>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plus 15% contingency.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</si>
  <si>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1,960 hours/year x $135 x 1.5 FTEs.</t>
    </r>
  </si>
  <si>
    <t>C-IV M&amp;O Costs*</t>
  </si>
  <si>
    <t>%</t>
  </si>
  <si>
    <t>SFY 19/20</t>
  </si>
  <si>
    <t>19/20 True Up 
(GA only)</t>
  </si>
  <si>
    <t>SFY 20/21</t>
  </si>
  <si>
    <t>SFY 21/22</t>
  </si>
  <si>
    <t>x-check</t>
  </si>
  <si>
    <t>1st Quarter</t>
  </si>
  <si>
    <t>Q2</t>
  </si>
  <si>
    <t>2nd Quarter</t>
  </si>
  <si>
    <t>3rd Quarter</t>
  </si>
  <si>
    <t>4th Quarter</t>
  </si>
  <si>
    <t>1st Quarter Adj</t>
  </si>
  <si>
    <t>(Jan - Dec)</t>
  </si>
  <si>
    <t>(Jan - Mar)</t>
  </si>
  <si>
    <t>SFY to CY</t>
  </si>
  <si>
    <t>CalACES M&amp;O June 2021 Annual OAPDU</t>
  </si>
  <si>
    <t>Actuals</t>
  </si>
  <si>
    <t>M&amp;O</t>
  </si>
  <si>
    <t>Consortium Personnel</t>
  </si>
  <si>
    <t>Contractor Services</t>
  </si>
  <si>
    <t>Application Maintenance</t>
  </si>
  <si>
    <t>QA Contractor (M&amp;O)</t>
  </si>
  <si>
    <t>Legal Counsel</t>
  </si>
  <si>
    <t>Facilities</t>
  </si>
  <si>
    <t>Hardware</t>
  </si>
  <si>
    <t>Software</t>
  </si>
  <si>
    <t>Hardware Maintenance</t>
  </si>
  <si>
    <t>Software Maintenance</t>
  </si>
  <si>
    <t>Production &amp; Operations</t>
  </si>
  <si>
    <t>Consortium Travel</t>
  </si>
  <si>
    <t xml:space="preserve">Total </t>
  </si>
  <si>
    <t>Federal</t>
  </si>
  <si>
    <t>State</t>
  </si>
  <si>
    <t>County Share %</t>
  </si>
  <si>
    <t>Estimated Shifts</t>
  </si>
  <si>
    <t>Total County Share</t>
  </si>
  <si>
    <t>County Share by Program</t>
  </si>
  <si>
    <t>GA</t>
  </si>
  <si>
    <t>County Share Distribution by County</t>
  </si>
  <si>
    <t xml:space="preserve">SFY 17/18 39-County </t>
  </si>
  <si>
    <t xml:space="preserve">SFY 18/19 39-County </t>
  </si>
  <si>
    <t xml:space="preserve">SFY 19/20 39-County </t>
  </si>
  <si>
    <t>CalFresh
County Share by County</t>
  </si>
  <si>
    <t>Foster Care
County Share by County</t>
  </si>
  <si>
    <t>GA/GR
County Share by County</t>
  </si>
  <si>
    <t>● Includes revised projections and actual costs</t>
  </si>
  <si>
    <t>ROUNDING APPLIED</t>
  </si>
  <si>
    <r>
      <rPr>
        <b/>
        <sz val="10"/>
        <color theme="1"/>
        <rFont val="Arial"/>
        <family val="2"/>
      </rPr>
      <t>*NOTE:</t>
    </r>
    <r>
      <rPr>
        <sz val="10"/>
        <color theme="1"/>
        <rFont val="Arial"/>
        <family val="2"/>
      </rPr>
      <t xml:space="preserve"> Variations may occur due to rounding</t>
    </r>
  </si>
  <si>
    <t>LRS M&amp;O Costs*</t>
  </si>
  <si>
    <t>Q1 ADJ</t>
  </si>
  <si>
    <t>2nd Q Adj</t>
  </si>
  <si>
    <t>Los Angeles County Share by Program</t>
  </si>
  <si>
    <t>CalSAWS DD&amp;I*</t>
  </si>
  <si>
    <t>SFY</t>
  </si>
  <si>
    <t>SFY 18/19</t>
  </si>
  <si>
    <t>SFY 22/23</t>
  </si>
  <si>
    <t>SFY 23/24</t>
  </si>
  <si>
    <t>SFY 24/25</t>
  </si>
  <si>
    <t>SFY 25/26</t>
  </si>
  <si>
    <t>Calendar Year</t>
  </si>
  <si>
    <t>Month(s)</t>
  </si>
  <si>
    <t>Jan-Mar 2019</t>
  </si>
  <si>
    <t>Apr-Jun 2019</t>
  </si>
  <si>
    <t>Jul-Sep 2019</t>
  </si>
  <si>
    <t>Oct-Dec 2019</t>
  </si>
  <si>
    <t>Jan-Mar 2020</t>
  </si>
  <si>
    <t>Apr-Jun 2020</t>
  </si>
  <si>
    <t>Jul-Sep 2020</t>
  </si>
  <si>
    <t>Oct-Dec 2020</t>
  </si>
  <si>
    <t>Jan-Mar 2021</t>
  </si>
  <si>
    <t>Apr-Jun 2021</t>
  </si>
  <si>
    <t>Jul-Sep 2021</t>
  </si>
  <si>
    <t>Oct-Dec 2021</t>
  </si>
  <si>
    <t>Jan-Mar 2022</t>
  </si>
  <si>
    <t>Apr-Jun 2022</t>
  </si>
  <si>
    <t>Jul-Sep 2022</t>
  </si>
  <si>
    <t>Oct-Dec 2022</t>
  </si>
  <si>
    <t>Jan-Mar 2023</t>
  </si>
  <si>
    <t>Quarter</t>
  </si>
  <si>
    <t>1st Q Adj</t>
  </si>
  <si>
    <t>2nd Quarter</t>
  </si>
  <si>
    <t>3rd Quarter</t>
  </si>
  <si>
    <t>4th Quarter</t>
  </si>
  <si>
    <t>Q4</t>
  </si>
  <si>
    <t>Q1</t>
  </si>
  <si>
    <t>Q3</t>
  </si>
  <si>
    <t>SFY 26/27</t>
  </si>
  <si>
    <t>January 2023 As-Needed CalSAWS IAPDU</t>
  </si>
  <si>
    <t>Projections</t>
  </si>
  <si>
    <t>Application Development</t>
  </si>
  <si>
    <t>Do not delete row - Hide</t>
  </si>
  <si>
    <t>Non-Application Development</t>
  </si>
  <si>
    <t>Personnel</t>
  </si>
  <si>
    <t>Quality Assurance</t>
  </si>
  <si>
    <t xml:space="preserve">Legal </t>
  </si>
  <si>
    <t xml:space="preserve">Hardware 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</si>
  <si>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</si>
  <si>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</si>
  <si>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</si>
  <si>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</si>
  <si>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</si>
  <si>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Combined Total</t>
  </si>
  <si>
    <t>Total County Share by Program</t>
  </si>
  <si>
    <t>SFY 1617
PC 58</t>
  </si>
  <si>
    <t>SFY 1718
PC 58</t>
  </si>
  <si>
    <t>SFY 1718
PC 57</t>
  </si>
  <si>
    <t>SFY 1819
PC 58</t>
  </si>
  <si>
    <t>SFY 1819
PC 57</t>
  </si>
  <si>
    <t>SFY 1920
PC 58</t>
  </si>
  <si>
    <t>SFY 1920
PC 57</t>
  </si>
  <si>
    <t>SFY 2021
PC 58</t>
  </si>
  <si>
    <t>SFY 2021
PC 57</t>
  </si>
  <si>
    <t>SFY 2122
PC 58</t>
  </si>
  <si>
    <t>CalWORKs
County Share by County</t>
  </si>
  <si>
    <t>CFAP
County Share by County</t>
  </si>
  <si>
    <t>Medi-Cal
County Share by County</t>
  </si>
  <si>
    <t>State Only Medi-Cal
County Share by County</t>
  </si>
  <si>
    <t>Refugee
County Share by County</t>
  </si>
  <si>
    <t>CAPI
County Share by County</t>
  </si>
  <si>
    <t>KinGAP
County Share by County</t>
  </si>
  <si>
    <t>Cross-Check</t>
  </si>
  <si>
    <t>High-level total</t>
  </si>
  <si>
    <t>By Individual Program total</t>
  </si>
  <si>
    <t>Difference</t>
  </si>
  <si>
    <t>CalSAWS M&amp;O*</t>
  </si>
  <si>
    <t>2019</t>
  </si>
  <si>
    <t>2020</t>
  </si>
  <si>
    <t>2021</t>
  </si>
  <si>
    <t>2022</t>
  </si>
  <si>
    <t>2023</t>
  </si>
  <si>
    <t>2024</t>
  </si>
  <si>
    <t>2025</t>
  </si>
  <si>
    <t>2026</t>
  </si>
  <si>
    <t>(Jul - Dec)</t>
  </si>
  <si>
    <t>(Jan - Jun)</t>
  </si>
  <si>
    <t>January 2023 As-Needed IAPDU</t>
  </si>
  <si>
    <t>Maintenance &amp; Operations</t>
  </si>
  <si>
    <t>SFY 1718
PC 40</t>
  </si>
  <si>
    <t>SFY 1819
PC 40</t>
  </si>
  <si>
    <t>SFY 1920
PC 40</t>
  </si>
  <si>
    <t>SFY 2021
PC 40</t>
  </si>
  <si>
    <t>SFY 2122
PC 40</t>
  </si>
  <si>
    <t>CalSAWS ABAWD - CalSAWS Costs*</t>
  </si>
  <si>
    <t>Apr-Jun 2023</t>
  </si>
  <si>
    <t>June 2023 APDU</t>
  </si>
  <si>
    <t>CalSAWS County Share by Program</t>
  </si>
  <si>
    <t>CalSAWS ABAWD - CalWIN Costs*</t>
  </si>
  <si>
    <t>SFY 22/24</t>
  </si>
  <si>
    <t>July 2022 APDU</t>
  </si>
  <si>
    <t>CalWIN County Share by Program</t>
  </si>
  <si>
    <t>SFY 17/18 18-County</t>
  </si>
  <si>
    <t>SFY 17/18 40-County</t>
  </si>
  <si>
    <t>SFY 18/19 18-County</t>
  </si>
  <si>
    <t>SFY 18/19 40-County</t>
  </si>
  <si>
    <t>SFY 19/20 18-County</t>
  </si>
  <si>
    <t>SFY 19/20 40-County</t>
  </si>
  <si>
    <t>SFY 20/21 18-County</t>
  </si>
  <si>
    <t>SFY 20/21 40-County</t>
  </si>
  <si>
    <t>SFY 21/22 58-County</t>
  </si>
  <si>
    <t>CalSAWS CalFresh/CalWORKs Recertification Packets - CalSAWS Costs*</t>
  </si>
  <si>
    <t>(Jan-Jun)</t>
  </si>
  <si>
    <t>September 2023 APD (Pending)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</si>
  <si>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</si>
  <si>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</si>
  <si>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</si>
  <si>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</si>
  <si>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</si>
  <si>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>CalSAWS CalFresh Repayment Agreement Revisions - CalSAWS Costs*</t>
  </si>
  <si>
    <t>CalSAWS Reimbursement for Food Benefit Theft Automation - CalSAWS Costs*</t>
  </si>
  <si>
    <t>CalSAWS SAWS Shared Application Form Revision - CalSAWS Costs*</t>
  </si>
  <si>
    <t>Hardware/Software</t>
  </si>
  <si>
    <t>CalSAWS Global Telephonic Signature</t>
  </si>
  <si>
    <t>CalWIN M&amp;O*</t>
  </si>
  <si>
    <t>3rd Q Adj</t>
  </si>
  <si>
    <t>1st Q True-up</t>
  </si>
  <si>
    <t xml:space="preserve">CalWIN M&amp;O   </t>
  </si>
  <si>
    <t>Legal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</si>
  <si>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</si>
  <si>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</si>
  <si>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</si>
  <si>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</si>
  <si>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>Total CalWIN M&amp;O County Specific</t>
  </si>
  <si>
    <t>CalWIN M&amp;O County Specific County Share by Program</t>
  </si>
  <si>
    <t>CalWIN M&amp;O Total County Share by Program</t>
  </si>
  <si>
    <t>SFY 19/20 
18-County</t>
  </si>
  <si>
    <t>SFY 20/21 
18-County</t>
  </si>
  <si>
    <t>SFY 21/22
18-County</t>
  </si>
  <si>
    <t>SFY 22/23
18-County</t>
  </si>
  <si>
    <t>SFY 23/24
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</si>
  <si>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</si>
  <si>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</si>
  <si>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</si>
  <si>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</si>
  <si>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</si>
  <si>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</si>
  <si>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</si>
  <si>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Based on June 2021 Annual OAPDU</t>
  </si>
  <si>
    <t>% County Share by Program</t>
  </si>
  <si>
    <t>% County Share of Total Cost</t>
  </si>
  <si>
    <t>IAPDU x-check</t>
  </si>
  <si>
    <t>SFY 2017/18</t>
  </si>
  <si>
    <t>LRS Other D&amp;I</t>
  </si>
  <si>
    <t>Percent</t>
  </si>
  <si>
    <t>Costs</t>
  </si>
  <si>
    <t>F/SW/SH/C/CC</t>
  </si>
  <si>
    <t>Federal Share</t>
  </si>
  <si>
    <t>State Welfare Share</t>
  </si>
  <si>
    <t>State Health Share</t>
  </si>
  <si>
    <t>County Share</t>
  </si>
  <si>
    <t>Covered CA Share</t>
  </si>
  <si>
    <t>100/0/0/0/0</t>
  </si>
  <si>
    <t>50/35/0/15/0</t>
  </si>
  <si>
    <t>0/100/0/0/0</t>
  </si>
  <si>
    <t>90/0/10/0/0</t>
  </si>
  <si>
    <t>0/70/0/30/0</t>
  </si>
  <si>
    <t>0/0/0/100/0</t>
  </si>
  <si>
    <t>75/0/25/0/0</t>
  </si>
  <si>
    <t>LRS CalHEERS M&amp;O</t>
  </si>
  <si>
    <t>Covered CA</t>
  </si>
  <si>
    <t>0/0/0/100</t>
  </si>
  <si>
    <t>LRS CalHEERS M&amp;O (As of October 2017)</t>
  </si>
  <si>
    <t>LRS CalHEERS Shortfall Resolution for FY15-16 and 16-17</t>
  </si>
  <si>
    <t>TOTAL FISCAL YEAR COST</t>
  </si>
  <si>
    <t>TOTAL FISCAL YEAR COST BY PROJECT</t>
  </si>
  <si>
    <t>LRS</t>
  </si>
  <si>
    <t>SFY 2018/19</t>
  </si>
  <si>
    <t>LRS Cloud Enablement</t>
  </si>
  <si>
    <t>50/0/50/0/0</t>
  </si>
  <si>
    <t>0/0/100/0/0</t>
  </si>
  <si>
    <t>SFY 2018/19 (July 18 - September 18)</t>
  </si>
  <si>
    <t>0/0/0/0/100</t>
  </si>
  <si>
    <t>SFY 2018/19 (October 18 - June 19)</t>
  </si>
  <si>
    <t>LRS CalHEERS M&amp;O (Change Requests)</t>
  </si>
  <si>
    <t>LRS CalHEERS M&amp;O (Non-Application Development)</t>
  </si>
  <si>
    <t>C-IV CalHEERS M&amp;O</t>
  </si>
  <si>
    <t>C-IV CalHEERS M&amp;O (Change Requests)</t>
  </si>
  <si>
    <t>C-IV Covered CA CSC</t>
  </si>
  <si>
    <t>C-IV</t>
  </si>
  <si>
    <t>SFY 2019/20</t>
  </si>
  <si>
    <t>SFY 2020/21</t>
  </si>
  <si>
    <t>SFY 2021/22</t>
  </si>
  <si>
    <t>State Health Only Medi-Cal</t>
  </si>
  <si>
    <t>CAP tables based on approved funding from other sources</t>
  </si>
  <si>
    <t>Funding</t>
  </si>
  <si>
    <t xml:space="preserve"> </t>
  </si>
  <si>
    <t>Ratios</t>
  </si>
  <si>
    <t>Welfare</t>
  </si>
  <si>
    <t>Health</t>
  </si>
  <si>
    <t>F/SW/SH/C</t>
  </si>
  <si>
    <t>Share</t>
  </si>
  <si>
    <t>50/35/0/15</t>
  </si>
  <si>
    <t>● Based on APD approved 6/2020</t>
  </si>
  <si>
    <t>● Based on APD approved 6/2021</t>
  </si>
  <si>
    <t>SFY 2022/23</t>
  </si>
  <si>
    <t>● Based on APD approved 6/2022</t>
  </si>
  <si>
    <t>SFY 2023/24</t>
  </si>
  <si>
    <t>● Based on APD approved 6/2023</t>
  </si>
  <si>
    <t>CalSAWS SAWS Shared Application Form Revision</t>
  </si>
  <si>
    <t>SAWS Shared Application Form Revision</t>
  </si>
  <si>
    <t>50/0/50/0</t>
  </si>
  <si>
    <t>100/0/0/0</t>
  </si>
  <si>
    <t>50/50/0/0</t>
  </si>
  <si>
    <t>0/100/0/0</t>
  </si>
  <si>
    <t>0/0/100/0</t>
  </si>
  <si>
    <t>General Fund = State Welfare + Health Share</t>
  </si>
  <si>
    <t>CalSAWS CalFresh/CalWORKs Recertification Packets</t>
  </si>
  <si>
    <t>CalFresh/CalWORKs Recertification Packets</t>
  </si>
  <si>
    <t>CalSAWS CalFresh Repayment Agreement Revisions</t>
  </si>
  <si>
    <t>CalFresh Repayment Agreement Revisions</t>
  </si>
  <si>
    <t>CalSAWS Reimbursement for Food Benefit Theft Automation</t>
  </si>
  <si>
    <t>Reimbursement for Food Benefit Theft Automation</t>
  </si>
  <si>
    <t>Recurring (Operations)</t>
  </si>
  <si>
    <t>Covered</t>
  </si>
  <si>
    <t>California</t>
  </si>
  <si>
    <t>Total Costs</t>
  </si>
  <si>
    <t>General Fund = State Welfare+State Health</t>
  </si>
  <si>
    <t>CalHEERS M&amp;O (Non-Application Maintenance)</t>
  </si>
  <si>
    <t>CalHEERS M&amp;O (Application Maintenance) - July - September 2019</t>
  </si>
  <si>
    <t>Covered California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</si>
  <si>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</si>
  <si>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</si>
  <si>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</si>
  <si>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</si>
  <si>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</si>
  <si>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</si>
  <si>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</si>
  <si>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t>SH Only Medi-Cal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</si>
  <si>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</si>
  <si>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</si>
  <si>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</si>
  <si>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</si>
  <si>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2023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</si>
  <si>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2023 - June 2024</t>
    </r>
  </si>
  <si>
    <t xml:space="preserve">Based on January 2023 As-Needed IAPDU </t>
  </si>
  <si>
    <t>SFY 2018/19 (Jan 19 - Jun 19)</t>
  </si>
  <si>
    <t>DD&amp;I - Non-Application Development</t>
  </si>
  <si>
    <t>DD&amp;I - Application Development</t>
  </si>
  <si>
    <t>Sub-Total</t>
  </si>
  <si>
    <t>County Share Shift (5%)</t>
  </si>
  <si>
    <t>Training Development and Delivery</t>
  </si>
  <si>
    <t>County Share Shift</t>
  </si>
  <si>
    <t>SFY 2021/22 (July - September)</t>
  </si>
  <si>
    <t>SFY 2021/22 (October - June)</t>
  </si>
  <si>
    <t>Procurement M&amp;O</t>
  </si>
  <si>
    <t>SFY 2023/24 (July -  December)</t>
  </si>
  <si>
    <t>SFY 2023/24 (January - June)</t>
  </si>
  <si>
    <t>SFY 2024/25</t>
  </si>
  <si>
    <t>SFY 2025/26</t>
  </si>
  <si>
    <t>SFY 17-18 Combined Persons Count</t>
  </si>
  <si>
    <t>1-Member</t>
  </si>
  <si>
    <t>18-Member</t>
  </si>
  <si>
    <t>39-Member</t>
  </si>
  <si>
    <t>40-Member</t>
  </si>
  <si>
    <t>58-Member</t>
  </si>
  <si>
    <t>57-Member</t>
  </si>
  <si>
    <t xml:space="preserve"> FC</t>
  </si>
  <si>
    <t>NAFS</t>
  </si>
  <si>
    <t>PAFS</t>
  </si>
  <si>
    <t>Refugees</t>
  </si>
  <si>
    <t>GR</t>
  </si>
  <si>
    <t>M&amp;O Baseline (All Programs except GA)</t>
  </si>
  <si>
    <t>M&amp;O 
(GA Only)</t>
  </si>
  <si>
    <t>ABAWD (CalFresh Only)</t>
  </si>
  <si>
    <t>LRS/C-IV Migration Planning &amp; SAWS Shared App. Forms Revisions Baseline 
(All Programs)
40-County</t>
  </si>
  <si>
    <t>CalACES Admin 18/19
(All Programs except GA)
40-County</t>
  </si>
  <si>
    <t>ABAWD &amp; SAR 7 (CalFresh Only)</t>
  </si>
  <si>
    <t>CalSAWS DD&amp;I and M&amp;O Baseline 
(All Programs)
58-County</t>
  </si>
  <si>
    <t>GA/GR App Dev</t>
  </si>
  <si>
    <t>CalSAWS Admin 19/20
(All Programs except GA)
58-County</t>
  </si>
  <si>
    <t>CW</t>
  </si>
  <si>
    <t>CA</t>
  </si>
  <si>
    <t>San Bernadino</t>
  </si>
  <si>
    <t>Rounding Adjustment Applied</t>
  </si>
  <si>
    <t>SFY 18-19 Combined Persons Count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</si>
  <si>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</si>
  <si>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</si>
  <si>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</si>
  <si>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</si>
  <si>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CalSAWS ABAWD &amp; 
SAR 7
(CalFresh Only)
58-County</t>
  </si>
  <si>
    <t>WCDS</t>
  </si>
  <si>
    <t>SFY 19-20 Combined Persons Count</t>
  </si>
  <si>
    <t>State-only Medi-Cal</t>
  </si>
  <si>
    <t>M&amp;O Baseline (All Programs except GA/GR)</t>
  </si>
  <si>
    <t>M&amp;O 
(GA/GR Only)</t>
  </si>
  <si>
    <t>M&amp;O Baseline (Based on CalWIN Sharing Tables Methodology)</t>
  </si>
  <si>
    <t>ABAWD and SAR 7 
(CalFresh Only)</t>
  </si>
  <si>
    <t>SAWS Shared Application
(CW, CF, CAPI, MC, Refugee, and GA/GR only)</t>
  </si>
  <si>
    <t>CalSAWS M&amp;O 
(All Programs)</t>
  </si>
  <si>
    <t>CalSAWS Admin 21/22
(All Programs except GA/GR)
58-County</t>
  </si>
  <si>
    <t>X-Check to System Tabs</t>
  </si>
  <si>
    <t>SFY 20-21 Combined Persons Count</t>
  </si>
  <si>
    <t>ABAWD
(CalFresh Only)</t>
  </si>
  <si>
    <t>SAWS Shared Application
(CW, CF, CAPI, MC, State MC, Refugee, and GA/GR only)</t>
  </si>
  <si>
    <t>CalSAWS Admin 22/23
(All Programs except GA/GR)
58-County</t>
  </si>
  <si>
    <t>X-Check to Source Data Tab</t>
  </si>
  <si>
    <t>Global Telephonic Signature
(GA/GR only)</t>
  </si>
  <si>
    <t>SFY 21-22 Combined Persons Count</t>
  </si>
  <si>
    <t> </t>
  </si>
  <si>
    <t>CalSAWS M&amp;O
(All Programs)</t>
  </si>
  <si>
    <t>CalSAWS DD&amp;I Baseline
(All Programs)
58-County</t>
  </si>
  <si>
    <t>CalFresh/CalWORKs Recertification Packets (CalFresh Only)</t>
  </si>
  <si>
    <t>CalFresh Repayment Agreement Provisions (CalFresh Only)</t>
  </si>
  <si>
    <t>Reimbursement for Food Benefit Theft (CalFresh Only)</t>
  </si>
  <si>
    <t>Global Telephonic Signature (GA/GR only)</t>
  </si>
  <si>
    <t>Recurring for SFY 2019-20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</si>
  <si>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</si>
  <si>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</si>
  <si>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</si>
  <si>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</si>
  <si>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</si>
  <si>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</si>
  <si>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</si>
  <si>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</si>
  <si>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</si>
  <si>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</si>
  <si>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</si>
  <si>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</si>
  <si>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</si>
  <si>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</si>
  <si>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</si>
  <si>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</si>
  <si>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</si>
  <si>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</si>
  <si>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</si>
  <si>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</si>
  <si>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</si>
  <si>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</si>
  <si>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</si>
  <si>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</si>
  <si>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</si>
  <si>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</si>
  <si>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</si>
  <si>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</si>
  <si>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</si>
  <si>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</si>
  <si>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</si>
  <si>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</si>
  <si>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</si>
  <si>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</si>
  <si>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</si>
  <si>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</si>
  <si>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</si>
  <si>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</si>
  <si>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</si>
  <si>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</si>
  <si>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</si>
  <si>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Recurring for SFY 2020-21</t>
  </si>
  <si>
    <t>CL% * 99.5%</t>
  </si>
  <si>
    <t>CL% * .50%</t>
  </si>
  <si>
    <t>Recurring for SFY 2021-22</t>
  </si>
  <si>
    <t>CL% * 99.47%</t>
  </si>
  <si>
    <t>CL% * .53%</t>
  </si>
  <si>
    <t>Recurring for SFY 2022-23</t>
  </si>
  <si>
    <t>CL% * 99.66%</t>
  </si>
  <si>
    <t>CL% * .34%</t>
  </si>
  <si>
    <t>Recurring for SFY 2023-24</t>
  </si>
  <si>
    <t>CL% * 99.65%</t>
  </si>
  <si>
    <t>CL% * .35%</t>
  </si>
  <si>
    <t>Workbook Cross-check by Program (Detail Tabs)</t>
  </si>
  <si>
    <t>Project Name</t>
  </si>
  <si>
    <t>Foster 
Care</t>
  </si>
  <si>
    <t>Grand 
Total</t>
  </si>
  <si>
    <t>CalSAWS ABAWD</t>
  </si>
  <si>
    <t>CalSAWS CF/CW Recert Packets</t>
  </si>
  <si>
    <t>CalSAWS CF Repayment Agree.</t>
  </si>
  <si>
    <t>CalSAWS Reim. for Food Ben. Theft</t>
  </si>
  <si>
    <t>CalSAWS SAWS Shared Application</t>
  </si>
  <si>
    <t>1b 2223 Sum-Prog All</t>
  </si>
  <si>
    <t>1e 2324 Sum-Prog All</t>
  </si>
  <si>
    <t>(rounding)</t>
  </si>
  <si>
    <t>1 Member</t>
  </si>
  <si>
    <t>39 Member</t>
  </si>
  <si>
    <t>June 2023 OAPDU</t>
  </si>
  <si>
    <t>Estimated costs by month/quarter associated with CalSAWS CalFresh Repayment Agreement Revisions for 58 members and breakdown by Persons Count.</t>
  </si>
  <si>
    <t>CAP tables based on CalWIN M&amp;O June 2023 OAPDU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</si>
</sst>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3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[$USD]\ #,##0.00;\([$USD]\ #,##0.00\)"/>
    <numFmt numFmtId="198" formatCode="0_);[Red]\(0\)"/>
    <numFmt numFmtId="199" formatCode="&quot;$&quot;#,##0.000"/>
    <numFmt numFmtId="200" formatCode="0.00000"/>
    <numFmt numFmtId="201" formatCode="0.0000"/>
  </numFmts>
  <fonts count="152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b/>
      <sz val="8"/>
      <name val="Arial"/>
      <family val="2"/>
    </font>
    <font>
      <b/>
      <sz val="10"/>
      <color indexed="9"/>
      <name val="Arial"/>
      <family val="2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0"/>
      <color rgb="FFFF0000"/>
      <name val="Arial"/>
      <family val="2"/>
    </font>
    <font>
      <sz val="10"/>
      <color indexed="10"/>
      <name val="Arial"/>
      <family val="2"/>
    </font>
    <font>
      <sz val="10"/>
      <color rgb="FF00B0F0"/>
      <name val="Arial"/>
      <family val="2"/>
    </font>
    <font>
      <sz val="8"/>
      <color theme="4"/>
      <name val="Arial"/>
      <family val="2"/>
    </font>
    <font>
      <sz val="10"/>
      <color theme="6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4"/>
      <name val="Arial"/>
      <family val="2"/>
    </font>
    <font>
      <sz val="10"/>
      <color theme="3"/>
      <name val="Arial"/>
      <family val="2"/>
    </font>
    <font>
      <b/>
      <sz val="10"/>
      <color theme="4"/>
      <name val="Arial"/>
      <family val="2"/>
    </font>
    <font>
      <sz val="10"/>
      <color theme="5" tint="-0.249977111117893"/>
      <name val="Arial"/>
      <family val="2"/>
    </font>
    <font>
      <b/>
      <sz val="10"/>
      <color theme="5" tint="-0.24997711111789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b/>
      <sz val="10"/>
      <color rgb="FF0000FF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1"/>
      <name val="Arial"/>
      <family val="2"/>
    </font>
    <font>
      <b/>
      <sz val="10"/>
      <color rgb="FF00B0F0"/>
      <name val="Arial"/>
      <family val="2"/>
    </font>
    <font>
      <b/>
      <sz val="8"/>
      <color rgb="FF002060"/>
      <name val="Century Gothic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sz val="10"/>
      <color theme="0" tint="-4.9989318521683403E-2"/>
      <name val="Arial"/>
      <family val="2"/>
    </font>
    <font>
      <sz val="10"/>
      <color theme="0" tint="-0.14999847407452621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b/>
      <sz val="14"/>
      <color theme="0"/>
      <name val="Century Gothic"/>
      <family val="2"/>
    </font>
    <font>
      <b/>
      <sz val="12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rgb="FF0070C0"/>
      <name val="Century Gothic"/>
      <family val="2"/>
    </font>
    <font>
      <sz val="12"/>
      <color rgb="FF0070C0"/>
      <name val="Century Gothic"/>
      <family val="2"/>
    </font>
    <font>
      <b/>
      <sz val="11"/>
      <color rgb="FF0070C0"/>
      <name val="Century Gothic"/>
      <family val="2"/>
    </font>
    <font>
      <b/>
      <sz val="11"/>
      <color theme="0"/>
      <name val="Century Gothic"/>
      <family val="2"/>
    </font>
    <font>
      <vertAlign val="superscript"/>
      <sz val="10"/>
      <color theme="1"/>
      <name val="Century Gothic"/>
      <family val="2"/>
    </font>
    <font>
      <sz val="8"/>
      <color theme="1"/>
      <name val="Calibri"/>
      <family val="2"/>
      <scheme val="minor"/>
    </font>
    <font>
      <sz val="10"/>
      <color rgb="FF7030A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b/>
      <sz val="8"/>
      <color rgb="FFFFFFFF"/>
      <name val="Century Gothic"/>
      <family val="2"/>
    </font>
    <font>
      <sz val="12"/>
      <color rgb="FF000000"/>
      <name val="Century Gothic"/>
      <family val="2"/>
    </font>
    <font>
      <sz val="9"/>
      <color rgb="FF00B0F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b/>
      <sz val="10"/>
      <color rgb="FF0070C0"/>
      <name val="Arial"/>
      <family val="2"/>
    </font>
    <font>
      <sz val="10"/>
      <name val="Arial"/>
      <family val="2"/>
    </font>
  </fonts>
  <fills count="7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1A3260"/>
        <bgColor rgb="FF000000"/>
      </patternFill>
    </fill>
    <fill>
      <patternFill patternType="solid">
        <fgColor rgb="FF16365C"/>
        <bgColor rgb="FF000000"/>
      </patternFill>
    </fill>
    <fill>
      <patternFill patternType="solid">
        <fgColor rgb="FF88B04B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rgb="FFFFC000"/>
        <bgColor indexed="64"/>
      </patternFill>
    </fill>
    <fill>
      <patternFill patternType="solid">
        <fgColor rgb="FFFFE697"/>
        <bgColor indexed="64"/>
      </patternFill>
    </fill>
  </fills>
  <borders count="84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 style="thick">
        <color theme="0"/>
      </top>
      <bottom style="medium">
        <color theme="0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452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5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15" borderId="6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3" fillId="43" borderId="0"/>
    <xf numFmtId="2" fontId="73" fillId="43" borderId="0"/>
    <xf numFmtId="0" fontId="73" fillId="43" borderId="0"/>
    <xf numFmtId="3" fontId="73" fillId="43" borderId="0"/>
    <xf numFmtId="5" fontId="73" fillId="43" borderId="0"/>
    <xf numFmtId="2" fontId="73" fillId="43" borderId="0"/>
    <xf numFmtId="0" fontId="73" fillId="43" borderId="0"/>
    <xf numFmtId="44" fontId="10" fillId="0" borderId="0" applyFont="0" applyFill="0" applyBorder="0" applyAlignment="0" applyProtection="0"/>
    <xf numFmtId="0" fontId="69" fillId="0" borderId="0"/>
    <xf numFmtId="5" fontId="73" fillId="43" borderId="0"/>
    <xf numFmtId="9" fontId="6" fillId="0" borderId="0" applyFont="0" applyFill="0" applyBorder="0" applyAlignment="0" applyProtection="0"/>
    <xf numFmtId="0" fontId="69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3" fillId="43" borderId="0"/>
    <xf numFmtId="5" fontId="73" fillId="43" borderId="0"/>
    <xf numFmtId="2" fontId="73" fillId="43" borderId="0"/>
    <xf numFmtId="0" fontId="73" fillId="43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87" fillId="0" borderId="0"/>
    <xf numFmtId="9" fontId="87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89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96" fillId="0" borderId="0"/>
    <xf numFmtId="0" fontId="14" fillId="0" borderId="0"/>
    <xf numFmtId="43" fontId="10" fillId="0" borderId="0" applyFont="0" applyFill="0" applyBorder="0" applyAlignment="0" applyProtection="0"/>
    <xf numFmtId="197" fontId="10" fillId="0" borderId="0"/>
    <xf numFmtId="197" fontId="14" fillId="0" borderId="0"/>
    <xf numFmtId="197" fontId="10" fillId="0" borderId="0"/>
    <xf numFmtId="0" fontId="69" fillId="0" borderId="0"/>
    <xf numFmtId="0" fontId="14" fillId="0" borderId="0"/>
    <xf numFmtId="0" fontId="126" fillId="0" borderId="0"/>
    <xf numFmtId="0" fontId="139" fillId="0" borderId="0"/>
    <xf numFmtId="0" fontId="142" fillId="0" borderId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867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9" fontId="14" fillId="0" borderId="0" xfId="44283" applyFont="1" applyFill="1" applyBorder="1"/>
    <xf numFmtId="0" fontId="76" fillId="0" borderId="0" xfId="44270" applyFont="1"/>
    <xf numFmtId="0" fontId="14" fillId="0" borderId="0" xfId="44270" applyFont="1"/>
    <xf numFmtId="164" fontId="76" fillId="0" borderId="0" xfId="44270" applyNumberFormat="1" applyFont="1"/>
    <xf numFmtId="164" fontId="14" fillId="0" borderId="0" xfId="44285" applyNumberFormat="1" applyFont="1"/>
    <xf numFmtId="10" fontId="0" fillId="0" borderId="0" xfId="44283" applyNumberFormat="1" applyFont="1"/>
    <xf numFmtId="10" fontId="14" fillId="0" borderId="29" xfId="24110" applyNumberFormat="1" applyFont="1" applyFill="1" applyBorder="1" applyAlignment="1">
      <alignment horizontal="center"/>
    </xf>
    <xf numFmtId="164" fontId="76" fillId="0" borderId="0" xfId="44285" applyNumberFormat="1" applyFont="1"/>
    <xf numFmtId="10" fontId="14" fillId="0" borderId="0" xfId="24110" applyNumberFormat="1" applyFont="1" applyFill="1" applyBorder="1"/>
    <xf numFmtId="6" fontId="76" fillId="0" borderId="0" xfId="44284" applyNumberFormat="1" applyFont="1"/>
    <xf numFmtId="0" fontId="80" fillId="0" borderId="0" xfId="44270" applyFont="1"/>
    <xf numFmtId="0" fontId="14" fillId="0" borderId="29" xfId="44285" applyFont="1" applyBorder="1" applyAlignment="1">
      <alignment horizontal="left"/>
    </xf>
    <xf numFmtId="164" fontId="14" fillId="0" borderId="29" xfId="44285" applyNumberFormat="1" applyFont="1" applyBorder="1"/>
    <xf numFmtId="0" fontId="14" fillId="0" borderId="0" xfId="44285" applyFont="1"/>
    <xf numFmtId="164" fontId="77" fillId="0" borderId="0" xfId="44285" applyNumberFormat="1" applyFont="1"/>
    <xf numFmtId="0" fontId="59" fillId="0" borderId="0" xfId="44285" applyFont="1"/>
    <xf numFmtId="0" fontId="14" fillId="0" borderId="0" xfId="44285" applyFont="1" applyAlignment="1">
      <alignment horizontal="left"/>
    </xf>
    <xf numFmtId="0" fontId="59" fillId="0" borderId="0" xfId="44285" applyFont="1" applyAlignment="1">
      <alignment horizontal="left"/>
    </xf>
    <xf numFmtId="0" fontId="59" fillId="0" borderId="0" xfId="44285" applyFont="1" applyAlignment="1">
      <alignment horizontal="center"/>
    </xf>
    <xf numFmtId="164" fontId="59" fillId="0" borderId="0" xfId="44285" applyNumberFormat="1" applyFont="1"/>
    <xf numFmtId="164" fontId="78" fillId="0" borderId="0" xfId="44285" applyNumberFormat="1" applyFont="1" applyAlignment="1">
      <alignment horizontal="right"/>
    </xf>
    <xf numFmtId="0" fontId="68" fillId="46" borderId="0" xfId="44285" applyFont="1" applyFill="1" applyAlignment="1">
      <alignment horizontal="center"/>
    </xf>
    <xf numFmtId="0" fontId="79" fillId="0" borderId="0" xfId="44285" applyFont="1" applyAlignment="1">
      <alignment horizontal="right"/>
    </xf>
    <xf numFmtId="0" fontId="80" fillId="0" borderId="0" xfId="44285" applyFont="1" applyAlignment="1">
      <alignment horizontal="center"/>
    </xf>
    <xf numFmtId="164" fontId="79" fillId="0" borderId="0" xfId="44285" applyNumberFormat="1" applyFont="1"/>
    <xf numFmtId="164" fontId="80" fillId="0" borderId="0" xfId="44285" applyNumberFormat="1" applyFont="1"/>
    <xf numFmtId="193" fontId="79" fillId="0" borderId="0" xfId="44285" applyNumberFormat="1" applyFont="1"/>
    <xf numFmtId="0" fontId="80" fillId="0" borderId="0" xfId="44285" applyFont="1"/>
    <xf numFmtId="0" fontId="79" fillId="0" borderId="0" xfId="44285" applyFont="1"/>
    <xf numFmtId="0" fontId="79" fillId="0" borderId="0" xfId="44270" applyFont="1"/>
    <xf numFmtId="0" fontId="80" fillId="0" borderId="0" xfId="44285" applyFont="1" applyAlignment="1">
      <alignment horizontal="left"/>
    </xf>
    <xf numFmtId="164" fontId="79" fillId="0" borderId="0" xfId="44285" applyNumberFormat="1" applyFont="1" applyAlignment="1">
      <alignment horizontal="right"/>
    </xf>
    <xf numFmtId="0" fontId="6" fillId="0" borderId="0" xfId="44270" applyAlignment="1">
      <alignment horizontal="center"/>
    </xf>
    <xf numFmtId="165" fontId="6" fillId="0" borderId="0" xfId="44270" applyNumberFormat="1"/>
    <xf numFmtId="0" fontId="81" fillId="0" borderId="0" xfId="14899" applyFont="1" applyAlignment="1">
      <alignment horizontal="right"/>
    </xf>
    <xf numFmtId="6" fontId="82" fillId="0" borderId="0" xfId="44270" applyNumberFormat="1" applyFont="1"/>
    <xf numFmtId="164" fontId="82" fillId="0" borderId="0" xfId="44270" applyNumberFormat="1" applyFont="1"/>
    <xf numFmtId="0" fontId="82" fillId="0" borderId="0" xfId="44270" applyFont="1"/>
    <xf numFmtId="0" fontId="84" fillId="0" borderId="0" xfId="44285" applyFont="1" applyAlignment="1">
      <alignment horizontal="left"/>
    </xf>
    <xf numFmtId="0" fontId="82" fillId="0" borderId="0" xfId="44285" applyFont="1" applyAlignment="1">
      <alignment horizontal="left"/>
    </xf>
    <xf numFmtId="0" fontId="82" fillId="0" borderId="0" xfId="44285" applyFont="1" applyAlignment="1">
      <alignment horizontal="left" indent="1"/>
    </xf>
    <xf numFmtId="164" fontId="84" fillId="0" borderId="0" xfId="44270" applyNumberFormat="1" applyFont="1"/>
    <xf numFmtId="164" fontId="85" fillId="0" borderId="0" xfId="44270" applyNumberFormat="1" applyFont="1"/>
    <xf numFmtId="164" fontId="86" fillId="0" borderId="0" xfId="44270" applyNumberFormat="1" applyFont="1"/>
    <xf numFmtId="0" fontId="59" fillId="0" borderId="0" xfId="44284" applyFont="1"/>
    <xf numFmtId="0" fontId="14" fillId="0" borderId="24" xfId="44285" applyFont="1" applyBorder="1"/>
    <xf numFmtId="0" fontId="14" fillId="0" borderId="0" xfId="14826"/>
    <xf numFmtId="0" fontId="73" fillId="0" borderId="0" xfId="14826" applyFont="1"/>
    <xf numFmtId="0" fontId="14" fillId="0" borderId="0" xfId="44432" applyFont="1"/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50" borderId="33" xfId="0" applyFont="1" applyFill="1" applyBorder="1" applyAlignment="1">
      <alignment horizontal="centerContinuous" vertical="center"/>
    </xf>
    <xf numFmtId="0" fontId="7" fillId="50" borderId="34" xfId="0" applyFont="1" applyFill="1" applyBorder="1" applyAlignment="1">
      <alignment horizontal="centerContinuous" vertical="center"/>
    </xf>
    <xf numFmtId="0" fontId="74" fillId="50" borderId="34" xfId="0" applyFont="1" applyFill="1" applyBorder="1" applyAlignment="1">
      <alignment horizontal="centerContinuous" vertical="center"/>
    </xf>
    <xf numFmtId="0" fontId="7" fillId="50" borderId="35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50" borderId="36" xfId="0" applyFont="1" applyFill="1" applyBorder="1" applyAlignment="1">
      <alignment horizontal="center" vertical="center"/>
    </xf>
    <xf numFmtId="0" fontId="7" fillId="50" borderId="36" xfId="0" applyFont="1" applyFill="1" applyBorder="1" applyAlignment="1">
      <alignment horizontal="center" vertical="center" wrapText="1"/>
    </xf>
    <xf numFmtId="0" fontId="14" fillId="0" borderId="36" xfId="0" applyFont="1" applyBorder="1" applyAlignment="1">
      <alignment vertical="center"/>
    </xf>
    <xf numFmtId="10" fontId="14" fillId="0" borderId="36" xfId="16540" applyNumberFormat="1" applyBorder="1"/>
    <xf numFmtId="38" fontId="14" fillId="0" borderId="36" xfId="44284" applyNumberFormat="1" applyFont="1" applyBorder="1"/>
    <xf numFmtId="3" fontId="14" fillId="0" borderId="36" xfId="44284" applyNumberFormat="1" applyFont="1" applyBorder="1" applyAlignment="1">
      <alignment horizontal="center"/>
    </xf>
    <xf numFmtId="0" fontId="14" fillId="51" borderId="37" xfId="0" applyFont="1" applyFill="1" applyBorder="1"/>
    <xf numFmtId="10" fontId="14" fillId="51" borderId="37" xfId="0" applyNumberFormat="1" applyFont="1" applyFill="1" applyBorder="1"/>
    <xf numFmtId="0" fontId="59" fillId="0" borderId="36" xfId="0" applyFont="1" applyBorder="1" applyAlignment="1">
      <alignment vertical="center"/>
    </xf>
    <xf numFmtId="10" fontId="59" fillId="0" borderId="36" xfId="44339" applyNumberFormat="1" applyFont="1" applyFill="1" applyBorder="1" applyAlignment="1">
      <alignment vertical="center"/>
    </xf>
    <xf numFmtId="38" fontId="9" fillId="0" borderId="36" xfId="0" applyNumberFormat="1" applyFont="1" applyBorder="1"/>
    <xf numFmtId="0" fontId="2" fillId="0" borderId="0" xfId="0" applyFont="1"/>
    <xf numFmtId="10" fontId="2" fillId="0" borderId="0" xfId="0" applyNumberFormat="1" applyFont="1"/>
    <xf numFmtId="10" fontId="7" fillId="50" borderId="34" xfId="0" applyNumberFormat="1" applyFont="1" applyFill="1" applyBorder="1" applyAlignment="1">
      <alignment horizontal="centerContinuous" vertical="center"/>
    </xf>
    <xf numFmtId="38" fontId="83" fillId="0" borderId="36" xfId="44284" applyNumberFormat="1" applyFont="1" applyBorder="1"/>
    <xf numFmtId="164" fontId="14" fillId="51" borderId="37" xfId="0" applyNumberFormat="1" applyFont="1" applyFill="1" applyBorder="1"/>
    <xf numFmtId="10" fontId="7" fillId="50" borderId="36" xfId="0" applyNumberFormat="1" applyFont="1" applyFill="1" applyBorder="1" applyAlignment="1">
      <alignment horizontal="center" vertical="center"/>
    </xf>
    <xf numFmtId="0" fontId="14" fillId="51" borderId="36" xfId="0" applyFont="1" applyFill="1" applyBorder="1"/>
    <xf numFmtId="10" fontId="14" fillId="51" borderId="36" xfId="0" applyNumberFormat="1" applyFont="1" applyFill="1" applyBorder="1"/>
    <xf numFmtId="164" fontId="14" fillId="51" borderId="36" xfId="0" applyNumberFormat="1" applyFont="1" applyFill="1" applyBorder="1"/>
    <xf numFmtId="38" fontId="2" fillId="0" borderId="0" xfId="0" applyNumberFormat="1" applyFont="1"/>
    <xf numFmtId="38" fontId="14" fillId="0" borderId="0" xfId="44285" applyNumberFormat="1" applyFont="1"/>
    <xf numFmtId="38" fontId="6" fillId="0" borderId="0" xfId="44270" applyNumberFormat="1"/>
    <xf numFmtId="0" fontId="7" fillId="50" borderId="36" xfId="0" applyFont="1" applyFill="1" applyBorder="1" applyAlignment="1">
      <alignment horizontal="centerContinuous" vertical="center"/>
    </xf>
    <xf numFmtId="0" fontId="14" fillId="2" borderId="36" xfId="44284" applyFont="1" applyFill="1" applyBorder="1"/>
    <xf numFmtId="0" fontId="92" fillId="51" borderId="33" xfId="0" applyFont="1" applyFill="1" applyBorder="1"/>
    <xf numFmtId="3" fontId="59" fillId="2" borderId="36" xfId="44284" applyNumberFormat="1" applyFont="1" applyFill="1" applyBorder="1"/>
    <xf numFmtId="38" fontId="59" fillId="2" borderId="36" xfId="44284" applyNumberFormat="1" applyFont="1" applyFill="1" applyBorder="1"/>
    <xf numFmtId="38" fontId="14" fillId="52" borderId="36" xfId="44284" applyNumberFormat="1" applyFont="1" applyFill="1" applyBorder="1"/>
    <xf numFmtId="38" fontId="2" fillId="2" borderId="0" xfId="0" applyNumberFormat="1" applyFont="1" applyFill="1"/>
    <xf numFmtId="0" fontId="9" fillId="2" borderId="0" xfId="0" applyFont="1" applyFill="1"/>
    <xf numFmtId="0" fontId="92" fillId="51" borderId="36" xfId="0" applyFont="1" applyFill="1" applyBorder="1"/>
    <xf numFmtId="38" fontId="14" fillId="2" borderId="36" xfId="44284" applyNumberFormat="1" applyFont="1" applyFill="1" applyBorder="1"/>
    <xf numFmtId="194" fontId="14" fillId="52" borderId="36" xfId="44284" applyNumberFormat="1" applyFont="1" applyFill="1" applyBorder="1"/>
    <xf numFmtId="0" fontId="59" fillId="0" borderId="0" xfId="44284" applyFont="1" applyAlignment="1">
      <alignment horizontal="center" wrapText="1"/>
    </xf>
    <xf numFmtId="0" fontId="88" fillId="0" borderId="0" xfId="44270" applyFont="1" applyAlignment="1">
      <alignment vertical="center"/>
    </xf>
    <xf numFmtId="0" fontId="88" fillId="0" borderId="0" xfId="44270" applyFont="1"/>
    <xf numFmtId="0" fontId="6" fillId="0" borderId="0" xfId="44270" applyAlignment="1">
      <alignment vertical="center"/>
    </xf>
    <xf numFmtId="0" fontId="88" fillId="0" borderId="0" xfId="0" applyFont="1" applyAlignment="1">
      <alignment vertical="center"/>
    </xf>
    <xf numFmtId="164" fontId="94" fillId="0" borderId="0" xfId="44270" applyNumberFormat="1" applyFont="1"/>
    <xf numFmtId="164" fontId="76" fillId="0" borderId="0" xfId="44432" applyNumberFormat="1" applyFont="1"/>
    <xf numFmtId="165" fontId="76" fillId="0" borderId="0" xfId="44432" applyNumberFormat="1" applyFont="1"/>
    <xf numFmtId="9" fontId="59" fillId="0" borderId="0" xfId="44283" applyFont="1" applyFill="1" applyBorder="1" applyAlignment="1">
      <alignment horizontal="center"/>
    </xf>
    <xf numFmtId="0" fontId="14" fillId="0" borderId="36" xfId="44284" applyFont="1" applyBorder="1"/>
    <xf numFmtId="38" fontId="59" fillId="0" borderId="36" xfId="44284" applyNumberFormat="1" applyFont="1" applyBorder="1"/>
    <xf numFmtId="0" fontId="68" fillId="0" borderId="0" xfId="44285" applyFont="1" applyAlignment="1">
      <alignment horizontal="center"/>
    </xf>
    <xf numFmtId="0" fontId="79" fillId="0" borderId="0" xfId="44432" applyFont="1"/>
    <xf numFmtId="0" fontId="76" fillId="0" borderId="0" xfId="44432" applyFont="1"/>
    <xf numFmtId="0" fontId="59" fillId="0" borderId="0" xfId="0" applyFont="1" applyAlignment="1">
      <alignment vertical="center"/>
    </xf>
    <xf numFmtId="10" fontId="59" fillId="0" borderId="0" xfId="44339" applyNumberFormat="1" applyFont="1" applyFill="1" applyBorder="1" applyAlignment="1">
      <alignment vertical="center"/>
    </xf>
    <xf numFmtId="38" fontId="9" fillId="0" borderId="0" xfId="0" applyNumberFormat="1" applyFont="1"/>
    <xf numFmtId="0" fontId="80" fillId="0" borderId="0" xfId="44432" applyFont="1"/>
    <xf numFmtId="0" fontId="59" fillId="0" borderId="33" xfId="0" applyFont="1" applyBorder="1" applyAlignment="1">
      <alignment vertical="center"/>
    </xf>
    <xf numFmtId="10" fontId="59" fillId="0" borderId="34" xfId="44339" applyNumberFormat="1" applyFont="1" applyFill="1" applyBorder="1" applyAlignment="1">
      <alignment vertical="center"/>
    </xf>
    <xf numFmtId="38" fontId="9" fillId="0" borderId="34" xfId="0" applyNumberFormat="1" applyFont="1" applyBorder="1"/>
    <xf numFmtId="38" fontId="9" fillId="0" borderId="35" xfId="0" applyNumberFormat="1" applyFont="1" applyBorder="1"/>
    <xf numFmtId="164" fontId="6" fillId="0" borderId="0" xfId="44270" applyNumberFormat="1"/>
    <xf numFmtId="38" fontId="0" fillId="0" borderId="0" xfId="0" applyNumberFormat="1"/>
    <xf numFmtId="164" fontId="0" fillId="0" borderId="0" xfId="0" applyNumberFormat="1"/>
    <xf numFmtId="0" fontId="76" fillId="0" borderId="0" xfId="44432" applyFont="1" applyAlignment="1">
      <alignment horizontal="left"/>
    </xf>
    <xf numFmtId="164" fontId="76" fillId="0" borderId="0" xfId="44432" applyNumberFormat="1" applyFont="1" applyAlignment="1">
      <alignment horizontal="left"/>
    </xf>
    <xf numFmtId="0" fontId="79" fillId="0" borderId="0" xfId="44432" applyFont="1" applyAlignment="1">
      <alignment horizontal="left"/>
    </xf>
    <xf numFmtId="0" fontId="2" fillId="0" borderId="0" xfId="44432" applyAlignment="1">
      <alignment horizontal="left"/>
    </xf>
    <xf numFmtId="186" fontId="14" fillId="0" borderId="0" xfId="44339" applyNumberFormat="1" applyFont="1" applyFill="1" applyBorder="1"/>
    <xf numFmtId="0" fontId="14" fillId="0" borderId="0" xfId="0" applyFont="1" applyAlignment="1">
      <alignment vertical="center"/>
    </xf>
    <xf numFmtId="9" fontId="9" fillId="0" borderId="0" xfId="44339" applyFont="1" applyFill="1" applyBorder="1"/>
    <xf numFmtId="0" fontId="8" fillId="2" borderId="0" xfId="0" applyFont="1" applyFill="1"/>
    <xf numFmtId="186" fontId="9" fillId="0" borderId="0" xfId="44339" applyNumberFormat="1" applyFont="1" applyFill="1" applyBorder="1"/>
    <xf numFmtId="10" fontId="9" fillId="0" borderId="0" xfId="44339" applyNumberFormat="1" applyFont="1" applyFill="1" applyBorder="1"/>
    <xf numFmtId="0" fontId="9" fillId="0" borderId="4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9" xfId="0" applyFont="1" applyBorder="1" applyAlignment="1">
      <alignment horizontal="center" vertical="center"/>
    </xf>
    <xf numFmtId="196" fontId="97" fillId="0" borderId="0" xfId="24110" applyNumberFormat="1" applyFont="1"/>
    <xf numFmtId="0" fontId="14" fillId="0" borderId="0" xfId="13816"/>
    <xf numFmtId="0" fontId="73" fillId="0" borderId="0" xfId="13816" applyFont="1"/>
    <xf numFmtId="0" fontId="97" fillId="0" borderId="0" xfId="13816" applyFont="1"/>
    <xf numFmtId="0" fontId="98" fillId="0" borderId="0" xfId="13816" applyFont="1"/>
    <xf numFmtId="0" fontId="14" fillId="0" borderId="0" xfId="13816" applyAlignment="1">
      <alignment horizontal="center"/>
    </xf>
    <xf numFmtId="38" fontId="98" fillId="0" borderId="0" xfId="13816" applyNumberFormat="1" applyFont="1"/>
    <xf numFmtId="38" fontId="14" fillId="0" borderId="0" xfId="13816" applyNumberFormat="1"/>
    <xf numFmtId="10" fontId="99" fillId="54" borderId="40" xfId="13816" applyNumberFormat="1" applyFont="1" applyFill="1" applyBorder="1"/>
    <xf numFmtId="0" fontId="99" fillId="0" borderId="40" xfId="13816" applyFont="1" applyBorder="1" applyAlignment="1">
      <alignment horizontal="right"/>
    </xf>
    <xf numFmtId="10" fontId="99" fillId="0" borderId="40" xfId="13816" applyNumberFormat="1" applyFont="1" applyBorder="1"/>
    <xf numFmtId="38" fontId="99" fillId="54" borderId="40" xfId="13816" applyNumberFormat="1" applyFont="1" applyFill="1" applyBorder="1"/>
    <xf numFmtId="49" fontId="97" fillId="0" borderId="0" xfId="13816" applyNumberFormat="1" applyFont="1"/>
    <xf numFmtId="38" fontId="99" fillId="0" borderId="40" xfId="13816" applyNumberFormat="1" applyFont="1" applyBorder="1"/>
    <xf numFmtId="0" fontId="100" fillId="0" borderId="0" xfId="13816" applyFont="1"/>
    <xf numFmtId="3" fontId="101" fillId="0" borderId="0" xfId="13816" applyNumberFormat="1" applyFont="1"/>
    <xf numFmtId="3" fontId="99" fillId="0" borderId="0" xfId="13816" applyNumberFormat="1" applyFont="1"/>
    <xf numFmtId="37" fontId="99" fillId="0" borderId="0" xfId="13816" applyNumberFormat="1" applyFont="1"/>
    <xf numFmtId="49" fontId="14" fillId="0" borderId="0" xfId="13816" applyNumberFormat="1" applyAlignment="1">
      <alignment horizontal="center"/>
    </xf>
    <xf numFmtId="0" fontId="99" fillId="0" borderId="0" xfId="13816" applyFont="1" applyAlignment="1">
      <alignment horizontal="center"/>
    </xf>
    <xf numFmtId="0" fontId="107" fillId="56" borderId="0" xfId="13816" applyFont="1" applyFill="1"/>
    <xf numFmtId="0" fontId="59" fillId="53" borderId="30" xfId="0" applyFont="1" applyFill="1" applyBorder="1" applyAlignment="1">
      <alignment horizontal="centerContinuous" vertical="center"/>
    </xf>
    <xf numFmtId="0" fontId="59" fillId="53" borderId="31" xfId="0" applyFont="1" applyFill="1" applyBorder="1" applyAlignment="1">
      <alignment horizontal="centerContinuous" vertical="center"/>
    </xf>
    <xf numFmtId="0" fontId="59" fillId="53" borderId="39" xfId="0" applyFont="1" applyFill="1" applyBorder="1" applyAlignment="1">
      <alignment horizontal="centerContinuous" vertical="center"/>
    </xf>
    <xf numFmtId="10" fontId="2" fillId="0" borderId="0" xfId="44339" applyNumberFormat="1" applyFont="1"/>
    <xf numFmtId="0" fontId="108" fillId="0" borderId="0" xfId="44432" applyFont="1"/>
    <xf numFmtId="0" fontId="108" fillId="0" borderId="0" xfId="44432" applyFont="1" applyAlignment="1">
      <alignment horizontal="center"/>
    </xf>
    <xf numFmtId="0" fontId="14" fillId="0" borderId="0" xfId="44432" applyFont="1" applyAlignment="1">
      <alignment horizontal="center"/>
    </xf>
    <xf numFmtId="0" fontId="108" fillId="0" borderId="0" xfId="14826" applyFont="1"/>
    <xf numFmtId="0" fontId="108" fillId="0" borderId="0" xfId="13816" applyFont="1"/>
    <xf numFmtId="165" fontId="108" fillId="0" borderId="0" xfId="13816" applyNumberFormat="1" applyFont="1" applyAlignment="1">
      <alignment horizontal="center" vertical="center"/>
    </xf>
    <xf numFmtId="165" fontId="108" fillId="0" borderId="0" xfId="14826" applyNumberFormat="1" applyFont="1" applyAlignment="1">
      <alignment vertical="center"/>
    </xf>
    <xf numFmtId="165" fontId="108" fillId="0" borderId="0" xfId="44432" applyNumberFormat="1" applyFont="1"/>
    <xf numFmtId="164" fontId="108" fillId="0" borderId="0" xfId="13816" applyNumberFormat="1" applyFont="1"/>
    <xf numFmtId="164" fontId="79" fillId="0" borderId="0" xfId="44270" applyNumberFormat="1" applyFont="1"/>
    <xf numFmtId="0" fontId="79" fillId="0" borderId="0" xfId="44270" applyFont="1" applyAlignment="1">
      <alignment horizontal="right"/>
    </xf>
    <xf numFmtId="164" fontId="81" fillId="0" borderId="29" xfId="44285" applyNumberFormat="1" applyFont="1" applyBorder="1"/>
    <xf numFmtId="0" fontId="14" fillId="0" borderId="29" xfId="44445" applyFont="1" applyBorder="1"/>
    <xf numFmtId="6" fontId="14" fillId="0" borderId="0" xfId="44445" applyNumberFormat="1" applyFont="1"/>
    <xf numFmtId="3" fontId="14" fillId="0" borderId="29" xfId="44445" applyNumberFormat="1" applyFont="1" applyBorder="1"/>
    <xf numFmtId="0" fontId="14" fillId="0" borderId="0" xfId="44445" applyFont="1"/>
    <xf numFmtId="164" fontId="14" fillId="0" borderId="0" xfId="44445" applyNumberFormat="1" applyFont="1"/>
    <xf numFmtId="164" fontId="14" fillId="0" borderId="0" xfId="44445" applyNumberFormat="1" applyFont="1" applyAlignment="1">
      <alignment horizontal="centerContinuous"/>
    </xf>
    <xf numFmtId="0" fontId="14" fillId="0" borderId="4" xfId="44445" applyFont="1" applyBorder="1" applyAlignment="1">
      <alignment horizontal="center"/>
    </xf>
    <xf numFmtId="164" fontId="14" fillId="0" borderId="4" xfId="44445" applyNumberFormat="1" applyFont="1" applyBorder="1" applyAlignment="1">
      <alignment horizontal="center"/>
    </xf>
    <xf numFmtId="0" fontId="14" fillId="0" borderId="29" xfId="44445" applyFont="1" applyBorder="1" applyAlignment="1">
      <alignment horizontal="center"/>
    </xf>
    <xf numFmtId="164" fontId="14" fillId="0" borderId="29" xfId="44445" applyNumberFormat="1" applyFont="1" applyBorder="1" applyAlignment="1">
      <alignment horizontal="center"/>
    </xf>
    <xf numFmtId="3" fontId="14" fillId="0" borderId="0" xfId="44445" applyNumberFormat="1" applyFont="1"/>
    <xf numFmtId="3" fontId="14" fillId="0" borderId="29" xfId="44445" applyNumberFormat="1" applyFont="1" applyBorder="1" applyAlignment="1">
      <alignment horizontal="center"/>
    </xf>
    <xf numFmtId="0" fontId="2" fillId="0" borderId="0" xfId="44270" applyFont="1"/>
    <xf numFmtId="10" fontId="14" fillId="0" borderId="29" xfId="23198" applyNumberFormat="1" applyFont="1" applyBorder="1"/>
    <xf numFmtId="6" fontId="14" fillId="0" borderId="29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93" fillId="0" borderId="0" xfId="44445" applyFont="1"/>
    <xf numFmtId="164" fontId="93" fillId="0" borderId="0" xfId="44445" applyNumberFormat="1" applyFont="1"/>
    <xf numFmtId="6" fontId="93" fillId="0" borderId="0" xfId="44445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5" fontId="109" fillId="0" borderId="0" xfId="44432" applyNumberFormat="1" applyFont="1"/>
    <xf numFmtId="164" fontId="14" fillId="0" borderId="0" xfId="13816" applyNumberFormat="1"/>
    <xf numFmtId="10" fontId="14" fillId="0" borderId="0" xfId="13816" applyNumberFormat="1"/>
    <xf numFmtId="0" fontId="14" fillId="0" borderId="28" xfId="13816" applyBorder="1"/>
    <xf numFmtId="0" fontId="14" fillId="0" borderId="28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2" xfId="13816" applyNumberFormat="1" applyBorder="1"/>
    <xf numFmtId="10" fontId="14" fillId="0" borderId="28" xfId="3078" applyNumberFormat="1" applyBorder="1"/>
    <xf numFmtId="10" fontId="14" fillId="0" borderId="3" xfId="3078" applyNumberFormat="1" applyBorder="1"/>
    <xf numFmtId="10" fontId="14" fillId="0" borderId="28" xfId="44446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6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70" fillId="0" borderId="0" xfId="16206" applyFont="1" applyAlignment="1">
      <alignment vertical="center" wrapText="1"/>
    </xf>
    <xf numFmtId="10" fontId="59" fillId="0" borderId="36" xfId="44339" applyNumberFormat="1" applyFont="1" applyBorder="1" applyAlignment="1">
      <alignment vertical="center"/>
    </xf>
    <xf numFmtId="194" fontId="14" fillId="0" borderId="36" xfId="44284" applyNumberFormat="1" applyFont="1" applyBorder="1"/>
    <xf numFmtId="10" fontId="59" fillId="0" borderId="36" xfId="44284" applyNumberFormat="1" applyFont="1" applyBorder="1"/>
    <xf numFmtId="164" fontId="109" fillId="0" borderId="0" xfId="44270" applyNumberFormat="1" applyFont="1"/>
    <xf numFmtId="0" fontId="9" fillId="0" borderId="0" xfId="44270" applyFont="1"/>
    <xf numFmtId="186" fontId="6" fillId="0" borderId="0" xfId="44270" applyNumberFormat="1"/>
    <xf numFmtId="0" fontId="14" fillId="0" borderId="0" xfId="44285" applyFont="1" applyAlignment="1">
      <alignment horizontal="left" indent="1"/>
    </xf>
    <xf numFmtId="10" fontId="113" fillId="58" borderId="42" xfId="44339" applyNumberFormat="1" applyFont="1" applyFill="1" applyBorder="1" applyAlignment="1">
      <alignment horizontal="left" vertical="center"/>
    </xf>
    <xf numFmtId="6" fontId="113" fillId="58" borderId="42" xfId="14826" applyNumberFormat="1" applyFont="1" applyFill="1" applyBorder="1" applyAlignment="1">
      <alignment horizontal="right" vertical="center"/>
    </xf>
    <xf numFmtId="6" fontId="114" fillId="57" borderId="42" xfId="14826" applyNumberFormat="1" applyFont="1" applyFill="1" applyBorder="1" applyAlignment="1">
      <alignment horizontal="right" vertical="center"/>
    </xf>
    <xf numFmtId="6" fontId="112" fillId="62" borderId="42" xfId="14826" applyNumberFormat="1" applyFont="1" applyFill="1" applyBorder="1" applyAlignment="1">
      <alignment horizontal="center" vertical="center" wrapText="1"/>
    </xf>
    <xf numFmtId="10" fontId="114" fillId="57" borderId="42" xfId="44339" applyNumberFormat="1" applyFont="1" applyFill="1" applyBorder="1" applyAlignment="1">
      <alignment horizontal="left" vertical="center"/>
    </xf>
    <xf numFmtId="198" fontId="113" fillId="58" borderId="42" xfId="44339" applyNumberFormat="1" applyFont="1" applyFill="1" applyBorder="1" applyAlignment="1">
      <alignment horizontal="center" vertical="center"/>
    </xf>
    <xf numFmtId="0" fontId="117" fillId="62" borderId="52" xfId="14826" applyFont="1" applyFill="1" applyBorder="1" applyAlignment="1">
      <alignment horizontal="center" vertical="center" textRotation="90" wrapText="1"/>
    </xf>
    <xf numFmtId="0" fontId="117" fillId="62" borderId="53" xfId="14826" applyFont="1" applyFill="1" applyBorder="1" applyAlignment="1">
      <alignment horizontal="center" vertical="center" wrapText="1"/>
    </xf>
    <xf numFmtId="0" fontId="117" fillId="62" borderId="52" xfId="14826" applyFont="1" applyFill="1" applyBorder="1" applyAlignment="1">
      <alignment horizontal="center" vertical="center" wrapText="1"/>
    </xf>
    <xf numFmtId="10" fontId="113" fillId="58" borderId="45" xfId="14826" applyNumberFormat="1" applyFont="1" applyFill="1" applyBorder="1" applyAlignment="1">
      <alignment horizontal="right" vertical="center"/>
    </xf>
    <xf numFmtId="10" fontId="114" fillId="63" borderId="45" xfId="14826" applyNumberFormat="1" applyFont="1" applyFill="1" applyBorder="1" applyAlignment="1">
      <alignment horizontal="right" vertical="center"/>
    </xf>
    <xf numFmtId="6" fontId="114" fillId="63" borderId="45" xfId="14826" applyNumberFormat="1" applyFont="1" applyFill="1" applyBorder="1" applyAlignment="1">
      <alignment horizontal="right" vertical="center"/>
    </xf>
    <xf numFmtId="6" fontId="114" fillId="45" borderId="42" xfId="44339" applyNumberFormat="1" applyFont="1" applyFill="1" applyBorder="1" applyAlignment="1">
      <alignment horizontal="right" vertical="center"/>
    </xf>
    <xf numFmtId="10" fontId="98" fillId="0" borderId="0" xfId="24110" applyNumberFormat="1" applyFont="1" applyBorder="1" applyProtection="1"/>
    <xf numFmtId="10" fontId="104" fillId="0" borderId="0" xfId="24110" applyNumberFormat="1" applyFont="1" applyBorder="1" applyProtection="1"/>
    <xf numFmtId="10" fontId="102" fillId="0" borderId="0" xfId="24110" applyNumberFormat="1" applyFont="1" applyBorder="1" applyProtection="1"/>
    <xf numFmtId="0" fontId="106" fillId="0" borderId="0" xfId="44432" applyFont="1" applyAlignment="1">
      <alignment horizontal="center" vertical="center" wrapText="1"/>
    </xf>
    <xf numFmtId="164" fontId="99" fillId="0" borderId="0" xfId="44270" applyNumberFormat="1" applyFont="1"/>
    <xf numFmtId="0" fontId="14" fillId="0" borderId="4" xfId="44285" applyFont="1" applyBorder="1"/>
    <xf numFmtId="164" fontId="76" fillId="0" borderId="31" xfId="44285" applyNumberFormat="1" applyFont="1" applyBorder="1"/>
    <xf numFmtId="0" fontId="118" fillId="0" borderId="0" xfId="44270" applyFont="1" applyAlignment="1">
      <alignment horizontal="right"/>
    </xf>
    <xf numFmtId="6" fontId="99" fillId="0" borderId="0" xfId="44270" applyNumberFormat="1" applyFont="1"/>
    <xf numFmtId="6" fontId="118" fillId="0" borderId="0" xfId="44270" applyNumberFormat="1" applyFont="1"/>
    <xf numFmtId="164" fontId="76" fillId="0" borderId="0" xfId="44285" applyNumberFormat="1" applyFont="1" applyAlignment="1">
      <alignment horizontal="left"/>
    </xf>
    <xf numFmtId="9" fontId="59" fillId="0" borderId="0" xfId="44434" applyFont="1" applyFill="1" applyBorder="1" applyAlignment="1">
      <alignment horizontal="center"/>
    </xf>
    <xf numFmtId="0" fontId="82" fillId="0" borderId="0" xfId="44432" applyFont="1"/>
    <xf numFmtId="164" fontId="84" fillId="0" borderId="0" xfId="44432" applyNumberFormat="1" applyFont="1"/>
    <xf numFmtId="164" fontId="86" fillId="0" borderId="0" xfId="44432" applyNumberFormat="1" applyFont="1"/>
    <xf numFmtId="10" fontId="14" fillId="0" borderId="29" xfId="44285" applyNumberFormat="1" applyFont="1" applyBorder="1" applyAlignment="1">
      <alignment horizontal="center"/>
    </xf>
    <xf numFmtId="0" fontId="119" fillId="0" borderId="0" xfId="44285" applyFont="1" applyAlignment="1">
      <alignment horizontal="center"/>
    </xf>
    <xf numFmtId="0" fontId="120" fillId="0" borderId="0" xfId="44432" applyFont="1" applyAlignment="1">
      <alignment horizontal="left"/>
    </xf>
    <xf numFmtId="0" fontId="120" fillId="0" borderId="0" xfId="44285" applyFont="1" applyAlignment="1">
      <alignment horizontal="right"/>
    </xf>
    <xf numFmtId="0" fontId="120" fillId="0" borderId="0" xfId="44432" applyFont="1"/>
    <xf numFmtId="164" fontId="120" fillId="0" borderId="0" xfId="44285" applyNumberFormat="1" applyFont="1"/>
    <xf numFmtId="10" fontId="59" fillId="0" borderId="36" xfId="16540" applyNumberFormat="1" applyFont="1" applyBorder="1"/>
    <xf numFmtId="0" fontId="90" fillId="66" borderId="56" xfId="0" applyFont="1" applyFill="1" applyBorder="1" applyAlignment="1">
      <alignment horizontal="centerContinuous" vertical="center"/>
    </xf>
    <xf numFmtId="0" fontId="90" fillId="66" borderId="57" xfId="0" applyFont="1" applyFill="1" applyBorder="1" applyAlignment="1">
      <alignment horizontal="centerContinuous" vertical="center"/>
    </xf>
    <xf numFmtId="0" fontId="90" fillId="66" borderId="58" xfId="0" applyFont="1" applyFill="1" applyBorder="1" applyAlignment="1">
      <alignment horizontal="centerContinuous" vertical="center"/>
    </xf>
    <xf numFmtId="0" fontId="90" fillId="66" borderId="59" xfId="0" applyFont="1" applyFill="1" applyBorder="1" applyAlignment="1">
      <alignment horizontal="center" vertical="center"/>
    </xf>
    <xf numFmtId="0" fontId="90" fillId="66" borderId="59" xfId="0" applyFont="1" applyFill="1" applyBorder="1" applyAlignment="1">
      <alignment horizontal="center" vertical="center" wrapText="1"/>
    </xf>
    <xf numFmtId="0" fontId="14" fillId="0" borderId="59" xfId="0" applyFont="1" applyBorder="1" applyAlignment="1">
      <alignment vertical="center"/>
    </xf>
    <xf numFmtId="10" fontId="14" fillId="0" borderId="59" xfId="16540" applyNumberFormat="1" applyBorder="1"/>
    <xf numFmtId="3" fontId="14" fillId="0" borderId="59" xfId="44284" applyNumberFormat="1" applyFont="1" applyBorder="1" applyAlignment="1">
      <alignment horizontal="center"/>
    </xf>
    <xf numFmtId="38" fontId="14" fillId="0" borderId="59" xfId="44284" applyNumberFormat="1" applyFont="1" applyBorder="1"/>
    <xf numFmtId="10" fontId="59" fillId="0" borderId="0" xfId="44339" applyNumberFormat="1" applyFont="1" applyFill="1" applyBorder="1"/>
    <xf numFmtId="38" fontId="81" fillId="0" borderId="59" xfId="44284" applyNumberFormat="1" applyFont="1" applyBorder="1"/>
    <xf numFmtId="186" fontId="59" fillId="0" borderId="0" xfId="44339" applyNumberFormat="1" applyFont="1" applyFill="1" applyBorder="1"/>
    <xf numFmtId="38" fontId="118" fillId="0" borderId="0" xfId="44270" applyNumberFormat="1" applyFont="1"/>
    <xf numFmtId="164" fontId="14" fillId="0" borderId="63" xfId="44445" applyNumberFormat="1" applyFont="1" applyBorder="1" applyAlignment="1">
      <alignment horizontal="center"/>
    </xf>
    <xf numFmtId="0" fontId="14" fillId="0" borderId="63" xfId="44445" applyFont="1" applyBorder="1"/>
    <xf numFmtId="10" fontId="14" fillId="0" borderId="63" xfId="23198" applyNumberFormat="1" applyBorder="1"/>
    <xf numFmtId="3" fontId="14" fillId="0" borderId="63" xfId="44445" applyNumberFormat="1" applyFont="1" applyBorder="1" applyAlignment="1">
      <alignment horizontal="center"/>
    </xf>
    <xf numFmtId="6" fontId="14" fillId="0" borderId="63" xfId="3078" applyNumberFormat="1" applyBorder="1"/>
    <xf numFmtId="6" fontId="14" fillId="0" borderId="63" xfId="44445" applyNumberFormat="1" applyFont="1" applyBorder="1"/>
    <xf numFmtId="10" fontId="14" fillId="0" borderId="29" xfId="23198" applyNumberFormat="1" applyBorder="1"/>
    <xf numFmtId="6" fontId="14" fillId="0" borderId="29" xfId="3078" applyNumberFormat="1" applyBorder="1"/>
    <xf numFmtId="10" fontId="14" fillId="0" borderId="0" xfId="23198" applyNumberFormat="1"/>
    <xf numFmtId="6" fontId="14" fillId="0" borderId="0" xfId="3078" applyNumberFormat="1"/>
    <xf numFmtId="0" fontId="123" fillId="0" borderId="0" xfId="44445" applyFont="1"/>
    <xf numFmtId="164" fontId="123" fillId="0" borderId="0" xfId="44445" applyNumberFormat="1" applyFont="1"/>
    <xf numFmtId="6" fontId="123" fillId="0" borderId="0" xfId="44445" applyNumberFormat="1" applyFont="1"/>
    <xf numFmtId="3" fontId="14" fillId="0" borderId="63" xfId="44445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164" fontId="14" fillId="0" borderId="65" xfId="44285" applyNumberFormat="1" applyFont="1" applyBorder="1"/>
    <xf numFmtId="0" fontId="14" fillId="0" borderId="61" xfId="44285" applyFont="1" applyBorder="1" applyAlignment="1">
      <alignment horizontal="left" indent="1"/>
    </xf>
    <xf numFmtId="0" fontId="59" fillId="0" borderId="61" xfId="44285" applyFont="1" applyBorder="1" applyAlignment="1">
      <alignment horizontal="center"/>
    </xf>
    <xf numFmtId="164" fontId="14" fillId="0" borderId="61" xfId="44285" applyNumberFormat="1" applyFont="1" applyBorder="1"/>
    <xf numFmtId="0" fontId="9" fillId="0" borderId="63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59" fillId="0" borderId="61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9" fillId="0" borderId="62" xfId="0" applyFont="1" applyBorder="1" applyAlignment="1">
      <alignment horizontal="center" vertical="center"/>
    </xf>
    <xf numFmtId="0" fontId="59" fillId="53" borderId="60" xfId="0" applyFont="1" applyFill="1" applyBorder="1" applyAlignment="1">
      <alignment horizontal="centerContinuous" vertical="center"/>
    </xf>
    <xf numFmtId="0" fontId="59" fillId="53" borderId="61" xfId="0" applyFont="1" applyFill="1" applyBorder="1" applyAlignment="1">
      <alignment horizontal="centerContinuous" vertical="center"/>
    </xf>
    <xf numFmtId="0" fontId="59" fillId="53" borderId="62" xfId="0" applyFont="1" applyFill="1" applyBorder="1" applyAlignment="1">
      <alignment horizontal="centerContinuous" vertical="center"/>
    </xf>
    <xf numFmtId="10" fontId="14" fillId="0" borderId="63" xfId="23198" applyNumberFormat="1" applyFont="1" applyBorder="1"/>
    <xf numFmtId="6" fontId="14" fillId="0" borderId="63" xfId="3078" applyNumberFormat="1" applyFont="1" applyBorder="1"/>
    <xf numFmtId="9" fontId="2" fillId="0" borderId="0" xfId="44339" applyFont="1"/>
    <xf numFmtId="186" fontId="2" fillId="0" borderId="0" xfId="44339" applyNumberFormat="1" applyFont="1"/>
    <xf numFmtId="10" fontId="59" fillId="0" borderId="0" xfId="44339" applyNumberFormat="1" applyFont="1" applyBorder="1" applyAlignment="1">
      <alignment vertical="center"/>
    </xf>
    <xf numFmtId="38" fontId="124" fillId="0" borderId="36" xfId="44284" applyNumberFormat="1" applyFont="1" applyBorder="1"/>
    <xf numFmtId="6" fontId="113" fillId="58" borderId="45" xfId="14826" applyNumberFormat="1" applyFont="1" applyFill="1" applyBorder="1" applyAlignment="1">
      <alignment horizontal="right" vertical="center"/>
    </xf>
    <xf numFmtId="6" fontId="112" fillId="62" borderId="54" xfId="14826" applyNumberFormat="1" applyFont="1" applyFill="1" applyBorder="1" applyAlignment="1">
      <alignment horizontal="center" vertical="center" wrapText="1"/>
    </xf>
    <xf numFmtId="6" fontId="112" fillId="62" borderId="55" xfId="14826" applyNumberFormat="1" applyFont="1" applyFill="1" applyBorder="1" applyAlignment="1">
      <alignment horizontal="center" vertical="center" wrapText="1"/>
    </xf>
    <xf numFmtId="6" fontId="99" fillId="64" borderId="0" xfId="44270" applyNumberFormat="1" applyFont="1" applyFill="1"/>
    <xf numFmtId="6" fontId="118" fillId="64" borderId="0" xfId="44270" applyNumberFormat="1" applyFont="1" applyFill="1"/>
    <xf numFmtId="193" fontId="125" fillId="0" borderId="0" xfId="44285" applyNumberFormat="1" applyFont="1"/>
    <xf numFmtId="0" fontId="126" fillId="0" borderId="0" xfId="44447"/>
    <xf numFmtId="0" fontId="107" fillId="56" borderId="0" xfId="44447" applyFont="1" applyFill="1"/>
    <xf numFmtId="0" fontId="97" fillId="0" borderId="0" xfId="44447" applyFont="1"/>
    <xf numFmtId="0" fontId="99" fillId="0" borderId="0" xfId="44447" applyFont="1" applyAlignment="1">
      <alignment horizontal="center"/>
    </xf>
    <xf numFmtId="49" fontId="126" fillId="0" borderId="0" xfId="44447" applyNumberFormat="1" applyAlignment="1">
      <alignment horizontal="center"/>
    </xf>
    <xf numFmtId="3" fontId="99" fillId="0" borderId="0" xfId="44447" applyNumberFormat="1" applyFont="1"/>
    <xf numFmtId="37" fontId="99" fillId="0" borderId="0" xfId="44447" applyNumberFormat="1" applyFont="1"/>
    <xf numFmtId="3" fontId="118" fillId="0" borderId="0" xfId="44447" applyNumberFormat="1" applyFont="1"/>
    <xf numFmtId="0" fontId="126" fillId="0" borderId="0" xfId="44447" applyAlignment="1">
      <alignment horizontal="center"/>
    </xf>
    <xf numFmtId="0" fontId="98" fillId="0" borderId="0" xfId="44447" applyFont="1"/>
    <xf numFmtId="3" fontId="101" fillId="0" borderId="0" xfId="44447" applyNumberFormat="1" applyFont="1"/>
    <xf numFmtId="0" fontId="99" fillId="0" borderId="0" xfId="44447" applyFont="1" applyAlignment="1">
      <alignment horizontal="right"/>
    </xf>
    <xf numFmtId="0" fontId="100" fillId="0" borderId="0" xfId="44447" applyFont="1"/>
    <xf numFmtId="0" fontId="118" fillId="0" borderId="0" xfId="44447" applyFont="1" applyAlignment="1">
      <alignment horizontal="right"/>
    </xf>
    <xf numFmtId="0" fontId="99" fillId="0" borderId="40" xfId="44447" applyFont="1" applyBorder="1" applyAlignment="1">
      <alignment horizontal="right"/>
    </xf>
    <xf numFmtId="38" fontId="99" fillId="0" borderId="40" xfId="44447" applyNumberFormat="1" applyFont="1" applyBorder="1"/>
    <xf numFmtId="38" fontId="118" fillId="0" borderId="40" xfId="44447" applyNumberFormat="1" applyFont="1" applyBorder="1"/>
    <xf numFmtId="49" fontId="97" fillId="0" borderId="0" xfId="44447" applyNumberFormat="1" applyFont="1"/>
    <xf numFmtId="38" fontId="99" fillId="54" borderId="40" xfId="44447" applyNumberFormat="1" applyFont="1" applyFill="1" applyBorder="1"/>
    <xf numFmtId="38" fontId="118" fillId="54" borderId="40" xfId="44447" applyNumberFormat="1" applyFont="1" applyFill="1" applyBorder="1"/>
    <xf numFmtId="38" fontId="126" fillId="0" borderId="0" xfId="44447" applyNumberFormat="1"/>
    <xf numFmtId="38" fontId="59" fillId="0" borderId="0" xfId="44447" applyNumberFormat="1" applyFont="1"/>
    <xf numFmtId="10" fontId="99" fillId="0" borderId="40" xfId="44447" applyNumberFormat="1" applyFont="1" applyBorder="1"/>
    <xf numFmtId="10" fontId="118" fillId="0" borderId="40" xfId="44447" applyNumberFormat="1" applyFont="1" applyBorder="1"/>
    <xf numFmtId="10" fontId="99" fillId="54" borderId="40" xfId="44447" applyNumberFormat="1" applyFont="1" applyFill="1" applyBorder="1"/>
    <xf numFmtId="10" fontId="118" fillId="54" borderId="40" xfId="44447" applyNumberFormat="1" applyFont="1" applyFill="1" applyBorder="1"/>
    <xf numFmtId="38" fontId="98" fillId="0" borderId="0" xfId="44447" applyNumberFormat="1" applyFont="1"/>
    <xf numFmtId="0" fontId="73" fillId="0" borderId="0" xfId="44447" applyFont="1"/>
    <xf numFmtId="10" fontId="6" fillId="0" borderId="0" xfId="44270" applyNumberFormat="1"/>
    <xf numFmtId="0" fontId="59" fillId="2" borderId="33" xfId="44284" applyFont="1" applyFill="1" applyBorder="1"/>
    <xf numFmtId="194" fontId="14" fillId="52" borderId="33" xfId="44284" applyNumberFormat="1" applyFont="1" applyFill="1" applyBorder="1"/>
    <xf numFmtId="38" fontId="59" fillId="2" borderId="33" xfId="44284" applyNumberFormat="1" applyFont="1" applyFill="1" applyBorder="1"/>
    <xf numFmtId="38" fontId="14" fillId="52" borderId="33" xfId="44284" applyNumberFormat="1" applyFont="1" applyFill="1" applyBorder="1"/>
    <xf numFmtId="186" fontId="2" fillId="0" borderId="0" xfId="44270" applyNumberFormat="1" applyFont="1"/>
    <xf numFmtId="10" fontId="59" fillId="0" borderId="0" xfId="44285" applyNumberFormat="1" applyFont="1"/>
    <xf numFmtId="38" fontId="118" fillId="0" borderId="0" xfId="44270" applyNumberFormat="1" applyFont="1" applyAlignment="1">
      <alignment vertical="center"/>
    </xf>
    <xf numFmtId="38" fontId="118" fillId="44" borderId="0" xfId="44270" applyNumberFormat="1" applyFont="1" applyFill="1" applyAlignment="1">
      <alignment vertical="center"/>
    </xf>
    <xf numFmtId="0" fontId="118" fillId="0" borderId="0" xfId="44270" applyFont="1" applyAlignment="1">
      <alignment horizontal="center"/>
    </xf>
    <xf numFmtId="0" fontId="106" fillId="0" borderId="0" xfId="44432" applyFont="1" applyAlignment="1">
      <alignment horizontal="center" vertical="center"/>
    </xf>
    <xf numFmtId="38" fontId="132" fillId="0" borderId="0" xfId="44447" applyNumberFormat="1" applyFont="1"/>
    <xf numFmtId="0" fontId="101" fillId="0" borderId="0" xfId="44447" applyFont="1" applyAlignment="1">
      <alignment horizontal="right"/>
    </xf>
    <xf numFmtId="38" fontId="134" fillId="0" borderId="0" xfId="0" applyNumberFormat="1" applyFont="1"/>
    <xf numFmtId="38" fontId="134" fillId="54" borderId="0" xfId="0" applyNumberFormat="1" applyFont="1" applyFill="1"/>
    <xf numFmtId="38" fontId="98" fillId="0" borderId="29" xfId="44447" applyNumberFormat="1" applyFont="1" applyBorder="1"/>
    <xf numFmtId="0" fontId="107" fillId="56" borderId="31" xfId="44447" applyFont="1" applyFill="1" applyBorder="1"/>
    <xf numFmtId="0" fontId="129" fillId="56" borderId="71" xfId="44447" applyFont="1" applyFill="1" applyBorder="1"/>
    <xf numFmtId="0" fontId="131" fillId="56" borderId="67" xfId="44447" applyFont="1" applyFill="1" applyBorder="1" applyAlignment="1">
      <alignment horizontal="center"/>
    </xf>
    <xf numFmtId="0" fontId="131" fillId="56" borderId="67" xfId="44447" applyFont="1" applyFill="1" applyBorder="1" applyAlignment="1">
      <alignment horizontal="center" wrapText="1"/>
    </xf>
    <xf numFmtId="0" fontId="131" fillId="56" borderId="66" xfId="44447" applyFont="1" applyFill="1" applyBorder="1" applyAlignment="1">
      <alignment horizontal="left"/>
    </xf>
    <xf numFmtId="164" fontId="118" fillId="0" borderId="0" xfId="44285" applyNumberFormat="1" applyFont="1"/>
    <xf numFmtId="38" fontId="99" fillId="0" borderId="0" xfId="44270" applyNumberFormat="1" applyFont="1"/>
    <xf numFmtId="38" fontId="99" fillId="64" borderId="0" xfId="44270" applyNumberFormat="1" applyFont="1" applyFill="1"/>
    <xf numFmtId="0" fontId="131" fillId="56" borderId="66" xfId="44447" applyFont="1" applyFill="1" applyBorder="1" applyAlignment="1">
      <alignment horizontal="center"/>
    </xf>
    <xf numFmtId="0" fontId="129" fillId="56" borderId="68" xfId="44447" applyFont="1" applyFill="1" applyBorder="1" applyAlignment="1">
      <alignment horizontal="center"/>
    </xf>
    <xf numFmtId="0" fontId="129" fillId="56" borderId="69" xfId="44447" applyFont="1" applyFill="1" applyBorder="1" applyAlignment="1">
      <alignment horizontal="center"/>
    </xf>
    <xf numFmtId="0" fontId="129" fillId="56" borderId="70" xfId="44447" applyFont="1" applyFill="1" applyBorder="1" applyAlignment="1">
      <alignment horizontal="center"/>
    </xf>
    <xf numFmtId="0" fontId="14" fillId="0" borderId="29" xfId="44285" applyFont="1" applyBorder="1" applyAlignment="1">
      <alignment horizontal="left" indent="1"/>
    </xf>
    <xf numFmtId="0" fontId="59" fillId="0" borderId="30" xfId="44285" applyFont="1" applyBorder="1" applyAlignment="1">
      <alignment horizontal="center"/>
    </xf>
    <xf numFmtId="0" fontId="59" fillId="0" borderId="31" xfId="44285" applyFont="1" applyBorder="1" applyAlignment="1">
      <alignment horizontal="center"/>
    </xf>
    <xf numFmtId="164" fontId="14" fillId="0" borderId="31" xfId="44285" applyNumberFormat="1" applyFont="1" applyBorder="1"/>
    <xf numFmtId="0" fontId="14" fillId="0" borderId="63" xfId="44285" applyFont="1" applyBorder="1" applyAlignment="1">
      <alignment horizontal="left" indent="1"/>
    </xf>
    <xf numFmtId="0" fontId="59" fillId="0" borderId="60" xfId="44285" applyFont="1" applyBorder="1" applyAlignment="1">
      <alignment horizontal="center"/>
    </xf>
    <xf numFmtId="164" fontId="76" fillId="0" borderId="61" xfId="44285" applyNumberFormat="1" applyFont="1" applyBorder="1"/>
    <xf numFmtId="6" fontId="99" fillId="44" borderId="0" xfId="44270" applyNumberFormat="1" applyFont="1" applyFill="1"/>
    <xf numFmtId="38" fontId="132" fillId="54" borderId="0" xfId="0" applyNumberFormat="1" applyFont="1" applyFill="1"/>
    <xf numFmtId="0" fontId="1" fillId="0" borderId="0" xfId="44432" applyFont="1"/>
    <xf numFmtId="164" fontId="2" fillId="0" borderId="0" xfId="44432" applyNumberFormat="1"/>
    <xf numFmtId="38" fontId="114" fillId="58" borderId="42" xfId="14826" applyNumberFormat="1" applyFont="1" applyFill="1" applyBorder="1" applyAlignment="1">
      <alignment horizontal="center" vertical="center"/>
    </xf>
    <xf numFmtId="6" fontId="113" fillId="58" borderId="42" xfId="14826" applyNumberFormat="1" applyFont="1" applyFill="1" applyBorder="1" applyAlignment="1">
      <alignment horizontal="center" vertical="center"/>
    </xf>
    <xf numFmtId="6" fontId="114" fillId="58" borderId="42" xfId="14826" applyNumberFormat="1" applyFont="1" applyFill="1" applyBorder="1" applyAlignment="1">
      <alignment horizontal="center" vertical="center"/>
    </xf>
    <xf numFmtId="0" fontId="98" fillId="0" borderId="29" xfId="14826" applyFont="1" applyBorder="1"/>
    <xf numFmtId="0" fontId="133" fillId="0" borderId="0" xfId="44447" applyFont="1" applyAlignment="1">
      <alignment horizontal="right"/>
    </xf>
    <xf numFmtId="164" fontId="76" fillId="54" borderId="0" xfId="44285" applyNumberFormat="1" applyFont="1" applyFill="1"/>
    <xf numFmtId="193" fontId="14" fillId="0" borderId="0" xfId="44285" applyNumberFormat="1" applyFont="1"/>
    <xf numFmtId="6" fontId="6" fillId="0" borderId="0" xfId="44270" applyNumberFormat="1"/>
    <xf numFmtId="38" fontId="76" fillId="0" borderId="0" xfId="44285" applyNumberFormat="1" applyFont="1"/>
    <xf numFmtId="38" fontId="102" fillId="0" borderId="29" xfId="44447" applyNumberFormat="1" applyFont="1" applyBorder="1"/>
    <xf numFmtId="10" fontId="14" fillId="0" borderId="24" xfId="24110" applyNumberFormat="1" applyFont="1" applyFill="1" applyBorder="1" applyAlignment="1">
      <alignment horizontal="center"/>
    </xf>
    <xf numFmtId="10" fontId="14" fillId="0" borderId="30" xfId="24110" applyNumberFormat="1" applyFont="1" applyFill="1" applyBorder="1" applyAlignment="1">
      <alignment horizontal="center"/>
    </xf>
    <xf numFmtId="0" fontId="59" fillId="0" borderId="61" xfId="44285" applyFont="1" applyBorder="1" applyAlignment="1">
      <alignment horizontal="left"/>
    </xf>
    <xf numFmtId="0" fontId="59" fillId="0" borderId="31" xfId="44285" applyFont="1" applyBorder="1" applyAlignment="1">
      <alignment horizontal="left"/>
    </xf>
    <xf numFmtId="164" fontId="118" fillId="0" borderId="0" xfId="44270" applyNumberFormat="1" applyFont="1"/>
    <xf numFmtId="0" fontId="99" fillId="0" borderId="0" xfId="44270" applyFont="1"/>
    <xf numFmtId="0" fontId="118" fillId="0" borderId="0" xfId="44270" applyFont="1"/>
    <xf numFmtId="0" fontId="113" fillId="58" borderId="42" xfId="44339" applyNumberFormat="1" applyFont="1" applyFill="1" applyBorder="1" applyAlignment="1">
      <alignment horizontal="center" vertical="center"/>
    </xf>
    <xf numFmtId="0" fontId="67" fillId="47" borderId="76" xfId="44285" applyFont="1" applyFill="1" applyBorder="1" applyAlignment="1">
      <alignment horizontal="center"/>
    </xf>
    <xf numFmtId="38" fontId="2" fillId="0" borderId="0" xfId="44270" applyNumberFormat="1" applyFont="1"/>
    <xf numFmtId="38" fontId="2" fillId="0" borderId="0" xfId="44441" applyNumberFormat="1" applyFont="1"/>
    <xf numFmtId="164" fontId="2" fillId="0" borderId="0" xfId="44270" applyNumberFormat="1" applyFont="1"/>
    <xf numFmtId="0" fontId="107" fillId="56" borderId="31" xfId="44447" applyFont="1" applyFill="1" applyBorder="1" applyAlignment="1">
      <alignment horizontal="center"/>
    </xf>
    <xf numFmtId="0" fontId="131" fillId="56" borderId="66" xfId="44447" applyFont="1" applyFill="1" applyBorder="1" applyAlignment="1">
      <alignment horizontal="center" wrapText="1"/>
    </xf>
    <xf numFmtId="0" fontId="97" fillId="0" borderId="0" xfId="44432" applyFont="1"/>
    <xf numFmtId="196" fontId="14" fillId="0" borderId="0" xfId="13816" applyNumberFormat="1"/>
    <xf numFmtId="38" fontId="99" fillId="54" borderId="0" xfId="13816" applyNumberFormat="1" applyFont="1" applyFill="1"/>
    <xf numFmtId="38" fontId="118" fillId="54" borderId="0" xfId="13816" applyNumberFormat="1" applyFont="1" applyFill="1"/>
    <xf numFmtId="3" fontId="59" fillId="0" borderId="0" xfId="13816" applyNumberFormat="1" applyFont="1"/>
    <xf numFmtId="38" fontId="59" fillId="0" borderId="0" xfId="13816" applyNumberFormat="1" applyFont="1"/>
    <xf numFmtId="0" fontId="99" fillId="0" borderId="0" xfId="13816" applyFont="1" applyAlignment="1">
      <alignment horizontal="right"/>
    </xf>
    <xf numFmtId="3" fontId="14" fillId="0" borderId="0" xfId="13816" applyNumberFormat="1"/>
    <xf numFmtId="0" fontId="118" fillId="0" borderId="0" xfId="13816" applyFont="1" applyAlignment="1">
      <alignment horizontal="right"/>
    </xf>
    <xf numFmtId="3" fontId="118" fillId="0" borderId="0" xfId="13816" applyNumberFormat="1" applyFont="1"/>
    <xf numFmtId="38" fontId="118" fillId="0" borderId="40" xfId="13816" applyNumberFormat="1" applyFont="1" applyBorder="1"/>
    <xf numFmtId="38" fontId="118" fillId="54" borderId="40" xfId="13816" applyNumberFormat="1" applyFont="1" applyFill="1" applyBorder="1"/>
    <xf numFmtId="10" fontId="118" fillId="0" borderId="40" xfId="13816" applyNumberFormat="1" applyFont="1" applyBorder="1"/>
    <xf numFmtId="10" fontId="118" fillId="54" borderId="40" xfId="13816" applyNumberFormat="1" applyFont="1" applyFill="1" applyBorder="1"/>
    <xf numFmtId="164" fontId="137" fillId="0" borderId="0" xfId="0" applyNumberFormat="1" applyFont="1"/>
    <xf numFmtId="6" fontId="112" fillId="62" borderId="77" xfId="14826" applyNumberFormat="1" applyFont="1" applyFill="1" applyBorder="1" applyAlignment="1">
      <alignment horizontal="center" vertical="center" wrapText="1"/>
    </xf>
    <xf numFmtId="6" fontId="2" fillId="0" borderId="0" xfId="44270" applyNumberFormat="1" applyFont="1"/>
    <xf numFmtId="164" fontId="80" fillId="0" borderId="0" xfId="44285" applyNumberFormat="1" applyFont="1" applyAlignment="1">
      <alignment horizontal="right"/>
    </xf>
    <xf numFmtId="164" fontId="138" fillId="0" borderId="0" xfId="44285" applyNumberFormat="1" applyFont="1"/>
    <xf numFmtId="164" fontId="99" fillId="0" borderId="0" xfId="44432" applyNumberFormat="1" applyFont="1" applyAlignment="1">
      <alignment horizontal="left"/>
    </xf>
    <xf numFmtId="199" fontId="99" fillId="0" borderId="0" xfId="44432" applyNumberFormat="1" applyFont="1" applyAlignment="1">
      <alignment horizontal="left"/>
    </xf>
    <xf numFmtId="0" fontId="99" fillId="0" borderId="0" xfId="44432" applyFont="1"/>
    <xf numFmtId="0" fontId="97" fillId="0" borderId="0" xfId="44432" applyFont="1" applyAlignment="1">
      <alignment horizontal="left"/>
    </xf>
    <xf numFmtId="10" fontId="2" fillId="0" borderId="0" xfId="44270" applyNumberFormat="1" applyFont="1"/>
    <xf numFmtId="6" fontId="14" fillId="0" borderId="0" xfId="44285" applyNumberFormat="1" applyFont="1"/>
    <xf numFmtId="0" fontId="74" fillId="0" borderId="0" xfId="44270" applyFont="1"/>
    <xf numFmtId="0" fontId="9" fillId="0" borderId="0" xfId="44432" applyFont="1"/>
    <xf numFmtId="164" fontId="99" fillId="0" borderId="0" xfId="44285" applyNumberFormat="1" applyFont="1"/>
    <xf numFmtId="38" fontId="99" fillId="0" borderId="0" xfId="44432" applyNumberFormat="1" applyFont="1"/>
    <xf numFmtId="38" fontId="99" fillId="64" borderId="0" xfId="44432" applyNumberFormat="1" applyFont="1" applyFill="1"/>
    <xf numFmtId="0" fontId="129" fillId="56" borderId="73" xfId="44447" applyFont="1" applyFill="1" applyBorder="1"/>
    <xf numFmtId="0" fontId="139" fillId="0" borderId="0" xfId="44448"/>
    <xf numFmtId="0" fontId="107" fillId="56" borderId="0" xfId="44448" applyFont="1" applyFill="1"/>
    <xf numFmtId="0" fontId="97" fillId="0" borderId="0" xfId="44448" applyFont="1"/>
    <xf numFmtId="49" fontId="139" fillId="0" borderId="0" xfId="44448" applyNumberFormat="1" applyAlignment="1">
      <alignment horizontal="center"/>
    </xf>
    <xf numFmtId="38" fontId="99" fillId="54" borderId="0" xfId="44448" applyNumberFormat="1" applyFont="1" applyFill="1"/>
    <xf numFmtId="38" fontId="118" fillId="54" borderId="0" xfId="44448" applyNumberFormat="1" applyFont="1" applyFill="1"/>
    <xf numFmtId="0" fontId="139" fillId="0" borderId="0" xfId="44448" applyAlignment="1">
      <alignment horizontal="center"/>
    </xf>
    <xf numFmtId="3" fontId="59" fillId="0" borderId="0" xfId="44448" applyNumberFormat="1" applyFont="1"/>
    <xf numFmtId="0" fontId="98" fillId="0" borderId="0" xfId="44448" applyFont="1"/>
    <xf numFmtId="3" fontId="101" fillId="0" borderId="0" xfId="44448" applyNumberFormat="1" applyFont="1"/>
    <xf numFmtId="38" fontId="59" fillId="0" borderId="0" xfId="44448" applyNumberFormat="1" applyFont="1"/>
    <xf numFmtId="0" fontId="99" fillId="0" borderId="0" xfId="44448" applyFont="1" applyAlignment="1">
      <alignment horizontal="right"/>
    </xf>
    <xf numFmtId="3" fontId="99" fillId="0" borderId="0" xfId="44448" applyNumberFormat="1" applyFont="1"/>
    <xf numFmtId="0" fontId="100" fillId="0" borderId="0" xfId="44448" applyFont="1"/>
    <xf numFmtId="3" fontId="139" fillId="0" borderId="0" xfId="44448" applyNumberFormat="1"/>
    <xf numFmtId="0" fontId="118" fillId="0" borderId="0" xfId="44448" applyFont="1" applyAlignment="1">
      <alignment horizontal="right"/>
    </xf>
    <xf numFmtId="3" fontId="118" fillId="0" borderId="0" xfId="44448" applyNumberFormat="1" applyFont="1"/>
    <xf numFmtId="0" fontId="99" fillId="0" borderId="40" xfId="44448" applyFont="1" applyBorder="1" applyAlignment="1">
      <alignment horizontal="right"/>
    </xf>
    <xf numFmtId="38" fontId="99" fillId="0" borderId="40" xfId="44448" applyNumberFormat="1" applyFont="1" applyBorder="1"/>
    <xf numFmtId="49" fontId="97" fillId="0" borderId="0" xfId="44448" applyNumberFormat="1" applyFont="1"/>
    <xf numFmtId="38" fontId="99" fillId="54" borderId="40" xfId="44448" applyNumberFormat="1" applyFont="1" applyFill="1" applyBorder="1"/>
    <xf numFmtId="38" fontId="118" fillId="54" borderId="40" xfId="44448" applyNumberFormat="1" applyFont="1" applyFill="1" applyBorder="1"/>
    <xf numFmtId="38" fontId="139" fillId="0" borderId="0" xfId="44448" applyNumberFormat="1"/>
    <xf numFmtId="10" fontId="99" fillId="0" borderId="40" xfId="44448" applyNumberFormat="1" applyFont="1" applyBorder="1"/>
    <xf numFmtId="10" fontId="99" fillId="54" borderId="40" xfId="44448" applyNumberFormat="1" applyFont="1" applyFill="1" applyBorder="1"/>
    <xf numFmtId="10" fontId="118" fillId="54" borderId="40" xfId="44448" applyNumberFormat="1" applyFont="1" applyFill="1" applyBorder="1"/>
    <xf numFmtId="38" fontId="98" fillId="0" borderId="0" xfId="44448" applyNumberFormat="1" applyFont="1"/>
    <xf numFmtId="0" fontId="73" fillId="0" borderId="0" xfId="44448" applyFont="1"/>
    <xf numFmtId="0" fontId="140" fillId="0" borderId="0" xfId="44270" applyFont="1"/>
    <xf numFmtId="3" fontId="59" fillId="2" borderId="0" xfId="44284" applyNumberFormat="1" applyFont="1" applyFill="1"/>
    <xf numFmtId="194" fontId="14" fillId="2" borderId="0" xfId="44284" applyNumberFormat="1" applyFont="1" applyFill="1"/>
    <xf numFmtId="38" fontId="59" fillId="2" borderId="0" xfId="44284" applyNumberFormat="1" applyFont="1" applyFill="1"/>
    <xf numFmtId="38" fontId="14" fillId="2" borderId="0" xfId="44284" applyNumberFormat="1" applyFont="1" applyFill="1"/>
    <xf numFmtId="38" fontId="81" fillId="0" borderId="36" xfId="44284" applyNumberFormat="1" applyFont="1" applyBorder="1"/>
    <xf numFmtId="164" fontId="7" fillId="0" borderId="0" xfId="44285" applyNumberFormat="1" applyFont="1"/>
    <xf numFmtId="10" fontId="14" fillId="0" borderId="29" xfId="24110" applyNumberFormat="1" applyFont="1" applyBorder="1" applyAlignment="1">
      <alignment horizontal="center"/>
    </xf>
    <xf numFmtId="164" fontId="59" fillId="49" borderId="0" xfId="44285" applyNumberFormat="1" applyFont="1" applyFill="1"/>
    <xf numFmtId="10" fontId="14" fillId="2" borderId="29" xfId="24110" applyNumberFormat="1" applyFont="1" applyFill="1" applyBorder="1" applyAlignment="1">
      <alignment horizontal="center"/>
    </xf>
    <xf numFmtId="164" fontId="99" fillId="0" borderId="0" xfId="44285" applyNumberFormat="1" applyFont="1" applyAlignment="1">
      <alignment horizontal="right"/>
    </xf>
    <xf numFmtId="0" fontId="8" fillId="64" borderId="0" xfId="44285" applyFont="1" applyFill="1" applyAlignment="1">
      <alignment horizontal="left"/>
    </xf>
    <xf numFmtId="0" fontId="8" fillId="49" borderId="0" xfId="44285" applyFont="1" applyFill="1" applyAlignment="1">
      <alignment horizontal="left"/>
    </xf>
    <xf numFmtId="0" fontId="80" fillId="49" borderId="0" xfId="44285" applyFont="1" applyFill="1" applyAlignment="1">
      <alignment horizontal="center"/>
    </xf>
    <xf numFmtId="164" fontId="76" fillId="49" borderId="0" xfId="44285" applyNumberFormat="1" applyFont="1" applyFill="1"/>
    <xf numFmtId="165" fontId="76" fillId="49" borderId="0" xfId="44432" applyNumberFormat="1" applyFont="1" applyFill="1"/>
    <xf numFmtId="0" fontId="0" fillId="49" borderId="0" xfId="0" applyFill="1"/>
    <xf numFmtId="164" fontId="76" fillId="49" borderId="0" xfId="44432" applyNumberFormat="1" applyFont="1" applyFill="1"/>
    <xf numFmtId="0" fontId="79" fillId="49" borderId="0" xfId="44432" applyFont="1" applyFill="1"/>
    <xf numFmtId="0" fontId="59" fillId="49" borderId="0" xfId="44285" applyFont="1" applyFill="1" applyAlignment="1">
      <alignment horizontal="center"/>
    </xf>
    <xf numFmtId="164" fontId="14" fillId="49" borderId="0" xfId="44285" applyNumberFormat="1" applyFont="1" applyFill="1"/>
    <xf numFmtId="0" fontId="14" fillId="49" borderId="0" xfId="44285" applyFont="1" applyFill="1"/>
    <xf numFmtId="164" fontId="76" fillId="49" borderId="0" xfId="44432" applyNumberFormat="1" applyFont="1" applyFill="1" applyAlignment="1">
      <alignment horizontal="left"/>
    </xf>
    <xf numFmtId="0" fontId="6" fillId="49" borderId="0" xfId="44270" applyFill="1"/>
    <xf numFmtId="38" fontId="20" fillId="0" borderId="0" xfId="44285" applyNumberFormat="1" applyFont="1"/>
    <xf numFmtId="194" fontId="14" fillId="0" borderId="0" xfId="13816" applyNumberFormat="1"/>
    <xf numFmtId="200" fontId="14" fillId="0" borderId="0" xfId="13816" applyNumberFormat="1"/>
    <xf numFmtId="201" fontId="14" fillId="0" borderId="0" xfId="13816" applyNumberFormat="1"/>
    <xf numFmtId="0" fontId="143" fillId="0" borderId="0" xfId="0" applyFont="1" applyAlignment="1">
      <alignment wrapText="1"/>
    </xf>
    <xf numFmtId="10" fontId="144" fillId="0" borderId="39" xfId="0" applyNumberFormat="1" applyFont="1" applyBorder="1"/>
    <xf numFmtId="164" fontId="95" fillId="0" borderId="0" xfId="44285" applyNumberFormat="1" applyFont="1"/>
    <xf numFmtId="186" fontId="14" fillId="49" borderId="0" xfId="44339" applyNumberFormat="1" applyFont="1" applyFill="1" applyBorder="1"/>
    <xf numFmtId="10" fontId="0" fillId="49" borderId="0" xfId="44434" applyNumberFormat="1" applyFont="1" applyFill="1"/>
    <xf numFmtId="164" fontId="145" fillId="0" borderId="0" xfId="44285" applyNumberFormat="1" applyFont="1"/>
    <xf numFmtId="38" fontId="118" fillId="0" borderId="0" xfId="44285" applyNumberFormat="1" applyFont="1"/>
    <xf numFmtId="0" fontId="14" fillId="0" borderId="0" xfId="44448" applyFont="1"/>
    <xf numFmtId="0" fontId="97" fillId="0" borderId="0" xfId="0" applyFont="1"/>
    <xf numFmtId="0" fontId="14" fillId="0" borderId="0" xfId="0" applyFont="1"/>
    <xf numFmtId="0" fontId="98" fillId="0" borderId="29" xfId="0" applyFont="1" applyBorder="1"/>
    <xf numFmtId="3" fontId="98" fillId="0" borderId="39" xfId="0" applyNumberFormat="1" applyFont="1" applyBorder="1"/>
    <xf numFmtId="0" fontId="98" fillId="0" borderId="39" xfId="0" applyFont="1" applyBorder="1"/>
    <xf numFmtId="3" fontId="98" fillId="0" borderId="29" xfId="0" applyNumberFormat="1" applyFont="1" applyBorder="1"/>
    <xf numFmtId="10" fontId="98" fillId="0" borderId="39" xfId="0" applyNumberFormat="1" applyFont="1" applyBorder="1"/>
    <xf numFmtId="0" fontId="98" fillId="0" borderId="0" xfId="0" applyFont="1"/>
    <xf numFmtId="3" fontId="99" fillId="73" borderId="0" xfId="0" applyNumberFormat="1" applyFont="1" applyFill="1"/>
    <xf numFmtId="0" fontId="99" fillId="73" borderId="0" xfId="0" applyFont="1" applyFill="1"/>
    <xf numFmtId="10" fontId="104" fillId="0" borderId="39" xfId="0" applyNumberFormat="1" applyFont="1" applyBorder="1"/>
    <xf numFmtId="0" fontId="104" fillId="0" borderId="0" xfId="0" applyFont="1"/>
    <xf numFmtId="3" fontId="102" fillId="0" borderId="29" xfId="0" applyNumberFormat="1" applyFont="1" applyBorder="1"/>
    <xf numFmtId="3" fontId="102" fillId="0" borderId="39" xfId="0" applyNumberFormat="1" applyFont="1" applyBorder="1"/>
    <xf numFmtId="0" fontId="102" fillId="0" borderId="39" xfId="0" applyFont="1" applyBorder="1"/>
    <xf numFmtId="10" fontId="102" fillId="0" borderId="39" xfId="0" applyNumberFormat="1" applyFont="1" applyBorder="1"/>
    <xf numFmtId="0" fontId="102" fillId="0" borderId="0" xfId="0" applyFont="1"/>
    <xf numFmtId="3" fontId="118" fillId="73" borderId="0" xfId="0" applyNumberFormat="1" applyFont="1" applyFill="1"/>
    <xf numFmtId="0" fontId="118" fillId="73" borderId="0" xfId="0" applyFont="1" applyFill="1"/>
    <xf numFmtId="10" fontId="102" fillId="0" borderId="29" xfId="0" applyNumberFormat="1" applyFont="1" applyBorder="1"/>
    <xf numFmtId="10" fontId="103" fillId="0" borderId="39" xfId="0" applyNumberFormat="1" applyFont="1" applyBorder="1"/>
    <xf numFmtId="3" fontId="101" fillId="0" borderId="0" xfId="0" applyNumberFormat="1" applyFont="1"/>
    <xf numFmtId="3" fontId="59" fillId="0" borderId="0" xfId="0" applyNumberFormat="1" applyFont="1"/>
    <xf numFmtId="0" fontId="59" fillId="0" borderId="0" xfId="0" applyFont="1"/>
    <xf numFmtId="0" fontId="99" fillId="0" borderId="0" xfId="0" applyFont="1"/>
    <xf numFmtId="3" fontId="99" fillId="0" borderId="0" xfId="0" applyNumberFormat="1" applyFont="1"/>
    <xf numFmtId="0" fontId="100" fillId="0" borderId="0" xfId="0" applyFont="1"/>
    <xf numFmtId="0" fontId="118" fillId="0" borderId="0" xfId="0" applyFont="1"/>
    <xf numFmtId="3" fontId="118" fillId="0" borderId="0" xfId="0" applyNumberFormat="1" applyFont="1"/>
    <xf numFmtId="0" fontId="99" fillId="0" borderId="40" xfId="0" applyFont="1" applyBorder="1"/>
    <xf numFmtId="3" fontId="99" fillId="0" borderId="79" xfId="0" applyNumberFormat="1" applyFont="1" applyBorder="1"/>
    <xf numFmtId="0" fontId="99" fillId="0" borderId="79" xfId="0" applyFont="1" applyBorder="1"/>
    <xf numFmtId="0" fontId="99" fillId="0" borderId="80" xfId="0" applyFont="1" applyBorder="1"/>
    <xf numFmtId="10" fontId="99" fillId="0" borderId="79" xfId="0" applyNumberFormat="1" applyFont="1" applyBorder="1"/>
    <xf numFmtId="10" fontId="99" fillId="73" borderId="81" xfId="0" applyNumberFormat="1" applyFont="1" applyFill="1" applyBorder="1"/>
    <xf numFmtId="0" fontId="73" fillId="0" borderId="0" xfId="0" applyFont="1"/>
    <xf numFmtId="0" fontId="59" fillId="0" borderId="0" xfId="13816" applyFont="1"/>
    <xf numFmtId="6" fontId="112" fillId="62" borderId="45" xfId="14826" applyNumberFormat="1" applyFont="1" applyFill="1" applyBorder="1" applyAlignment="1">
      <alignment horizontal="center" vertical="center" wrapText="1"/>
    </xf>
    <xf numFmtId="0" fontId="111" fillId="0" borderId="0" xfId="16206" applyFont="1" applyAlignment="1">
      <alignment horizontal="center" vertical="center"/>
    </xf>
    <xf numFmtId="0" fontId="115" fillId="0" borderId="0" xfId="16206" applyFont="1" applyAlignment="1">
      <alignment horizontal="left" vertical="center" wrapText="1"/>
    </xf>
    <xf numFmtId="6" fontId="112" fillId="62" borderId="44" xfId="14826" applyNumberFormat="1" applyFont="1" applyFill="1" applyBorder="1" applyAlignment="1">
      <alignment horizontal="center" vertical="center" wrapText="1"/>
    </xf>
    <xf numFmtId="164" fontId="76" fillId="0" borderId="0" xfId="44285" applyNumberFormat="1" applyFont="1" applyAlignment="1">
      <alignment horizontal="center"/>
    </xf>
    <xf numFmtId="0" fontId="129" fillId="56" borderId="73" xfId="44447" applyFont="1" applyFill="1" applyBorder="1" applyAlignment="1">
      <alignment horizontal="center"/>
    </xf>
    <xf numFmtId="0" fontId="135" fillId="46" borderId="2" xfId="44270" applyFont="1" applyFill="1" applyBorder="1" applyAlignment="1">
      <alignment horizontal="center"/>
    </xf>
    <xf numFmtId="0" fontId="135" fillId="46" borderId="2" xfId="44270" applyFont="1" applyFill="1" applyBorder="1"/>
    <xf numFmtId="0" fontId="135" fillId="46" borderId="2" xfId="44270" applyFont="1" applyFill="1" applyBorder="1" applyAlignment="1">
      <alignment wrapText="1"/>
    </xf>
    <xf numFmtId="0" fontId="97" fillId="67" borderId="2" xfId="44270" applyFont="1" applyFill="1" applyBorder="1" applyAlignment="1">
      <alignment horizontal="center" vertical="center"/>
    </xf>
    <xf numFmtId="0" fontId="113" fillId="0" borderId="2" xfId="44270" applyFont="1" applyBorder="1" applyAlignment="1">
      <alignment vertical="center"/>
    </xf>
    <xf numFmtId="0" fontId="113" fillId="0" borderId="2" xfId="44270" applyFont="1" applyBorder="1" applyAlignment="1">
      <alignment vertical="center" wrapText="1"/>
    </xf>
    <xf numFmtId="0" fontId="113" fillId="59" borderId="2" xfId="44270" applyFont="1" applyFill="1" applyBorder="1" applyAlignment="1">
      <alignment horizontal="center" vertical="center"/>
    </xf>
    <xf numFmtId="0" fontId="113" fillId="60" borderId="2" xfId="44270" applyFont="1" applyFill="1" applyBorder="1" applyAlignment="1">
      <alignment horizontal="center" vertical="center"/>
    </xf>
    <xf numFmtId="0" fontId="113" fillId="42" borderId="2" xfId="44270" applyFont="1" applyFill="1" applyBorder="1" applyAlignment="1">
      <alignment horizontal="center" vertical="center"/>
    </xf>
    <xf numFmtId="0" fontId="113" fillId="47" borderId="2" xfId="44270" applyFont="1" applyFill="1" applyBorder="1" applyAlignment="1">
      <alignment horizontal="center" vertical="center"/>
    </xf>
    <xf numFmtId="0" fontId="113" fillId="65" borderId="2" xfId="44270" applyFont="1" applyFill="1" applyBorder="1" applyAlignment="1">
      <alignment horizontal="center" vertical="center"/>
    </xf>
    <xf numFmtId="0" fontId="113" fillId="48" borderId="2" xfId="44270" applyFont="1" applyFill="1" applyBorder="1" applyAlignment="1">
      <alignment horizontal="center" vertical="center"/>
    </xf>
    <xf numFmtId="0" fontId="113" fillId="75" borderId="2" xfId="44270" applyFont="1" applyFill="1" applyBorder="1" applyAlignment="1">
      <alignment horizontal="center" vertical="center"/>
    </xf>
    <xf numFmtId="0" fontId="113" fillId="74" borderId="2" xfId="44270" applyFont="1" applyFill="1" applyBorder="1" applyAlignment="1">
      <alignment horizontal="center" vertical="center"/>
    </xf>
    <xf numFmtId="0" fontId="68" fillId="46" borderId="2" xfId="44285" applyFont="1" applyFill="1" applyBorder="1" applyAlignment="1">
      <alignment horizontal="center"/>
    </xf>
    <xf numFmtId="195" fontId="68" fillId="46" borderId="2" xfId="44285" applyNumberFormat="1" applyFont="1" applyFill="1" applyBorder="1" applyAlignment="1">
      <alignment horizontal="center"/>
    </xf>
    <xf numFmtId="195" fontId="68" fillId="46" borderId="2" xfId="44285" applyNumberFormat="1" applyFont="1" applyFill="1" applyBorder="1" applyAlignment="1">
      <alignment horizontal="center" wrapText="1"/>
    </xf>
    <xf numFmtId="0" fontId="59" fillId="47" borderId="2" xfId="44270" applyFont="1" applyFill="1" applyBorder="1" applyAlignment="1">
      <alignment horizontal="left" vertical="center" wrapText="1"/>
    </xf>
    <xf numFmtId="0" fontId="59" fillId="47" borderId="2" xfId="44285" applyFont="1" applyFill="1" applyBorder="1" applyAlignment="1">
      <alignment horizontal="center" wrapText="1"/>
    </xf>
    <xf numFmtId="0" fontId="59" fillId="47" borderId="2" xfId="44285" applyFont="1" applyFill="1" applyBorder="1" applyAlignment="1" applyProtection="1">
      <alignment horizontal="center"/>
      <protection locked="0"/>
    </xf>
    <xf numFmtId="0" fontId="14" fillId="47" borderId="2" xfId="44285" applyFont="1" applyFill="1" applyBorder="1"/>
    <xf numFmtId="0" fontId="59" fillId="0" borderId="2" xfId="44285" applyFont="1" applyBorder="1" applyAlignment="1">
      <alignment horizontal="left"/>
    </xf>
    <xf numFmtId="0" fontId="59" fillId="0" borderId="2" xfId="44285" applyFont="1" applyBorder="1" applyAlignment="1">
      <alignment horizontal="center"/>
    </xf>
    <xf numFmtId="164" fontId="14" fillId="0" borderId="2" xfId="44285" applyNumberFormat="1" applyFont="1" applyBorder="1"/>
    <xf numFmtId="0" fontId="14" fillId="0" borderId="2" xfId="44285" applyFont="1" applyBorder="1" applyAlignment="1">
      <alignment horizontal="left"/>
    </xf>
    <xf numFmtId="164" fontId="14" fillId="45" borderId="2" xfId="44285" applyNumberFormat="1" applyFont="1" applyFill="1" applyBorder="1"/>
    <xf numFmtId="0" fontId="14" fillId="0" borderId="2" xfId="44285" applyFont="1" applyBorder="1" applyAlignment="1">
      <alignment horizontal="left" indent="1"/>
    </xf>
    <xf numFmtId="0" fontId="75" fillId="0" borderId="2" xfId="44285" applyFont="1" applyBorder="1" applyAlignment="1">
      <alignment horizontal="left"/>
    </xf>
    <xf numFmtId="6" fontId="14" fillId="0" borderId="2" xfId="44285" applyNumberFormat="1" applyFont="1" applyBorder="1"/>
    <xf numFmtId="6" fontId="14" fillId="45" borderId="2" xfId="44285" applyNumberFormat="1" applyFont="1" applyFill="1" applyBorder="1"/>
    <xf numFmtId="164" fontId="59" fillId="0" borderId="2" xfId="44285" applyNumberFormat="1" applyFont="1" applyBorder="1"/>
    <xf numFmtId="164" fontId="59" fillId="45" borderId="2" xfId="44285" applyNumberFormat="1" applyFont="1" applyFill="1" applyBorder="1"/>
    <xf numFmtId="10" fontId="59" fillId="0" borderId="2" xfId="24110" applyNumberFormat="1" applyFont="1" applyFill="1" applyBorder="1"/>
    <xf numFmtId="10" fontId="59" fillId="45" borderId="2" xfId="24110" applyNumberFormat="1" applyFont="1" applyFill="1" applyBorder="1"/>
    <xf numFmtId="10" fontId="59" fillId="0" borderId="2" xfId="44339" applyNumberFormat="1" applyFont="1" applyBorder="1"/>
    <xf numFmtId="164" fontId="14" fillId="0" borderId="2" xfId="24110" applyNumberFormat="1" applyFont="1" applyFill="1" applyBorder="1"/>
    <xf numFmtId="164" fontId="14" fillId="45" borderId="2" xfId="24110" applyNumberFormat="1" applyFont="1" applyFill="1" applyBorder="1"/>
    <xf numFmtId="164" fontId="81" fillId="0" borderId="2" xfId="24110" applyNumberFormat="1" applyFont="1" applyFill="1" applyBorder="1"/>
    <xf numFmtId="164" fontId="81" fillId="0" borderId="2" xfId="24110" applyNumberFormat="1" applyFont="1" applyBorder="1"/>
    <xf numFmtId="0" fontId="59" fillId="48" borderId="2" xfId="44285" applyFont="1" applyFill="1" applyBorder="1" applyAlignment="1">
      <alignment horizontal="left"/>
    </xf>
    <xf numFmtId="0" fontId="59" fillId="48" borderId="2" xfId="44285" applyFont="1" applyFill="1" applyBorder="1" applyAlignment="1">
      <alignment horizontal="center"/>
    </xf>
    <xf numFmtId="164" fontId="59" fillId="48" borderId="2" xfId="44285" applyNumberFormat="1" applyFont="1" applyFill="1" applyBorder="1"/>
    <xf numFmtId="164" fontId="95" fillId="48" borderId="2" xfId="44285" applyNumberFormat="1" applyFont="1" applyFill="1" applyBorder="1"/>
    <xf numFmtId="164" fontId="14" fillId="48" borderId="2" xfId="44285" applyNumberFormat="1" applyFont="1" applyFill="1" applyBorder="1"/>
    <xf numFmtId="0" fontId="59" fillId="47" borderId="2" xfId="0" applyFont="1" applyFill="1" applyBorder="1" applyAlignment="1">
      <alignment horizontal="left" vertical="center" wrapText="1"/>
    </xf>
    <xf numFmtId="0" fontId="14" fillId="0" borderId="2" xfId="0" applyFont="1" applyBorder="1"/>
    <xf numFmtId="164" fontId="81" fillId="0" borderId="2" xfId="44285" applyNumberFormat="1" applyFont="1" applyBorder="1"/>
    <xf numFmtId="0" fontId="59" fillId="48" borderId="2" xfId="0" applyFont="1" applyFill="1" applyBorder="1"/>
    <xf numFmtId="0" fontId="59" fillId="47" borderId="2" xfId="44285" applyFont="1" applyFill="1" applyBorder="1" applyAlignment="1">
      <alignment horizontal="left" wrapText="1"/>
    </xf>
    <xf numFmtId="164" fontId="59" fillId="47" borderId="2" xfId="44285" applyNumberFormat="1" applyFont="1" applyFill="1" applyBorder="1"/>
    <xf numFmtId="9" fontId="59" fillId="48" borderId="2" xfId="44283" applyFont="1" applyFill="1" applyBorder="1" applyAlignment="1">
      <alignment horizontal="center"/>
    </xf>
    <xf numFmtId="164" fontId="81" fillId="45" borderId="2" xfId="44285" applyNumberFormat="1" applyFont="1" applyFill="1" applyBorder="1"/>
    <xf numFmtId="164" fontId="2" fillId="0" borderId="2" xfId="44285" applyNumberFormat="1" applyFont="1" applyBorder="1"/>
    <xf numFmtId="0" fontId="67" fillId="47" borderId="2" xfId="44285" applyFont="1" applyFill="1" applyBorder="1" applyAlignment="1">
      <alignment horizontal="center"/>
    </xf>
    <xf numFmtId="164" fontId="2" fillId="0" borderId="2" xfId="44441" applyNumberFormat="1" applyFont="1" applyFill="1" applyBorder="1" applyAlignment="1">
      <alignment horizontal="right"/>
    </xf>
    <xf numFmtId="6" fontId="59" fillId="0" borderId="2" xfId="44285" applyNumberFormat="1" applyFont="1" applyBorder="1"/>
    <xf numFmtId="10" fontId="59" fillId="0" borderId="2" xfId="24110" applyNumberFormat="1" applyFont="1" applyBorder="1"/>
    <xf numFmtId="10" fontId="59" fillId="0" borderId="2" xfId="44339" applyNumberFormat="1" applyFont="1" applyFill="1" applyBorder="1"/>
    <xf numFmtId="164" fontId="59" fillId="0" borderId="2" xfId="24110" applyNumberFormat="1" applyFont="1" applyFill="1" applyBorder="1"/>
    <xf numFmtId="164" fontId="59" fillId="0" borderId="2" xfId="24110" applyNumberFormat="1" applyFont="1" applyBorder="1"/>
    <xf numFmtId="164" fontId="95" fillId="0" borderId="2" xfId="24110" applyNumberFormat="1" applyFont="1" applyFill="1" applyBorder="1"/>
    <xf numFmtId="164" fontId="95" fillId="0" borderId="2" xfId="24110" applyNumberFormat="1" applyFont="1" applyBorder="1"/>
    <xf numFmtId="6" fontId="59" fillId="0" borderId="2" xfId="24110" applyNumberFormat="1" applyFont="1" applyBorder="1"/>
    <xf numFmtId="6" fontId="59" fillId="48" borderId="2" xfId="44285" applyNumberFormat="1" applyFont="1" applyFill="1" applyBorder="1"/>
    <xf numFmtId="9" fontId="14" fillId="0" borderId="2" xfId="44339" quotePrefix="1" applyFont="1" applyBorder="1"/>
    <xf numFmtId="9" fontId="14" fillId="0" borderId="2" xfId="44339" applyFont="1" applyBorder="1"/>
    <xf numFmtId="6" fontId="81" fillId="0" borderId="2" xfId="44285" applyNumberFormat="1" applyFont="1" applyBorder="1"/>
    <xf numFmtId="0" fontId="68" fillId="46" borderId="2" xfId="44285" applyFont="1" applyFill="1" applyBorder="1" applyAlignment="1">
      <alignment horizontal="left" vertical="center" wrapText="1"/>
    </xf>
    <xf numFmtId="0" fontId="14" fillId="0" borderId="2" xfId="44285" applyFont="1" applyBorder="1"/>
    <xf numFmtId="1" fontId="68" fillId="46" borderId="2" xfId="44285" applyNumberFormat="1" applyFont="1" applyFill="1" applyBorder="1" applyAlignment="1">
      <alignment horizontal="center"/>
    </xf>
    <xf numFmtId="0" fontId="68" fillId="46" borderId="2" xfId="44285" applyFont="1" applyFill="1" applyBorder="1" applyAlignment="1">
      <alignment horizontal="center" vertical="center" wrapText="1"/>
    </xf>
    <xf numFmtId="0" fontId="59" fillId="45" borderId="2" xfId="44285" applyFont="1" applyFill="1" applyBorder="1" applyAlignment="1">
      <alignment horizontal="left"/>
    </xf>
    <xf numFmtId="0" fontId="59" fillId="45" borderId="2" xfId="44285" applyFont="1" applyFill="1" applyBorder="1" applyAlignment="1">
      <alignment horizontal="center"/>
    </xf>
    <xf numFmtId="0" fontId="59" fillId="0" borderId="2" xfId="44285" applyFont="1" applyBorder="1"/>
    <xf numFmtId="164" fontId="14" fillId="49" borderId="2" xfId="44285" applyNumberFormat="1" applyFont="1" applyFill="1" applyBorder="1"/>
    <xf numFmtId="164" fontId="59" fillId="49" borderId="2" xfId="44285" applyNumberFormat="1" applyFont="1" applyFill="1" applyBorder="1"/>
    <xf numFmtId="165" fontId="59" fillId="0" borderId="2" xfId="24110" applyNumberFormat="1" applyFont="1" applyFill="1" applyBorder="1"/>
    <xf numFmtId="164" fontId="59" fillId="45" borderId="2" xfId="24110" applyNumberFormat="1" applyFont="1" applyFill="1" applyBorder="1"/>
    <xf numFmtId="6" fontId="59" fillId="0" borderId="2" xfId="24110" applyNumberFormat="1" applyFont="1" applyFill="1" applyBorder="1"/>
    <xf numFmtId="9" fontId="59" fillId="0" borderId="2" xfId="24110" applyFont="1" applyFill="1" applyBorder="1"/>
    <xf numFmtId="164" fontId="14" fillId="2" borderId="2" xfId="44285" applyNumberFormat="1" applyFont="1" applyFill="1" applyBorder="1"/>
    <xf numFmtId="164" fontId="95" fillId="47" borderId="2" xfId="44285" applyNumberFormat="1" applyFont="1" applyFill="1" applyBorder="1"/>
    <xf numFmtId="164" fontId="81" fillId="49" borderId="2" xfId="44285" applyNumberFormat="1" applyFont="1" applyFill="1" applyBorder="1"/>
    <xf numFmtId="49" fontId="68" fillId="46" borderId="2" xfId="44285" applyNumberFormat="1" applyFont="1" applyFill="1" applyBorder="1" applyAlignment="1">
      <alignment horizontal="center"/>
    </xf>
    <xf numFmtId="0" fontId="59" fillId="47" borderId="2" xfId="44285" applyFont="1" applyFill="1" applyBorder="1" applyAlignment="1">
      <alignment horizontal="center"/>
    </xf>
    <xf numFmtId="6" fontId="59" fillId="47" borderId="2" xfId="44285" applyNumberFormat="1" applyFont="1" applyFill="1" applyBorder="1"/>
    <xf numFmtId="6" fontId="14" fillId="2" borderId="2" xfId="44285" applyNumberFormat="1" applyFont="1" applyFill="1" applyBorder="1"/>
    <xf numFmtId="164" fontId="109" fillId="0" borderId="2" xfId="44285" applyNumberFormat="1" applyFont="1" applyBorder="1"/>
    <xf numFmtId="164" fontId="141" fillId="0" borderId="2" xfId="44285" applyNumberFormat="1" applyFont="1" applyBorder="1"/>
    <xf numFmtId="165" fontId="14" fillId="0" borderId="2" xfId="44285" applyNumberFormat="1" applyFont="1" applyBorder="1"/>
    <xf numFmtId="10" fontId="59" fillId="2" borderId="2" xfId="44339" applyNumberFormat="1" applyFont="1" applyFill="1" applyBorder="1"/>
    <xf numFmtId="10" fontId="14" fillId="0" borderId="2" xfId="44339" applyNumberFormat="1" applyFont="1" applyBorder="1"/>
    <xf numFmtId="164" fontId="141" fillId="49" borderId="2" xfId="44285" applyNumberFormat="1" applyFont="1" applyFill="1" applyBorder="1"/>
    <xf numFmtId="164" fontId="81" fillId="2" borderId="2" xfId="44285" applyNumberFormat="1" applyFont="1" applyFill="1" applyBorder="1"/>
    <xf numFmtId="195" fontId="68" fillId="46" borderId="2" xfId="44285" quotePrefix="1" applyNumberFormat="1" applyFont="1" applyFill="1" applyBorder="1" applyAlignment="1">
      <alignment horizontal="center"/>
    </xf>
    <xf numFmtId="1" fontId="68" fillId="46" borderId="2" xfId="44285" quotePrefix="1" applyNumberFormat="1" applyFont="1" applyFill="1" applyBorder="1" applyAlignment="1">
      <alignment horizontal="center"/>
    </xf>
    <xf numFmtId="164" fontId="59" fillId="0" borderId="2" xfId="44285" applyNumberFormat="1" applyFont="1" applyBorder="1" applyAlignment="1">
      <alignment horizontal="center"/>
    </xf>
    <xf numFmtId="0" fontId="75" fillId="57" borderId="2" xfId="44285" applyFont="1" applyFill="1" applyBorder="1" applyAlignment="1">
      <alignment horizontal="left"/>
    </xf>
    <xf numFmtId="0" fontId="59" fillId="57" borderId="2" xfId="44285" applyFont="1" applyFill="1" applyBorder="1" applyAlignment="1">
      <alignment horizontal="center"/>
    </xf>
    <xf numFmtId="6" fontId="14" fillId="57" borderId="2" xfId="44285" applyNumberFormat="1" applyFont="1" applyFill="1" applyBorder="1"/>
    <xf numFmtId="6" fontId="20" fillId="57" borderId="2" xfId="44285" applyNumberFormat="1" applyFont="1" applyFill="1" applyBorder="1"/>
    <xf numFmtId="164" fontId="14" fillId="57" borderId="2" xfId="44285" applyNumberFormat="1" applyFont="1" applyFill="1" applyBorder="1"/>
    <xf numFmtId="0" fontId="59" fillId="0" borderId="2" xfId="44285" applyFont="1" applyBorder="1" applyAlignment="1">
      <alignment horizontal="left" wrapText="1"/>
    </xf>
    <xf numFmtId="6" fontId="59" fillId="45" borderId="2" xfId="44285" applyNumberFormat="1" applyFont="1" applyFill="1" applyBorder="1" applyAlignment="1">
      <alignment horizontal="center"/>
    </xf>
    <xf numFmtId="6" fontId="59" fillId="0" borderId="2" xfId="44285" applyNumberFormat="1" applyFont="1" applyBorder="1" applyAlignment="1">
      <alignment horizontal="center"/>
    </xf>
    <xf numFmtId="0" fontId="14" fillId="53" borderId="2" xfId="44285" applyFont="1" applyFill="1" applyBorder="1"/>
    <xf numFmtId="164" fontId="59" fillId="53" borderId="2" xfId="44285" applyNumberFormat="1" applyFont="1" applyFill="1" applyBorder="1"/>
    <xf numFmtId="164" fontId="14" fillId="53" borderId="2" xfId="44285" applyNumberFormat="1" applyFont="1" applyFill="1" applyBorder="1"/>
    <xf numFmtId="0" fontId="2" fillId="0" borderId="2" xfId="0" applyFont="1" applyBorder="1" applyAlignment="1">
      <alignment vertical="center"/>
    </xf>
    <xf numFmtId="10" fontId="2" fillId="0" borderId="2" xfId="0" applyNumberFormat="1" applyFont="1" applyBorder="1" applyAlignment="1">
      <alignment horizontal="right" vertical="center"/>
    </xf>
    <xf numFmtId="6" fontId="2" fillId="0" borderId="2" xfId="0" applyNumberFormat="1" applyFont="1" applyBorder="1" applyAlignment="1">
      <alignment horizontal="right" vertical="center"/>
    </xf>
    <xf numFmtId="0" fontId="14" fillId="49" borderId="2" xfId="0" applyFont="1" applyFill="1" applyBorder="1" applyAlignment="1">
      <alignment horizontal="center" vertical="center"/>
    </xf>
    <xf numFmtId="6" fontId="2" fillId="49" borderId="2" xfId="0" applyNumberFormat="1" applyFont="1" applyFill="1" applyBorder="1" applyAlignment="1">
      <alignment horizontal="right" vertical="center"/>
    </xf>
    <xf numFmtId="0" fontId="9" fillId="0" borderId="2" xfId="0" applyFont="1" applyBorder="1" applyAlignment="1">
      <alignment vertical="center"/>
    </xf>
    <xf numFmtId="10" fontId="9" fillId="0" borderId="2" xfId="0" applyNumberFormat="1" applyFont="1" applyBorder="1" applyAlignment="1">
      <alignment horizontal="right" vertical="center"/>
    </xf>
    <xf numFmtId="6" fontId="9" fillId="0" borderId="2" xfId="0" applyNumberFormat="1" applyFont="1" applyBorder="1" applyAlignment="1">
      <alignment horizontal="right" vertical="center"/>
    </xf>
    <xf numFmtId="0" fontId="12" fillId="0" borderId="2" xfId="0" applyFont="1" applyBorder="1"/>
    <xf numFmtId="0" fontId="14" fillId="0" borderId="2" xfId="0" applyFont="1" applyBorder="1" applyAlignment="1">
      <alignment vertical="center"/>
    </xf>
    <xf numFmtId="10" fontId="14" fillId="0" borderId="2" xfId="16540" applyNumberFormat="1" applyBorder="1"/>
    <xf numFmtId="38" fontId="14" fillId="0" borderId="2" xfId="44284" applyNumberFormat="1" applyFont="1" applyBorder="1"/>
    <xf numFmtId="3" fontId="14" fillId="0" borderId="2" xfId="44284" applyNumberFormat="1" applyFont="1" applyBorder="1" applyAlignment="1">
      <alignment horizontal="center"/>
    </xf>
    <xf numFmtId="0" fontId="14" fillId="51" borderId="2" xfId="0" applyFont="1" applyFill="1" applyBorder="1"/>
    <xf numFmtId="10" fontId="14" fillId="51" borderId="2" xfId="0" applyNumberFormat="1" applyFont="1" applyFill="1" applyBorder="1"/>
    <xf numFmtId="164" fontId="14" fillId="51" borderId="2" xfId="0" applyNumberFormat="1" applyFont="1" applyFill="1" applyBorder="1"/>
    <xf numFmtId="0" fontId="59" fillId="0" borderId="2" xfId="0" applyFont="1" applyBorder="1" applyAlignment="1">
      <alignment vertical="center"/>
    </xf>
    <xf numFmtId="10" fontId="59" fillId="0" borderId="2" xfId="44339" applyNumberFormat="1" applyFont="1" applyFill="1" applyBorder="1" applyAlignment="1">
      <alignment vertical="center"/>
    </xf>
    <xf numFmtId="38" fontId="9" fillId="0" borderId="2" xfId="0" applyNumberFormat="1" applyFont="1" applyBorder="1"/>
    <xf numFmtId="0" fontId="59" fillId="53" borderId="2" xfId="0" applyFont="1" applyFill="1" applyBorder="1" applyAlignment="1">
      <alignment horizontal="centerContinuous" vertical="center"/>
    </xf>
    <xf numFmtId="0" fontId="59" fillId="0" borderId="2" xfId="44449" applyFont="1" applyBorder="1" applyAlignment="1">
      <alignment horizontal="center"/>
    </xf>
    <xf numFmtId="0" fontId="14" fillId="0" borderId="2" xfId="44449" applyFont="1" applyBorder="1"/>
    <xf numFmtId="10" fontId="14" fillId="0" borderId="2" xfId="44451" applyNumberFormat="1" applyFont="1" applyFill="1" applyBorder="1"/>
    <xf numFmtId="164" fontId="14" fillId="0" borderId="2" xfId="44450" applyNumberFormat="1" applyFont="1" applyFill="1" applyBorder="1"/>
    <xf numFmtId="3" fontId="14" fillId="0" borderId="2" xfId="44449" applyNumberFormat="1" applyFont="1" applyBorder="1" applyAlignment="1">
      <alignment horizontal="center"/>
    </xf>
    <xf numFmtId="164" fontId="14" fillId="0" borderId="2" xfId="3078" applyNumberFormat="1" applyFont="1" applyFill="1" applyBorder="1"/>
    <xf numFmtId="3" fontId="14" fillId="0" borderId="2" xfId="44449" quotePrefix="1" applyNumberFormat="1" applyFont="1" applyBorder="1" applyAlignment="1">
      <alignment horizontal="center"/>
    </xf>
    <xf numFmtId="164" fontId="14" fillId="0" borderId="2" xfId="3078" applyNumberFormat="1" applyFont="1" applyFill="1" applyBorder="1" applyAlignment="1">
      <alignment horizontal="right"/>
    </xf>
    <xf numFmtId="164" fontId="14" fillId="0" borderId="2" xfId="44450" applyNumberFormat="1" applyFont="1" applyFill="1" applyBorder="1" applyAlignment="1"/>
    <xf numFmtId="0" fontId="14" fillId="0" borderId="2" xfId="44449" applyFont="1" applyBorder="1" applyAlignment="1">
      <alignment horizontal="center"/>
    </xf>
    <xf numFmtId="0" fontId="59" fillId="0" borderId="2" xfId="44449" applyFont="1" applyBorder="1"/>
    <xf numFmtId="10" fontId="59" fillId="0" borderId="2" xfId="44451" applyNumberFormat="1" applyFont="1" applyBorder="1"/>
    <xf numFmtId="164" fontId="59" fillId="0" borderId="2" xfId="44449" applyNumberFormat="1" applyFont="1" applyBorder="1"/>
    <xf numFmtId="3" fontId="59" fillId="0" borderId="2" xfId="44449" applyNumberFormat="1" applyFont="1" applyBorder="1"/>
    <xf numFmtId="164" fontId="59" fillId="0" borderId="2" xfId="44450" applyNumberFormat="1" applyFont="1" applyFill="1" applyBorder="1"/>
    <xf numFmtId="10" fontId="14" fillId="0" borderId="2" xfId="44451" applyNumberFormat="1" applyBorder="1"/>
    <xf numFmtId="3" fontId="14" fillId="0" borderId="2" xfId="44450" applyNumberFormat="1" applyBorder="1"/>
    <xf numFmtId="3" fontId="14" fillId="0" borderId="2" xfId="44449" applyNumberFormat="1" applyFont="1" applyBorder="1"/>
    <xf numFmtId="0" fontId="14" fillId="0" borderId="2" xfId="44445" applyFont="1" applyBorder="1"/>
    <xf numFmtId="10" fontId="14" fillId="0" borderId="2" xfId="23198" applyNumberFormat="1" applyFont="1" applyBorder="1"/>
    <xf numFmtId="6" fontId="14" fillId="0" borderId="2" xfId="3078" applyNumberFormat="1" applyFont="1" applyBorder="1"/>
    <xf numFmtId="3" fontId="14" fillId="0" borderId="2" xfId="44445" quotePrefix="1" applyNumberFormat="1" applyFont="1" applyBorder="1" applyAlignment="1">
      <alignment horizontal="center"/>
    </xf>
    <xf numFmtId="0" fontId="14" fillId="0" borderId="2" xfId="13816" applyBorder="1" applyProtection="1">
      <protection locked="0"/>
    </xf>
    <xf numFmtId="3" fontId="14" fillId="0" borderId="2" xfId="44445" applyNumberFormat="1" applyFont="1" applyBorder="1" applyAlignment="1">
      <alignment horizontal="center"/>
    </xf>
    <xf numFmtId="6" fontId="14" fillId="0" borderId="2" xfId="44445" applyNumberFormat="1" applyFont="1" applyBorder="1"/>
    <xf numFmtId="6" fontId="14" fillId="0" borderId="2" xfId="3078" applyNumberFormat="1" applyFont="1" applyBorder="1" applyAlignment="1">
      <alignment horizontal="right"/>
    </xf>
    <xf numFmtId="164" fontId="14" fillId="0" borderId="2" xfId="44445" applyNumberFormat="1" applyFont="1" applyBorder="1"/>
    <xf numFmtId="6" fontId="14" fillId="0" borderId="2" xfId="44445" applyNumberFormat="1" applyFont="1" applyBorder="1" applyAlignment="1">
      <alignment horizontal="centerContinuous"/>
    </xf>
    <xf numFmtId="10" fontId="14" fillId="0" borderId="2" xfId="23198" applyNumberFormat="1" applyFont="1" applyBorder="1" applyProtection="1">
      <protection locked="0"/>
    </xf>
    <xf numFmtId="3" fontId="14" fillId="0" borderId="2" xfId="13816" applyNumberFormat="1" applyBorder="1" applyProtection="1">
      <protection locked="0"/>
    </xf>
    <xf numFmtId="10" fontId="14" fillId="0" borderId="2" xfId="23198" applyNumberFormat="1" applyBorder="1"/>
    <xf numFmtId="6" fontId="14" fillId="0" borderId="2" xfId="3078" applyNumberFormat="1" applyBorder="1"/>
    <xf numFmtId="6" fontId="14" fillId="0" borderId="2" xfId="3078" applyNumberFormat="1" applyBorder="1" applyAlignment="1">
      <alignment horizontal="right"/>
    </xf>
    <xf numFmtId="6" fontId="81" fillId="0" borderId="2" xfId="3078" applyNumberFormat="1" applyFont="1" applyBorder="1"/>
    <xf numFmtId="10" fontId="14" fillId="0" borderId="2" xfId="23198" applyNumberFormat="1" applyBorder="1" applyProtection="1">
      <protection locked="0"/>
    </xf>
    <xf numFmtId="6" fontId="14" fillId="0" borderId="2" xfId="3078" applyNumberFormat="1" applyFill="1" applyBorder="1"/>
    <xf numFmtId="0" fontId="107" fillId="56" borderId="2" xfId="13816" applyFont="1" applyFill="1" applyBorder="1" applyAlignment="1">
      <alignment horizontal="left"/>
    </xf>
    <xf numFmtId="0" fontId="107" fillId="56" borderId="2" xfId="13816" applyFont="1" applyFill="1" applyBorder="1" applyAlignment="1">
      <alignment horizontal="center"/>
    </xf>
    <xf numFmtId="0" fontId="98" fillId="0" borderId="2" xfId="14826" applyFont="1" applyBorder="1"/>
    <xf numFmtId="3" fontId="98" fillId="0" borderId="2" xfId="13816" applyNumberFormat="1" applyFont="1" applyBorder="1"/>
    <xf numFmtId="3" fontId="98" fillId="0" borderId="2" xfId="14826" applyNumberFormat="1" applyFont="1" applyBorder="1"/>
    <xf numFmtId="10" fontId="98" fillId="0" borderId="2" xfId="24110" applyNumberFormat="1" applyFont="1" applyBorder="1" applyProtection="1"/>
    <xf numFmtId="10" fontId="104" fillId="0" borderId="2" xfId="24110" applyNumberFormat="1" applyFont="1" applyBorder="1" applyProtection="1"/>
    <xf numFmtId="10" fontId="105" fillId="0" borderId="2" xfId="24110" applyNumberFormat="1" applyFont="1" applyBorder="1" applyProtection="1"/>
    <xf numFmtId="3" fontId="98" fillId="57" borderId="2" xfId="14826" applyNumberFormat="1" applyFont="1" applyFill="1" applyBorder="1"/>
    <xf numFmtId="10" fontId="98" fillId="57" borderId="2" xfId="24110" applyNumberFormat="1" applyFont="1" applyFill="1" applyBorder="1" applyProtection="1"/>
    <xf numFmtId="3" fontId="102" fillId="0" borderId="2" xfId="13816" applyNumberFormat="1" applyFont="1" applyBorder="1"/>
    <xf numFmtId="3" fontId="102" fillId="0" borderId="2" xfId="14826" applyNumberFormat="1" applyFont="1" applyBorder="1"/>
    <xf numFmtId="10" fontId="102" fillId="0" borderId="2" xfId="24110" applyNumberFormat="1" applyFont="1" applyBorder="1" applyProtection="1"/>
    <xf numFmtId="10" fontId="102" fillId="0" borderId="2" xfId="13816" applyNumberFormat="1" applyFont="1" applyBorder="1"/>
    <xf numFmtId="10" fontId="103" fillId="0" borderId="2" xfId="13816" applyNumberFormat="1" applyFont="1" applyBorder="1"/>
    <xf numFmtId="0" fontId="107" fillId="56" borderId="2" xfId="44447" applyFont="1" applyFill="1" applyBorder="1" applyAlignment="1">
      <alignment horizontal="left"/>
    </xf>
    <xf numFmtId="0" fontId="107" fillId="56" borderId="2" xfId="44447" applyFont="1" applyFill="1" applyBorder="1" applyAlignment="1">
      <alignment horizontal="center"/>
    </xf>
    <xf numFmtId="3" fontId="98" fillId="0" borderId="2" xfId="44447" applyNumberFormat="1" applyFont="1" applyBorder="1"/>
    <xf numFmtId="3" fontId="98" fillId="44" borderId="2" xfId="14826" applyNumberFormat="1" applyFont="1" applyFill="1" applyBorder="1"/>
    <xf numFmtId="10" fontId="98" fillId="44" borderId="2" xfId="24110" applyNumberFormat="1" applyFont="1" applyFill="1" applyBorder="1" applyProtection="1"/>
    <xf numFmtId="3" fontId="102" fillId="0" borderId="2" xfId="44447" applyNumberFormat="1" applyFont="1" applyBorder="1"/>
    <xf numFmtId="10" fontId="102" fillId="0" borderId="2" xfId="44447" applyNumberFormat="1" applyFont="1" applyBorder="1"/>
    <xf numFmtId="10" fontId="103" fillId="0" borderId="2" xfId="44447" applyNumberFormat="1" applyFont="1" applyBorder="1"/>
    <xf numFmtId="0" fontId="107" fillId="56" borderId="2" xfId="13816" applyFont="1" applyFill="1" applyBorder="1" applyAlignment="1">
      <alignment horizontal="center" wrapText="1"/>
    </xf>
    <xf numFmtId="10" fontId="98" fillId="0" borderId="2" xfId="24110" applyNumberFormat="1" applyFont="1" applyFill="1" applyBorder="1" applyProtection="1"/>
    <xf numFmtId="0" fontId="107" fillId="56" borderId="2" xfId="44448" applyFont="1" applyFill="1" applyBorder="1" applyAlignment="1">
      <alignment horizontal="left"/>
    </xf>
    <xf numFmtId="0" fontId="107" fillId="56" borderId="2" xfId="44448" applyFont="1" applyFill="1" applyBorder="1" applyAlignment="1">
      <alignment horizontal="center"/>
    </xf>
    <xf numFmtId="0" fontId="107" fillId="56" borderId="2" xfId="44448" applyFont="1" applyFill="1" applyBorder="1" applyAlignment="1">
      <alignment horizontal="center" wrapText="1"/>
    </xf>
    <xf numFmtId="3" fontId="98" fillId="0" borderId="2" xfId="44448" applyNumberFormat="1" applyFont="1" applyBorder="1"/>
    <xf numFmtId="3" fontId="102" fillId="0" borderId="2" xfId="44448" applyNumberFormat="1" applyFont="1" applyBorder="1"/>
    <xf numFmtId="10" fontId="102" fillId="0" borderId="2" xfId="44448" applyNumberFormat="1" applyFont="1" applyBorder="1"/>
    <xf numFmtId="10" fontId="103" fillId="0" borderId="2" xfId="44448" applyNumberFormat="1" applyFont="1" applyBorder="1"/>
    <xf numFmtId="0" fontId="131" fillId="56" borderId="82" xfId="44447" applyFont="1" applyFill="1" applyBorder="1" applyAlignment="1">
      <alignment horizontal="center"/>
    </xf>
    <xf numFmtId="38" fontId="98" fillId="0" borderId="2" xfId="44447" applyNumberFormat="1" applyFont="1" applyBorder="1"/>
    <xf numFmtId="38" fontId="102" fillId="0" borderId="2" xfId="44447" applyNumberFormat="1" applyFont="1" applyBorder="1"/>
    <xf numFmtId="0" fontId="102" fillId="0" borderId="2" xfId="14826" applyFont="1" applyBorder="1"/>
    <xf numFmtId="38" fontId="130" fillId="0" borderId="2" xfId="0" applyNumberFormat="1" applyFont="1" applyBorder="1"/>
    <xf numFmtId="164" fontId="14" fillId="45" borderId="83" xfId="44285" applyNumberFormat="1" applyFont="1" applyFill="1" applyBorder="1"/>
    <xf numFmtId="164" fontId="14" fillId="0" borderId="83" xfId="44285" applyNumberFormat="1" applyFont="1" applyBorder="1"/>
    <xf numFmtId="6" fontId="14" fillId="57" borderId="83" xfId="44285" applyNumberFormat="1" applyFont="1" applyFill="1" applyBorder="1"/>
    <xf numFmtId="0" fontId="14" fillId="47" borderId="83" xfId="44285" applyFont="1" applyFill="1" applyBorder="1"/>
    <xf numFmtId="0" fontId="146" fillId="47" borderId="83" xfId="44285" applyFont="1" applyFill="1" applyBorder="1" applyAlignment="1">
      <alignment horizontal="center" wrapText="1"/>
    </xf>
    <xf numFmtId="164" fontId="146" fillId="0" borderId="83" xfId="44285" applyNumberFormat="1" applyFont="1" applyBorder="1"/>
    <xf numFmtId="164" fontId="147" fillId="0" borderId="83" xfId="44285" applyNumberFormat="1" applyFont="1" applyBorder="1"/>
    <xf numFmtId="10" fontId="146" fillId="0" borderId="83" xfId="24110" applyNumberFormat="1" applyFont="1" applyBorder="1"/>
    <xf numFmtId="164" fontId="146" fillId="0" borderId="83" xfId="24110" applyNumberFormat="1" applyFont="1" applyBorder="1"/>
    <xf numFmtId="164" fontId="146" fillId="48" borderId="83" xfId="44285" applyNumberFormat="1" applyFont="1" applyFill="1" applyBorder="1"/>
    <xf numFmtId="164" fontId="146" fillId="47" borderId="83" xfId="44285" applyNumberFormat="1" applyFont="1" applyFill="1" applyBorder="1"/>
    <xf numFmtId="164" fontId="59" fillId="45" borderId="83" xfId="44285" applyNumberFormat="1" applyFont="1" applyFill="1" applyBorder="1"/>
    <xf numFmtId="10" fontId="59" fillId="45" borderId="83" xfId="24110" applyNumberFormat="1" applyFont="1" applyFill="1" applyBorder="1"/>
    <xf numFmtId="164" fontId="59" fillId="45" borderId="83" xfId="24110" applyNumberFormat="1" applyFont="1" applyFill="1" applyBorder="1"/>
    <xf numFmtId="164" fontId="81" fillId="0" borderId="83" xfId="44285" applyNumberFormat="1" applyFont="1" applyBorder="1"/>
    <xf numFmtId="195" fontId="148" fillId="46" borderId="2" xfId="44285" applyNumberFormat="1" applyFont="1" applyFill="1" applyBorder="1" applyAlignment="1">
      <alignment horizontal="center"/>
    </xf>
    <xf numFmtId="0" fontId="148" fillId="46" borderId="2" xfId="44285" applyFont="1" applyFill="1" applyBorder="1" applyAlignment="1">
      <alignment horizontal="center"/>
    </xf>
    <xf numFmtId="0" fontId="149" fillId="47" borderId="2" xfId="44285" applyFont="1" applyFill="1" applyBorder="1" applyAlignment="1" applyProtection="1">
      <alignment horizontal="center"/>
      <protection locked="0"/>
    </xf>
    <xf numFmtId="49" fontId="148" fillId="46" borderId="2" xfId="44285" applyNumberFormat="1" applyFont="1" applyFill="1" applyBorder="1" applyAlignment="1">
      <alignment horizontal="center"/>
    </xf>
    <xf numFmtId="0" fontId="149" fillId="47" borderId="2" xfId="44285" applyFont="1" applyFill="1" applyBorder="1" applyAlignment="1">
      <alignment horizontal="center" wrapText="1"/>
    </xf>
    <xf numFmtId="1" fontId="148" fillId="46" borderId="2" xfId="44285" applyNumberFormat="1" applyFont="1" applyFill="1" applyBorder="1" applyAlignment="1">
      <alignment horizontal="center"/>
    </xf>
    <xf numFmtId="164" fontId="150" fillId="0" borderId="0" xfId="44285" applyNumberFormat="1" applyFont="1"/>
    <xf numFmtId="164" fontId="151" fillId="0" borderId="0" xfId="44285" applyNumberFormat="1" applyFont="1"/>
    <xf numFmtId="164" fontId="14" fillId="2" borderId="0" xfId="44285" applyNumberFormat="1" applyFont="1" applyFill="1"/>
    <xf numFmtId="164" fontId="151" fillId="0" borderId="2" xfId="44285" applyNumberFormat="1" applyFont="1" applyBorder="1"/>
    <xf numFmtId="165" fontId="76" fillId="0" borderId="0" xfId="44432" applyNumberFormat="1" applyFont="1" applyAlignment="1">
      <alignment horizontal="left"/>
    </xf>
    <xf numFmtId="0" fontId="111" fillId="0" borderId="0" xfId="16206" applyFont="1" applyAlignment="1">
      <alignment horizontal="center" vertical="center"/>
    </xf>
    <xf numFmtId="6" fontId="112" fillId="62" borderId="45" xfId="14826" applyNumberFormat="1" applyFont="1" applyFill="1" applyBorder="1" applyAlignment="1">
      <alignment horizontal="center" vertical="center" wrapText="1"/>
    </xf>
    <xf numFmtId="6" fontId="112" fillId="62" borderId="46" xfId="14826" applyNumberFormat="1" applyFont="1" applyFill="1" applyBorder="1" applyAlignment="1">
      <alignment horizontal="center" vertical="center" wrapText="1"/>
    </xf>
    <xf numFmtId="6" fontId="112" fillId="62" borderId="47" xfId="14826" applyNumberFormat="1" applyFont="1" applyFill="1" applyBorder="1" applyAlignment="1">
      <alignment horizontal="center" vertical="center" wrapText="1"/>
    </xf>
    <xf numFmtId="0" fontId="115" fillId="0" borderId="0" xfId="16206" applyFont="1" applyAlignment="1">
      <alignment horizontal="left" vertical="center" wrapText="1"/>
    </xf>
    <xf numFmtId="6" fontId="112" fillId="62" borderId="43" xfId="14826" applyNumberFormat="1" applyFont="1" applyFill="1" applyBorder="1" applyAlignment="1">
      <alignment horizontal="center" vertical="center" wrapText="1"/>
    </xf>
    <xf numFmtId="6" fontId="112" fillId="62" borderId="44" xfId="14826" applyNumberFormat="1" applyFont="1" applyFill="1" applyBorder="1" applyAlignment="1">
      <alignment horizontal="center" vertical="center" wrapText="1"/>
    </xf>
    <xf numFmtId="0" fontId="115" fillId="0" borderId="75" xfId="16206" applyFont="1" applyBorder="1" applyAlignment="1">
      <alignment horizontal="left" vertical="center" wrapText="1"/>
    </xf>
    <xf numFmtId="6" fontId="112" fillId="62" borderId="43" xfId="14826" applyNumberFormat="1" applyFont="1" applyFill="1" applyBorder="1" applyAlignment="1">
      <alignment horizontal="center" vertical="center"/>
    </xf>
    <xf numFmtId="6" fontId="112" fillId="62" borderId="44" xfId="14826" applyNumberFormat="1" applyFont="1" applyFill="1" applyBorder="1" applyAlignment="1">
      <alignment horizontal="center" vertical="center"/>
    </xf>
    <xf numFmtId="6" fontId="112" fillId="62" borderId="45" xfId="14826" applyNumberFormat="1" applyFont="1" applyFill="1" applyBorder="1" applyAlignment="1">
      <alignment horizontal="center" vertical="center"/>
    </xf>
    <xf numFmtId="6" fontId="112" fillId="62" borderId="46" xfId="14826" applyNumberFormat="1" applyFont="1" applyFill="1" applyBorder="1" applyAlignment="1">
      <alignment horizontal="center" vertical="center"/>
    </xf>
    <xf numFmtId="6" fontId="112" fillId="62" borderId="47" xfId="14826" applyNumberFormat="1" applyFont="1" applyFill="1" applyBorder="1" applyAlignment="1">
      <alignment horizontal="center" vertical="center"/>
    </xf>
    <xf numFmtId="6" fontId="112" fillId="62" borderId="48" xfId="14826" applyNumberFormat="1" applyFont="1" applyFill="1" applyBorder="1" applyAlignment="1">
      <alignment horizontal="center" vertical="center" wrapText="1"/>
    </xf>
    <xf numFmtId="6" fontId="112" fillId="62" borderId="49" xfId="14826" applyNumberFormat="1" applyFont="1" applyFill="1" applyBorder="1" applyAlignment="1">
      <alignment horizontal="center" vertical="center" wrapText="1"/>
    </xf>
    <xf numFmtId="6" fontId="112" fillId="62" borderId="50" xfId="14826" applyNumberFormat="1" applyFont="1" applyFill="1" applyBorder="1" applyAlignment="1">
      <alignment horizontal="center" vertical="center" wrapText="1"/>
    </xf>
    <xf numFmtId="6" fontId="112" fillId="62" borderId="51" xfId="14826" applyNumberFormat="1" applyFont="1" applyFill="1" applyBorder="1" applyAlignment="1">
      <alignment horizontal="center" vertical="center" wrapText="1"/>
    </xf>
    <xf numFmtId="10" fontId="114" fillId="45" borderId="45" xfId="44339" applyNumberFormat="1" applyFont="1" applyFill="1" applyBorder="1" applyAlignment="1">
      <alignment horizontal="right" vertical="center"/>
    </xf>
    <xf numFmtId="10" fontId="114" fillId="45" borderId="47" xfId="44339" applyNumberFormat="1" applyFont="1" applyFill="1" applyBorder="1" applyAlignment="1">
      <alignment horizontal="right" vertical="center"/>
    </xf>
    <xf numFmtId="0" fontId="108" fillId="0" borderId="41" xfId="44432" applyFont="1" applyBorder="1" applyAlignment="1">
      <alignment horizontal="center"/>
    </xf>
    <xf numFmtId="0" fontId="108" fillId="0" borderId="23" xfId="44432" applyFont="1" applyBorder="1" applyAlignment="1">
      <alignment horizontal="center"/>
    </xf>
    <xf numFmtId="0" fontId="68" fillId="46" borderId="63" xfId="44285" applyFont="1" applyFill="1" applyBorder="1" applyAlignment="1">
      <alignment horizontal="center" vertical="center"/>
    </xf>
    <xf numFmtId="0" fontId="68" fillId="46" borderId="29" xfId="44285" applyFont="1" applyFill="1" applyBorder="1" applyAlignment="1">
      <alignment horizontal="center" vertical="center"/>
    </xf>
    <xf numFmtId="0" fontId="68" fillId="46" borderId="2" xfId="44285" applyFont="1" applyFill="1" applyBorder="1" applyAlignment="1">
      <alignment horizontal="left" vertical="center" wrapText="1"/>
    </xf>
    <xf numFmtId="0" fontId="68" fillId="46" borderId="63" xfId="44285" applyFont="1" applyFill="1" applyBorder="1" applyAlignment="1">
      <alignment horizontal="center" vertical="center" wrapText="1"/>
    </xf>
    <xf numFmtId="0" fontId="68" fillId="46" borderId="4" xfId="44285" applyFont="1" applyFill="1" applyBorder="1" applyAlignment="1">
      <alignment horizontal="center" vertical="center" wrapText="1"/>
    </xf>
    <xf numFmtId="0" fontId="68" fillId="46" borderId="29" xfId="44285" applyFont="1" applyFill="1" applyBorder="1" applyAlignment="1">
      <alignment horizontal="center" vertical="center" wrapText="1"/>
    </xf>
    <xf numFmtId="0" fontId="68" fillId="46" borderId="4" xfId="44285" applyFont="1" applyFill="1" applyBorder="1" applyAlignment="1">
      <alignment horizontal="center" vertical="center"/>
    </xf>
    <xf numFmtId="0" fontId="68" fillId="46" borderId="63" xfId="44285" applyFont="1" applyFill="1" applyBorder="1" applyAlignment="1">
      <alignment horizontal="left" vertical="center" wrapText="1"/>
    </xf>
    <xf numFmtId="0" fontId="68" fillId="46" borderId="4" xfId="44285" applyFont="1" applyFill="1" applyBorder="1" applyAlignment="1">
      <alignment horizontal="left" vertical="center" wrapText="1"/>
    </xf>
    <xf numFmtId="0" fontId="68" fillId="46" borderId="29" xfId="44285" applyFont="1" applyFill="1" applyBorder="1" applyAlignment="1">
      <alignment horizontal="left" vertical="center" wrapText="1"/>
    </xf>
    <xf numFmtId="164" fontId="145" fillId="0" borderId="0" xfId="44285" applyNumberFormat="1" applyFont="1" applyAlignment="1">
      <alignment horizontal="center" wrapText="1"/>
    </xf>
    <xf numFmtId="164" fontId="145" fillId="0" borderId="0" xfId="44285" applyNumberFormat="1" applyFont="1" applyAlignment="1">
      <alignment horizontal="center"/>
    </xf>
    <xf numFmtId="164" fontId="76" fillId="0" borderId="0" xfId="44285" applyNumberFormat="1" applyFont="1" applyAlignment="1">
      <alignment horizontal="center"/>
    </xf>
    <xf numFmtId="0" fontId="9" fillId="53" borderId="24" xfId="0" applyFont="1" applyFill="1" applyBorder="1" applyAlignment="1">
      <alignment horizontal="center" vertical="center"/>
    </xf>
    <xf numFmtId="0" fontId="9" fillId="53" borderId="0" xfId="0" applyFont="1" applyFill="1" applyAlignment="1">
      <alignment horizontal="center" vertical="center"/>
    </xf>
    <xf numFmtId="0" fontId="9" fillId="53" borderId="38" xfId="0" applyFont="1" applyFill="1" applyBorder="1" applyAlignment="1">
      <alignment horizontal="center" vertical="center"/>
    </xf>
    <xf numFmtId="0" fontId="9" fillId="53" borderId="60" xfId="0" applyFont="1" applyFill="1" applyBorder="1" applyAlignment="1">
      <alignment horizontal="center" vertical="center"/>
    </xf>
    <xf numFmtId="0" fontId="9" fillId="53" borderId="61" xfId="0" applyFont="1" applyFill="1" applyBorder="1" applyAlignment="1">
      <alignment horizontal="center" vertical="center"/>
    </xf>
    <xf numFmtId="0" fontId="9" fillId="53" borderId="62" xfId="0" applyFont="1" applyFill="1" applyBorder="1" applyAlignment="1">
      <alignment horizontal="center" vertical="center"/>
    </xf>
    <xf numFmtId="164" fontId="14" fillId="0" borderId="2" xfId="44450" applyNumberFormat="1" applyFont="1" applyFill="1" applyBorder="1" applyAlignment="1">
      <alignment horizontal="center"/>
    </xf>
    <xf numFmtId="164" fontId="142" fillId="0" borderId="2" xfId="44449" applyNumberFormat="1" applyBorder="1" applyAlignment="1">
      <alignment horizontal="center"/>
    </xf>
    <xf numFmtId="6" fontId="14" fillId="0" borderId="64" xfId="44445" applyNumberFormat="1" applyFont="1" applyBorder="1" applyAlignment="1">
      <alignment horizontal="center"/>
    </xf>
    <xf numFmtId="6" fontId="14" fillId="0" borderId="65" xfId="44445" applyNumberFormat="1" applyFont="1" applyBorder="1" applyAlignment="1">
      <alignment horizontal="center"/>
    </xf>
    <xf numFmtId="0" fontId="59" fillId="61" borderId="60" xfId="44445" applyFont="1" applyFill="1" applyBorder="1" applyAlignment="1">
      <alignment horizontal="center"/>
    </xf>
    <xf numFmtId="0" fontId="59" fillId="61" borderId="61" xfId="44445" applyFont="1" applyFill="1" applyBorder="1" applyAlignment="1">
      <alignment horizontal="center"/>
    </xf>
    <xf numFmtId="0" fontId="59" fillId="61" borderId="62" xfId="44445" applyFont="1" applyFill="1" applyBorder="1" applyAlignment="1">
      <alignment horizontal="center"/>
    </xf>
    <xf numFmtId="0" fontId="59" fillId="61" borderId="30" xfId="44445" applyFont="1" applyFill="1" applyBorder="1" applyAlignment="1">
      <alignment horizontal="center"/>
    </xf>
    <xf numFmtId="0" fontId="59" fillId="61" borderId="31" xfId="44445" applyFont="1" applyFill="1" applyBorder="1" applyAlignment="1">
      <alignment horizontal="center"/>
    </xf>
    <xf numFmtId="0" fontId="59" fillId="61" borderId="39" xfId="44445" applyFont="1" applyFill="1" applyBorder="1" applyAlignment="1">
      <alignment horizontal="center"/>
    </xf>
    <xf numFmtId="0" fontId="107" fillId="56" borderId="64" xfId="13816" applyFont="1" applyFill="1" applyBorder="1" applyAlignment="1">
      <alignment horizontal="center"/>
    </xf>
    <xf numFmtId="0" fontId="107" fillId="56" borderId="65" xfId="13816" applyFont="1" applyFill="1" applyBorder="1" applyAlignment="1">
      <alignment horizontal="center"/>
    </xf>
    <xf numFmtId="0" fontId="106" fillId="56" borderId="64" xfId="44432" applyFont="1" applyFill="1" applyBorder="1" applyAlignment="1">
      <alignment horizontal="center" vertical="center" wrapText="1"/>
    </xf>
    <xf numFmtId="0" fontId="106" fillId="56" borderId="65" xfId="44432" applyFont="1" applyFill="1" applyBorder="1" applyAlignment="1">
      <alignment horizontal="center" vertical="center" wrapText="1"/>
    </xf>
    <xf numFmtId="0" fontId="106" fillId="55" borderId="64" xfId="44432" applyFont="1" applyFill="1" applyBorder="1" applyAlignment="1">
      <alignment horizontal="center" vertical="center" wrapText="1"/>
    </xf>
    <xf numFmtId="0" fontId="106" fillId="55" borderId="65" xfId="44432" applyFont="1" applyFill="1" applyBorder="1" applyAlignment="1">
      <alignment horizontal="center" vertical="center"/>
    </xf>
    <xf numFmtId="10" fontId="102" fillId="0" borderId="64" xfId="13816" applyNumberFormat="1" applyFont="1" applyBorder="1" applyAlignment="1">
      <alignment horizontal="center"/>
    </xf>
    <xf numFmtId="0" fontId="102" fillId="0" borderId="65" xfId="13816" applyFont="1" applyBorder="1" applyAlignment="1">
      <alignment horizontal="center"/>
    </xf>
    <xf numFmtId="0" fontId="110" fillId="45" borderId="64" xfId="44432" applyFont="1" applyFill="1" applyBorder="1" applyAlignment="1">
      <alignment horizontal="center" vertical="center" wrapText="1"/>
    </xf>
    <xf numFmtId="0" fontId="110" fillId="45" borderId="65" xfId="44432" applyFont="1" applyFill="1" applyBorder="1" applyAlignment="1">
      <alignment horizontal="center" vertical="center" wrapText="1"/>
    </xf>
    <xf numFmtId="0" fontId="107" fillId="56" borderId="64" xfId="44447" applyFont="1" applyFill="1" applyBorder="1" applyAlignment="1">
      <alignment horizontal="center"/>
    </xf>
    <xf numFmtId="0" fontId="107" fillId="56" borderId="65" xfId="44447" applyFont="1" applyFill="1" applyBorder="1" applyAlignment="1">
      <alignment horizontal="center"/>
    </xf>
    <xf numFmtId="0" fontId="127" fillId="45" borderId="64" xfId="44432" applyFont="1" applyFill="1" applyBorder="1" applyAlignment="1">
      <alignment horizontal="center" vertical="center" wrapText="1"/>
    </xf>
    <xf numFmtId="0" fontId="127" fillId="45" borderId="65" xfId="44432" applyFont="1" applyFill="1" applyBorder="1" applyAlignment="1">
      <alignment horizontal="center" vertical="center" wrapText="1"/>
    </xf>
    <xf numFmtId="10" fontId="102" fillId="0" borderId="64" xfId="44447" applyNumberFormat="1" applyFont="1" applyBorder="1" applyAlignment="1">
      <alignment horizontal="center"/>
    </xf>
    <xf numFmtId="0" fontId="102" fillId="0" borderId="65" xfId="44447" applyFont="1" applyBorder="1" applyAlignment="1">
      <alignment horizontal="center"/>
    </xf>
    <xf numFmtId="0" fontId="106" fillId="55" borderId="65" xfId="44432" applyFont="1" applyFill="1" applyBorder="1" applyAlignment="1">
      <alignment horizontal="center" vertical="center" wrapText="1"/>
    </xf>
    <xf numFmtId="0" fontId="106" fillId="68" borderId="64" xfId="44432" applyFont="1" applyFill="1" applyBorder="1" applyAlignment="1">
      <alignment horizontal="center" vertical="center" wrapText="1"/>
    </xf>
    <xf numFmtId="0" fontId="106" fillId="68" borderId="65" xfId="44432" applyFont="1" applyFill="1" applyBorder="1" applyAlignment="1">
      <alignment horizontal="center" vertical="center"/>
    </xf>
    <xf numFmtId="0" fontId="118" fillId="54" borderId="0" xfId="13816" applyFont="1" applyFill="1" applyAlignment="1">
      <alignment horizontal="center" wrapText="1"/>
    </xf>
    <xf numFmtId="0" fontId="106" fillId="68" borderId="65" xfId="44432" applyFont="1" applyFill="1" applyBorder="1" applyAlignment="1">
      <alignment horizontal="center" vertical="center" wrapText="1"/>
    </xf>
    <xf numFmtId="0" fontId="107" fillId="56" borderId="64" xfId="44448" applyFont="1" applyFill="1" applyBorder="1" applyAlignment="1">
      <alignment horizontal="center"/>
    </xf>
    <xf numFmtId="0" fontId="107" fillId="56" borderId="65" xfId="44448" applyFont="1" applyFill="1" applyBorder="1" applyAlignment="1">
      <alignment horizontal="center"/>
    </xf>
    <xf numFmtId="0" fontId="106" fillId="69" borderId="64" xfId="44432" applyFont="1" applyFill="1" applyBorder="1" applyAlignment="1">
      <alignment horizontal="center" vertical="center" wrapText="1"/>
    </xf>
    <xf numFmtId="0" fontId="106" fillId="69" borderId="65" xfId="44432" applyFont="1" applyFill="1" applyBorder="1" applyAlignment="1">
      <alignment horizontal="center" vertical="center" wrapText="1"/>
    </xf>
    <xf numFmtId="0" fontId="118" fillId="54" borderId="0" xfId="44448" applyFont="1" applyFill="1" applyAlignment="1">
      <alignment horizontal="center" wrapText="1"/>
    </xf>
    <xf numFmtId="10" fontId="102" fillId="0" borderId="64" xfId="44448" applyNumberFormat="1" applyFont="1" applyBorder="1" applyAlignment="1">
      <alignment horizontal="center"/>
    </xf>
    <xf numFmtId="0" fontId="102" fillId="0" borderId="65" xfId="44448" applyFont="1" applyBorder="1" applyAlignment="1">
      <alignment horizontal="center"/>
    </xf>
    <xf numFmtId="0" fontId="143" fillId="71" borderId="76" xfId="0" applyFont="1" applyFill="1" applyBorder="1" applyAlignment="1">
      <alignment horizontal="center" vertical="center" wrapText="1"/>
    </xf>
    <xf numFmtId="0" fontId="143" fillId="71" borderId="78" xfId="0" applyFont="1" applyFill="1" applyBorder="1" applyAlignment="1">
      <alignment horizontal="center" vertical="center" wrapText="1"/>
    </xf>
    <xf numFmtId="0" fontId="118" fillId="73" borderId="0" xfId="0" applyFont="1" applyFill="1" applyAlignment="1">
      <alignment horizontal="center" vertical="center" wrapText="1"/>
    </xf>
    <xf numFmtId="10" fontId="102" fillId="0" borderId="64" xfId="0" applyNumberFormat="1" applyFont="1" applyBorder="1" applyAlignment="1">
      <alignment horizontal="center" vertical="center"/>
    </xf>
    <xf numFmtId="0" fontId="102" fillId="0" borderId="78" xfId="0" applyFont="1" applyBorder="1" applyAlignment="1">
      <alignment horizontal="center" vertical="center"/>
    </xf>
    <xf numFmtId="0" fontId="143" fillId="72" borderId="64" xfId="0" applyFont="1" applyFill="1" applyBorder="1" applyAlignment="1">
      <alignment horizontal="center" vertical="center" wrapText="1"/>
    </xf>
    <xf numFmtId="0" fontId="143" fillId="72" borderId="78" xfId="0" applyFont="1" applyFill="1" applyBorder="1" applyAlignment="1">
      <alignment horizontal="center" vertical="center" wrapText="1"/>
    </xf>
    <xf numFmtId="0" fontId="143" fillId="72" borderId="76" xfId="0" applyFont="1" applyFill="1" applyBorder="1" applyAlignment="1">
      <alignment horizontal="center" vertical="center" wrapText="1"/>
    </xf>
    <xf numFmtId="0" fontId="143" fillId="70" borderId="64" xfId="0" applyFont="1" applyFill="1" applyBorder="1" applyAlignment="1">
      <alignment horizontal="center" vertical="center" wrapText="1"/>
    </xf>
    <xf numFmtId="0" fontId="143" fillId="70" borderId="78" xfId="0" applyFont="1" applyFill="1" applyBorder="1" applyAlignment="1">
      <alignment horizontal="center" vertical="center" wrapText="1"/>
    </xf>
    <xf numFmtId="0" fontId="129" fillId="56" borderId="73" xfId="44447" applyFont="1" applyFill="1" applyBorder="1" applyAlignment="1">
      <alignment horizontal="center"/>
    </xf>
    <xf numFmtId="0" fontId="131" fillId="56" borderId="72" xfId="44447" applyFont="1" applyFill="1" applyBorder="1" applyAlignment="1">
      <alignment horizontal="center"/>
    </xf>
    <xf numFmtId="0" fontId="131" fillId="56" borderId="73" xfId="44447" applyFont="1" applyFill="1" applyBorder="1" applyAlignment="1">
      <alignment horizontal="center"/>
    </xf>
    <xf numFmtId="0" fontId="131" fillId="56" borderId="74" xfId="44447" applyFont="1" applyFill="1" applyBorder="1" applyAlignment="1">
      <alignment horizontal="center"/>
    </xf>
  </cellXfs>
  <cellStyles count="44452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72" xfId="44450" xr:uid="{B7FBA35B-85A5-454B-A6A9-06D67F04E2CE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4" xr:uid="{00000000-0005-0000-0000-0000593B0000}"/>
    <cellStyle name="Normal 204" xfId="44447" xr:uid="{767A1997-DF6E-41A4-9D11-07C4C08A4D6E}"/>
    <cellStyle name="Normal 205" xfId="44448" xr:uid="{B7B1077C-CB6E-4C7D-91DE-C4E9B0A882C2}"/>
    <cellStyle name="Normal 206" xfId="44449" xr:uid="{3BC2B4E1-159A-4DC7-AC3D-3800C79D3E30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5" xr:uid="{00000000-0005-0000-0000-00003B470000}"/>
    <cellStyle name="Normal_Copy of SFY 07-08 M&amp;O CAP Updated w06-07 Persons Counts v3" xfId="44284" xr:uid="{00000000-0005-0000-0000-00003C470000}"/>
    <cellStyle name="Normal_Costall5-98" xfId="44446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91" xfId="44451" xr:uid="{0B2EC988-2DFD-4B1E-8983-14975DBE9338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622"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</dxfs>
  <tableStyles count="0" defaultTableStyle="TableStyleMedium2" defaultPivotStyle="PivotStyleLight16"/>
  <colors>
    <mruColors>
      <color rgb="FF0000FF"/>
      <color rgb="FF000000"/>
      <color rgb="FFFFC000"/>
      <color rgb="FFFFE697"/>
      <color rgb="FFE6ECB0"/>
      <color rgb="FFFF99FF"/>
      <color rgb="FFFF66FF"/>
      <color rgb="FFFFFF99"/>
      <color rgb="FF0070C0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Diana" id="{19078CE7-FACD-4FBE-B6E8-99518F62032C}" userId="Diana" providerId="None"/>
  <person displayName="Diana Lam" id="{A7817AA9-ACEB-4F21-8C2D-3698FCDD6BDF}" userId="Diana Lam" providerId="None"/>
  <person displayName="Tracy Berhel" id="{08A77AD9-3C45-484F-8D7B-3A3DDE3C5CDB}" userId="Tracy Berhel" providerId="None"/>
  <person displayName="Tracy Berhel" id="{E5CE724B-F4B1-4971-A105-D4A12FA26519}" userId="S::BerhelT@CalACES.org::486fa960-a3ba-4781-9434-1356ff1b2d65" providerId="AD"/>
  <person displayName="Shenifer Malloy" id="{1B60DFCF-6495-4131-91F2-F3D36F85E65F}" userId="S::MalloyS@CalACES.org::7d546ff2-f63a-4a03-8f28-cb65994b415d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K2" dT="2020-11-06T00:20:13.06" personId="{FF2E3176-2358-4814-9DA3-77A70E2D979F}" id="{13CC94BF-86C6-467F-BB55-352873A264BB}">
    <text>June-20 Adjustment</text>
  </threadedComment>
  <threadedComment ref="L5" dT="2021-02-26T22:39:59.25" personId="{FF2E3176-2358-4814-9DA3-77A70E2D979F}" id="{C90FE14E-AFF9-41FA-8A1F-2DFC1FB4B9DD}">
    <text>Butte County adjustments for 07-20 and 09-20.</text>
  </threadedComment>
  <threadedComment ref="M5" dT="2021-05-12T17:58:56.23" personId="{FF2E3176-2358-4814-9DA3-77A70E2D979F}" id="{55D4C016-4268-4B37-B178-2866D2E165A2}">
    <text>Merced County adjustments for Nov-20 and Dec-20 and Stanislaus County adjustment for Dec-20.</text>
  </threadedComment>
  <threadedComment ref="I7" dT="2020-07-20T19:31:24.87" personId="{FF2E3176-2358-4814-9DA3-77A70E2D979F}" id="{6B1308C0-F694-4538-B7AE-38770D6E9ABC}">
    <text>Includes COVID-19 adjustment of  $451,722 (Apr,May,June)</text>
  </threadedComment>
  <threadedComment ref="I11" dT="2020-08-11T16:30:51.49" personId="{FF2E3176-2358-4814-9DA3-77A70E2D979F}" id="{44C90537-548C-4210-92B1-889E61B10199}">
    <text>Dec-19 HW adjustment (May-20)</text>
  </threadedComment>
  <threadedComment ref="I12" dT="2020-08-11T16:30:51.49" personId="{FF2E3176-2358-4814-9DA3-77A70E2D979F}" id="{4D4E3977-F9C6-4969-AD2E-9170FFBCAC9A}">
    <text>Dec-19 SW adjustment (May-20)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D2" dT="2019-12-13T17:41:01.21" personId="{1B60DFCF-6495-4131-91F2-F3D36F85E65F}" id="{1A8B49BB-20CF-4C3C-A827-4AE6E2B5ED7D}">
    <text>Q1 Adj to FY 2018/19 claims</text>
  </threadedComment>
  <threadedComment ref="M2" dT="2022-02-14T19:19:35.71" personId="{FF2E3176-2358-4814-9DA3-77A70E2D979F}" id="{F2E19F58-BF2F-475C-96DF-408D55177A6B}">
    <text>SFY 20-21 Adjustment</text>
  </threadedComment>
  <threadedComment ref="K5" dT="2021-08-09T23:58:39.83" personId="{FF2E3176-2358-4814-9DA3-77A70E2D979F}" id="{A2ACEE56-62EA-4ECF-859F-F1F50233B7D2}">
    <text>Jan-21 adjusted claim received May-21</text>
  </threadedComment>
  <threadedComment ref="G7" dT="2020-07-20T19:31:24.87" personId="{FF2E3176-2358-4814-9DA3-77A70E2D979F}" id="{9958B5E2-B39F-4FE2-9A09-2A490F6E7312}">
    <text>Includes COVID-19 adjustment of  $699,496 (June)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T1" dT="2022-07-08T20:33:00.55" personId="{FF2E3176-2358-4814-9DA3-77A70E2D979F}" id="{77A90E80-B809-4A7A-8D69-B585F4FE136B}">
    <text>True-up for GA/GR only</text>
  </threadedComment>
  <threadedComment ref="U1" dT="2022-07-08T20:33:08.19" personId="{FF2E3176-2358-4814-9DA3-77A70E2D979F}" id="{F0B1D218-A48A-47BE-AE04-FADF85EC3775}">
    <text>True-up for GA/GR only</text>
  </threadedComment>
  <threadedComment ref="X4" dT="2020-11-05T16:59:41.41" personId="{A7817AA9-ACEB-4F21-8C2D-3698FCDD6BDF}" id="{52F54A5B-53AA-4C51-91B3-7114054239D3}">
    <text>SFY 19/20 Claim Adj</text>
  </threadedComment>
  <threadedComment ref="AC4" dT="2021-11-13T01:49:21.91" personId="{19078CE7-FACD-4FBE-B6E8-99518F62032C}" id="{2D2246BB-3573-4113-83AB-BE0DE4767B3F}">
    <text>SFY 20/21 Adj</text>
  </threadedComment>
  <threadedComment ref="AE4" dT="2022-02-10T22:25:30.76" personId="{19078CE7-FACD-4FBE-B6E8-99518F62032C}" id="{8C041A40-46DA-42FD-924F-571909E9A1A5}">
    <text>SFY 2020-21 Adj</text>
  </threadedComment>
  <threadedComment ref="AI4" dT="2022-10-27T00:57:59.65" personId="{FF2E3176-2358-4814-9DA3-77A70E2D979F}" id="{1598151A-1403-4455-A98D-B43CB6341759}">
    <text>SFY 21-22 adjusted/late claims</text>
  </threadedComment>
  <threadedComment ref="AK4" dT="2023-02-01T21:35:00.74" personId="{FF2E3176-2358-4814-9DA3-77A70E2D979F}" id="{837A407E-2358-496B-A6C0-42A252CD043C}">
    <text>SFY 21-22 adjusted/late claims</text>
  </threadedComment>
  <threadedComment ref="V21" dT="2020-08-11T21:28:01.17" personId="{FF2E3176-2358-4814-9DA3-77A70E2D979F}" id="{D259FFB8-B42F-47EA-8F61-98DF1504E423}">
    <text>Multiple adjusted and late claims for personnel</text>
  </threadedComment>
  <threadedComment ref="AF21" dT="2022-05-13T22:05:04.69" personId="{FF2E3176-2358-4814-9DA3-77A70E2D979F}" id="{E78846FA-BBC1-45A8-A3EA-7FED3FA6F991}">
    <text>Multiple adjustments made to account for adjusted claims received</text>
  </threadedComment>
  <threadedComment ref="AG21" dT="2022-08-03T23:30:41.35" personId="{FF2E3176-2358-4814-9DA3-77A70E2D979F}" id="{ED11BEF5-A894-4D0C-975E-B0E7C1652180}">
    <text>Adjustments made for multiple adjusted and/or late claims submitted</text>
  </threadedComment>
  <threadedComment ref="AM21" dT="2023-08-14T22:33:32.24" personId="{FF2E3176-2358-4814-9DA3-77A70E2D979F}" id="{BE645EE3-F586-48C3-A160-F7F393FA3C43}">
    <text>Multiple adjusted claims received for CSS</text>
  </threadedComment>
  <threadedComment ref="V26" dT="2020-08-11T16:30:51.49" personId="{FF2E3176-2358-4814-9DA3-77A70E2D979F}" id="{AB343DFF-D967-4DF4-9D83-C5E02A9EA97B}">
    <text>Dec-19 and Jan-20 HW adjustments (May-20)</text>
  </threadedComment>
  <threadedComment ref="V27" dT="2020-08-11T16:30:51.49" personId="{FF2E3176-2358-4814-9DA3-77A70E2D979F}" id="{7FCA9174-73B5-450C-9946-80A22A3966F8}">
    <text>Dec-19 and Jan-20 SW adjustments (May-20)</text>
  </threadedComment>
  <threadedComment ref="V29" dT="2020-08-11T21:28:15.00" personId="{FF2E3176-2358-4814-9DA3-77A70E2D979F}" id="{BFE8F2A6-4031-402C-BB1C-F24BA9CFB580}">
    <text>Multiple adjusted and late claims for travel</text>
  </threadedComment>
  <threadedComment ref="AM29" dT="2023-08-14T22:31:58.54" personId="{FF2E3176-2358-4814-9DA3-77A70E2D979F}" id="{BDF2B090-3E7F-4693-8A05-AC1119465766}">
    <text>Adjusted claim received</text>
  </threadedComment>
  <threadedComment ref="T32" dT="2020-09-02T17:15:09.64" personId="{FF2E3176-2358-4814-9DA3-77A70E2D979F}" id="{7A02C726-C626-48E7-8DD8-1FFA2BCC176C}">
    <text>2QCS CS M&amp;O CAP calculation</text>
  </threadedComment>
  <threadedComment ref="T33" dT="2020-09-02T17:15:09.64" personId="{FF2E3176-2358-4814-9DA3-77A70E2D979F}" id="{C96CEF02-72E1-46D5-83B7-61B0FB04E35B}">
    <text>2QCS CS M&amp;O CAP calculation</text>
  </threadedComment>
  <threadedComment ref="T34" dT="2020-09-02T17:15:09.64" personId="{FF2E3176-2358-4814-9DA3-77A70E2D979F}" id="{0D9CDC1B-B5C3-4AA8-ABF5-3E12F4A6B9F4}">
    <text>2QCS CS M&amp;O CAP calculation</text>
  </threadedComment>
  <threadedComment ref="CG38" dT="2022-10-28T18:10:09.09" personId="{FF2E3176-2358-4814-9DA3-77A70E2D979F}" id="{41875C61-D65B-4070-BB54-2B4ED55190E2}">
    <text>Less State Personnel and IV&amp;V</text>
  </threadedComment>
  <threadedComment ref="AM48" dT="2023-08-14T22:31:18.12" personId="{FF2E3176-2358-4814-9DA3-77A70E2D979F}" id="{63DB784D-48E1-4177-9C10-0460B632A6D9}">
    <text>Adjusted claims received</text>
  </threadedComment>
  <threadedComment ref="AM80" dT="2023-08-14T22:31:32.26" personId="{FF2E3176-2358-4814-9DA3-77A70E2D979F}" id="{2387507A-66E2-43D2-A85C-54556E515F3A}">
    <text>Adjusted claim received</text>
  </threadedComment>
  <threadedComment ref="AI114" dT="2022-11-17T01:18:15.43" personId="{FF2E3176-2358-4814-9DA3-77A70E2D979F}" id="{494F9EA5-C41B-4726-AD08-9497C43D641E}">
    <text>Manual entry from Anaplan calculations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Z4" dT="2022-10-27T00:57:59.65" personId="{FF2E3176-2358-4814-9DA3-77A70E2D979F}" id="{3E382E1F-34A8-4185-9740-72BB7199C078}">
    <text>SFY 21-22 adjusted/late claims</text>
  </threadedComment>
  <threadedComment ref="X7" dT="2022-08-10T17:50:01.25" personId="{FF2E3176-2358-4814-9DA3-77A70E2D979F}" id="{E1D96BFE-2A4D-4634-B8D7-9D51F2C3F864}">
    <text>Adjusted claims minus $628,379 and plus $1,538</text>
  </threadedComment>
  <threadedComment ref="AB7" dT="2023-05-12T22:02:38.90" personId="{FF2E3176-2358-4814-9DA3-77A70E2D979F}" id="{FD0F1514-BA43-4AF7-8862-0DD9BA81FA8A}">
    <text>$12,062 adjusted claim</text>
  </threadedComment>
  <threadedComment ref="AC7" dT="2023-08-14T20:30:42.74" personId="{FF2E3176-2358-4814-9DA3-77A70E2D979F}" id="{91E6E916-2C33-478D-82D8-A164B89D1B3B}">
    <text>Multiple adjusted claims</text>
  </threadedComment>
  <threadedComment ref="X15" dT="2022-08-10T17:50:01.25" personId="{FF2E3176-2358-4814-9DA3-77A70E2D979F}" id="{0C789349-7460-466B-A569-8A6C8E8DA7E4}">
    <text>Adjusted claims minus $446,250</text>
  </threadedComment>
  <threadedComment ref="AB15" dT="2023-05-12T22:02:22.55" personId="{FF2E3176-2358-4814-9DA3-77A70E2D979F}" id="{685DC839-EFCB-415A-8F70-84B900952FE0}">
    <text>$10,428 adjusted claim</text>
  </threadedComment>
  <threadedComment ref="AC16" dT="2023-08-14T20:29:38.35" personId="{FF2E3176-2358-4814-9DA3-77A70E2D979F}" id="{B72C716E-EB22-4E95-9129-1076E0046F45}">
    <text>Adjusted claim: $1,638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O31" dT="2020-08-07T22:29:16.81" personId="{FF2E3176-2358-4814-9DA3-77A70E2D979F}" id="{4B22AE27-D0E0-4142-BF4E-85DCFE74C05E}">
    <text>From Int Budget dated 7-31-20; aligns to 4QCS.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T4" dT="2022-08-10T18:37:25.15" personId="{08A77AD9-3C45-484F-8D7B-3A3DDE3C5CDB}" id="{15649F47-4F8B-47B7-A253-9EEAAB6DF0DD}">
    <text>SFY 19/20 Claim Adj</text>
  </threadedComment>
  <threadedComment ref="AA4" dT="2022-08-10T19:01:31.32" personId="{08A77AD9-3C45-484F-8D7B-3A3DDE3C5CDB}" id="{9E8937BF-E3AF-4181-BE7A-FEBC7A53AE6A}">
    <text>SFY 20/21 Adj</text>
  </threadedComment>
  <threadedComment ref="AC4" dT="2022-08-10T19:01:31.32" personId="{08A77AD9-3C45-484F-8D7B-3A3DDE3C5CDB}" id="{D07D2CD1-C41A-465B-9585-88E3C4334006}">
    <text>SFY 20/21 Adj</text>
  </threadedComment>
  <threadedComment ref="AE4" dT="2022-08-10T19:01:31.32" personId="{08A77AD9-3C45-484F-8D7B-3A3DDE3C5CDB}" id="{A559210E-8B12-471A-9FEE-52D9F7AAA208}">
    <text>SFY 20/21 Adj</text>
  </threadedComment>
  <threadedComment ref="AH4" dT="2022-08-10T19:01:31.32" personId="{08A77AD9-3C45-484F-8D7B-3A3DDE3C5CDB}" id="{7C0B5763-EB23-4094-BE90-55AFDFDC1DD7}">
    <text>SFY 21/22 Adj</text>
  </threadedComment>
  <threadedComment ref="AK4" dT="2022-08-10T19:01:31.32" personId="{08A77AD9-3C45-484F-8D7B-3A3DDE3C5CDB}" id="{4B6C021E-5185-4156-A377-1D509E544B17}">
    <text>SFY 21/22 Adj</text>
  </threadedComment>
  <threadedComment ref="AM4" dT="2023-05-09T00:11:14.18" personId="{E5CE724B-F4B1-4971-A105-D4A12FA26519}" id="{6B669462-1F58-40D8-9271-AEEEB43CFD3E}">
    <text>SFY 21/22 Adj</text>
  </threadedComment>
  <threadedComment ref="R9" dT="2020-07-20T19:31:24.87" personId="{FF2E3176-2358-4814-9DA3-77A70E2D979F}" id="{E17A0692-E74E-4D72-A3CC-0C36971956AB}">
    <text>Includes COVID-19 adjustment of ($740,005)</text>
  </threadedComment>
  <threadedComment ref="AG73" dT="2022-11-16T02:47:37.95" personId="{08A77AD9-3C45-484F-8D7B-3A3DDE3C5CDB}" id="{2D78B38B-E1EA-435A-8BDF-469826F7C3F6}">
    <text>Used amounts from 1st Qtr County Share workbook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C429" dT="2022-05-12T17:02:23.30" personId="{FF2E3176-2358-4814-9DA3-77A70E2D979F}" id="{1B3B93E4-F128-4484-95EB-5E81892E51D8}">
    <text>Aligned to v3 allocation</text>
  </threadedComment>
  <threadedComment ref="C446" dT="2022-05-12T17:02:13.75" personId="{FF2E3176-2358-4814-9DA3-77A70E2D979F}" id="{E9501F25-C125-4DD9-981C-336E43866A73}">
    <text>Aligned to v3 allocation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AG11" dT="2020-05-19T03:01:02.88" personId="{FF2E3176-2358-4814-9DA3-77A70E2D979F}" id="{8682BBF1-9F5A-4AA0-956E-A1B40A7790EF}">
    <text>El Dorado County has not opted in to GA/GR</text>
  </threadedComment>
  <threadedComment ref="AG38" dT="2020-05-19T03:01:02.88" personId="{FF2E3176-2358-4814-9DA3-77A70E2D979F}" id="{9DFDB0AA-D10B-4BB5-86A7-4B09D651B882}">
    <text>San Bernardino County has not opted in to GA/GR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AE11" dT="2021-01-27T17:53:30.92" personId="{FF2E3176-2358-4814-9DA3-77A70E2D979F}" id="{E94061EA-69C6-4344-BC6B-78BFA1043653}">
    <text>El Dorado has not opted in to GA/GR</text>
  </threadedComment>
  <threadedComment ref="AE38" dT="2021-01-27T17:53:30.92" personId="{FF2E3176-2358-4814-9DA3-77A70E2D979F}" id="{2147F566-7D15-4940-983A-D1471AEB1A6A}">
    <text>San Bernardino has not opted in to GA/GR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V2" dT="2022-01-28T23:18:20.90" personId="{FF2E3176-2358-4814-9DA3-77A70E2D979F}" id="{284F70E7-DCC8-4E6F-A6FF-E90E24CF48C6}">
    <text>Requires updating each year. Column H and I on CW Sharing Tables tab are updated based on new Persons Count and impact Column J %'s. Work with Tracy.</text>
  </threadedComment>
  <threadedComment ref="AE11" dT="2021-01-27T17:53:30.92" personId="{FF2E3176-2358-4814-9DA3-77A70E2D979F}" id="{5001B6F4-624A-45E7-B35A-9E988D8F699F}">
    <text>El Dorado has not opted in to GA/GR</text>
  </threadedComment>
  <threadedComment ref="AE38" dT="2021-01-27T17:53:30.92" personId="{FF2E3176-2358-4814-9DA3-77A70E2D979F}" id="{96857459-A4DE-429E-B4C3-219A82D9B602}">
    <text>San Bernardino has not opted in to GA/GR</text>
  </threadedComment>
  <threadedComment ref="H62" dT="2022-01-28T01:08:22.09" personId="{FF2E3176-2358-4814-9DA3-77A70E2D979F}" id="{0E3ACB76-EF1F-4DD8-9B13-5367F7579CFE}">
    <text>Roundup not working; added 0.0001 to match OSI's calcuation on the Source Data tab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1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3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Relationship Id="rId4" Type="http://schemas.microsoft.com/office/2017/10/relationships/threadedComment" Target="../threadedComments/threadedComment4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6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8.bin"/><Relationship Id="rId4" Type="http://schemas.microsoft.com/office/2017/10/relationships/threadedComment" Target="../threadedComments/threadedComment7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4.bin"/><Relationship Id="rId4" Type="http://schemas.microsoft.com/office/2017/10/relationships/threadedComment" Target="../threadedComments/threadedComment8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5.bin"/><Relationship Id="rId4" Type="http://schemas.microsoft.com/office/2017/10/relationships/threadedComment" Target="../threadedComments/threadedComment9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6.bin"/><Relationship Id="rId4" Type="http://schemas.microsoft.com/office/2017/10/relationships/threadedComment" Target="../threadedComments/threadedComment1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0070C0"/>
    <pageSetUpPr fitToPage="1"/>
  </sheetPr>
  <dimension ref="A1:F36"/>
  <sheetViews>
    <sheetView showGridLines="0" tabSelected="1" zoomScale="90" zoomScaleNormal="90" workbookViewId="0"/>
  </sheetViews>
  <sheetFormatPr defaultColWidth="9.42578125" defaultRowHeight="12.75"/>
  <cols>
    <col min="1" max="1" width="9.42578125" style="35"/>
    <col min="2" max="2" width="30.140625" style="1" customWidth="1"/>
    <col min="3" max="3" width="63.5703125" style="2" customWidth="1"/>
    <col min="4" max="16384" width="9.42578125" style="1"/>
  </cols>
  <sheetData>
    <row r="1" spans="1:5" ht="14.25">
      <c r="A1" s="548" t="s">
        <v>0</v>
      </c>
      <c r="B1" s="549" t="s">
        <v>1</v>
      </c>
      <c r="C1" s="550" t="s">
        <v>2</v>
      </c>
    </row>
    <row r="2" spans="1:5" ht="27">
      <c r="A2" s="551" t="s">
        <v>3</v>
      </c>
      <c r="B2" s="552" t="s">
        <v>4</v>
      </c>
      <c r="C2" s="553" t="s">
        <v>5</v>
      </c>
    </row>
    <row r="3" spans="1:5" ht="27">
      <c r="A3" s="551" t="s">
        <v>3</v>
      </c>
      <c r="B3" s="552" t="s">
        <v>6</v>
      </c>
      <c r="C3" s="553" t="s">
        <v>7</v>
      </c>
    </row>
    <row r="4" spans="1:5" ht="54">
      <c r="A4" s="554" t="s">
        <v>8</v>
      </c>
      <c r="B4" s="552" t="s">
        <v>9</v>
      </c>
      <c r="C4" s="553" t="s">
        <v>10</v>
      </c>
      <c r="E4" s="188"/>
    </row>
    <row r="5" spans="1:5" ht="54">
      <c r="A5" s="554" t="s">
        <v>11</v>
      </c>
      <c r="B5" s="552" t="s">
        <v>12</v>
      </c>
      <c r="C5" s="553" t="s">
        <v>10</v>
      </c>
    </row>
    <row r="6" spans="1:5" ht="40.5">
      <c r="A6" s="554" t="s">
        <v>13</v>
      </c>
      <c r="B6" s="552" t="s">
        <v>14</v>
      </c>
      <c r="C6" s="553" t="s">
        <v>15</v>
      </c>
    </row>
    <row r="7" spans="1:5" ht="54">
      <c r="A7" s="555" t="s">
        <v>16</v>
      </c>
      <c r="B7" s="552" t="s">
        <v>17</v>
      </c>
      <c r="C7" s="553" t="s">
        <v>18</v>
      </c>
    </row>
    <row r="8" spans="1:5" ht="54">
      <c r="A8" s="555" t="s">
        <v>19</v>
      </c>
      <c r="B8" s="552" t="s">
        <v>20</v>
      </c>
      <c r="C8" s="553" t="s">
        <v>18</v>
      </c>
    </row>
    <row r="9" spans="1:5" ht="40.5">
      <c r="A9" s="555" t="s">
        <v>21</v>
      </c>
      <c r="B9" s="552" t="s">
        <v>22</v>
      </c>
      <c r="C9" s="553" t="s">
        <v>23</v>
      </c>
    </row>
    <row r="10" spans="1:5" ht="27">
      <c r="A10" s="556" t="s">
        <v>24</v>
      </c>
      <c r="B10" s="552" t="s">
        <v>25</v>
      </c>
      <c r="C10" s="553" t="s">
        <v>26</v>
      </c>
    </row>
    <row r="11" spans="1:5" ht="27">
      <c r="A11" s="556" t="s">
        <v>27</v>
      </c>
      <c r="B11" s="552" t="s">
        <v>28</v>
      </c>
      <c r="C11" s="553" t="s">
        <v>29</v>
      </c>
    </row>
    <row r="12" spans="1:5" ht="27">
      <c r="A12" s="557" t="s">
        <v>30</v>
      </c>
      <c r="B12" s="552" t="s">
        <v>31</v>
      </c>
      <c r="C12" s="553" t="s">
        <v>32</v>
      </c>
    </row>
    <row r="13" spans="1:5" ht="27">
      <c r="A13" s="557" t="s">
        <v>33</v>
      </c>
      <c r="B13" s="552" t="s">
        <v>34</v>
      </c>
      <c r="C13" s="553" t="s">
        <v>35</v>
      </c>
    </row>
    <row r="14" spans="1:5" ht="27">
      <c r="A14" s="557" t="s">
        <v>36</v>
      </c>
      <c r="B14" s="552" t="s">
        <v>37</v>
      </c>
      <c r="C14" s="553" t="s">
        <v>38</v>
      </c>
    </row>
    <row r="15" spans="1:5" ht="40.5">
      <c r="A15" s="557" t="s">
        <v>39</v>
      </c>
      <c r="B15" s="552" t="s">
        <v>40</v>
      </c>
      <c r="C15" s="553" t="s">
        <v>41</v>
      </c>
    </row>
    <row r="16" spans="1:5" ht="40.5">
      <c r="A16" s="557" t="s">
        <v>42</v>
      </c>
      <c r="B16" s="552" t="s">
        <v>43</v>
      </c>
      <c r="C16" s="553" t="s">
        <v>666</v>
      </c>
    </row>
    <row r="17" spans="1:4" ht="42.75" customHeight="1">
      <c r="A17" s="557" t="s">
        <v>44</v>
      </c>
      <c r="B17" s="552" t="s">
        <v>45</v>
      </c>
      <c r="C17" s="553" t="s">
        <v>46</v>
      </c>
    </row>
    <row r="18" spans="1:4" ht="40.5">
      <c r="A18" s="557" t="s">
        <v>47</v>
      </c>
      <c r="B18" s="552" t="s">
        <v>48</v>
      </c>
      <c r="C18" s="553" t="s">
        <v>49</v>
      </c>
    </row>
    <row r="19" spans="1:4" ht="40.5">
      <c r="A19" s="557" t="s">
        <v>50</v>
      </c>
      <c r="B19" s="552" t="s">
        <v>51</v>
      </c>
      <c r="C19" s="553" t="s">
        <v>52</v>
      </c>
    </row>
    <row r="20" spans="1:4" ht="25.5" customHeight="1">
      <c r="A20" s="558" t="s">
        <v>53</v>
      </c>
      <c r="B20" s="552" t="s">
        <v>54</v>
      </c>
      <c r="C20" s="553" t="s">
        <v>55</v>
      </c>
    </row>
    <row r="21" spans="1:4" ht="27" customHeight="1">
      <c r="A21" s="559" t="s">
        <v>56</v>
      </c>
      <c r="B21" s="552" t="s">
        <v>57</v>
      </c>
      <c r="C21" s="553" t="s">
        <v>58</v>
      </c>
    </row>
    <row r="22" spans="1:4" ht="37.5" customHeight="1">
      <c r="A22" s="559" t="s">
        <v>59</v>
      </c>
      <c r="B22" s="552" t="s">
        <v>60</v>
      </c>
      <c r="C22" s="553" t="s">
        <v>61</v>
      </c>
    </row>
    <row r="23" spans="1:4" ht="23.25" customHeight="1">
      <c r="A23" s="559" t="s">
        <v>62</v>
      </c>
      <c r="B23" s="552" t="s">
        <v>63</v>
      </c>
      <c r="C23" s="553" t="s">
        <v>64</v>
      </c>
    </row>
    <row r="24" spans="1:4" ht="18.75" customHeight="1">
      <c r="A24" s="559" t="s">
        <v>65</v>
      </c>
      <c r="B24" s="552" t="s">
        <v>66</v>
      </c>
      <c r="C24" s="553" t="s">
        <v>67</v>
      </c>
    </row>
    <row r="25" spans="1:4" ht="24" customHeight="1">
      <c r="A25" s="559" t="s">
        <v>68</v>
      </c>
      <c r="B25" s="552" t="s">
        <v>69</v>
      </c>
      <c r="C25" s="553" t="s">
        <v>70</v>
      </c>
    </row>
    <row r="26" spans="1:4" ht="13.5">
      <c r="A26" s="560" t="s">
        <v>71</v>
      </c>
      <c r="B26" s="552" t="s">
        <v>72</v>
      </c>
      <c r="C26" s="553" t="s">
        <v>73</v>
      </c>
      <c r="D26" s="188"/>
    </row>
    <row r="27" spans="1:4" ht="13.5">
      <c r="A27" s="560" t="s">
        <v>74</v>
      </c>
      <c r="B27" s="552" t="s">
        <v>75</v>
      </c>
      <c r="C27" s="553" t="s">
        <v>76</v>
      </c>
      <c r="D27" s="435"/>
    </row>
    <row r="28" spans="1:4" ht="13.5">
      <c r="A28" s="560" t="s">
        <v>77</v>
      </c>
      <c r="B28" s="552" t="s">
        <v>78</v>
      </c>
      <c r="C28" s="553" t="s">
        <v>79</v>
      </c>
      <c r="D28" s="435"/>
    </row>
    <row r="29" spans="1:4" ht="13.5">
      <c r="A29" s="560" t="s">
        <v>80</v>
      </c>
      <c r="B29" s="552" t="s">
        <v>81</v>
      </c>
      <c r="C29" s="553" t="s">
        <v>82</v>
      </c>
      <c r="D29" s="435"/>
    </row>
    <row r="30" spans="1:4" ht="13.5">
      <c r="A30" s="560" t="s">
        <v>83</v>
      </c>
      <c r="B30" s="552" t="s">
        <v>84</v>
      </c>
      <c r="C30" s="553" t="s">
        <v>85</v>
      </c>
      <c r="D30" s="435"/>
    </row>
    <row r="31" spans="1:4" ht="13.5">
      <c r="A31" s="561" t="s">
        <v>86</v>
      </c>
      <c r="B31" s="552" t="s">
        <v>87</v>
      </c>
      <c r="C31" s="553" t="s">
        <v>73</v>
      </c>
      <c r="D31" s="188"/>
    </row>
    <row r="32" spans="1:4" ht="13.5">
      <c r="A32" s="561" t="s">
        <v>88</v>
      </c>
      <c r="B32" s="552" t="s">
        <v>89</v>
      </c>
      <c r="C32" s="553" t="s">
        <v>76</v>
      </c>
    </row>
    <row r="33" spans="1:6" ht="13.5">
      <c r="A33" s="561" t="s">
        <v>90</v>
      </c>
      <c r="B33" s="552" t="s">
        <v>91</v>
      </c>
      <c r="C33" s="553" t="s">
        <v>79</v>
      </c>
      <c r="D33" s="435"/>
    </row>
    <row r="34" spans="1:6" ht="13.5">
      <c r="A34" s="561" t="s">
        <v>92</v>
      </c>
      <c r="B34" s="552" t="s">
        <v>93</v>
      </c>
      <c r="C34" s="553" t="s">
        <v>82</v>
      </c>
    </row>
    <row r="35" spans="1:6" ht="15">
      <c r="A35" s="561" t="s">
        <v>94</v>
      </c>
      <c r="B35" s="552" t="s">
        <v>95</v>
      </c>
      <c r="C35" s="553" t="s">
        <v>85</v>
      </c>
      <c r="D35"/>
      <c r="E35"/>
      <c r="F35"/>
    </row>
    <row r="36" spans="1:6" ht="15">
      <c r="B36"/>
      <c r="C36"/>
      <c r="D36"/>
      <c r="E36"/>
      <c r="F36"/>
    </row>
  </sheetData>
  <phoneticPr fontId="128" type="noConversion"/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04424-5B91-4655-97F4-881CBD53313F}">
  <sheetPr>
    <tabColor theme="3" tint="0.39997558519241921"/>
    <outlinePr summaryBelow="0" summaryRight="0"/>
    <pageSetUpPr fitToPage="1"/>
  </sheetPr>
  <dimension ref="A1:X27"/>
  <sheetViews>
    <sheetView showGridLines="0" zoomScale="90" zoomScaleNormal="90" workbookViewId="0">
      <selection sqref="A1:M1"/>
    </sheetView>
  </sheetViews>
  <sheetFormatPr defaultColWidth="9.42578125" defaultRowHeight="12.75"/>
  <cols>
    <col min="1" max="1" width="21.7109375" style="52" customWidth="1"/>
    <col min="2" max="4" width="14.28515625" style="52" customWidth="1"/>
    <col min="5" max="10" width="15.7109375" style="52" customWidth="1"/>
    <col min="11" max="11" width="17" style="52" customWidth="1"/>
    <col min="12" max="13" width="15.7109375" style="52" customWidth="1"/>
    <col min="14" max="14" width="13.42578125" style="52" bestFit="1" customWidth="1"/>
    <col min="15" max="15" width="9.5703125" style="52" bestFit="1" customWidth="1"/>
    <col min="16" max="16" width="9.42578125" style="52"/>
    <col min="17" max="17" width="11" style="52" bestFit="1" customWidth="1"/>
    <col min="18" max="16384" width="9.42578125" style="52"/>
  </cols>
  <sheetData>
    <row r="1" spans="1:24" ht="15" customHeight="1">
      <c r="A1" s="775" t="s">
        <v>96</v>
      </c>
      <c r="B1" s="775"/>
      <c r="C1" s="775"/>
      <c r="D1" s="775"/>
      <c r="E1" s="775"/>
      <c r="F1" s="775"/>
      <c r="G1" s="775"/>
      <c r="H1" s="775"/>
      <c r="I1" s="775"/>
      <c r="J1" s="775"/>
      <c r="K1" s="775"/>
      <c r="L1" s="775"/>
      <c r="M1" s="775"/>
    </row>
    <row r="2" spans="1:24" ht="15" customHeight="1" thickBot="1">
      <c r="A2" s="543"/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543"/>
    </row>
    <row r="3" spans="1:24" ht="16.5" customHeight="1" thickTop="1" thickBot="1">
      <c r="A3" s="542"/>
      <c r="B3" s="542" t="s">
        <v>663</v>
      </c>
      <c r="C3" s="542" t="s">
        <v>97</v>
      </c>
      <c r="D3" s="542" t="s">
        <v>664</v>
      </c>
      <c r="E3" s="776" t="s">
        <v>98</v>
      </c>
      <c r="F3" s="777"/>
      <c r="G3" s="777"/>
      <c r="H3" s="777"/>
      <c r="I3" s="777"/>
      <c r="J3" s="777"/>
      <c r="K3" s="777"/>
      <c r="L3" s="778"/>
      <c r="M3" s="232"/>
      <c r="P3" s="384"/>
      <c r="Q3" s="384"/>
      <c r="R3" s="384"/>
      <c r="S3" s="384"/>
      <c r="T3" s="384"/>
      <c r="U3" s="384"/>
      <c r="V3" s="384"/>
      <c r="W3" s="384"/>
      <c r="X3" s="384"/>
    </row>
    <row r="4" spans="1:24" ht="45" customHeight="1" thickTop="1" thickBot="1">
      <c r="A4" s="545" t="s">
        <v>99</v>
      </c>
      <c r="B4" s="545" t="s">
        <v>28</v>
      </c>
      <c r="C4" s="545" t="s">
        <v>100</v>
      </c>
      <c r="D4" s="545" t="s">
        <v>25</v>
      </c>
      <c r="E4" s="545" t="s">
        <v>101</v>
      </c>
      <c r="F4" s="545" t="s">
        <v>102</v>
      </c>
      <c r="G4" s="545" t="s">
        <v>103</v>
      </c>
      <c r="H4" s="545" t="s">
        <v>104</v>
      </c>
      <c r="I4" s="545" t="s">
        <v>105</v>
      </c>
      <c r="J4" s="545" t="s">
        <v>106</v>
      </c>
      <c r="K4" s="545" t="s">
        <v>107</v>
      </c>
      <c r="L4" s="545" t="s">
        <v>34</v>
      </c>
      <c r="M4" s="545" t="s">
        <v>108</v>
      </c>
      <c r="N4"/>
      <c r="P4" s="384"/>
      <c r="Q4" s="384"/>
      <c r="R4" s="384"/>
      <c r="S4" s="384"/>
      <c r="T4" s="384"/>
      <c r="U4" s="384"/>
      <c r="V4" s="384"/>
      <c r="W4" s="384"/>
      <c r="X4" s="384"/>
    </row>
    <row r="5" spans="1:24" ht="16.5" thickTop="1" thickBot="1">
      <c r="A5" s="388" t="s">
        <v>109</v>
      </c>
      <c r="B5" s="387"/>
      <c r="C5" s="387"/>
      <c r="D5" s="387"/>
      <c r="E5" s="387"/>
      <c r="F5" s="387"/>
      <c r="G5" s="387"/>
      <c r="H5" s="387"/>
      <c r="I5" s="387"/>
      <c r="J5" s="387"/>
      <c r="K5" s="387" t="s">
        <v>110</v>
      </c>
      <c r="L5" s="387"/>
      <c r="M5" s="386">
        <f t="shared" ref="M5:M15" si="0">COUNTA(B5:L5)</f>
        <v>1</v>
      </c>
      <c r="N5"/>
      <c r="O5"/>
    </row>
    <row r="6" spans="1:24" ht="16.5" thickTop="1" thickBot="1">
      <c r="A6" s="388" t="s">
        <v>111</v>
      </c>
      <c r="B6" s="387" t="s">
        <v>110</v>
      </c>
      <c r="C6" s="387" t="s">
        <v>110</v>
      </c>
      <c r="D6" s="387" t="s">
        <v>110</v>
      </c>
      <c r="E6" s="387" t="s">
        <v>110</v>
      </c>
      <c r="F6" s="387"/>
      <c r="G6" s="387" t="s">
        <v>110</v>
      </c>
      <c r="H6" s="387" t="s">
        <v>110</v>
      </c>
      <c r="I6" s="387" t="s">
        <v>110</v>
      </c>
      <c r="J6" s="387" t="s">
        <v>110</v>
      </c>
      <c r="K6" s="387" t="s">
        <v>110</v>
      </c>
      <c r="L6" s="387" t="s">
        <v>110</v>
      </c>
      <c r="M6" s="386">
        <f t="shared" si="0"/>
        <v>10</v>
      </c>
      <c r="N6"/>
      <c r="O6"/>
    </row>
    <row r="7" spans="1:24" ht="16.5" thickTop="1" thickBot="1">
      <c r="A7" s="388" t="s">
        <v>112</v>
      </c>
      <c r="B7" s="387"/>
      <c r="C7" s="387"/>
      <c r="D7" s="387"/>
      <c r="E7" s="387"/>
      <c r="F7" s="387"/>
      <c r="G7" s="387"/>
      <c r="H7" s="387"/>
      <c r="I7" s="387"/>
      <c r="J7" s="387"/>
      <c r="K7" s="387" t="s">
        <v>110</v>
      </c>
      <c r="L7" s="387"/>
      <c r="M7" s="386">
        <f t="shared" si="0"/>
        <v>1</v>
      </c>
      <c r="N7"/>
      <c r="O7"/>
    </row>
    <row r="8" spans="1:24" ht="16.5" thickTop="1" thickBot="1">
      <c r="A8" s="388" t="s">
        <v>113</v>
      </c>
      <c r="B8" s="387"/>
      <c r="C8" s="387"/>
      <c r="D8" s="387"/>
      <c r="E8" s="387"/>
      <c r="F8" s="387"/>
      <c r="G8" s="387"/>
      <c r="H8" s="387"/>
      <c r="I8" s="387"/>
      <c r="J8" s="387"/>
      <c r="K8" s="387" t="s">
        <v>110</v>
      </c>
      <c r="L8" s="387"/>
      <c r="M8" s="386">
        <f t="shared" si="0"/>
        <v>1</v>
      </c>
      <c r="N8"/>
      <c r="O8"/>
    </row>
    <row r="9" spans="1:24" ht="16.5" thickTop="1" thickBot="1">
      <c r="A9" s="388" t="s">
        <v>114</v>
      </c>
      <c r="B9" s="387"/>
      <c r="C9" s="387"/>
      <c r="D9" s="387"/>
      <c r="E9" s="387"/>
      <c r="F9" s="387"/>
      <c r="G9" s="387"/>
      <c r="H9" s="387"/>
      <c r="I9" s="387"/>
      <c r="J9" s="387"/>
      <c r="K9" s="387" t="s">
        <v>110</v>
      </c>
      <c r="L9" s="387"/>
      <c r="M9" s="386">
        <f t="shared" si="0"/>
        <v>1</v>
      </c>
      <c r="N9"/>
      <c r="O9"/>
    </row>
    <row r="10" spans="1:24" ht="16.5" thickTop="1" thickBot="1">
      <c r="A10" s="388" t="s">
        <v>115</v>
      </c>
      <c r="B10" s="387" t="s">
        <v>110</v>
      </c>
      <c r="C10" s="387" t="s">
        <v>110</v>
      </c>
      <c r="D10" s="387" t="s">
        <v>110</v>
      </c>
      <c r="E10" s="387"/>
      <c r="F10" s="387"/>
      <c r="G10" s="387"/>
      <c r="H10" s="387"/>
      <c r="I10" s="387"/>
      <c r="J10" s="387"/>
      <c r="K10" s="387" t="s">
        <v>110</v>
      </c>
      <c r="L10" s="387" t="s">
        <v>110</v>
      </c>
      <c r="M10" s="386">
        <f t="shared" si="0"/>
        <v>5</v>
      </c>
      <c r="N10"/>
      <c r="O10"/>
    </row>
    <row r="11" spans="1:24" ht="16.5" thickTop="1" thickBot="1">
      <c r="A11" s="388" t="s">
        <v>116</v>
      </c>
      <c r="B11" s="387"/>
      <c r="C11" s="387"/>
      <c r="D11" s="387"/>
      <c r="E11" s="387"/>
      <c r="F11" s="387"/>
      <c r="G11" s="387"/>
      <c r="H11" s="387"/>
      <c r="I11" s="387"/>
      <c r="J11" s="387"/>
      <c r="K11" s="387" t="s">
        <v>110</v>
      </c>
      <c r="L11" s="387"/>
      <c r="M11" s="386">
        <f t="shared" si="0"/>
        <v>1</v>
      </c>
      <c r="N11"/>
      <c r="O11"/>
    </row>
    <row r="12" spans="1:24" ht="16.5" thickTop="1" thickBot="1">
      <c r="A12" s="388" t="s">
        <v>117</v>
      </c>
      <c r="B12" s="387"/>
      <c r="C12" s="387"/>
      <c r="D12" s="387"/>
      <c r="E12" s="387"/>
      <c r="F12" s="387"/>
      <c r="G12" s="387"/>
      <c r="H12" s="387"/>
      <c r="I12" s="387"/>
      <c r="J12" s="387"/>
      <c r="K12" s="387" t="s">
        <v>110</v>
      </c>
      <c r="L12" s="387"/>
      <c r="M12" s="386">
        <f t="shared" si="0"/>
        <v>1</v>
      </c>
      <c r="N12"/>
      <c r="O12"/>
    </row>
    <row r="13" spans="1:24" ht="16.5" thickTop="1" thickBot="1">
      <c r="A13" s="388" t="s">
        <v>118</v>
      </c>
      <c r="B13" s="387"/>
      <c r="C13" s="387"/>
      <c r="D13" s="387"/>
      <c r="E13" s="387"/>
      <c r="F13" s="387"/>
      <c r="G13" s="387"/>
      <c r="H13" s="387"/>
      <c r="I13" s="387"/>
      <c r="J13" s="387"/>
      <c r="K13" s="387" t="s">
        <v>110</v>
      </c>
      <c r="L13" s="387"/>
      <c r="M13" s="386">
        <f t="shared" si="0"/>
        <v>1</v>
      </c>
      <c r="N13"/>
      <c r="O13"/>
    </row>
    <row r="14" spans="1:24" ht="16.5" thickTop="1" thickBot="1">
      <c r="A14" s="388" t="s">
        <v>119</v>
      </c>
      <c r="B14" s="387"/>
      <c r="C14" s="387"/>
      <c r="D14" s="387"/>
      <c r="E14" s="387"/>
      <c r="F14" s="387"/>
      <c r="G14" s="387"/>
      <c r="H14" s="387"/>
      <c r="I14" s="387"/>
      <c r="J14" s="387"/>
      <c r="K14" s="387"/>
      <c r="L14" s="387"/>
      <c r="M14" s="386">
        <f t="shared" si="0"/>
        <v>0</v>
      </c>
      <c r="N14"/>
      <c r="O14"/>
    </row>
    <row r="15" spans="1:24" ht="16.5" thickTop="1" thickBot="1">
      <c r="A15" s="388" t="s">
        <v>120</v>
      </c>
      <c r="B15" s="387" t="s">
        <v>110</v>
      </c>
      <c r="C15" s="387" t="s">
        <v>110</v>
      </c>
      <c r="D15" s="387" t="s">
        <v>110</v>
      </c>
      <c r="E15" s="387"/>
      <c r="F15" s="387" t="s">
        <v>110</v>
      </c>
      <c r="G15" s="387" t="s">
        <v>110</v>
      </c>
      <c r="H15" s="387"/>
      <c r="I15" s="387"/>
      <c r="J15" s="387"/>
      <c r="K15" s="387" t="s">
        <v>110</v>
      </c>
      <c r="L15" s="387" t="s">
        <v>110</v>
      </c>
      <c r="M15" s="386">
        <f t="shared" si="0"/>
        <v>7</v>
      </c>
      <c r="N15"/>
      <c r="O15"/>
    </row>
    <row r="16" spans="1:24" ht="16.5" thickTop="1" thickBot="1">
      <c r="A16" s="388" t="s">
        <v>108</v>
      </c>
      <c r="B16" s="386">
        <f t="shared" ref="B16:L16" si="1">COUNTA(B5:B15)</f>
        <v>3</v>
      </c>
      <c r="C16" s="386">
        <f t="shared" si="1"/>
        <v>3</v>
      </c>
      <c r="D16" s="386">
        <f t="shared" si="1"/>
        <v>3</v>
      </c>
      <c r="E16" s="386">
        <f t="shared" si="1"/>
        <v>1</v>
      </c>
      <c r="F16" s="386">
        <f t="shared" si="1"/>
        <v>1</v>
      </c>
      <c r="G16" s="386">
        <f t="shared" si="1"/>
        <v>2</v>
      </c>
      <c r="H16" s="386">
        <f t="shared" si="1"/>
        <v>1</v>
      </c>
      <c r="I16" s="386">
        <f t="shared" si="1"/>
        <v>1</v>
      </c>
      <c r="J16" s="386">
        <f t="shared" si="1"/>
        <v>1</v>
      </c>
      <c r="K16" s="386">
        <f t="shared" si="1"/>
        <v>10</v>
      </c>
      <c r="L16" s="386">
        <f t="shared" si="1"/>
        <v>3</v>
      </c>
      <c r="M16" s="386">
        <f>SUM(M5:M15)</f>
        <v>29</v>
      </c>
      <c r="N16"/>
      <c r="O16"/>
    </row>
    <row r="17" spans="1:17" ht="15.75" thickTop="1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</row>
    <row r="18" spans="1:17" ht="1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spans="1:17" ht="1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</row>
    <row r="20" spans="1:17" ht="1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</row>
    <row r="21" spans="1:17" ht="1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</row>
    <row r="22" spans="1:17" ht="15.6" customHeight="1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</row>
    <row r="23" spans="1:17" ht="15" customHeight="1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 s="385"/>
      <c r="Q23" s="385"/>
    </row>
    <row r="24" spans="1:17" ht="15">
      <c r="A24"/>
      <c r="B24"/>
      <c r="C24"/>
      <c r="D24"/>
      <c r="E24"/>
      <c r="F24"/>
      <c r="G24"/>
      <c r="H24"/>
      <c r="I24"/>
      <c r="J24"/>
      <c r="K24"/>
      <c r="L24"/>
      <c r="M24"/>
      <c r="O24" s="385"/>
      <c r="P24" s="385"/>
      <c r="Q24" s="385"/>
    </row>
    <row r="25" spans="1:17" ht="15">
      <c r="A25"/>
      <c r="B25"/>
      <c r="C25"/>
      <c r="D25"/>
      <c r="E25"/>
      <c r="F25"/>
      <c r="G25"/>
      <c r="H25"/>
      <c r="I25"/>
      <c r="J25"/>
      <c r="K25"/>
      <c r="L25"/>
      <c r="M25"/>
    </row>
    <row r="26" spans="1:17" ht="15">
      <c r="A26"/>
      <c r="B26"/>
      <c r="C26"/>
      <c r="D26"/>
      <c r="E26"/>
      <c r="F26"/>
      <c r="G26"/>
      <c r="H26"/>
      <c r="I26"/>
      <c r="J26"/>
      <c r="K26"/>
      <c r="L26"/>
      <c r="M26"/>
    </row>
    <row r="27" spans="1:17" ht="15">
      <c r="A27"/>
      <c r="B27"/>
      <c r="C27"/>
      <c r="D27"/>
      <c r="E27"/>
      <c r="F27"/>
      <c r="G27"/>
      <c r="H27"/>
      <c r="I27"/>
      <c r="J27"/>
      <c r="K27"/>
      <c r="L27"/>
      <c r="M27"/>
    </row>
  </sheetData>
  <mergeCells count="2">
    <mergeCell ref="A1:M1"/>
    <mergeCell ref="E3:L3"/>
  </mergeCells>
  <phoneticPr fontId="128" type="noConversion"/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</sheetPr>
  <dimension ref="A1:S85"/>
  <sheetViews>
    <sheetView showGridLines="0" zoomScale="90" zoomScaleNormal="90" workbookViewId="0">
      <pane xSplit="10" ySplit="5" topLeftCell="K6" activePane="bottomRight" state="frozen"/>
      <selection pane="topRight" activeCell="K1" sqref="K1"/>
      <selection pane="bottomLeft" activeCell="A6" sqref="A6"/>
      <selection pane="bottomRight" sqref="A1:J1"/>
    </sheetView>
  </sheetViews>
  <sheetFormatPr defaultColWidth="9.42578125" defaultRowHeight="15"/>
  <cols>
    <col min="1" max="1" width="8.5703125" style="50" customWidth="1"/>
    <col min="2" max="2" width="18" style="1" customWidth="1"/>
    <col min="3" max="10" width="18.7109375" style="1" customWidth="1"/>
    <col min="11" max="11" width="12.5703125" style="1" bestFit="1" customWidth="1"/>
    <col min="12" max="12" width="15.28515625" style="1" customWidth="1"/>
    <col min="13" max="16384" width="9.42578125" style="1"/>
  </cols>
  <sheetData>
    <row r="1" spans="1:19">
      <c r="A1" s="775" t="s">
        <v>121</v>
      </c>
      <c r="B1" s="775"/>
      <c r="C1" s="775"/>
      <c r="D1" s="775"/>
      <c r="E1" s="775"/>
      <c r="F1" s="775"/>
      <c r="G1" s="775"/>
      <c r="H1" s="775"/>
      <c r="I1" s="775"/>
      <c r="J1" s="775"/>
    </row>
    <row r="2" spans="1:19" ht="13.5" thickBot="1">
      <c r="A2" s="49"/>
      <c r="B2" s="775"/>
      <c r="C2" s="775"/>
      <c r="D2" s="775"/>
      <c r="E2" s="775"/>
      <c r="F2" s="775"/>
      <c r="G2" s="775"/>
      <c r="H2" s="775"/>
      <c r="I2" s="775"/>
      <c r="J2" s="775"/>
    </row>
    <row r="3" spans="1:19" ht="12.75" customHeight="1" thickTop="1">
      <c r="A3" s="780" t="s">
        <v>122</v>
      </c>
      <c r="B3" s="780" t="s">
        <v>123</v>
      </c>
      <c r="C3" s="780" t="s">
        <v>124</v>
      </c>
      <c r="D3" s="780" t="s">
        <v>125</v>
      </c>
      <c r="E3" s="780" t="s">
        <v>126</v>
      </c>
      <c r="F3" s="780" t="s">
        <v>127</v>
      </c>
      <c r="G3" s="780" t="s">
        <v>128</v>
      </c>
      <c r="H3" s="780" t="s">
        <v>129</v>
      </c>
      <c r="I3" s="780" t="s">
        <v>130</v>
      </c>
      <c r="J3" s="780" t="s">
        <v>108</v>
      </c>
    </row>
    <row r="4" spans="1:19" ht="27" customHeight="1" thickBot="1">
      <c r="A4" s="781"/>
      <c r="B4" s="781"/>
      <c r="C4" s="781"/>
      <c r="D4" s="781"/>
      <c r="E4" s="781"/>
      <c r="F4" s="781"/>
      <c r="G4" s="781"/>
      <c r="H4" s="781"/>
      <c r="I4" s="781"/>
      <c r="J4" s="781"/>
    </row>
    <row r="5" spans="1:19" ht="15.75" customHeight="1" thickTop="1" thickBot="1">
      <c r="A5" s="233"/>
      <c r="B5" s="233" t="s">
        <v>108</v>
      </c>
      <c r="C5" s="231">
        <f t="shared" ref="C5:J5" si="0">SUM(C6:C63)</f>
        <v>11706653</v>
      </c>
      <c r="D5" s="231">
        <f t="shared" si="0"/>
        <v>14710543</v>
      </c>
      <c r="E5" s="231">
        <f t="shared" si="0"/>
        <v>21834076.999999996</v>
      </c>
      <c r="F5" s="231">
        <f t="shared" si="0"/>
        <v>11197233</v>
      </c>
      <c r="G5" s="231">
        <f t="shared" si="0"/>
        <v>12528509</v>
      </c>
      <c r="H5" s="231">
        <f t="shared" si="0"/>
        <v>13568925</v>
      </c>
      <c r="I5" s="231">
        <f t="shared" si="0"/>
        <v>13305690</v>
      </c>
      <c r="J5" s="231">
        <f t="shared" si="0"/>
        <v>98851630.000000045</v>
      </c>
      <c r="K5" s="173"/>
      <c r="L5" s="400"/>
    </row>
    <row r="6" spans="1:19" ht="15.75" customHeight="1" thickTop="1" thickBot="1">
      <c r="A6" s="234">
        <v>1</v>
      </c>
      <c r="B6" s="229" t="s">
        <v>131</v>
      </c>
      <c r="C6" s="230">
        <v>265759.0428</v>
      </c>
      <c r="D6" s="230">
        <v>501987.35700000002</v>
      </c>
      <c r="E6" s="230">
        <v>878368.83239999996</v>
      </c>
      <c r="F6" s="230">
        <f>'1a 2223 Summary'!E6</f>
        <v>427839.83240000001</v>
      </c>
      <c r="G6" s="230">
        <f>'1d 2324 Summary'!E6</f>
        <v>355018.36050000001</v>
      </c>
      <c r="H6" s="230">
        <f>SUM('2c CalSAWS DD&amp;I'!CP119,'2d CalSAWS M&amp;O'!CE37)</f>
        <v>428781</v>
      </c>
      <c r="I6" s="230">
        <f>SUM('2c CalSAWS DD&amp;I'!CQ119,'2d CalSAWS M&amp;O'!CF37)</f>
        <v>420462</v>
      </c>
      <c r="J6" s="230">
        <f>SUM(C6:I6)</f>
        <v>3278216.4251000001</v>
      </c>
      <c r="K6" s="173"/>
      <c r="L6" s="369"/>
      <c r="M6" s="401"/>
    </row>
    <row r="7" spans="1:19" thickTop="1" thickBot="1">
      <c r="A7" s="234">
        <v>2</v>
      </c>
      <c r="B7" s="229" t="s">
        <v>132</v>
      </c>
      <c r="C7" s="230">
        <v>451</v>
      </c>
      <c r="D7" s="230">
        <v>366</v>
      </c>
      <c r="E7" s="230">
        <v>243</v>
      </c>
      <c r="F7" s="230">
        <f>'1a 2223 Summary'!E7</f>
        <v>4</v>
      </c>
      <c r="G7" s="230">
        <f>'1d 2324 Summary'!E7</f>
        <v>0</v>
      </c>
      <c r="H7" s="230">
        <f>SUM('2c CalSAWS DD&amp;I'!CP120,'2d CalSAWS M&amp;O'!CE38)</f>
        <v>0</v>
      </c>
      <c r="I7" s="230">
        <f>SUM('2c CalSAWS DD&amp;I'!CQ120,'2d CalSAWS M&amp;O'!CF38)</f>
        <v>0</v>
      </c>
      <c r="J7" s="230">
        <f t="shared" ref="J7:J63" si="1">SUM(C7:I7)</f>
        <v>1064</v>
      </c>
      <c r="K7" s="173"/>
      <c r="L7" s="369"/>
      <c r="M7" s="401"/>
      <c r="N7" s="99"/>
      <c r="O7" s="99"/>
      <c r="S7" s="99"/>
    </row>
    <row r="8" spans="1:19" thickTop="1" thickBot="1">
      <c r="A8" s="234">
        <v>2</v>
      </c>
      <c r="B8" s="229" t="s">
        <v>133</v>
      </c>
      <c r="C8" s="230">
        <v>10543.676100000001</v>
      </c>
      <c r="D8" s="230">
        <v>10172.905999999999</v>
      </c>
      <c r="E8" s="230">
        <v>16213.488799999999</v>
      </c>
      <c r="F8" s="230">
        <f>'1a 2223 Summary'!E8</f>
        <v>6844.4888000000001</v>
      </c>
      <c r="G8" s="230">
        <f>'1d 2324 Summary'!E8</f>
        <v>9034.9401999999991</v>
      </c>
      <c r="H8" s="230">
        <f>SUM('2c CalSAWS DD&amp;I'!CP121,'2d CalSAWS M&amp;O'!CE39)</f>
        <v>8143</v>
      </c>
      <c r="I8" s="230">
        <f>SUM('2c CalSAWS DD&amp;I'!CQ121,'2d CalSAWS M&amp;O'!CF39)</f>
        <v>7986</v>
      </c>
      <c r="J8" s="230">
        <f t="shared" si="1"/>
        <v>68938.499899999995</v>
      </c>
      <c r="K8" s="173"/>
      <c r="L8" s="276"/>
      <c r="M8" s="402"/>
      <c r="N8" s="99"/>
      <c r="O8" s="99"/>
      <c r="S8" s="99"/>
    </row>
    <row r="9" spans="1:19" thickTop="1" thickBot="1">
      <c r="A9" s="234">
        <v>3</v>
      </c>
      <c r="B9" s="229" t="s">
        <v>134</v>
      </c>
      <c r="C9" s="230">
        <v>113444.1692</v>
      </c>
      <c r="D9" s="230">
        <v>111656.966</v>
      </c>
      <c r="E9" s="230">
        <v>171851.47320000001</v>
      </c>
      <c r="F9" s="230">
        <f>'1a 2223 Summary'!E9</f>
        <v>70485.473199999993</v>
      </c>
      <c r="G9" s="230">
        <f>'1d 2324 Summary'!E9</f>
        <v>86440.245299999995</v>
      </c>
      <c r="H9" s="230">
        <f>SUM('2c CalSAWS DD&amp;I'!CP122,'2d CalSAWS M&amp;O'!CE40)</f>
        <v>80053</v>
      </c>
      <c r="I9" s="230">
        <f>SUM('2c CalSAWS DD&amp;I'!CQ122,'2d CalSAWS M&amp;O'!CF40)</f>
        <v>78507</v>
      </c>
      <c r="J9" s="230">
        <f t="shared" si="1"/>
        <v>712438.32689999999</v>
      </c>
      <c r="K9" s="173"/>
      <c r="L9" s="393"/>
      <c r="N9" s="99"/>
      <c r="O9" s="99"/>
      <c r="S9" s="99"/>
    </row>
    <row r="10" spans="1:19" thickTop="1" thickBot="1">
      <c r="A10" s="234">
        <v>2</v>
      </c>
      <c r="B10" s="229" t="s">
        <v>135</v>
      </c>
      <c r="C10" s="230">
        <v>16996.194500000001</v>
      </c>
      <c r="D10" s="230">
        <v>16302.51</v>
      </c>
      <c r="E10" s="230">
        <v>25591.148000000001</v>
      </c>
      <c r="F10" s="230">
        <f>'1a 2223 Summary'!E10</f>
        <v>11016.147999999999</v>
      </c>
      <c r="G10" s="230">
        <f>'1d 2324 Summary'!E10</f>
        <v>13902.566999999999</v>
      </c>
      <c r="H10" s="230">
        <f>SUM('2c CalSAWS DD&amp;I'!CP123,'2d CalSAWS M&amp;O'!CE41)</f>
        <v>13573</v>
      </c>
      <c r="I10" s="230">
        <f>SUM('2c CalSAWS DD&amp;I'!CQ123,'2d CalSAWS M&amp;O'!CF41)</f>
        <v>13311</v>
      </c>
      <c r="J10" s="230">
        <f t="shared" si="1"/>
        <v>110692.56749999999</v>
      </c>
      <c r="K10" s="173"/>
      <c r="L10" s="393"/>
      <c r="N10" s="99"/>
      <c r="O10" s="99"/>
      <c r="S10" s="99"/>
    </row>
    <row r="11" spans="1:19" thickTop="1" thickBot="1">
      <c r="A11" s="234">
        <v>3</v>
      </c>
      <c r="B11" s="229" t="s">
        <v>136</v>
      </c>
      <c r="C11" s="230">
        <v>10184.676100000001</v>
      </c>
      <c r="D11" s="230">
        <v>10165.905999999999</v>
      </c>
      <c r="E11" s="230">
        <v>16443.903600000001</v>
      </c>
      <c r="F11" s="230">
        <f>'1a 2223 Summary'!E11</f>
        <v>7526.9035999999996</v>
      </c>
      <c r="G11" s="230">
        <f>'1d 2324 Summary'!E11</f>
        <v>9487.0969000000005</v>
      </c>
      <c r="H11" s="230">
        <f>SUM('2c CalSAWS DD&amp;I'!CP124,'2d CalSAWS M&amp;O'!CE42)</f>
        <v>9491</v>
      </c>
      <c r="I11" s="230">
        <f>SUM('2c CalSAWS DD&amp;I'!CQ124,'2d CalSAWS M&amp;O'!CF42)</f>
        <v>9312</v>
      </c>
      <c r="J11" s="230">
        <f t="shared" si="1"/>
        <v>72611.486199999999</v>
      </c>
      <c r="K11" s="173"/>
      <c r="N11" s="99"/>
      <c r="O11" s="99"/>
      <c r="S11" s="99"/>
    </row>
    <row r="12" spans="1:19" thickTop="1" thickBot="1">
      <c r="A12" s="234">
        <v>1</v>
      </c>
      <c r="B12" s="229" t="s">
        <v>137</v>
      </c>
      <c r="C12" s="230">
        <v>132676.88959999999</v>
      </c>
      <c r="D12" s="230">
        <v>271229.69</v>
      </c>
      <c r="E12" s="230">
        <v>503931.54519999999</v>
      </c>
      <c r="F12" s="230">
        <f>'1a 2223 Summary'!E12</f>
        <v>223872.54519999999</v>
      </c>
      <c r="G12" s="230">
        <f>'1d 2324 Summary'!E12</f>
        <v>187767.8101</v>
      </c>
      <c r="H12" s="230">
        <f>SUM('2c CalSAWS DD&amp;I'!CP125,'2d CalSAWS M&amp;O'!CE43)</f>
        <v>274092</v>
      </c>
      <c r="I12" s="230">
        <f>SUM('2c CalSAWS DD&amp;I'!CQ125,'2d CalSAWS M&amp;O'!CF43)</f>
        <v>268773</v>
      </c>
      <c r="J12" s="230">
        <f t="shared" si="1"/>
        <v>1862343.4800999998</v>
      </c>
      <c r="K12" s="173"/>
      <c r="N12" s="99"/>
      <c r="O12" s="99"/>
      <c r="S12" s="99"/>
    </row>
    <row r="13" spans="1:19" thickTop="1" thickBot="1">
      <c r="A13" s="234">
        <v>3</v>
      </c>
      <c r="B13" s="229" t="s">
        <v>138</v>
      </c>
      <c r="C13" s="230">
        <v>15308.8662</v>
      </c>
      <c r="D13" s="230">
        <v>15759.51</v>
      </c>
      <c r="E13" s="230">
        <v>26150.148000000001</v>
      </c>
      <c r="F13" s="230">
        <f>'1a 2223 Summary'!E13</f>
        <v>11514.147999999999</v>
      </c>
      <c r="G13" s="230">
        <f>'1d 2324 Summary'!E13</f>
        <v>14330.566999999999</v>
      </c>
      <c r="H13" s="230">
        <f>SUM('2c CalSAWS DD&amp;I'!CP126,'2d CalSAWS M&amp;O'!CE44)</f>
        <v>13573</v>
      </c>
      <c r="I13" s="230">
        <f>SUM('2c CalSAWS DD&amp;I'!CQ126,'2d CalSAWS M&amp;O'!CF44)</f>
        <v>13311</v>
      </c>
      <c r="J13" s="230">
        <f t="shared" si="1"/>
        <v>109947.2392</v>
      </c>
      <c r="K13" s="173"/>
      <c r="N13" s="99"/>
      <c r="O13" s="99"/>
      <c r="S13" s="99"/>
    </row>
    <row r="14" spans="1:19" thickTop="1" thickBot="1">
      <c r="A14" s="234">
        <v>2</v>
      </c>
      <c r="B14" s="229" t="s">
        <v>139</v>
      </c>
      <c r="C14" s="230">
        <v>48105.2552</v>
      </c>
      <c r="D14" s="230">
        <v>46257.228000000003</v>
      </c>
      <c r="E14" s="230">
        <v>72619.614400000006</v>
      </c>
      <c r="F14" s="230">
        <f>'1a 2223 Summary'!E14</f>
        <v>31940.614399999999</v>
      </c>
      <c r="G14" s="230">
        <f>'1d 2324 Summary'!E14</f>
        <v>40448.387600000002</v>
      </c>
      <c r="H14" s="230">
        <f>SUM('2c CalSAWS DD&amp;I'!CP127,'2d CalSAWS M&amp;O'!CE45)</f>
        <v>38002</v>
      </c>
      <c r="I14" s="230">
        <f>SUM('2c CalSAWS DD&amp;I'!CQ127,'2d CalSAWS M&amp;O'!CF45)</f>
        <v>37251</v>
      </c>
      <c r="J14" s="230">
        <f t="shared" si="1"/>
        <v>314624.09960000002</v>
      </c>
      <c r="K14" s="173"/>
      <c r="N14" s="99"/>
      <c r="O14" s="99"/>
      <c r="S14" s="99"/>
    </row>
    <row r="15" spans="1:19" thickTop="1" thickBot="1">
      <c r="A15" s="234">
        <v>4</v>
      </c>
      <c r="B15" s="229" t="s">
        <v>140</v>
      </c>
      <c r="C15" s="230">
        <v>252634.84179999999</v>
      </c>
      <c r="D15" s="230">
        <v>515360.66499999998</v>
      </c>
      <c r="E15" s="230">
        <v>1027479.2608</v>
      </c>
      <c r="F15" s="230">
        <f>'1a 2223 Summary'!E15</f>
        <v>445376.26079999999</v>
      </c>
      <c r="G15" s="230">
        <f>'1d 2324 Summary'!E15</f>
        <v>334665.2697</v>
      </c>
      <c r="H15" s="230">
        <f>SUM('2c CalSAWS DD&amp;I'!CP128,'2d CalSAWS M&amp;O'!CE46)</f>
        <v>526487</v>
      </c>
      <c r="I15" s="230">
        <f>SUM('2c CalSAWS DD&amp;I'!CQ128,'2d CalSAWS M&amp;O'!CF46)</f>
        <v>516264</v>
      </c>
      <c r="J15" s="230">
        <f t="shared" si="1"/>
        <v>3618267.2980999998</v>
      </c>
      <c r="K15" s="173"/>
      <c r="N15" s="99"/>
      <c r="O15" s="99"/>
      <c r="S15" s="99"/>
    </row>
    <row r="16" spans="1:19" thickTop="1" thickBot="1">
      <c r="A16" s="234">
        <v>3</v>
      </c>
      <c r="B16" s="229" t="s">
        <v>141</v>
      </c>
      <c r="C16" s="230">
        <v>15093.8662</v>
      </c>
      <c r="D16" s="230">
        <v>14911.359</v>
      </c>
      <c r="E16" s="230">
        <v>23938.733199999999</v>
      </c>
      <c r="F16" s="230">
        <f>'1a 2223 Summary'!E16</f>
        <v>10482.733200000001</v>
      </c>
      <c r="G16" s="230">
        <f>'1d 2324 Summary'!E16</f>
        <v>12922.4103</v>
      </c>
      <c r="H16" s="230">
        <f>SUM('2c CalSAWS DD&amp;I'!CP129,'2d CalSAWS M&amp;O'!CE47)</f>
        <v>12212</v>
      </c>
      <c r="I16" s="230">
        <f>SUM('2c CalSAWS DD&amp;I'!CQ129,'2d CalSAWS M&amp;O'!CF47)</f>
        <v>11976</v>
      </c>
      <c r="J16" s="230">
        <f t="shared" si="1"/>
        <v>101537.10190000001</v>
      </c>
      <c r="K16" s="173"/>
      <c r="N16" s="99"/>
      <c r="O16" s="99"/>
      <c r="S16" s="99"/>
    </row>
    <row r="17" spans="1:19" thickTop="1" thickBot="1">
      <c r="A17" s="234">
        <v>3</v>
      </c>
      <c r="B17" s="229" t="s">
        <v>142</v>
      </c>
      <c r="C17" s="230">
        <v>75303.780199999994</v>
      </c>
      <c r="D17" s="230">
        <v>74127.644</v>
      </c>
      <c r="E17" s="230">
        <v>116760.2512</v>
      </c>
      <c r="F17" s="230">
        <f>'1a 2223 Summary'!E17</f>
        <v>50802.251199999999</v>
      </c>
      <c r="G17" s="230">
        <f>'1d 2324 Summary'!E17</f>
        <v>63977.894800000002</v>
      </c>
      <c r="H17" s="230">
        <f>SUM('2c CalSAWS DD&amp;I'!CP130,'2d CalSAWS M&amp;O'!CE48)</f>
        <v>59698</v>
      </c>
      <c r="I17" s="230">
        <f>SUM('2c CalSAWS DD&amp;I'!CQ130,'2d CalSAWS M&amp;O'!CF48)</f>
        <v>58542</v>
      </c>
      <c r="J17" s="230">
        <f t="shared" si="1"/>
        <v>499211.82140000002</v>
      </c>
      <c r="K17" s="173"/>
      <c r="N17" s="99"/>
      <c r="O17" s="99"/>
      <c r="S17" s="99"/>
    </row>
    <row r="18" spans="1:19" thickTop="1" thickBot="1">
      <c r="A18" s="234">
        <v>5</v>
      </c>
      <c r="B18" s="229" t="s">
        <v>143</v>
      </c>
      <c r="C18" s="230">
        <v>127612.3659</v>
      </c>
      <c r="D18" s="230">
        <v>128284.08</v>
      </c>
      <c r="E18" s="230">
        <v>207111.11</v>
      </c>
      <c r="F18" s="230">
        <f>'1a 2223 Summary'!E18</f>
        <v>88467.11</v>
      </c>
      <c r="G18" s="230">
        <f>'1d 2324 Summary'!E18</f>
        <v>109774.7525</v>
      </c>
      <c r="H18" s="230">
        <f>SUM('2c CalSAWS DD&amp;I'!CP131,'2d CalSAWS M&amp;O'!CE49)</f>
        <v>101767</v>
      </c>
      <c r="I18" s="230">
        <f>SUM('2c CalSAWS DD&amp;I'!CQ131,'2d CalSAWS M&amp;O'!CF49)</f>
        <v>99795</v>
      </c>
      <c r="J18" s="230">
        <f t="shared" si="1"/>
        <v>862811.41840000008</v>
      </c>
      <c r="K18" s="173"/>
      <c r="N18" s="99"/>
      <c r="O18" s="99"/>
      <c r="S18" s="99"/>
    </row>
    <row r="19" spans="1:19" thickTop="1" thickBot="1">
      <c r="A19" s="234">
        <v>4</v>
      </c>
      <c r="B19" s="229" t="s">
        <v>144</v>
      </c>
      <c r="C19" s="230">
        <v>7852.1750000000002</v>
      </c>
      <c r="D19" s="230">
        <v>7685.6040000000003</v>
      </c>
      <c r="E19" s="230">
        <v>11216.6592</v>
      </c>
      <c r="F19" s="230">
        <f>'1a 2223 Summary'!E19</f>
        <v>4730.6592000000001</v>
      </c>
      <c r="G19" s="230">
        <f>'1d 2324 Summary'!E19</f>
        <v>6016.6268</v>
      </c>
      <c r="H19" s="230">
        <f>SUM('2c CalSAWS DD&amp;I'!CP132,'2d CalSAWS M&amp;O'!CE50)</f>
        <v>5428</v>
      </c>
      <c r="I19" s="230">
        <f>SUM('2c CalSAWS DD&amp;I'!CQ132,'2d CalSAWS M&amp;O'!CF50)</f>
        <v>5316</v>
      </c>
      <c r="J19" s="230">
        <f t="shared" si="1"/>
        <v>48245.724199999997</v>
      </c>
      <c r="K19" s="173"/>
      <c r="N19" s="99"/>
      <c r="O19" s="99"/>
      <c r="S19" s="99"/>
    </row>
    <row r="20" spans="1:19" thickTop="1" thickBot="1">
      <c r="A20" s="234">
        <v>4</v>
      </c>
      <c r="B20" s="229" t="s">
        <v>145</v>
      </c>
      <c r="C20" s="230">
        <v>560081.90449999995</v>
      </c>
      <c r="D20" s="230">
        <v>562280.34</v>
      </c>
      <c r="E20" s="230">
        <v>892135.20239999995</v>
      </c>
      <c r="F20" s="230">
        <f>'1a 2223 Summary'!E20</f>
        <v>386080.20240000001</v>
      </c>
      <c r="G20" s="230">
        <f>'1d 2324 Summary'!E20</f>
        <v>488721.80790000001</v>
      </c>
      <c r="H20" s="230">
        <f>SUM('2c CalSAWS DD&amp;I'!CP133,'2d CalSAWS M&amp;O'!CE51)</f>
        <v>454553</v>
      </c>
      <c r="I20" s="230">
        <f>SUM('2c CalSAWS DD&amp;I'!CQ133,'2d CalSAWS M&amp;O'!CF51)</f>
        <v>445737</v>
      </c>
      <c r="J20" s="230">
        <f t="shared" si="1"/>
        <v>3789589.4571999996</v>
      </c>
      <c r="K20" s="173"/>
      <c r="N20" s="99"/>
      <c r="O20" s="99"/>
      <c r="S20" s="99"/>
    </row>
    <row r="21" spans="1:19" thickTop="1" thickBot="1">
      <c r="A21" s="234">
        <v>4</v>
      </c>
      <c r="B21" s="229" t="s">
        <v>146</v>
      </c>
      <c r="C21" s="230">
        <v>78794.471399999995</v>
      </c>
      <c r="D21" s="230">
        <v>79767.55</v>
      </c>
      <c r="E21" s="230">
        <v>128861.32520000001</v>
      </c>
      <c r="F21" s="230">
        <f>'1a 2223 Summary'!E21</f>
        <v>56553.325199999999</v>
      </c>
      <c r="G21" s="230">
        <f>'1d 2324 Summary'!E21</f>
        <v>70863.6783</v>
      </c>
      <c r="H21" s="230">
        <f>SUM('2c CalSAWS DD&amp;I'!CP134,'2d CalSAWS M&amp;O'!CE52)</f>
        <v>65135</v>
      </c>
      <c r="I21" s="230">
        <f>SUM('2c CalSAWS DD&amp;I'!CQ134,'2d CalSAWS M&amp;O'!CF52)</f>
        <v>63873</v>
      </c>
      <c r="J21" s="230">
        <f t="shared" si="1"/>
        <v>543848.35010000004</v>
      </c>
      <c r="K21" s="173"/>
      <c r="N21" s="99"/>
      <c r="O21" s="99"/>
      <c r="S21" s="99"/>
    </row>
    <row r="22" spans="1:19" thickTop="1" thickBot="1">
      <c r="A22" s="234">
        <v>3</v>
      </c>
      <c r="B22" s="229" t="s">
        <v>147</v>
      </c>
      <c r="C22" s="230">
        <v>41828.736799999999</v>
      </c>
      <c r="D22" s="230">
        <v>41704.925999999999</v>
      </c>
      <c r="E22" s="230">
        <v>66445.37</v>
      </c>
      <c r="F22" s="230">
        <f>'1a 2223 Summary'!E22</f>
        <v>29049.37</v>
      </c>
      <c r="G22" s="230">
        <f>'1d 2324 Summary'!E22</f>
        <v>36721.917500000003</v>
      </c>
      <c r="H22" s="230">
        <f>SUM('2c CalSAWS DD&amp;I'!CP135,'2d CalSAWS M&amp;O'!CE53)</f>
        <v>33926</v>
      </c>
      <c r="I22" s="230">
        <f>SUM('2c CalSAWS DD&amp;I'!CQ135,'2d CalSAWS M&amp;O'!CF53)</f>
        <v>33267</v>
      </c>
      <c r="J22" s="230">
        <f t="shared" si="1"/>
        <v>282943.32030000002</v>
      </c>
      <c r="K22" s="173"/>
      <c r="N22" s="99"/>
      <c r="O22" s="99"/>
      <c r="S22" s="99"/>
    </row>
    <row r="23" spans="1:19" thickTop="1" thickBot="1">
      <c r="A23" s="234">
        <v>3</v>
      </c>
      <c r="B23" s="229" t="s">
        <v>148</v>
      </c>
      <c r="C23" s="230">
        <v>11140.3478</v>
      </c>
      <c r="D23" s="230">
        <v>10967.905999999999</v>
      </c>
      <c r="E23" s="230">
        <v>27301.903600000001</v>
      </c>
      <c r="F23" s="230">
        <f>'1a 2223 Summary'!E23</f>
        <v>8504.9035999999996</v>
      </c>
      <c r="G23" s="230">
        <f>'1d 2324 Summary'!E23</f>
        <v>9570.0969000000005</v>
      </c>
      <c r="H23" s="230">
        <f>SUM('2a CIV M&amp;O'!AG49,'2c CalSAWS DD&amp;I'!CP136,'2d CalSAWS M&amp;O'!CE54)</f>
        <v>9491</v>
      </c>
      <c r="I23" s="230">
        <f>SUM('2a CIV M&amp;O'!AH49,'2c CalSAWS DD&amp;I'!CQ136,'2d CalSAWS M&amp;O'!CF54)</f>
        <v>9312</v>
      </c>
      <c r="J23" s="230">
        <f t="shared" si="1"/>
        <v>86288.157899999991</v>
      </c>
      <c r="K23" s="173"/>
      <c r="N23" s="99"/>
      <c r="O23" s="99"/>
      <c r="S23" s="99"/>
    </row>
    <row r="24" spans="1:19" thickTop="1" thickBot="1">
      <c r="A24" s="234">
        <v>6</v>
      </c>
      <c r="B24" s="229" t="s">
        <v>149</v>
      </c>
      <c r="C24" s="230">
        <v>3914511.3936000001</v>
      </c>
      <c r="D24" s="230">
        <v>4081709.6179999998</v>
      </c>
      <c r="E24" s="230">
        <v>3345063.7116</v>
      </c>
      <c r="F24" s="230">
        <f>'1a 2223 Summary'!E24</f>
        <v>3075585.7116</v>
      </c>
      <c r="G24" s="230">
        <f>'1d 2324 Summary'!E24</f>
        <v>4359344.5784</v>
      </c>
      <c r="H24" s="230">
        <f>SUM('2c CalSAWS DD&amp;I'!CP137,'2d CalSAWS M&amp;O'!CE55)</f>
        <v>4044898</v>
      </c>
      <c r="I24" s="230">
        <f>SUM('2c CalSAWS DD&amp;I'!CQ137,'2d CalSAWS M&amp;O'!CF55)</f>
        <v>3966426</v>
      </c>
      <c r="J24" s="230">
        <f t="shared" si="1"/>
        <v>26787539.0132</v>
      </c>
      <c r="K24" s="173"/>
      <c r="N24" s="99"/>
      <c r="O24" s="99"/>
      <c r="S24" s="99"/>
    </row>
    <row r="25" spans="1:19" thickTop="1" thickBot="1">
      <c r="A25" s="234">
        <v>4</v>
      </c>
      <c r="B25" s="229" t="s">
        <v>150</v>
      </c>
      <c r="C25" s="230">
        <v>97599.665899999993</v>
      </c>
      <c r="D25" s="230">
        <v>95553.909</v>
      </c>
      <c r="E25" s="230">
        <v>151741.47320000001</v>
      </c>
      <c r="F25" s="230">
        <f>'1a 2223 Summary'!E25</f>
        <v>66820.473199999993</v>
      </c>
      <c r="G25" s="230">
        <f>'1d 2324 Summary'!E25</f>
        <v>84573.088600000003</v>
      </c>
      <c r="H25" s="230">
        <f>SUM('2c CalSAWS DD&amp;I'!CP138,'2d CalSAWS M&amp;O'!CE56)</f>
        <v>78698</v>
      </c>
      <c r="I25" s="230">
        <f>SUM('2c CalSAWS DD&amp;I'!CQ138,'2d CalSAWS M&amp;O'!CF56)</f>
        <v>77169</v>
      </c>
      <c r="J25" s="230">
        <f t="shared" si="1"/>
        <v>652155.60990000004</v>
      </c>
      <c r="K25" s="173"/>
      <c r="N25" s="99"/>
      <c r="O25" s="99"/>
      <c r="S25" s="99"/>
    </row>
    <row r="26" spans="1:19" thickTop="1" thickBot="1">
      <c r="A26" s="234">
        <v>1</v>
      </c>
      <c r="B26" s="229" t="s">
        <v>151</v>
      </c>
      <c r="C26" s="230">
        <v>66535.430200000003</v>
      </c>
      <c r="D26" s="230">
        <v>61872.832000000002</v>
      </c>
      <c r="E26" s="230">
        <v>88248.103199999998</v>
      </c>
      <c r="F26" s="230">
        <f>'1a 2223 Summary'!E26</f>
        <v>37777.103199999998</v>
      </c>
      <c r="G26" s="230">
        <f>'1d 2324 Summary'!E26</f>
        <v>50279.327799999999</v>
      </c>
      <c r="H26" s="230">
        <f>SUM('2c CalSAWS DD&amp;I'!CP139,'2d CalSAWS M&amp;O'!CE57)</f>
        <v>47486</v>
      </c>
      <c r="I26" s="230">
        <f>SUM('2c CalSAWS DD&amp;I'!CQ139,'2d CalSAWS M&amp;O'!CF57)</f>
        <v>46569</v>
      </c>
      <c r="J26" s="230">
        <f t="shared" si="1"/>
        <v>398767.79639999999</v>
      </c>
      <c r="K26" s="173"/>
      <c r="N26" s="99"/>
      <c r="O26" s="99"/>
      <c r="S26" s="99"/>
    </row>
    <row r="27" spans="1:19" thickTop="1" thickBot="1">
      <c r="A27" s="234">
        <v>4</v>
      </c>
      <c r="B27" s="229" t="s">
        <v>152</v>
      </c>
      <c r="C27" s="230">
        <v>7046.8467000000001</v>
      </c>
      <c r="D27" s="230">
        <v>6938.6040000000003</v>
      </c>
      <c r="E27" s="230">
        <v>11053.6592</v>
      </c>
      <c r="F27" s="230">
        <f>'1a 2223 Summary'!E27</f>
        <v>4735.6592000000001</v>
      </c>
      <c r="G27" s="230">
        <f>'1d 2324 Summary'!E27</f>
        <v>6439.6268</v>
      </c>
      <c r="H27" s="230">
        <f>SUM('2c CalSAWS DD&amp;I'!CP140,'2d CalSAWS M&amp;O'!CE58)</f>
        <v>5429</v>
      </c>
      <c r="I27" s="230">
        <f>SUM('2c CalSAWS DD&amp;I'!CQ140,'2d CalSAWS M&amp;O'!CF58)</f>
        <v>5316</v>
      </c>
      <c r="J27" s="230">
        <f t="shared" si="1"/>
        <v>46959.395900000003</v>
      </c>
      <c r="K27" s="173"/>
      <c r="N27" s="99"/>
      <c r="O27" s="99"/>
      <c r="S27" s="99"/>
    </row>
    <row r="28" spans="1:19" thickTop="1" thickBot="1">
      <c r="A28" s="234">
        <v>3</v>
      </c>
      <c r="B28" s="229" t="s">
        <v>153</v>
      </c>
      <c r="C28" s="230">
        <v>51697.084600000002</v>
      </c>
      <c r="D28" s="230">
        <v>51149.680999999997</v>
      </c>
      <c r="E28" s="230">
        <v>79525.029200000004</v>
      </c>
      <c r="F28" s="230">
        <f>'1a 2223 Summary'!E28</f>
        <v>33513.029199999997</v>
      </c>
      <c r="G28" s="230">
        <f>'1d 2324 Summary'!E28</f>
        <v>41855.544300000001</v>
      </c>
      <c r="H28" s="230">
        <f>SUM('2c CalSAWS DD&amp;I'!CP141,'2d CalSAWS M&amp;O'!CE59)</f>
        <v>39359</v>
      </c>
      <c r="I28" s="230">
        <f>SUM('2c CalSAWS DD&amp;I'!CQ141,'2d CalSAWS M&amp;O'!CF59)</f>
        <v>38592</v>
      </c>
      <c r="J28" s="230">
        <f t="shared" si="1"/>
        <v>335691.36829999997</v>
      </c>
      <c r="K28" s="173"/>
      <c r="N28" s="99"/>
      <c r="O28" s="99"/>
      <c r="S28" s="99"/>
    </row>
    <row r="29" spans="1:19" thickTop="1" thickBot="1">
      <c r="A29" s="234">
        <v>4</v>
      </c>
      <c r="B29" s="229" t="s">
        <v>154</v>
      </c>
      <c r="C29" s="230">
        <v>184026.46780000001</v>
      </c>
      <c r="D29" s="230">
        <v>180049.761</v>
      </c>
      <c r="E29" s="230">
        <v>286096.2132</v>
      </c>
      <c r="F29" s="230">
        <f>'1a 2223 Summary'!E29</f>
        <v>124726.2132</v>
      </c>
      <c r="G29" s="230">
        <f>'1d 2324 Summary'!E29</f>
        <v>156690.92360000001</v>
      </c>
      <c r="H29" s="230">
        <f>SUM('2c CalSAWS DD&amp;I'!CP142,'2d CalSAWS M&amp;O'!CE60)</f>
        <v>145187</v>
      </c>
      <c r="I29" s="230">
        <f>SUM('2c CalSAWS DD&amp;I'!CQ142,'2d CalSAWS M&amp;O'!CF60)</f>
        <v>142371</v>
      </c>
      <c r="J29" s="230">
        <f t="shared" si="1"/>
        <v>1219147.5788</v>
      </c>
      <c r="K29" s="173"/>
      <c r="N29" s="99"/>
      <c r="O29" s="99"/>
      <c r="S29" s="99"/>
    </row>
    <row r="30" spans="1:19" thickTop="1" thickBot="1">
      <c r="A30" s="234">
        <v>3</v>
      </c>
      <c r="B30" s="229" t="s">
        <v>155</v>
      </c>
      <c r="C30" s="230">
        <v>4479.3455999999996</v>
      </c>
      <c r="D30" s="230">
        <v>4686.4529999999995</v>
      </c>
      <c r="E30" s="230">
        <v>7695.2443999999996</v>
      </c>
      <c r="F30" s="230">
        <f>'1a 2223 Summary'!E30</f>
        <v>3386.2444</v>
      </c>
      <c r="G30" s="230">
        <f>'1d 2324 Summary'!E30</f>
        <v>4346.4700999999995</v>
      </c>
      <c r="H30" s="230">
        <f>SUM('2c CalSAWS DD&amp;I'!CP143,'2d CalSAWS M&amp;O'!CE61)</f>
        <v>4062</v>
      </c>
      <c r="I30" s="230">
        <f>SUM('2c CalSAWS DD&amp;I'!CQ143,'2d CalSAWS M&amp;O'!CF61)</f>
        <v>3990</v>
      </c>
      <c r="J30" s="230">
        <f t="shared" si="1"/>
        <v>32645.757499999996</v>
      </c>
      <c r="K30" s="173"/>
      <c r="N30" s="99"/>
      <c r="O30" s="99"/>
      <c r="S30" s="99"/>
    </row>
    <row r="31" spans="1:19" thickTop="1" thickBot="1">
      <c r="A31" s="234">
        <v>2</v>
      </c>
      <c r="B31" s="229" t="s">
        <v>156</v>
      </c>
      <c r="C31" s="230">
        <v>4498.6738999999998</v>
      </c>
      <c r="D31" s="230">
        <v>4086.3020000000001</v>
      </c>
      <c r="E31" s="230">
        <v>5659.8296</v>
      </c>
      <c r="F31" s="230">
        <f>'1a 2223 Summary'!E31</f>
        <v>2602.8296</v>
      </c>
      <c r="G31" s="230">
        <f>'1d 2324 Summary'!E31</f>
        <v>3366.3134</v>
      </c>
      <c r="H31" s="230">
        <f>SUM('2c CalSAWS DD&amp;I'!CP144,'2d CalSAWS M&amp;O'!CE62)</f>
        <v>2713</v>
      </c>
      <c r="I31" s="230">
        <f>SUM('2c CalSAWS DD&amp;I'!CQ144,'2d CalSAWS M&amp;O'!CF62)</f>
        <v>2664</v>
      </c>
      <c r="J31" s="230">
        <f t="shared" si="1"/>
        <v>25590.948499999999</v>
      </c>
      <c r="K31" s="173"/>
      <c r="N31" s="99"/>
      <c r="O31" s="99"/>
      <c r="S31" s="99"/>
    </row>
    <row r="32" spans="1:19" thickTop="1" thickBot="1">
      <c r="A32" s="234">
        <v>1</v>
      </c>
      <c r="B32" s="229" t="s">
        <v>157</v>
      </c>
      <c r="C32" s="230">
        <v>233114.03399999999</v>
      </c>
      <c r="D32" s="230">
        <v>224240.08299999998</v>
      </c>
      <c r="E32" s="230">
        <v>341721.50919999997</v>
      </c>
      <c r="F32" s="230">
        <f>'1a 2223 Summary'!E32</f>
        <v>147166.5092</v>
      </c>
      <c r="G32" s="230">
        <f>'1d 2324 Summary'!E32</f>
        <v>187992.52770000001</v>
      </c>
      <c r="H32" s="230">
        <f>SUM('2c CalSAWS DD&amp;I'!CP145,'2d CalSAWS M&amp;O'!CE63)</f>
        <v>177752</v>
      </c>
      <c r="I32" s="230">
        <f>SUM('2c CalSAWS DD&amp;I'!CQ145,'2d CalSAWS M&amp;O'!CF63)</f>
        <v>174309</v>
      </c>
      <c r="J32" s="230">
        <f t="shared" si="1"/>
        <v>1486295.6631</v>
      </c>
      <c r="K32" s="173"/>
      <c r="N32" s="99"/>
      <c r="O32" s="99"/>
      <c r="S32" s="99"/>
    </row>
    <row r="33" spans="1:19" thickTop="1" thickBot="1">
      <c r="A33" s="234">
        <v>1</v>
      </c>
      <c r="B33" s="229" t="s">
        <v>158</v>
      </c>
      <c r="C33" s="230">
        <v>37267.218399999998</v>
      </c>
      <c r="D33" s="230">
        <v>35125.171000000002</v>
      </c>
      <c r="E33" s="230">
        <v>55129.540399999998</v>
      </c>
      <c r="F33" s="230">
        <f>'1a 2223 Summary'!E33</f>
        <v>25098.540399999998</v>
      </c>
      <c r="G33" s="230">
        <f>'1d 2324 Summary'!E33</f>
        <v>32519.6041</v>
      </c>
      <c r="H33" s="230">
        <f>SUM('2c CalSAWS DD&amp;I'!CP146,'2d CalSAWS M&amp;O'!CE64)</f>
        <v>29847</v>
      </c>
      <c r="I33" s="230">
        <f>SUM('2c CalSAWS DD&amp;I'!CQ146,'2d CalSAWS M&amp;O'!CF64)</f>
        <v>29271</v>
      </c>
      <c r="J33" s="230">
        <f t="shared" si="1"/>
        <v>244258.07429999998</v>
      </c>
      <c r="K33" s="173"/>
      <c r="N33" s="99"/>
      <c r="O33" s="99"/>
      <c r="S33" s="99"/>
    </row>
    <row r="34" spans="1:19" thickTop="1" thickBot="1">
      <c r="A34" s="234">
        <v>2</v>
      </c>
      <c r="B34" s="229" t="s">
        <v>159</v>
      </c>
      <c r="C34" s="230">
        <v>32194.060700000002</v>
      </c>
      <c r="D34" s="230">
        <v>31700.868999999999</v>
      </c>
      <c r="E34" s="230">
        <v>49789.881200000003</v>
      </c>
      <c r="F34" s="230">
        <f>'1a 2223 Summary'!E34</f>
        <v>21497.8812</v>
      </c>
      <c r="G34" s="230">
        <f>'1d 2324 Summary'!E34</f>
        <v>26793.977299999999</v>
      </c>
      <c r="H34" s="230">
        <f>SUM('2c CalSAWS DD&amp;I'!CP147,'2d CalSAWS M&amp;O'!CE65)</f>
        <v>25784</v>
      </c>
      <c r="I34" s="230">
        <f>SUM('2c CalSAWS DD&amp;I'!CQ147,'2d CalSAWS M&amp;O'!CF65)</f>
        <v>25281</v>
      </c>
      <c r="J34" s="230">
        <f t="shared" si="1"/>
        <v>213041.66940000001</v>
      </c>
      <c r="K34" s="173"/>
      <c r="N34" s="99"/>
      <c r="O34" s="99"/>
      <c r="S34" s="99"/>
    </row>
    <row r="35" spans="1:19" thickTop="1" thickBot="1">
      <c r="A35" s="234">
        <v>5</v>
      </c>
      <c r="B35" s="229" t="s">
        <v>160</v>
      </c>
      <c r="C35" s="230">
        <v>377086.27559999999</v>
      </c>
      <c r="D35" s="230">
        <v>777568.13</v>
      </c>
      <c r="E35" s="230">
        <v>1517718.7387999999</v>
      </c>
      <c r="F35" s="230">
        <f>'1a 2223 Summary'!E35</f>
        <v>623081.73880000005</v>
      </c>
      <c r="G35" s="230">
        <f>'1d 2324 Summary'!E35</f>
        <v>500194.91480000003</v>
      </c>
      <c r="H35" s="230">
        <f>SUM('2c CalSAWS DD&amp;I'!CP148,'2d CalSAWS M&amp;O'!CE66)</f>
        <v>871129</v>
      </c>
      <c r="I35" s="230">
        <f>SUM('2c CalSAWS DD&amp;I'!CQ148,'2d CalSAWS M&amp;O'!CF66)</f>
        <v>854223</v>
      </c>
      <c r="J35" s="230">
        <f t="shared" si="1"/>
        <v>5521001.7979999995</v>
      </c>
      <c r="K35" s="173"/>
      <c r="N35" s="99"/>
      <c r="O35" s="99"/>
      <c r="S35" s="99"/>
    </row>
    <row r="36" spans="1:19" thickTop="1" thickBot="1">
      <c r="A36" s="234">
        <v>2</v>
      </c>
      <c r="B36" s="229" t="s">
        <v>161</v>
      </c>
      <c r="C36" s="230">
        <v>37846.771000000001</v>
      </c>
      <c r="D36" s="230">
        <v>73742.644</v>
      </c>
      <c r="E36" s="230">
        <v>121982.666</v>
      </c>
      <c r="F36" s="230">
        <f>'1a 2223 Summary'!E36</f>
        <v>54003.665999999997</v>
      </c>
      <c r="G36" s="230">
        <f>'1d 2324 Summary'!E36</f>
        <v>33914.3649</v>
      </c>
      <c r="H36" s="230">
        <f>SUM('2c CalSAWS DD&amp;I'!CP149,'2d CalSAWS M&amp;O'!CE67)</f>
        <v>62418</v>
      </c>
      <c r="I36" s="230">
        <f>SUM('2c CalSAWS DD&amp;I'!CQ149,'2d CalSAWS M&amp;O'!CF67)</f>
        <v>61206</v>
      </c>
      <c r="J36" s="230">
        <f t="shared" si="1"/>
        <v>445114.11189999996</v>
      </c>
      <c r="K36" s="173"/>
      <c r="N36" s="99"/>
      <c r="O36" s="99"/>
      <c r="S36" s="99"/>
    </row>
    <row r="37" spans="1:19" thickTop="1" thickBot="1">
      <c r="A37" s="234">
        <v>3</v>
      </c>
      <c r="B37" s="229" t="s">
        <v>162</v>
      </c>
      <c r="C37" s="230">
        <v>8484.1749999999993</v>
      </c>
      <c r="D37" s="230">
        <v>8352.7549999999992</v>
      </c>
      <c r="E37" s="230">
        <v>13068.074000000001</v>
      </c>
      <c r="F37" s="230">
        <f>'1a 2223 Summary'!E37</f>
        <v>5516.0739999999996</v>
      </c>
      <c r="G37" s="230">
        <f>'1d 2324 Summary'!E37</f>
        <v>6931.7834999999995</v>
      </c>
      <c r="H37" s="230">
        <f>SUM('2c CalSAWS DD&amp;I'!CP150,'2d CalSAWS M&amp;O'!CE68)</f>
        <v>6789</v>
      </c>
      <c r="I37" s="230">
        <f>SUM('2c CalSAWS DD&amp;I'!CQ150,'2d CalSAWS M&amp;O'!CF68)</f>
        <v>6648</v>
      </c>
      <c r="J37" s="230">
        <f t="shared" si="1"/>
        <v>55789.861499999999</v>
      </c>
      <c r="K37" s="173"/>
      <c r="N37" s="99"/>
      <c r="O37" s="99"/>
      <c r="S37" s="99"/>
    </row>
    <row r="38" spans="1:19" thickTop="1" thickBot="1">
      <c r="A38" s="234">
        <v>5</v>
      </c>
      <c r="B38" s="229" t="s">
        <v>163</v>
      </c>
      <c r="C38" s="230">
        <v>1045803.8994</v>
      </c>
      <c r="D38" s="230">
        <v>1057882.0929999999</v>
      </c>
      <c r="E38" s="230">
        <v>1700683.1536000001</v>
      </c>
      <c r="F38" s="230">
        <f>'1a 2223 Summary'!E38</f>
        <v>726330.15359999996</v>
      </c>
      <c r="G38" s="230">
        <f>'1d 2324 Summary'!E38</f>
        <v>912732.0344</v>
      </c>
      <c r="H38" s="230">
        <f>SUM('2c CalSAWS DD&amp;I'!CP151,'2d CalSAWS M&amp;O'!CE69)</f>
        <v>853485</v>
      </c>
      <c r="I38" s="230">
        <f>SUM('2c CalSAWS DD&amp;I'!CQ151,'2d CalSAWS M&amp;O'!CF69)</f>
        <v>836925</v>
      </c>
      <c r="J38" s="230">
        <f t="shared" si="1"/>
        <v>7133841.3339999998</v>
      </c>
      <c r="K38" s="173"/>
      <c r="N38" s="99"/>
      <c r="O38" s="99"/>
      <c r="S38" s="99"/>
    </row>
    <row r="39" spans="1:19" thickTop="1" thickBot="1">
      <c r="A39" s="234">
        <v>2</v>
      </c>
      <c r="B39" s="229" t="s">
        <v>164</v>
      </c>
      <c r="C39" s="230">
        <v>287407.196</v>
      </c>
      <c r="D39" s="230">
        <v>601839.28899999999</v>
      </c>
      <c r="E39" s="230">
        <v>1129194.1712</v>
      </c>
      <c r="F39" s="230">
        <f>'1a 2223 Summary'!E39</f>
        <v>512888.17119999998</v>
      </c>
      <c r="G39" s="230">
        <f>'1d 2324 Summary'!E39</f>
        <v>437378.26140000002</v>
      </c>
      <c r="H39" s="230">
        <f>SUM('2c CalSAWS DD&amp;I'!CP152,'2d CalSAWS M&amp;O'!CE70)</f>
        <v>598384</v>
      </c>
      <c r="I39" s="230">
        <f>SUM('2c CalSAWS DD&amp;I'!CQ152,'2d CalSAWS M&amp;O'!CF70)</f>
        <v>586782</v>
      </c>
      <c r="J39" s="230">
        <f t="shared" si="1"/>
        <v>4153873.0888</v>
      </c>
      <c r="K39" s="173"/>
      <c r="N39" s="99"/>
      <c r="O39" s="99"/>
      <c r="S39" s="99"/>
    </row>
    <row r="40" spans="1:19" thickTop="1" thickBot="1">
      <c r="A40" s="234">
        <v>1</v>
      </c>
      <c r="B40" s="229" t="s">
        <v>165</v>
      </c>
      <c r="C40" s="230">
        <v>24669.0412</v>
      </c>
      <c r="D40" s="230">
        <v>23389.963</v>
      </c>
      <c r="E40" s="230">
        <v>35351.392399999997</v>
      </c>
      <c r="F40" s="230">
        <f>'1a 2223 Summary'!E40</f>
        <v>14954.392400000001</v>
      </c>
      <c r="G40" s="230">
        <f>'1d 2324 Summary'!E40</f>
        <v>19315.037100000001</v>
      </c>
      <c r="H40" s="230">
        <f>SUM('2c CalSAWS DD&amp;I'!CP153,'2d CalSAWS M&amp;O'!CE71)</f>
        <v>17641</v>
      </c>
      <c r="I40" s="230">
        <f>SUM('2c CalSAWS DD&amp;I'!CQ153,'2d CalSAWS M&amp;O'!CF71)</f>
        <v>17295</v>
      </c>
      <c r="J40" s="230">
        <f t="shared" si="1"/>
        <v>152615.82610000001</v>
      </c>
      <c r="K40" s="173"/>
      <c r="N40" s="99"/>
      <c r="O40" s="99"/>
      <c r="S40" s="99"/>
    </row>
    <row r="41" spans="1:19" thickTop="1" thickBot="1">
      <c r="A41" s="234">
        <v>5</v>
      </c>
      <c r="B41" s="229" t="s">
        <v>166</v>
      </c>
      <c r="C41" s="230">
        <v>1165845.0859000001</v>
      </c>
      <c r="D41" s="230">
        <v>1145607.4180000001</v>
      </c>
      <c r="E41" s="230">
        <v>1842263.5752000001</v>
      </c>
      <c r="F41" s="230">
        <f>'1a 2223 Summary'!E41</f>
        <v>790521.57519999996</v>
      </c>
      <c r="G41" s="230">
        <f>'1d 2324 Summary'!E41</f>
        <v>963244.42200000002</v>
      </c>
      <c r="H41" s="230">
        <f>SUM('2c CalSAWS DD&amp;I'!CP154,'2d CalSAWS M&amp;O'!CE72)</f>
        <v>890124</v>
      </c>
      <c r="I41" s="230">
        <f>SUM('2c CalSAWS DD&amp;I'!CQ154,'2d CalSAWS M&amp;O'!CF72)</f>
        <v>872859</v>
      </c>
      <c r="J41" s="230">
        <f t="shared" si="1"/>
        <v>7670465.0762999998</v>
      </c>
      <c r="K41" s="173"/>
      <c r="N41" s="99"/>
      <c r="O41" s="99"/>
      <c r="S41" s="99"/>
    </row>
    <row r="42" spans="1:19" thickTop="1" thickBot="1">
      <c r="A42" s="234">
        <v>5</v>
      </c>
      <c r="B42" s="229" t="s">
        <v>167</v>
      </c>
      <c r="C42" s="230">
        <v>392032.6298</v>
      </c>
      <c r="D42" s="230">
        <v>805643.45200000005</v>
      </c>
      <c r="E42" s="230">
        <v>1653803.7971999999</v>
      </c>
      <c r="F42" s="230">
        <f>'1a 2223 Summary'!E42</f>
        <v>646813.79720000003</v>
      </c>
      <c r="G42" s="230">
        <f>'1d 2324 Summary'!E42</f>
        <v>609296.84669999999</v>
      </c>
      <c r="H42" s="230">
        <f>SUM('2c CalSAWS DD&amp;I'!CP155,'2d CalSAWS M&amp;O'!CE73)</f>
        <v>947112</v>
      </c>
      <c r="I42" s="230">
        <f>SUM('2c CalSAWS DD&amp;I'!CQ155,'2d CalSAWS M&amp;O'!CF73)</f>
        <v>928731</v>
      </c>
      <c r="J42" s="230">
        <f t="shared" si="1"/>
        <v>5983433.5229000002</v>
      </c>
      <c r="K42" s="173"/>
      <c r="N42" s="99"/>
      <c r="O42" s="99"/>
      <c r="S42" s="99"/>
    </row>
    <row r="43" spans="1:19" thickTop="1" thickBot="1">
      <c r="A43" s="234">
        <v>1</v>
      </c>
      <c r="B43" s="229" t="s">
        <v>168</v>
      </c>
      <c r="C43" s="230">
        <v>142778.21580000001</v>
      </c>
      <c r="D43" s="230">
        <v>276466.49900000001</v>
      </c>
      <c r="E43" s="230">
        <v>472902.27159999998</v>
      </c>
      <c r="F43" s="230">
        <f>'1a 2223 Summary'!E43</f>
        <v>271393.27159999998</v>
      </c>
      <c r="G43" s="230">
        <f>'1d 2324 Summary'!E43</f>
        <v>223984.32560000001</v>
      </c>
      <c r="H43" s="230">
        <f>SUM('2c CalSAWS DD&amp;I'!CP156,'2d CalSAWS M&amp;O'!CE74)</f>
        <v>230663</v>
      </c>
      <c r="I43" s="230">
        <f>SUM('2c CalSAWS DD&amp;I'!CQ156,'2d CalSAWS M&amp;O'!CF74)</f>
        <v>226191</v>
      </c>
      <c r="J43" s="230">
        <f t="shared" si="1"/>
        <v>1844378.5836</v>
      </c>
      <c r="K43" s="173"/>
      <c r="N43" s="99"/>
      <c r="O43" s="99"/>
      <c r="S43" s="99"/>
    </row>
    <row r="44" spans="1:19" thickTop="1" thickBot="1">
      <c r="A44" s="234">
        <v>4</v>
      </c>
      <c r="B44" s="229" t="s">
        <v>169</v>
      </c>
      <c r="C44" s="230">
        <v>397210.78450000001</v>
      </c>
      <c r="D44" s="230">
        <v>383356.03200000001</v>
      </c>
      <c r="E44" s="230">
        <v>597187.67079999996</v>
      </c>
      <c r="F44" s="230">
        <f>'1a 2223 Summary'!E44</f>
        <v>254584.67079999999</v>
      </c>
      <c r="G44" s="230">
        <f>'1d 2324 Summary'!E44</f>
        <v>318652.63069999998</v>
      </c>
      <c r="H44" s="230">
        <f>SUM('2c CalSAWS DD&amp;I'!CP157,'2d CalSAWS M&amp;O'!CE75)</f>
        <v>297158</v>
      </c>
      <c r="I44" s="230">
        <f>SUM('2c CalSAWS DD&amp;I'!CQ157,'2d CalSAWS M&amp;O'!CF75)</f>
        <v>291390</v>
      </c>
      <c r="J44" s="230">
        <f t="shared" si="1"/>
        <v>2539539.7887999997</v>
      </c>
      <c r="K44" s="173"/>
      <c r="N44" s="99"/>
      <c r="O44" s="99"/>
      <c r="S44" s="99"/>
    </row>
    <row r="45" spans="1:19" thickTop="1" thickBot="1">
      <c r="A45" s="234">
        <v>4</v>
      </c>
      <c r="B45" s="229" t="s">
        <v>170</v>
      </c>
      <c r="C45" s="230">
        <v>40417.771000000001</v>
      </c>
      <c r="D45" s="230">
        <v>88204.493000000002</v>
      </c>
      <c r="E45" s="230">
        <v>136853.2512</v>
      </c>
      <c r="F45" s="230">
        <f>'1a 2223 Summary'!E45</f>
        <v>74569.251199999999</v>
      </c>
      <c r="G45" s="230">
        <f>'1d 2324 Summary'!E45</f>
        <v>70029.051500000001</v>
      </c>
      <c r="H45" s="230">
        <f>SUM('2c CalSAWS DD&amp;I'!CP158,'2d CalSAWS M&amp;O'!CE76)</f>
        <v>61058</v>
      </c>
      <c r="I45" s="230">
        <f>SUM('2c CalSAWS DD&amp;I'!CQ158,'2d CalSAWS M&amp;O'!CF76)</f>
        <v>59880</v>
      </c>
      <c r="J45" s="230">
        <f t="shared" si="1"/>
        <v>531011.81790000002</v>
      </c>
      <c r="K45" s="173"/>
      <c r="N45" s="99"/>
      <c r="O45" s="99"/>
      <c r="S45" s="99"/>
    </row>
    <row r="46" spans="1:19" thickTop="1" thickBot="1">
      <c r="A46" s="234">
        <v>1</v>
      </c>
      <c r="B46" s="229" t="s">
        <v>171</v>
      </c>
      <c r="C46" s="230">
        <v>69793.831399999995</v>
      </c>
      <c r="D46" s="230">
        <v>134328.345</v>
      </c>
      <c r="E46" s="230">
        <v>260531.82079999999</v>
      </c>
      <c r="F46" s="230">
        <f>'1a 2223 Summary'!E46</f>
        <v>118479.8208</v>
      </c>
      <c r="G46" s="230">
        <f>'1d 2324 Summary'!E46</f>
        <v>95777.199900000007</v>
      </c>
      <c r="H46" s="230">
        <f>SUM('2c CalSAWS DD&amp;I'!CP159,'2d CalSAWS M&amp;O'!CE77)</f>
        <v>130262</v>
      </c>
      <c r="I46" s="230">
        <f>SUM('2c CalSAWS DD&amp;I'!CQ159,'2d CalSAWS M&amp;O'!CF77)</f>
        <v>127731</v>
      </c>
      <c r="J46" s="230">
        <f t="shared" si="1"/>
        <v>936904.01789999998</v>
      </c>
      <c r="K46" s="173"/>
      <c r="N46" s="99"/>
      <c r="O46" s="99"/>
      <c r="S46" s="99"/>
    </row>
    <row r="47" spans="1:19" thickTop="1" thickBot="1">
      <c r="A47" s="234">
        <v>5</v>
      </c>
      <c r="B47" s="229" t="s">
        <v>172</v>
      </c>
      <c r="C47" s="230">
        <v>68531.669399999999</v>
      </c>
      <c r="D47" s="230">
        <v>158829.30799999999</v>
      </c>
      <c r="E47" s="230">
        <v>284496.0428</v>
      </c>
      <c r="F47" s="230">
        <f>'1a 2223 Summary'!E47</f>
        <v>129880.0428</v>
      </c>
      <c r="G47" s="230">
        <f>'1d 2324 Summary'!E47</f>
        <v>99828.550400000007</v>
      </c>
      <c r="H47" s="230">
        <f>SUM('2c CalSAWS DD&amp;I'!CP160,'2d CalSAWS M&amp;O'!CE78)</f>
        <v>150615</v>
      </c>
      <c r="I47" s="230">
        <f>SUM('2c CalSAWS DD&amp;I'!CQ160,'2d CalSAWS M&amp;O'!CF78)</f>
        <v>147693</v>
      </c>
      <c r="J47" s="230">
        <f t="shared" si="1"/>
        <v>1039873.6133999999</v>
      </c>
      <c r="K47" s="173"/>
      <c r="N47" s="99"/>
      <c r="O47" s="99"/>
      <c r="S47" s="99"/>
    </row>
    <row r="48" spans="1:19" thickTop="1" thickBot="1">
      <c r="A48" s="234">
        <v>1</v>
      </c>
      <c r="B48" s="229" t="s">
        <v>173</v>
      </c>
      <c r="C48" s="230">
        <v>191250.2696</v>
      </c>
      <c r="D48" s="230">
        <v>431794.12900000002</v>
      </c>
      <c r="E48" s="230">
        <v>766005.38840000005</v>
      </c>
      <c r="F48" s="230">
        <f>'1a 2223 Summary'!E48</f>
        <v>365297.3884</v>
      </c>
      <c r="G48" s="230">
        <f>'1d 2324 Summary'!E48</f>
        <v>316096.97289999999</v>
      </c>
      <c r="H48" s="230">
        <f>SUM('2c CalSAWS DD&amp;I'!CP161,'2d CalSAWS M&amp;O'!CE79)</f>
        <v>389436</v>
      </c>
      <c r="I48" s="230">
        <f>SUM('2c CalSAWS DD&amp;I'!CQ161,'2d CalSAWS M&amp;O'!CF79)</f>
        <v>381882</v>
      </c>
      <c r="J48" s="230">
        <f t="shared" si="1"/>
        <v>2841762.1483</v>
      </c>
      <c r="K48" s="173"/>
      <c r="N48" s="99"/>
      <c r="O48" s="99"/>
      <c r="S48" s="99"/>
    </row>
    <row r="49" spans="1:19" thickTop="1" thickBot="1">
      <c r="A49" s="234">
        <v>1</v>
      </c>
      <c r="B49" s="229" t="s">
        <v>174</v>
      </c>
      <c r="C49" s="230">
        <v>49704.995600000002</v>
      </c>
      <c r="D49" s="230">
        <v>98107.758000000002</v>
      </c>
      <c r="E49" s="230">
        <v>167349.05840000001</v>
      </c>
      <c r="F49" s="230">
        <f>'1a 2223 Summary'!E49</f>
        <v>86510.058399999994</v>
      </c>
      <c r="G49" s="230">
        <f>'1d 2324 Summary'!E49</f>
        <v>62384.088600000003</v>
      </c>
      <c r="H49" s="230">
        <f>SUM('2c CalSAWS DD&amp;I'!CP162,'2d CalSAWS M&amp;O'!CE80)</f>
        <v>77338</v>
      </c>
      <c r="I49" s="230">
        <f>SUM('2c CalSAWS DD&amp;I'!CQ162,'2d CalSAWS M&amp;O'!CF80)</f>
        <v>75837</v>
      </c>
      <c r="J49" s="230">
        <f t="shared" si="1"/>
        <v>617230.95900000003</v>
      </c>
      <c r="K49" s="173"/>
      <c r="N49" s="99"/>
      <c r="O49" s="99"/>
      <c r="S49" s="99"/>
    </row>
    <row r="50" spans="1:19" thickTop="1" thickBot="1">
      <c r="A50" s="234">
        <v>3</v>
      </c>
      <c r="B50" s="229" t="s">
        <v>175</v>
      </c>
      <c r="C50" s="230">
        <v>83632.298599999995</v>
      </c>
      <c r="D50" s="230">
        <v>83406.701000000001</v>
      </c>
      <c r="E50" s="230">
        <v>133790.74</v>
      </c>
      <c r="F50" s="230">
        <f>'1a 2223 Summary'!E50</f>
        <v>57406.74</v>
      </c>
      <c r="G50" s="230">
        <f>'1d 2324 Summary'!E50</f>
        <v>71654.6783</v>
      </c>
      <c r="H50" s="230">
        <f>SUM('2c CalSAWS DD&amp;I'!CP163,'2d CalSAWS M&amp;O'!CE81)</f>
        <v>66486</v>
      </c>
      <c r="I50" s="230">
        <f>SUM('2c CalSAWS DD&amp;I'!CQ163,'2d CalSAWS M&amp;O'!CF81)</f>
        <v>65198</v>
      </c>
      <c r="J50" s="230">
        <f t="shared" si="1"/>
        <v>561575.15789999999</v>
      </c>
      <c r="K50" s="173"/>
      <c r="N50" s="99"/>
      <c r="O50" s="99"/>
      <c r="S50" s="99"/>
    </row>
    <row r="51" spans="1:19" thickTop="1" thickBot="1">
      <c r="A51" s="234">
        <v>2</v>
      </c>
      <c r="B51" s="229" t="s">
        <v>176</v>
      </c>
      <c r="C51" s="230">
        <v>1141.3282999999999</v>
      </c>
      <c r="D51" s="230">
        <v>1176.1510000000001</v>
      </c>
      <c r="E51" s="230">
        <v>1867.4148</v>
      </c>
      <c r="F51" s="230">
        <f>'1a 2223 Summary'!E51</f>
        <v>784.41480000000001</v>
      </c>
      <c r="G51" s="230">
        <f>'1d 2324 Summary'!E51</f>
        <v>917.1567</v>
      </c>
      <c r="H51" s="230">
        <f>SUM('2c CalSAWS DD&amp;I'!CP164,'2d CalSAWS M&amp;O'!CE82)</f>
        <v>1353</v>
      </c>
      <c r="I51" s="230">
        <f>SUM('2c CalSAWS DD&amp;I'!CQ164,'2d CalSAWS M&amp;O'!CF82)</f>
        <v>1329</v>
      </c>
      <c r="J51" s="230">
        <f t="shared" si="1"/>
        <v>8568.4655999999995</v>
      </c>
      <c r="K51" s="173"/>
      <c r="N51" s="99"/>
      <c r="O51" s="99"/>
      <c r="S51" s="99"/>
    </row>
    <row r="52" spans="1:19" thickTop="1" thickBot="1">
      <c r="A52" s="234">
        <v>3</v>
      </c>
      <c r="B52" s="229" t="s">
        <v>177</v>
      </c>
      <c r="C52" s="230">
        <v>23583.0412</v>
      </c>
      <c r="D52" s="230">
        <v>23751.264999999999</v>
      </c>
      <c r="E52" s="230">
        <v>38535.222000000002</v>
      </c>
      <c r="F52" s="230">
        <f>'1a 2223 Summary'!E52</f>
        <v>16763.222000000002</v>
      </c>
      <c r="G52" s="230">
        <f>'1d 2324 Summary'!E52</f>
        <v>21159.193800000001</v>
      </c>
      <c r="H52" s="230">
        <f>SUM('2c CalSAWS DD&amp;I'!CP165,'2d CalSAWS M&amp;O'!CE83)</f>
        <v>18994</v>
      </c>
      <c r="I52" s="230">
        <f>SUM('2c CalSAWS DD&amp;I'!CQ165,'2d CalSAWS M&amp;O'!CF83)</f>
        <v>18630</v>
      </c>
      <c r="J52" s="230">
        <f t="shared" si="1"/>
        <v>161415.94400000002</v>
      </c>
      <c r="K52" s="173"/>
      <c r="N52" s="99"/>
      <c r="O52" s="99"/>
      <c r="S52" s="99"/>
    </row>
    <row r="53" spans="1:19" thickTop="1" thickBot="1">
      <c r="A53" s="234">
        <v>1</v>
      </c>
      <c r="B53" s="229" t="s">
        <v>178</v>
      </c>
      <c r="C53" s="230">
        <v>65928.025800000003</v>
      </c>
      <c r="D53" s="230">
        <v>145171.89199999999</v>
      </c>
      <c r="E53" s="230">
        <v>253356.99119999999</v>
      </c>
      <c r="F53" s="230">
        <f>'1a 2223 Summary'!E53</f>
        <v>118638.9912</v>
      </c>
      <c r="G53" s="230">
        <f>'1d 2324 Summary'!E53</f>
        <v>113016.88649999999</v>
      </c>
      <c r="H53" s="230">
        <f>SUM('2c CalSAWS DD&amp;I'!CP166,'2d CalSAWS M&amp;O'!CE84)</f>
        <v>128910</v>
      </c>
      <c r="I53" s="230">
        <f>SUM('2c CalSAWS DD&amp;I'!CQ166,'2d CalSAWS M&amp;O'!CF84)</f>
        <v>126396</v>
      </c>
      <c r="J53" s="230">
        <f t="shared" si="1"/>
        <v>951418.78670000006</v>
      </c>
      <c r="K53" s="173"/>
      <c r="N53" s="99"/>
      <c r="O53" s="99"/>
      <c r="S53" s="99"/>
    </row>
    <row r="54" spans="1:19" thickTop="1" thickBot="1">
      <c r="A54" s="234">
        <v>1</v>
      </c>
      <c r="B54" s="229" t="s">
        <v>179</v>
      </c>
      <c r="C54" s="230">
        <v>63276.509599999998</v>
      </c>
      <c r="D54" s="230">
        <v>131240.986</v>
      </c>
      <c r="E54" s="230">
        <v>230333.258</v>
      </c>
      <c r="F54" s="230">
        <f>'1a 2223 Summary'!E54</f>
        <v>111118.258</v>
      </c>
      <c r="G54" s="230">
        <f>'1d 2324 Summary'!E54</f>
        <v>95025.319499999998</v>
      </c>
      <c r="H54" s="230">
        <f>SUM('2c CalSAWS DD&amp;I'!CP167,'2d CalSAWS M&amp;O'!CE85)</f>
        <v>115334</v>
      </c>
      <c r="I54" s="230">
        <f>SUM('2c CalSAWS DD&amp;I'!CQ167,'2d CalSAWS M&amp;O'!CF85)</f>
        <v>113106</v>
      </c>
      <c r="J54" s="230">
        <f t="shared" si="1"/>
        <v>859434.33109999995</v>
      </c>
      <c r="K54" s="173"/>
      <c r="N54" s="99"/>
      <c r="O54" s="99"/>
      <c r="S54" s="99"/>
    </row>
    <row r="55" spans="1:19" thickTop="1" thickBot="1">
      <c r="A55" s="234">
        <v>4</v>
      </c>
      <c r="B55" s="229" t="s">
        <v>180</v>
      </c>
      <c r="C55" s="230">
        <v>311586.00650000002</v>
      </c>
      <c r="D55" s="230">
        <v>305390.38799999998</v>
      </c>
      <c r="E55" s="230">
        <v>480338.0048</v>
      </c>
      <c r="F55" s="230">
        <f>'1a 2223 Summary'!E55</f>
        <v>205372.0048</v>
      </c>
      <c r="G55" s="230">
        <f>'1d 2324 Summary'!E55</f>
        <v>250649.95240000001</v>
      </c>
      <c r="H55" s="230">
        <f>SUM('2c CalSAWS DD&amp;I'!CP168,'2d CalSAWS M&amp;O'!CE86)</f>
        <v>232032</v>
      </c>
      <c r="I55" s="230">
        <f>SUM('2c CalSAWS DD&amp;I'!CQ168,'2d CalSAWS M&amp;O'!CF86)</f>
        <v>227521</v>
      </c>
      <c r="J55" s="230">
        <f t="shared" si="1"/>
        <v>2012889.3565</v>
      </c>
      <c r="K55" s="173"/>
      <c r="N55" s="99"/>
      <c r="O55" s="99"/>
      <c r="S55" s="99"/>
    </row>
    <row r="56" spans="1:19" thickTop="1" thickBot="1">
      <c r="A56" s="234">
        <v>2</v>
      </c>
      <c r="B56" s="229" t="s">
        <v>181</v>
      </c>
      <c r="C56" s="230">
        <v>50841.911800000002</v>
      </c>
      <c r="D56" s="230">
        <v>50010.680999999997</v>
      </c>
      <c r="E56" s="230">
        <v>80011.444000000003</v>
      </c>
      <c r="F56" s="230">
        <f>'1a 2223 Summary'!E56</f>
        <v>34990.444000000003</v>
      </c>
      <c r="G56" s="230">
        <f>'1d 2324 Summary'!E56</f>
        <v>43403.701000000001</v>
      </c>
      <c r="H56" s="230">
        <f>SUM('2c CalSAWS DD&amp;I'!CP169,'2d CalSAWS M&amp;O'!CE87)</f>
        <v>40710</v>
      </c>
      <c r="I56" s="230">
        <f>SUM('2c CalSAWS DD&amp;I'!CQ169,'2d CalSAWS M&amp;O'!CF87)</f>
        <v>39921</v>
      </c>
      <c r="J56" s="230">
        <f t="shared" si="1"/>
        <v>339889.18180000002</v>
      </c>
      <c r="K56" s="173"/>
      <c r="N56" s="99"/>
      <c r="O56" s="99"/>
      <c r="S56" s="99"/>
    </row>
    <row r="57" spans="1:19" thickTop="1" thickBot="1">
      <c r="A57" s="234">
        <v>3</v>
      </c>
      <c r="B57" s="229" t="s">
        <v>182</v>
      </c>
      <c r="C57" s="230">
        <v>34454.717299999997</v>
      </c>
      <c r="D57" s="230">
        <v>33779.171000000002</v>
      </c>
      <c r="E57" s="230">
        <v>54743.710800000001</v>
      </c>
      <c r="F57" s="230">
        <f>'1a 2223 Summary'!E57</f>
        <v>24080.710800000001</v>
      </c>
      <c r="G57" s="230">
        <f>'1d 2324 Summary'!E57</f>
        <v>30995.290700000001</v>
      </c>
      <c r="H57" s="230">
        <f>SUM('2c CalSAWS DD&amp;I'!CP170,'2d CalSAWS M&amp;O'!CE88)</f>
        <v>28485</v>
      </c>
      <c r="I57" s="230">
        <f>SUM('2c CalSAWS DD&amp;I'!CQ170,'2d CalSAWS M&amp;O'!CF88)</f>
        <v>27942</v>
      </c>
      <c r="J57" s="230">
        <f t="shared" si="1"/>
        <v>234480.60060000001</v>
      </c>
      <c r="K57" s="173"/>
      <c r="N57" s="99"/>
      <c r="O57" s="99"/>
      <c r="S57" s="99"/>
    </row>
    <row r="58" spans="1:19" thickTop="1" thickBot="1">
      <c r="A58" s="234">
        <v>3</v>
      </c>
      <c r="B58" s="229" t="s">
        <v>183</v>
      </c>
      <c r="C58" s="230">
        <v>6603.0021999999999</v>
      </c>
      <c r="D58" s="230">
        <v>6140.6040000000003</v>
      </c>
      <c r="E58" s="230">
        <v>9463.6592000000001</v>
      </c>
      <c r="F58" s="230">
        <f>'1a 2223 Summary'!E58</f>
        <v>4394.6592000000001</v>
      </c>
      <c r="G58" s="230">
        <f>'1d 2324 Summary'!E58</f>
        <v>6028.6268</v>
      </c>
      <c r="H58" s="230">
        <f>SUM('2c CalSAWS DD&amp;I'!CP171,'2d CalSAWS M&amp;O'!CE89)</f>
        <v>5429</v>
      </c>
      <c r="I58" s="230">
        <f>SUM('2c CalSAWS DD&amp;I'!CQ171,'2d CalSAWS M&amp;O'!CF89)</f>
        <v>5316</v>
      </c>
      <c r="J58" s="230">
        <f t="shared" si="1"/>
        <v>43375.551399999997</v>
      </c>
      <c r="K58" s="173"/>
      <c r="N58" s="99"/>
      <c r="O58" s="99"/>
      <c r="S58" s="99"/>
    </row>
    <row r="59" spans="1:19" thickTop="1" thickBot="1">
      <c r="A59" s="234">
        <v>4</v>
      </c>
      <c r="B59" s="229" t="s">
        <v>184</v>
      </c>
      <c r="C59" s="230">
        <v>136809.43599999999</v>
      </c>
      <c r="D59" s="230">
        <v>281834.37099999998</v>
      </c>
      <c r="E59" s="230">
        <v>548609.86360000004</v>
      </c>
      <c r="F59" s="230">
        <f>'1a 2223 Summary'!E59</f>
        <v>220641.86360000001</v>
      </c>
      <c r="G59" s="230">
        <f>'1d 2324 Summary'!E59</f>
        <v>174811.59359999999</v>
      </c>
      <c r="H59" s="230">
        <f>SUM('2c CalSAWS DD&amp;I'!CP172,'2d CalSAWS M&amp;O'!CE90)</f>
        <v>280880</v>
      </c>
      <c r="I59" s="230">
        <f>SUM('2c CalSAWS DD&amp;I'!CQ172,'2d CalSAWS M&amp;O'!CF90)</f>
        <v>275433</v>
      </c>
      <c r="J59" s="230">
        <f t="shared" si="1"/>
        <v>1919020.1278000001</v>
      </c>
      <c r="K59" s="173"/>
      <c r="N59" s="99"/>
      <c r="O59" s="99"/>
      <c r="S59" s="99"/>
    </row>
    <row r="60" spans="1:19" thickTop="1" thickBot="1">
      <c r="A60" s="234">
        <v>2</v>
      </c>
      <c r="B60" s="229" t="s">
        <v>185</v>
      </c>
      <c r="C60" s="230">
        <v>17244.039000000001</v>
      </c>
      <c r="D60" s="230">
        <v>16976.661</v>
      </c>
      <c r="E60" s="230">
        <v>27305.148000000001</v>
      </c>
      <c r="F60" s="230">
        <f>'1a 2223 Summary'!E60</f>
        <v>11579.147999999999</v>
      </c>
      <c r="G60" s="230">
        <f>'1d 2324 Summary'!E60</f>
        <v>15145.7237</v>
      </c>
      <c r="H60" s="230">
        <f>SUM('2c CalSAWS DD&amp;I'!CP173,'2d CalSAWS M&amp;O'!CE91)</f>
        <v>13572</v>
      </c>
      <c r="I60" s="230">
        <f>SUM('2c CalSAWS DD&amp;I'!CQ173,'2d CalSAWS M&amp;O'!CF91)</f>
        <v>13313</v>
      </c>
      <c r="J60" s="230">
        <f t="shared" si="1"/>
        <v>115135.7197</v>
      </c>
      <c r="K60" s="173"/>
      <c r="N60" s="99"/>
      <c r="O60" s="99"/>
      <c r="S60" s="99"/>
    </row>
    <row r="61" spans="1:19" thickTop="1" thickBot="1">
      <c r="A61" s="234">
        <v>5</v>
      </c>
      <c r="B61" s="229" t="s">
        <v>186</v>
      </c>
      <c r="C61" s="230">
        <v>117943.084</v>
      </c>
      <c r="D61" s="230">
        <v>252847.67</v>
      </c>
      <c r="E61" s="230">
        <v>449112.27159999998</v>
      </c>
      <c r="F61" s="230">
        <f>'1a 2223 Summary'!E61</f>
        <v>204330.27160000001</v>
      </c>
      <c r="G61" s="230">
        <f>'1d 2324 Summary'!E61</f>
        <v>147914.85550000001</v>
      </c>
      <c r="H61" s="230">
        <f>SUM('2c CalSAWS DD&amp;I'!CP174,'2d CalSAWS M&amp;O'!CE92)</f>
        <v>222530</v>
      </c>
      <c r="I61" s="230">
        <f>SUM('2c CalSAWS DD&amp;I'!CQ174,'2d CalSAWS M&amp;O'!CF92)</f>
        <v>218220</v>
      </c>
      <c r="J61" s="230">
        <f t="shared" si="1"/>
        <v>1612898.1527</v>
      </c>
      <c r="K61" s="173"/>
      <c r="N61" s="99"/>
      <c r="O61" s="99"/>
      <c r="S61" s="99"/>
    </row>
    <row r="62" spans="1:19" thickTop="1" thickBot="1">
      <c r="A62" s="234">
        <v>2</v>
      </c>
      <c r="B62" s="229" t="s">
        <v>187</v>
      </c>
      <c r="C62" s="230">
        <v>36191.771000000001</v>
      </c>
      <c r="D62" s="230">
        <v>75023.644</v>
      </c>
      <c r="E62" s="230">
        <v>123212.8364</v>
      </c>
      <c r="F62" s="230">
        <f>'1a 2223 Summary'!E62</f>
        <v>67653.8364</v>
      </c>
      <c r="G62" s="230">
        <f>'1d 2324 Summary'!E62</f>
        <v>44662.738100000002</v>
      </c>
      <c r="H62" s="230">
        <f>SUM('2c CalSAWS DD&amp;I'!CP175,'2d CalSAWS M&amp;O'!CE93)</f>
        <v>58343</v>
      </c>
      <c r="I62" s="230">
        <f>SUM('2c CalSAWS DD&amp;I'!CQ175,'2d CalSAWS M&amp;O'!CF93)</f>
        <v>57210</v>
      </c>
      <c r="J62" s="230">
        <f t="shared" si="1"/>
        <v>462297.8259</v>
      </c>
      <c r="K62" s="173"/>
      <c r="N62" s="99"/>
      <c r="O62" s="99"/>
      <c r="S62" s="99"/>
    </row>
    <row r="63" spans="1:19" thickTop="1" thickBot="1">
      <c r="A63" s="234">
        <v>2</v>
      </c>
      <c r="B63" s="229" t="s">
        <v>188</v>
      </c>
      <c r="C63" s="230">
        <v>41772.736799999999</v>
      </c>
      <c r="D63" s="230">
        <v>42579.076999999997</v>
      </c>
      <c r="E63" s="230">
        <v>69618.199600000007</v>
      </c>
      <c r="F63" s="230">
        <f>'1a 2223 Summary'!E63</f>
        <v>30653.1996</v>
      </c>
      <c r="G63" s="230">
        <f>'1d 2324 Summary'!E63</f>
        <v>39496.387600000002</v>
      </c>
      <c r="H63" s="230">
        <f>SUM('2c CalSAWS DD&amp;I'!CP176,'2d CalSAWS M&amp;O'!CE94)</f>
        <v>36635</v>
      </c>
      <c r="I63" s="230">
        <f>SUM('2c CalSAWS DD&amp;I'!CQ176,'2d CalSAWS M&amp;O'!CF94)</f>
        <v>35929</v>
      </c>
      <c r="J63" s="230">
        <f t="shared" si="1"/>
        <v>296683.60060000001</v>
      </c>
      <c r="K63" s="173"/>
      <c r="N63" s="99"/>
      <c r="O63" s="99"/>
      <c r="S63" s="99"/>
    </row>
    <row r="64" spans="1:19" ht="16.5" thickTop="1">
      <c r="B64" s="782" t="s">
        <v>189</v>
      </c>
      <c r="C64" s="782"/>
      <c r="D64" s="782"/>
      <c r="E64" s="782"/>
      <c r="F64" s="782"/>
      <c r="G64" s="782"/>
      <c r="H64" s="782"/>
      <c r="I64" s="782"/>
      <c r="J64" s="782"/>
    </row>
    <row r="65" spans="1:10" ht="15" customHeight="1">
      <c r="B65" s="779" t="s">
        <v>190</v>
      </c>
      <c r="C65" s="779"/>
      <c r="D65" s="779"/>
      <c r="E65" s="779"/>
      <c r="F65" s="779"/>
      <c r="G65" s="779"/>
      <c r="H65" s="779"/>
      <c r="I65" s="779"/>
      <c r="J65" s="779"/>
    </row>
    <row r="66" spans="1:10" ht="15" customHeight="1">
      <c r="B66" s="779" t="s">
        <v>191</v>
      </c>
      <c r="C66" s="779"/>
      <c r="D66" s="779"/>
      <c r="E66" s="779"/>
      <c r="F66" s="779"/>
      <c r="G66" s="779"/>
      <c r="H66" s="779"/>
      <c r="I66" s="779"/>
      <c r="J66" s="779"/>
    </row>
    <row r="67" spans="1:10" ht="15.75">
      <c r="B67" s="779" t="s">
        <v>192</v>
      </c>
      <c r="C67" s="779"/>
      <c r="D67" s="779"/>
      <c r="E67" s="779"/>
      <c r="F67" s="779"/>
      <c r="G67" s="779"/>
      <c r="H67" s="779"/>
      <c r="I67" s="779"/>
      <c r="J67" s="779"/>
    </row>
    <row r="68" spans="1:10" ht="15.75">
      <c r="B68" s="779" t="s">
        <v>193</v>
      </c>
      <c r="C68" s="779"/>
      <c r="D68" s="779"/>
      <c r="E68" s="779"/>
      <c r="F68" s="779"/>
      <c r="G68" s="779"/>
      <c r="H68" s="779"/>
      <c r="I68" s="779"/>
      <c r="J68" s="779"/>
    </row>
    <row r="69" spans="1:10" ht="15.75">
      <c r="B69" s="779" t="s">
        <v>194</v>
      </c>
      <c r="C69" s="779"/>
      <c r="D69" s="779"/>
      <c r="E69" s="779"/>
      <c r="F69" s="779"/>
      <c r="G69" s="779"/>
      <c r="H69" s="779"/>
      <c r="I69" s="779"/>
      <c r="J69" s="779"/>
    </row>
    <row r="76" spans="1:10" hidden="1">
      <c r="B76" s="249" t="s">
        <v>195</v>
      </c>
      <c r="C76" s="250" t="e">
        <f>SUM(#REF!,'2a CIV M&amp;O'!Z24,'2b LRS M&amp;O '!W31,#REF!,#REF!,'2e CS ABAWD'!AX24,#REF!,'2i CS SAWS Shared App'!#REF!,'2k CalWIN M&amp;O'!BE161,'2k CalWIN M&amp;O'!BE73,#REF!,'2c CalSAWS DD&amp;I'!CK99,'2d CalSAWS M&amp;O'!BZ33)</f>
        <v>#REF!</v>
      </c>
      <c r="D76" s="250" t="e">
        <f>SUM(#REF!,'2a CIV M&amp;O'!AA24,'2b LRS M&amp;O '!X31,#REF!,#REF!,'2e CS ABAWD'!AY24,#REF!,'2i CS SAWS Shared App'!#REF!,'2k CalWIN M&amp;O'!BF161,'2k CalWIN M&amp;O'!BF73,#REF!,'2c CalSAWS DD&amp;I'!CL99,'2d CalSAWS M&amp;O'!CA33)+#REF!+#REF!</f>
        <v>#REF!</v>
      </c>
      <c r="E76" s="250" t="e">
        <f>SUM('2a CIV M&amp;O'!AB24,'2b LRS M&amp;O '!Y31,#REF!,#REF!,'2e CS ABAWD'!BD24,#REF!,'2i CS SAWS Shared App'!Y25,'2k CalWIN M&amp;O'!BG161,'2k CalWIN M&amp;O'!BG73,#REF!,'2c CalSAWS DD&amp;I'!CM99,'2d CalSAWS M&amp;O'!CB33)</f>
        <v>#REF!</v>
      </c>
      <c r="F76" s="250">
        <f>SUM('2k CalWIN M&amp;O'!BH161,'2k CalWIN M&amp;O'!BH73,'2c CalSAWS DD&amp;I'!CN99,'2d CalSAWS M&amp;O'!CC33)</f>
        <v>10455221</v>
      </c>
      <c r="G76" s="250">
        <f>SUM('2k CalWIN M&amp;O'!BI161,'2k CalWIN M&amp;O'!BI73,'2c CalSAWS DD&amp;I'!CO99,'2d CalSAWS M&amp;O'!CD33)</f>
        <v>11466122</v>
      </c>
      <c r="H76" s="250">
        <f>SUM('2k CalWIN M&amp;O'!BJ161,'2k CalWIN M&amp;O'!BJ73,'2c CalSAWS DD&amp;I'!CP99,'2d CalSAWS M&amp;O'!CE33)</f>
        <v>13568925</v>
      </c>
      <c r="I76" s="250">
        <f>SUM('2k CalWIN M&amp;O'!BK161,'2k CalWIN M&amp;O'!BK73,'2c CalSAWS DD&amp;I'!CQ99,'2d CalSAWS M&amp;O'!CF33)</f>
        <v>13305690</v>
      </c>
      <c r="J76" s="251" t="e">
        <f>SUM(C76:I76)</f>
        <v>#REF!</v>
      </c>
    </row>
    <row r="77" spans="1:10" hidden="1">
      <c r="C77" s="316" t="e">
        <f>C5-C76</f>
        <v>#REF!</v>
      </c>
      <c r="D77" s="316" t="e">
        <f t="shared" ref="D77:I77" si="2">D5-D76</f>
        <v>#REF!</v>
      </c>
      <c r="E77" s="316" t="e">
        <f t="shared" si="2"/>
        <v>#REF!</v>
      </c>
      <c r="F77" s="316">
        <f t="shared" si="2"/>
        <v>742012</v>
      </c>
      <c r="G77" s="316">
        <f t="shared" si="2"/>
        <v>1062387</v>
      </c>
      <c r="H77" s="316">
        <f t="shared" si="2"/>
        <v>0</v>
      </c>
      <c r="I77" s="316">
        <f t="shared" si="2"/>
        <v>0</v>
      </c>
      <c r="J77" s="317" t="e">
        <f>SUM(C77:I77)</f>
        <v>#REF!</v>
      </c>
    </row>
    <row r="78" spans="1:10" hidden="1"/>
    <row r="80" spans="1:10" ht="12.75">
      <c r="A80" s="49"/>
    </row>
    <row r="81" spans="1:1" ht="12.75">
      <c r="A81" s="49"/>
    </row>
    <row r="82" spans="1:1" ht="12.75">
      <c r="A82" s="49"/>
    </row>
    <row r="83" spans="1:1" ht="12.75">
      <c r="A83" s="49"/>
    </row>
    <row r="84" spans="1:1" ht="12.75">
      <c r="A84" s="49"/>
    </row>
    <row r="85" spans="1:1" ht="12.75">
      <c r="A85" s="49"/>
    </row>
  </sheetData>
  <mergeCells count="18">
    <mergeCell ref="B69:J69"/>
    <mergeCell ref="H3:H4"/>
    <mergeCell ref="I3:I4"/>
    <mergeCell ref="B68:J68"/>
    <mergeCell ref="B64:J64"/>
    <mergeCell ref="A1:J1"/>
    <mergeCell ref="B67:J67"/>
    <mergeCell ref="B2:J2"/>
    <mergeCell ref="A3:A4"/>
    <mergeCell ref="B3:B4"/>
    <mergeCell ref="C3:C4"/>
    <mergeCell ref="D3:D4"/>
    <mergeCell ref="J3:J4"/>
    <mergeCell ref="B65:J65"/>
    <mergeCell ref="B66:J66"/>
    <mergeCell ref="E3:E4"/>
    <mergeCell ref="F3:F4"/>
    <mergeCell ref="G3:G4"/>
  </mergeCells>
  <phoneticPr fontId="128" type="noConversion"/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6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50" customWidth="1"/>
    <col min="2" max="5" width="23.42578125" style="1" customWidth="1"/>
    <col min="6" max="6" width="12.5703125" style="1" customWidth="1"/>
    <col min="7" max="7" width="12.7109375" style="1" hidden="1" customWidth="1"/>
    <col min="8" max="16384" width="9.42578125" style="1"/>
  </cols>
  <sheetData>
    <row r="1" spans="1:14">
      <c r="A1" s="775" t="s">
        <v>196</v>
      </c>
      <c r="B1" s="775"/>
      <c r="C1" s="775"/>
      <c r="D1" s="775"/>
      <c r="E1" s="775"/>
    </row>
    <row r="2" spans="1:14" ht="13.5" thickBot="1">
      <c r="A2" s="49"/>
      <c r="B2" s="775" t="s">
        <v>197</v>
      </c>
      <c r="C2" s="775"/>
      <c r="D2" s="775"/>
      <c r="E2" s="775"/>
    </row>
    <row r="3" spans="1:14" ht="12.75" customHeight="1" thickTop="1">
      <c r="A3" s="780" t="s">
        <v>122</v>
      </c>
      <c r="B3" s="780" t="s">
        <v>123</v>
      </c>
      <c r="C3" s="780" t="s">
        <v>198</v>
      </c>
      <c r="D3" s="780" t="s">
        <v>199</v>
      </c>
      <c r="E3" s="780" t="s">
        <v>108</v>
      </c>
    </row>
    <row r="4" spans="1:14" ht="30" customHeight="1" thickBot="1">
      <c r="A4" s="781"/>
      <c r="B4" s="781"/>
      <c r="C4" s="781"/>
      <c r="D4" s="781"/>
      <c r="E4" s="781"/>
      <c r="F4"/>
      <c r="G4"/>
      <c r="H4"/>
      <c r="I4"/>
      <c r="J4"/>
    </row>
    <row r="5" spans="1:14" ht="15.75" customHeight="1" thickTop="1" thickBot="1">
      <c r="A5" s="233"/>
      <c r="B5" s="233" t="s">
        <v>108</v>
      </c>
      <c r="C5" s="231">
        <f>SUM(C6:C63)</f>
        <v>10543085</v>
      </c>
      <c r="D5" s="231">
        <f>SUM(D6:D63)</f>
        <v>654148.00000000047</v>
      </c>
      <c r="E5" s="231">
        <f>SUM(E6:E63)</f>
        <v>11197233</v>
      </c>
      <c r="F5"/>
      <c r="G5" s="356" t="s">
        <v>200</v>
      </c>
      <c r="H5"/>
      <c r="I5"/>
      <c r="J5"/>
    </row>
    <row r="6" spans="1:14" ht="15.75" customHeight="1" thickTop="1" thickBot="1">
      <c r="A6" s="234">
        <v>1</v>
      </c>
      <c r="B6" s="229" t="s">
        <v>131</v>
      </c>
      <c r="C6" s="230">
        <f>SUM('1b 2223 Sum-Prog All'!C6:L6)</f>
        <v>407365</v>
      </c>
      <c r="D6" s="230">
        <f>'1c 2223 Admin'!D11</f>
        <v>20474.832399999999</v>
      </c>
      <c r="E6" s="230">
        <f>SUM(C6:D6)</f>
        <v>427839.83240000001</v>
      </c>
      <c r="F6"/>
      <c r="G6" s="354">
        <f>'1b 2223 Sum-Prog All'!N5</f>
        <v>11197233</v>
      </c>
      <c r="H6"/>
      <c r="I6"/>
      <c r="J6"/>
    </row>
    <row r="7" spans="1:14" ht="16.5" thickTop="1" thickBot="1">
      <c r="A7" s="234">
        <v>2</v>
      </c>
      <c r="B7" s="229" t="s">
        <v>132</v>
      </c>
      <c r="C7" s="230">
        <f>SUM('1b 2223 Sum-Prog All'!C7:L7)</f>
        <v>4</v>
      </c>
      <c r="D7" s="230">
        <f>'1c 2223 Admin'!D12</f>
        <v>0</v>
      </c>
      <c r="E7" s="230">
        <f t="shared" ref="E7:E63" si="0">SUM(C7:D7)</f>
        <v>4</v>
      </c>
      <c r="F7"/>
      <c r="G7" s="355">
        <f>E5-G6</f>
        <v>0</v>
      </c>
      <c r="H7"/>
      <c r="I7"/>
      <c r="J7"/>
      <c r="N7" s="99"/>
    </row>
    <row r="8" spans="1:14" ht="16.5" thickTop="1" thickBot="1">
      <c r="A8" s="234">
        <v>2</v>
      </c>
      <c r="B8" s="229" t="s">
        <v>133</v>
      </c>
      <c r="C8" s="230">
        <f>SUM('1b 2223 Sum-Prog All'!C8:L8)</f>
        <v>6452</v>
      </c>
      <c r="D8" s="230">
        <f>'1c 2223 Admin'!D13</f>
        <v>392.48879999999997</v>
      </c>
      <c r="E8" s="230">
        <f t="shared" si="0"/>
        <v>6844.4888000000001</v>
      </c>
      <c r="F8"/>
      <c r="G8"/>
      <c r="H8"/>
      <c r="I8"/>
      <c r="J8"/>
      <c r="N8" s="99"/>
    </row>
    <row r="9" spans="1:14" ht="16.5" thickTop="1" thickBot="1">
      <c r="A9" s="234">
        <v>3</v>
      </c>
      <c r="B9" s="229" t="s">
        <v>134</v>
      </c>
      <c r="C9" s="230">
        <f>SUM('1b 2223 Sum-Prog All'!C9:L9)</f>
        <v>66626</v>
      </c>
      <c r="D9" s="230">
        <f>'1c 2223 Admin'!D14</f>
        <v>3859.4731999999999</v>
      </c>
      <c r="E9" s="230">
        <f t="shared" si="0"/>
        <v>70485.473199999993</v>
      </c>
      <c r="F9"/>
      <c r="G9"/>
      <c r="H9"/>
      <c r="I9"/>
      <c r="J9"/>
      <c r="N9" s="99"/>
    </row>
    <row r="10" spans="1:14" ht="16.5" thickTop="1" thickBot="1">
      <c r="A10" s="234">
        <v>2</v>
      </c>
      <c r="B10" s="229" t="s">
        <v>135</v>
      </c>
      <c r="C10" s="230">
        <f>SUM('1b 2223 Sum-Prog All'!C10:L10)</f>
        <v>10362</v>
      </c>
      <c r="D10" s="230">
        <f>'1c 2223 Admin'!D15</f>
        <v>654.14800000000002</v>
      </c>
      <c r="E10" s="230">
        <f t="shared" si="0"/>
        <v>11016.147999999999</v>
      </c>
      <c r="F10"/>
      <c r="G10"/>
      <c r="H10"/>
      <c r="I10"/>
      <c r="J10"/>
      <c r="N10" s="99"/>
    </row>
    <row r="11" spans="1:14" ht="16.5" thickTop="1" thickBot="1">
      <c r="A11" s="234">
        <v>3</v>
      </c>
      <c r="B11" s="229" t="s">
        <v>136</v>
      </c>
      <c r="C11" s="230">
        <f>SUM('1b 2223 Sum-Prog All'!C11:L11)</f>
        <v>7069</v>
      </c>
      <c r="D11" s="230">
        <f>'1c 2223 Admin'!D16</f>
        <v>457.90359999999998</v>
      </c>
      <c r="E11" s="230">
        <f t="shared" si="0"/>
        <v>7526.9035999999996</v>
      </c>
      <c r="F11"/>
      <c r="G11"/>
      <c r="H11"/>
      <c r="I11"/>
      <c r="J11"/>
      <c r="N11" s="99"/>
    </row>
    <row r="12" spans="1:14" ht="16.5" thickTop="1" thickBot="1">
      <c r="A12" s="234">
        <v>1</v>
      </c>
      <c r="B12" s="229" t="s">
        <v>137</v>
      </c>
      <c r="C12" s="230">
        <f>SUM('1b 2223 Sum-Prog All'!C12:L12)</f>
        <v>210855</v>
      </c>
      <c r="D12" s="230">
        <f>'1c 2223 Admin'!D17</f>
        <v>13017.5452</v>
      </c>
      <c r="E12" s="230">
        <f t="shared" si="0"/>
        <v>223872.54519999999</v>
      </c>
      <c r="F12"/>
      <c r="G12"/>
      <c r="H12"/>
      <c r="I12"/>
      <c r="J12"/>
      <c r="N12" s="99"/>
    </row>
    <row r="13" spans="1:14" ht="16.5" thickTop="1" thickBot="1">
      <c r="A13" s="234">
        <v>3</v>
      </c>
      <c r="B13" s="229" t="s">
        <v>138</v>
      </c>
      <c r="C13" s="230">
        <f>SUM('1b 2223 Sum-Prog All'!C13:L13)</f>
        <v>10860</v>
      </c>
      <c r="D13" s="230">
        <f>'1c 2223 Admin'!D18</f>
        <v>654.14800000000002</v>
      </c>
      <c r="E13" s="230">
        <f t="shared" si="0"/>
        <v>11514.147999999999</v>
      </c>
      <c r="F13"/>
      <c r="G13"/>
      <c r="H13"/>
      <c r="I13"/>
      <c r="J13"/>
      <c r="N13" s="99"/>
    </row>
    <row r="14" spans="1:14" ht="16.5" thickTop="1" thickBot="1">
      <c r="A14" s="234">
        <v>2</v>
      </c>
      <c r="B14" s="229" t="s">
        <v>139</v>
      </c>
      <c r="C14" s="230">
        <f>SUM('1b 2223 Sum-Prog All'!C14:L14)</f>
        <v>30109</v>
      </c>
      <c r="D14" s="230">
        <f>'1c 2223 Admin'!D19</f>
        <v>1831.6143999999999</v>
      </c>
      <c r="E14" s="230">
        <f t="shared" si="0"/>
        <v>31940.614399999999</v>
      </c>
      <c r="F14"/>
      <c r="G14"/>
      <c r="H14"/>
      <c r="I14"/>
      <c r="J14"/>
      <c r="N14" s="99"/>
    </row>
    <row r="15" spans="1:14" ht="16.5" thickTop="1" thickBot="1">
      <c r="A15" s="234">
        <v>4</v>
      </c>
      <c r="B15" s="229" t="s">
        <v>140</v>
      </c>
      <c r="C15" s="230">
        <f>SUM('1b 2223 Sum-Prog All'!C15:L15)</f>
        <v>419472</v>
      </c>
      <c r="D15" s="230">
        <f>'1c 2223 Admin'!D20</f>
        <v>25904.260800000004</v>
      </c>
      <c r="E15" s="230">
        <f t="shared" si="0"/>
        <v>445376.26079999999</v>
      </c>
      <c r="F15"/>
      <c r="G15"/>
      <c r="H15"/>
      <c r="I15"/>
      <c r="J15"/>
      <c r="N15" s="99"/>
    </row>
    <row r="16" spans="1:14" ht="16.5" thickTop="1" thickBot="1">
      <c r="A16" s="234">
        <v>3</v>
      </c>
      <c r="B16" s="229" t="s">
        <v>141</v>
      </c>
      <c r="C16" s="230">
        <f>SUM('1b 2223 Sum-Prog All'!C16:L16)</f>
        <v>9894</v>
      </c>
      <c r="D16" s="230">
        <f>'1c 2223 Admin'!D21</f>
        <v>588.73320000000001</v>
      </c>
      <c r="E16" s="230">
        <f t="shared" si="0"/>
        <v>10482.733200000001</v>
      </c>
      <c r="F16"/>
      <c r="G16"/>
      <c r="H16"/>
      <c r="I16"/>
      <c r="J16"/>
      <c r="N16" s="99"/>
    </row>
    <row r="17" spans="1:14" ht="16.5" thickTop="1" thickBot="1">
      <c r="A17" s="234">
        <v>3</v>
      </c>
      <c r="B17" s="229" t="s">
        <v>142</v>
      </c>
      <c r="C17" s="230">
        <f>SUM('1b 2223 Sum-Prog All'!C17:L17)</f>
        <v>47924</v>
      </c>
      <c r="D17" s="230">
        <f>'1c 2223 Admin'!D22</f>
        <v>2878.2512000000002</v>
      </c>
      <c r="E17" s="230">
        <f t="shared" si="0"/>
        <v>50802.251199999999</v>
      </c>
      <c r="F17"/>
      <c r="G17"/>
      <c r="H17"/>
      <c r="I17"/>
      <c r="J17"/>
      <c r="N17" s="99"/>
    </row>
    <row r="18" spans="1:14" ht="16.5" thickTop="1" thickBot="1">
      <c r="A18" s="234">
        <v>5</v>
      </c>
      <c r="B18" s="229" t="s">
        <v>143</v>
      </c>
      <c r="C18" s="230">
        <f>SUM('1b 2223 Sum-Prog All'!C18:L18)</f>
        <v>83561</v>
      </c>
      <c r="D18" s="230">
        <f>'1c 2223 Admin'!D23</f>
        <v>4906.1099999999997</v>
      </c>
      <c r="E18" s="230">
        <f t="shared" si="0"/>
        <v>88467.11</v>
      </c>
      <c r="F18"/>
      <c r="G18"/>
      <c r="H18"/>
      <c r="I18"/>
      <c r="J18"/>
      <c r="N18" s="99"/>
    </row>
    <row r="19" spans="1:14" ht="16.5" thickTop="1" thickBot="1">
      <c r="A19" s="234">
        <v>4</v>
      </c>
      <c r="B19" s="229" t="s">
        <v>144</v>
      </c>
      <c r="C19" s="230">
        <f>SUM('1b 2223 Sum-Prog All'!C19:L19)</f>
        <v>4469</v>
      </c>
      <c r="D19" s="230">
        <f>'1c 2223 Admin'!D24</f>
        <v>261.6592</v>
      </c>
      <c r="E19" s="230">
        <f t="shared" si="0"/>
        <v>4730.6592000000001</v>
      </c>
      <c r="F19"/>
      <c r="G19"/>
      <c r="H19"/>
      <c r="I19"/>
      <c r="J19"/>
      <c r="N19" s="99"/>
    </row>
    <row r="20" spans="1:14" ht="16.5" thickTop="1" thickBot="1">
      <c r="A20" s="234">
        <v>4</v>
      </c>
      <c r="B20" s="229" t="s">
        <v>145</v>
      </c>
      <c r="C20" s="230">
        <f>SUM('1b 2223 Sum-Prog All'!C20:L20)</f>
        <v>363970</v>
      </c>
      <c r="D20" s="230">
        <f>'1c 2223 Admin'!D25</f>
        <v>22110.202399999998</v>
      </c>
      <c r="E20" s="230">
        <f t="shared" si="0"/>
        <v>386080.20240000001</v>
      </c>
      <c r="F20"/>
      <c r="G20"/>
      <c r="H20"/>
      <c r="I20"/>
      <c r="J20"/>
      <c r="N20" s="99"/>
    </row>
    <row r="21" spans="1:14" ht="16.5" thickTop="1" thickBot="1">
      <c r="A21" s="234">
        <v>4</v>
      </c>
      <c r="B21" s="229" t="s">
        <v>146</v>
      </c>
      <c r="C21" s="230">
        <f>SUM('1b 2223 Sum-Prog All'!C21:L21)</f>
        <v>53348</v>
      </c>
      <c r="D21" s="230">
        <f>'1c 2223 Admin'!D26</f>
        <v>3205.3251999999998</v>
      </c>
      <c r="E21" s="230">
        <f t="shared" si="0"/>
        <v>56553.325199999999</v>
      </c>
      <c r="F21"/>
      <c r="G21"/>
      <c r="H21"/>
      <c r="I21"/>
      <c r="J21"/>
      <c r="N21" s="99"/>
    </row>
    <row r="22" spans="1:14" ht="16.5" thickTop="1" thickBot="1">
      <c r="A22" s="234">
        <v>3</v>
      </c>
      <c r="B22" s="229" t="s">
        <v>147</v>
      </c>
      <c r="C22" s="230">
        <f>SUM('1b 2223 Sum-Prog All'!C22:L22)</f>
        <v>27414</v>
      </c>
      <c r="D22" s="230">
        <f>'1c 2223 Admin'!D27</f>
        <v>1635.3700000000001</v>
      </c>
      <c r="E22" s="230">
        <f t="shared" si="0"/>
        <v>29049.37</v>
      </c>
      <c r="F22"/>
      <c r="G22"/>
      <c r="H22"/>
      <c r="I22"/>
      <c r="J22"/>
      <c r="N22" s="99"/>
    </row>
    <row r="23" spans="1:14" ht="16.5" thickTop="1" thickBot="1">
      <c r="A23" s="234">
        <v>3</v>
      </c>
      <c r="B23" s="229" t="s">
        <v>148</v>
      </c>
      <c r="C23" s="230">
        <f>SUM('1b 2223 Sum-Prog All'!C23:L23)</f>
        <v>8047</v>
      </c>
      <c r="D23" s="230">
        <f>'1c 2223 Admin'!D28</f>
        <v>457.90359999999998</v>
      </c>
      <c r="E23" s="230">
        <f t="shared" si="0"/>
        <v>8504.9035999999996</v>
      </c>
      <c r="F23"/>
      <c r="G23"/>
      <c r="H23"/>
      <c r="I23"/>
      <c r="J23"/>
      <c r="N23" s="99"/>
    </row>
    <row r="24" spans="1:14" ht="16.5" thickTop="1" thickBot="1">
      <c r="A24" s="234">
        <v>6</v>
      </c>
      <c r="B24" s="229" t="s">
        <v>149</v>
      </c>
      <c r="C24" s="230">
        <f>SUM('1b 2223 Sum-Prog All'!C24:L24)</f>
        <v>2881500</v>
      </c>
      <c r="D24" s="230">
        <f>'1c 2223 Admin'!D29</f>
        <v>194085.71160000001</v>
      </c>
      <c r="E24" s="230">
        <f t="shared" si="0"/>
        <v>3075585.7116</v>
      </c>
      <c r="F24"/>
      <c r="G24"/>
      <c r="H24"/>
      <c r="I24"/>
      <c r="J24"/>
      <c r="N24" s="99"/>
    </row>
    <row r="25" spans="1:14" ht="16.5" thickTop="1" thickBot="1">
      <c r="A25" s="234">
        <v>4</v>
      </c>
      <c r="B25" s="229" t="s">
        <v>150</v>
      </c>
      <c r="C25" s="230">
        <f>SUM('1b 2223 Sum-Prog All'!C25:L25)</f>
        <v>62961</v>
      </c>
      <c r="D25" s="230">
        <f>'1c 2223 Admin'!D30</f>
        <v>3859.4731999999999</v>
      </c>
      <c r="E25" s="230">
        <f t="shared" si="0"/>
        <v>66820.473199999993</v>
      </c>
      <c r="F25"/>
      <c r="G25"/>
      <c r="H25"/>
      <c r="I25"/>
      <c r="J25"/>
      <c r="N25" s="99"/>
    </row>
    <row r="26" spans="1:14" ht="16.5" thickTop="1" thickBot="1">
      <c r="A26" s="234">
        <v>1</v>
      </c>
      <c r="B26" s="229" t="s">
        <v>151</v>
      </c>
      <c r="C26" s="230">
        <f>SUM('1b 2223 Sum-Prog All'!C26:L26)</f>
        <v>35553</v>
      </c>
      <c r="D26" s="230">
        <f>'1c 2223 Admin'!D31</f>
        <v>2224.1032</v>
      </c>
      <c r="E26" s="230">
        <f t="shared" si="0"/>
        <v>37777.103199999998</v>
      </c>
      <c r="F26"/>
      <c r="G26"/>
      <c r="H26"/>
      <c r="I26"/>
      <c r="J26"/>
      <c r="N26" s="99"/>
    </row>
    <row r="27" spans="1:14" ht="16.5" thickTop="1" thickBot="1">
      <c r="A27" s="234">
        <v>4</v>
      </c>
      <c r="B27" s="229" t="s">
        <v>152</v>
      </c>
      <c r="C27" s="230">
        <f>SUM('1b 2223 Sum-Prog All'!C27:L27)</f>
        <v>4474</v>
      </c>
      <c r="D27" s="230">
        <f>'1c 2223 Admin'!D32</f>
        <v>261.6592</v>
      </c>
      <c r="E27" s="230">
        <f t="shared" si="0"/>
        <v>4735.6592000000001</v>
      </c>
      <c r="F27"/>
      <c r="G27"/>
      <c r="H27"/>
      <c r="I27"/>
      <c r="J27"/>
      <c r="N27" s="99"/>
    </row>
    <row r="28" spans="1:14" ht="16.5" thickTop="1" thickBot="1">
      <c r="A28" s="234">
        <v>3</v>
      </c>
      <c r="B28" s="229" t="s">
        <v>153</v>
      </c>
      <c r="C28" s="230">
        <f>SUM('1b 2223 Sum-Prog All'!C28:L28)</f>
        <v>31616</v>
      </c>
      <c r="D28" s="230">
        <f>'1c 2223 Admin'!D33</f>
        <v>1897.0291999999999</v>
      </c>
      <c r="E28" s="230">
        <f t="shared" si="0"/>
        <v>33513.029199999997</v>
      </c>
      <c r="F28"/>
      <c r="G28"/>
      <c r="H28"/>
      <c r="I28"/>
      <c r="J28"/>
      <c r="N28" s="99"/>
    </row>
    <row r="29" spans="1:14" ht="16.5" thickTop="1" thickBot="1">
      <c r="A29" s="234">
        <v>4</v>
      </c>
      <c r="B29" s="229" t="s">
        <v>154</v>
      </c>
      <c r="C29" s="230">
        <f>SUM('1b 2223 Sum-Prog All'!C29:L29)</f>
        <v>117596</v>
      </c>
      <c r="D29" s="230">
        <f>'1c 2223 Admin'!D34</f>
        <v>7130.2132000000001</v>
      </c>
      <c r="E29" s="230">
        <f t="shared" si="0"/>
        <v>124726.2132</v>
      </c>
      <c r="F29"/>
      <c r="G29"/>
      <c r="H29"/>
      <c r="I29"/>
      <c r="J29"/>
      <c r="N29" s="99"/>
    </row>
    <row r="30" spans="1:14" ht="16.5" thickTop="1" thickBot="1">
      <c r="A30" s="234">
        <v>3</v>
      </c>
      <c r="B30" s="229" t="s">
        <v>155</v>
      </c>
      <c r="C30" s="230">
        <f>SUM('1b 2223 Sum-Prog All'!C30:L30)</f>
        <v>3190</v>
      </c>
      <c r="D30" s="230">
        <f>'1c 2223 Admin'!D35</f>
        <v>196.24439999999998</v>
      </c>
      <c r="E30" s="230">
        <f t="shared" si="0"/>
        <v>3386.2444</v>
      </c>
      <c r="F30"/>
      <c r="G30"/>
      <c r="H30"/>
      <c r="I30"/>
      <c r="J30"/>
      <c r="N30" s="99"/>
    </row>
    <row r="31" spans="1:14" ht="16.5" thickTop="1" thickBot="1">
      <c r="A31" s="234">
        <v>2</v>
      </c>
      <c r="B31" s="229" t="s">
        <v>156</v>
      </c>
      <c r="C31" s="230">
        <f>SUM('1b 2223 Sum-Prog All'!C31:L31)</f>
        <v>2472</v>
      </c>
      <c r="D31" s="230">
        <f>'1c 2223 Admin'!D36</f>
        <v>130.8296</v>
      </c>
      <c r="E31" s="230">
        <f t="shared" si="0"/>
        <v>2602.8296</v>
      </c>
      <c r="F31"/>
      <c r="G31"/>
      <c r="H31"/>
      <c r="I31"/>
      <c r="J31"/>
      <c r="N31" s="99"/>
    </row>
    <row r="32" spans="1:14" ht="16.5" thickTop="1" thickBot="1">
      <c r="A32" s="234">
        <v>1</v>
      </c>
      <c r="B32" s="229" t="s">
        <v>157</v>
      </c>
      <c r="C32" s="230">
        <f>SUM('1b 2223 Sum-Prog All'!C32:L32)</f>
        <v>138728</v>
      </c>
      <c r="D32" s="230">
        <f>'1c 2223 Admin'!D37</f>
        <v>8438.5092000000004</v>
      </c>
      <c r="E32" s="230">
        <f t="shared" si="0"/>
        <v>147166.5092</v>
      </c>
      <c r="F32"/>
      <c r="G32"/>
      <c r="H32"/>
      <c r="I32"/>
      <c r="J32"/>
      <c r="N32" s="99"/>
    </row>
    <row r="33" spans="1:14" ht="16.5" thickTop="1" thickBot="1">
      <c r="A33" s="234">
        <v>1</v>
      </c>
      <c r="B33" s="229" t="s">
        <v>158</v>
      </c>
      <c r="C33" s="230">
        <f>SUM('1b 2223 Sum-Prog All'!C33:L33)</f>
        <v>23594</v>
      </c>
      <c r="D33" s="230">
        <f>'1c 2223 Admin'!D38</f>
        <v>1504.5403999999999</v>
      </c>
      <c r="E33" s="230">
        <f t="shared" si="0"/>
        <v>25098.540399999998</v>
      </c>
      <c r="F33"/>
      <c r="G33"/>
      <c r="H33"/>
      <c r="I33"/>
      <c r="J33"/>
      <c r="N33" s="99"/>
    </row>
    <row r="34" spans="1:14" ht="16.5" thickTop="1" thickBot="1">
      <c r="A34" s="234">
        <v>2</v>
      </c>
      <c r="B34" s="229" t="s">
        <v>159</v>
      </c>
      <c r="C34" s="230">
        <f>SUM('1b 2223 Sum-Prog All'!C34:L34)</f>
        <v>20255</v>
      </c>
      <c r="D34" s="230">
        <f>'1c 2223 Admin'!D39</f>
        <v>1242.8812</v>
      </c>
      <c r="E34" s="230">
        <f t="shared" si="0"/>
        <v>21497.8812</v>
      </c>
      <c r="F34"/>
      <c r="G34"/>
      <c r="H34"/>
      <c r="I34"/>
      <c r="J34"/>
      <c r="N34" s="99"/>
    </row>
    <row r="35" spans="1:14" ht="16.5" thickTop="1" thickBot="1">
      <c r="A35" s="234">
        <v>5</v>
      </c>
      <c r="B35" s="229" t="s">
        <v>160</v>
      </c>
      <c r="C35" s="230">
        <f>SUM('1b 2223 Sum-Prog All'!C35:L35)</f>
        <v>581805</v>
      </c>
      <c r="D35" s="230">
        <f>'1c 2223 Admin'!D40</f>
        <v>41276.738799999999</v>
      </c>
      <c r="E35" s="230">
        <f t="shared" si="0"/>
        <v>623081.73880000005</v>
      </c>
      <c r="F35"/>
      <c r="G35"/>
      <c r="H35"/>
      <c r="I35"/>
      <c r="J35"/>
      <c r="N35" s="99"/>
    </row>
    <row r="36" spans="1:14" ht="16.5" thickTop="1" thickBot="1">
      <c r="A36" s="234">
        <v>2</v>
      </c>
      <c r="B36" s="229" t="s">
        <v>161</v>
      </c>
      <c r="C36" s="230">
        <f>SUM('1b 2223 Sum-Prog All'!C36:L36)</f>
        <v>51060</v>
      </c>
      <c r="D36" s="230">
        <f>'1c 2223 Admin'!D41</f>
        <v>2943.6659999999997</v>
      </c>
      <c r="E36" s="230">
        <f t="shared" si="0"/>
        <v>54003.665999999997</v>
      </c>
      <c r="F36"/>
      <c r="G36"/>
      <c r="H36"/>
      <c r="I36"/>
      <c r="J36"/>
      <c r="N36" s="99"/>
    </row>
    <row r="37" spans="1:14" ht="16.5" thickTop="1" thickBot="1">
      <c r="A37" s="234">
        <v>3</v>
      </c>
      <c r="B37" s="229" t="s">
        <v>162</v>
      </c>
      <c r="C37" s="230">
        <f>SUM('1b 2223 Sum-Prog All'!C37:L37)</f>
        <v>5189</v>
      </c>
      <c r="D37" s="230">
        <f>'1c 2223 Admin'!D42</f>
        <v>327.07400000000001</v>
      </c>
      <c r="E37" s="230">
        <f t="shared" si="0"/>
        <v>5516.0739999999996</v>
      </c>
      <c r="F37"/>
      <c r="G37"/>
      <c r="H37"/>
      <c r="I37"/>
      <c r="J37"/>
      <c r="N37" s="99"/>
    </row>
    <row r="38" spans="1:14" ht="16.5" thickTop="1" thickBot="1">
      <c r="A38" s="234">
        <v>5</v>
      </c>
      <c r="B38" s="229" t="s">
        <v>163</v>
      </c>
      <c r="C38" s="230">
        <f>SUM('1b 2223 Sum-Prog All'!C38:L38)</f>
        <v>684988</v>
      </c>
      <c r="D38" s="230">
        <f>'1c 2223 Admin'!D43</f>
        <v>41342.153600000005</v>
      </c>
      <c r="E38" s="230">
        <f t="shared" si="0"/>
        <v>726330.15359999996</v>
      </c>
      <c r="F38"/>
      <c r="G38"/>
      <c r="H38"/>
      <c r="I38"/>
      <c r="J38"/>
      <c r="N38" s="99"/>
    </row>
    <row r="39" spans="1:14" ht="16.5" thickTop="1" thickBot="1">
      <c r="A39" s="234">
        <v>2</v>
      </c>
      <c r="B39" s="229" t="s">
        <v>164</v>
      </c>
      <c r="C39" s="230">
        <f>SUM('1b 2223 Sum-Prog All'!C39:L39)</f>
        <v>483844</v>
      </c>
      <c r="D39" s="230">
        <f>'1c 2223 Admin'!D44</f>
        <v>29044.171200000001</v>
      </c>
      <c r="E39" s="230">
        <f t="shared" si="0"/>
        <v>512888.17119999998</v>
      </c>
      <c r="F39"/>
      <c r="G39"/>
      <c r="H39"/>
      <c r="I39"/>
      <c r="J39"/>
      <c r="N39" s="99"/>
    </row>
    <row r="40" spans="1:14" ht="16.5" thickTop="1" thickBot="1">
      <c r="A40" s="234">
        <v>1</v>
      </c>
      <c r="B40" s="229" t="s">
        <v>165</v>
      </c>
      <c r="C40" s="230">
        <f>SUM('1b 2223 Sum-Prog All'!C40:L40)</f>
        <v>14104</v>
      </c>
      <c r="D40" s="230">
        <f>'1c 2223 Admin'!D45</f>
        <v>850.39239999999995</v>
      </c>
      <c r="E40" s="230">
        <f t="shared" si="0"/>
        <v>14954.392400000001</v>
      </c>
      <c r="F40"/>
      <c r="G40"/>
      <c r="H40"/>
      <c r="I40"/>
      <c r="J40"/>
      <c r="N40" s="99"/>
    </row>
    <row r="41" spans="1:14" ht="16.5" thickTop="1" thickBot="1">
      <c r="A41" s="234">
        <v>5</v>
      </c>
      <c r="B41" s="229" t="s">
        <v>166</v>
      </c>
      <c r="C41" s="230">
        <f>SUM('1b 2223 Sum-Prog All'!C41:L41)</f>
        <v>746432</v>
      </c>
      <c r="D41" s="230">
        <f>'1c 2223 Admin'!D46</f>
        <v>44089.575199999999</v>
      </c>
      <c r="E41" s="230">
        <f t="shared" si="0"/>
        <v>790521.57519999996</v>
      </c>
      <c r="F41"/>
      <c r="G41"/>
      <c r="H41"/>
      <c r="I41"/>
      <c r="J41"/>
      <c r="N41" s="99"/>
    </row>
    <row r="42" spans="1:14" ht="16.5" thickTop="1" thickBot="1">
      <c r="A42" s="234">
        <v>5</v>
      </c>
      <c r="B42" s="229" t="s">
        <v>167</v>
      </c>
      <c r="C42" s="230">
        <f>SUM('1b 2223 Sum-Prog All'!C42:L42)</f>
        <v>601743</v>
      </c>
      <c r="D42" s="230">
        <f>'1c 2223 Admin'!D47</f>
        <v>45070.797200000001</v>
      </c>
      <c r="E42" s="230">
        <f t="shared" si="0"/>
        <v>646813.79720000003</v>
      </c>
      <c r="F42"/>
      <c r="G42"/>
      <c r="H42"/>
      <c r="I42"/>
      <c r="J42"/>
      <c r="N42" s="99"/>
    </row>
    <row r="43" spans="1:14" ht="16.5" thickTop="1" thickBot="1">
      <c r="A43" s="234">
        <v>1</v>
      </c>
      <c r="B43" s="229" t="s">
        <v>168</v>
      </c>
      <c r="C43" s="230">
        <f>SUM('1b 2223 Sum-Prog All'!C43:L43)</f>
        <v>260469</v>
      </c>
      <c r="D43" s="230">
        <f>'1c 2223 Admin'!D48</f>
        <v>10924.2716</v>
      </c>
      <c r="E43" s="230">
        <f t="shared" si="0"/>
        <v>271393.27159999998</v>
      </c>
      <c r="F43"/>
      <c r="G43"/>
      <c r="H43"/>
      <c r="I43"/>
      <c r="J43"/>
      <c r="N43" s="99"/>
    </row>
    <row r="44" spans="1:14" ht="16.5" thickTop="1" thickBot="1">
      <c r="A44" s="234">
        <v>4</v>
      </c>
      <c r="B44" s="229" t="s">
        <v>169</v>
      </c>
      <c r="C44" s="230">
        <f>SUM('1b 2223 Sum-Prog All'!C44:L44)</f>
        <v>240128</v>
      </c>
      <c r="D44" s="230">
        <f>'1c 2223 Admin'!D49</f>
        <v>14456.670799999998</v>
      </c>
      <c r="E44" s="230">
        <f t="shared" si="0"/>
        <v>254584.67079999999</v>
      </c>
      <c r="F44"/>
      <c r="G44"/>
      <c r="H44"/>
      <c r="I44"/>
      <c r="J44"/>
      <c r="N44" s="99"/>
    </row>
    <row r="45" spans="1:14" ht="16.5" thickTop="1" thickBot="1">
      <c r="A45" s="234">
        <v>4</v>
      </c>
      <c r="B45" s="229" t="s">
        <v>170</v>
      </c>
      <c r="C45" s="230">
        <f>SUM('1b 2223 Sum-Prog All'!C45:L45)</f>
        <v>71691</v>
      </c>
      <c r="D45" s="230">
        <f>'1c 2223 Admin'!D50</f>
        <v>2878.2512000000002</v>
      </c>
      <c r="E45" s="230">
        <f t="shared" si="0"/>
        <v>74569.251199999999</v>
      </c>
      <c r="F45"/>
      <c r="G45"/>
      <c r="H45"/>
      <c r="I45"/>
      <c r="J45"/>
      <c r="N45" s="99"/>
    </row>
    <row r="46" spans="1:14" ht="16.5" thickTop="1" thickBot="1">
      <c r="A46" s="234">
        <v>1</v>
      </c>
      <c r="B46" s="229" t="s">
        <v>171</v>
      </c>
      <c r="C46" s="230">
        <f>SUM('1b 2223 Sum-Prog All'!C46:L46)</f>
        <v>112200</v>
      </c>
      <c r="D46" s="230">
        <f>'1c 2223 Admin'!D51</f>
        <v>6279.8207999999995</v>
      </c>
      <c r="E46" s="230">
        <f t="shared" si="0"/>
        <v>118479.8208</v>
      </c>
      <c r="F46"/>
      <c r="G46"/>
      <c r="H46"/>
      <c r="I46"/>
      <c r="J46"/>
      <c r="N46" s="99"/>
    </row>
    <row r="47" spans="1:14" ht="16.5" thickTop="1" thickBot="1">
      <c r="A47" s="234">
        <v>5</v>
      </c>
      <c r="B47" s="229" t="s">
        <v>172</v>
      </c>
      <c r="C47" s="230">
        <f>SUM('1b 2223 Sum-Prog All'!C47:L47)</f>
        <v>122619</v>
      </c>
      <c r="D47" s="230">
        <f>'1c 2223 Admin'!D52</f>
        <v>7261.0428000000002</v>
      </c>
      <c r="E47" s="230">
        <f t="shared" si="0"/>
        <v>129880.0428</v>
      </c>
      <c r="F47"/>
      <c r="G47"/>
      <c r="H47"/>
      <c r="I47"/>
      <c r="J47"/>
      <c r="N47" s="99"/>
    </row>
    <row r="48" spans="1:14" ht="16.5" thickTop="1" thickBot="1">
      <c r="A48" s="234">
        <v>1</v>
      </c>
      <c r="B48" s="229" t="s">
        <v>173</v>
      </c>
      <c r="C48" s="230">
        <f>SUM('1b 2223 Sum-Prog All'!C48:L48)</f>
        <v>346785</v>
      </c>
      <c r="D48" s="230">
        <f>'1c 2223 Admin'!D53</f>
        <v>18512.3884</v>
      </c>
      <c r="E48" s="230">
        <f t="shared" si="0"/>
        <v>365297.3884</v>
      </c>
      <c r="F48"/>
      <c r="G48"/>
      <c r="H48"/>
      <c r="I48"/>
      <c r="J48"/>
      <c r="N48" s="99"/>
    </row>
    <row r="49" spans="1:14" ht="16.5" thickTop="1" thickBot="1">
      <c r="A49" s="234">
        <v>1</v>
      </c>
      <c r="B49" s="229" t="s">
        <v>174</v>
      </c>
      <c r="C49" s="230">
        <f>SUM('1b 2223 Sum-Prog All'!C49:L49)</f>
        <v>82716</v>
      </c>
      <c r="D49" s="230">
        <f>'1c 2223 Admin'!D54</f>
        <v>3794.0583999999999</v>
      </c>
      <c r="E49" s="230">
        <f t="shared" si="0"/>
        <v>86510.058399999994</v>
      </c>
      <c r="F49"/>
      <c r="G49"/>
      <c r="H49"/>
      <c r="I49"/>
      <c r="J49"/>
      <c r="N49" s="99"/>
    </row>
    <row r="50" spans="1:14" ht="16.5" thickTop="1" thickBot="1">
      <c r="A50" s="234">
        <v>3</v>
      </c>
      <c r="B50" s="229" t="s">
        <v>175</v>
      </c>
      <c r="C50" s="230">
        <f>SUM('1b 2223 Sum-Prog All'!C50:L50)</f>
        <v>54136</v>
      </c>
      <c r="D50" s="230">
        <f>'1c 2223 Admin'!D55</f>
        <v>3270.7400000000002</v>
      </c>
      <c r="E50" s="230">
        <f t="shared" si="0"/>
        <v>57406.74</v>
      </c>
      <c r="F50"/>
      <c r="G50"/>
      <c r="H50"/>
      <c r="I50"/>
      <c r="J50"/>
      <c r="N50" s="99"/>
    </row>
    <row r="51" spans="1:14" ht="16.5" thickTop="1" thickBot="1">
      <c r="A51" s="234">
        <v>2</v>
      </c>
      <c r="B51" s="229" t="s">
        <v>176</v>
      </c>
      <c r="C51" s="230">
        <f>SUM('1b 2223 Sum-Prog All'!C51:L51)</f>
        <v>719</v>
      </c>
      <c r="D51" s="230">
        <f>'1c 2223 Admin'!D56</f>
        <v>65.4148</v>
      </c>
      <c r="E51" s="230">
        <f t="shared" si="0"/>
        <v>784.41480000000001</v>
      </c>
      <c r="F51"/>
      <c r="G51"/>
      <c r="H51"/>
      <c r="I51"/>
      <c r="J51"/>
      <c r="N51" s="99"/>
    </row>
    <row r="52" spans="1:14" ht="16.5" thickTop="1" thickBot="1">
      <c r="A52" s="234">
        <v>3</v>
      </c>
      <c r="B52" s="229" t="s">
        <v>177</v>
      </c>
      <c r="C52" s="230">
        <f>SUM('1b 2223 Sum-Prog All'!C52:L52)</f>
        <v>15782</v>
      </c>
      <c r="D52" s="230">
        <f>'1c 2223 Admin'!D57</f>
        <v>981.22199999999998</v>
      </c>
      <c r="E52" s="230">
        <f t="shared" si="0"/>
        <v>16763.222000000002</v>
      </c>
      <c r="F52"/>
      <c r="G52"/>
      <c r="H52"/>
      <c r="I52"/>
      <c r="J52"/>
      <c r="N52" s="99"/>
    </row>
    <row r="53" spans="1:14" ht="16.5" thickTop="1" thickBot="1">
      <c r="A53" s="234">
        <v>1</v>
      </c>
      <c r="B53" s="229" t="s">
        <v>178</v>
      </c>
      <c r="C53" s="230">
        <f>SUM('1b 2223 Sum-Prog All'!C53:L53)</f>
        <v>112490</v>
      </c>
      <c r="D53" s="230">
        <f>'1c 2223 Admin'!D58</f>
        <v>6148.9912000000004</v>
      </c>
      <c r="E53" s="230">
        <f t="shared" si="0"/>
        <v>118638.9912</v>
      </c>
      <c r="F53"/>
      <c r="G53"/>
      <c r="H53"/>
      <c r="I53"/>
      <c r="J53"/>
      <c r="N53" s="99"/>
    </row>
    <row r="54" spans="1:14" ht="16.5" thickTop="1" thickBot="1">
      <c r="A54" s="234">
        <v>1</v>
      </c>
      <c r="B54" s="229" t="s">
        <v>179</v>
      </c>
      <c r="C54" s="230">
        <f>SUM('1b 2223 Sum-Prog All'!C54:L54)</f>
        <v>105558</v>
      </c>
      <c r="D54" s="230">
        <f>'1c 2223 Admin'!D59</f>
        <v>5560.2580000000007</v>
      </c>
      <c r="E54" s="230">
        <f t="shared" si="0"/>
        <v>111118.258</v>
      </c>
      <c r="F54"/>
      <c r="G54"/>
      <c r="H54"/>
      <c r="I54"/>
      <c r="J54"/>
      <c r="N54" s="99"/>
    </row>
    <row r="55" spans="1:14" ht="16.5" thickTop="1" thickBot="1">
      <c r="A55" s="234">
        <v>4</v>
      </c>
      <c r="B55" s="229" t="s">
        <v>180</v>
      </c>
      <c r="C55" s="230">
        <f>SUM('1b 2223 Sum-Prog All'!C55:L55)</f>
        <v>193859</v>
      </c>
      <c r="D55" s="230">
        <f>'1c 2223 Admin'!D60</f>
        <v>11513.004800000001</v>
      </c>
      <c r="E55" s="230">
        <f t="shared" si="0"/>
        <v>205372.0048</v>
      </c>
      <c r="F55"/>
      <c r="G55"/>
      <c r="H55"/>
      <c r="I55"/>
      <c r="J55"/>
      <c r="N55" s="99"/>
    </row>
    <row r="56" spans="1:14" ht="16.5" thickTop="1" thickBot="1">
      <c r="A56" s="234">
        <v>2</v>
      </c>
      <c r="B56" s="229" t="s">
        <v>181</v>
      </c>
      <c r="C56" s="230">
        <f>SUM('1b 2223 Sum-Prog All'!C56:L56)</f>
        <v>33028</v>
      </c>
      <c r="D56" s="230">
        <f>'1c 2223 Admin'!D61</f>
        <v>1962.444</v>
      </c>
      <c r="E56" s="230">
        <f t="shared" si="0"/>
        <v>34990.444000000003</v>
      </c>
      <c r="F56"/>
      <c r="G56"/>
      <c r="H56"/>
      <c r="I56"/>
      <c r="J56"/>
      <c r="N56" s="99"/>
    </row>
    <row r="57" spans="1:14" ht="16.5" thickTop="1" thickBot="1">
      <c r="A57" s="234">
        <v>3</v>
      </c>
      <c r="B57" s="229" t="s">
        <v>182</v>
      </c>
      <c r="C57" s="230">
        <f>SUM('1b 2223 Sum-Prog All'!C57:L57)</f>
        <v>22707</v>
      </c>
      <c r="D57" s="230">
        <f>'1c 2223 Admin'!D62</f>
        <v>1373.7107999999998</v>
      </c>
      <c r="E57" s="230">
        <f t="shared" si="0"/>
        <v>24080.710800000001</v>
      </c>
      <c r="F57"/>
      <c r="G57"/>
      <c r="H57"/>
      <c r="I57"/>
      <c r="J57"/>
      <c r="N57" s="99"/>
    </row>
    <row r="58" spans="1:14" ht="16.5" thickTop="1" thickBot="1">
      <c r="A58" s="234">
        <v>3</v>
      </c>
      <c r="B58" s="229" t="s">
        <v>183</v>
      </c>
      <c r="C58" s="230">
        <f>SUM('1b 2223 Sum-Prog All'!C58:L58)</f>
        <v>4133</v>
      </c>
      <c r="D58" s="230">
        <f>'1c 2223 Admin'!D63</f>
        <v>261.6592</v>
      </c>
      <c r="E58" s="230">
        <f t="shared" si="0"/>
        <v>4394.6592000000001</v>
      </c>
      <c r="F58"/>
      <c r="G58"/>
      <c r="H58"/>
      <c r="I58"/>
      <c r="J58"/>
      <c r="N58" s="99"/>
    </row>
    <row r="59" spans="1:14" ht="16.5" thickTop="1" thickBot="1">
      <c r="A59" s="234">
        <v>4</v>
      </c>
      <c r="B59" s="229" t="s">
        <v>184</v>
      </c>
      <c r="C59" s="230">
        <f>SUM('1b 2223 Sum-Prog All'!C59:L59)</f>
        <v>207101</v>
      </c>
      <c r="D59" s="230">
        <f>'1c 2223 Admin'!D64</f>
        <v>13540.863600000001</v>
      </c>
      <c r="E59" s="230">
        <f t="shared" si="0"/>
        <v>220641.86360000001</v>
      </c>
      <c r="F59"/>
      <c r="G59"/>
      <c r="H59"/>
      <c r="I59"/>
      <c r="J59"/>
      <c r="N59" s="99"/>
    </row>
    <row r="60" spans="1:14" ht="16.5" thickTop="1" thickBot="1">
      <c r="A60" s="234">
        <v>2</v>
      </c>
      <c r="B60" s="229" t="s">
        <v>185</v>
      </c>
      <c r="C60" s="230">
        <f>SUM('1b 2223 Sum-Prog All'!C60:L60)</f>
        <v>10925</v>
      </c>
      <c r="D60" s="230">
        <f>'1c 2223 Admin'!D65</f>
        <v>654.14800000000002</v>
      </c>
      <c r="E60" s="230">
        <f t="shared" si="0"/>
        <v>11579.147999999999</v>
      </c>
      <c r="F60"/>
      <c r="G60"/>
      <c r="H60"/>
      <c r="I60"/>
      <c r="J60"/>
      <c r="N60" s="99"/>
    </row>
    <row r="61" spans="1:14" ht="16.5" thickTop="1" thickBot="1">
      <c r="A61" s="234">
        <v>5</v>
      </c>
      <c r="B61" s="229" t="s">
        <v>186</v>
      </c>
      <c r="C61" s="230">
        <f>SUM('1b 2223 Sum-Prog All'!C61:L61)</f>
        <v>193406</v>
      </c>
      <c r="D61" s="230">
        <f>'1c 2223 Admin'!D66</f>
        <v>10924.2716</v>
      </c>
      <c r="E61" s="230">
        <f t="shared" si="0"/>
        <v>204330.27160000001</v>
      </c>
      <c r="F61"/>
      <c r="G61"/>
      <c r="H61"/>
      <c r="I61"/>
      <c r="J61"/>
      <c r="N61" s="99"/>
    </row>
    <row r="62" spans="1:14" ht="16.5" thickTop="1" thickBot="1">
      <c r="A62" s="234">
        <v>2</v>
      </c>
      <c r="B62" s="229" t="s">
        <v>187</v>
      </c>
      <c r="C62" s="230">
        <f>SUM('1b 2223 Sum-Prog All'!C62:L62)</f>
        <v>64841</v>
      </c>
      <c r="D62" s="230">
        <f>'1c 2223 Admin'!D67</f>
        <v>2812.8364000000001</v>
      </c>
      <c r="E62" s="230">
        <f t="shared" si="0"/>
        <v>67653.8364</v>
      </c>
      <c r="F62"/>
      <c r="G62"/>
      <c r="H62"/>
      <c r="I62"/>
      <c r="J62"/>
      <c r="N62" s="99"/>
    </row>
    <row r="63" spans="1:14" ht="16.5" thickTop="1" thickBot="1">
      <c r="A63" s="234">
        <v>2</v>
      </c>
      <c r="B63" s="229" t="s">
        <v>188</v>
      </c>
      <c r="C63" s="230">
        <f>SUM('1b 2223 Sum-Prog All'!C63:L63)</f>
        <v>28887</v>
      </c>
      <c r="D63" s="230">
        <f>'1c 2223 Admin'!D68</f>
        <v>1766.1996000000001</v>
      </c>
      <c r="E63" s="230">
        <f t="shared" si="0"/>
        <v>30653.1996</v>
      </c>
      <c r="F63"/>
      <c r="G63"/>
      <c r="H63"/>
      <c r="I63"/>
      <c r="J63"/>
      <c r="N63" s="99"/>
    </row>
    <row r="64" spans="1:14" ht="30" customHeight="1" thickTop="1">
      <c r="B64" s="779" t="s">
        <v>201</v>
      </c>
      <c r="C64" s="779"/>
      <c r="D64" s="779"/>
      <c r="E64" s="779"/>
      <c r="F64"/>
      <c r="G64"/>
      <c r="H64"/>
      <c r="I64"/>
      <c r="J64"/>
    </row>
    <row r="65" spans="1:10" ht="15.75">
      <c r="B65" s="779" t="s">
        <v>202</v>
      </c>
      <c r="C65" s="779"/>
      <c r="D65" s="779"/>
      <c r="E65" s="779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49"/>
    </row>
    <row r="80" spans="1:10" ht="12.75">
      <c r="A80" s="49"/>
    </row>
    <row r="81" spans="1:1" ht="12.75">
      <c r="A81" s="49"/>
    </row>
    <row r="82" spans="1:1" ht="12.75">
      <c r="A82" s="49"/>
    </row>
    <row r="83" spans="1:1" ht="12.75">
      <c r="A83" s="49"/>
    </row>
    <row r="84" spans="1:1" ht="12.75">
      <c r="A84" s="49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48C-045B-477A-A0AD-A2F6D883E81E}">
  <sheetPr>
    <tabColor theme="6"/>
    <outlinePr summaryBelow="0" summaryRight="0"/>
    <pageSetUpPr fitToPage="1"/>
  </sheetPr>
  <dimension ref="A1:AC82"/>
  <sheetViews>
    <sheetView showGridLines="0" zoomScale="90" zoomScaleNormal="90" workbookViewId="0">
      <pane ySplit="5" topLeftCell="A6" activePane="bottomLeft" state="frozen"/>
      <selection sqref="A1:B2"/>
      <selection pane="bottomLeft" sqref="A1:N1"/>
    </sheetView>
  </sheetViews>
  <sheetFormatPr defaultColWidth="9.42578125" defaultRowHeight="15" outlineLevelRow="1"/>
  <cols>
    <col min="1" max="1" width="7.5703125" style="50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27">
      <c r="A1" s="775" t="s">
        <v>203</v>
      </c>
      <c r="B1" s="775"/>
      <c r="C1" s="775"/>
      <c r="D1" s="775"/>
      <c r="E1" s="775"/>
      <c r="F1" s="775"/>
      <c r="G1" s="775"/>
      <c r="H1" s="775"/>
      <c r="I1" s="775"/>
      <c r="J1" s="775"/>
      <c r="K1" s="775"/>
      <c r="L1" s="775"/>
      <c r="M1" s="775"/>
      <c r="N1" s="775"/>
    </row>
    <row r="2" spans="1:27" ht="13.5" thickBot="1">
      <c r="A2" s="49"/>
      <c r="B2" s="775" t="s">
        <v>197</v>
      </c>
      <c r="C2" s="775"/>
      <c r="D2" s="775"/>
      <c r="E2" s="775"/>
      <c r="F2" s="775"/>
      <c r="G2" s="775"/>
      <c r="H2" s="775"/>
      <c r="I2" s="775"/>
      <c r="J2" s="775"/>
      <c r="K2" s="775"/>
      <c r="L2" s="775"/>
      <c r="M2" s="775"/>
      <c r="N2" s="775"/>
    </row>
    <row r="3" spans="1:27" ht="15.75" customHeight="1" thickTop="1" thickBot="1">
      <c r="A3" s="783" t="s">
        <v>122</v>
      </c>
      <c r="B3" s="783" t="s">
        <v>204</v>
      </c>
      <c r="C3" s="785" t="s">
        <v>205</v>
      </c>
      <c r="D3" s="786"/>
      <c r="E3" s="786"/>
      <c r="F3" s="786"/>
      <c r="G3" s="786"/>
      <c r="H3" s="786"/>
      <c r="I3" s="786"/>
      <c r="J3" s="786"/>
      <c r="K3" s="786"/>
      <c r="L3" s="787"/>
      <c r="M3" s="780" t="s">
        <v>206</v>
      </c>
      <c r="N3" s="780" t="s">
        <v>108</v>
      </c>
    </row>
    <row r="4" spans="1:27" ht="45.75" customHeight="1" thickTop="1" thickBot="1">
      <c r="A4" s="784"/>
      <c r="B4" s="784"/>
      <c r="C4" s="232" t="s">
        <v>109</v>
      </c>
      <c r="D4" s="232" t="s">
        <v>111</v>
      </c>
      <c r="E4" s="232" t="s">
        <v>112</v>
      </c>
      <c r="F4" s="232" t="s">
        <v>113</v>
      </c>
      <c r="G4" s="232" t="s">
        <v>114</v>
      </c>
      <c r="H4" s="232" t="s">
        <v>115</v>
      </c>
      <c r="I4" s="232" t="s">
        <v>116</v>
      </c>
      <c r="J4" s="232" t="s">
        <v>117</v>
      </c>
      <c r="K4" s="232" t="s">
        <v>118</v>
      </c>
      <c r="L4" s="232" t="s">
        <v>207</v>
      </c>
      <c r="M4" s="781"/>
      <c r="N4" s="781"/>
    </row>
    <row r="5" spans="1:27" ht="15.75" customHeight="1" thickTop="1" thickBot="1">
      <c r="A5" s="233"/>
      <c r="B5" s="233" t="s">
        <v>108</v>
      </c>
      <c r="C5" s="231">
        <f t="shared" ref="C5:N5" si="0">SUM(C6:C63)</f>
        <v>242681</v>
      </c>
      <c r="D5" s="231">
        <f t="shared" si="0"/>
        <v>7090528</v>
      </c>
      <c r="E5" s="231">
        <f t="shared" si="0"/>
        <v>1605</v>
      </c>
      <c r="F5" s="231">
        <f t="shared" si="0"/>
        <v>259726</v>
      </c>
      <c r="G5" s="231">
        <f t="shared" si="0"/>
        <v>24438</v>
      </c>
      <c r="H5" s="231">
        <f t="shared" si="0"/>
        <v>147334</v>
      </c>
      <c r="I5" s="231">
        <f t="shared" si="0"/>
        <v>85</v>
      </c>
      <c r="J5" s="231">
        <f t="shared" si="0"/>
        <v>646</v>
      </c>
      <c r="K5" s="231">
        <f t="shared" si="0"/>
        <v>1044</v>
      </c>
      <c r="L5" s="231">
        <f t="shared" si="0"/>
        <v>2774998</v>
      </c>
      <c r="M5" s="231">
        <f t="shared" si="0"/>
        <v>654148.00000000047</v>
      </c>
      <c r="N5" s="231">
        <f t="shared" si="0"/>
        <v>11197233</v>
      </c>
      <c r="P5" s="246">
        <f>'1a 2223 Summary'!E5</f>
        <v>11197233</v>
      </c>
      <c r="R5" s="435"/>
    </row>
    <row r="6" spans="1:27" outlineLevel="1" thickTop="1" thickBot="1">
      <c r="A6" s="234">
        <v>1</v>
      </c>
      <c r="B6" s="229" t="s">
        <v>131</v>
      </c>
      <c r="C6" s="230">
        <f>'2c CalSAWS DD&amp;I'!CN367</f>
        <v>7403</v>
      </c>
      <c r="D6" s="230">
        <f>'2k CalWIN M&amp;O'!BH96+'2k CalWIN M&amp;O'!BH184+'2e CS ABAWD'!BA51+'2c CalSAWS DD&amp;I'!CN181+'2d CalSAWS M&amp;O'!CC99</f>
        <v>293131</v>
      </c>
      <c r="E6" s="230">
        <f>'2c CalSAWS DD&amp;I'!CN429</f>
        <v>50</v>
      </c>
      <c r="F6" s="230">
        <f>'2c CalSAWS DD&amp;I'!CN491</f>
        <v>7925</v>
      </c>
      <c r="G6" s="230">
        <f>'2c CalSAWS DD&amp;I'!CN553</f>
        <v>745</v>
      </c>
      <c r="H6" s="230">
        <f>'2k CalWIN M&amp;O'!BH118+'2k CalWIN M&amp;O'!BH206+'2c CalSAWS DD&amp;I'!CN243+'2d CalSAWS M&amp;O'!CC161</f>
        <v>5065</v>
      </c>
      <c r="I6" s="230">
        <f>'2c CalSAWS DD&amp;I'!CN615</f>
        <v>3</v>
      </c>
      <c r="J6" s="230">
        <f>'2c CalSAWS DD&amp;I'!CN677</f>
        <v>18</v>
      </c>
      <c r="K6" s="230">
        <f>'2c CalSAWS DD&amp;I'!CN739</f>
        <v>31</v>
      </c>
      <c r="L6" s="230">
        <f>'2k CalWIN M&amp;O'!BH140+'2k CalWIN M&amp;O'!BH228+'2c CalSAWS DD&amp;I'!CN305+'2d CalSAWS M&amp;O'!CC223</f>
        <v>92994</v>
      </c>
      <c r="M6" s="230">
        <f>'1c 2223 Admin'!D11</f>
        <v>20474.832399999999</v>
      </c>
      <c r="N6" s="230">
        <f>SUM(C6:M6)</f>
        <v>427839.83240000001</v>
      </c>
      <c r="P6" s="382">
        <f>N5-P5</f>
        <v>0</v>
      </c>
      <c r="Q6" s="116"/>
      <c r="R6" s="407"/>
      <c r="S6" s="407"/>
      <c r="T6" s="407"/>
      <c r="U6" s="407"/>
      <c r="V6" s="407"/>
      <c r="W6" s="407"/>
      <c r="X6" s="407"/>
      <c r="Y6" s="407"/>
      <c r="Z6" s="407"/>
      <c r="AA6" s="407"/>
    </row>
    <row r="7" spans="1:27" outlineLevel="1" thickTop="1" thickBot="1">
      <c r="A7" s="234">
        <v>2</v>
      </c>
      <c r="B7" s="229" t="s">
        <v>132</v>
      </c>
      <c r="C7" s="230">
        <f>'2c CalSAWS DD&amp;I'!CN368</f>
        <v>0</v>
      </c>
      <c r="D7" s="230">
        <f>'2a CIV M&amp;O'!AC78+'2e CS ABAWD'!BA52+'2c CalSAWS DD&amp;I'!CN182+'2d CalSAWS M&amp;O'!CC100</f>
        <v>3</v>
      </c>
      <c r="E7" s="230">
        <f>'2c CalSAWS DD&amp;I'!CN430</f>
        <v>0</v>
      </c>
      <c r="F7" s="230">
        <f>'2c CalSAWS DD&amp;I'!CN492</f>
        <v>0</v>
      </c>
      <c r="G7" s="230">
        <f>'2c CalSAWS DD&amp;I'!CN554</f>
        <v>0</v>
      </c>
      <c r="H7" s="230">
        <f>'2a CIV M&amp;O'!AC121+'2c CalSAWS DD&amp;I'!CN244+'2d CalSAWS M&amp;O'!CC162</f>
        <v>1</v>
      </c>
      <c r="I7" s="230">
        <f>'2c CalSAWS DD&amp;I'!CN616</f>
        <v>0</v>
      </c>
      <c r="J7" s="230">
        <f>'2c CalSAWS DD&amp;I'!CN678</f>
        <v>0</v>
      </c>
      <c r="K7" s="230">
        <f>'2c CalSAWS DD&amp;I'!CN740</f>
        <v>0</v>
      </c>
      <c r="L7" s="230">
        <f>'2a CIV M&amp;O'!AC164+'2c CalSAWS DD&amp;I'!CN306+'2d CalSAWS M&amp;O'!CC224+'2j CS Global Tele Sign'!AB28</f>
        <v>0</v>
      </c>
      <c r="M7" s="230">
        <f>'1c 2223 Admin'!D12</f>
        <v>0</v>
      </c>
      <c r="N7" s="230">
        <f t="shared" ref="N7:N63" si="1">SUM(C7:M7)</f>
        <v>4</v>
      </c>
      <c r="Q7" s="116"/>
      <c r="R7" s="407"/>
      <c r="S7" s="407"/>
      <c r="T7" s="407"/>
      <c r="U7" s="407"/>
      <c r="V7" s="407"/>
      <c r="W7" s="407"/>
      <c r="X7" s="407"/>
      <c r="Y7" s="407"/>
      <c r="Z7" s="407"/>
      <c r="AA7" s="407"/>
    </row>
    <row r="8" spans="1:27" outlineLevel="1" thickTop="1" thickBot="1">
      <c r="A8" s="234">
        <v>2</v>
      </c>
      <c r="B8" s="229" t="s">
        <v>133</v>
      </c>
      <c r="C8" s="230">
        <f>'2c CalSAWS DD&amp;I'!CN369</f>
        <v>144</v>
      </c>
      <c r="D8" s="230">
        <f>'2a CIV M&amp;O'!AC79+'2e CS ABAWD'!BA53+'2c CalSAWS DD&amp;I'!CN183+'2d CalSAWS M&amp;O'!CC101</f>
        <v>4038</v>
      </c>
      <c r="E8" s="230">
        <f>'2c CalSAWS DD&amp;I'!CN431</f>
        <v>1</v>
      </c>
      <c r="F8" s="230">
        <f>'2c CalSAWS DD&amp;I'!CN493</f>
        <v>157</v>
      </c>
      <c r="G8" s="230">
        <f>'2c CalSAWS DD&amp;I'!CN555</f>
        <v>15</v>
      </c>
      <c r="H8" s="230">
        <f>'2a CIV M&amp;O'!AC122+'2c CalSAWS DD&amp;I'!CN245+'2d CalSAWS M&amp;O'!CC163</f>
        <v>91</v>
      </c>
      <c r="I8" s="230">
        <f>'2c CalSAWS DD&amp;I'!CN617</f>
        <v>0</v>
      </c>
      <c r="J8" s="230">
        <f>'2c CalSAWS DD&amp;I'!CN679</f>
        <v>1</v>
      </c>
      <c r="K8" s="230">
        <f>'2c CalSAWS DD&amp;I'!CN741</f>
        <v>0</v>
      </c>
      <c r="L8" s="230">
        <f>'2a CIV M&amp;O'!AC165+'2c CalSAWS DD&amp;I'!CN307+'2d CalSAWS M&amp;O'!CC225+'2j CS Global Tele Sign'!AB29</f>
        <v>2005</v>
      </c>
      <c r="M8" s="230">
        <f>'1c 2223 Admin'!D13</f>
        <v>392.48879999999997</v>
      </c>
      <c r="N8" s="230">
        <f t="shared" si="1"/>
        <v>6844.4888000000001</v>
      </c>
      <c r="Q8" s="116"/>
      <c r="R8" s="407"/>
      <c r="S8" s="407"/>
      <c r="T8" s="407"/>
      <c r="U8" s="407"/>
      <c r="V8" s="407"/>
      <c r="W8" s="407"/>
      <c r="X8" s="407"/>
      <c r="Y8" s="407"/>
      <c r="Z8" s="407"/>
      <c r="AA8" s="407"/>
    </row>
    <row r="9" spans="1:27" outlineLevel="1" thickTop="1" thickBot="1">
      <c r="A9" s="234">
        <v>3</v>
      </c>
      <c r="B9" s="229" t="s">
        <v>134</v>
      </c>
      <c r="C9" s="230">
        <f>'2c CalSAWS DD&amp;I'!CN370</f>
        <v>1554</v>
      </c>
      <c r="D9" s="230">
        <f>'2a CIV M&amp;O'!AC80+'2e CS ABAWD'!BA54+'2c CalSAWS DD&amp;I'!CN184+'2d CalSAWS M&amp;O'!CC102</f>
        <v>41719</v>
      </c>
      <c r="E9" s="230">
        <f>'2c CalSAWS DD&amp;I'!CN432</f>
        <v>12</v>
      </c>
      <c r="F9" s="230">
        <f>'2c CalSAWS DD&amp;I'!CN494</f>
        <v>1660</v>
      </c>
      <c r="G9" s="230">
        <f>'2c CalSAWS DD&amp;I'!CN556</f>
        <v>156</v>
      </c>
      <c r="H9" s="230">
        <f>'2a CIV M&amp;O'!AC123+'2c CalSAWS DD&amp;I'!CN246+'2d CalSAWS M&amp;O'!CC164</f>
        <v>951</v>
      </c>
      <c r="I9" s="230">
        <f>'2c CalSAWS DD&amp;I'!CN618</f>
        <v>0</v>
      </c>
      <c r="J9" s="230">
        <f>'2c CalSAWS DD&amp;I'!CN680</f>
        <v>4</v>
      </c>
      <c r="K9" s="230">
        <f>'2c CalSAWS DD&amp;I'!CN742</f>
        <v>7</v>
      </c>
      <c r="L9" s="230">
        <f>'2a CIV M&amp;O'!AC166+'2c CalSAWS DD&amp;I'!CN308+'2d CalSAWS M&amp;O'!CC226+'2j CS Global Tele Sign'!AB30</f>
        <v>20563</v>
      </c>
      <c r="M9" s="230">
        <f>'1c 2223 Admin'!D14</f>
        <v>3859.4731999999999</v>
      </c>
      <c r="N9" s="230">
        <f t="shared" si="1"/>
        <v>70485.473199999993</v>
      </c>
      <c r="Q9" s="116"/>
      <c r="R9" s="407"/>
      <c r="S9" s="407"/>
      <c r="T9" s="407"/>
      <c r="U9" s="407"/>
      <c r="V9" s="407"/>
      <c r="W9" s="407"/>
      <c r="X9" s="407"/>
      <c r="Y9" s="407"/>
      <c r="Z9" s="407"/>
      <c r="AA9" s="407"/>
    </row>
    <row r="10" spans="1:27" outlineLevel="1" thickTop="1" thickBot="1">
      <c r="A10" s="234">
        <v>2</v>
      </c>
      <c r="B10" s="229" t="s">
        <v>135</v>
      </c>
      <c r="C10" s="230">
        <f>'2c CalSAWS DD&amp;I'!CN371</f>
        <v>243</v>
      </c>
      <c r="D10" s="230">
        <f>'2a CIV M&amp;O'!AC81+'2e CS ABAWD'!BA55+'2c CalSAWS DD&amp;I'!CN185+'2d CalSAWS M&amp;O'!CC103</f>
        <v>6481</v>
      </c>
      <c r="E10" s="230">
        <f>'2c CalSAWS DD&amp;I'!CN433</f>
        <v>1</v>
      </c>
      <c r="F10" s="230">
        <f>'2c CalSAWS DD&amp;I'!CN495</f>
        <v>259</v>
      </c>
      <c r="G10" s="230">
        <f>'2c CalSAWS DD&amp;I'!CN557</f>
        <v>24</v>
      </c>
      <c r="H10" s="230">
        <f>'2a CIV M&amp;O'!AC124+'2c CalSAWS DD&amp;I'!CN247+'2d CalSAWS M&amp;O'!CC165</f>
        <v>145</v>
      </c>
      <c r="I10" s="230">
        <f>'2c CalSAWS DD&amp;I'!CN619</f>
        <v>0</v>
      </c>
      <c r="J10" s="230">
        <f>'2c CalSAWS DD&amp;I'!CN681</f>
        <v>0</v>
      </c>
      <c r="K10" s="230">
        <f>'2c CalSAWS DD&amp;I'!CN743</f>
        <v>1</v>
      </c>
      <c r="L10" s="230">
        <f>'2a CIV M&amp;O'!AC167+'2c CalSAWS DD&amp;I'!CN309+'2d CalSAWS M&amp;O'!CC227+'2j CS Global Tele Sign'!AB31</f>
        <v>3208</v>
      </c>
      <c r="M10" s="230">
        <f>'1c 2223 Admin'!D15</f>
        <v>654.14800000000002</v>
      </c>
      <c r="N10" s="230">
        <f t="shared" si="1"/>
        <v>11016.147999999999</v>
      </c>
      <c r="Q10" s="116"/>
      <c r="R10" s="407"/>
      <c r="S10" s="407"/>
      <c r="T10" s="407"/>
      <c r="U10" s="407"/>
      <c r="V10" s="407"/>
      <c r="W10" s="407"/>
      <c r="X10" s="407"/>
      <c r="Y10" s="407"/>
      <c r="Z10" s="407"/>
      <c r="AA10" s="407"/>
    </row>
    <row r="11" spans="1:27" outlineLevel="1" thickTop="1" thickBot="1">
      <c r="A11" s="234">
        <v>3</v>
      </c>
      <c r="B11" s="229" t="s">
        <v>136</v>
      </c>
      <c r="C11" s="230">
        <f>'2c CalSAWS DD&amp;I'!CN372</f>
        <v>169</v>
      </c>
      <c r="D11" s="230">
        <f>'2a CIV M&amp;O'!AC82+'2e CS ABAWD'!BA56+'2c CalSAWS DD&amp;I'!CN186+'2d CalSAWS M&amp;O'!CC104</f>
        <v>4432</v>
      </c>
      <c r="E11" s="230">
        <f>'2c CalSAWS DD&amp;I'!CN434</f>
        <v>2</v>
      </c>
      <c r="F11" s="230">
        <f>'2c CalSAWS DD&amp;I'!CN496</f>
        <v>182</v>
      </c>
      <c r="G11" s="230">
        <f>'2c CalSAWS DD&amp;I'!CN558</f>
        <v>17</v>
      </c>
      <c r="H11" s="230">
        <f>'2a CIV M&amp;O'!AC125+'2c CalSAWS DD&amp;I'!CN248+'2d CalSAWS M&amp;O'!CC166</f>
        <v>101</v>
      </c>
      <c r="I11" s="230">
        <f>'2c CalSAWS DD&amp;I'!CN620</f>
        <v>0</v>
      </c>
      <c r="J11" s="230">
        <f>'2c CalSAWS DD&amp;I'!CN682</f>
        <v>2</v>
      </c>
      <c r="K11" s="230">
        <f>'2c CalSAWS DD&amp;I'!CN744</f>
        <v>1</v>
      </c>
      <c r="L11" s="230">
        <f>'2a CIV M&amp;O'!AC168+'2c CalSAWS DD&amp;I'!CN310+'2d CalSAWS M&amp;O'!CC228+'2j CS Global Tele Sign'!AB32</f>
        <v>2163</v>
      </c>
      <c r="M11" s="230">
        <f>'1c 2223 Admin'!D16</f>
        <v>457.90359999999998</v>
      </c>
      <c r="N11" s="230">
        <f t="shared" si="1"/>
        <v>7526.9035999999996</v>
      </c>
      <c r="Q11" s="116"/>
      <c r="R11" s="407"/>
      <c r="S11" s="407"/>
      <c r="T11" s="407"/>
      <c r="U11" s="407"/>
      <c r="V11" s="407"/>
      <c r="W11" s="407"/>
      <c r="X11" s="407"/>
      <c r="Y11" s="407"/>
      <c r="Z11" s="407"/>
      <c r="AA11" s="407"/>
    </row>
    <row r="12" spans="1:27" outlineLevel="1" thickTop="1" thickBot="1">
      <c r="A12" s="234">
        <v>1</v>
      </c>
      <c r="B12" s="229" t="s">
        <v>137</v>
      </c>
      <c r="C12" s="230">
        <f>'2c CalSAWS DD&amp;I'!CN373</f>
        <v>4588</v>
      </c>
      <c r="D12" s="230">
        <f>'2k CalWIN M&amp;O'!BH97+'2k CalWIN M&amp;O'!BH185+'2e CS ABAWD'!BA57+'2c CalSAWS DD&amp;I'!CN187+'2d CalSAWS M&amp;O'!CC105</f>
        <v>144645</v>
      </c>
      <c r="E12" s="230">
        <f>'2c CalSAWS DD&amp;I'!CN435</f>
        <v>30</v>
      </c>
      <c r="F12" s="230">
        <f>'2c CalSAWS DD&amp;I'!CN497</f>
        <v>4913</v>
      </c>
      <c r="G12" s="230">
        <f>'2c CalSAWS DD&amp;I'!CN559</f>
        <v>463</v>
      </c>
      <c r="H12" s="230">
        <f>'2k CalWIN M&amp;O'!BH119+'2k CalWIN M&amp;O'!BH207+'2c CalSAWS DD&amp;I'!CN249+'2d CalSAWS M&amp;O'!CC167</f>
        <v>2656</v>
      </c>
      <c r="I12" s="230">
        <f>'2c CalSAWS DD&amp;I'!CN621</f>
        <v>1</v>
      </c>
      <c r="J12" s="230">
        <f>'2c CalSAWS DD&amp;I'!CN683</f>
        <v>12</v>
      </c>
      <c r="K12" s="230">
        <f>'2c CalSAWS DD&amp;I'!CN745</f>
        <v>19</v>
      </c>
      <c r="L12" s="230">
        <f>'2k CalWIN M&amp;O'!BH141+'2k CalWIN M&amp;O'!BH229+'2c CalSAWS DD&amp;I'!CN311+'2d CalSAWS M&amp;O'!CC229</f>
        <v>53528</v>
      </c>
      <c r="M12" s="230">
        <f>'1c 2223 Admin'!D17</f>
        <v>13017.5452</v>
      </c>
      <c r="N12" s="230">
        <f t="shared" si="1"/>
        <v>223872.54519999999</v>
      </c>
      <c r="Q12" s="116"/>
      <c r="R12" s="407"/>
      <c r="S12" s="407"/>
      <c r="T12" s="407"/>
      <c r="U12" s="407"/>
      <c r="V12" s="407"/>
      <c r="W12" s="407"/>
      <c r="X12" s="407"/>
      <c r="Y12" s="407"/>
      <c r="Z12" s="407"/>
      <c r="AA12" s="407"/>
    </row>
    <row r="13" spans="1:27" outlineLevel="1" thickTop="1" thickBot="1">
      <c r="A13" s="234">
        <v>3</v>
      </c>
      <c r="B13" s="229" t="s">
        <v>138</v>
      </c>
      <c r="C13" s="230">
        <f>'2c CalSAWS DD&amp;I'!CN374</f>
        <v>243</v>
      </c>
      <c r="D13" s="230">
        <f>'2a CIV M&amp;O'!AC83+'2e CS ABAWD'!BA58+'2c CalSAWS DD&amp;I'!CN188+'2d CalSAWS M&amp;O'!CC106</f>
        <v>6873</v>
      </c>
      <c r="E13" s="230">
        <f>'2c CalSAWS DD&amp;I'!CN436</f>
        <v>2</v>
      </c>
      <c r="F13" s="230">
        <f>'2c CalSAWS DD&amp;I'!CN498</f>
        <v>261</v>
      </c>
      <c r="G13" s="230">
        <f>'2c CalSAWS DD&amp;I'!CN560</f>
        <v>25</v>
      </c>
      <c r="H13" s="230">
        <f>'2a CIV M&amp;O'!AC126+'2c CalSAWS DD&amp;I'!CN250+'2d CalSAWS M&amp;O'!CC168</f>
        <v>153</v>
      </c>
      <c r="I13" s="230">
        <f>'2c CalSAWS DD&amp;I'!CN622</f>
        <v>0</v>
      </c>
      <c r="J13" s="230">
        <f>'2c CalSAWS DD&amp;I'!CN684</f>
        <v>0</v>
      </c>
      <c r="K13" s="230">
        <f>'2c CalSAWS DD&amp;I'!CN746</f>
        <v>1</v>
      </c>
      <c r="L13" s="230">
        <f>'2a CIV M&amp;O'!AC169+'2c CalSAWS DD&amp;I'!CN312+'2d CalSAWS M&amp;O'!CC230+'2j CS Global Tele Sign'!AB34</f>
        <v>3302</v>
      </c>
      <c r="M13" s="230">
        <f>'1c 2223 Admin'!D18</f>
        <v>654.14800000000002</v>
      </c>
      <c r="N13" s="230">
        <f t="shared" si="1"/>
        <v>11514.147999999999</v>
      </c>
      <c r="Q13" s="116"/>
      <c r="R13" s="407"/>
      <c r="S13" s="407"/>
      <c r="T13" s="407"/>
      <c r="U13" s="407"/>
      <c r="V13" s="407"/>
      <c r="W13" s="407"/>
      <c r="X13" s="407"/>
      <c r="Y13" s="407"/>
      <c r="Z13" s="407"/>
      <c r="AA13" s="407"/>
    </row>
    <row r="14" spans="1:27" outlineLevel="1" thickTop="1" thickBot="1">
      <c r="A14" s="234">
        <v>2</v>
      </c>
      <c r="B14" s="229" t="s">
        <v>139</v>
      </c>
      <c r="C14" s="230">
        <f>'2c CalSAWS DD&amp;I'!CN375</f>
        <v>678</v>
      </c>
      <c r="D14" s="230">
        <f>'2a CIV M&amp;O'!AC84+'2e CS ABAWD'!BA59+'2c CalSAWS DD&amp;I'!CN189+'2d CalSAWS M&amp;O'!CC107</f>
        <v>18958</v>
      </c>
      <c r="E14" s="230">
        <f>'2c CalSAWS DD&amp;I'!CN437</f>
        <v>4</v>
      </c>
      <c r="F14" s="230">
        <f>'2c CalSAWS DD&amp;I'!CN499</f>
        <v>728</v>
      </c>
      <c r="G14" s="230">
        <f>'2c CalSAWS DD&amp;I'!CN561</f>
        <v>69</v>
      </c>
      <c r="H14" s="230">
        <f>'2a CIV M&amp;O'!AC127+'2c CalSAWS DD&amp;I'!CN251+'2d CalSAWS M&amp;O'!CC169</f>
        <v>430</v>
      </c>
      <c r="I14" s="230">
        <f>'2c CalSAWS DD&amp;I'!CN623</f>
        <v>0</v>
      </c>
      <c r="J14" s="230">
        <f>'2c CalSAWS DD&amp;I'!CN685</f>
        <v>1</v>
      </c>
      <c r="K14" s="230">
        <f>'2c CalSAWS DD&amp;I'!CN747</f>
        <v>3</v>
      </c>
      <c r="L14" s="230">
        <f>'2a CIV M&amp;O'!AC170+'2c CalSAWS DD&amp;I'!CN313+'2d CalSAWS M&amp;O'!CC231+'2j CS Global Tele Sign'!AB35</f>
        <v>9238</v>
      </c>
      <c r="M14" s="230">
        <f>'1c 2223 Admin'!D19</f>
        <v>1831.6143999999999</v>
      </c>
      <c r="N14" s="230">
        <f t="shared" si="1"/>
        <v>31940.614399999999</v>
      </c>
      <c r="Q14" s="116"/>
      <c r="R14" s="407"/>
      <c r="S14" s="407"/>
      <c r="T14" s="407"/>
      <c r="U14" s="407"/>
      <c r="V14" s="407"/>
      <c r="W14" s="407"/>
      <c r="X14" s="407"/>
      <c r="Y14" s="407"/>
      <c r="Z14" s="407"/>
      <c r="AA14" s="407"/>
    </row>
    <row r="15" spans="1:27" outlineLevel="1" thickTop="1" thickBot="1">
      <c r="A15" s="234">
        <v>4</v>
      </c>
      <c r="B15" s="229" t="s">
        <v>140</v>
      </c>
      <c r="C15" s="230">
        <f>'2c CalSAWS DD&amp;I'!CN376</f>
        <v>10144</v>
      </c>
      <c r="D15" s="230">
        <f>'2k CalWIN M&amp;O'!BH98+'2k CalWIN M&amp;O'!BH186+'2e CS ABAWD'!BA60+'2c CalSAWS DD&amp;I'!CN190+'2d CalSAWS M&amp;O'!CC108</f>
        <v>281250</v>
      </c>
      <c r="E15" s="230">
        <f>'2c CalSAWS DD&amp;I'!CN438</f>
        <v>67</v>
      </c>
      <c r="F15" s="230">
        <f>'2c CalSAWS DD&amp;I'!CN500</f>
        <v>10844</v>
      </c>
      <c r="G15" s="230">
        <f>'2c CalSAWS DD&amp;I'!CN562</f>
        <v>1021</v>
      </c>
      <c r="H15" s="230">
        <f>'2k CalWIN M&amp;O'!BH120+'2k CalWIN M&amp;O'!BH208+'2c CalSAWS DD&amp;I'!CN252+'2d CalSAWS M&amp;O'!CC170</f>
        <v>5266</v>
      </c>
      <c r="I15" s="230">
        <f>'2c CalSAWS DD&amp;I'!CN624</f>
        <v>3</v>
      </c>
      <c r="J15" s="230">
        <f>'2c CalSAWS DD&amp;I'!CN686</f>
        <v>26</v>
      </c>
      <c r="K15" s="230">
        <f>'2c CalSAWS DD&amp;I'!CN748</f>
        <v>43</v>
      </c>
      <c r="L15" s="230">
        <f>'2k CalWIN M&amp;O'!BH142+'2k CalWIN M&amp;O'!BH230+'2c CalSAWS DD&amp;I'!CN314+'2d CalSAWS M&amp;O'!CC232</f>
        <v>110808</v>
      </c>
      <c r="M15" s="230">
        <f>'1c 2223 Admin'!D20</f>
        <v>25904.260800000004</v>
      </c>
      <c r="N15" s="230">
        <f t="shared" si="1"/>
        <v>445376.26079999999</v>
      </c>
      <c r="Q15" s="116"/>
      <c r="R15" s="407"/>
      <c r="S15" s="407"/>
      <c r="T15" s="407"/>
      <c r="U15" s="407"/>
      <c r="V15" s="407"/>
      <c r="W15" s="407"/>
      <c r="X15" s="407"/>
      <c r="Y15" s="407"/>
      <c r="Z15" s="407"/>
      <c r="AA15" s="407"/>
    </row>
    <row r="16" spans="1:27" outlineLevel="1" thickTop="1" thickBot="1">
      <c r="A16" s="234">
        <v>3</v>
      </c>
      <c r="B16" s="229" t="s">
        <v>141</v>
      </c>
      <c r="C16" s="230">
        <f>'2c CalSAWS DD&amp;I'!CN377</f>
        <v>218</v>
      </c>
      <c r="D16" s="230">
        <f>'2a CIV M&amp;O'!AC85+'2e CS ABAWD'!BA61+'2c CalSAWS DD&amp;I'!CN191+'2d CalSAWS M&amp;O'!CC109</f>
        <v>6248</v>
      </c>
      <c r="E16" s="230">
        <f>'2c CalSAWS DD&amp;I'!CN439</f>
        <v>2</v>
      </c>
      <c r="F16" s="230">
        <f>'2c CalSAWS DD&amp;I'!CN501</f>
        <v>235</v>
      </c>
      <c r="G16" s="230">
        <f>'2c CalSAWS DD&amp;I'!CN563</f>
        <v>24</v>
      </c>
      <c r="H16" s="230">
        <f>'2a CIV M&amp;O'!AC128+'2c CalSAWS DD&amp;I'!CN253+'2d CalSAWS M&amp;O'!CC171</f>
        <v>141</v>
      </c>
      <c r="I16" s="230">
        <f>'2c CalSAWS DD&amp;I'!CN625</f>
        <v>0</v>
      </c>
      <c r="J16" s="230">
        <f>'2c CalSAWS DD&amp;I'!CN687</f>
        <v>0</v>
      </c>
      <c r="K16" s="230">
        <f>'2c CalSAWS DD&amp;I'!CN749</f>
        <v>1</v>
      </c>
      <c r="L16" s="230">
        <f>'2a CIV M&amp;O'!AC171+'2c CalSAWS DD&amp;I'!CN315+'2d CalSAWS M&amp;O'!CC233+'2j CS Global Tele Sign'!AB37</f>
        <v>3025</v>
      </c>
      <c r="M16" s="230">
        <f>'1c 2223 Admin'!D21</f>
        <v>588.73320000000001</v>
      </c>
      <c r="N16" s="230">
        <f t="shared" si="1"/>
        <v>10482.733200000001</v>
      </c>
      <c r="Q16" s="116"/>
      <c r="R16" s="407"/>
      <c r="S16" s="407"/>
      <c r="T16" s="407"/>
      <c r="U16" s="407"/>
      <c r="V16" s="407"/>
      <c r="W16" s="407"/>
      <c r="X16" s="407"/>
      <c r="Y16" s="407"/>
      <c r="Z16" s="407"/>
      <c r="AA16" s="407"/>
    </row>
    <row r="17" spans="1:27" outlineLevel="1" thickTop="1" thickBot="1">
      <c r="A17" s="234">
        <v>3</v>
      </c>
      <c r="B17" s="229" t="s">
        <v>142</v>
      </c>
      <c r="C17" s="230">
        <f>'2c CalSAWS DD&amp;I'!CN378</f>
        <v>1092</v>
      </c>
      <c r="D17" s="230">
        <f>'2a CIV M&amp;O'!AC86+'2e CS ABAWD'!BA62+'2c CalSAWS DD&amp;I'!CN192+'2d CalSAWS M&amp;O'!CC110</f>
        <v>30127</v>
      </c>
      <c r="E17" s="230">
        <f>'2c CalSAWS DD&amp;I'!CN440</f>
        <v>7</v>
      </c>
      <c r="F17" s="230">
        <f>'2c CalSAWS DD&amp;I'!CN502</f>
        <v>1168</v>
      </c>
      <c r="G17" s="230">
        <f>'2c CalSAWS DD&amp;I'!CN564</f>
        <v>109</v>
      </c>
      <c r="H17" s="230">
        <f>'2a CIV M&amp;O'!AC129+'2c CalSAWS DD&amp;I'!CN254+'2d CalSAWS M&amp;O'!CC172</f>
        <v>682</v>
      </c>
      <c r="I17" s="230">
        <f>'2c CalSAWS DD&amp;I'!CN626</f>
        <v>0</v>
      </c>
      <c r="J17" s="230">
        <f>'2c CalSAWS DD&amp;I'!CN688</f>
        <v>4</v>
      </c>
      <c r="K17" s="230">
        <f>'2c CalSAWS DD&amp;I'!CN750</f>
        <v>4</v>
      </c>
      <c r="L17" s="230">
        <f>'2a CIV M&amp;O'!AC172+'2c CalSAWS DD&amp;I'!CN316+'2d CalSAWS M&amp;O'!CC234+'2j CS Global Tele Sign'!AB38</f>
        <v>14731</v>
      </c>
      <c r="M17" s="230">
        <f>'1c 2223 Admin'!D22</f>
        <v>2878.2512000000002</v>
      </c>
      <c r="N17" s="230">
        <f t="shared" si="1"/>
        <v>50802.251199999999</v>
      </c>
      <c r="Q17" s="116"/>
      <c r="R17" s="407"/>
      <c r="S17" s="407"/>
      <c r="T17" s="407"/>
      <c r="U17" s="407"/>
      <c r="V17" s="407"/>
      <c r="W17" s="407"/>
      <c r="X17" s="407"/>
      <c r="Y17" s="407"/>
      <c r="Z17" s="407"/>
      <c r="AA17" s="407"/>
    </row>
    <row r="18" spans="1:27" outlineLevel="1" thickTop="1" thickBot="1">
      <c r="A18" s="234">
        <v>5</v>
      </c>
      <c r="B18" s="229" t="s">
        <v>143</v>
      </c>
      <c r="C18" s="230">
        <f>'2c CalSAWS DD&amp;I'!CN379</f>
        <v>1917</v>
      </c>
      <c r="D18" s="230">
        <f>'2a CIV M&amp;O'!AC87+'2e CS ABAWD'!BA63+'2c CalSAWS DD&amp;I'!CN193+'2d CalSAWS M&amp;O'!CC111</f>
        <v>52442</v>
      </c>
      <c r="E18" s="230">
        <f>'2c CalSAWS DD&amp;I'!CN441</f>
        <v>13</v>
      </c>
      <c r="F18" s="230">
        <f>'2c CalSAWS DD&amp;I'!CN503</f>
        <v>2051</v>
      </c>
      <c r="G18" s="230">
        <f>'2c CalSAWS DD&amp;I'!CN565</f>
        <v>193</v>
      </c>
      <c r="H18" s="230">
        <f>'2a CIV M&amp;O'!AC130+'2c CalSAWS DD&amp;I'!CN255+'2d CalSAWS M&amp;O'!CC173</f>
        <v>1189</v>
      </c>
      <c r="I18" s="230">
        <f>'2c CalSAWS DD&amp;I'!CN627</f>
        <v>0</v>
      </c>
      <c r="J18" s="230">
        <f>'2c CalSAWS DD&amp;I'!CN689</f>
        <v>4</v>
      </c>
      <c r="K18" s="230">
        <f>'2c CalSAWS DD&amp;I'!CN751</f>
        <v>9</v>
      </c>
      <c r="L18" s="230">
        <f>'2a CIV M&amp;O'!AC173+'2c CalSAWS DD&amp;I'!CN317+'2d CalSAWS M&amp;O'!CC235+'2j CS Global Tele Sign'!AB39</f>
        <v>25743</v>
      </c>
      <c r="M18" s="230">
        <f>'1c 2223 Admin'!D23</f>
        <v>4906.1099999999997</v>
      </c>
      <c r="N18" s="230">
        <f t="shared" si="1"/>
        <v>88467.11</v>
      </c>
      <c r="Q18" s="116"/>
      <c r="R18" s="407"/>
      <c r="S18" s="407"/>
      <c r="T18" s="407"/>
      <c r="U18" s="407"/>
      <c r="V18" s="407"/>
      <c r="W18" s="407"/>
      <c r="X18" s="407"/>
      <c r="Y18" s="407"/>
      <c r="Z18" s="407"/>
      <c r="AA18" s="407"/>
    </row>
    <row r="19" spans="1:27" outlineLevel="1" thickTop="1" thickBot="1">
      <c r="A19" s="234">
        <v>4</v>
      </c>
      <c r="B19" s="229" t="s">
        <v>144</v>
      </c>
      <c r="C19" s="230">
        <f>'2c CalSAWS DD&amp;I'!CN380</f>
        <v>96</v>
      </c>
      <c r="D19" s="230">
        <f>'2a CIV M&amp;O'!AC88+'2e CS ABAWD'!BA64+'2c CalSAWS DD&amp;I'!CN194+'2d CalSAWS M&amp;O'!CC112</f>
        <v>2824</v>
      </c>
      <c r="E19" s="230">
        <f>'2c CalSAWS DD&amp;I'!CN442</f>
        <v>1</v>
      </c>
      <c r="F19" s="230">
        <f>'2c CalSAWS DD&amp;I'!CN504</f>
        <v>104</v>
      </c>
      <c r="G19" s="230">
        <f>'2c CalSAWS DD&amp;I'!CN566</f>
        <v>10</v>
      </c>
      <c r="H19" s="230">
        <f>'2a CIV M&amp;O'!AC131+'2c CalSAWS DD&amp;I'!CN256+'2d CalSAWS M&amp;O'!CC174</f>
        <v>62</v>
      </c>
      <c r="I19" s="230">
        <f>'2c CalSAWS DD&amp;I'!CN628</f>
        <v>0</v>
      </c>
      <c r="J19" s="230">
        <f>'2c CalSAWS DD&amp;I'!CN690</f>
        <v>2</v>
      </c>
      <c r="K19" s="230">
        <f>'2c CalSAWS DD&amp;I'!CN752</f>
        <v>0</v>
      </c>
      <c r="L19" s="230">
        <f>'2a CIV M&amp;O'!AC174+'2c CalSAWS DD&amp;I'!CN318+'2d CalSAWS M&amp;O'!CC236+'2j CS Global Tele Sign'!AB40</f>
        <v>1370</v>
      </c>
      <c r="M19" s="230">
        <f>'1c 2223 Admin'!D24</f>
        <v>261.6592</v>
      </c>
      <c r="N19" s="230">
        <f t="shared" si="1"/>
        <v>4730.6592000000001</v>
      </c>
      <c r="Q19" s="116"/>
      <c r="R19" s="407"/>
      <c r="S19" s="407"/>
      <c r="T19" s="407"/>
      <c r="U19" s="407"/>
      <c r="V19" s="407"/>
      <c r="W19" s="407"/>
      <c r="X19" s="407"/>
      <c r="Y19" s="407"/>
      <c r="Z19" s="407"/>
      <c r="AA19" s="407"/>
    </row>
    <row r="20" spans="1:27" outlineLevel="1" thickTop="1" thickBot="1">
      <c r="A20" s="234">
        <v>4</v>
      </c>
      <c r="B20" s="229" t="s">
        <v>145</v>
      </c>
      <c r="C20" s="230">
        <f>'2c CalSAWS DD&amp;I'!CN381</f>
        <v>8275</v>
      </c>
      <c r="D20" s="230">
        <f>'2a CIV M&amp;O'!AC89+'2e CS ABAWD'!BA65+'2c CalSAWS DD&amp;I'!CN195+'2d CalSAWS M&amp;O'!CC113</f>
        <v>228956</v>
      </c>
      <c r="E20" s="230">
        <f>'2c CalSAWS DD&amp;I'!CN443</f>
        <v>54</v>
      </c>
      <c r="F20" s="230">
        <f>'2c CalSAWS DD&amp;I'!CN505</f>
        <v>8855</v>
      </c>
      <c r="G20" s="230">
        <f>'2c CalSAWS DD&amp;I'!CN567</f>
        <v>835</v>
      </c>
      <c r="H20" s="230">
        <f>'2a CIV M&amp;O'!AC132+'2c CalSAWS DD&amp;I'!CN257+'2d CalSAWS M&amp;O'!CC175</f>
        <v>5175</v>
      </c>
      <c r="I20" s="230">
        <f>'2c CalSAWS DD&amp;I'!CN629</f>
        <v>3</v>
      </c>
      <c r="J20" s="230">
        <f>'2c CalSAWS DD&amp;I'!CN691</f>
        <v>22</v>
      </c>
      <c r="K20" s="230">
        <f>'2c CalSAWS DD&amp;I'!CN753</f>
        <v>34</v>
      </c>
      <c r="L20" s="230">
        <f>'2a CIV M&amp;O'!AC175+'2c CalSAWS DD&amp;I'!CN319+'2d CalSAWS M&amp;O'!CC237+'2j CS Global Tele Sign'!AB41</f>
        <v>111761</v>
      </c>
      <c r="M20" s="230">
        <f>'1c 2223 Admin'!D25</f>
        <v>22110.202399999998</v>
      </c>
      <c r="N20" s="230">
        <f t="shared" si="1"/>
        <v>386080.20240000001</v>
      </c>
      <c r="Q20" s="116"/>
      <c r="R20" s="407"/>
      <c r="S20" s="407"/>
      <c r="T20" s="407"/>
      <c r="U20" s="407"/>
      <c r="V20" s="407"/>
      <c r="W20" s="407"/>
      <c r="X20" s="407"/>
      <c r="Y20" s="407"/>
      <c r="Z20" s="407"/>
      <c r="AA20" s="407"/>
    </row>
    <row r="21" spans="1:27" outlineLevel="1" thickTop="1" thickBot="1">
      <c r="A21" s="234">
        <v>4</v>
      </c>
      <c r="B21" s="229" t="s">
        <v>146</v>
      </c>
      <c r="C21" s="230">
        <f>'2c CalSAWS DD&amp;I'!CN382</f>
        <v>1212</v>
      </c>
      <c r="D21" s="230">
        <f>'2a CIV M&amp;O'!AC90+'2e CS ABAWD'!BA66+'2c CalSAWS DD&amp;I'!CN196+'2d CalSAWS M&amp;O'!CC114</f>
        <v>33567</v>
      </c>
      <c r="E21" s="230">
        <f>'2c CalSAWS DD&amp;I'!CN444</f>
        <v>8</v>
      </c>
      <c r="F21" s="230">
        <f>'2c CalSAWS DD&amp;I'!CN506</f>
        <v>1299</v>
      </c>
      <c r="G21" s="230">
        <f>'2c CalSAWS DD&amp;I'!CN568</f>
        <v>122</v>
      </c>
      <c r="H21" s="230">
        <f>'2a CIV M&amp;O'!AC133+'2c CalSAWS DD&amp;I'!CN258+'2d CalSAWS M&amp;O'!CC176</f>
        <v>759</v>
      </c>
      <c r="I21" s="230">
        <f>'2c CalSAWS DD&amp;I'!CN630</f>
        <v>1</v>
      </c>
      <c r="J21" s="230">
        <f>'2c CalSAWS DD&amp;I'!CN692</f>
        <v>3</v>
      </c>
      <c r="K21" s="230">
        <f>'2c CalSAWS DD&amp;I'!CN754</f>
        <v>5</v>
      </c>
      <c r="L21" s="230">
        <f>'2a CIV M&amp;O'!AC176+'2c CalSAWS DD&amp;I'!CN320+'2d CalSAWS M&amp;O'!CC238+'2j CS Global Tele Sign'!AB42</f>
        <v>16372</v>
      </c>
      <c r="M21" s="230">
        <f>'1c 2223 Admin'!D26</f>
        <v>3205.3251999999998</v>
      </c>
      <c r="N21" s="230">
        <f t="shared" si="1"/>
        <v>56553.325199999999</v>
      </c>
      <c r="Q21" s="116"/>
      <c r="R21" s="407"/>
      <c r="S21" s="407"/>
      <c r="T21" s="407"/>
      <c r="U21" s="407"/>
      <c r="V21" s="407"/>
      <c r="W21" s="407"/>
      <c r="X21" s="407"/>
      <c r="Y21" s="407"/>
      <c r="Z21" s="407"/>
      <c r="AA21" s="407"/>
    </row>
    <row r="22" spans="1:27" outlineLevel="1" thickTop="1" thickBot="1">
      <c r="A22" s="234">
        <v>3</v>
      </c>
      <c r="B22" s="229" t="s">
        <v>147</v>
      </c>
      <c r="C22" s="230">
        <f>'2c CalSAWS DD&amp;I'!CN383</f>
        <v>630</v>
      </c>
      <c r="D22" s="230">
        <f>'2a CIV M&amp;O'!AC91+'2e CS ABAWD'!BA67+'2c CalSAWS DD&amp;I'!CN197+'2d CalSAWS M&amp;O'!CC115</f>
        <v>17198</v>
      </c>
      <c r="E22" s="230">
        <f>'2c CalSAWS DD&amp;I'!CN445</f>
        <v>4</v>
      </c>
      <c r="F22" s="230">
        <f>'2c CalSAWS DD&amp;I'!CN507</f>
        <v>675</v>
      </c>
      <c r="G22" s="230">
        <f>'2c CalSAWS DD&amp;I'!CN569</f>
        <v>63</v>
      </c>
      <c r="H22" s="230">
        <f>'2a CIV M&amp;O'!AC134+'2c CalSAWS DD&amp;I'!CN259+'2d CalSAWS M&amp;O'!CC177</f>
        <v>391</v>
      </c>
      <c r="I22" s="230">
        <f>'2c CalSAWS DD&amp;I'!CN631</f>
        <v>0</v>
      </c>
      <c r="J22" s="230">
        <f>'2c CalSAWS DD&amp;I'!CN693</f>
        <v>2</v>
      </c>
      <c r="K22" s="230">
        <f>'2c CalSAWS DD&amp;I'!CN755</f>
        <v>3</v>
      </c>
      <c r="L22" s="230">
        <f>'2a CIV M&amp;O'!AC177+'2c CalSAWS DD&amp;I'!CN321+'2d CalSAWS M&amp;O'!CC239+'2j CS Global Tele Sign'!AB43</f>
        <v>8448</v>
      </c>
      <c r="M22" s="230">
        <f>'1c 2223 Admin'!D27</f>
        <v>1635.3700000000001</v>
      </c>
      <c r="N22" s="230">
        <f t="shared" si="1"/>
        <v>29049.37</v>
      </c>
      <c r="Q22" s="116"/>
      <c r="R22" s="407"/>
      <c r="S22" s="407"/>
      <c r="T22" s="407"/>
      <c r="U22" s="407"/>
      <c r="V22" s="407"/>
      <c r="W22" s="407"/>
      <c r="X22" s="407"/>
      <c r="Y22" s="407"/>
      <c r="Z22" s="407"/>
      <c r="AA22" s="407"/>
    </row>
    <row r="23" spans="1:27" outlineLevel="1" thickTop="1" thickBot="1">
      <c r="A23" s="234">
        <v>3</v>
      </c>
      <c r="B23" s="229" t="s">
        <v>148</v>
      </c>
      <c r="C23" s="230">
        <f>'2c CalSAWS DD&amp;I'!CN384</f>
        <v>194</v>
      </c>
      <c r="D23" s="230">
        <f>'2a CIV M&amp;O'!AC92+'2e CS ABAWD'!BA68+'2c CalSAWS DD&amp;I'!CN198+'2d CalSAWS M&amp;O'!CC116</f>
        <v>4869</v>
      </c>
      <c r="E23" s="230">
        <f>'2c CalSAWS DD&amp;I'!CN446</f>
        <v>1</v>
      </c>
      <c r="F23" s="230">
        <f>'2c CalSAWS DD&amp;I'!CN508</f>
        <v>208</v>
      </c>
      <c r="G23" s="230">
        <f>'2c CalSAWS DD&amp;I'!CN570</f>
        <v>18</v>
      </c>
      <c r="H23" s="230">
        <f>'2a CIV M&amp;O'!AC135+'2c CalSAWS DD&amp;I'!CN260+'2d CalSAWS M&amp;O'!CC178</f>
        <v>113</v>
      </c>
      <c r="I23" s="230">
        <f>'2c CalSAWS DD&amp;I'!CN632</f>
        <v>0</v>
      </c>
      <c r="J23" s="230">
        <f>'2c CalSAWS DD&amp;I'!CN694</f>
        <v>0</v>
      </c>
      <c r="K23" s="230">
        <f>'2c CalSAWS DD&amp;I'!CN756</f>
        <v>1</v>
      </c>
      <c r="L23" s="230">
        <f>'2a CIV M&amp;O'!AC178+'2c CalSAWS DD&amp;I'!CN322+'2d CalSAWS M&amp;O'!CC240+'2j CS Global Tele Sign'!AB44</f>
        <v>2643</v>
      </c>
      <c r="M23" s="230">
        <f>'1c 2223 Admin'!D28</f>
        <v>457.90359999999998</v>
      </c>
      <c r="N23" s="230">
        <f t="shared" si="1"/>
        <v>8504.9035999999996</v>
      </c>
      <c r="Q23" s="116"/>
      <c r="R23" s="407"/>
      <c r="S23" s="407"/>
      <c r="T23" s="407"/>
      <c r="U23" s="407"/>
      <c r="V23" s="407"/>
      <c r="W23" s="407"/>
      <c r="X23" s="407"/>
      <c r="Y23" s="407"/>
      <c r="Z23" s="407"/>
      <c r="AA23" s="407"/>
    </row>
    <row r="24" spans="1:27" outlineLevel="1" thickTop="1" thickBot="1">
      <c r="A24" s="234">
        <v>6</v>
      </c>
      <c r="B24" s="229" t="s">
        <v>149</v>
      </c>
      <c r="C24" s="230">
        <f>'2c CalSAWS DD&amp;I'!CN385</f>
        <v>71933</v>
      </c>
      <c r="D24" s="230">
        <f>'2e CS ABAWD'!BA69+'2c CalSAWS DD&amp;I'!CN199+'2d CalSAWS M&amp;O'!CC117+'2b LRS M&amp;O '!Z28</f>
        <v>2018888</v>
      </c>
      <c r="E24" s="230">
        <f>'2c CalSAWS DD&amp;I'!CN447</f>
        <v>475</v>
      </c>
      <c r="F24" s="230">
        <f>'2c CalSAWS DD&amp;I'!CN509</f>
        <v>77000</v>
      </c>
      <c r="G24" s="230">
        <f>'2c CalSAWS DD&amp;I'!CN571</f>
        <v>7245</v>
      </c>
      <c r="H24" s="230">
        <f>'2c CalSAWS DD&amp;I'!CN261+'2d CalSAWS M&amp;O'!CC179+'2b LRS M&amp;O '!Z29</f>
        <v>45539</v>
      </c>
      <c r="I24" s="230">
        <f>'2c CalSAWS DD&amp;I'!CN633</f>
        <v>24</v>
      </c>
      <c r="J24" s="230">
        <f>'2c CalSAWS DD&amp;I'!CN695</f>
        <v>189</v>
      </c>
      <c r="K24" s="230">
        <f>'2c CalSAWS DD&amp;I'!CN757</f>
        <v>310</v>
      </c>
      <c r="L24" s="230">
        <f>'2c CalSAWS DD&amp;I'!CN323+'2d CalSAWS M&amp;O'!CC241+'2j CS Global Tele Sign'!AB45+'2b LRS M&amp;O '!Z30</f>
        <v>659897</v>
      </c>
      <c r="M24" s="230">
        <f>'1c 2223 Admin'!D29</f>
        <v>194085.71160000001</v>
      </c>
      <c r="N24" s="230">
        <f t="shared" si="1"/>
        <v>3075585.7116</v>
      </c>
      <c r="Q24" s="116"/>
      <c r="R24" s="407"/>
      <c r="S24" s="407"/>
      <c r="T24" s="407"/>
      <c r="U24" s="407"/>
      <c r="V24" s="407"/>
      <c r="W24" s="407"/>
      <c r="X24" s="407"/>
      <c r="Y24" s="407"/>
      <c r="Z24" s="407"/>
      <c r="AA24" s="407"/>
    </row>
    <row r="25" spans="1:27" outlineLevel="1" thickTop="1" thickBot="1">
      <c r="A25" s="234">
        <v>4</v>
      </c>
      <c r="B25" s="229" t="s">
        <v>150</v>
      </c>
      <c r="C25" s="230">
        <f>'2c CalSAWS DD&amp;I'!CN386</f>
        <v>1432</v>
      </c>
      <c r="D25" s="230">
        <f>'2a CIV M&amp;O'!AC93+'2e CS ABAWD'!BA70+'2c CalSAWS DD&amp;I'!CN200+'2d CalSAWS M&amp;O'!CC118</f>
        <v>39610</v>
      </c>
      <c r="E25" s="230">
        <f>'2c CalSAWS DD&amp;I'!CN448</f>
        <v>10</v>
      </c>
      <c r="F25" s="230">
        <f>'2c CalSAWS DD&amp;I'!CN510</f>
        <v>1531</v>
      </c>
      <c r="G25" s="230">
        <f>'2c CalSAWS DD&amp;I'!CN572</f>
        <v>143</v>
      </c>
      <c r="H25" s="230">
        <f>'2a CIV M&amp;O'!AC136+'2c CalSAWS DD&amp;I'!CN262+'2d CalSAWS M&amp;O'!CC180</f>
        <v>895</v>
      </c>
      <c r="I25" s="230">
        <f>'2c CalSAWS DD&amp;I'!CN634</f>
        <v>0</v>
      </c>
      <c r="J25" s="230">
        <f>'2c CalSAWS DD&amp;I'!CN696</f>
        <v>4</v>
      </c>
      <c r="K25" s="230">
        <f>'2c CalSAWS DD&amp;I'!CN758</f>
        <v>5</v>
      </c>
      <c r="L25" s="230">
        <f>'2a CIV M&amp;O'!AC179+'2c CalSAWS DD&amp;I'!CN324+'2d CalSAWS M&amp;O'!CC242+'2j CS Global Tele Sign'!AB46</f>
        <v>19331</v>
      </c>
      <c r="M25" s="230">
        <f>'1c 2223 Admin'!D30</f>
        <v>3859.4731999999999</v>
      </c>
      <c r="N25" s="230">
        <f t="shared" si="1"/>
        <v>66820.473199999993</v>
      </c>
      <c r="Q25" s="116"/>
      <c r="R25" s="407"/>
      <c r="S25" s="407"/>
      <c r="T25" s="407"/>
      <c r="U25" s="407"/>
      <c r="V25" s="407"/>
      <c r="W25" s="407"/>
      <c r="X25" s="407"/>
      <c r="Y25" s="407"/>
      <c r="Z25" s="407"/>
      <c r="AA25" s="407"/>
    </row>
    <row r="26" spans="1:27" outlineLevel="1" thickTop="1" thickBot="1">
      <c r="A26" s="234">
        <v>1</v>
      </c>
      <c r="B26" s="229" t="s">
        <v>151</v>
      </c>
      <c r="C26" s="230">
        <f>'2c CalSAWS DD&amp;I'!CN387</f>
        <v>777</v>
      </c>
      <c r="D26" s="230">
        <f>'2a CIV M&amp;O'!AC94+'2e CS ABAWD'!BA71+'2c CalSAWS DD&amp;I'!CN201+'2d CalSAWS M&amp;O'!CC119</f>
        <v>22499</v>
      </c>
      <c r="E26" s="230">
        <f>'2c CalSAWS DD&amp;I'!CN449</f>
        <v>6</v>
      </c>
      <c r="F26" s="230">
        <f>'2c CalSAWS DD&amp;I'!CN511</f>
        <v>832</v>
      </c>
      <c r="G26" s="230">
        <f>'2c CalSAWS DD&amp;I'!CN573</f>
        <v>79</v>
      </c>
      <c r="H26" s="230">
        <f>'2a CIV M&amp;O'!AC137+'2c CalSAWS DD&amp;I'!CN263+'2d CalSAWS M&amp;O'!CC181</f>
        <v>503</v>
      </c>
      <c r="I26" s="230">
        <f>'2c CalSAWS DD&amp;I'!CN635</f>
        <v>1</v>
      </c>
      <c r="J26" s="230">
        <f>'2c CalSAWS DD&amp;I'!CN697</f>
        <v>2</v>
      </c>
      <c r="K26" s="230">
        <f>'2c CalSAWS DD&amp;I'!CN759</f>
        <v>2</v>
      </c>
      <c r="L26" s="230">
        <f>'2a CIV M&amp;O'!AC180+'2c CalSAWS DD&amp;I'!CN325+'2d CalSAWS M&amp;O'!CC243+'2j CS Global Tele Sign'!AB47</f>
        <v>10852</v>
      </c>
      <c r="M26" s="230">
        <f>'1c 2223 Admin'!D31</f>
        <v>2224.1032</v>
      </c>
      <c r="N26" s="230">
        <f t="shared" si="1"/>
        <v>37777.103199999998</v>
      </c>
      <c r="Q26" s="116"/>
      <c r="R26" s="407"/>
      <c r="S26" s="407"/>
      <c r="T26" s="407"/>
      <c r="U26" s="407"/>
      <c r="V26" s="407"/>
      <c r="W26" s="407"/>
      <c r="X26" s="407"/>
      <c r="Y26" s="407"/>
      <c r="Z26" s="407"/>
      <c r="AA26" s="407"/>
    </row>
    <row r="27" spans="1:27" outlineLevel="1" thickTop="1" thickBot="1">
      <c r="A27" s="234">
        <v>4</v>
      </c>
      <c r="B27" s="229" t="s">
        <v>152</v>
      </c>
      <c r="C27" s="230">
        <f>'2c CalSAWS DD&amp;I'!CN388</f>
        <v>98</v>
      </c>
      <c r="D27" s="230">
        <f>'2a CIV M&amp;O'!AC95+'2e CS ABAWD'!BA72+'2c CalSAWS DD&amp;I'!CN202+'2d CalSAWS M&amp;O'!CC120</f>
        <v>2824</v>
      </c>
      <c r="E27" s="230">
        <f>'2c CalSAWS DD&amp;I'!CN450</f>
        <v>0</v>
      </c>
      <c r="F27" s="230">
        <f>'2c CalSAWS DD&amp;I'!CN512</f>
        <v>104</v>
      </c>
      <c r="G27" s="230">
        <f>'2c CalSAWS DD&amp;I'!CN574</f>
        <v>10</v>
      </c>
      <c r="H27" s="230">
        <f>'2a CIV M&amp;O'!AC138+'2c CalSAWS DD&amp;I'!CN264+'2d CalSAWS M&amp;O'!CC182</f>
        <v>65</v>
      </c>
      <c r="I27" s="230">
        <f>'2c CalSAWS DD&amp;I'!CN636</f>
        <v>0</v>
      </c>
      <c r="J27" s="230">
        <f>'2c CalSAWS DD&amp;I'!CN698</f>
        <v>0</v>
      </c>
      <c r="K27" s="230">
        <f>'2c CalSAWS DD&amp;I'!CN760</f>
        <v>1</v>
      </c>
      <c r="L27" s="230">
        <f>'2a CIV M&amp;O'!AC181+'2c CalSAWS DD&amp;I'!CN326+'2d CalSAWS M&amp;O'!CC244+'2j CS Global Tele Sign'!AB48</f>
        <v>1372</v>
      </c>
      <c r="M27" s="230">
        <f>'1c 2223 Admin'!D32</f>
        <v>261.6592</v>
      </c>
      <c r="N27" s="230">
        <f t="shared" si="1"/>
        <v>4735.6592000000001</v>
      </c>
      <c r="Q27" s="116"/>
      <c r="R27" s="407"/>
      <c r="S27" s="407"/>
      <c r="T27" s="407"/>
      <c r="U27" s="407"/>
      <c r="V27" s="407"/>
      <c r="W27" s="407"/>
      <c r="X27" s="407"/>
      <c r="Y27" s="407"/>
      <c r="Z27" s="407"/>
      <c r="AA27" s="407"/>
    </row>
    <row r="28" spans="1:27" outlineLevel="1" thickTop="1" thickBot="1">
      <c r="A28" s="234">
        <v>3</v>
      </c>
      <c r="B28" s="229" t="s">
        <v>153</v>
      </c>
      <c r="C28" s="230">
        <f>'2c CalSAWS DD&amp;I'!CN389</f>
        <v>727</v>
      </c>
      <c r="D28" s="230">
        <f>'2a CIV M&amp;O'!AC96+'2e CS ABAWD'!BA73+'2c CalSAWS DD&amp;I'!CN203+'2d CalSAWS M&amp;O'!CC121</f>
        <v>19799</v>
      </c>
      <c r="E28" s="230">
        <f>'2c CalSAWS DD&amp;I'!CN451</f>
        <v>4</v>
      </c>
      <c r="F28" s="230">
        <f>'2c CalSAWS DD&amp;I'!CN513</f>
        <v>777</v>
      </c>
      <c r="G28" s="230">
        <f>'2c CalSAWS DD&amp;I'!CN575</f>
        <v>74</v>
      </c>
      <c r="H28" s="230">
        <f>'2a CIV M&amp;O'!AC139+'2c CalSAWS DD&amp;I'!CN265+'2d CalSAWS M&amp;O'!CC183</f>
        <v>449</v>
      </c>
      <c r="I28" s="230">
        <f>'2c CalSAWS DD&amp;I'!CN637</f>
        <v>0</v>
      </c>
      <c r="J28" s="230">
        <f>'2c CalSAWS DD&amp;I'!CN699</f>
        <v>1</v>
      </c>
      <c r="K28" s="230">
        <f>'2c CalSAWS DD&amp;I'!CN761</f>
        <v>3</v>
      </c>
      <c r="L28" s="230">
        <f>'2a CIV M&amp;O'!AC182+'2c CalSAWS DD&amp;I'!CN327+'2d CalSAWS M&amp;O'!CC245+'2j CS Global Tele Sign'!AB49</f>
        <v>9782</v>
      </c>
      <c r="M28" s="230">
        <f>'1c 2223 Admin'!D33</f>
        <v>1897.0291999999999</v>
      </c>
      <c r="N28" s="230">
        <f t="shared" si="1"/>
        <v>33513.029199999997</v>
      </c>
      <c r="Q28" s="116"/>
      <c r="R28" s="407"/>
      <c r="S28" s="407"/>
      <c r="T28" s="407"/>
      <c r="U28" s="407"/>
      <c r="V28" s="407"/>
      <c r="W28" s="407"/>
      <c r="X28" s="407"/>
      <c r="Y28" s="407"/>
      <c r="Z28" s="407"/>
      <c r="AA28" s="407"/>
    </row>
    <row r="29" spans="1:27" outlineLevel="1" thickTop="1" thickBot="1">
      <c r="A29" s="234">
        <v>4</v>
      </c>
      <c r="B29" s="229" t="s">
        <v>154</v>
      </c>
      <c r="C29" s="230">
        <f>'2c CalSAWS DD&amp;I'!CN390</f>
        <v>2670</v>
      </c>
      <c r="D29" s="230">
        <f>'2a CIV M&amp;O'!AC97+'2e CS ABAWD'!BA74+'2c CalSAWS DD&amp;I'!CN204+'2d CalSAWS M&amp;O'!CC122</f>
        <v>73991</v>
      </c>
      <c r="E29" s="230">
        <f>'2c CalSAWS DD&amp;I'!CN452</f>
        <v>16</v>
      </c>
      <c r="F29" s="230">
        <f>'2c CalSAWS DD&amp;I'!CN514</f>
        <v>2855</v>
      </c>
      <c r="G29" s="230">
        <f>'2c CalSAWS DD&amp;I'!CN576</f>
        <v>268</v>
      </c>
      <c r="H29" s="230">
        <f>'2a CIV M&amp;O'!AC140+'2c CalSAWS DD&amp;I'!CN266+'2d CalSAWS M&amp;O'!CC184</f>
        <v>1672</v>
      </c>
      <c r="I29" s="230">
        <f>'2c CalSAWS DD&amp;I'!CN638</f>
        <v>1</v>
      </c>
      <c r="J29" s="230">
        <f>'2c CalSAWS DD&amp;I'!CN700</f>
        <v>7</v>
      </c>
      <c r="K29" s="230">
        <f>'2c CalSAWS DD&amp;I'!CN762</f>
        <v>12</v>
      </c>
      <c r="L29" s="230">
        <f>'2a CIV M&amp;O'!AC183+'2c CalSAWS DD&amp;I'!CN328+'2d CalSAWS M&amp;O'!CC246+'2j CS Global Tele Sign'!AB50</f>
        <v>36104</v>
      </c>
      <c r="M29" s="230">
        <f>'1c 2223 Admin'!D34</f>
        <v>7130.2132000000001</v>
      </c>
      <c r="N29" s="230">
        <f t="shared" si="1"/>
        <v>124726.2132</v>
      </c>
      <c r="Q29" s="116"/>
      <c r="R29" s="407"/>
      <c r="S29" s="407"/>
      <c r="T29" s="407"/>
      <c r="U29" s="407"/>
      <c r="V29" s="407"/>
      <c r="W29" s="407"/>
      <c r="X29" s="407"/>
      <c r="Y29" s="407"/>
      <c r="Z29" s="407"/>
      <c r="AA29" s="407"/>
    </row>
    <row r="30" spans="1:27" outlineLevel="1" thickTop="1" thickBot="1">
      <c r="A30" s="234">
        <v>3</v>
      </c>
      <c r="B30" s="229" t="s">
        <v>155</v>
      </c>
      <c r="C30" s="230">
        <f>'2c CalSAWS DD&amp;I'!CN391</f>
        <v>73</v>
      </c>
      <c r="D30" s="230">
        <f>'2a CIV M&amp;O'!AC98+'2e CS ABAWD'!BA75+'2c CalSAWS DD&amp;I'!CN205+'2d CalSAWS M&amp;O'!CC123</f>
        <v>2018</v>
      </c>
      <c r="E30" s="230">
        <f>'2c CalSAWS DD&amp;I'!CN453</f>
        <v>0</v>
      </c>
      <c r="F30" s="230">
        <f>'2c CalSAWS DD&amp;I'!CN515</f>
        <v>78</v>
      </c>
      <c r="G30" s="230">
        <f>'2c CalSAWS DD&amp;I'!CN577</f>
        <v>8</v>
      </c>
      <c r="H30" s="230">
        <f>'2a CIV M&amp;O'!AC141+'2c CalSAWS DD&amp;I'!CN267+'2d CalSAWS M&amp;O'!CC185</f>
        <v>45</v>
      </c>
      <c r="I30" s="230">
        <f>'2c CalSAWS DD&amp;I'!CN639</f>
        <v>1</v>
      </c>
      <c r="J30" s="230">
        <f>'2c CalSAWS DD&amp;I'!CN701</f>
        <v>0</v>
      </c>
      <c r="K30" s="230">
        <f>'2c CalSAWS DD&amp;I'!CN763</f>
        <v>1</v>
      </c>
      <c r="L30" s="230">
        <f>'2a CIV M&amp;O'!AC184+'2c CalSAWS DD&amp;I'!CN329+'2d CalSAWS M&amp;O'!CC247+'2j CS Global Tele Sign'!AB51</f>
        <v>966</v>
      </c>
      <c r="M30" s="230">
        <f>'1c 2223 Admin'!D35</f>
        <v>196.24439999999998</v>
      </c>
      <c r="N30" s="230">
        <f t="shared" si="1"/>
        <v>3386.2444</v>
      </c>
      <c r="Q30" s="116"/>
      <c r="R30" s="407"/>
      <c r="S30" s="407"/>
      <c r="T30" s="407"/>
      <c r="U30" s="407"/>
      <c r="V30" s="407"/>
      <c r="W30" s="407"/>
      <c r="X30" s="407"/>
      <c r="Y30" s="407"/>
      <c r="Z30" s="407"/>
      <c r="AA30" s="407"/>
    </row>
    <row r="31" spans="1:27" outlineLevel="1" thickTop="1" thickBot="1">
      <c r="A31" s="234">
        <v>2</v>
      </c>
      <c r="B31" s="229" t="s">
        <v>156</v>
      </c>
      <c r="C31" s="230">
        <f>'2c CalSAWS DD&amp;I'!CN392</f>
        <v>48</v>
      </c>
      <c r="D31" s="230">
        <f>'2a CIV M&amp;O'!AC99+'2e CS ABAWD'!BA76+'2c CalSAWS DD&amp;I'!CN206+'2d CalSAWS M&amp;O'!CC124</f>
        <v>1601</v>
      </c>
      <c r="E31" s="230">
        <f>'2c CalSAWS DD&amp;I'!CN454</f>
        <v>1</v>
      </c>
      <c r="F31" s="230">
        <f>'2c CalSAWS DD&amp;I'!CN516</f>
        <v>54</v>
      </c>
      <c r="G31" s="230">
        <f>'2c CalSAWS DD&amp;I'!CN578</f>
        <v>4</v>
      </c>
      <c r="H31" s="230">
        <f>'2a CIV M&amp;O'!AC142+'2c CalSAWS DD&amp;I'!CN268+'2d CalSAWS M&amp;O'!CC186</f>
        <v>35</v>
      </c>
      <c r="I31" s="230">
        <f>'2c CalSAWS DD&amp;I'!CN640</f>
        <v>0</v>
      </c>
      <c r="J31" s="230">
        <f>'2c CalSAWS DD&amp;I'!CN702</f>
        <v>1</v>
      </c>
      <c r="K31" s="230">
        <f>'2c CalSAWS DD&amp;I'!CN764</f>
        <v>0</v>
      </c>
      <c r="L31" s="230">
        <f>'2a CIV M&amp;O'!AC185+'2c CalSAWS DD&amp;I'!CN330+'2d CalSAWS M&amp;O'!CC248+'2j CS Global Tele Sign'!AB52</f>
        <v>728</v>
      </c>
      <c r="M31" s="230">
        <f>'1c 2223 Admin'!D36</f>
        <v>130.8296</v>
      </c>
      <c r="N31" s="230">
        <f t="shared" si="1"/>
        <v>2602.8296</v>
      </c>
      <c r="Q31" s="116"/>
      <c r="R31" s="407"/>
      <c r="S31" s="407"/>
      <c r="T31" s="407"/>
      <c r="U31" s="407"/>
      <c r="V31" s="407"/>
      <c r="W31" s="407"/>
      <c r="X31" s="407"/>
      <c r="Y31" s="407"/>
      <c r="Z31" s="407"/>
      <c r="AA31" s="407"/>
    </row>
    <row r="32" spans="1:27" outlineLevel="1" thickTop="1" thickBot="1">
      <c r="A32" s="234">
        <v>1</v>
      </c>
      <c r="B32" s="229" t="s">
        <v>157</v>
      </c>
      <c r="C32" s="230">
        <f>'2c CalSAWS DD&amp;I'!CN393</f>
        <v>3154</v>
      </c>
      <c r="D32" s="230">
        <f>'2a CIV M&amp;O'!AC100+'2e CS ABAWD'!BA77+'2c CalSAWS DD&amp;I'!CN207+'2d CalSAWS M&amp;O'!CC125</f>
        <v>87187</v>
      </c>
      <c r="E32" s="230">
        <f>'2c CalSAWS DD&amp;I'!CN455</f>
        <v>20</v>
      </c>
      <c r="F32" s="230">
        <f>'2c CalSAWS DD&amp;I'!CN517</f>
        <v>3376</v>
      </c>
      <c r="G32" s="230">
        <f>'2c CalSAWS DD&amp;I'!CN579</f>
        <v>317</v>
      </c>
      <c r="H32" s="230">
        <f>'2a CIV M&amp;O'!AC143+'2c CalSAWS DD&amp;I'!CN269+'2d CalSAWS M&amp;O'!CC187</f>
        <v>1975</v>
      </c>
      <c r="I32" s="230">
        <f>'2c CalSAWS DD&amp;I'!CN641</f>
        <v>1</v>
      </c>
      <c r="J32" s="230">
        <f>'2c CalSAWS DD&amp;I'!CN703</f>
        <v>9</v>
      </c>
      <c r="K32" s="230">
        <f>'2c CalSAWS DD&amp;I'!CN765</f>
        <v>13</v>
      </c>
      <c r="L32" s="230">
        <f>'2a CIV M&amp;O'!AC186+'2c CalSAWS DD&amp;I'!CN331+'2d CalSAWS M&amp;O'!CC249+'2j CS Global Tele Sign'!AB53</f>
        <v>42676</v>
      </c>
      <c r="M32" s="230">
        <f>'1c 2223 Admin'!D37</f>
        <v>8438.5092000000004</v>
      </c>
      <c r="N32" s="230">
        <f t="shared" si="1"/>
        <v>147166.5092</v>
      </c>
      <c r="Q32" s="116"/>
      <c r="R32" s="407"/>
      <c r="S32" s="407"/>
      <c r="T32" s="407"/>
      <c r="U32" s="407"/>
      <c r="V32" s="407"/>
      <c r="W32" s="407"/>
      <c r="X32" s="407"/>
      <c r="Y32" s="407"/>
      <c r="Z32" s="407"/>
      <c r="AA32" s="407"/>
    </row>
    <row r="33" spans="1:27" outlineLevel="1" thickTop="1" thickBot="1">
      <c r="A33" s="234">
        <v>1</v>
      </c>
      <c r="B33" s="229" t="s">
        <v>158</v>
      </c>
      <c r="C33" s="230">
        <f>'2c CalSAWS DD&amp;I'!CN394</f>
        <v>534</v>
      </c>
      <c r="D33" s="230">
        <f>'2a CIV M&amp;O'!AC101+'2e CS ABAWD'!BA78+'2c CalSAWS DD&amp;I'!CN208+'2d CalSAWS M&amp;O'!CC126</f>
        <v>14875</v>
      </c>
      <c r="E33" s="230">
        <f>'2c CalSAWS DD&amp;I'!CN456</f>
        <v>4</v>
      </c>
      <c r="F33" s="230">
        <f>'2c CalSAWS DD&amp;I'!CN518</f>
        <v>571</v>
      </c>
      <c r="G33" s="230">
        <f>'2c CalSAWS DD&amp;I'!CN580</f>
        <v>54</v>
      </c>
      <c r="H33" s="230">
        <f>'2a CIV M&amp;O'!AC144+'2c CalSAWS DD&amp;I'!CN270+'2d CalSAWS M&amp;O'!CC188</f>
        <v>335</v>
      </c>
      <c r="I33" s="230">
        <f>'2c CalSAWS DD&amp;I'!CN642</f>
        <v>0</v>
      </c>
      <c r="J33" s="230">
        <f>'2c CalSAWS DD&amp;I'!CN704</f>
        <v>1</v>
      </c>
      <c r="K33" s="230">
        <f>'2c CalSAWS DD&amp;I'!CN766</f>
        <v>3</v>
      </c>
      <c r="L33" s="230">
        <f>'2a CIV M&amp;O'!AC187+'2c CalSAWS DD&amp;I'!CN332+'2d CalSAWS M&amp;O'!CC250+'2j CS Global Tele Sign'!AB54</f>
        <v>7217</v>
      </c>
      <c r="M33" s="230">
        <f>'1c 2223 Admin'!D38</f>
        <v>1504.5403999999999</v>
      </c>
      <c r="N33" s="230">
        <f t="shared" si="1"/>
        <v>25098.540399999998</v>
      </c>
      <c r="Q33" s="116"/>
      <c r="R33" s="407"/>
      <c r="S33" s="407"/>
      <c r="T33" s="407"/>
      <c r="U33" s="407"/>
      <c r="V33" s="407"/>
      <c r="W33" s="407"/>
      <c r="X33" s="407"/>
      <c r="Y33" s="407"/>
      <c r="Z33" s="407"/>
      <c r="AA33" s="407"/>
    </row>
    <row r="34" spans="1:27" outlineLevel="1" thickTop="1" thickBot="1">
      <c r="A34" s="234">
        <v>2</v>
      </c>
      <c r="B34" s="229" t="s">
        <v>159</v>
      </c>
      <c r="C34" s="230">
        <f>'2c CalSAWS DD&amp;I'!CN395</f>
        <v>461</v>
      </c>
      <c r="D34" s="230">
        <f>'2a CIV M&amp;O'!AC102+'2e CS ABAWD'!BA79+'2c CalSAWS DD&amp;I'!CN209+'2d CalSAWS M&amp;O'!CC127</f>
        <v>12720</v>
      </c>
      <c r="E34" s="230">
        <f>'2c CalSAWS DD&amp;I'!CN457</f>
        <v>4</v>
      </c>
      <c r="F34" s="230">
        <f>'2c CalSAWS DD&amp;I'!CN519</f>
        <v>494</v>
      </c>
      <c r="G34" s="230">
        <f>'2c CalSAWS DD&amp;I'!CN581</f>
        <v>46</v>
      </c>
      <c r="H34" s="230">
        <f>'2a CIV M&amp;O'!AC145+'2c CalSAWS DD&amp;I'!CN271+'2d CalSAWS M&amp;O'!CC189</f>
        <v>289</v>
      </c>
      <c r="I34" s="230">
        <f>'2c CalSAWS DD&amp;I'!CN643</f>
        <v>0</v>
      </c>
      <c r="J34" s="230">
        <f>'2c CalSAWS DD&amp;I'!CN705</f>
        <v>2</v>
      </c>
      <c r="K34" s="230">
        <f>'2c CalSAWS DD&amp;I'!CN767</f>
        <v>1</v>
      </c>
      <c r="L34" s="230">
        <f>'2a CIV M&amp;O'!AC188+'2c CalSAWS DD&amp;I'!CN333+'2d CalSAWS M&amp;O'!CC251+'2j CS Global Tele Sign'!AB55</f>
        <v>6238</v>
      </c>
      <c r="M34" s="230">
        <f>'1c 2223 Admin'!D39</f>
        <v>1242.8812</v>
      </c>
      <c r="N34" s="230">
        <f t="shared" si="1"/>
        <v>21497.8812</v>
      </c>
      <c r="Q34" s="116"/>
      <c r="R34" s="407"/>
      <c r="S34" s="407"/>
      <c r="T34" s="407"/>
      <c r="U34" s="407"/>
      <c r="V34" s="407"/>
      <c r="W34" s="407"/>
      <c r="X34" s="407"/>
      <c r="Y34" s="407"/>
      <c r="Z34" s="407"/>
      <c r="AA34" s="407"/>
    </row>
    <row r="35" spans="1:27" thickTop="1" thickBot="1">
      <c r="A35" s="234">
        <v>5</v>
      </c>
      <c r="B35" s="229" t="s">
        <v>160</v>
      </c>
      <c r="C35" s="230">
        <f>'2c CalSAWS DD&amp;I'!CN396</f>
        <v>14999</v>
      </c>
      <c r="D35" s="230">
        <f>'2k CalWIN M&amp;O'!BH99+'2k CalWIN M&amp;O'!BH187+'2e CS ABAWD'!BA80+'2c CalSAWS DD&amp;I'!CN210+'2d CalSAWS M&amp;O'!CC128</f>
        <v>380133</v>
      </c>
      <c r="E35" s="230">
        <f>'2c CalSAWS DD&amp;I'!CN458</f>
        <v>98</v>
      </c>
      <c r="F35" s="230">
        <f>'2c CalSAWS DD&amp;I'!CN520</f>
        <v>16056</v>
      </c>
      <c r="G35" s="230">
        <f>'2c CalSAWS DD&amp;I'!CN582</f>
        <v>1510</v>
      </c>
      <c r="H35" s="230">
        <f>'2k CalWIN M&amp;O'!BH121+'2k CalWIN M&amp;O'!BH209+'2c CalSAWS DD&amp;I'!CN272+'2d CalSAWS M&amp;O'!CC190</f>
        <v>7354</v>
      </c>
      <c r="I35" s="230">
        <f>'2c CalSAWS DD&amp;I'!CN644</f>
        <v>4</v>
      </c>
      <c r="J35" s="230">
        <f>'2c CalSAWS DD&amp;I'!CN706</f>
        <v>40</v>
      </c>
      <c r="K35" s="230">
        <f>'2c CalSAWS DD&amp;I'!CN768</f>
        <v>65</v>
      </c>
      <c r="L35" s="230">
        <f>'2k CalWIN M&amp;O'!BH143+'2k CalWIN M&amp;O'!BH231+'2c CalSAWS DD&amp;I'!CN334+'2d CalSAWS M&amp;O'!CC252</f>
        <v>161546</v>
      </c>
      <c r="M35" s="230">
        <f>'1c 2223 Admin'!D40</f>
        <v>41276.738799999999</v>
      </c>
      <c r="N35" s="230">
        <f t="shared" si="1"/>
        <v>623081.73880000005</v>
      </c>
      <c r="Q35" s="116"/>
      <c r="R35" s="407"/>
      <c r="S35" s="407"/>
      <c r="T35" s="407"/>
      <c r="U35" s="407"/>
      <c r="V35" s="407"/>
      <c r="W35" s="407"/>
      <c r="X35" s="407"/>
      <c r="Y35" s="407"/>
      <c r="Z35" s="407"/>
      <c r="AA35" s="407"/>
    </row>
    <row r="36" spans="1:27" thickTop="1" thickBot="1">
      <c r="A36" s="234">
        <v>2</v>
      </c>
      <c r="B36" s="229" t="s">
        <v>161</v>
      </c>
      <c r="C36" s="230">
        <f>'2c CalSAWS DD&amp;I'!CN397</f>
        <v>1069</v>
      </c>
      <c r="D36" s="230">
        <f>'2k CalWIN M&amp;O'!BH100+'2k CalWIN M&amp;O'!BH188+'2e CS ABAWD'!BA81+'2c CalSAWS DD&amp;I'!CN211+'2d CalSAWS M&amp;O'!CC129</f>
        <v>35322</v>
      </c>
      <c r="E36" s="230">
        <f>'2c CalSAWS DD&amp;I'!CN459</f>
        <v>7</v>
      </c>
      <c r="F36" s="230">
        <f>'2c CalSAWS DD&amp;I'!CN521</f>
        <v>1142</v>
      </c>
      <c r="G36" s="230">
        <f>'2c CalSAWS DD&amp;I'!CN583</f>
        <v>107</v>
      </c>
      <c r="H36" s="230">
        <f>'2k CalWIN M&amp;O'!BH122+'2k CalWIN M&amp;O'!BH210+'2c CalSAWS DD&amp;I'!CN273+'2d CalSAWS M&amp;O'!CC191</f>
        <v>655</v>
      </c>
      <c r="I36" s="230">
        <f>'2c CalSAWS DD&amp;I'!CN645</f>
        <v>0</v>
      </c>
      <c r="J36" s="230">
        <f>'2c CalSAWS DD&amp;I'!CN707</f>
        <v>3</v>
      </c>
      <c r="K36" s="230">
        <f>'2c CalSAWS DD&amp;I'!CN769</f>
        <v>4</v>
      </c>
      <c r="L36" s="230">
        <f>'2k CalWIN M&amp;O'!BH144+'2k CalWIN M&amp;O'!BH232+'2c CalSAWS DD&amp;I'!CN335+'2d CalSAWS M&amp;O'!CC253</f>
        <v>12751</v>
      </c>
      <c r="M36" s="230">
        <f>'1c 2223 Admin'!D41</f>
        <v>2943.6659999999997</v>
      </c>
      <c r="N36" s="230">
        <f t="shared" si="1"/>
        <v>54003.665999999997</v>
      </c>
      <c r="Q36" s="116"/>
      <c r="R36" s="407"/>
      <c r="S36" s="407"/>
      <c r="T36" s="407"/>
      <c r="U36" s="407"/>
      <c r="V36" s="407"/>
      <c r="W36" s="407"/>
      <c r="X36" s="407"/>
      <c r="Y36" s="407"/>
      <c r="Z36" s="407"/>
      <c r="AA36" s="407"/>
    </row>
    <row r="37" spans="1:27" thickTop="1" thickBot="1">
      <c r="A37" s="234">
        <v>3</v>
      </c>
      <c r="B37" s="229" t="s">
        <v>162</v>
      </c>
      <c r="C37" s="230">
        <f>'2c CalSAWS DD&amp;I'!CN398</f>
        <v>122</v>
      </c>
      <c r="D37" s="230">
        <f>'2a CIV M&amp;O'!AC103+'2e CS ABAWD'!BA82+'2c CalSAWS DD&amp;I'!CN212+'2d CalSAWS M&amp;O'!CC130</f>
        <v>3239</v>
      </c>
      <c r="E37" s="230">
        <f>'2c CalSAWS DD&amp;I'!CN460</f>
        <v>2</v>
      </c>
      <c r="F37" s="230">
        <f>'2c CalSAWS DD&amp;I'!CN522</f>
        <v>130</v>
      </c>
      <c r="G37" s="230">
        <f>'2c CalSAWS DD&amp;I'!CN584</f>
        <v>12</v>
      </c>
      <c r="H37" s="230">
        <f>'2a CIV M&amp;O'!AC146+'2c CalSAWS DD&amp;I'!CN274+'2d CalSAWS M&amp;O'!CC192</f>
        <v>76</v>
      </c>
      <c r="I37" s="230">
        <f>'2c CalSAWS DD&amp;I'!CN646</f>
        <v>0</v>
      </c>
      <c r="J37" s="230">
        <f>'2c CalSAWS DD&amp;I'!CN708</f>
        <v>0</v>
      </c>
      <c r="K37" s="230">
        <f>'2c CalSAWS DD&amp;I'!CN770</f>
        <v>0</v>
      </c>
      <c r="L37" s="230">
        <f>'2a CIV M&amp;O'!AC189+'2c CalSAWS DD&amp;I'!CN336+'2d CalSAWS M&amp;O'!CC254+'2j CS Global Tele Sign'!AB58</f>
        <v>1608</v>
      </c>
      <c r="M37" s="230">
        <f>'1c 2223 Admin'!D42</f>
        <v>327.07400000000001</v>
      </c>
      <c r="N37" s="230">
        <f t="shared" si="1"/>
        <v>5516.0739999999996</v>
      </c>
      <c r="Q37" s="116"/>
      <c r="R37" s="407"/>
      <c r="S37" s="407"/>
      <c r="T37" s="407"/>
      <c r="U37" s="407"/>
      <c r="V37" s="407"/>
      <c r="W37" s="407"/>
      <c r="X37" s="407"/>
      <c r="Y37" s="407"/>
      <c r="Z37" s="407"/>
      <c r="AA37" s="407"/>
    </row>
    <row r="38" spans="1:27" thickTop="1" thickBot="1">
      <c r="A38" s="234">
        <v>5</v>
      </c>
      <c r="B38" s="229" t="s">
        <v>163</v>
      </c>
      <c r="C38" s="230">
        <f>'2c CalSAWS DD&amp;I'!CN399</f>
        <v>15652</v>
      </c>
      <c r="D38" s="230">
        <f>'2a CIV M&amp;O'!AC104+'2e CS ABAWD'!BA83+'2c CalSAWS DD&amp;I'!CN213+'2d CalSAWS M&amp;O'!CC131</f>
        <v>430026</v>
      </c>
      <c r="E38" s="230">
        <f>'2c CalSAWS DD&amp;I'!CN461</f>
        <v>104</v>
      </c>
      <c r="F38" s="230">
        <f>'2c CalSAWS DD&amp;I'!CN523</f>
        <v>16744</v>
      </c>
      <c r="G38" s="230">
        <f>'2c CalSAWS DD&amp;I'!CN585</f>
        <v>1576</v>
      </c>
      <c r="H38" s="230">
        <f>'2a CIV M&amp;O'!AC147+'2c CalSAWS DD&amp;I'!CN275+'2d CalSAWS M&amp;O'!CC193</f>
        <v>9755</v>
      </c>
      <c r="I38" s="230">
        <f>'2c CalSAWS DD&amp;I'!CN647</f>
        <v>6</v>
      </c>
      <c r="J38" s="230">
        <f>'2c CalSAWS DD&amp;I'!CN709</f>
        <v>42</v>
      </c>
      <c r="K38" s="230">
        <f>'2c CalSAWS DD&amp;I'!CN771</f>
        <v>67</v>
      </c>
      <c r="L38" s="230">
        <f>'2a CIV M&amp;O'!AC190+'2c CalSAWS DD&amp;I'!CN337+'2d CalSAWS M&amp;O'!CC255+'2j CS Global Tele Sign'!AB59</f>
        <v>211016</v>
      </c>
      <c r="M38" s="230">
        <f>'1c 2223 Admin'!D43</f>
        <v>41342.153600000005</v>
      </c>
      <c r="N38" s="230">
        <f t="shared" si="1"/>
        <v>726330.15359999996</v>
      </c>
      <c r="Q38" s="116"/>
      <c r="R38" s="407"/>
      <c r="S38" s="407"/>
      <c r="T38" s="407"/>
      <c r="U38" s="407"/>
      <c r="V38" s="407"/>
      <c r="W38" s="407"/>
      <c r="X38" s="407"/>
      <c r="Y38" s="407"/>
      <c r="Z38" s="407"/>
      <c r="AA38" s="407"/>
    </row>
    <row r="39" spans="1:27" thickTop="1" thickBot="1">
      <c r="A39" s="234">
        <v>2</v>
      </c>
      <c r="B39" s="229" t="s">
        <v>164</v>
      </c>
      <c r="C39" s="230">
        <f>'2c CalSAWS DD&amp;I'!CN400</f>
        <v>10726</v>
      </c>
      <c r="D39" s="230">
        <f>'2k CalWIN M&amp;O'!BH101+'2k CalWIN M&amp;O'!BH189+'2e CS ABAWD'!BA84+'2c CalSAWS DD&amp;I'!CN214+'2d CalSAWS M&amp;O'!CC132</f>
        <v>331591</v>
      </c>
      <c r="E39" s="230">
        <f>'2c CalSAWS DD&amp;I'!CN462</f>
        <v>70</v>
      </c>
      <c r="F39" s="230">
        <f>'2c CalSAWS DD&amp;I'!CN524</f>
        <v>11479</v>
      </c>
      <c r="G39" s="230">
        <f>'2c CalSAWS DD&amp;I'!CN586</f>
        <v>1080</v>
      </c>
      <c r="H39" s="230">
        <f>'2k CalWIN M&amp;O'!BH123+'2k CalWIN M&amp;O'!BH211+'2c CalSAWS DD&amp;I'!CN276+'2d CalSAWS M&amp;O'!CC194</f>
        <v>6074</v>
      </c>
      <c r="I39" s="230">
        <f>'2c CalSAWS DD&amp;I'!CN648</f>
        <v>4</v>
      </c>
      <c r="J39" s="230">
        <f>'2c CalSAWS DD&amp;I'!CN710</f>
        <v>28</v>
      </c>
      <c r="K39" s="230">
        <f>'2c CalSAWS DD&amp;I'!CN772</f>
        <v>47</v>
      </c>
      <c r="L39" s="230">
        <f>'2k CalWIN M&amp;O'!BH145+'2k CalWIN M&amp;O'!BH233+'2c CalSAWS DD&amp;I'!CN338+'2d CalSAWS M&amp;O'!CC256</f>
        <v>122745</v>
      </c>
      <c r="M39" s="230">
        <f>'1c 2223 Admin'!D44</f>
        <v>29044.171200000001</v>
      </c>
      <c r="N39" s="230">
        <f t="shared" si="1"/>
        <v>512888.17119999998</v>
      </c>
      <c r="Q39" s="116"/>
      <c r="R39" s="407"/>
      <c r="S39" s="407"/>
      <c r="T39" s="407"/>
      <c r="U39" s="407"/>
      <c r="V39" s="407"/>
      <c r="W39" s="407"/>
      <c r="X39" s="407"/>
      <c r="Y39" s="407"/>
      <c r="Z39" s="407"/>
      <c r="AA39" s="407"/>
    </row>
    <row r="40" spans="1:27" thickTop="1" thickBot="1">
      <c r="A40" s="234">
        <v>1</v>
      </c>
      <c r="B40" s="229" t="s">
        <v>165</v>
      </c>
      <c r="C40" s="230">
        <f>'2c CalSAWS DD&amp;I'!CN401</f>
        <v>315</v>
      </c>
      <c r="D40" s="230">
        <f>'2a CIV M&amp;O'!AC105+'2e CS ABAWD'!BA85+'2c CalSAWS DD&amp;I'!CN215+'2d CalSAWS M&amp;O'!CC133</f>
        <v>8866</v>
      </c>
      <c r="E40" s="230">
        <f>'2c CalSAWS DD&amp;I'!CN463</f>
        <v>4</v>
      </c>
      <c r="F40" s="230">
        <f>'2c CalSAWS DD&amp;I'!CN525</f>
        <v>338</v>
      </c>
      <c r="G40" s="230">
        <f>'2c CalSAWS DD&amp;I'!CN587</f>
        <v>31</v>
      </c>
      <c r="H40" s="230">
        <f>'2a CIV M&amp;O'!AC148+'2c CalSAWS DD&amp;I'!CN277+'2d CalSAWS M&amp;O'!CC195</f>
        <v>200</v>
      </c>
      <c r="I40" s="230">
        <f>'2c CalSAWS DD&amp;I'!CN649</f>
        <v>0</v>
      </c>
      <c r="J40" s="230">
        <f>'2c CalSAWS DD&amp;I'!CN711</f>
        <v>1</v>
      </c>
      <c r="K40" s="230">
        <f>'2c CalSAWS DD&amp;I'!CN773</f>
        <v>2</v>
      </c>
      <c r="L40" s="230">
        <f>'2a CIV M&amp;O'!AC191+'2c CalSAWS DD&amp;I'!CN339+'2d CalSAWS M&amp;O'!CC257+'2j CS Global Tele Sign'!AB61</f>
        <v>4347</v>
      </c>
      <c r="M40" s="230">
        <f>'1c 2223 Admin'!D45</f>
        <v>850.39239999999995</v>
      </c>
      <c r="N40" s="230">
        <f t="shared" si="1"/>
        <v>14954.392400000001</v>
      </c>
      <c r="Q40" s="116"/>
      <c r="R40" s="407"/>
      <c r="S40" s="407"/>
      <c r="T40" s="407"/>
      <c r="U40" s="407"/>
      <c r="V40" s="407"/>
      <c r="W40" s="407"/>
      <c r="X40" s="407"/>
      <c r="Y40" s="407"/>
      <c r="Z40" s="407"/>
      <c r="AA40" s="407"/>
    </row>
    <row r="41" spans="1:27" thickTop="1" thickBot="1">
      <c r="A41" s="234">
        <v>5</v>
      </c>
      <c r="B41" s="229" t="s">
        <v>166</v>
      </c>
      <c r="C41" s="230">
        <f>'2c CalSAWS DD&amp;I'!CN402</f>
        <v>17277</v>
      </c>
      <c r="D41" s="230">
        <f>'2a CIV M&amp;O'!AC106+'2e CS ABAWD'!BA86+'2c CalSAWS DD&amp;I'!CN216+'2d CalSAWS M&amp;O'!CC134</f>
        <v>467720</v>
      </c>
      <c r="E41" s="230">
        <f>'2c CalSAWS DD&amp;I'!CN464</f>
        <v>113</v>
      </c>
      <c r="F41" s="230">
        <f>'2c CalSAWS DD&amp;I'!CN526</f>
        <v>18471</v>
      </c>
      <c r="G41" s="230">
        <f>'2c CalSAWS DD&amp;I'!CN588</f>
        <v>1738</v>
      </c>
      <c r="H41" s="230">
        <f>'2a CIV M&amp;O'!AC149+'2c CalSAWS DD&amp;I'!CN278+'2d CalSAWS M&amp;O'!CC196</f>
        <v>10640</v>
      </c>
      <c r="I41" s="230">
        <f>'2c CalSAWS DD&amp;I'!CN650</f>
        <v>6</v>
      </c>
      <c r="J41" s="230">
        <f>'2c CalSAWS DD&amp;I'!CN712</f>
        <v>45</v>
      </c>
      <c r="K41" s="230">
        <f>'2c CalSAWS DD&amp;I'!CN774</f>
        <v>75</v>
      </c>
      <c r="L41" s="230">
        <f>'2a CIV M&amp;O'!AC192+'2c CalSAWS DD&amp;I'!CN340+'2d CalSAWS M&amp;O'!CC258+'2j CS Global Tele Sign'!AB62</f>
        <v>230347</v>
      </c>
      <c r="M41" s="230">
        <f>'1c 2223 Admin'!D46</f>
        <v>44089.575199999999</v>
      </c>
      <c r="N41" s="230">
        <f t="shared" si="1"/>
        <v>790521.57519999996</v>
      </c>
      <c r="Q41" s="116"/>
      <c r="R41" s="407"/>
      <c r="S41" s="407"/>
      <c r="T41" s="407"/>
      <c r="U41" s="407"/>
      <c r="V41" s="407"/>
      <c r="W41" s="407"/>
      <c r="X41" s="407"/>
      <c r="Y41" s="407"/>
      <c r="Z41" s="407"/>
      <c r="AA41" s="407"/>
    </row>
    <row r="42" spans="1:27" thickTop="1" thickBot="1">
      <c r="A42" s="234">
        <v>5</v>
      </c>
      <c r="B42" s="229" t="s">
        <v>167</v>
      </c>
      <c r="C42" s="230">
        <f>'2c CalSAWS DD&amp;I'!CN403</f>
        <v>15581</v>
      </c>
      <c r="D42" s="230">
        <f>'2k CalWIN M&amp;O'!BH102+'2k CalWIN M&amp;O'!BH190+'2e CS ABAWD'!BA87+'2c CalSAWS DD&amp;I'!CN217+'2d CalSAWS M&amp;O'!CC135</f>
        <v>391814</v>
      </c>
      <c r="E42" s="230">
        <f>'2c CalSAWS DD&amp;I'!CN465</f>
        <v>102</v>
      </c>
      <c r="F42" s="230">
        <f>'2c CalSAWS DD&amp;I'!CN527</f>
        <v>16697</v>
      </c>
      <c r="G42" s="230">
        <f>'2c CalSAWS DD&amp;I'!CN589</f>
        <v>1570</v>
      </c>
      <c r="H42" s="230">
        <f>'2k CalWIN M&amp;O'!BH124+'2k CalWIN M&amp;O'!BH212+'2c CalSAWS DD&amp;I'!CN279+'2d CalSAWS M&amp;O'!CC197</f>
        <v>7595</v>
      </c>
      <c r="I42" s="230">
        <f>'2c CalSAWS DD&amp;I'!CN651</f>
        <v>5</v>
      </c>
      <c r="J42" s="230">
        <f>'2c CalSAWS DD&amp;I'!CN713</f>
        <v>41</v>
      </c>
      <c r="K42" s="230">
        <f>'2c CalSAWS DD&amp;I'!CN775</f>
        <v>67</v>
      </c>
      <c r="L42" s="230">
        <f>'2k CalWIN M&amp;O'!BH146+'2k CalWIN M&amp;O'!BH234+'2c CalSAWS DD&amp;I'!CN341+'2d CalSAWS M&amp;O'!CC259</f>
        <v>168271</v>
      </c>
      <c r="M42" s="230">
        <f>'1c 2223 Admin'!D47</f>
        <v>45070.797200000001</v>
      </c>
      <c r="N42" s="230">
        <f t="shared" si="1"/>
        <v>646813.79720000003</v>
      </c>
      <c r="Q42" s="116"/>
      <c r="R42" s="407"/>
      <c r="S42" s="407"/>
      <c r="T42" s="407"/>
      <c r="U42" s="407"/>
      <c r="V42" s="407"/>
      <c r="W42" s="407"/>
      <c r="X42" s="407"/>
      <c r="Y42" s="407"/>
      <c r="Z42" s="407"/>
      <c r="AA42" s="407"/>
    </row>
    <row r="43" spans="1:27" thickTop="1" thickBot="1">
      <c r="A43" s="234">
        <v>1</v>
      </c>
      <c r="B43" s="229" t="s">
        <v>168</v>
      </c>
      <c r="C43" s="230">
        <f>'2c CalSAWS DD&amp;I'!CN404</f>
        <v>3666</v>
      </c>
      <c r="D43" s="230">
        <f>'2k CalWIN M&amp;O'!BH103+'2k CalWIN M&amp;O'!BH191+'2e CS ABAWD'!BA88+'2c CalSAWS DD&amp;I'!CN218+'2d CalSAWS M&amp;O'!CC136</f>
        <v>195344</v>
      </c>
      <c r="E43" s="230">
        <f>'2c CalSAWS DD&amp;I'!CN466</f>
        <v>25</v>
      </c>
      <c r="F43" s="230">
        <f>'2c CalSAWS DD&amp;I'!CN528</f>
        <v>3931</v>
      </c>
      <c r="G43" s="230">
        <f>'2c CalSAWS DD&amp;I'!CN590</f>
        <v>369</v>
      </c>
      <c r="H43" s="230">
        <f>'2k CalWIN M&amp;O'!BH125+'2k CalWIN M&amp;O'!BH213+'2c CalSAWS DD&amp;I'!CN280+'2d CalSAWS M&amp;O'!CC198</f>
        <v>3272</v>
      </c>
      <c r="I43" s="230">
        <f>'2c CalSAWS DD&amp;I'!CN652</f>
        <v>2</v>
      </c>
      <c r="J43" s="230">
        <f>'2c CalSAWS DD&amp;I'!CN714</f>
        <v>10</v>
      </c>
      <c r="K43" s="230">
        <f>'2c CalSAWS DD&amp;I'!CN776</f>
        <v>16</v>
      </c>
      <c r="L43" s="230">
        <f>'2k CalWIN M&amp;O'!BH147+'2k CalWIN M&amp;O'!BH235+'2c CalSAWS DD&amp;I'!CN342+'2d CalSAWS M&amp;O'!CC260</f>
        <v>53834</v>
      </c>
      <c r="M43" s="230">
        <f>'1c 2223 Admin'!D48</f>
        <v>10924.2716</v>
      </c>
      <c r="N43" s="230">
        <f t="shared" si="1"/>
        <v>271393.27159999998</v>
      </c>
      <c r="Q43" s="116"/>
      <c r="R43" s="407"/>
      <c r="S43" s="407"/>
      <c r="T43" s="407"/>
      <c r="U43" s="407"/>
      <c r="V43" s="407"/>
      <c r="W43" s="407"/>
      <c r="X43" s="407"/>
      <c r="Y43" s="407"/>
      <c r="Z43" s="407"/>
      <c r="AA43" s="407"/>
    </row>
    <row r="44" spans="1:27" thickTop="1" thickBot="1">
      <c r="A44" s="234">
        <v>4</v>
      </c>
      <c r="B44" s="229" t="s">
        <v>169</v>
      </c>
      <c r="C44" s="230">
        <f>'2c CalSAWS DD&amp;I'!CN405</f>
        <v>5509</v>
      </c>
      <c r="D44" s="230">
        <f>'2a CIV M&amp;O'!AC107+'2e CS ABAWD'!BA89+'2c CalSAWS DD&amp;I'!CN219+'2d CalSAWS M&amp;O'!CC137</f>
        <v>150764</v>
      </c>
      <c r="E44" s="230">
        <f>'2c CalSAWS DD&amp;I'!CN467</f>
        <v>36</v>
      </c>
      <c r="F44" s="230">
        <f>'2c CalSAWS DD&amp;I'!CN529</f>
        <v>5893</v>
      </c>
      <c r="G44" s="230">
        <f>'2c CalSAWS DD&amp;I'!CN591</f>
        <v>555</v>
      </c>
      <c r="H44" s="230">
        <f>'2a CIV M&amp;O'!AC150+'2c CalSAWS DD&amp;I'!CN281+'2d CalSAWS M&amp;O'!CC199</f>
        <v>3420</v>
      </c>
      <c r="I44" s="230">
        <f>'2c CalSAWS DD&amp;I'!CN653</f>
        <v>2</v>
      </c>
      <c r="J44" s="230">
        <f>'2c CalSAWS DD&amp;I'!CN715</f>
        <v>14</v>
      </c>
      <c r="K44" s="230">
        <f>'2c CalSAWS DD&amp;I'!CN777</f>
        <v>23</v>
      </c>
      <c r="L44" s="230">
        <f>'2a CIV M&amp;O'!AC193+'2c CalSAWS DD&amp;I'!CN343+'2d CalSAWS M&amp;O'!CC261+'2j CS Global Tele Sign'!AB65</f>
        <v>73912</v>
      </c>
      <c r="M44" s="230">
        <f>'1c 2223 Admin'!D49</f>
        <v>14456.670799999998</v>
      </c>
      <c r="N44" s="230">
        <f t="shared" si="1"/>
        <v>254584.67079999999</v>
      </c>
      <c r="Q44" s="116"/>
      <c r="R44" s="407"/>
      <c r="S44" s="407"/>
      <c r="T44" s="407"/>
      <c r="U44" s="407"/>
      <c r="V44" s="407"/>
      <c r="W44" s="407"/>
      <c r="X44" s="407"/>
      <c r="Y44" s="407"/>
      <c r="Z44" s="407"/>
      <c r="AA44" s="407"/>
    </row>
    <row r="45" spans="1:27" thickTop="1" thickBot="1">
      <c r="A45" s="234">
        <v>4</v>
      </c>
      <c r="B45" s="229" t="s">
        <v>170</v>
      </c>
      <c r="C45" s="230">
        <f>'2c CalSAWS DD&amp;I'!CN406</f>
        <v>1043</v>
      </c>
      <c r="D45" s="230">
        <f>'2k CalWIN M&amp;O'!BH104+'2k CalWIN M&amp;O'!BH192+'2e CS ABAWD'!BA90+'2c CalSAWS DD&amp;I'!CN220+'2d CalSAWS M&amp;O'!CC138</f>
        <v>53531</v>
      </c>
      <c r="E45" s="230">
        <f>'2c CalSAWS DD&amp;I'!CN468</f>
        <v>7</v>
      </c>
      <c r="F45" s="230">
        <f>'2c CalSAWS DD&amp;I'!CN530</f>
        <v>1116</v>
      </c>
      <c r="G45" s="230">
        <f>'2c CalSAWS DD&amp;I'!CN592</f>
        <v>104</v>
      </c>
      <c r="H45" s="230">
        <f>'2k CalWIN M&amp;O'!BH126+'2k CalWIN M&amp;O'!BH214+'2c CalSAWS DD&amp;I'!CN282+'2d CalSAWS M&amp;O'!CC200</f>
        <v>905</v>
      </c>
      <c r="I45" s="230">
        <f>'2c CalSAWS DD&amp;I'!CN654</f>
        <v>0</v>
      </c>
      <c r="J45" s="230">
        <f>'2c CalSAWS DD&amp;I'!CN716</f>
        <v>4</v>
      </c>
      <c r="K45" s="230">
        <f>'2c CalSAWS DD&amp;I'!CN778</f>
        <v>4</v>
      </c>
      <c r="L45" s="230">
        <f>'2k CalWIN M&amp;O'!BH148+'2k CalWIN M&amp;O'!BH236+'2c CalSAWS DD&amp;I'!CN344+'2d CalSAWS M&amp;O'!CC262</f>
        <v>14977</v>
      </c>
      <c r="M45" s="230">
        <f>'1c 2223 Admin'!D50</f>
        <v>2878.2512000000002</v>
      </c>
      <c r="N45" s="230">
        <f t="shared" si="1"/>
        <v>74569.251199999999</v>
      </c>
      <c r="Q45" s="116"/>
      <c r="R45" s="407"/>
      <c r="S45" s="407"/>
      <c r="T45" s="407"/>
      <c r="U45" s="407"/>
      <c r="V45" s="407"/>
      <c r="W45" s="407"/>
      <c r="X45" s="407"/>
      <c r="Y45" s="407"/>
      <c r="Z45" s="407"/>
      <c r="AA45" s="407"/>
    </row>
    <row r="46" spans="1:27" thickTop="1" thickBot="1">
      <c r="A46" s="234">
        <v>1</v>
      </c>
      <c r="B46" s="229" t="s">
        <v>171</v>
      </c>
      <c r="C46" s="230">
        <f>'2c CalSAWS DD&amp;I'!CN407</f>
        <v>2282</v>
      </c>
      <c r="D46" s="230">
        <f>'2k CalWIN M&amp;O'!BH105+'2k CalWIN M&amp;O'!BH193+'2e CS ABAWD'!BA91+'2c CalSAWS DD&amp;I'!CN221+'2d CalSAWS M&amp;O'!CC139</f>
        <v>78803</v>
      </c>
      <c r="E46" s="230">
        <f>'2c CalSAWS DD&amp;I'!CN469</f>
        <v>14</v>
      </c>
      <c r="F46" s="230">
        <f>'2c CalSAWS DD&amp;I'!CN531</f>
        <v>2442</v>
      </c>
      <c r="G46" s="230">
        <f>'2c CalSAWS DD&amp;I'!CN593</f>
        <v>228</v>
      </c>
      <c r="H46" s="230">
        <f>'2k CalWIN M&amp;O'!BH127+'2k CalWIN M&amp;O'!BH215+'2c CalSAWS DD&amp;I'!CN283+'2d CalSAWS M&amp;O'!CC201</f>
        <v>1396</v>
      </c>
      <c r="I46" s="230">
        <f>'2c CalSAWS DD&amp;I'!CN655</f>
        <v>1</v>
      </c>
      <c r="J46" s="230">
        <f>'2c CalSAWS DD&amp;I'!CN717</f>
        <v>9</v>
      </c>
      <c r="K46" s="230">
        <f>'2c CalSAWS DD&amp;I'!CN779</f>
        <v>10</v>
      </c>
      <c r="L46" s="230">
        <f>'2k CalWIN M&amp;O'!BH149+'2k CalWIN M&amp;O'!BH237+'2c CalSAWS DD&amp;I'!CN345+'2d CalSAWS M&amp;O'!CC263</f>
        <v>27015</v>
      </c>
      <c r="M46" s="230">
        <f>'1c 2223 Admin'!D51</f>
        <v>6279.8207999999995</v>
      </c>
      <c r="N46" s="230">
        <f t="shared" si="1"/>
        <v>118479.8208</v>
      </c>
      <c r="Q46" s="116"/>
      <c r="R46" s="407"/>
      <c r="S46" s="407"/>
      <c r="T46" s="407"/>
      <c r="U46" s="407"/>
      <c r="V46" s="407"/>
      <c r="W46" s="407"/>
      <c r="X46" s="407"/>
      <c r="Y46" s="407"/>
      <c r="Z46" s="407"/>
      <c r="AA46" s="407"/>
    </row>
    <row r="47" spans="1:27" thickTop="1" thickBot="1">
      <c r="A47" s="234">
        <v>5</v>
      </c>
      <c r="B47" s="229" t="s">
        <v>172</v>
      </c>
      <c r="C47" s="230">
        <f>'2c CalSAWS DD&amp;I'!CN408</f>
        <v>2645</v>
      </c>
      <c r="D47" s="230">
        <f>'2k CalWIN M&amp;O'!BH106+'2k CalWIN M&amp;O'!BH194+'2e CS ABAWD'!BA92+'2c CalSAWS DD&amp;I'!CN222+'2d CalSAWS M&amp;O'!CC140</f>
        <v>84522</v>
      </c>
      <c r="E47" s="230">
        <f>'2c CalSAWS DD&amp;I'!CN470</f>
        <v>17</v>
      </c>
      <c r="F47" s="230">
        <f>'2c CalSAWS DD&amp;I'!CN532</f>
        <v>2830</v>
      </c>
      <c r="G47" s="230">
        <f>'2c CalSAWS DD&amp;I'!CN594</f>
        <v>268</v>
      </c>
      <c r="H47" s="230">
        <f>'2k CalWIN M&amp;O'!BH128+'2k CalWIN M&amp;O'!BH216+'2c CalSAWS DD&amp;I'!CN284+'2d CalSAWS M&amp;O'!CC202</f>
        <v>1543</v>
      </c>
      <c r="I47" s="230">
        <f>'2c CalSAWS DD&amp;I'!CN656</f>
        <v>1</v>
      </c>
      <c r="J47" s="230">
        <f>'2c CalSAWS DD&amp;I'!CN718</f>
        <v>7</v>
      </c>
      <c r="K47" s="230">
        <f>'2c CalSAWS DD&amp;I'!CN780</f>
        <v>12</v>
      </c>
      <c r="L47" s="230">
        <f>'2k CalWIN M&amp;O'!BH150+'2k CalWIN M&amp;O'!BH238+'2c CalSAWS DD&amp;I'!CN346+'2d CalSAWS M&amp;O'!CC264</f>
        <v>30774</v>
      </c>
      <c r="M47" s="230">
        <f>'1c 2223 Admin'!D52</f>
        <v>7261.0428000000002</v>
      </c>
      <c r="N47" s="230">
        <f t="shared" si="1"/>
        <v>129880.0428</v>
      </c>
      <c r="Q47" s="116"/>
      <c r="R47" s="407"/>
      <c r="S47" s="407"/>
      <c r="T47" s="407"/>
      <c r="U47" s="407"/>
      <c r="V47" s="407"/>
      <c r="W47" s="407"/>
      <c r="X47" s="407"/>
      <c r="Y47" s="407"/>
      <c r="Z47" s="407"/>
      <c r="AA47" s="407"/>
    </row>
    <row r="48" spans="1:27" thickTop="1" thickBot="1">
      <c r="A48" s="234">
        <v>1</v>
      </c>
      <c r="B48" s="229" t="s">
        <v>173</v>
      </c>
      <c r="C48" s="230">
        <f>'2c CalSAWS DD&amp;I'!CN409</f>
        <v>6676</v>
      </c>
      <c r="D48" s="230">
        <f>'2k CalWIN M&amp;O'!BH107+'2k CalWIN M&amp;O'!BH195+'2e CS ABAWD'!BA93+'2c CalSAWS DD&amp;I'!CN223+'2d CalSAWS M&amp;O'!CC141</f>
        <v>244789</v>
      </c>
      <c r="E48" s="230">
        <f>'2c CalSAWS DD&amp;I'!CN471</f>
        <v>44</v>
      </c>
      <c r="F48" s="230">
        <f>'2c CalSAWS DD&amp;I'!CN533</f>
        <v>7146</v>
      </c>
      <c r="G48" s="230">
        <f>'2c CalSAWS DD&amp;I'!CN595</f>
        <v>671</v>
      </c>
      <c r="H48" s="230">
        <f>'2k CalWIN M&amp;O'!BH129+'2k CalWIN M&amp;O'!BH217+'2c CalSAWS DD&amp;I'!CN285+'2d CalSAWS M&amp;O'!CC203</f>
        <v>4409</v>
      </c>
      <c r="I48" s="230">
        <f>'2c CalSAWS DD&amp;I'!CN657</f>
        <v>3</v>
      </c>
      <c r="J48" s="230">
        <f>'2c CalSAWS DD&amp;I'!CN719</f>
        <v>18</v>
      </c>
      <c r="K48" s="230">
        <f>'2c CalSAWS DD&amp;I'!CN781</f>
        <v>29</v>
      </c>
      <c r="L48" s="230">
        <f>'2k CalWIN M&amp;O'!BH151+'2k CalWIN M&amp;O'!BH239+'2c CalSAWS DD&amp;I'!CN347+'2d CalSAWS M&amp;O'!CC265</f>
        <v>83000</v>
      </c>
      <c r="M48" s="230">
        <f>'1c 2223 Admin'!D53</f>
        <v>18512.3884</v>
      </c>
      <c r="N48" s="230">
        <f t="shared" si="1"/>
        <v>365297.3884</v>
      </c>
      <c r="Q48" s="116"/>
      <c r="R48" s="407"/>
      <c r="S48" s="407"/>
      <c r="T48" s="407"/>
      <c r="U48" s="407"/>
      <c r="V48" s="407"/>
      <c r="W48" s="407"/>
      <c r="X48" s="407"/>
      <c r="Y48" s="407"/>
      <c r="Z48" s="407"/>
      <c r="AA48" s="407"/>
    </row>
    <row r="49" spans="1:27" thickTop="1" thickBot="1">
      <c r="A49" s="234">
        <v>1</v>
      </c>
      <c r="B49" s="229" t="s">
        <v>174</v>
      </c>
      <c r="C49" s="230">
        <f>'2c CalSAWS DD&amp;I'!CN410</f>
        <v>1383</v>
      </c>
      <c r="D49" s="230">
        <f>'2k CalWIN M&amp;O'!BH108+'2k CalWIN M&amp;O'!BH196+'2e CS ABAWD'!BA94+'2c CalSAWS DD&amp;I'!CN224+'2d CalSAWS M&amp;O'!CC142</f>
        <v>60434</v>
      </c>
      <c r="E49" s="230">
        <f>'2c CalSAWS DD&amp;I'!CN472</f>
        <v>9</v>
      </c>
      <c r="F49" s="230">
        <f>'2c CalSAWS DD&amp;I'!CN534</f>
        <v>1481</v>
      </c>
      <c r="G49" s="230">
        <f>'2c CalSAWS DD&amp;I'!CN596</f>
        <v>139</v>
      </c>
      <c r="H49" s="230">
        <f>'2k CalWIN M&amp;O'!BH130+'2k CalWIN M&amp;O'!BH218+'2c CalSAWS DD&amp;I'!CN286+'2d CalSAWS M&amp;O'!CC204</f>
        <v>1035</v>
      </c>
      <c r="I49" s="230">
        <f>'2c CalSAWS DD&amp;I'!CN658</f>
        <v>0</v>
      </c>
      <c r="J49" s="230">
        <f>'2c CalSAWS DD&amp;I'!CN720</f>
        <v>5</v>
      </c>
      <c r="K49" s="230">
        <f>'2c CalSAWS DD&amp;I'!CN782</f>
        <v>5</v>
      </c>
      <c r="L49" s="230">
        <f>'2k CalWIN M&amp;O'!BH152+'2k CalWIN M&amp;O'!BH240+'2c CalSAWS DD&amp;I'!CN348+'2d CalSAWS M&amp;O'!CC266</f>
        <v>18225</v>
      </c>
      <c r="M49" s="230">
        <f>'1c 2223 Admin'!D54</f>
        <v>3794.0583999999999</v>
      </c>
      <c r="N49" s="230">
        <f t="shared" si="1"/>
        <v>86510.058399999994</v>
      </c>
      <c r="Q49" s="116"/>
      <c r="R49" s="407"/>
      <c r="S49" s="407"/>
      <c r="T49" s="407"/>
      <c r="U49" s="407"/>
      <c r="V49" s="407"/>
      <c r="W49" s="407"/>
      <c r="X49" s="407"/>
      <c r="Y49" s="407"/>
      <c r="Z49" s="407"/>
      <c r="AA49" s="407"/>
    </row>
    <row r="50" spans="1:27" thickTop="1" thickBot="1">
      <c r="A50" s="234">
        <v>3</v>
      </c>
      <c r="B50" s="229" t="s">
        <v>175</v>
      </c>
      <c r="C50" s="230">
        <f>'2c CalSAWS DD&amp;I'!CN411</f>
        <v>1239</v>
      </c>
      <c r="D50" s="230">
        <f>'2a CIV M&amp;O'!AC108+'2e CS ABAWD'!BA95+'2c CalSAWS DD&amp;I'!CN225+'2d CalSAWS M&amp;O'!CC143</f>
        <v>33980</v>
      </c>
      <c r="E50" s="230">
        <f>'2c CalSAWS DD&amp;I'!CN473</f>
        <v>9</v>
      </c>
      <c r="F50" s="230">
        <f>'2c CalSAWS DD&amp;I'!CN535</f>
        <v>1325</v>
      </c>
      <c r="G50" s="230">
        <f>'2c CalSAWS DD&amp;I'!CN597</f>
        <v>124</v>
      </c>
      <c r="H50" s="230">
        <f>'2a CIV M&amp;O'!AC151+'2c CalSAWS DD&amp;I'!CN287+'2d CalSAWS M&amp;O'!CC205</f>
        <v>769</v>
      </c>
      <c r="I50" s="230">
        <f>'2c CalSAWS DD&amp;I'!CN659</f>
        <v>0</v>
      </c>
      <c r="J50" s="230">
        <f>'2c CalSAWS DD&amp;I'!CN721</f>
        <v>3</v>
      </c>
      <c r="K50" s="230">
        <f>'2c CalSAWS DD&amp;I'!CN783</f>
        <v>5</v>
      </c>
      <c r="L50" s="230">
        <f>'2a CIV M&amp;O'!AC194+'2c CalSAWS DD&amp;I'!CN349+'2d CalSAWS M&amp;O'!CC267+'2j CS Global Tele Sign'!AB71</f>
        <v>16682</v>
      </c>
      <c r="M50" s="230">
        <f>'1c 2223 Admin'!D55</f>
        <v>3270.7400000000002</v>
      </c>
      <c r="N50" s="230">
        <f t="shared" si="1"/>
        <v>57406.74</v>
      </c>
      <c r="Q50" s="116"/>
      <c r="R50" s="407"/>
      <c r="S50" s="407"/>
      <c r="T50" s="407"/>
      <c r="U50" s="407"/>
      <c r="V50" s="407"/>
      <c r="W50" s="407"/>
      <c r="X50" s="407"/>
      <c r="Y50" s="407"/>
      <c r="Z50" s="407"/>
      <c r="AA50" s="407"/>
    </row>
    <row r="51" spans="1:27" thickTop="1" thickBot="1">
      <c r="A51" s="234">
        <v>2</v>
      </c>
      <c r="B51" s="229" t="s">
        <v>176</v>
      </c>
      <c r="C51" s="230">
        <f>'2c CalSAWS DD&amp;I'!CN412</f>
        <v>25</v>
      </c>
      <c r="D51" s="230">
        <f>'2a CIV M&amp;O'!AC109+'2e CS ABAWD'!BA96+'2c CalSAWS DD&amp;I'!CN226+'2d CalSAWS M&amp;O'!CC144</f>
        <v>413</v>
      </c>
      <c r="E51" s="230">
        <f>'2c CalSAWS DD&amp;I'!CN474</f>
        <v>0</v>
      </c>
      <c r="F51" s="230">
        <f>'2c CalSAWS DD&amp;I'!CN536</f>
        <v>27</v>
      </c>
      <c r="G51" s="230">
        <f>'2c CalSAWS DD&amp;I'!CN598</f>
        <v>5</v>
      </c>
      <c r="H51" s="230">
        <f>'2a CIV M&amp;O'!AC152+'2c CalSAWS DD&amp;I'!CN288+'2d CalSAWS M&amp;O'!CC206</f>
        <v>10</v>
      </c>
      <c r="I51" s="230">
        <f>'2c CalSAWS DD&amp;I'!CN660</f>
        <v>1</v>
      </c>
      <c r="J51" s="230">
        <f>'2c CalSAWS DD&amp;I'!CN722</f>
        <v>0</v>
      </c>
      <c r="K51" s="230">
        <f>'2c CalSAWS DD&amp;I'!CN784</f>
        <v>1</v>
      </c>
      <c r="L51" s="230">
        <f>'2a CIV M&amp;O'!AC195+'2c CalSAWS DD&amp;I'!CN350+'2d CalSAWS M&amp;O'!CC268+'2j CS Global Tele Sign'!AB72</f>
        <v>237</v>
      </c>
      <c r="M51" s="230">
        <f>'1c 2223 Admin'!D56</f>
        <v>65.4148</v>
      </c>
      <c r="N51" s="230">
        <f t="shared" si="1"/>
        <v>784.41480000000001</v>
      </c>
      <c r="Q51" s="116"/>
      <c r="R51" s="407"/>
      <c r="S51" s="407"/>
      <c r="T51" s="407"/>
      <c r="U51" s="407"/>
      <c r="V51" s="407"/>
      <c r="W51" s="407"/>
      <c r="X51" s="407"/>
      <c r="Y51" s="407"/>
      <c r="Z51" s="407"/>
      <c r="AA51" s="407"/>
    </row>
    <row r="52" spans="1:27" thickTop="1" thickBot="1">
      <c r="A52" s="234">
        <v>3</v>
      </c>
      <c r="B52" s="229" t="s">
        <v>177</v>
      </c>
      <c r="C52" s="230">
        <f>'2c CalSAWS DD&amp;I'!CN413</f>
        <v>365</v>
      </c>
      <c r="D52" s="230">
        <f>'2a CIV M&amp;O'!AC110+'2e CS ABAWD'!BA97+'2c CalSAWS DD&amp;I'!CN227+'2d CalSAWS M&amp;O'!CC145</f>
        <v>9906</v>
      </c>
      <c r="E52" s="230">
        <f>'2c CalSAWS DD&amp;I'!CN475</f>
        <v>6</v>
      </c>
      <c r="F52" s="230">
        <f>'2c CalSAWS DD&amp;I'!CN537</f>
        <v>389</v>
      </c>
      <c r="G52" s="230">
        <f>'2c CalSAWS DD&amp;I'!CN599</f>
        <v>38</v>
      </c>
      <c r="H52" s="230">
        <f>'2a CIV M&amp;O'!AC153+'2c CalSAWS DD&amp;I'!CN289+'2d CalSAWS M&amp;O'!CC207</f>
        <v>226</v>
      </c>
      <c r="I52" s="230">
        <f>'2c CalSAWS DD&amp;I'!CN661</f>
        <v>0</v>
      </c>
      <c r="J52" s="230">
        <f>'2c CalSAWS DD&amp;I'!CN723</f>
        <v>1</v>
      </c>
      <c r="K52" s="230">
        <f>'2c CalSAWS DD&amp;I'!CN785</f>
        <v>1</v>
      </c>
      <c r="L52" s="230">
        <f>'2a CIV M&amp;O'!AC196+'2c CalSAWS DD&amp;I'!CN351+'2d CalSAWS M&amp;O'!CC269+'2j CS Global Tele Sign'!AB73</f>
        <v>4850</v>
      </c>
      <c r="M52" s="230">
        <f>'1c 2223 Admin'!D57</f>
        <v>981.22199999999998</v>
      </c>
      <c r="N52" s="230">
        <f t="shared" si="1"/>
        <v>16763.222000000002</v>
      </c>
      <c r="Q52" s="116"/>
      <c r="R52" s="407"/>
      <c r="S52" s="407"/>
      <c r="T52" s="407"/>
      <c r="U52" s="407"/>
      <c r="V52" s="407"/>
      <c r="W52" s="407"/>
      <c r="X52" s="407"/>
      <c r="Y52" s="407"/>
      <c r="Z52" s="407"/>
      <c r="AA52" s="407"/>
    </row>
    <row r="53" spans="1:27" thickTop="1" thickBot="1">
      <c r="A53" s="234">
        <v>1</v>
      </c>
      <c r="B53" s="229" t="s">
        <v>178</v>
      </c>
      <c r="C53" s="230">
        <f>'2c CalSAWS DD&amp;I'!CN414</f>
        <v>2209</v>
      </c>
      <c r="D53" s="230">
        <f>'2k CalWIN M&amp;O'!BH109+'2k CalWIN M&amp;O'!BH197+'2e CS ABAWD'!BA98+'2c CalSAWS DD&amp;I'!CN228+'2d CalSAWS M&amp;O'!CC146</f>
        <v>79274</v>
      </c>
      <c r="E53" s="230">
        <f>'2c CalSAWS DD&amp;I'!CN476</f>
        <v>15</v>
      </c>
      <c r="F53" s="230">
        <f>'2c CalSAWS DD&amp;I'!CN538</f>
        <v>2363</v>
      </c>
      <c r="G53" s="230">
        <f>'2c CalSAWS DD&amp;I'!CN600</f>
        <v>222</v>
      </c>
      <c r="H53" s="230">
        <f>'2k CalWIN M&amp;O'!BH131+'2k CalWIN M&amp;O'!BH219+'2c CalSAWS DD&amp;I'!CN290+'2d CalSAWS M&amp;O'!CC208</f>
        <v>1421</v>
      </c>
      <c r="I53" s="230">
        <f>'2c CalSAWS DD&amp;I'!CN662</f>
        <v>2</v>
      </c>
      <c r="J53" s="230">
        <f>'2c CalSAWS DD&amp;I'!CN724</f>
        <v>5</v>
      </c>
      <c r="K53" s="230">
        <f>'2c CalSAWS DD&amp;I'!CN786</f>
        <v>10</v>
      </c>
      <c r="L53" s="230">
        <f>'2k CalWIN M&amp;O'!BH153+'2k CalWIN M&amp;O'!BH241+'2c CalSAWS DD&amp;I'!CN352+'2d CalSAWS M&amp;O'!CC270</f>
        <v>26969</v>
      </c>
      <c r="M53" s="230">
        <f>'1c 2223 Admin'!D58</f>
        <v>6148.9912000000004</v>
      </c>
      <c r="N53" s="230">
        <f t="shared" si="1"/>
        <v>118638.9912</v>
      </c>
      <c r="Q53" s="116"/>
      <c r="R53" s="407"/>
      <c r="S53" s="407"/>
      <c r="T53" s="407"/>
      <c r="U53" s="407"/>
      <c r="V53" s="407"/>
      <c r="W53" s="407"/>
      <c r="X53" s="407"/>
      <c r="Y53" s="407"/>
      <c r="Z53" s="407"/>
      <c r="AA53" s="407"/>
    </row>
    <row r="54" spans="1:27" thickTop="1" thickBot="1">
      <c r="A54" s="234">
        <v>1</v>
      </c>
      <c r="B54" s="229" t="s">
        <v>179</v>
      </c>
      <c r="C54" s="230">
        <f>'2c CalSAWS DD&amp;I'!CN415</f>
        <v>2014</v>
      </c>
      <c r="D54" s="230">
        <f>'2k CalWIN M&amp;O'!BH110+'2k CalWIN M&amp;O'!BH198+'2e CS ABAWD'!BA99+'2c CalSAWS DD&amp;I'!CN229+'2d CalSAWS M&amp;O'!CC147</f>
        <v>74940</v>
      </c>
      <c r="E54" s="230">
        <f>'2c CalSAWS DD&amp;I'!CN477</f>
        <v>13</v>
      </c>
      <c r="F54" s="230">
        <f>'2c CalSAWS DD&amp;I'!CN539</f>
        <v>2156</v>
      </c>
      <c r="G54" s="230">
        <f>'2c CalSAWS DD&amp;I'!CN601</f>
        <v>202</v>
      </c>
      <c r="H54" s="230">
        <f>'2k CalWIN M&amp;O'!BH132+'2k CalWIN M&amp;O'!BH220+'2c CalSAWS DD&amp;I'!CN291+'2d CalSAWS M&amp;O'!CC209</f>
        <v>1323</v>
      </c>
      <c r="I54" s="230">
        <f>'2c CalSAWS DD&amp;I'!CN663</f>
        <v>0</v>
      </c>
      <c r="J54" s="230">
        <f>'2c CalSAWS DD&amp;I'!CN725</f>
        <v>6</v>
      </c>
      <c r="K54" s="230">
        <f>'2c CalSAWS DD&amp;I'!CN787</f>
        <v>11</v>
      </c>
      <c r="L54" s="230">
        <f>'2k CalWIN M&amp;O'!BH154+'2k CalWIN M&amp;O'!BH242+'2c CalSAWS DD&amp;I'!CN353+'2d CalSAWS M&amp;O'!CC271</f>
        <v>24893</v>
      </c>
      <c r="M54" s="230">
        <f>'1c 2223 Admin'!D59</f>
        <v>5560.2580000000007</v>
      </c>
      <c r="N54" s="230">
        <f t="shared" si="1"/>
        <v>111118.258</v>
      </c>
      <c r="Q54" s="116"/>
      <c r="R54" s="407"/>
      <c r="S54" s="407"/>
      <c r="T54" s="407"/>
      <c r="U54" s="407"/>
      <c r="V54" s="407"/>
      <c r="W54" s="407"/>
      <c r="X54" s="407"/>
      <c r="Y54" s="407"/>
      <c r="Z54" s="407"/>
      <c r="AA54" s="407"/>
    </row>
    <row r="55" spans="1:27" thickTop="1" thickBot="1">
      <c r="A55" s="234">
        <v>4</v>
      </c>
      <c r="B55" s="229" t="s">
        <v>180</v>
      </c>
      <c r="C55" s="230">
        <f>'2c CalSAWS DD&amp;I'!CN416</f>
        <v>4490</v>
      </c>
      <c r="D55" s="230">
        <f>'2a CIV M&amp;O'!AC111+'2e CS ABAWD'!BA100+'2c CalSAWS DD&amp;I'!CN230+'2d CalSAWS M&amp;O'!CC148</f>
        <v>121460</v>
      </c>
      <c r="E55" s="230">
        <f>'2c CalSAWS DD&amp;I'!CN478</f>
        <v>29</v>
      </c>
      <c r="F55" s="230">
        <f>'2c CalSAWS DD&amp;I'!CN540</f>
        <v>4800</v>
      </c>
      <c r="G55" s="230">
        <f>'2c CalSAWS DD&amp;I'!CN602</f>
        <v>452</v>
      </c>
      <c r="H55" s="230">
        <f>'2a CIV M&amp;O'!AC154+'2c CalSAWS DD&amp;I'!CN292+'2d CalSAWS M&amp;O'!CC210</f>
        <v>2766</v>
      </c>
      <c r="I55" s="230">
        <f>'2c CalSAWS DD&amp;I'!CN664</f>
        <v>4</v>
      </c>
      <c r="J55" s="230">
        <f>'2c CalSAWS DD&amp;I'!CN726</f>
        <v>14</v>
      </c>
      <c r="K55" s="230">
        <f>'2c CalSAWS DD&amp;I'!CN788</f>
        <v>19</v>
      </c>
      <c r="L55" s="230">
        <f>'2a CIV M&amp;O'!AC197+'2c CalSAWS DD&amp;I'!CN354+'2d CalSAWS M&amp;O'!CC272+'2j CS Global Tele Sign'!AB76</f>
        <v>59825</v>
      </c>
      <c r="M55" s="230">
        <f>'1c 2223 Admin'!D60</f>
        <v>11513.004800000001</v>
      </c>
      <c r="N55" s="230">
        <f t="shared" si="1"/>
        <v>205372.0048</v>
      </c>
      <c r="Q55" s="116"/>
      <c r="R55" s="407"/>
      <c r="S55" s="407"/>
      <c r="T55" s="407"/>
      <c r="U55" s="407"/>
      <c r="V55" s="407"/>
      <c r="W55" s="407"/>
      <c r="X55" s="407"/>
      <c r="Y55" s="407"/>
      <c r="Z55" s="407"/>
      <c r="AA55" s="407"/>
    </row>
    <row r="56" spans="1:27" thickTop="1" thickBot="1">
      <c r="A56" s="234">
        <v>2</v>
      </c>
      <c r="B56" s="229" t="s">
        <v>181</v>
      </c>
      <c r="C56" s="230">
        <f>'2c CalSAWS DD&amp;I'!CN417</f>
        <v>753</v>
      </c>
      <c r="D56" s="230">
        <f>'2a CIV M&amp;O'!AC112+'2e CS ABAWD'!BA101+'2c CalSAWS DD&amp;I'!CN231+'2d CalSAWS M&amp;O'!CC149</f>
        <v>20775</v>
      </c>
      <c r="E56" s="230">
        <f>'2c CalSAWS DD&amp;I'!CN479</f>
        <v>4</v>
      </c>
      <c r="F56" s="230">
        <f>'2c CalSAWS DD&amp;I'!CN541</f>
        <v>804</v>
      </c>
      <c r="G56" s="230">
        <f>'2c CalSAWS DD&amp;I'!CN603</f>
        <v>75</v>
      </c>
      <c r="H56" s="230">
        <f>'2a CIV M&amp;O'!AC155+'2c CalSAWS DD&amp;I'!CN293+'2d CalSAWS M&amp;O'!CC211</f>
        <v>471</v>
      </c>
      <c r="I56" s="230">
        <f>'2c CalSAWS DD&amp;I'!CN665</f>
        <v>0</v>
      </c>
      <c r="J56" s="230">
        <f>'2c CalSAWS DD&amp;I'!CN727</f>
        <v>1</v>
      </c>
      <c r="K56" s="230">
        <f>'2c CalSAWS DD&amp;I'!CN789</f>
        <v>4</v>
      </c>
      <c r="L56" s="230">
        <f>'2a CIV M&amp;O'!AC198+'2c CalSAWS DD&amp;I'!CN355+'2d CalSAWS M&amp;O'!CC273+'2j CS Global Tele Sign'!AB77</f>
        <v>10141</v>
      </c>
      <c r="M56" s="230">
        <f>'1c 2223 Admin'!D61</f>
        <v>1962.444</v>
      </c>
      <c r="N56" s="230">
        <f t="shared" si="1"/>
        <v>34990.444000000003</v>
      </c>
      <c r="Q56" s="116"/>
      <c r="R56" s="407"/>
      <c r="S56" s="407"/>
      <c r="T56" s="407"/>
      <c r="U56" s="407"/>
      <c r="V56" s="407"/>
      <c r="W56" s="407"/>
      <c r="X56" s="407"/>
      <c r="Y56" s="407"/>
      <c r="Z56" s="407"/>
      <c r="AA56" s="407"/>
    </row>
    <row r="57" spans="1:27" thickTop="1" thickBot="1">
      <c r="A57" s="234">
        <v>3</v>
      </c>
      <c r="B57" s="229" t="s">
        <v>182</v>
      </c>
      <c r="C57" s="230">
        <f>'2c CalSAWS DD&amp;I'!CN418</f>
        <v>509</v>
      </c>
      <c r="D57" s="230">
        <f>'2a CIV M&amp;O'!AC113+'2e CS ABAWD'!BA102+'2c CalSAWS DD&amp;I'!CN232+'2d CalSAWS M&amp;O'!CC150</f>
        <v>14329</v>
      </c>
      <c r="E57" s="230">
        <f>'2c CalSAWS DD&amp;I'!CN480</f>
        <v>3</v>
      </c>
      <c r="F57" s="230">
        <f>'2c CalSAWS DD&amp;I'!CN542</f>
        <v>545</v>
      </c>
      <c r="G57" s="230">
        <f>'2c CalSAWS DD&amp;I'!CN604</f>
        <v>51</v>
      </c>
      <c r="H57" s="230">
        <f>'2a CIV M&amp;O'!AC156+'2c CalSAWS DD&amp;I'!CN294+'2d CalSAWS M&amp;O'!CC212</f>
        <v>321</v>
      </c>
      <c r="I57" s="230">
        <f>'2c CalSAWS DD&amp;I'!CN666</f>
        <v>0</v>
      </c>
      <c r="J57" s="230">
        <f>'2c CalSAWS DD&amp;I'!CN728</f>
        <v>2</v>
      </c>
      <c r="K57" s="230">
        <f>'2c CalSAWS DD&amp;I'!CN790</f>
        <v>2</v>
      </c>
      <c r="L57" s="230">
        <f>'2a CIV M&amp;O'!AC199+'2c CalSAWS DD&amp;I'!CN356+'2d CalSAWS M&amp;O'!CC274+'2j CS Global Tele Sign'!AB78</f>
        <v>6945</v>
      </c>
      <c r="M57" s="230">
        <f>'1c 2223 Admin'!D62</f>
        <v>1373.7107999999998</v>
      </c>
      <c r="N57" s="230">
        <f t="shared" si="1"/>
        <v>24080.710800000001</v>
      </c>
      <c r="Q57" s="116"/>
      <c r="R57" s="407"/>
      <c r="S57" s="407"/>
      <c r="T57" s="407"/>
      <c r="U57" s="407"/>
      <c r="V57" s="407"/>
      <c r="W57" s="407"/>
      <c r="X57" s="407"/>
      <c r="Y57" s="407"/>
      <c r="Z57" s="407"/>
      <c r="AA57" s="407"/>
    </row>
    <row r="58" spans="1:27" thickTop="1" thickBot="1">
      <c r="A58" s="234">
        <v>3</v>
      </c>
      <c r="B58" s="229" t="s">
        <v>183</v>
      </c>
      <c r="C58" s="230">
        <f>'2c CalSAWS DD&amp;I'!CN419</f>
        <v>97</v>
      </c>
      <c r="D58" s="230">
        <f>'2a CIV M&amp;O'!AC114+'2e CS ABAWD'!BA103+'2c CalSAWS DD&amp;I'!CN233+'2d CalSAWS M&amp;O'!CC151</f>
        <v>2621</v>
      </c>
      <c r="E58" s="230">
        <f>'2c CalSAWS DD&amp;I'!CN481</f>
        <v>0</v>
      </c>
      <c r="F58" s="230">
        <f>'2c CalSAWS DD&amp;I'!CN543</f>
        <v>104</v>
      </c>
      <c r="G58" s="230">
        <f>'2c CalSAWS DD&amp;I'!CN605</f>
        <v>10</v>
      </c>
      <c r="H58" s="230">
        <f>'2a CIV M&amp;O'!AC157+'2c CalSAWS DD&amp;I'!CN295+'2d CalSAWS M&amp;O'!CC213</f>
        <v>61</v>
      </c>
      <c r="I58" s="230">
        <f>'2c CalSAWS DD&amp;I'!CN667</f>
        <v>0</v>
      </c>
      <c r="J58" s="230">
        <f>'2c CalSAWS DD&amp;I'!CN729</f>
        <v>1</v>
      </c>
      <c r="K58" s="230">
        <f>'2c CalSAWS DD&amp;I'!CN791</f>
        <v>1</v>
      </c>
      <c r="L58" s="230">
        <f>'2a CIV M&amp;O'!AC200+'2c CalSAWS DD&amp;I'!CN357+'2d CalSAWS M&amp;O'!CC275+'2j CS Global Tele Sign'!AB79</f>
        <v>1238</v>
      </c>
      <c r="M58" s="230">
        <f>'1c 2223 Admin'!D63</f>
        <v>261.6592</v>
      </c>
      <c r="N58" s="230">
        <f t="shared" si="1"/>
        <v>4394.6592000000001</v>
      </c>
      <c r="Q58" s="116"/>
      <c r="R58" s="407"/>
      <c r="S58" s="407"/>
      <c r="T58" s="407"/>
      <c r="U58" s="407"/>
      <c r="V58" s="407"/>
      <c r="W58" s="407"/>
      <c r="X58" s="407"/>
      <c r="Y58" s="407"/>
      <c r="Z58" s="407"/>
      <c r="AA58" s="407"/>
    </row>
    <row r="59" spans="1:27" thickTop="1" thickBot="1">
      <c r="A59" s="234">
        <v>4</v>
      </c>
      <c r="B59" s="229" t="s">
        <v>184</v>
      </c>
      <c r="C59" s="230">
        <f>'2c CalSAWS DD&amp;I'!CN420</f>
        <v>5313</v>
      </c>
      <c r="D59" s="230">
        <f>'2k CalWIN M&amp;O'!BH111+'2k CalWIN M&amp;O'!BH199+'2e CS ABAWD'!BA104+'2c CalSAWS DD&amp;I'!CN234+'2d CalSAWS M&amp;O'!CC152</f>
        <v>135485</v>
      </c>
      <c r="E59" s="230">
        <f>'2c CalSAWS DD&amp;I'!CN482</f>
        <v>35</v>
      </c>
      <c r="F59" s="230">
        <f>'2c CalSAWS DD&amp;I'!CN544</f>
        <v>5682</v>
      </c>
      <c r="G59" s="230">
        <f>'2c CalSAWS DD&amp;I'!CN606</f>
        <v>535</v>
      </c>
      <c r="H59" s="230">
        <f>'2k CalWIN M&amp;O'!BH133+'2k CalWIN M&amp;O'!BH221+'2c CalSAWS DD&amp;I'!CN296+'2d CalSAWS M&amp;O'!CC214</f>
        <v>2638</v>
      </c>
      <c r="I59" s="230">
        <f>'2c CalSAWS DD&amp;I'!CN668</f>
        <v>2</v>
      </c>
      <c r="J59" s="230">
        <f>'2c CalSAWS DD&amp;I'!CN730</f>
        <v>14</v>
      </c>
      <c r="K59" s="230">
        <f>'2c CalSAWS DD&amp;I'!CN792</f>
        <v>23</v>
      </c>
      <c r="L59" s="230">
        <f>'2k CalWIN M&amp;O'!BH155+'2k CalWIN M&amp;O'!BH243+'2c CalSAWS DD&amp;I'!CN358+'2d CalSAWS M&amp;O'!CC276</f>
        <v>57374</v>
      </c>
      <c r="M59" s="230">
        <f>'1c 2223 Admin'!D64</f>
        <v>13540.863600000001</v>
      </c>
      <c r="N59" s="230">
        <f t="shared" si="1"/>
        <v>220641.86360000001</v>
      </c>
      <c r="Q59" s="116"/>
      <c r="R59" s="407"/>
      <c r="S59" s="407"/>
      <c r="T59" s="407"/>
      <c r="U59" s="407"/>
      <c r="V59" s="407"/>
      <c r="W59" s="407"/>
      <c r="X59" s="407"/>
      <c r="Y59" s="407"/>
      <c r="Z59" s="407"/>
      <c r="AA59" s="407"/>
    </row>
    <row r="60" spans="1:27" thickTop="1" thickBot="1">
      <c r="A60" s="234">
        <v>2</v>
      </c>
      <c r="B60" s="229" t="s">
        <v>185</v>
      </c>
      <c r="C60" s="230">
        <f>'2c CalSAWS DD&amp;I'!CN421</f>
        <v>243</v>
      </c>
      <c r="D60" s="230">
        <f>'2a CIV M&amp;O'!AC115+'2e CS ABAWD'!BA105+'2c CalSAWS DD&amp;I'!CN235+'2d CalSAWS M&amp;O'!CC153</f>
        <v>6866</v>
      </c>
      <c r="E60" s="230">
        <f>'2c CalSAWS DD&amp;I'!CN483</f>
        <v>1</v>
      </c>
      <c r="F60" s="230">
        <f>'2c CalSAWS DD&amp;I'!CN545</f>
        <v>259</v>
      </c>
      <c r="G60" s="230">
        <f>'2c CalSAWS DD&amp;I'!CN607</f>
        <v>26</v>
      </c>
      <c r="H60" s="230">
        <f>'2a CIV M&amp;O'!AC158+'2c CalSAWS DD&amp;I'!CN297+'2d CalSAWS M&amp;O'!CC215</f>
        <v>153</v>
      </c>
      <c r="I60" s="230">
        <f>'2c CalSAWS DD&amp;I'!CN669</f>
        <v>1</v>
      </c>
      <c r="J60" s="230">
        <f>'2c CalSAWS DD&amp;I'!CN731</f>
        <v>0</v>
      </c>
      <c r="K60" s="230">
        <f>'2c CalSAWS DD&amp;I'!CN793</f>
        <v>1</v>
      </c>
      <c r="L60" s="230">
        <f>'2a CIV M&amp;O'!AC201+'2c CalSAWS DD&amp;I'!CN359+'2d CalSAWS M&amp;O'!CC277+'2j CS Global Tele Sign'!AB81</f>
        <v>3375</v>
      </c>
      <c r="M60" s="230">
        <f>'1c 2223 Admin'!D65</f>
        <v>654.14800000000002</v>
      </c>
      <c r="N60" s="230">
        <f t="shared" si="1"/>
        <v>11579.147999999999</v>
      </c>
      <c r="Q60" s="116"/>
      <c r="R60" s="407"/>
      <c r="S60" s="407"/>
      <c r="T60" s="407"/>
      <c r="U60" s="407"/>
      <c r="V60" s="407"/>
      <c r="W60" s="407"/>
      <c r="X60" s="407"/>
      <c r="Y60" s="407"/>
      <c r="Z60" s="407"/>
      <c r="AA60" s="407"/>
    </row>
    <row r="61" spans="1:27" thickTop="1" thickBot="1">
      <c r="A61" s="234">
        <v>5</v>
      </c>
      <c r="B61" s="229" t="s">
        <v>186</v>
      </c>
      <c r="C61" s="230">
        <f>'2c CalSAWS DD&amp;I'!CN422</f>
        <v>4076</v>
      </c>
      <c r="D61" s="230">
        <f>'2k CalWIN M&amp;O'!BH112+'2k CalWIN M&amp;O'!BH200+'2e CS ABAWD'!BA106+'2c CalSAWS DD&amp;I'!CN236+'2d CalSAWS M&amp;O'!CC154</f>
        <v>134358</v>
      </c>
      <c r="E61" s="230">
        <f>'2c CalSAWS DD&amp;I'!CN484</f>
        <v>28</v>
      </c>
      <c r="F61" s="230">
        <f>'2c CalSAWS DD&amp;I'!CN546</f>
        <v>4362</v>
      </c>
      <c r="G61" s="230">
        <f>'2c CalSAWS DD&amp;I'!CN608</f>
        <v>411</v>
      </c>
      <c r="H61" s="230">
        <f>'2k CalWIN M&amp;O'!BH134+'2k CalWIN M&amp;O'!BH222+'2c CalSAWS DD&amp;I'!CN298+'2d CalSAWS M&amp;O'!CC216</f>
        <v>2425</v>
      </c>
      <c r="I61" s="230">
        <f>'2c CalSAWS DD&amp;I'!CN670</f>
        <v>1</v>
      </c>
      <c r="J61" s="230">
        <f>'2c CalSAWS DD&amp;I'!CN732</f>
        <v>10</v>
      </c>
      <c r="K61" s="230">
        <f>'2c CalSAWS DD&amp;I'!CN794</f>
        <v>17</v>
      </c>
      <c r="L61" s="230">
        <f>'2k CalWIN M&amp;O'!BH156+'2k CalWIN M&amp;O'!BH244+'2c CalSAWS DD&amp;I'!CN360+'2d CalSAWS M&amp;O'!CC278</f>
        <v>47718</v>
      </c>
      <c r="M61" s="230">
        <f>'1c 2223 Admin'!D66</f>
        <v>10924.2716</v>
      </c>
      <c r="N61" s="230">
        <f t="shared" si="1"/>
        <v>204330.27160000001</v>
      </c>
      <c r="Q61" s="116"/>
      <c r="R61" s="407"/>
      <c r="S61" s="407"/>
      <c r="T61" s="407"/>
      <c r="U61" s="407"/>
      <c r="V61" s="407"/>
      <c r="W61" s="407"/>
      <c r="X61" s="407"/>
      <c r="Y61" s="407"/>
      <c r="Z61" s="407"/>
      <c r="AA61" s="407"/>
    </row>
    <row r="62" spans="1:27" thickTop="1" thickBot="1">
      <c r="A62" s="234">
        <v>2</v>
      </c>
      <c r="B62" s="229" t="s">
        <v>187</v>
      </c>
      <c r="C62" s="230">
        <f>'2c CalSAWS DD&amp;I'!CN423</f>
        <v>1041</v>
      </c>
      <c r="D62" s="230">
        <f>'2k CalWIN M&amp;O'!BH113+'2k CalWIN M&amp;O'!BH201+'2e CS ABAWD'!BA107+'2c CalSAWS DD&amp;I'!CN237+'2d CalSAWS M&amp;O'!CC155</f>
        <v>47246</v>
      </c>
      <c r="E62" s="230">
        <f>'2c CalSAWS DD&amp;I'!CN485</f>
        <v>7</v>
      </c>
      <c r="F62" s="230">
        <f>'2c CalSAWS DD&amp;I'!CN547</f>
        <v>1116</v>
      </c>
      <c r="G62" s="230">
        <f>'2c CalSAWS DD&amp;I'!CN609</f>
        <v>105</v>
      </c>
      <c r="H62" s="230">
        <f>'2k CalWIN M&amp;O'!BH135+'2k CalWIN M&amp;O'!BH223+'2c CalSAWS DD&amp;I'!CN299+'2d CalSAWS M&amp;O'!CC217</f>
        <v>838</v>
      </c>
      <c r="I62" s="230">
        <f>'2c CalSAWS DD&amp;I'!CN671</f>
        <v>0</v>
      </c>
      <c r="J62" s="230">
        <f>'2c CalSAWS DD&amp;I'!CN733</f>
        <v>3</v>
      </c>
      <c r="K62" s="230">
        <f>'2c CalSAWS DD&amp;I'!CN795</f>
        <v>5</v>
      </c>
      <c r="L62" s="230">
        <f>'2k CalWIN M&amp;O'!BH157+'2k CalWIN M&amp;O'!BH245+'2c CalSAWS DD&amp;I'!CN361+'2d CalSAWS M&amp;O'!CC279</f>
        <v>14480</v>
      </c>
      <c r="M62" s="230">
        <f>'1c 2223 Admin'!D67</f>
        <v>2812.8364000000001</v>
      </c>
      <c r="N62" s="230">
        <f t="shared" si="1"/>
        <v>67653.8364</v>
      </c>
      <c r="Q62" s="116"/>
      <c r="R62" s="407"/>
      <c r="S62" s="407"/>
      <c r="T62" s="407"/>
      <c r="U62" s="407"/>
      <c r="V62" s="407"/>
      <c r="W62" s="407"/>
      <c r="X62" s="407"/>
      <c r="Y62" s="407"/>
      <c r="Z62" s="407"/>
      <c r="AA62" s="407"/>
    </row>
    <row r="63" spans="1:27" thickTop="1" thickBot="1">
      <c r="A63" s="234">
        <v>2</v>
      </c>
      <c r="B63" s="229" t="s">
        <v>188</v>
      </c>
      <c r="C63" s="230">
        <f>'2c CalSAWS DD&amp;I'!CN424</f>
        <v>655</v>
      </c>
      <c r="D63" s="230">
        <f>'2a CIV M&amp;O'!AC116+'2e CS ABAWD'!BA108+'2c CalSAWS DD&amp;I'!CN238+'2d CalSAWS M&amp;O'!CC156</f>
        <v>18204</v>
      </c>
      <c r="E63" s="230">
        <f>'2c CalSAWS DD&amp;I'!CN486</f>
        <v>4</v>
      </c>
      <c r="F63" s="230">
        <f>'2c CalSAWS DD&amp;I'!CN548</f>
        <v>702</v>
      </c>
      <c r="G63" s="230">
        <f>'2c CalSAWS DD&amp;I'!CN610</f>
        <v>67</v>
      </c>
      <c r="H63" s="230">
        <f>'2a CIV M&amp;O'!AC159+'2c CalSAWS DD&amp;I'!CN300+'2d CalSAWS M&amp;O'!CC218</f>
        <v>410</v>
      </c>
      <c r="I63" s="230">
        <f>'2c CalSAWS DD&amp;I'!CN672</f>
        <v>1</v>
      </c>
      <c r="J63" s="230">
        <f>'2c CalSAWS DD&amp;I'!CN734</f>
        <v>2</v>
      </c>
      <c r="K63" s="230">
        <f>'2c CalSAWS DD&amp;I'!CN796</f>
        <v>4</v>
      </c>
      <c r="L63" s="230">
        <f>'2a CIV M&amp;O'!AC202+'2c CalSAWS DD&amp;I'!CN362+'2d CalSAWS M&amp;O'!CC280+'2j CS Global Tele Sign'!AB84</f>
        <v>8838</v>
      </c>
      <c r="M63" s="230">
        <f>'1c 2223 Admin'!D68</f>
        <v>1766.1996000000001</v>
      </c>
      <c r="N63" s="230">
        <f t="shared" si="1"/>
        <v>30653.1996</v>
      </c>
      <c r="Q63" s="116"/>
      <c r="R63" s="407"/>
      <c r="S63" s="407"/>
      <c r="T63" s="407"/>
      <c r="U63" s="407"/>
      <c r="V63" s="407"/>
      <c r="W63" s="407"/>
      <c r="X63" s="407"/>
      <c r="Y63" s="407"/>
      <c r="Z63" s="407"/>
      <c r="AA63" s="407"/>
    </row>
    <row r="64" spans="1:27" ht="16.5" thickTop="1">
      <c r="B64" s="779" t="s">
        <v>208</v>
      </c>
      <c r="C64" s="779"/>
      <c r="D64" s="779"/>
      <c r="E64" s="779"/>
      <c r="F64" s="779"/>
      <c r="G64" s="779"/>
      <c r="H64" s="779"/>
      <c r="I64" s="779"/>
      <c r="J64" s="779"/>
      <c r="K64" s="779"/>
      <c r="L64" s="779"/>
      <c r="M64" s="779"/>
      <c r="N64" s="779"/>
    </row>
    <row r="65" spans="1:29" ht="15.75">
      <c r="B65" s="779" t="s">
        <v>202</v>
      </c>
      <c r="C65" s="779"/>
      <c r="D65" s="779"/>
      <c r="E65" s="779"/>
      <c r="F65" s="779"/>
      <c r="G65" s="779"/>
      <c r="H65" s="779"/>
      <c r="I65" s="779"/>
      <c r="J65" s="779"/>
      <c r="K65" s="779"/>
      <c r="L65" s="779"/>
      <c r="M65" s="779"/>
      <c r="N65" s="779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  <c r="AA65" s="221"/>
      <c r="AB65" s="221"/>
      <c r="AC65" s="221"/>
    </row>
    <row r="66" spans="1:29">
      <c r="B66" s="174"/>
      <c r="C66" s="174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</row>
    <row r="67" spans="1:29">
      <c r="B67" s="174"/>
      <c r="C67" s="174"/>
      <c r="D67" s="173"/>
      <c r="E67" s="173"/>
      <c r="F67" s="173"/>
      <c r="G67" s="173"/>
      <c r="H67" s="173"/>
      <c r="I67" s="173"/>
      <c r="J67" s="173"/>
      <c r="K67" s="173"/>
      <c r="L67" s="173"/>
      <c r="M67" s="173"/>
      <c r="N67" s="173"/>
    </row>
    <row r="68" spans="1:29">
      <c r="C68" s="393"/>
      <c r="D68" s="426"/>
      <c r="E68" s="426"/>
      <c r="F68" s="426"/>
      <c r="G68" s="426"/>
      <c r="H68" s="426"/>
      <c r="I68" s="426"/>
      <c r="J68" s="426"/>
      <c r="K68" s="426"/>
      <c r="L68" s="426"/>
      <c r="M68" s="426"/>
      <c r="N68" s="426"/>
    </row>
    <row r="69" spans="1:29">
      <c r="C69" s="393"/>
      <c r="D69" s="426"/>
      <c r="E69" s="426"/>
      <c r="F69" s="426"/>
      <c r="G69" s="426"/>
      <c r="H69" s="426"/>
      <c r="I69" s="426"/>
      <c r="J69" s="426"/>
      <c r="K69" s="426"/>
      <c r="L69" s="426"/>
      <c r="M69" s="426"/>
      <c r="N69" s="426"/>
    </row>
    <row r="77" spans="1:29" ht="12.75">
      <c r="A77" s="49"/>
    </row>
    <row r="78" spans="1:29" ht="12.75">
      <c r="A78" s="49"/>
    </row>
    <row r="79" spans="1:29" ht="12.75">
      <c r="A79" s="49"/>
    </row>
    <row r="80" spans="1:29" ht="12.75">
      <c r="A80" s="49"/>
    </row>
    <row r="81" spans="1:1" ht="12.75">
      <c r="A81" s="49"/>
    </row>
    <row r="82" spans="1:1" ht="12.75">
      <c r="A82" s="49"/>
    </row>
  </sheetData>
  <mergeCells count="9">
    <mergeCell ref="B65:N65"/>
    <mergeCell ref="A1:N1"/>
    <mergeCell ref="B64:N64"/>
    <mergeCell ref="B2:N2"/>
    <mergeCell ref="A3:A4"/>
    <mergeCell ref="B3:B4"/>
    <mergeCell ref="M3:M4"/>
    <mergeCell ref="N3:N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871B4-E2CF-48E3-BCF1-1B02BB38DC8E}">
  <sheetPr>
    <tabColor theme="6"/>
    <pageSetUpPr fitToPage="1"/>
  </sheetPr>
  <dimension ref="A1:F74"/>
  <sheetViews>
    <sheetView zoomScaleNormal="100" workbookViewId="0">
      <pane xSplit="5" ySplit="7" topLeftCell="F8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165" customWidth="1"/>
    <col min="2" max="2" width="39.5703125" style="164" customWidth="1"/>
    <col min="3" max="3" width="26.140625" style="164" customWidth="1"/>
    <col min="4" max="4" width="30.140625" style="164" customWidth="1"/>
    <col min="5" max="5" width="13.42578125" style="164" customWidth="1"/>
    <col min="6" max="6" width="12.5703125" style="164" customWidth="1"/>
    <col min="7" max="7" width="10.85546875" style="164" customWidth="1"/>
    <col min="8" max="16384" width="9.42578125" style="164"/>
  </cols>
  <sheetData>
    <row r="1" spans="1:6" ht="22.5" customHeight="1" thickTop="1">
      <c r="A1" s="788" t="s">
        <v>209</v>
      </c>
      <c r="B1" s="789"/>
      <c r="C1" s="788" t="s">
        <v>210</v>
      </c>
      <c r="D1"/>
    </row>
    <row r="2" spans="1:6" ht="17.25" customHeight="1" thickBot="1">
      <c r="A2" s="790"/>
      <c r="B2" s="791"/>
      <c r="C2" s="790"/>
      <c r="D2"/>
    </row>
    <row r="3" spans="1:6" ht="15.6" customHeight="1" thickTop="1" thickBot="1">
      <c r="A3" s="229" t="s">
        <v>211</v>
      </c>
      <c r="B3" s="229"/>
      <c r="C3" s="313">
        <v>57719</v>
      </c>
      <c r="D3"/>
      <c r="E3"/>
    </row>
    <row r="4" spans="1:6" ht="15.6" customHeight="1" thickTop="1" thickBot="1">
      <c r="A4" s="229" t="s">
        <v>212</v>
      </c>
      <c r="B4" s="229"/>
      <c r="C4" s="313">
        <v>35386</v>
      </c>
      <c r="D4"/>
      <c r="E4"/>
    </row>
    <row r="5" spans="1:6" ht="15.6" customHeight="1" thickTop="1" thickBot="1">
      <c r="A5" s="229" t="s">
        <v>213</v>
      </c>
      <c r="B5" s="229"/>
      <c r="C5" s="313">
        <v>83413</v>
      </c>
      <c r="D5"/>
      <c r="E5"/>
      <c r="F5" s="171"/>
    </row>
    <row r="6" spans="1:6" ht="17.25" thickTop="1" thickBot="1">
      <c r="A6" s="229" t="s">
        <v>214</v>
      </c>
      <c r="B6" s="229"/>
      <c r="C6" s="313">
        <v>477630</v>
      </c>
      <c r="D6"/>
      <c r="E6"/>
      <c r="F6" s="171"/>
    </row>
    <row r="7" spans="1:6" ht="15.6" customHeight="1" thickTop="1" thickBot="1">
      <c r="A7" s="792" t="s">
        <v>215</v>
      </c>
      <c r="B7" s="793"/>
      <c r="C7" s="241">
        <f>SUM(C3:C6)</f>
        <v>654148</v>
      </c>
      <c r="D7"/>
      <c r="E7"/>
    </row>
    <row r="8" spans="1:6" ht="19.350000000000001" customHeight="1" thickTop="1" thickBot="1">
      <c r="A8" s="794"/>
      <c r="B8" s="795"/>
      <c r="C8" s="795"/>
      <c r="D8" s="795"/>
      <c r="E8" s="170"/>
    </row>
    <row r="9" spans="1:6" ht="12" customHeight="1" thickTop="1" thickBot="1">
      <c r="A9" s="314"/>
      <c r="B9" s="315"/>
      <c r="C9" s="315"/>
      <c r="D9" s="425"/>
      <c r="E9" s="170"/>
    </row>
    <row r="10" spans="1:6" ht="60" customHeight="1" thickBot="1">
      <c r="A10" s="235" t="s">
        <v>216</v>
      </c>
      <c r="B10" s="236" t="s">
        <v>217</v>
      </c>
      <c r="C10" s="237" t="s">
        <v>218</v>
      </c>
      <c r="D10" s="237" t="str">
        <f>C1</f>
        <v>Total
Admin Costs
SFY 2022-23</v>
      </c>
      <c r="E10" s="169"/>
    </row>
    <row r="11" spans="1:6" ht="15.75" thickTop="1" thickBot="1">
      <c r="A11" s="403">
        <v>1</v>
      </c>
      <c r="B11" s="229" t="s">
        <v>131</v>
      </c>
      <c r="C11" s="238">
        <f>'4d 2021 CS PC'!AU3</f>
        <v>3.1300000000000001E-2</v>
      </c>
      <c r="D11" s="313">
        <f t="shared" ref="D11:D68" si="0">C11*$C$7</f>
        <v>20474.832399999999</v>
      </c>
      <c r="E11" s="168"/>
    </row>
    <row r="12" spans="1:6" ht="15.75" thickTop="1" thickBot="1">
      <c r="A12" s="403">
        <v>2</v>
      </c>
      <c r="B12" s="229" t="s">
        <v>132</v>
      </c>
      <c r="C12" s="238">
        <f>'4d 2021 CS PC'!AU4</f>
        <v>0</v>
      </c>
      <c r="D12" s="313">
        <f t="shared" si="0"/>
        <v>0</v>
      </c>
      <c r="E12" s="172"/>
    </row>
    <row r="13" spans="1:6" ht="15.75" thickTop="1" thickBot="1">
      <c r="A13" s="403">
        <v>2</v>
      </c>
      <c r="B13" s="229" t="s">
        <v>133</v>
      </c>
      <c r="C13" s="238">
        <f>'4d 2021 CS PC'!AU5</f>
        <v>5.9999999999999995E-4</v>
      </c>
      <c r="D13" s="313">
        <f t="shared" si="0"/>
        <v>392.48879999999997</v>
      </c>
      <c r="E13" s="168"/>
    </row>
    <row r="14" spans="1:6" ht="15.75" thickTop="1" thickBot="1">
      <c r="A14" s="403">
        <v>3</v>
      </c>
      <c r="B14" s="229" t="s">
        <v>134</v>
      </c>
      <c r="C14" s="238">
        <f>'4d 2021 CS PC'!AU6</f>
        <v>5.8999999999999999E-3</v>
      </c>
      <c r="D14" s="313">
        <f t="shared" si="0"/>
        <v>3859.4731999999999</v>
      </c>
      <c r="E14" s="168"/>
    </row>
    <row r="15" spans="1:6" ht="15.75" thickTop="1" thickBot="1">
      <c r="A15" s="403">
        <v>2</v>
      </c>
      <c r="B15" s="229" t="s">
        <v>135</v>
      </c>
      <c r="C15" s="238">
        <f>'4d 2021 CS PC'!AU7</f>
        <v>1E-3</v>
      </c>
      <c r="D15" s="313">
        <f t="shared" si="0"/>
        <v>654.14800000000002</v>
      </c>
      <c r="E15" s="168"/>
    </row>
    <row r="16" spans="1:6" ht="15.75" thickTop="1" thickBot="1">
      <c r="A16" s="403">
        <v>3</v>
      </c>
      <c r="B16" s="229" t="s">
        <v>136</v>
      </c>
      <c r="C16" s="238">
        <f>'4d 2021 CS PC'!AU8</f>
        <v>6.9999999999999999E-4</v>
      </c>
      <c r="D16" s="313">
        <f t="shared" si="0"/>
        <v>457.90359999999998</v>
      </c>
      <c r="E16" s="168"/>
    </row>
    <row r="17" spans="1:5" ht="15.75" thickTop="1" thickBot="1">
      <c r="A17" s="403">
        <v>1</v>
      </c>
      <c r="B17" s="229" t="s">
        <v>137</v>
      </c>
      <c r="C17" s="238">
        <f>'4d 2021 CS PC'!AU9</f>
        <v>1.9900000000000001E-2</v>
      </c>
      <c r="D17" s="313">
        <f t="shared" si="0"/>
        <v>13017.5452</v>
      </c>
      <c r="E17" s="168"/>
    </row>
    <row r="18" spans="1:5" ht="15.75" thickTop="1" thickBot="1">
      <c r="A18" s="403">
        <v>3</v>
      </c>
      <c r="B18" s="229" t="s">
        <v>138</v>
      </c>
      <c r="C18" s="238">
        <f>'4d 2021 CS PC'!AU10</f>
        <v>1E-3</v>
      </c>
      <c r="D18" s="313">
        <f t="shared" si="0"/>
        <v>654.14800000000002</v>
      </c>
      <c r="E18" s="168"/>
    </row>
    <row r="19" spans="1:5" ht="15.75" thickTop="1" thickBot="1">
      <c r="A19" s="403">
        <v>2</v>
      </c>
      <c r="B19" s="229" t="s">
        <v>139</v>
      </c>
      <c r="C19" s="238">
        <f>'4d 2021 CS PC'!AU11</f>
        <v>2.8E-3</v>
      </c>
      <c r="D19" s="313">
        <f t="shared" si="0"/>
        <v>1831.6143999999999</v>
      </c>
      <c r="E19" s="168"/>
    </row>
    <row r="20" spans="1:5" ht="15.75" thickTop="1" thickBot="1">
      <c r="A20" s="403">
        <v>4</v>
      </c>
      <c r="B20" s="229" t="s">
        <v>140</v>
      </c>
      <c r="C20" s="238">
        <f>'4d 2021 CS PC'!AU12</f>
        <v>3.9600000000000003E-2</v>
      </c>
      <c r="D20" s="313">
        <f t="shared" si="0"/>
        <v>25904.260800000004</v>
      </c>
      <c r="E20" s="168"/>
    </row>
    <row r="21" spans="1:5" ht="15.75" thickTop="1" thickBot="1">
      <c r="A21" s="403">
        <v>3</v>
      </c>
      <c r="B21" s="229" t="s">
        <v>141</v>
      </c>
      <c r="C21" s="238">
        <f>'4d 2021 CS PC'!AU13</f>
        <v>8.9999999999999998E-4</v>
      </c>
      <c r="D21" s="313">
        <f t="shared" si="0"/>
        <v>588.73320000000001</v>
      </c>
      <c r="E21" s="168"/>
    </row>
    <row r="22" spans="1:5" ht="15.75" thickTop="1" thickBot="1">
      <c r="A22" s="403">
        <v>3</v>
      </c>
      <c r="B22" s="229" t="s">
        <v>142</v>
      </c>
      <c r="C22" s="238">
        <f>'4d 2021 CS PC'!AU14</f>
        <v>4.4000000000000003E-3</v>
      </c>
      <c r="D22" s="313">
        <f t="shared" si="0"/>
        <v>2878.2512000000002</v>
      </c>
      <c r="E22" s="168"/>
    </row>
    <row r="23" spans="1:5" ht="15.75" thickTop="1" thickBot="1">
      <c r="A23" s="403">
        <v>5</v>
      </c>
      <c r="B23" s="229" t="s">
        <v>143</v>
      </c>
      <c r="C23" s="238">
        <f>'4d 2021 CS PC'!AU15</f>
        <v>7.4999999999999997E-3</v>
      </c>
      <c r="D23" s="313">
        <f t="shared" si="0"/>
        <v>4906.1099999999997</v>
      </c>
      <c r="E23" s="168"/>
    </row>
    <row r="24" spans="1:5" ht="15.75" thickTop="1" thickBot="1">
      <c r="A24" s="403">
        <v>4</v>
      </c>
      <c r="B24" s="229" t="s">
        <v>144</v>
      </c>
      <c r="C24" s="238">
        <f>'4d 2021 CS PC'!AU16</f>
        <v>4.0000000000000002E-4</v>
      </c>
      <c r="D24" s="313">
        <f t="shared" si="0"/>
        <v>261.6592</v>
      </c>
      <c r="E24" s="168"/>
    </row>
    <row r="25" spans="1:5" ht="15.75" thickTop="1" thickBot="1">
      <c r="A25" s="403">
        <v>4</v>
      </c>
      <c r="B25" s="229" t="s">
        <v>145</v>
      </c>
      <c r="C25" s="238">
        <f>'4d 2021 CS PC'!AU17</f>
        <v>3.3799999999999997E-2</v>
      </c>
      <c r="D25" s="313">
        <f t="shared" si="0"/>
        <v>22110.202399999998</v>
      </c>
      <c r="E25" s="168"/>
    </row>
    <row r="26" spans="1:5" ht="15.75" thickTop="1" thickBot="1">
      <c r="A26" s="403">
        <v>4</v>
      </c>
      <c r="B26" s="229" t="s">
        <v>146</v>
      </c>
      <c r="C26" s="238">
        <f>'4d 2021 CS PC'!AU18</f>
        <v>4.8999999999999998E-3</v>
      </c>
      <c r="D26" s="313">
        <f t="shared" si="0"/>
        <v>3205.3251999999998</v>
      </c>
      <c r="E26" s="168"/>
    </row>
    <row r="27" spans="1:5" ht="15.75" thickTop="1" thickBot="1">
      <c r="A27" s="403">
        <v>3</v>
      </c>
      <c r="B27" s="229" t="s">
        <v>147</v>
      </c>
      <c r="C27" s="238">
        <f>'4d 2021 CS PC'!AU19</f>
        <v>2.5000000000000001E-3</v>
      </c>
      <c r="D27" s="313">
        <f t="shared" si="0"/>
        <v>1635.3700000000001</v>
      </c>
      <c r="E27" s="168"/>
    </row>
    <row r="28" spans="1:5" ht="15.75" thickTop="1" thickBot="1">
      <c r="A28" s="403">
        <v>3</v>
      </c>
      <c r="B28" s="229" t="s">
        <v>148</v>
      </c>
      <c r="C28" s="238">
        <f>'4d 2021 CS PC'!AU20</f>
        <v>6.9999999999999999E-4</v>
      </c>
      <c r="D28" s="313">
        <f t="shared" si="0"/>
        <v>457.90359999999998</v>
      </c>
      <c r="E28" s="168"/>
    </row>
    <row r="29" spans="1:5" ht="15.75" thickTop="1" thickBot="1">
      <c r="A29" s="403">
        <v>6</v>
      </c>
      <c r="B29" s="229" t="s">
        <v>149</v>
      </c>
      <c r="C29" s="238">
        <f>'4d 2021 CS PC'!AU21</f>
        <v>0.29670000000000002</v>
      </c>
      <c r="D29" s="313">
        <f t="shared" si="0"/>
        <v>194085.71160000001</v>
      </c>
      <c r="E29" s="168"/>
    </row>
    <row r="30" spans="1:5" ht="15.75" thickTop="1" thickBot="1">
      <c r="A30" s="403">
        <v>4</v>
      </c>
      <c r="B30" s="229" t="s">
        <v>150</v>
      </c>
      <c r="C30" s="238">
        <f>'4d 2021 CS PC'!AU22</f>
        <v>5.8999999999999999E-3</v>
      </c>
      <c r="D30" s="313">
        <f t="shared" si="0"/>
        <v>3859.4731999999999</v>
      </c>
      <c r="E30" s="168"/>
    </row>
    <row r="31" spans="1:5" ht="15.75" thickTop="1" thickBot="1">
      <c r="A31" s="403">
        <v>1</v>
      </c>
      <c r="B31" s="229" t="s">
        <v>151</v>
      </c>
      <c r="C31" s="238">
        <f>'4d 2021 CS PC'!AU23</f>
        <v>3.3999999999999998E-3</v>
      </c>
      <c r="D31" s="313">
        <f t="shared" si="0"/>
        <v>2224.1032</v>
      </c>
      <c r="E31" s="168"/>
    </row>
    <row r="32" spans="1:5" ht="15.75" thickTop="1" thickBot="1">
      <c r="A32" s="403">
        <v>4</v>
      </c>
      <c r="B32" s="229" t="s">
        <v>152</v>
      </c>
      <c r="C32" s="238">
        <f>'4d 2021 CS PC'!AU24</f>
        <v>4.0000000000000002E-4</v>
      </c>
      <c r="D32" s="313">
        <f t="shared" si="0"/>
        <v>261.6592</v>
      </c>
      <c r="E32" s="168"/>
    </row>
    <row r="33" spans="1:5" ht="15.75" thickTop="1" thickBot="1">
      <c r="A33" s="403">
        <v>3</v>
      </c>
      <c r="B33" s="229" t="s">
        <v>153</v>
      </c>
      <c r="C33" s="238">
        <f>'4d 2021 CS PC'!AU25</f>
        <v>2.8999999999999998E-3</v>
      </c>
      <c r="D33" s="313">
        <f t="shared" si="0"/>
        <v>1897.0291999999999</v>
      </c>
      <c r="E33" s="168"/>
    </row>
    <row r="34" spans="1:5" ht="15.75" thickTop="1" thickBot="1">
      <c r="A34" s="403">
        <v>4</v>
      </c>
      <c r="B34" s="229" t="s">
        <v>154</v>
      </c>
      <c r="C34" s="238">
        <f>'4d 2021 CS PC'!AU26</f>
        <v>1.09E-2</v>
      </c>
      <c r="D34" s="313">
        <f t="shared" si="0"/>
        <v>7130.2132000000001</v>
      </c>
      <c r="E34" s="168"/>
    </row>
    <row r="35" spans="1:5" ht="15.75" thickTop="1" thickBot="1">
      <c r="A35" s="403">
        <v>3</v>
      </c>
      <c r="B35" s="229" t="s">
        <v>155</v>
      </c>
      <c r="C35" s="238">
        <f>'4d 2021 CS PC'!AU27</f>
        <v>2.9999999999999997E-4</v>
      </c>
      <c r="D35" s="313">
        <f t="shared" si="0"/>
        <v>196.24439999999998</v>
      </c>
      <c r="E35" s="168"/>
    </row>
    <row r="36" spans="1:5" ht="15.75" thickTop="1" thickBot="1">
      <c r="A36" s="403">
        <v>2</v>
      </c>
      <c r="B36" s="229" t="s">
        <v>156</v>
      </c>
      <c r="C36" s="238">
        <f>'4d 2021 CS PC'!AU28</f>
        <v>2.0000000000000001E-4</v>
      </c>
      <c r="D36" s="313">
        <f t="shared" si="0"/>
        <v>130.8296</v>
      </c>
      <c r="E36" s="168"/>
    </row>
    <row r="37" spans="1:5" ht="15.75" thickTop="1" thickBot="1">
      <c r="A37" s="403">
        <v>1</v>
      </c>
      <c r="B37" s="229" t="s">
        <v>157</v>
      </c>
      <c r="C37" s="238">
        <f>'4d 2021 CS PC'!AU29</f>
        <v>1.29E-2</v>
      </c>
      <c r="D37" s="313">
        <f t="shared" si="0"/>
        <v>8438.5092000000004</v>
      </c>
      <c r="E37" s="168"/>
    </row>
    <row r="38" spans="1:5" ht="15.75" thickTop="1" thickBot="1">
      <c r="A38" s="403">
        <v>1</v>
      </c>
      <c r="B38" s="229" t="s">
        <v>158</v>
      </c>
      <c r="C38" s="238">
        <f>'4d 2021 CS PC'!AU30</f>
        <v>2.3E-3</v>
      </c>
      <c r="D38" s="313">
        <f t="shared" si="0"/>
        <v>1504.5403999999999</v>
      </c>
      <c r="E38" s="168"/>
    </row>
    <row r="39" spans="1:5" ht="15.75" thickTop="1" thickBot="1">
      <c r="A39" s="403">
        <v>2</v>
      </c>
      <c r="B39" s="229" t="s">
        <v>159</v>
      </c>
      <c r="C39" s="238">
        <f>'4d 2021 CS PC'!AU31</f>
        <v>1.9E-3</v>
      </c>
      <c r="D39" s="313">
        <f t="shared" si="0"/>
        <v>1242.8812</v>
      </c>
      <c r="E39" s="168"/>
    </row>
    <row r="40" spans="1:5" ht="15.75" thickTop="1" thickBot="1">
      <c r="A40" s="403">
        <v>5</v>
      </c>
      <c r="B40" s="229" t="s">
        <v>160</v>
      </c>
      <c r="C40" s="238">
        <f>'4d 2021 CS PC'!AU32</f>
        <v>6.3100000000000003E-2</v>
      </c>
      <c r="D40" s="313">
        <f t="shared" si="0"/>
        <v>41276.738799999999</v>
      </c>
      <c r="E40" s="168"/>
    </row>
    <row r="41" spans="1:5" ht="15.75" thickTop="1" thickBot="1">
      <c r="A41" s="403">
        <v>2</v>
      </c>
      <c r="B41" s="229" t="s">
        <v>161</v>
      </c>
      <c r="C41" s="238">
        <f>'4d 2021 CS PC'!AU33</f>
        <v>4.4999999999999997E-3</v>
      </c>
      <c r="D41" s="313">
        <f t="shared" si="0"/>
        <v>2943.6659999999997</v>
      </c>
      <c r="E41" s="168"/>
    </row>
    <row r="42" spans="1:5" ht="15.75" thickTop="1" thickBot="1">
      <c r="A42" s="403">
        <v>3</v>
      </c>
      <c r="B42" s="229" t="s">
        <v>162</v>
      </c>
      <c r="C42" s="238">
        <f>'4d 2021 CS PC'!AU34</f>
        <v>5.0000000000000001E-4</v>
      </c>
      <c r="D42" s="313">
        <f t="shared" si="0"/>
        <v>327.07400000000001</v>
      </c>
      <c r="E42" s="168"/>
    </row>
    <row r="43" spans="1:5" ht="15.75" thickTop="1" thickBot="1">
      <c r="A43" s="403">
        <v>5</v>
      </c>
      <c r="B43" s="229" t="s">
        <v>163</v>
      </c>
      <c r="C43" s="238">
        <f>'4d 2021 CS PC'!AU35</f>
        <v>6.3200000000000006E-2</v>
      </c>
      <c r="D43" s="313">
        <f t="shared" si="0"/>
        <v>41342.153600000005</v>
      </c>
      <c r="E43" s="168"/>
    </row>
    <row r="44" spans="1:5" ht="15.75" thickTop="1" thickBot="1">
      <c r="A44" s="403">
        <v>2</v>
      </c>
      <c r="B44" s="229" t="s">
        <v>164</v>
      </c>
      <c r="C44" s="238">
        <f>'4d 2021 CS PC'!AU36</f>
        <v>4.4400000000000002E-2</v>
      </c>
      <c r="D44" s="313">
        <f t="shared" si="0"/>
        <v>29044.171200000001</v>
      </c>
      <c r="E44" s="168"/>
    </row>
    <row r="45" spans="1:5" ht="15.75" thickTop="1" thickBot="1">
      <c r="A45" s="403">
        <v>1</v>
      </c>
      <c r="B45" s="229" t="s">
        <v>165</v>
      </c>
      <c r="C45" s="238">
        <f>'4d 2021 CS PC'!AU37</f>
        <v>1.2999999999999999E-3</v>
      </c>
      <c r="D45" s="313">
        <f t="shared" si="0"/>
        <v>850.39239999999995</v>
      </c>
      <c r="E45" s="168"/>
    </row>
    <row r="46" spans="1:5" ht="15.75" thickTop="1" thickBot="1">
      <c r="A46" s="403">
        <v>5</v>
      </c>
      <c r="B46" s="229" t="s">
        <v>166</v>
      </c>
      <c r="C46" s="238">
        <f>'4d 2021 CS PC'!AU38</f>
        <v>6.7400000000000002E-2</v>
      </c>
      <c r="D46" s="313">
        <f t="shared" si="0"/>
        <v>44089.575199999999</v>
      </c>
      <c r="E46" s="168"/>
    </row>
    <row r="47" spans="1:5" ht="15.75" thickTop="1" thickBot="1">
      <c r="A47" s="403">
        <v>5</v>
      </c>
      <c r="B47" s="229" t="s">
        <v>167</v>
      </c>
      <c r="C47" s="238">
        <f>'4d 2021 CS PC'!AU39</f>
        <v>6.8900000000000003E-2</v>
      </c>
      <c r="D47" s="313">
        <f t="shared" si="0"/>
        <v>45070.797200000001</v>
      </c>
      <c r="E47" s="168"/>
    </row>
    <row r="48" spans="1:5" ht="15.75" thickTop="1" thickBot="1">
      <c r="A48" s="403">
        <v>1</v>
      </c>
      <c r="B48" s="229" t="s">
        <v>168</v>
      </c>
      <c r="C48" s="238">
        <f>'4d 2021 CS PC'!AU40</f>
        <v>1.67E-2</v>
      </c>
      <c r="D48" s="313">
        <f t="shared" si="0"/>
        <v>10924.2716</v>
      </c>
      <c r="E48" s="168"/>
    </row>
    <row r="49" spans="1:5" ht="15.75" thickTop="1" thickBot="1">
      <c r="A49" s="403">
        <v>4</v>
      </c>
      <c r="B49" s="229" t="s">
        <v>169</v>
      </c>
      <c r="C49" s="238">
        <f>'4d 2021 CS PC'!AU41</f>
        <v>2.2099999999999998E-2</v>
      </c>
      <c r="D49" s="313">
        <f t="shared" si="0"/>
        <v>14456.670799999998</v>
      </c>
      <c r="E49" s="168"/>
    </row>
    <row r="50" spans="1:5" ht="15.75" thickTop="1" thickBot="1">
      <c r="A50" s="403">
        <v>4</v>
      </c>
      <c r="B50" s="229" t="s">
        <v>170</v>
      </c>
      <c r="C50" s="238">
        <f>'4d 2021 CS PC'!AU42</f>
        <v>4.4000000000000003E-3</v>
      </c>
      <c r="D50" s="313">
        <f t="shared" si="0"/>
        <v>2878.2512000000002</v>
      </c>
      <c r="E50" s="168"/>
    </row>
    <row r="51" spans="1:5" ht="15.75" thickTop="1" thickBot="1">
      <c r="A51" s="403">
        <v>1</v>
      </c>
      <c r="B51" s="229" t="s">
        <v>171</v>
      </c>
      <c r="C51" s="238">
        <f>'4d 2021 CS PC'!AU43</f>
        <v>9.5999999999999992E-3</v>
      </c>
      <c r="D51" s="313">
        <f t="shared" si="0"/>
        <v>6279.8207999999995</v>
      </c>
      <c r="E51" s="168"/>
    </row>
    <row r="52" spans="1:5" ht="15.75" thickTop="1" thickBot="1">
      <c r="A52" s="403">
        <v>5</v>
      </c>
      <c r="B52" s="229" t="s">
        <v>172</v>
      </c>
      <c r="C52" s="238">
        <f>'4d 2021 CS PC'!AU44</f>
        <v>1.11E-2</v>
      </c>
      <c r="D52" s="313">
        <f t="shared" si="0"/>
        <v>7261.0428000000002</v>
      </c>
      <c r="E52" s="168"/>
    </row>
    <row r="53" spans="1:5" ht="15.75" thickTop="1" thickBot="1">
      <c r="A53" s="403">
        <v>1</v>
      </c>
      <c r="B53" s="229" t="s">
        <v>173</v>
      </c>
      <c r="C53" s="238">
        <f>'4d 2021 CS PC'!AU45</f>
        <v>2.8299999999999999E-2</v>
      </c>
      <c r="D53" s="313">
        <f t="shared" si="0"/>
        <v>18512.3884</v>
      </c>
      <c r="E53" s="168"/>
    </row>
    <row r="54" spans="1:5" ht="15.75" thickTop="1" thickBot="1">
      <c r="A54" s="403">
        <v>1</v>
      </c>
      <c r="B54" s="229" t="s">
        <v>174</v>
      </c>
      <c r="C54" s="238">
        <f>'4d 2021 CS PC'!AU46</f>
        <v>5.7999999999999996E-3</v>
      </c>
      <c r="D54" s="313">
        <f t="shared" si="0"/>
        <v>3794.0583999999999</v>
      </c>
      <c r="E54" s="168"/>
    </row>
    <row r="55" spans="1:5" ht="15.75" thickTop="1" thickBot="1">
      <c r="A55" s="403">
        <v>3</v>
      </c>
      <c r="B55" s="229" t="s">
        <v>175</v>
      </c>
      <c r="C55" s="238">
        <f>'4d 2021 CS PC'!AU47</f>
        <v>5.0000000000000001E-3</v>
      </c>
      <c r="D55" s="313">
        <f t="shared" si="0"/>
        <v>3270.7400000000002</v>
      </c>
      <c r="E55" s="168"/>
    </row>
    <row r="56" spans="1:5" ht="15.75" thickTop="1" thickBot="1">
      <c r="A56" s="403">
        <v>2</v>
      </c>
      <c r="B56" s="229" t="s">
        <v>176</v>
      </c>
      <c r="C56" s="238">
        <f>'4d 2021 CS PC'!AU48</f>
        <v>1E-4</v>
      </c>
      <c r="D56" s="313">
        <f t="shared" si="0"/>
        <v>65.4148</v>
      </c>
      <c r="E56" s="168"/>
    </row>
    <row r="57" spans="1:5" ht="15.75" thickTop="1" thickBot="1">
      <c r="A57" s="403">
        <v>3</v>
      </c>
      <c r="B57" s="229" t="s">
        <v>177</v>
      </c>
      <c r="C57" s="238">
        <f>'4d 2021 CS PC'!AU49</f>
        <v>1.5E-3</v>
      </c>
      <c r="D57" s="313">
        <f t="shared" si="0"/>
        <v>981.22199999999998</v>
      </c>
      <c r="E57" s="168"/>
    </row>
    <row r="58" spans="1:5" ht="15.75" thickTop="1" thickBot="1">
      <c r="A58" s="403">
        <v>1</v>
      </c>
      <c r="B58" s="229" t="s">
        <v>178</v>
      </c>
      <c r="C58" s="238">
        <f>'4d 2021 CS PC'!AU50</f>
        <v>9.4000000000000004E-3</v>
      </c>
      <c r="D58" s="313">
        <f t="shared" si="0"/>
        <v>6148.9912000000004</v>
      </c>
      <c r="E58" s="168"/>
    </row>
    <row r="59" spans="1:5" ht="15.75" thickTop="1" thickBot="1">
      <c r="A59" s="403">
        <v>1</v>
      </c>
      <c r="B59" s="229" t="s">
        <v>179</v>
      </c>
      <c r="C59" s="238">
        <f>'4d 2021 CS PC'!AU51</f>
        <v>8.5000000000000006E-3</v>
      </c>
      <c r="D59" s="313">
        <f t="shared" si="0"/>
        <v>5560.2580000000007</v>
      </c>
      <c r="E59" s="168"/>
    </row>
    <row r="60" spans="1:5" ht="15.75" thickTop="1" thickBot="1">
      <c r="A60" s="403">
        <v>4</v>
      </c>
      <c r="B60" s="229" t="s">
        <v>180</v>
      </c>
      <c r="C60" s="238">
        <f>'4d 2021 CS PC'!AU52</f>
        <v>1.7600000000000001E-2</v>
      </c>
      <c r="D60" s="313">
        <f t="shared" si="0"/>
        <v>11513.004800000001</v>
      </c>
      <c r="E60" s="168"/>
    </row>
    <row r="61" spans="1:5" ht="15.75" thickTop="1" thickBot="1">
      <c r="A61" s="403">
        <v>2</v>
      </c>
      <c r="B61" s="229" t="s">
        <v>181</v>
      </c>
      <c r="C61" s="238">
        <f>'4d 2021 CS PC'!AU53</f>
        <v>3.0000000000000001E-3</v>
      </c>
      <c r="D61" s="313">
        <f t="shared" si="0"/>
        <v>1962.444</v>
      </c>
      <c r="E61" s="168"/>
    </row>
    <row r="62" spans="1:5" ht="15.75" thickTop="1" thickBot="1">
      <c r="A62" s="403">
        <v>3</v>
      </c>
      <c r="B62" s="229" t="s">
        <v>182</v>
      </c>
      <c r="C62" s="238">
        <f>'4d 2021 CS PC'!AU54</f>
        <v>2.0999999999999999E-3</v>
      </c>
      <c r="D62" s="313">
        <f t="shared" si="0"/>
        <v>1373.7107999999998</v>
      </c>
      <c r="E62" s="168"/>
    </row>
    <row r="63" spans="1:5" ht="15.75" thickTop="1" thickBot="1">
      <c r="A63" s="403">
        <v>3</v>
      </c>
      <c r="B63" s="229" t="s">
        <v>183</v>
      </c>
      <c r="C63" s="238">
        <f>'4d 2021 CS PC'!AU55</f>
        <v>4.0000000000000002E-4</v>
      </c>
      <c r="D63" s="313">
        <f t="shared" si="0"/>
        <v>261.6592</v>
      </c>
      <c r="E63" s="168"/>
    </row>
    <row r="64" spans="1:5" ht="15.75" thickTop="1" thickBot="1">
      <c r="A64" s="403">
        <v>4</v>
      </c>
      <c r="B64" s="229" t="s">
        <v>184</v>
      </c>
      <c r="C64" s="238">
        <f>'4d 2021 CS PC'!AU56</f>
        <v>2.07E-2</v>
      </c>
      <c r="D64" s="313">
        <f t="shared" si="0"/>
        <v>13540.863600000001</v>
      </c>
      <c r="E64" s="168"/>
    </row>
    <row r="65" spans="1:5" ht="15.75" thickTop="1" thickBot="1">
      <c r="A65" s="403">
        <v>2</v>
      </c>
      <c r="B65" s="229" t="s">
        <v>185</v>
      </c>
      <c r="C65" s="238">
        <f>'4d 2021 CS PC'!AU57</f>
        <v>1E-3</v>
      </c>
      <c r="D65" s="313">
        <f t="shared" si="0"/>
        <v>654.14800000000002</v>
      </c>
      <c r="E65" s="168"/>
    </row>
    <row r="66" spans="1:5" ht="15.75" thickTop="1" thickBot="1">
      <c r="A66" s="403">
        <v>5</v>
      </c>
      <c r="B66" s="229" t="s">
        <v>186</v>
      </c>
      <c r="C66" s="238">
        <f>'4d 2021 CS PC'!AU58</f>
        <v>1.67E-2</v>
      </c>
      <c r="D66" s="313">
        <f t="shared" si="0"/>
        <v>10924.2716</v>
      </c>
      <c r="E66" s="168"/>
    </row>
    <row r="67" spans="1:5" ht="15.75" thickTop="1" thickBot="1">
      <c r="A67" s="403">
        <v>2</v>
      </c>
      <c r="B67" s="229" t="s">
        <v>187</v>
      </c>
      <c r="C67" s="238">
        <f>'4d 2021 CS PC'!AU59</f>
        <v>4.3E-3</v>
      </c>
      <c r="D67" s="313">
        <f t="shared" si="0"/>
        <v>2812.8364000000001</v>
      </c>
      <c r="E67" s="168"/>
    </row>
    <row r="68" spans="1:5" ht="15.75" thickTop="1" thickBot="1">
      <c r="A68" s="403">
        <v>2</v>
      </c>
      <c r="B68" s="229" t="s">
        <v>188</v>
      </c>
      <c r="C68" s="238">
        <f>'4d 2021 CS PC'!AU60</f>
        <v>2.7000000000000001E-3</v>
      </c>
      <c r="D68" s="313">
        <f t="shared" si="0"/>
        <v>1766.1996000000001</v>
      </c>
      <c r="E68" s="168"/>
    </row>
    <row r="69" spans="1:5" ht="15.75" thickTop="1" thickBot="1">
      <c r="A69" s="792" t="s">
        <v>215</v>
      </c>
      <c r="B69" s="793"/>
      <c r="C69" s="239">
        <f>SUM(C11:C68)</f>
        <v>1</v>
      </c>
      <c r="D69" s="240">
        <f>SUM(D11:D68)</f>
        <v>654148.00000000047</v>
      </c>
      <c r="E69" s="167"/>
    </row>
    <row r="70" spans="1:5" s="51" customFormat="1" ht="13.5" thickTop="1">
      <c r="A70" s="166"/>
    </row>
    <row r="71" spans="1:5" ht="15.75">
      <c r="A71" s="432" t="s">
        <v>219</v>
      </c>
      <c r="B71" s="410"/>
      <c r="C71" s="410"/>
      <c r="D71" s="410"/>
      <c r="E71" s="410"/>
    </row>
    <row r="72" spans="1:5" ht="15.75">
      <c r="A72" s="432" t="s">
        <v>220</v>
      </c>
      <c r="B72" s="410"/>
      <c r="C72" s="410"/>
      <c r="D72" s="410"/>
      <c r="E72" s="410"/>
    </row>
    <row r="73" spans="1:5" ht="15.75">
      <c r="A73" s="432" t="s">
        <v>221</v>
      </c>
      <c r="B73" s="410"/>
      <c r="C73" s="410"/>
      <c r="D73" s="410"/>
      <c r="E73" s="410"/>
    </row>
    <row r="74" spans="1:5" ht="15.75">
      <c r="A74" s="432" t="s">
        <v>222</v>
      </c>
      <c r="B74" s="410"/>
      <c r="C74" s="410"/>
      <c r="D74" s="410"/>
      <c r="E74" s="410"/>
    </row>
  </sheetData>
  <mergeCells count="5">
    <mergeCell ref="A1:B2"/>
    <mergeCell ref="C1:C2"/>
    <mergeCell ref="A7:B7"/>
    <mergeCell ref="A8:D8"/>
    <mergeCell ref="A69:B69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50" customWidth="1"/>
    <col min="2" max="5" width="23.42578125" style="1" customWidth="1"/>
    <col min="6" max="6" width="12.5703125" style="1" bestFit="1" customWidth="1"/>
    <col min="7" max="7" width="12" style="1" hidden="1" customWidth="1"/>
    <col min="8" max="16384" width="9.42578125" style="1"/>
  </cols>
  <sheetData>
    <row r="1" spans="1:14">
      <c r="A1" s="775" t="s">
        <v>196</v>
      </c>
      <c r="B1" s="775"/>
      <c r="C1" s="775"/>
      <c r="D1" s="775"/>
      <c r="E1" s="775"/>
    </row>
    <row r="2" spans="1:14" ht="13.5" thickBot="1">
      <c r="A2" s="49"/>
      <c r="B2" s="775" t="s">
        <v>223</v>
      </c>
      <c r="C2" s="775"/>
      <c r="D2" s="775"/>
      <c r="E2" s="775"/>
    </row>
    <row r="3" spans="1:14" ht="12.75" customHeight="1" thickTop="1">
      <c r="A3" s="780" t="s">
        <v>122</v>
      </c>
      <c r="B3" s="780" t="s">
        <v>123</v>
      </c>
      <c r="C3" s="780" t="s">
        <v>198</v>
      </c>
      <c r="D3" s="780" t="s">
        <v>199</v>
      </c>
      <c r="E3" s="780" t="s">
        <v>108</v>
      </c>
    </row>
    <row r="4" spans="1:14" ht="29.25" customHeight="1" thickBot="1">
      <c r="A4" s="781"/>
      <c r="B4" s="781"/>
      <c r="C4" s="781"/>
      <c r="D4" s="781"/>
      <c r="E4" s="781"/>
    </row>
    <row r="5" spans="1:14" ht="15.75" customHeight="1" thickTop="1" thickBot="1">
      <c r="A5" s="233"/>
      <c r="B5" s="233" t="s">
        <v>108</v>
      </c>
      <c r="C5" s="231">
        <f>SUM(C6:C63)</f>
        <v>11876942</v>
      </c>
      <c r="D5" s="231">
        <f>SUM(D6:D63)</f>
        <v>651566.99999999988</v>
      </c>
      <c r="E5" s="231">
        <f>SUM(E6:E63)</f>
        <v>12528509</v>
      </c>
      <c r="F5" s="173"/>
      <c r="G5" s="356" t="s">
        <v>200</v>
      </c>
    </row>
    <row r="6" spans="1:14" ht="15.75" customHeight="1" thickTop="1" thickBot="1">
      <c r="A6" s="234">
        <v>1</v>
      </c>
      <c r="B6" s="229" t="s">
        <v>131</v>
      </c>
      <c r="C6" s="230">
        <f>SUM('1e 2324 Sum-Prog All'!C6:L6)</f>
        <v>334494</v>
      </c>
      <c r="D6" s="230">
        <f>'1f 2324 Admin'!D11</f>
        <v>20524.360499999999</v>
      </c>
      <c r="E6" s="230">
        <f>SUM(C6:D6)</f>
        <v>355018.36050000001</v>
      </c>
      <c r="F6" s="173"/>
      <c r="G6" s="354">
        <f>'1e 2324 Sum-Prog All'!N5</f>
        <v>12528509</v>
      </c>
    </row>
    <row r="7" spans="1:14" thickTop="1" thickBot="1">
      <c r="A7" s="234">
        <v>2</v>
      </c>
      <c r="B7" s="229" t="s">
        <v>132</v>
      </c>
      <c r="C7" s="230">
        <f>SUM('1e 2324 Sum-Prog All'!C7:L7)</f>
        <v>0</v>
      </c>
      <c r="D7" s="230">
        <f>'1f 2324 Admin'!D12</f>
        <v>0</v>
      </c>
      <c r="E7" s="230">
        <f t="shared" ref="E7:E63" si="0">SUM(C7:D7)</f>
        <v>0</v>
      </c>
      <c r="F7" s="173"/>
      <c r="G7" s="355">
        <f>E5-G6</f>
        <v>0</v>
      </c>
      <c r="I7" s="99"/>
      <c r="J7" s="99"/>
      <c r="N7" s="99"/>
    </row>
    <row r="8" spans="1:14" thickTop="1" thickBot="1">
      <c r="A8" s="234">
        <v>2</v>
      </c>
      <c r="B8" s="229" t="s">
        <v>133</v>
      </c>
      <c r="C8" s="230">
        <f>SUM('1e 2324 Sum-Prog All'!C8:L8)</f>
        <v>8644</v>
      </c>
      <c r="D8" s="230">
        <f>'1f 2324 Admin'!D13</f>
        <v>390.94019999999995</v>
      </c>
      <c r="E8" s="230">
        <f t="shared" si="0"/>
        <v>9034.9401999999991</v>
      </c>
      <c r="F8" s="173"/>
      <c r="I8" s="99"/>
      <c r="J8" s="99"/>
      <c r="N8" s="99"/>
    </row>
    <row r="9" spans="1:14" thickTop="1" thickBot="1">
      <c r="A9" s="234">
        <v>3</v>
      </c>
      <c r="B9" s="229" t="s">
        <v>134</v>
      </c>
      <c r="C9" s="230">
        <f>SUM('1e 2324 Sum-Prog All'!C9:L9)</f>
        <v>82596</v>
      </c>
      <c r="D9" s="230">
        <f>'1f 2324 Admin'!D14</f>
        <v>3844.2453</v>
      </c>
      <c r="E9" s="230">
        <f t="shared" si="0"/>
        <v>86440.245299999995</v>
      </c>
      <c r="F9" s="173"/>
      <c r="I9" s="99"/>
      <c r="J9" s="99"/>
      <c r="N9" s="99"/>
    </row>
    <row r="10" spans="1:14" thickTop="1" thickBot="1">
      <c r="A10" s="234">
        <v>2</v>
      </c>
      <c r="B10" s="229" t="s">
        <v>135</v>
      </c>
      <c r="C10" s="230">
        <f>SUM('1e 2324 Sum-Prog All'!C10:L10)</f>
        <v>13251</v>
      </c>
      <c r="D10" s="230">
        <f>'1f 2324 Admin'!D15</f>
        <v>651.56700000000001</v>
      </c>
      <c r="E10" s="230">
        <f t="shared" si="0"/>
        <v>13902.566999999999</v>
      </c>
      <c r="F10" s="173"/>
      <c r="I10" s="99"/>
      <c r="J10" s="99"/>
      <c r="N10" s="99"/>
    </row>
    <row r="11" spans="1:14" thickTop="1" thickBot="1">
      <c r="A11" s="234">
        <v>3</v>
      </c>
      <c r="B11" s="229" t="s">
        <v>136</v>
      </c>
      <c r="C11" s="230">
        <f>SUM('1e 2324 Sum-Prog All'!C11:L11)</f>
        <v>9031</v>
      </c>
      <c r="D11" s="230">
        <f>'1f 2324 Admin'!D16</f>
        <v>456.09690000000001</v>
      </c>
      <c r="E11" s="230">
        <f t="shared" si="0"/>
        <v>9487.0969000000005</v>
      </c>
      <c r="F11" s="173"/>
      <c r="I11" s="99"/>
      <c r="J11" s="99"/>
      <c r="N11" s="99"/>
    </row>
    <row r="12" spans="1:14" thickTop="1" thickBot="1">
      <c r="A12" s="234">
        <v>1</v>
      </c>
      <c r="B12" s="229" t="s">
        <v>137</v>
      </c>
      <c r="C12" s="230">
        <f>SUM('1e 2324 Sum-Prog All'!C12:L12)</f>
        <v>174541</v>
      </c>
      <c r="D12" s="230">
        <f>'1f 2324 Admin'!D17</f>
        <v>13226.810099999999</v>
      </c>
      <c r="E12" s="230">
        <f t="shared" si="0"/>
        <v>187767.8101</v>
      </c>
      <c r="F12" s="173"/>
      <c r="I12" s="99"/>
      <c r="J12" s="99"/>
      <c r="N12" s="99"/>
    </row>
    <row r="13" spans="1:14" thickTop="1" thickBot="1">
      <c r="A13" s="234">
        <v>3</v>
      </c>
      <c r="B13" s="229" t="s">
        <v>138</v>
      </c>
      <c r="C13" s="230">
        <f>SUM('1e 2324 Sum-Prog All'!C13:L13)</f>
        <v>13679</v>
      </c>
      <c r="D13" s="230">
        <f>'1f 2324 Admin'!D18</f>
        <v>651.56700000000001</v>
      </c>
      <c r="E13" s="230">
        <f t="shared" si="0"/>
        <v>14330.566999999999</v>
      </c>
      <c r="F13" s="173"/>
      <c r="I13" s="99"/>
      <c r="J13" s="99"/>
      <c r="N13" s="99"/>
    </row>
    <row r="14" spans="1:14" thickTop="1" thickBot="1">
      <c r="A14" s="234">
        <v>2</v>
      </c>
      <c r="B14" s="229" t="s">
        <v>139</v>
      </c>
      <c r="C14" s="230">
        <f>SUM('1e 2324 Sum-Prog All'!C14:L14)</f>
        <v>38624</v>
      </c>
      <c r="D14" s="230">
        <f>'1f 2324 Admin'!D19</f>
        <v>1824.3876</v>
      </c>
      <c r="E14" s="230">
        <f t="shared" si="0"/>
        <v>40448.387600000002</v>
      </c>
      <c r="F14" s="173"/>
      <c r="I14" s="99"/>
      <c r="J14" s="99"/>
      <c r="N14" s="99"/>
    </row>
    <row r="15" spans="1:14" thickTop="1" thickBot="1">
      <c r="A15" s="234">
        <v>4</v>
      </c>
      <c r="B15" s="229" t="s">
        <v>140</v>
      </c>
      <c r="C15" s="230">
        <f>SUM('1e 2324 Sum-Prog All'!C15:L15)</f>
        <v>309189</v>
      </c>
      <c r="D15" s="230">
        <f>'1f 2324 Admin'!D20</f>
        <v>25476.269700000001</v>
      </c>
      <c r="E15" s="230">
        <f t="shared" si="0"/>
        <v>334665.2697</v>
      </c>
      <c r="F15" s="173"/>
      <c r="I15" s="99"/>
      <c r="J15" s="99"/>
      <c r="N15" s="99"/>
    </row>
    <row r="16" spans="1:14" thickTop="1" thickBot="1">
      <c r="A16" s="234">
        <v>3</v>
      </c>
      <c r="B16" s="229" t="s">
        <v>141</v>
      </c>
      <c r="C16" s="230">
        <f>SUM('1e 2324 Sum-Prog All'!C16:L16)</f>
        <v>12336</v>
      </c>
      <c r="D16" s="230">
        <f>'1f 2324 Admin'!D21</f>
        <v>586.41030000000001</v>
      </c>
      <c r="E16" s="230">
        <f t="shared" si="0"/>
        <v>12922.4103</v>
      </c>
      <c r="F16" s="173"/>
      <c r="I16" s="99"/>
      <c r="J16" s="99"/>
      <c r="N16" s="99"/>
    </row>
    <row r="17" spans="1:14" thickTop="1" thickBot="1">
      <c r="A17" s="234">
        <v>3</v>
      </c>
      <c r="B17" s="229" t="s">
        <v>142</v>
      </c>
      <c r="C17" s="230">
        <f>SUM('1e 2324 Sum-Prog All'!C17:L17)</f>
        <v>61111</v>
      </c>
      <c r="D17" s="230">
        <f>'1f 2324 Admin'!D22</f>
        <v>2866.8948</v>
      </c>
      <c r="E17" s="230">
        <f t="shared" si="0"/>
        <v>63977.894800000002</v>
      </c>
      <c r="F17" s="173"/>
      <c r="I17" s="99"/>
      <c r="J17" s="99"/>
      <c r="N17" s="99"/>
    </row>
    <row r="18" spans="1:14" thickTop="1" thickBot="1">
      <c r="A18" s="234">
        <v>5</v>
      </c>
      <c r="B18" s="229" t="s">
        <v>143</v>
      </c>
      <c r="C18" s="230">
        <f>SUM('1e 2324 Sum-Prog All'!C18:L18)</f>
        <v>104888</v>
      </c>
      <c r="D18" s="230">
        <f>'1f 2324 Admin'!D23</f>
        <v>4886.7524999999996</v>
      </c>
      <c r="E18" s="230">
        <f t="shared" si="0"/>
        <v>109774.7525</v>
      </c>
      <c r="F18" s="173"/>
      <c r="I18" s="99"/>
      <c r="J18" s="99"/>
      <c r="N18" s="99"/>
    </row>
    <row r="19" spans="1:14" thickTop="1" thickBot="1">
      <c r="A19" s="234">
        <v>4</v>
      </c>
      <c r="B19" s="229" t="s">
        <v>144</v>
      </c>
      <c r="C19" s="230">
        <f>SUM('1e 2324 Sum-Prog All'!C19:L19)</f>
        <v>5756</v>
      </c>
      <c r="D19" s="230">
        <f>'1f 2324 Admin'!D24</f>
        <v>260.6268</v>
      </c>
      <c r="E19" s="230">
        <f t="shared" si="0"/>
        <v>6016.6268</v>
      </c>
      <c r="F19" s="173"/>
      <c r="I19" s="99"/>
      <c r="J19" s="99"/>
      <c r="N19" s="99"/>
    </row>
    <row r="20" spans="1:14" thickTop="1" thickBot="1">
      <c r="A20" s="234">
        <v>4</v>
      </c>
      <c r="B20" s="229" t="s">
        <v>145</v>
      </c>
      <c r="C20" s="230">
        <f>SUM('1e 2324 Sum-Prog All'!C20:L20)</f>
        <v>466764</v>
      </c>
      <c r="D20" s="230">
        <f>'1f 2324 Admin'!D25</f>
        <v>21957.8079</v>
      </c>
      <c r="E20" s="230">
        <f t="shared" si="0"/>
        <v>488721.80790000001</v>
      </c>
      <c r="F20" s="173"/>
      <c r="I20" s="99"/>
      <c r="J20" s="99"/>
      <c r="N20" s="99"/>
    </row>
    <row r="21" spans="1:14" thickTop="1" thickBot="1">
      <c r="A21" s="234">
        <v>4</v>
      </c>
      <c r="B21" s="229" t="s">
        <v>146</v>
      </c>
      <c r="C21" s="230">
        <f>SUM('1e 2324 Sum-Prog All'!C21:L21)</f>
        <v>67671</v>
      </c>
      <c r="D21" s="230">
        <f>'1f 2324 Admin'!D26</f>
        <v>3192.6783</v>
      </c>
      <c r="E21" s="230">
        <f t="shared" si="0"/>
        <v>70863.6783</v>
      </c>
      <c r="F21" s="173"/>
      <c r="I21" s="99"/>
      <c r="J21" s="99"/>
      <c r="N21" s="99"/>
    </row>
    <row r="22" spans="1:14" thickTop="1" thickBot="1">
      <c r="A22" s="234">
        <v>3</v>
      </c>
      <c r="B22" s="229" t="s">
        <v>147</v>
      </c>
      <c r="C22" s="230">
        <f>SUM('1e 2324 Sum-Prog All'!C22:L22)</f>
        <v>35093</v>
      </c>
      <c r="D22" s="230">
        <f>'1f 2324 Admin'!D27</f>
        <v>1628.9175</v>
      </c>
      <c r="E22" s="230">
        <f t="shared" si="0"/>
        <v>36721.917500000003</v>
      </c>
      <c r="F22" s="173"/>
      <c r="I22" s="99"/>
      <c r="J22" s="99"/>
      <c r="N22" s="99"/>
    </row>
    <row r="23" spans="1:14" thickTop="1" thickBot="1">
      <c r="A23" s="234">
        <v>3</v>
      </c>
      <c r="B23" s="229" t="s">
        <v>148</v>
      </c>
      <c r="C23" s="230">
        <f>SUM('1e 2324 Sum-Prog All'!C23:L23)</f>
        <v>9114</v>
      </c>
      <c r="D23" s="230">
        <f>'1f 2324 Admin'!D28</f>
        <v>456.09690000000001</v>
      </c>
      <c r="E23" s="230">
        <f t="shared" si="0"/>
        <v>9570.0969000000005</v>
      </c>
      <c r="F23" s="173"/>
      <c r="I23" s="99"/>
      <c r="J23" s="99"/>
      <c r="N23" s="99"/>
    </row>
    <row r="24" spans="1:14" thickTop="1" thickBot="1">
      <c r="A24" s="234">
        <v>6</v>
      </c>
      <c r="B24" s="229" t="s">
        <v>149</v>
      </c>
      <c r="C24" s="230">
        <f>SUM('1e 2324 Sum-Prog All'!C24:L24)</f>
        <v>4167002</v>
      </c>
      <c r="D24" s="230">
        <f>'1f 2324 Admin'!D29</f>
        <v>192342.5784</v>
      </c>
      <c r="E24" s="230">
        <f t="shared" si="0"/>
        <v>4359344.5784</v>
      </c>
      <c r="F24" s="173"/>
      <c r="I24" s="99"/>
      <c r="J24" s="99"/>
      <c r="N24" s="99"/>
    </row>
    <row r="25" spans="1:14" thickTop="1" thickBot="1">
      <c r="A25" s="234">
        <v>4</v>
      </c>
      <c r="B25" s="229" t="s">
        <v>150</v>
      </c>
      <c r="C25" s="230">
        <f>SUM('1e 2324 Sum-Prog All'!C25:L25)</f>
        <v>80794</v>
      </c>
      <c r="D25" s="230">
        <f>'1f 2324 Admin'!D30</f>
        <v>3779.0885999999996</v>
      </c>
      <c r="E25" s="230">
        <f t="shared" si="0"/>
        <v>84573.088600000003</v>
      </c>
      <c r="F25" s="173"/>
      <c r="I25" s="99"/>
      <c r="J25" s="99"/>
      <c r="N25" s="99"/>
    </row>
    <row r="26" spans="1:14" thickTop="1" thickBot="1">
      <c r="A26" s="234">
        <v>1</v>
      </c>
      <c r="B26" s="229" t="s">
        <v>151</v>
      </c>
      <c r="C26" s="230">
        <f>SUM('1e 2324 Sum-Prog All'!C26:L26)</f>
        <v>48064</v>
      </c>
      <c r="D26" s="230">
        <f>'1f 2324 Admin'!D31</f>
        <v>2215.3278</v>
      </c>
      <c r="E26" s="230">
        <f t="shared" si="0"/>
        <v>50279.327799999999</v>
      </c>
      <c r="F26" s="173"/>
      <c r="I26" s="99"/>
      <c r="J26" s="99"/>
      <c r="N26" s="99"/>
    </row>
    <row r="27" spans="1:14" thickTop="1" thickBot="1">
      <c r="A27" s="234">
        <v>4</v>
      </c>
      <c r="B27" s="229" t="s">
        <v>152</v>
      </c>
      <c r="C27" s="230">
        <f>SUM('1e 2324 Sum-Prog All'!C27:L27)</f>
        <v>6179</v>
      </c>
      <c r="D27" s="230">
        <f>'1f 2324 Admin'!D32</f>
        <v>260.6268</v>
      </c>
      <c r="E27" s="230">
        <f t="shared" si="0"/>
        <v>6439.6268</v>
      </c>
      <c r="F27" s="173"/>
      <c r="I27" s="99"/>
      <c r="J27" s="99"/>
      <c r="N27" s="99"/>
    </row>
    <row r="28" spans="1:14" thickTop="1" thickBot="1">
      <c r="A28" s="234">
        <v>3</v>
      </c>
      <c r="B28" s="229" t="s">
        <v>153</v>
      </c>
      <c r="C28" s="230">
        <f>SUM('1e 2324 Sum-Prog All'!C28:L28)</f>
        <v>39966</v>
      </c>
      <c r="D28" s="230">
        <f>'1f 2324 Admin'!D33</f>
        <v>1889.5442999999998</v>
      </c>
      <c r="E28" s="230">
        <f t="shared" si="0"/>
        <v>41855.544300000001</v>
      </c>
      <c r="F28" s="173"/>
      <c r="I28" s="99"/>
      <c r="J28" s="99"/>
      <c r="N28" s="99"/>
    </row>
    <row r="29" spans="1:14" thickTop="1" thickBot="1">
      <c r="A29" s="234">
        <v>4</v>
      </c>
      <c r="B29" s="229" t="s">
        <v>154</v>
      </c>
      <c r="C29" s="230">
        <f>SUM('1e 2324 Sum-Prog All'!C29:L29)</f>
        <v>149654</v>
      </c>
      <c r="D29" s="230">
        <f>'1f 2324 Admin'!D34</f>
        <v>7036.9236000000001</v>
      </c>
      <c r="E29" s="230">
        <f t="shared" si="0"/>
        <v>156690.92360000001</v>
      </c>
      <c r="F29" s="173"/>
      <c r="I29" s="99"/>
      <c r="J29" s="99"/>
      <c r="N29" s="99"/>
    </row>
    <row r="30" spans="1:14" thickTop="1" thickBot="1">
      <c r="A30" s="234">
        <v>3</v>
      </c>
      <c r="B30" s="229" t="s">
        <v>155</v>
      </c>
      <c r="C30" s="230">
        <f>SUM('1e 2324 Sum-Prog All'!C30:L30)</f>
        <v>4151</v>
      </c>
      <c r="D30" s="230">
        <f>'1f 2324 Admin'!D35</f>
        <v>195.47009999999997</v>
      </c>
      <c r="E30" s="230">
        <f t="shared" si="0"/>
        <v>4346.4700999999995</v>
      </c>
      <c r="F30" s="173"/>
      <c r="I30" s="99"/>
      <c r="J30" s="99"/>
      <c r="N30" s="99"/>
    </row>
    <row r="31" spans="1:14" thickTop="1" thickBot="1">
      <c r="A31" s="234">
        <v>2</v>
      </c>
      <c r="B31" s="229" t="s">
        <v>156</v>
      </c>
      <c r="C31" s="230">
        <f>SUM('1e 2324 Sum-Prog All'!C31:L31)</f>
        <v>3236</v>
      </c>
      <c r="D31" s="230">
        <f>'1f 2324 Admin'!D36</f>
        <v>130.3134</v>
      </c>
      <c r="E31" s="230">
        <f t="shared" si="0"/>
        <v>3366.3134</v>
      </c>
      <c r="F31" s="173"/>
      <c r="I31" s="99"/>
      <c r="J31" s="99"/>
      <c r="N31" s="99"/>
    </row>
    <row r="32" spans="1:14" thickTop="1" thickBot="1">
      <c r="A32" s="234">
        <v>1</v>
      </c>
      <c r="B32" s="229" t="s">
        <v>157</v>
      </c>
      <c r="C32" s="230">
        <f>SUM('1e 2324 Sum-Prog All'!C32:L32)</f>
        <v>179457</v>
      </c>
      <c r="D32" s="230">
        <f>'1f 2324 Admin'!D37</f>
        <v>8535.5277000000006</v>
      </c>
      <c r="E32" s="230">
        <f t="shared" si="0"/>
        <v>187992.52770000001</v>
      </c>
      <c r="F32" s="173"/>
      <c r="I32" s="99"/>
      <c r="J32" s="99"/>
      <c r="N32" s="99"/>
    </row>
    <row r="33" spans="1:14" thickTop="1" thickBot="1">
      <c r="A33" s="234">
        <v>1</v>
      </c>
      <c r="B33" s="229" t="s">
        <v>158</v>
      </c>
      <c r="C33" s="230">
        <f>SUM('1e 2324 Sum-Prog All'!C33:L33)</f>
        <v>31021</v>
      </c>
      <c r="D33" s="230">
        <f>'1f 2324 Admin'!D38</f>
        <v>1498.6041</v>
      </c>
      <c r="E33" s="230">
        <f t="shared" si="0"/>
        <v>32519.6041</v>
      </c>
      <c r="F33" s="173"/>
      <c r="I33" s="99"/>
      <c r="J33" s="99"/>
      <c r="N33" s="99"/>
    </row>
    <row r="34" spans="1:14" thickTop="1" thickBot="1">
      <c r="A34" s="234">
        <v>2</v>
      </c>
      <c r="B34" s="229" t="s">
        <v>159</v>
      </c>
      <c r="C34" s="230">
        <f>SUM('1e 2324 Sum-Prog All'!C34:L34)</f>
        <v>25556</v>
      </c>
      <c r="D34" s="230">
        <f>'1f 2324 Admin'!D39</f>
        <v>1237.9773</v>
      </c>
      <c r="E34" s="230">
        <f t="shared" si="0"/>
        <v>26793.977299999999</v>
      </c>
      <c r="F34" s="173"/>
      <c r="I34" s="99"/>
      <c r="J34" s="99"/>
      <c r="N34" s="99"/>
    </row>
    <row r="35" spans="1:14" thickTop="1" thickBot="1">
      <c r="A35" s="234">
        <v>5</v>
      </c>
      <c r="B35" s="229" t="s">
        <v>160</v>
      </c>
      <c r="C35" s="230">
        <f>SUM('1e 2324 Sum-Prog All'!C35:L35)</f>
        <v>458234</v>
      </c>
      <c r="D35" s="230">
        <f>'1f 2324 Admin'!D40</f>
        <v>41960.914799999999</v>
      </c>
      <c r="E35" s="230">
        <f t="shared" si="0"/>
        <v>500194.91480000003</v>
      </c>
      <c r="F35" s="173"/>
      <c r="I35" s="99"/>
      <c r="J35" s="99"/>
      <c r="N35" s="99"/>
    </row>
    <row r="36" spans="1:14" thickTop="1" thickBot="1">
      <c r="A36" s="234">
        <v>2</v>
      </c>
      <c r="B36" s="229" t="s">
        <v>161</v>
      </c>
      <c r="C36" s="230">
        <f>SUM('1e 2324 Sum-Prog All'!C36:L36)</f>
        <v>30852</v>
      </c>
      <c r="D36" s="230">
        <f>'1f 2324 Admin'!D41</f>
        <v>3062.3649</v>
      </c>
      <c r="E36" s="230">
        <f t="shared" si="0"/>
        <v>33914.3649</v>
      </c>
      <c r="F36" s="173"/>
      <c r="I36" s="99"/>
      <c r="J36" s="99"/>
      <c r="N36" s="99"/>
    </row>
    <row r="37" spans="1:14" thickTop="1" thickBot="1">
      <c r="A37" s="234">
        <v>3</v>
      </c>
      <c r="B37" s="229" t="s">
        <v>162</v>
      </c>
      <c r="C37" s="230">
        <f>SUM('1e 2324 Sum-Prog All'!C37:L37)</f>
        <v>6606</v>
      </c>
      <c r="D37" s="230">
        <f>'1f 2324 Admin'!D42</f>
        <v>325.7835</v>
      </c>
      <c r="E37" s="230">
        <f t="shared" si="0"/>
        <v>6931.7834999999995</v>
      </c>
      <c r="F37" s="173"/>
      <c r="I37" s="99"/>
      <c r="J37" s="99"/>
      <c r="N37" s="99"/>
    </row>
    <row r="38" spans="1:14" thickTop="1" thickBot="1">
      <c r="A38" s="234">
        <v>5</v>
      </c>
      <c r="B38" s="229" t="s">
        <v>163</v>
      </c>
      <c r="C38" s="230">
        <f>SUM('1e 2324 Sum-Prog All'!C38:L38)</f>
        <v>871553</v>
      </c>
      <c r="D38" s="230">
        <f>'1f 2324 Admin'!D43</f>
        <v>41179.034400000004</v>
      </c>
      <c r="E38" s="230">
        <f t="shared" si="0"/>
        <v>912732.0344</v>
      </c>
      <c r="F38" s="173"/>
      <c r="I38" s="99"/>
      <c r="J38" s="99"/>
      <c r="N38" s="99"/>
    </row>
    <row r="39" spans="1:14" thickTop="1" thickBot="1">
      <c r="A39" s="234">
        <v>2</v>
      </c>
      <c r="B39" s="229" t="s">
        <v>164</v>
      </c>
      <c r="C39" s="230">
        <f>SUM('1e 2324 Sum-Prog All'!C39:L39)</f>
        <v>408579</v>
      </c>
      <c r="D39" s="230">
        <f>'1f 2324 Admin'!D44</f>
        <v>28799.261400000003</v>
      </c>
      <c r="E39" s="230">
        <f t="shared" si="0"/>
        <v>437378.26140000002</v>
      </c>
      <c r="F39" s="173"/>
      <c r="I39" s="99"/>
      <c r="J39" s="99"/>
      <c r="N39" s="99"/>
    </row>
    <row r="40" spans="1:14" thickTop="1" thickBot="1">
      <c r="A40" s="234">
        <v>1</v>
      </c>
      <c r="B40" s="229" t="s">
        <v>165</v>
      </c>
      <c r="C40" s="230">
        <f>SUM('1e 2324 Sum-Prog All'!C40:L40)</f>
        <v>18468</v>
      </c>
      <c r="D40" s="230">
        <f>'1f 2324 Admin'!D45</f>
        <v>847.03710000000001</v>
      </c>
      <c r="E40" s="230">
        <f t="shared" si="0"/>
        <v>19315.037100000001</v>
      </c>
      <c r="F40" s="173"/>
      <c r="I40" s="99"/>
      <c r="J40" s="99"/>
      <c r="N40" s="99"/>
    </row>
    <row r="41" spans="1:14" thickTop="1" thickBot="1">
      <c r="A41" s="234">
        <v>5</v>
      </c>
      <c r="B41" s="229" t="s">
        <v>166</v>
      </c>
      <c r="C41" s="230">
        <f>SUM('1e 2324 Sum-Prog All'!C41:L41)</f>
        <v>920241</v>
      </c>
      <c r="D41" s="230">
        <f>'1f 2324 Admin'!D46</f>
        <v>43003.421999999999</v>
      </c>
      <c r="E41" s="230">
        <f t="shared" si="0"/>
        <v>963244.42200000002</v>
      </c>
      <c r="F41" s="173"/>
      <c r="I41" s="99"/>
      <c r="J41" s="99"/>
      <c r="N41" s="99"/>
    </row>
    <row r="42" spans="1:14" thickTop="1" thickBot="1">
      <c r="A42" s="234">
        <v>5</v>
      </c>
      <c r="B42" s="229" t="s">
        <v>167</v>
      </c>
      <c r="C42" s="230">
        <f>SUM('1e 2324 Sum-Prog All'!C42:L42)</f>
        <v>563622</v>
      </c>
      <c r="D42" s="230">
        <f>'1f 2324 Admin'!D47</f>
        <v>45674.846699999995</v>
      </c>
      <c r="E42" s="230">
        <f t="shared" si="0"/>
        <v>609296.84669999999</v>
      </c>
      <c r="F42" s="173"/>
      <c r="I42" s="99"/>
      <c r="J42" s="99"/>
      <c r="N42" s="99"/>
    </row>
    <row r="43" spans="1:14" thickTop="1" thickBot="1">
      <c r="A43" s="234">
        <v>1</v>
      </c>
      <c r="B43" s="229" t="s">
        <v>168</v>
      </c>
      <c r="C43" s="230">
        <f>SUM('1e 2324 Sum-Prog All'!C43:L43)</f>
        <v>213038</v>
      </c>
      <c r="D43" s="230">
        <f>'1f 2324 Admin'!D48</f>
        <v>10946.3256</v>
      </c>
      <c r="E43" s="230">
        <f t="shared" si="0"/>
        <v>223984.32560000001</v>
      </c>
      <c r="F43" s="173"/>
      <c r="I43" s="99"/>
      <c r="J43" s="99"/>
      <c r="N43" s="99"/>
    </row>
    <row r="44" spans="1:14" thickTop="1" thickBot="1">
      <c r="A44" s="234">
        <v>4</v>
      </c>
      <c r="B44" s="229" t="s">
        <v>169</v>
      </c>
      <c r="C44" s="230">
        <f>SUM('1e 2324 Sum-Prog All'!C44:L44)</f>
        <v>304253</v>
      </c>
      <c r="D44" s="230">
        <f>'1f 2324 Admin'!D49</f>
        <v>14399.630700000002</v>
      </c>
      <c r="E44" s="230">
        <f t="shared" si="0"/>
        <v>318652.63069999998</v>
      </c>
      <c r="F44" s="173"/>
      <c r="I44" s="99"/>
      <c r="J44" s="99"/>
      <c r="N44" s="99"/>
    </row>
    <row r="45" spans="1:14" thickTop="1" thickBot="1">
      <c r="A45" s="234">
        <v>4</v>
      </c>
      <c r="B45" s="229" t="s">
        <v>170</v>
      </c>
      <c r="C45" s="230">
        <f>SUM('1e 2324 Sum-Prog All'!C45:L45)</f>
        <v>67097</v>
      </c>
      <c r="D45" s="230">
        <f>'1f 2324 Admin'!D50</f>
        <v>2932.0514999999996</v>
      </c>
      <c r="E45" s="230">
        <f t="shared" si="0"/>
        <v>70029.051500000001</v>
      </c>
      <c r="F45" s="173"/>
      <c r="I45" s="99"/>
      <c r="J45" s="99"/>
      <c r="N45" s="99"/>
    </row>
    <row r="46" spans="1:14" thickTop="1" thickBot="1">
      <c r="A46" s="234">
        <v>1</v>
      </c>
      <c r="B46" s="229" t="s">
        <v>171</v>
      </c>
      <c r="C46" s="230">
        <f>SUM('1e 2324 Sum-Prog All'!C46:L46)</f>
        <v>89457</v>
      </c>
      <c r="D46" s="230">
        <f>'1f 2324 Admin'!D51</f>
        <v>6320.1999000000005</v>
      </c>
      <c r="E46" s="230">
        <f t="shared" si="0"/>
        <v>95777.199900000007</v>
      </c>
      <c r="F46" s="173"/>
      <c r="I46" s="99"/>
      <c r="J46" s="99"/>
      <c r="N46" s="99"/>
    </row>
    <row r="47" spans="1:14" thickTop="1" thickBot="1">
      <c r="A47" s="234">
        <v>5</v>
      </c>
      <c r="B47" s="229" t="s">
        <v>172</v>
      </c>
      <c r="C47" s="230">
        <f>SUM('1e 2324 Sum-Prog All'!C47:L47)</f>
        <v>92531</v>
      </c>
      <c r="D47" s="230">
        <f>'1f 2324 Admin'!D52</f>
        <v>7297.5504000000001</v>
      </c>
      <c r="E47" s="230">
        <f t="shared" si="0"/>
        <v>99828.550400000007</v>
      </c>
      <c r="F47" s="173"/>
      <c r="I47" s="99"/>
      <c r="J47" s="99"/>
      <c r="N47" s="99"/>
    </row>
    <row r="48" spans="1:14" thickTop="1" thickBot="1">
      <c r="A48" s="234">
        <v>1</v>
      </c>
      <c r="B48" s="229" t="s">
        <v>173</v>
      </c>
      <c r="C48" s="230">
        <f>SUM('1e 2324 Sum-Prog All'!C48:L48)</f>
        <v>297397</v>
      </c>
      <c r="D48" s="230">
        <f>'1f 2324 Admin'!D53</f>
        <v>18699.972900000001</v>
      </c>
      <c r="E48" s="230">
        <f t="shared" si="0"/>
        <v>316096.97289999999</v>
      </c>
      <c r="F48" s="173"/>
      <c r="I48" s="99"/>
      <c r="J48" s="99"/>
      <c r="N48" s="99"/>
    </row>
    <row r="49" spans="1:14" thickTop="1" thickBot="1">
      <c r="A49" s="234">
        <v>1</v>
      </c>
      <c r="B49" s="229" t="s">
        <v>174</v>
      </c>
      <c r="C49" s="230">
        <f>SUM('1e 2324 Sum-Prog All'!C49:L49)</f>
        <v>58605</v>
      </c>
      <c r="D49" s="230">
        <f>'1f 2324 Admin'!D54</f>
        <v>3779.0885999999996</v>
      </c>
      <c r="E49" s="230">
        <f t="shared" si="0"/>
        <v>62384.088600000003</v>
      </c>
      <c r="F49" s="173"/>
      <c r="I49" s="99"/>
      <c r="J49" s="99"/>
      <c r="N49" s="99"/>
    </row>
    <row r="50" spans="1:14" thickTop="1" thickBot="1">
      <c r="A50" s="234">
        <v>3</v>
      </c>
      <c r="B50" s="229" t="s">
        <v>175</v>
      </c>
      <c r="C50" s="230">
        <f>SUM('1e 2324 Sum-Prog All'!C50:L50)</f>
        <v>68462</v>
      </c>
      <c r="D50" s="230">
        <f>'1f 2324 Admin'!D55</f>
        <v>3192.6783</v>
      </c>
      <c r="E50" s="230">
        <f t="shared" si="0"/>
        <v>71654.6783</v>
      </c>
      <c r="F50" s="173"/>
      <c r="I50" s="99"/>
      <c r="J50" s="99"/>
      <c r="N50" s="99"/>
    </row>
    <row r="51" spans="1:14" thickTop="1" thickBot="1">
      <c r="A51" s="234">
        <v>2</v>
      </c>
      <c r="B51" s="229" t="s">
        <v>176</v>
      </c>
      <c r="C51" s="230">
        <f>SUM('1e 2324 Sum-Prog All'!C51:L51)</f>
        <v>852</v>
      </c>
      <c r="D51" s="230">
        <f>'1f 2324 Admin'!D56</f>
        <v>65.156700000000001</v>
      </c>
      <c r="E51" s="230">
        <f t="shared" si="0"/>
        <v>917.1567</v>
      </c>
      <c r="F51" s="173"/>
      <c r="I51" s="99"/>
      <c r="J51" s="99"/>
      <c r="N51" s="99"/>
    </row>
    <row r="52" spans="1:14" thickTop="1" thickBot="1">
      <c r="A52" s="234">
        <v>3</v>
      </c>
      <c r="B52" s="229" t="s">
        <v>177</v>
      </c>
      <c r="C52" s="230">
        <f>SUM('1e 2324 Sum-Prog All'!C52:L52)</f>
        <v>20247</v>
      </c>
      <c r="D52" s="230">
        <f>'1f 2324 Admin'!D57</f>
        <v>912.19380000000001</v>
      </c>
      <c r="E52" s="230">
        <f t="shared" si="0"/>
        <v>21159.193800000001</v>
      </c>
      <c r="F52" s="173"/>
      <c r="I52" s="99"/>
      <c r="J52" s="99"/>
      <c r="N52" s="99"/>
    </row>
    <row r="53" spans="1:14" thickTop="1" thickBot="1">
      <c r="A53" s="234">
        <v>1</v>
      </c>
      <c r="B53" s="229" t="s">
        <v>178</v>
      </c>
      <c r="C53" s="230">
        <f>SUM('1e 2324 Sum-Prog All'!C53:L53)</f>
        <v>106827</v>
      </c>
      <c r="D53" s="230">
        <f>'1f 2324 Admin'!D58</f>
        <v>6189.8864999999996</v>
      </c>
      <c r="E53" s="230">
        <f t="shared" si="0"/>
        <v>113016.88649999999</v>
      </c>
      <c r="F53" s="173"/>
      <c r="I53" s="99"/>
      <c r="J53" s="99"/>
      <c r="N53" s="99"/>
    </row>
    <row r="54" spans="1:14" thickTop="1" thickBot="1">
      <c r="A54" s="234">
        <v>1</v>
      </c>
      <c r="B54" s="229" t="s">
        <v>179</v>
      </c>
      <c r="C54" s="230">
        <f>SUM('1e 2324 Sum-Prog All'!C54:L54)</f>
        <v>89487</v>
      </c>
      <c r="D54" s="230">
        <f>'1f 2324 Admin'!D59</f>
        <v>5538.3195000000005</v>
      </c>
      <c r="E54" s="230">
        <f t="shared" si="0"/>
        <v>95025.319499999998</v>
      </c>
      <c r="F54" s="173"/>
      <c r="I54" s="99"/>
      <c r="J54" s="99"/>
      <c r="N54" s="99"/>
    </row>
    <row r="55" spans="1:14" thickTop="1" thickBot="1">
      <c r="A55" s="234">
        <v>4</v>
      </c>
      <c r="B55" s="229" t="s">
        <v>180</v>
      </c>
      <c r="C55" s="230">
        <f>SUM('1e 2324 Sum-Prog All'!C55:L55)</f>
        <v>239443</v>
      </c>
      <c r="D55" s="230">
        <f>'1f 2324 Admin'!D60</f>
        <v>11206.9524</v>
      </c>
      <c r="E55" s="230">
        <f t="shared" si="0"/>
        <v>250649.95240000001</v>
      </c>
      <c r="F55" s="173"/>
      <c r="I55" s="99"/>
      <c r="J55" s="99"/>
      <c r="N55" s="99"/>
    </row>
    <row r="56" spans="1:14" thickTop="1" thickBot="1">
      <c r="A56" s="234">
        <v>2</v>
      </c>
      <c r="B56" s="229" t="s">
        <v>181</v>
      </c>
      <c r="C56" s="230">
        <f>SUM('1e 2324 Sum-Prog All'!C56:L56)</f>
        <v>41449</v>
      </c>
      <c r="D56" s="230">
        <f>'1f 2324 Admin'!D61</f>
        <v>1954.701</v>
      </c>
      <c r="E56" s="230">
        <f t="shared" si="0"/>
        <v>43403.701000000001</v>
      </c>
      <c r="F56" s="173"/>
      <c r="I56" s="99"/>
      <c r="J56" s="99"/>
      <c r="N56" s="99"/>
    </row>
    <row r="57" spans="1:14" thickTop="1" thickBot="1">
      <c r="A57" s="234">
        <v>3</v>
      </c>
      <c r="B57" s="229" t="s">
        <v>182</v>
      </c>
      <c r="C57" s="230">
        <f>SUM('1e 2324 Sum-Prog All'!C57:L57)</f>
        <v>29627</v>
      </c>
      <c r="D57" s="230">
        <f>'1f 2324 Admin'!D62</f>
        <v>1368.2907</v>
      </c>
      <c r="E57" s="230">
        <f t="shared" si="0"/>
        <v>30995.290700000001</v>
      </c>
      <c r="F57" s="173"/>
      <c r="I57" s="99"/>
      <c r="J57" s="99"/>
      <c r="N57" s="99"/>
    </row>
    <row r="58" spans="1:14" thickTop="1" thickBot="1">
      <c r="A58" s="234">
        <v>3</v>
      </c>
      <c r="B58" s="229" t="s">
        <v>183</v>
      </c>
      <c r="C58" s="230">
        <f>SUM('1e 2324 Sum-Prog All'!C58:L58)</f>
        <v>5768</v>
      </c>
      <c r="D58" s="230">
        <f>'1f 2324 Admin'!D63</f>
        <v>260.6268</v>
      </c>
      <c r="E58" s="230">
        <f t="shared" si="0"/>
        <v>6028.6268</v>
      </c>
      <c r="F58" s="173"/>
      <c r="I58" s="99"/>
      <c r="J58" s="99"/>
      <c r="N58" s="99"/>
    </row>
    <row r="59" spans="1:14" thickTop="1" thickBot="1">
      <c r="A59" s="234">
        <v>4</v>
      </c>
      <c r="B59" s="229" t="s">
        <v>184</v>
      </c>
      <c r="C59" s="230">
        <f>SUM('1e 2324 Sum-Prog All'!C59:L59)</f>
        <v>161259</v>
      </c>
      <c r="D59" s="230">
        <f>'1f 2324 Admin'!D64</f>
        <v>13552.5936</v>
      </c>
      <c r="E59" s="230">
        <f t="shared" si="0"/>
        <v>174811.59359999999</v>
      </c>
      <c r="F59" s="173"/>
      <c r="I59" s="99"/>
      <c r="J59" s="99"/>
      <c r="N59" s="99"/>
    </row>
    <row r="60" spans="1:14" thickTop="1" thickBot="1">
      <c r="A60" s="234">
        <v>2</v>
      </c>
      <c r="B60" s="229" t="s">
        <v>185</v>
      </c>
      <c r="C60" s="230">
        <f>SUM('1e 2324 Sum-Prog All'!C60:L60)</f>
        <v>14429</v>
      </c>
      <c r="D60" s="230">
        <f>'1f 2324 Admin'!D65</f>
        <v>716.72370000000001</v>
      </c>
      <c r="E60" s="230">
        <f t="shared" si="0"/>
        <v>15145.7237</v>
      </c>
      <c r="F60" s="173"/>
      <c r="I60" s="99"/>
      <c r="J60" s="99"/>
      <c r="N60" s="99"/>
    </row>
    <row r="61" spans="1:14" thickTop="1" thickBot="1">
      <c r="A61" s="234">
        <v>5</v>
      </c>
      <c r="B61" s="229" t="s">
        <v>186</v>
      </c>
      <c r="C61" s="230">
        <f>SUM('1e 2324 Sum-Prog All'!C61:L61)</f>
        <v>137164</v>
      </c>
      <c r="D61" s="230">
        <f>'1f 2324 Admin'!D66</f>
        <v>10750.8555</v>
      </c>
      <c r="E61" s="230">
        <f t="shared" si="0"/>
        <v>147914.85550000001</v>
      </c>
      <c r="F61" s="173"/>
      <c r="I61" s="99"/>
      <c r="J61" s="99"/>
      <c r="N61" s="99"/>
    </row>
    <row r="62" spans="1:14" thickTop="1" thickBot="1">
      <c r="A62" s="234">
        <v>2</v>
      </c>
      <c r="B62" s="229" t="s">
        <v>187</v>
      </c>
      <c r="C62" s="230">
        <f>SUM('1e 2324 Sum-Prog All'!C62:L62)</f>
        <v>41861</v>
      </c>
      <c r="D62" s="230">
        <f>'1f 2324 Admin'!D67</f>
        <v>2801.7381</v>
      </c>
      <c r="E62" s="230">
        <f t="shared" si="0"/>
        <v>44662.738100000002</v>
      </c>
      <c r="F62" s="173"/>
      <c r="I62" s="99"/>
      <c r="J62" s="99"/>
      <c r="N62" s="99"/>
    </row>
    <row r="63" spans="1:14" thickTop="1" thickBot="1">
      <c r="A63" s="234">
        <v>2</v>
      </c>
      <c r="B63" s="229" t="s">
        <v>188</v>
      </c>
      <c r="C63" s="230">
        <f>SUM('1e 2324 Sum-Prog All'!C63:L63)</f>
        <v>37672</v>
      </c>
      <c r="D63" s="230">
        <f>'1f 2324 Admin'!D68</f>
        <v>1824.3876</v>
      </c>
      <c r="E63" s="230">
        <f t="shared" si="0"/>
        <v>39496.387600000002</v>
      </c>
      <c r="F63" s="173"/>
      <c r="I63" s="99"/>
      <c r="J63" s="99"/>
      <c r="N63" s="99"/>
    </row>
    <row r="64" spans="1:14" ht="30" customHeight="1" thickTop="1">
      <c r="B64" s="779" t="s">
        <v>224</v>
      </c>
      <c r="C64" s="779"/>
      <c r="D64" s="779"/>
      <c r="E64" s="779"/>
    </row>
    <row r="65" spans="1:13" ht="30" customHeight="1">
      <c r="B65" s="779" t="s">
        <v>225</v>
      </c>
      <c r="C65" s="779"/>
      <c r="D65" s="779"/>
      <c r="E65" s="779"/>
      <c r="F65" s="544"/>
      <c r="G65" s="544"/>
      <c r="H65" s="544"/>
      <c r="I65" s="544"/>
      <c r="J65" s="544"/>
      <c r="K65" s="544"/>
      <c r="L65" s="544"/>
      <c r="M65" s="544"/>
    </row>
    <row r="79" spans="1:13" ht="12.75">
      <c r="A79" s="49"/>
    </row>
    <row r="80" spans="1:13" ht="12.75">
      <c r="A80" s="49"/>
    </row>
    <row r="81" spans="1:1" ht="12.75">
      <c r="A81" s="49"/>
    </row>
    <row r="82" spans="1:1" ht="12.75">
      <c r="A82" s="49"/>
    </row>
    <row r="83" spans="1:1" ht="12.75">
      <c r="A83" s="49"/>
    </row>
    <row r="84" spans="1:1" ht="12.75">
      <c r="A84" s="49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5"/>
    <outlinePr summaryBelow="0" summaryRight="0"/>
    <pageSetUpPr fitToPage="1"/>
  </sheetPr>
  <dimension ref="A1:AC82"/>
  <sheetViews>
    <sheetView showGridLines="0" topLeftCell="B1" zoomScale="90" zoomScaleNormal="90" workbookViewId="0">
      <pane ySplit="5" topLeftCell="A6" activePane="bottomLeft" state="frozen"/>
      <selection sqref="A1:B2"/>
      <selection pane="bottomLeft" activeCell="B1" sqref="B1:N1"/>
    </sheetView>
  </sheetViews>
  <sheetFormatPr defaultColWidth="9.42578125" defaultRowHeight="15" outlineLevelRow="1"/>
  <cols>
    <col min="1" max="1" width="7.5703125" style="50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17">
      <c r="A1" s="49"/>
      <c r="B1" s="775" t="s">
        <v>203</v>
      </c>
      <c r="C1" s="775"/>
      <c r="D1" s="775"/>
      <c r="E1" s="775"/>
      <c r="F1" s="775"/>
      <c r="G1" s="775"/>
      <c r="H1" s="775"/>
      <c r="I1" s="775"/>
      <c r="J1" s="775"/>
      <c r="K1" s="775"/>
      <c r="L1" s="775"/>
      <c r="M1" s="775"/>
      <c r="N1" s="775"/>
    </row>
    <row r="2" spans="1:17" ht="13.5" thickBot="1">
      <c r="A2" s="49"/>
      <c r="B2" s="775" t="s">
        <v>223</v>
      </c>
      <c r="C2" s="775"/>
      <c r="D2" s="775"/>
      <c r="E2" s="775"/>
      <c r="F2" s="775"/>
      <c r="G2" s="775"/>
      <c r="H2" s="775"/>
      <c r="I2" s="775"/>
      <c r="J2" s="775"/>
      <c r="K2" s="775"/>
      <c r="L2" s="775"/>
      <c r="M2" s="775"/>
      <c r="N2" s="775"/>
    </row>
    <row r="3" spans="1:17" ht="15.75" customHeight="1" thickTop="1" thickBot="1">
      <c r="A3" s="783" t="s">
        <v>122</v>
      </c>
      <c r="B3" s="783" t="s">
        <v>204</v>
      </c>
      <c r="C3" s="785" t="s">
        <v>205</v>
      </c>
      <c r="D3" s="786"/>
      <c r="E3" s="786"/>
      <c r="F3" s="786"/>
      <c r="G3" s="786"/>
      <c r="H3" s="786"/>
      <c r="I3" s="786"/>
      <c r="J3" s="786"/>
      <c r="K3" s="786"/>
      <c r="L3" s="787"/>
      <c r="M3" s="780" t="s">
        <v>206</v>
      </c>
      <c r="N3" s="780" t="s">
        <v>108</v>
      </c>
    </row>
    <row r="4" spans="1:17" ht="45.75" customHeight="1" thickTop="1" thickBot="1">
      <c r="A4" s="784"/>
      <c r="B4" s="784"/>
      <c r="C4" s="232" t="s">
        <v>109</v>
      </c>
      <c r="D4" s="232" t="s">
        <v>111</v>
      </c>
      <c r="E4" s="232" t="s">
        <v>112</v>
      </c>
      <c r="F4" s="232" t="s">
        <v>113</v>
      </c>
      <c r="G4" s="232" t="s">
        <v>114</v>
      </c>
      <c r="H4" s="232" t="s">
        <v>115</v>
      </c>
      <c r="I4" s="232" t="s">
        <v>116</v>
      </c>
      <c r="J4" s="232" t="s">
        <v>117</v>
      </c>
      <c r="K4" s="232" t="s">
        <v>118</v>
      </c>
      <c r="L4" s="232" t="s">
        <v>207</v>
      </c>
      <c r="M4" s="781"/>
      <c r="N4" s="781"/>
    </row>
    <row r="5" spans="1:17" ht="15.75" customHeight="1" thickTop="1" thickBot="1">
      <c r="A5" s="233"/>
      <c r="B5" s="233" t="s">
        <v>108</v>
      </c>
      <c r="C5" s="231">
        <f t="shared" ref="C5:N5" si="0">SUM(C6:C63)</f>
        <v>4378</v>
      </c>
      <c r="D5" s="231">
        <f t="shared" si="0"/>
        <v>9600773</v>
      </c>
      <c r="E5" s="231">
        <f t="shared" si="0"/>
        <v>151</v>
      </c>
      <c r="F5" s="231">
        <f t="shared" si="0"/>
        <v>37374</v>
      </c>
      <c r="G5" s="231">
        <f t="shared" si="0"/>
        <v>2222</v>
      </c>
      <c r="H5" s="231">
        <f t="shared" si="0"/>
        <v>132313</v>
      </c>
      <c r="I5" s="231">
        <f t="shared" si="0"/>
        <v>8</v>
      </c>
      <c r="J5" s="231">
        <f t="shared" si="0"/>
        <v>67</v>
      </c>
      <c r="K5" s="231">
        <f t="shared" si="0"/>
        <v>101</v>
      </c>
      <c r="L5" s="231">
        <f t="shared" si="0"/>
        <v>2099555</v>
      </c>
      <c r="M5" s="231">
        <f t="shared" si="0"/>
        <v>651566.99999999988</v>
      </c>
      <c r="N5" s="231">
        <f t="shared" si="0"/>
        <v>12528509</v>
      </c>
      <c r="P5" s="246">
        <f>'1d 2324 Summary'!E5</f>
        <v>12528509</v>
      </c>
    </row>
    <row r="6" spans="1:17" outlineLevel="1" thickTop="1" thickBot="1">
      <c r="A6" s="234">
        <v>1</v>
      </c>
      <c r="B6" s="229" t="s">
        <v>131</v>
      </c>
      <c r="C6" s="230">
        <f>'2c CalSAWS DD&amp;I'!CO367</f>
        <v>138</v>
      </c>
      <c r="D6" s="230">
        <f>'2k CalWIN M&amp;O'!BI96+'2k CalWIN M&amp;O'!BI184+'2e CS ABAWD'!BB51+'2f CS CF-CW Recert Packets'!AJ28+'2g CS CF Repayment Agreement '!AJ28+'2h CS Reim for Food Ben Theft '!AJ28+'2i CS SAWS Shared App'!W90+'2c CalSAWS DD&amp;I'!CO181+'2d CalSAWS M&amp;O'!CD99</f>
        <v>284441</v>
      </c>
      <c r="E6" s="230">
        <f>'2c CalSAWS DD&amp;I'!CO429</f>
        <v>5</v>
      </c>
      <c r="F6" s="230">
        <f>'2c CalSAWS DD&amp;I'!CO491</f>
        <v>1178</v>
      </c>
      <c r="G6" s="230">
        <f>'2c CalSAWS DD&amp;I'!CO553</f>
        <v>69</v>
      </c>
      <c r="H6" s="230">
        <f>'2k CalWIN M&amp;O'!BI118+'2k CalWIN M&amp;O'!BI206+'2c CalSAWS DD&amp;I'!CO243+'2d CalSAWS M&amp;O'!CD161</f>
        <v>3104</v>
      </c>
      <c r="I6" s="230">
        <f>'2c CalSAWS DD&amp;I'!CO615</f>
        <v>0</v>
      </c>
      <c r="J6" s="230">
        <f>'2c CalSAWS DD&amp;I'!CO677</f>
        <v>2</v>
      </c>
      <c r="K6" s="230">
        <f>'2c CalSAWS DD&amp;I'!CO739</f>
        <v>4</v>
      </c>
      <c r="L6" s="230">
        <f>'2a CIV M&amp;O'!AD163+'2i CS SAWS Shared App'!W152+'2c CalSAWS DD&amp;I'!CO305+'2d CalSAWS M&amp;O'!CD223+'2j CS Global Tele Sign'!AC27+'2k CalWIN M&amp;O'!BI140+'2k CalWIN M&amp;O'!BI228</f>
        <v>45553</v>
      </c>
      <c r="M6" s="230">
        <f>'1f 2324 Admin'!D11</f>
        <v>20524.360499999999</v>
      </c>
      <c r="N6" s="230">
        <f>SUM(C6:M6)</f>
        <v>355018.36050000001</v>
      </c>
      <c r="P6" s="382">
        <f>N5-P5</f>
        <v>0</v>
      </c>
      <c r="Q6" s="116"/>
    </row>
    <row r="7" spans="1:17" outlineLevel="1" thickTop="1" thickBot="1">
      <c r="A7" s="234">
        <v>2</v>
      </c>
      <c r="B7" s="229" t="s">
        <v>132</v>
      </c>
      <c r="C7" s="230">
        <f>'2c CalSAWS DD&amp;I'!CO368</f>
        <v>0</v>
      </c>
      <c r="D7" s="230">
        <f>'2a CIV M&amp;O'!AD78+'2e CS ABAWD'!BB52+'2f CS CF-CW Recert Packets'!AJ29+'2g CS CF Repayment Agreement '!AJ29+'2h CS Reim for Food Ben Theft '!AJ29+'2i CS SAWS Shared App'!W91+'2c CalSAWS DD&amp;I'!CO182+'2d CalSAWS M&amp;O'!CD100</f>
        <v>0</v>
      </c>
      <c r="E7" s="230">
        <f>'2c CalSAWS DD&amp;I'!CO430</f>
        <v>0</v>
      </c>
      <c r="F7" s="230">
        <f>'2c CalSAWS DD&amp;I'!CO492</f>
        <v>0</v>
      </c>
      <c r="G7" s="230">
        <f>'2c CalSAWS DD&amp;I'!CO554</f>
        <v>0</v>
      </c>
      <c r="H7" s="230">
        <f>'2a CIV M&amp;O'!AD121+'2c CalSAWS DD&amp;I'!CO244+'2d CalSAWS M&amp;O'!CD162</f>
        <v>0</v>
      </c>
      <c r="I7" s="230">
        <f>'2c CalSAWS DD&amp;I'!CO616</f>
        <v>0</v>
      </c>
      <c r="J7" s="230">
        <f>'2c CalSAWS DD&amp;I'!CO678</f>
        <v>0</v>
      </c>
      <c r="K7" s="230">
        <f>'2c CalSAWS DD&amp;I'!CO740</f>
        <v>0</v>
      </c>
      <c r="L7" s="230">
        <f>'2a CIV M&amp;O'!AD164+'2i CS SAWS Shared App'!W153+'2c CalSAWS DD&amp;I'!CO306+'2d CalSAWS M&amp;O'!CD224+'2j CS Global Tele Sign'!AC28</f>
        <v>0</v>
      </c>
      <c r="M7" s="230">
        <f>'1f 2324 Admin'!D12</f>
        <v>0</v>
      </c>
      <c r="N7" s="230">
        <f t="shared" ref="N7:N63" si="1">SUM(C7:M7)</f>
        <v>0</v>
      </c>
      <c r="Q7" s="116"/>
    </row>
    <row r="8" spans="1:17" outlineLevel="1" thickTop="1" thickBot="1">
      <c r="A8" s="234">
        <v>2</v>
      </c>
      <c r="B8" s="229" t="s">
        <v>133</v>
      </c>
      <c r="C8" s="230">
        <f>'2c CalSAWS DD&amp;I'!CO369</f>
        <v>3</v>
      </c>
      <c r="D8" s="230">
        <f>'2a CIV M&amp;O'!AD79+'2e CS ABAWD'!BB53+'2f CS CF-CW Recert Packets'!AJ30+'2g CS CF Repayment Agreement '!AJ30+'2h CS Reim for Food Ben Theft '!AJ30+'2i CS SAWS Shared App'!W92+'2c CalSAWS DD&amp;I'!CO183+'2d CalSAWS M&amp;O'!CD101</f>
        <v>6878</v>
      </c>
      <c r="E8" s="230">
        <f>'2c CalSAWS DD&amp;I'!CO431</f>
        <v>0</v>
      </c>
      <c r="F8" s="230">
        <f>'2c CalSAWS DD&amp;I'!CO493</f>
        <v>22</v>
      </c>
      <c r="G8" s="230">
        <f>'2c CalSAWS DD&amp;I'!CO555</f>
        <v>1</v>
      </c>
      <c r="H8" s="230">
        <f>'2a CIV M&amp;O'!AD122+'2c CalSAWS DD&amp;I'!CO245+'2d CalSAWS M&amp;O'!CD163</f>
        <v>106</v>
      </c>
      <c r="I8" s="230">
        <f>'2c CalSAWS DD&amp;I'!CO617</f>
        <v>0</v>
      </c>
      <c r="J8" s="230">
        <f>'2c CalSAWS DD&amp;I'!CO679</f>
        <v>0</v>
      </c>
      <c r="K8" s="230">
        <f>'2c CalSAWS DD&amp;I'!CO741</f>
        <v>0</v>
      </c>
      <c r="L8" s="230">
        <f>'2a CIV M&amp;O'!AD165+'2i CS SAWS Shared App'!W154+'2c CalSAWS DD&amp;I'!CO307+'2d CalSAWS M&amp;O'!CD225+'2j CS Global Tele Sign'!AC29</f>
        <v>1634</v>
      </c>
      <c r="M8" s="230">
        <f>'1f 2324 Admin'!D13</f>
        <v>390.94019999999995</v>
      </c>
      <c r="N8" s="230">
        <f t="shared" si="1"/>
        <v>9034.9401999999991</v>
      </c>
      <c r="Q8" s="116"/>
    </row>
    <row r="9" spans="1:17" outlineLevel="1" thickTop="1" thickBot="1">
      <c r="A9" s="234">
        <v>3</v>
      </c>
      <c r="B9" s="229" t="s">
        <v>134</v>
      </c>
      <c r="C9" s="230">
        <f>'2c CalSAWS DD&amp;I'!CO370</f>
        <v>26</v>
      </c>
      <c r="D9" s="230">
        <f>'2a CIV M&amp;O'!AD80+'2e CS ABAWD'!BB54+'2f CS CF-CW Recert Packets'!AJ31+'2g CS CF Repayment Agreement '!AJ31+'2h CS Reim for Food Ben Theft '!AJ31+'2i CS SAWS Shared App'!W93+'2c CalSAWS DD&amp;I'!CO184+'2d CalSAWS M&amp;O'!CD102</f>
        <v>65689</v>
      </c>
      <c r="E9" s="230">
        <f>'2c CalSAWS DD&amp;I'!CO432</f>
        <v>1</v>
      </c>
      <c r="F9" s="230">
        <f>'2c CalSAWS DD&amp;I'!CO494</f>
        <v>221</v>
      </c>
      <c r="G9" s="230">
        <f>'2c CalSAWS DD&amp;I'!CO556</f>
        <v>13</v>
      </c>
      <c r="H9" s="230">
        <f>'2a CIV M&amp;O'!AD123+'2c CalSAWS DD&amp;I'!CO246+'2d CalSAWS M&amp;O'!CD164</f>
        <v>993</v>
      </c>
      <c r="I9" s="230">
        <f>'2c CalSAWS DD&amp;I'!CO618</f>
        <v>0</v>
      </c>
      <c r="J9" s="230">
        <f>'2c CalSAWS DD&amp;I'!CO680</f>
        <v>0</v>
      </c>
      <c r="K9" s="230">
        <f>'2c CalSAWS DD&amp;I'!CO742</f>
        <v>1</v>
      </c>
      <c r="L9" s="230">
        <f>'2a CIV M&amp;O'!AD166+'2i CS SAWS Shared App'!W155+'2c CalSAWS DD&amp;I'!CO308+'2d CalSAWS M&amp;O'!CD226+'2j CS Global Tele Sign'!AC30</f>
        <v>15652</v>
      </c>
      <c r="M9" s="230">
        <f>'1f 2324 Admin'!D14</f>
        <v>3844.2453</v>
      </c>
      <c r="N9" s="230">
        <f t="shared" si="1"/>
        <v>86440.245299999995</v>
      </c>
      <c r="Q9" s="116"/>
    </row>
    <row r="10" spans="1:17" outlineLevel="1" thickTop="1" thickBot="1">
      <c r="A10" s="234">
        <v>2</v>
      </c>
      <c r="B10" s="229" t="s">
        <v>135</v>
      </c>
      <c r="C10" s="230">
        <f>'2c CalSAWS DD&amp;I'!CO371</f>
        <v>4</v>
      </c>
      <c r="D10" s="230">
        <f>'2a CIV M&amp;O'!AD81+'2e CS ABAWD'!BB55+'2f CS CF-CW Recert Packets'!AJ32+'2g CS CF Repayment Agreement '!AJ32+'2h CS Reim for Food Ben Theft '!AJ32+'2i CS SAWS Shared App'!W94+'2c CalSAWS DD&amp;I'!CO185+'2d CalSAWS M&amp;O'!CD103</f>
        <v>10521</v>
      </c>
      <c r="E10" s="230">
        <f>'2c CalSAWS DD&amp;I'!CO433</f>
        <v>0</v>
      </c>
      <c r="F10" s="230">
        <f>'2c CalSAWS DD&amp;I'!CO495</f>
        <v>37</v>
      </c>
      <c r="G10" s="230">
        <f>'2c CalSAWS DD&amp;I'!CO557</f>
        <v>2</v>
      </c>
      <c r="H10" s="230">
        <f>'2a CIV M&amp;O'!AD124+'2c CalSAWS DD&amp;I'!CO247+'2d CalSAWS M&amp;O'!CD165</f>
        <v>156</v>
      </c>
      <c r="I10" s="230">
        <f>'2c CalSAWS DD&amp;I'!CO619</f>
        <v>0</v>
      </c>
      <c r="J10" s="230">
        <f>'2c CalSAWS DD&amp;I'!CO681</f>
        <v>0</v>
      </c>
      <c r="K10" s="230">
        <f>'2c CalSAWS DD&amp;I'!CO743</f>
        <v>0</v>
      </c>
      <c r="L10" s="230">
        <f>'2a CIV M&amp;O'!AD167+'2i CS SAWS Shared App'!W156+'2c CalSAWS DD&amp;I'!CO309+'2d CalSAWS M&amp;O'!CD227+'2j CS Global Tele Sign'!AC31</f>
        <v>2531</v>
      </c>
      <c r="M10" s="230">
        <f>'1f 2324 Admin'!D15</f>
        <v>651.56700000000001</v>
      </c>
      <c r="N10" s="230">
        <f t="shared" si="1"/>
        <v>13902.566999999999</v>
      </c>
      <c r="Q10" s="116"/>
    </row>
    <row r="11" spans="1:17" outlineLevel="1" thickTop="1" thickBot="1">
      <c r="A11" s="234">
        <v>3</v>
      </c>
      <c r="B11" s="229" t="s">
        <v>136</v>
      </c>
      <c r="C11" s="230">
        <f>'2c CalSAWS DD&amp;I'!CO372</f>
        <v>3</v>
      </c>
      <c r="D11" s="230">
        <f>'2a CIV M&amp;O'!AD82+'2e CS ABAWD'!BB56+'2f CS CF-CW Recert Packets'!AJ33+'2g CS CF Repayment Agreement '!AJ33+'2h CS Reim for Food Ben Theft '!AJ33+'2i CS SAWS Shared App'!W95+'2c CalSAWS DD&amp;I'!CO186+'2d CalSAWS M&amp;O'!CD104</f>
        <v>7140</v>
      </c>
      <c r="E11" s="230">
        <f>'2c CalSAWS DD&amp;I'!CO434</f>
        <v>0</v>
      </c>
      <c r="F11" s="230">
        <f>'2c CalSAWS DD&amp;I'!CO496</f>
        <v>26</v>
      </c>
      <c r="G11" s="230">
        <f>'2c CalSAWS DD&amp;I'!CO558</f>
        <v>2</v>
      </c>
      <c r="H11" s="230">
        <f>'2a CIV M&amp;O'!AD125+'2c CalSAWS DD&amp;I'!CO248+'2d CalSAWS M&amp;O'!CD166</f>
        <v>112</v>
      </c>
      <c r="I11" s="230">
        <f>'2c CalSAWS DD&amp;I'!CO620</f>
        <v>0</v>
      </c>
      <c r="J11" s="230">
        <f>'2c CalSAWS DD&amp;I'!CO682</f>
        <v>0</v>
      </c>
      <c r="K11" s="230">
        <f>'2c CalSAWS DD&amp;I'!CO744</f>
        <v>0</v>
      </c>
      <c r="L11" s="230">
        <f>'2a CIV M&amp;O'!AD168+'2i CS SAWS Shared App'!W157+'2c CalSAWS DD&amp;I'!CO310+'2d CalSAWS M&amp;O'!CD228+'2j CS Global Tele Sign'!AC32</f>
        <v>1748</v>
      </c>
      <c r="M11" s="230">
        <f>'1f 2324 Admin'!D16</f>
        <v>456.09690000000001</v>
      </c>
      <c r="N11" s="230">
        <f t="shared" si="1"/>
        <v>9487.0969000000005</v>
      </c>
      <c r="Q11" s="116"/>
    </row>
    <row r="12" spans="1:17" outlineLevel="1" thickTop="1" thickBot="1">
      <c r="A12" s="234">
        <v>1</v>
      </c>
      <c r="B12" s="229" t="s">
        <v>137</v>
      </c>
      <c r="C12" s="230">
        <f>'2c CalSAWS DD&amp;I'!CO373</f>
        <v>87</v>
      </c>
      <c r="D12" s="230">
        <f>'2k CalWIN M&amp;O'!BI97+'2k CalWIN M&amp;O'!BI185+'2e CS ABAWD'!BB57+'2f CS CF-CW Recert Packets'!AJ34+'2g CS CF Repayment Agreement '!AJ34+'2h CS Reim for Food Ben Theft '!AJ34+'2i CS SAWS Shared App'!W96+'2c CalSAWS DD&amp;I'!CO187+'2d CalSAWS M&amp;O'!CD105</f>
        <v>146830</v>
      </c>
      <c r="E12" s="230">
        <f>'2c CalSAWS DD&amp;I'!CO435</f>
        <v>3</v>
      </c>
      <c r="F12" s="230">
        <f>'2c CalSAWS DD&amp;I'!CO497</f>
        <v>740</v>
      </c>
      <c r="G12" s="230">
        <f>'2c CalSAWS DD&amp;I'!CO559</f>
        <v>44</v>
      </c>
      <c r="H12" s="230">
        <f>'2k CalWIN M&amp;O'!BI119+'2k CalWIN M&amp;O'!BI207+'2c CalSAWS DD&amp;I'!CO249+'2d CalSAWS M&amp;O'!CD167</f>
        <v>1616</v>
      </c>
      <c r="I12" s="230">
        <f>'2c CalSAWS DD&amp;I'!CO621</f>
        <v>0</v>
      </c>
      <c r="J12" s="230">
        <f>'2c CalSAWS DD&amp;I'!CO683</f>
        <v>2</v>
      </c>
      <c r="K12" s="230">
        <f>'2c CalSAWS DD&amp;I'!CO745</f>
        <v>2</v>
      </c>
      <c r="L12" s="230">
        <f>'2a CIV M&amp;O'!AD169+'2i CS SAWS Shared App'!W158+'2c CalSAWS DD&amp;I'!CO311+'2d CalSAWS M&amp;O'!CD229+'2j CS Global Tele Sign'!AC33+'2k CalWIN M&amp;O'!BI141+'2k CalWIN M&amp;O'!BI229</f>
        <v>25217</v>
      </c>
      <c r="M12" s="230">
        <f>'1f 2324 Admin'!D17</f>
        <v>13226.810099999999</v>
      </c>
      <c r="N12" s="230">
        <f t="shared" si="1"/>
        <v>187767.8101</v>
      </c>
      <c r="Q12" s="116"/>
    </row>
    <row r="13" spans="1:17" outlineLevel="1" thickTop="1" thickBot="1">
      <c r="A13" s="234">
        <v>3</v>
      </c>
      <c r="B13" s="229" t="s">
        <v>138</v>
      </c>
      <c r="C13" s="230">
        <f>'2c CalSAWS DD&amp;I'!CO374</f>
        <v>4</v>
      </c>
      <c r="D13" s="230">
        <f>'2a CIV M&amp;O'!AD83+'2e CS ABAWD'!BB58+'2f CS CF-CW Recert Packets'!AJ35+'2g CS CF Repayment Agreement '!AJ35+'2h CS Reim for Food Ben Theft '!AJ35+'2i CS SAWS Shared App'!W97+'2c CalSAWS DD&amp;I'!CO188+'2d CalSAWS M&amp;O'!CD106</f>
        <v>10879</v>
      </c>
      <c r="E13" s="230">
        <f>'2c CalSAWS DD&amp;I'!CO436</f>
        <v>0</v>
      </c>
      <c r="F13" s="230">
        <f>'2c CalSAWS DD&amp;I'!CO498</f>
        <v>37</v>
      </c>
      <c r="G13" s="230">
        <f>'2c CalSAWS DD&amp;I'!CO560</f>
        <v>2</v>
      </c>
      <c r="H13" s="230">
        <f>'2a CIV M&amp;O'!AD126+'2c CalSAWS DD&amp;I'!CO250+'2d CalSAWS M&amp;O'!CD168</f>
        <v>162</v>
      </c>
      <c r="I13" s="230">
        <f>'2c CalSAWS DD&amp;I'!CO622</f>
        <v>0</v>
      </c>
      <c r="J13" s="230">
        <f>'2c CalSAWS DD&amp;I'!CO684</f>
        <v>0</v>
      </c>
      <c r="K13" s="230">
        <f>'2c CalSAWS DD&amp;I'!CO746</f>
        <v>0</v>
      </c>
      <c r="L13" s="230">
        <f>'2a CIV M&amp;O'!AD170+'2i CS SAWS Shared App'!W159+'2c CalSAWS DD&amp;I'!CO312+'2d CalSAWS M&amp;O'!CD230+'2j CS Global Tele Sign'!AC34</f>
        <v>2595</v>
      </c>
      <c r="M13" s="230">
        <f>'1f 2324 Admin'!D18</f>
        <v>651.56700000000001</v>
      </c>
      <c r="N13" s="230">
        <f t="shared" si="1"/>
        <v>14330.566999999999</v>
      </c>
      <c r="Q13" s="116"/>
    </row>
    <row r="14" spans="1:17" outlineLevel="1" thickTop="1" thickBot="1">
      <c r="A14" s="234">
        <v>2</v>
      </c>
      <c r="B14" s="229" t="s">
        <v>139</v>
      </c>
      <c r="C14" s="230">
        <f>'2c CalSAWS DD&amp;I'!CO375</f>
        <v>12</v>
      </c>
      <c r="D14" s="230">
        <f>'2a CIV M&amp;O'!AD84+'2e CS ABAWD'!BB59+'2f CS CF-CW Recert Packets'!AJ36+'2g CS CF Repayment Agreement '!AJ36+'2h CS Reim for Food Ben Theft '!AJ36+'2i CS SAWS Shared App'!W98+'2c CalSAWS DD&amp;I'!CO189+'2d CalSAWS M&amp;O'!CD107</f>
        <v>30671</v>
      </c>
      <c r="E14" s="230">
        <f>'2c CalSAWS DD&amp;I'!CO437</f>
        <v>0</v>
      </c>
      <c r="F14" s="230">
        <f>'2c CalSAWS DD&amp;I'!CO499</f>
        <v>105</v>
      </c>
      <c r="G14" s="230">
        <f>'2c CalSAWS DD&amp;I'!CO561</f>
        <v>6</v>
      </c>
      <c r="H14" s="230">
        <f>'2a CIV M&amp;O'!AD127+'2c CalSAWS DD&amp;I'!CO251+'2d CalSAWS M&amp;O'!CD169</f>
        <v>462</v>
      </c>
      <c r="I14" s="230">
        <f>'2c CalSAWS DD&amp;I'!CO623</f>
        <v>0</v>
      </c>
      <c r="J14" s="230">
        <f>'2c CalSAWS DD&amp;I'!CO685</f>
        <v>0</v>
      </c>
      <c r="K14" s="230">
        <f>'2c CalSAWS DD&amp;I'!CO747</f>
        <v>0</v>
      </c>
      <c r="L14" s="230">
        <f>'2a CIV M&amp;O'!AD171+'2i CS SAWS Shared App'!W160+'2c CalSAWS DD&amp;I'!CO313+'2d CalSAWS M&amp;O'!CD231+'2j CS Global Tele Sign'!AC35</f>
        <v>7368</v>
      </c>
      <c r="M14" s="230">
        <f>'1f 2324 Admin'!D19</f>
        <v>1824.3876</v>
      </c>
      <c r="N14" s="230">
        <f t="shared" si="1"/>
        <v>40448.387600000002</v>
      </c>
      <c r="Q14" s="116"/>
    </row>
    <row r="15" spans="1:17" outlineLevel="1" thickTop="1" thickBot="1">
      <c r="A15" s="234">
        <v>4</v>
      </c>
      <c r="B15" s="229" t="s">
        <v>140</v>
      </c>
      <c r="C15" s="230">
        <f>'2c CalSAWS DD&amp;I'!CO376</f>
        <v>172</v>
      </c>
      <c r="D15" s="230">
        <f>'2k CalWIN M&amp;O'!BI98+'2k CalWIN M&amp;O'!BI186+'2e CS ABAWD'!BB60+'2f CS CF-CW Recert Packets'!AJ37+'2g CS CF Repayment Agreement '!AJ37+'2h CS Reim for Food Ben Theft '!AJ37+'2i CS SAWS Shared App'!W99+'2c CalSAWS DD&amp;I'!CO190+'2d CalSAWS M&amp;O'!CD108</f>
        <v>258174</v>
      </c>
      <c r="E15" s="230">
        <f>'2c CalSAWS DD&amp;I'!CO438</f>
        <v>6</v>
      </c>
      <c r="F15" s="230">
        <f>'2c CalSAWS DD&amp;I'!CO500</f>
        <v>1469</v>
      </c>
      <c r="G15" s="230">
        <f>'2c CalSAWS DD&amp;I'!CO562</f>
        <v>87</v>
      </c>
      <c r="H15" s="230">
        <f>'2k CalWIN M&amp;O'!BI120+'2k CalWIN M&amp;O'!BI208+'2c CalSAWS DD&amp;I'!CO252+'2d CalSAWS M&amp;O'!CD170</f>
        <v>2797</v>
      </c>
      <c r="I15" s="230">
        <f>'2c CalSAWS DD&amp;I'!CO624</f>
        <v>0</v>
      </c>
      <c r="J15" s="230">
        <f>'2c CalSAWS DD&amp;I'!CO686</f>
        <v>3</v>
      </c>
      <c r="K15" s="230">
        <f>'2c CalSAWS DD&amp;I'!CO748</f>
        <v>4</v>
      </c>
      <c r="L15" s="230">
        <f>'2a CIV M&amp;O'!AD172+'2i CS SAWS Shared App'!W161+'2c CalSAWS DD&amp;I'!CO314+'2d CalSAWS M&amp;O'!CD232+'2j CS Global Tele Sign'!AC36+'2k CalWIN M&amp;O'!BI142+'2k CalWIN M&amp;O'!BI230</f>
        <v>46477</v>
      </c>
      <c r="M15" s="230">
        <f>'1f 2324 Admin'!D20</f>
        <v>25476.269700000001</v>
      </c>
      <c r="N15" s="230">
        <f t="shared" si="1"/>
        <v>334665.2697</v>
      </c>
      <c r="Q15" s="116"/>
    </row>
    <row r="16" spans="1:17" outlineLevel="1" thickTop="1" thickBot="1">
      <c r="A16" s="234">
        <v>3</v>
      </c>
      <c r="B16" s="229" t="s">
        <v>141</v>
      </c>
      <c r="C16" s="230">
        <f>'2c CalSAWS DD&amp;I'!CO377</f>
        <v>4</v>
      </c>
      <c r="D16" s="230">
        <f>'2a CIV M&amp;O'!AD85+'2e CS ABAWD'!BB61+'2f CS CF-CW Recert Packets'!AJ38+'2g CS CF Repayment Agreement '!AJ38+'2h CS Reim for Food Ben Theft '!AJ38+'2i CS SAWS Shared App'!W100+'2c CalSAWS DD&amp;I'!CO191+'2d CalSAWS M&amp;O'!CD109</f>
        <v>9786</v>
      </c>
      <c r="E16" s="230">
        <f>'2c CalSAWS DD&amp;I'!CO439</f>
        <v>0</v>
      </c>
      <c r="F16" s="230">
        <f>'2c CalSAWS DD&amp;I'!CO501</f>
        <v>34</v>
      </c>
      <c r="G16" s="230">
        <f>'2c CalSAWS DD&amp;I'!CO563</f>
        <v>2</v>
      </c>
      <c r="H16" s="230">
        <f>'2a CIV M&amp;O'!AD128+'2c CalSAWS DD&amp;I'!CO253+'2d CalSAWS M&amp;O'!CD171</f>
        <v>152</v>
      </c>
      <c r="I16" s="230">
        <f>'2c CalSAWS DD&amp;I'!CO625</f>
        <v>0</v>
      </c>
      <c r="J16" s="230">
        <f>'2c CalSAWS DD&amp;I'!CO687</f>
        <v>0</v>
      </c>
      <c r="K16" s="230">
        <f>'2c CalSAWS DD&amp;I'!CO749</f>
        <v>0</v>
      </c>
      <c r="L16" s="230">
        <f>'2a CIV M&amp;O'!AD173+'2i CS SAWS Shared App'!W162+'2c CalSAWS DD&amp;I'!CO315+'2d CalSAWS M&amp;O'!CD233+'2j CS Global Tele Sign'!AC37</f>
        <v>2358</v>
      </c>
      <c r="M16" s="230">
        <f>'1f 2324 Admin'!D21</f>
        <v>586.41030000000001</v>
      </c>
      <c r="N16" s="230">
        <f t="shared" si="1"/>
        <v>12922.4103</v>
      </c>
      <c r="Q16" s="116"/>
    </row>
    <row r="17" spans="1:17" outlineLevel="1" thickTop="1" thickBot="1">
      <c r="A17" s="234">
        <v>3</v>
      </c>
      <c r="B17" s="229" t="s">
        <v>142</v>
      </c>
      <c r="C17" s="230">
        <f>'2c CalSAWS DD&amp;I'!CO378</f>
        <v>19</v>
      </c>
      <c r="D17" s="230">
        <f>'2a CIV M&amp;O'!AD86+'2e CS ABAWD'!BB62+'2f CS CF-CW Recert Packets'!AJ39+'2g CS CF Repayment Agreement '!AJ39+'2h CS Reim for Food Ben Theft '!AJ39+'2i CS SAWS Shared App'!W101+'2c CalSAWS DD&amp;I'!CO192+'2d CalSAWS M&amp;O'!CD110</f>
        <v>48588</v>
      </c>
      <c r="E17" s="230">
        <f>'2c CalSAWS DD&amp;I'!CO440</f>
        <v>1</v>
      </c>
      <c r="F17" s="230">
        <f>'2c CalSAWS DD&amp;I'!CO502</f>
        <v>164</v>
      </c>
      <c r="G17" s="230">
        <f>'2c CalSAWS DD&amp;I'!CO564</f>
        <v>10</v>
      </c>
      <c r="H17" s="230">
        <f>'2a CIV M&amp;O'!AD129+'2c CalSAWS DD&amp;I'!CO254+'2d CalSAWS M&amp;O'!CD172</f>
        <v>731</v>
      </c>
      <c r="I17" s="230">
        <f>'2c CalSAWS DD&amp;I'!CO626</f>
        <v>0</v>
      </c>
      <c r="J17" s="230">
        <f>'2c CalSAWS DD&amp;I'!CO688</f>
        <v>0</v>
      </c>
      <c r="K17" s="230">
        <f>'2c CalSAWS DD&amp;I'!CO750</f>
        <v>0</v>
      </c>
      <c r="L17" s="230">
        <f>'2a CIV M&amp;O'!AD174+'2i CS SAWS Shared App'!W163+'2c CalSAWS DD&amp;I'!CO316+'2d CalSAWS M&amp;O'!CD234+'2j CS Global Tele Sign'!AC38</f>
        <v>11598</v>
      </c>
      <c r="M17" s="230">
        <f>'1f 2324 Admin'!D22</f>
        <v>2866.8948</v>
      </c>
      <c r="N17" s="230">
        <f t="shared" si="1"/>
        <v>63977.894800000002</v>
      </c>
      <c r="Q17" s="116"/>
    </row>
    <row r="18" spans="1:17" outlineLevel="1" thickTop="1" thickBot="1">
      <c r="A18" s="234">
        <v>5</v>
      </c>
      <c r="B18" s="229" t="s">
        <v>143</v>
      </c>
      <c r="C18" s="230">
        <f>'2c CalSAWS DD&amp;I'!CO379</f>
        <v>33</v>
      </c>
      <c r="D18" s="230">
        <f>'2a CIV M&amp;O'!AD87+'2e CS ABAWD'!BB63+'2f CS CF-CW Recert Packets'!AJ40+'2g CS CF Repayment Agreement '!AJ40+'2h CS Reim for Food Ben Theft '!AJ40+'2i CS SAWS Shared App'!W102+'2c CalSAWS DD&amp;I'!CO193+'2d CalSAWS M&amp;O'!CD111</f>
        <v>83459</v>
      </c>
      <c r="E18" s="230">
        <f>'2c CalSAWS DD&amp;I'!CO441</f>
        <v>1</v>
      </c>
      <c r="F18" s="230">
        <f>'2c CalSAWS DD&amp;I'!CO503</f>
        <v>280</v>
      </c>
      <c r="G18" s="230">
        <f>'2c CalSAWS DD&amp;I'!CO565</f>
        <v>17</v>
      </c>
      <c r="H18" s="230">
        <f>'2a CIV M&amp;O'!AD130+'2c CalSAWS DD&amp;I'!CO255+'2d CalSAWS M&amp;O'!CD173</f>
        <v>1254</v>
      </c>
      <c r="I18" s="230">
        <f>'2c CalSAWS DD&amp;I'!CO627</f>
        <v>0</v>
      </c>
      <c r="J18" s="230">
        <f>'2c CalSAWS DD&amp;I'!CO689</f>
        <v>1</v>
      </c>
      <c r="K18" s="230">
        <f>'2c CalSAWS DD&amp;I'!CO751</f>
        <v>1</v>
      </c>
      <c r="L18" s="230">
        <f>'2a CIV M&amp;O'!AD175+'2i CS SAWS Shared App'!W164+'2c CalSAWS DD&amp;I'!CO317+'2d CalSAWS M&amp;O'!CD235+'2j CS Global Tele Sign'!AC39</f>
        <v>19842</v>
      </c>
      <c r="M18" s="230">
        <f>'1f 2324 Admin'!D23</f>
        <v>4886.7524999999996</v>
      </c>
      <c r="N18" s="230">
        <f t="shared" si="1"/>
        <v>109774.7525</v>
      </c>
      <c r="Q18" s="116"/>
    </row>
    <row r="19" spans="1:17" outlineLevel="1" thickTop="1" thickBot="1">
      <c r="A19" s="234">
        <v>4</v>
      </c>
      <c r="B19" s="229" t="s">
        <v>144</v>
      </c>
      <c r="C19" s="230">
        <f>'2c CalSAWS DD&amp;I'!CO380</f>
        <v>2</v>
      </c>
      <c r="D19" s="230">
        <f>'2a CIV M&amp;O'!AD88+'2e CS ABAWD'!BB64+'2f CS CF-CW Recert Packets'!AJ41+'2g CS CF Repayment Agreement '!AJ41+'2h CS Reim for Food Ben Theft '!AJ41+'2i CS SAWS Shared App'!W103+'2c CalSAWS DD&amp;I'!CO194+'2d CalSAWS M&amp;O'!CD112</f>
        <v>4584</v>
      </c>
      <c r="E19" s="230">
        <f>'2c CalSAWS DD&amp;I'!CO442</f>
        <v>0</v>
      </c>
      <c r="F19" s="230">
        <f>'2c CalSAWS DD&amp;I'!CO504</f>
        <v>15</v>
      </c>
      <c r="G19" s="230">
        <f>'2c CalSAWS DD&amp;I'!CO566</f>
        <v>1</v>
      </c>
      <c r="H19" s="230">
        <f>'2a CIV M&amp;O'!AD131+'2c CalSAWS DD&amp;I'!CO256+'2d CalSAWS M&amp;O'!CD174</f>
        <v>66</v>
      </c>
      <c r="I19" s="230">
        <f>'2c CalSAWS DD&amp;I'!CO628</f>
        <v>0</v>
      </c>
      <c r="J19" s="230">
        <f>'2c CalSAWS DD&amp;I'!CO690</f>
        <v>0</v>
      </c>
      <c r="K19" s="230">
        <f>'2c CalSAWS DD&amp;I'!CO752</f>
        <v>0</v>
      </c>
      <c r="L19" s="230">
        <f>'2a CIV M&amp;O'!AD176+'2i CS SAWS Shared App'!W165+'2c CalSAWS DD&amp;I'!CO318+'2d CalSAWS M&amp;O'!CD236+'2j CS Global Tele Sign'!AC40</f>
        <v>1088</v>
      </c>
      <c r="M19" s="230">
        <f>'1f 2324 Admin'!D24</f>
        <v>260.6268</v>
      </c>
      <c r="N19" s="230">
        <f t="shared" si="1"/>
        <v>6016.6268</v>
      </c>
      <c r="Q19" s="116"/>
    </row>
    <row r="20" spans="1:17" outlineLevel="1" thickTop="1" thickBot="1">
      <c r="A20" s="234">
        <v>4</v>
      </c>
      <c r="B20" s="229" t="s">
        <v>145</v>
      </c>
      <c r="C20" s="230">
        <f>'2c CalSAWS DD&amp;I'!CO381</f>
        <v>148</v>
      </c>
      <c r="D20" s="230">
        <f>'2a CIV M&amp;O'!AD89+'2e CS ABAWD'!BB65+'2f CS CF-CW Recert Packets'!AJ42+'2g CS CF Repayment Agreement '!AJ42+'2h CS Reim for Food Ben Theft '!AJ42+'2i CS SAWS Shared App'!W104+'2c CalSAWS DD&amp;I'!CO195+'2d CalSAWS M&amp;O'!CD113</f>
        <v>370964</v>
      </c>
      <c r="E20" s="230">
        <f>'2c CalSAWS DD&amp;I'!CO443</f>
        <v>5</v>
      </c>
      <c r="F20" s="230">
        <f>'2c CalSAWS DD&amp;I'!CO505</f>
        <v>1260</v>
      </c>
      <c r="G20" s="230">
        <f>'2c CalSAWS DD&amp;I'!CO567</f>
        <v>75</v>
      </c>
      <c r="H20" s="230">
        <f>'2a CIV M&amp;O'!AD132+'2c CalSAWS DD&amp;I'!CO257+'2d CalSAWS M&amp;O'!CD175</f>
        <v>5609</v>
      </c>
      <c r="I20" s="230">
        <f>'2c CalSAWS DD&amp;I'!CO629</f>
        <v>0</v>
      </c>
      <c r="J20" s="230">
        <f>'2c CalSAWS DD&amp;I'!CO691</f>
        <v>2</v>
      </c>
      <c r="K20" s="230">
        <f>'2c CalSAWS DD&amp;I'!CO753</f>
        <v>3</v>
      </c>
      <c r="L20" s="230">
        <f>'2a CIV M&amp;O'!AD177+'2i CS SAWS Shared App'!W166+'2c CalSAWS DD&amp;I'!CO319+'2d CalSAWS M&amp;O'!CD237+'2j CS Global Tele Sign'!AC41</f>
        <v>88698</v>
      </c>
      <c r="M20" s="230">
        <f>'1f 2324 Admin'!D25</f>
        <v>21957.8079</v>
      </c>
      <c r="N20" s="230">
        <f t="shared" si="1"/>
        <v>488721.80790000001</v>
      </c>
      <c r="Q20" s="116"/>
    </row>
    <row r="21" spans="1:17" outlineLevel="1" thickTop="1" thickBot="1">
      <c r="A21" s="234">
        <v>4</v>
      </c>
      <c r="B21" s="229" t="s">
        <v>146</v>
      </c>
      <c r="C21" s="230">
        <f>'2c CalSAWS DD&amp;I'!CO382</f>
        <v>21</v>
      </c>
      <c r="D21" s="230">
        <f>'2a CIV M&amp;O'!AD90+'2e CS ABAWD'!BB66+'2f CS CF-CW Recert Packets'!AJ43+'2g CS CF Repayment Agreement '!AJ43+'2h CS Reim for Food Ben Theft '!AJ43+'2i CS SAWS Shared App'!W105+'2c CalSAWS DD&amp;I'!CO196+'2d CalSAWS M&amp;O'!CD114</f>
        <v>53809</v>
      </c>
      <c r="E21" s="230">
        <f>'2c CalSAWS DD&amp;I'!CO444</f>
        <v>1</v>
      </c>
      <c r="F21" s="230">
        <f>'2c CalSAWS DD&amp;I'!CO506</f>
        <v>183</v>
      </c>
      <c r="G21" s="230">
        <f>'2c CalSAWS DD&amp;I'!CO568</f>
        <v>11</v>
      </c>
      <c r="H21" s="230">
        <f>'2a CIV M&amp;O'!AD133+'2c CalSAWS DD&amp;I'!CO258+'2d CalSAWS M&amp;O'!CD176</f>
        <v>814</v>
      </c>
      <c r="I21" s="230">
        <f>'2c CalSAWS DD&amp;I'!CO630</f>
        <v>0</v>
      </c>
      <c r="J21" s="230">
        <f>'2c CalSAWS DD&amp;I'!CO692</f>
        <v>0</v>
      </c>
      <c r="K21" s="230">
        <f>'2c CalSAWS DD&amp;I'!CO754</f>
        <v>0</v>
      </c>
      <c r="L21" s="230">
        <f>'2a CIV M&amp;O'!AD178+'2i CS SAWS Shared App'!W167+'2c CalSAWS DD&amp;I'!CO320+'2d CalSAWS M&amp;O'!CD238+'2j CS Global Tele Sign'!AC42</f>
        <v>12832</v>
      </c>
      <c r="M21" s="230">
        <f>'1f 2324 Admin'!D26</f>
        <v>3192.6783</v>
      </c>
      <c r="N21" s="230">
        <f t="shared" si="1"/>
        <v>70863.6783</v>
      </c>
      <c r="Q21" s="116"/>
    </row>
    <row r="22" spans="1:17" outlineLevel="1" thickTop="1" thickBot="1">
      <c r="A22" s="234">
        <v>3</v>
      </c>
      <c r="B22" s="229" t="s">
        <v>147</v>
      </c>
      <c r="C22" s="230">
        <f>'2c CalSAWS DD&amp;I'!CO383</f>
        <v>11</v>
      </c>
      <c r="D22" s="230">
        <f>'2a CIV M&amp;O'!AD91+'2e CS ABAWD'!BB67+'2f CS CF-CW Recert Packets'!AJ44+'2g CS CF Repayment Agreement '!AJ44+'2h CS Reim for Food Ben Theft '!AJ44+'2i CS SAWS Shared App'!W106+'2c CalSAWS DD&amp;I'!CO197+'2d CalSAWS M&amp;O'!CD115</f>
        <v>27931</v>
      </c>
      <c r="E22" s="230">
        <f>'2c CalSAWS DD&amp;I'!CO445</f>
        <v>0</v>
      </c>
      <c r="F22" s="230">
        <f>'2c CalSAWS DD&amp;I'!CO507</f>
        <v>93</v>
      </c>
      <c r="G22" s="230">
        <f>'2c CalSAWS DD&amp;I'!CO569</f>
        <v>6</v>
      </c>
      <c r="H22" s="230">
        <f>'2a CIV M&amp;O'!AD134+'2c CalSAWS DD&amp;I'!CO259+'2d CalSAWS M&amp;O'!CD177</f>
        <v>418</v>
      </c>
      <c r="I22" s="230">
        <f>'2c CalSAWS DD&amp;I'!CO631</f>
        <v>0</v>
      </c>
      <c r="J22" s="230">
        <f>'2c CalSAWS DD&amp;I'!CO693</f>
        <v>0</v>
      </c>
      <c r="K22" s="230">
        <f>'2c CalSAWS DD&amp;I'!CO755</f>
        <v>0</v>
      </c>
      <c r="L22" s="230">
        <f>'2a CIV M&amp;O'!AD179+'2i CS SAWS Shared App'!W168+'2c CalSAWS DD&amp;I'!CO321+'2d CalSAWS M&amp;O'!CD239+'2j CS Global Tele Sign'!AC43</f>
        <v>6634</v>
      </c>
      <c r="M22" s="230">
        <f>'1f 2324 Admin'!D27</f>
        <v>1628.9175</v>
      </c>
      <c r="N22" s="230">
        <f t="shared" si="1"/>
        <v>36721.917500000003</v>
      </c>
      <c r="Q22" s="116"/>
    </row>
    <row r="23" spans="1:17" outlineLevel="1" thickTop="1" thickBot="1">
      <c r="A23" s="234">
        <v>3</v>
      </c>
      <c r="B23" s="229" t="s">
        <v>148</v>
      </c>
      <c r="C23" s="230">
        <f>'2c CalSAWS DD&amp;I'!CO384</f>
        <v>3</v>
      </c>
      <c r="D23" s="230">
        <f>'2a CIV M&amp;O'!AD92+'2e CS ABAWD'!BB68+'2f CS CF-CW Recert Packets'!AJ45+'2g CS CF Repayment Agreement '!AJ45+'2h CS Reim for Food Ben Theft '!AJ45+'2i CS SAWS Shared App'!W107+'2c CalSAWS DD&amp;I'!CO198+'2d CalSAWS M&amp;O'!CD116</f>
        <v>7219</v>
      </c>
      <c r="E23" s="230">
        <f>'2c CalSAWS DD&amp;I'!CO446</f>
        <v>0</v>
      </c>
      <c r="F23" s="230">
        <f>'2c CalSAWS DD&amp;I'!CO508</f>
        <v>26</v>
      </c>
      <c r="G23" s="230">
        <f>'2c CalSAWS DD&amp;I'!CO570</f>
        <v>2</v>
      </c>
      <c r="H23" s="230">
        <f>'2a CIV M&amp;O'!AD135+'2c CalSAWS DD&amp;I'!CO260+'2d CalSAWS M&amp;O'!CD178</f>
        <v>112</v>
      </c>
      <c r="I23" s="230">
        <f>'2c CalSAWS DD&amp;I'!CO632</f>
        <v>0</v>
      </c>
      <c r="J23" s="230">
        <f>'2c CalSAWS DD&amp;I'!CO694</f>
        <v>0</v>
      </c>
      <c r="K23" s="230">
        <f>'2c CalSAWS DD&amp;I'!CO756</f>
        <v>0</v>
      </c>
      <c r="L23" s="230">
        <f>'2a CIV M&amp;O'!AD180+'2i CS SAWS Shared App'!W169+'2c CalSAWS DD&amp;I'!CO322+'2d CalSAWS M&amp;O'!CD240+'2j CS Global Tele Sign'!AC44</f>
        <v>1752</v>
      </c>
      <c r="M23" s="230">
        <f>'1f 2324 Admin'!D28</f>
        <v>456.09690000000001</v>
      </c>
      <c r="N23" s="230">
        <f t="shared" si="1"/>
        <v>9570.0969000000005</v>
      </c>
      <c r="Q23" s="116"/>
    </row>
    <row r="24" spans="1:17" outlineLevel="1" thickTop="1" thickBot="1">
      <c r="A24" s="234">
        <v>6</v>
      </c>
      <c r="B24" s="229" t="s">
        <v>149</v>
      </c>
      <c r="C24" s="230">
        <f>'2c CalSAWS DD&amp;I'!CO385</f>
        <v>1312</v>
      </c>
      <c r="D24" s="230">
        <f>'2b LRS M&amp;O '!AA28+'2e CS ABAWD'!BB69+'2f CS CF-CW Recert Packets'!AJ46+'2g CS CF Repayment Agreement '!AJ46+'2h CS Reim for Food Ben Theft '!AJ46+'2i CS SAWS Shared App'!W108+'2c CalSAWS DD&amp;I'!CO199+'2d CalSAWS M&amp;O'!CD117</f>
        <v>3300014</v>
      </c>
      <c r="E24" s="230">
        <f>'2c CalSAWS DD&amp;I'!CO447</f>
        <v>46</v>
      </c>
      <c r="F24" s="230">
        <f>'2c CalSAWS DD&amp;I'!CO509</f>
        <v>11208</v>
      </c>
      <c r="G24" s="230">
        <f>'2c CalSAWS DD&amp;I'!CO571</f>
        <v>666</v>
      </c>
      <c r="H24" s="230">
        <f>'2b LRS M&amp;O '!AA29+'2c CalSAWS DD&amp;I'!CO261+'2d CalSAWS M&amp;O'!CD179</f>
        <v>49948</v>
      </c>
      <c r="I24" s="230">
        <f>'2c CalSAWS DD&amp;I'!CO633</f>
        <v>3</v>
      </c>
      <c r="J24" s="230">
        <f>'2c CalSAWS DD&amp;I'!CO695</f>
        <v>20</v>
      </c>
      <c r="K24" s="230">
        <f>'2c CalSAWS DD&amp;I'!CO757</f>
        <v>31</v>
      </c>
      <c r="L24" s="230">
        <f>'2a CIV M&amp;O'!AD181+'2i CS SAWS Shared App'!W170+'2c CalSAWS DD&amp;I'!CO323+'2d CalSAWS M&amp;O'!CD241+'2j CS Global Tele Sign'!AC45</f>
        <v>803754</v>
      </c>
      <c r="M24" s="230">
        <f>'1f 2324 Admin'!D29</f>
        <v>192342.5784</v>
      </c>
      <c r="N24" s="230">
        <f t="shared" si="1"/>
        <v>4359344.5784</v>
      </c>
      <c r="Q24" s="116"/>
    </row>
    <row r="25" spans="1:17" outlineLevel="1" thickTop="1" thickBot="1">
      <c r="A25" s="234">
        <v>4</v>
      </c>
      <c r="B25" s="229" t="s">
        <v>150</v>
      </c>
      <c r="C25" s="230">
        <f>'2c CalSAWS DD&amp;I'!CO386</f>
        <v>25</v>
      </c>
      <c r="D25" s="230">
        <f>'2a CIV M&amp;O'!AD93+'2e CS ABAWD'!BB70+'2f CS CF-CW Recert Packets'!AJ47+'2g CS CF Repayment Agreement '!AJ47+'2h CS Reim for Food Ben Theft '!AJ47+'2i CS SAWS Shared App'!W109+'2c CalSAWS DD&amp;I'!CO200+'2d CalSAWS M&amp;O'!CD118</f>
        <v>64251</v>
      </c>
      <c r="E25" s="230">
        <f>'2c CalSAWS DD&amp;I'!CO448</f>
        <v>1</v>
      </c>
      <c r="F25" s="230">
        <f>'2c CalSAWS DD&amp;I'!CO510</f>
        <v>217</v>
      </c>
      <c r="G25" s="230">
        <f>'2c CalSAWS DD&amp;I'!CO572</f>
        <v>13</v>
      </c>
      <c r="H25" s="230">
        <f>'2a CIV M&amp;O'!AD136+'2c CalSAWS DD&amp;I'!CO262+'2d CalSAWS M&amp;O'!CD180</f>
        <v>970</v>
      </c>
      <c r="I25" s="230">
        <f>'2c CalSAWS DD&amp;I'!CO634</f>
        <v>0</v>
      </c>
      <c r="J25" s="230">
        <f>'2c CalSAWS DD&amp;I'!CO696</f>
        <v>0</v>
      </c>
      <c r="K25" s="230">
        <f>'2c CalSAWS DD&amp;I'!CO758</f>
        <v>1</v>
      </c>
      <c r="L25" s="230">
        <f>'2a CIV M&amp;O'!AD182+'2i CS SAWS Shared App'!W171+'2c CalSAWS DD&amp;I'!CO324+'2d CalSAWS M&amp;O'!CD242+'2j CS Global Tele Sign'!AC46</f>
        <v>15316</v>
      </c>
      <c r="M25" s="230">
        <f>'1f 2324 Admin'!D30</f>
        <v>3779.0885999999996</v>
      </c>
      <c r="N25" s="230">
        <f t="shared" si="1"/>
        <v>84573.088600000003</v>
      </c>
      <c r="Q25" s="116"/>
    </row>
    <row r="26" spans="1:17" outlineLevel="1" thickTop="1" thickBot="1">
      <c r="A26" s="234">
        <v>1</v>
      </c>
      <c r="B26" s="229" t="s">
        <v>151</v>
      </c>
      <c r="C26" s="230">
        <f>'2c CalSAWS DD&amp;I'!CO387</f>
        <v>15</v>
      </c>
      <c r="D26" s="230">
        <f>'2a CIV M&amp;O'!AD94+'2e CS ABAWD'!BB71+'2f CS CF-CW Recert Packets'!AJ48+'2g CS CF Repayment Agreement '!AJ48+'2h CS Reim for Food Ben Theft '!AJ48+'2i CS SAWS Shared App'!W110+'2c CalSAWS DD&amp;I'!CO201+'2d CalSAWS M&amp;O'!CD119</f>
        <v>38054</v>
      </c>
      <c r="E26" s="230">
        <f>'2c CalSAWS DD&amp;I'!CO449</f>
        <v>1</v>
      </c>
      <c r="F26" s="230">
        <f>'2c CalSAWS DD&amp;I'!CO511</f>
        <v>127</v>
      </c>
      <c r="G26" s="230">
        <f>'2c CalSAWS DD&amp;I'!CO573</f>
        <v>8</v>
      </c>
      <c r="H26" s="230">
        <f>'2a CIV M&amp;O'!AD137+'2c CalSAWS DD&amp;I'!CO263+'2d CalSAWS M&amp;O'!CD181</f>
        <v>580</v>
      </c>
      <c r="I26" s="230">
        <f>'2c CalSAWS DD&amp;I'!CO635</f>
        <v>0</v>
      </c>
      <c r="J26" s="230">
        <f>'2c CalSAWS DD&amp;I'!CO697</f>
        <v>0</v>
      </c>
      <c r="K26" s="230">
        <f>'2c CalSAWS DD&amp;I'!CO759</f>
        <v>0</v>
      </c>
      <c r="L26" s="230">
        <f>'2a CIV M&amp;O'!AD183+'2i CS SAWS Shared App'!W172+'2c CalSAWS DD&amp;I'!CO325+'2d CalSAWS M&amp;O'!CD243+'2j CS Global Tele Sign'!AC47</f>
        <v>9279</v>
      </c>
      <c r="M26" s="230">
        <f>'1f 2324 Admin'!D31</f>
        <v>2215.3278</v>
      </c>
      <c r="N26" s="230">
        <f t="shared" si="1"/>
        <v>50279.327799999999</v>
      </c>
      <c r="Q26" s="116"/>
    </row>
    <row r="27" spans="1:17" outlineLevel="1" thickTop="1" thickBot="1">
      <c r="A27" s="234">
        <v>4</v>
      </c>
      <c r="B27" s="229" t="s">
        <v>152</v>
      </c>
      <c r="C27" s="230">
        <f>'2c CalSAWS DD&amp;I'!CO388</f>
        <v>2</v>
      </c>
      <c r="D27" s="230">
        <f>'2a CIV M&amp;O'!AD95+'2e CS ABAWD'!BB72+'2f CS CF-CW Recert Packets'!AJ49+'2g CS CF Repayment Agreement '!AJ49+'2h CS Reim for Food Ben Theft '!AJ49+'2i CS SAWS Shared App'!W111+'2c CalSAWS DD&amp;I'!CO202+'2d CalSAWS M&amp;O'!CD120</f>
        <v>4941</v>
      </c>
      <c r="E27" s="230">
        <f>'2c CalSAWS DD&amp;I'!CO450</f>
        <v>0</v>
      </c>
      <c r="F27" s="230">
        <f>'2c CalSAWS DD&amp;I'!CO512</f>
        <v>15</v>
      </c>
      <c r="G27" s="230">
        <f>'2c CalSAWS DD&amp;I'!CO574</f>
        <v>1</v>
      </c>
      <c r="H27" s="230">
        <f>'2a CIV M&amp;O'!AD138+'2c CalSAWS DD&amp;I'!CO264+'2d CalSAWS M&amp;O'!CD182</f>
        <v>72</v>
      </c>
      <c r="I27" s="230">
        <f>'2c CalSAWS DD&amp;I'!CO636</f>
        <v>0</v>
      </c>
      <c r="J27" s="230">
        <f>'2c CalSAWS DD&amp;I'!CO698</f>
        <v>0</v>
      </c>
      <c r="K27" s="230">
        <f>'2c CalSAWS DD&amp;I'!CO760</f>
        <v>0</v>
      </c>
      <c r="L27" s="230">
        <f>'2a CIV M&amp;O'!AD184+'2i CS SAWS Shared App'!W173+'2c CalSAWS DD&amp;I'!CO326+'2d CalSAWS M&amp;O'!CD244+'2j CS Global Tele Sign'!AC48</f>
        <v>1148</v>
      </c>
      <c r="M27" s="230">
        <f>'1f 2324 Admin'!D32</f>
        <v>260.6268</v>
      </c>
      <c r="N27" s="230">
        <f t="shared" si="1"/>
        <v>6439.6268</v>
      </c>
      <c r="Q27" s="116"/>
    </row>
    <row r="28" spans="1:17" outlineLevel="1" thickTop="1" thickBot="1">
      <c r="A28" s="234">
        <v>3</v>
      </c>
      <c r="B28" s="229" t="s">
        <v>153</v>
      </c>
      <c r="C28" s="230">
        <f>'2c CalSAWS DD&amp;I'!CO389</f>
        <v>13</v>
      </c>
      <c r="D28" s="230">
        <f>'2a CIV M&amp;O'!AD96+'2e CS ABAWD'!BB73+'2f CS CF-CW Recert Packets'!AJ50+'2g CS CF Repayment Agreement '!AJ50+'2h CS Reim for Food Ben Theft '!AJ50+'2i CS SAWS Shared App'!W112+'2c CalSAWS DD&amp;I'!CO203+'2d CalSAWS M&amp;O'!CD121</f>
        <v>31757</v>
      </c>
      <c r="E28" s="230">
        <f>'2c CalSAWS DD&amp;I'!CO451</f>
        <v>0</v>
      </c>
      <c r="F28" s="230">
        <f>'2c CalSAWS DD&amp;I'!CO513</f>
        <v>108</v>
      </c>
      <c r="G28" s="230">
        <f>'2c CalSAWS DD&amp;I'!CO575</f>
        <v>6</v>
      </c>
      <c r="H28" s="230">
        <f>'2a CIV M&amp;O'!AD139+'2c CalSAWS DD&amp;I'!CO265+'2d CalSAWS M&amp;O'!CD183</f>
        <v>480</v>
      </c>
      <c r="I28" s="230">
        <f>'2c CalSAWS DD&amp;I'!CO637</f>
        <v>0</v>
      </c>
      <c r="J28" s="230">
        <f>'2c CalSAWS DD&amp;I'!CO699</f>
        <v>0</v>
      </c>
      <c r="K28" s="230">
        <f>'2c CalSAWS DD&amp;I'!CO761</f>
        <v>0</v>
      </c>
      <c r="L28" s="230">
        <f>'2a CIV M&amp;O'!AD185+'2i CS SAWS Shared App'!W174+'2c CalSAWS DD&amp;I'!CO327+'2d CalSAWS M&amp;O'!CD245+'2j CS Global Tele Sign'!AC49</f>
        <v>7602</v>
      </c>
      <c r="M28" s="230">
        <f>'1f 2324 Admin'!D33</f>
        <v>1889.5442999999998</v>
      </c>
      <c r="N28" s="230">
        <f t="shared" si="1"/>
        <v>41855.544300000001</v>
      </c>
      <c r="Q28" s="116"/>
    </row>
    <row r="29" spans="1:17" outlineLevel="1" thickTop="1" thickBot="1">
      <c r="A29" s="234">
        <v>4</v>
      </c>
      <c r="B29" s="229" t="s">
        <v>154</v>
      </c>
      <c r="C29" s="230">
        <f>'2c CalSAWS DD&amp;I'!CO390</f>
        <v>47</v>
      </c>
      <c r="D29" s="230">
        <f>'2a CIV M&amp;O'!AD97+'2e CS ABAWD'!BB74+'2f CS CF-CW Recert Packets'!AJ51+'2g CS CF Repayment Agreement '!AJ51+'2h CS Reim for Food Ben Theft '!AJ51+'2i CS SAWS Shared App'!W113+'2c CalSAWS DD&amp;I'!CO204+'2d CalSAWS M&amp;O'!CD122</f>
        <v>119002</v>
      </c>
      <c r="E29" s="230">
        <f>'2c CalSAWS DD&amp;I'!CO452</f>
        <v>2</v>
      </c>
      <c r="F29" s="230">
        <f>'2c CalSAWS DD&amp;I'!CO514</f>
        <v>404</v>
      </c>
      <c r="G29" s="230">
        <f>'2c CalSAWS DD&amp;I'!CO576</f>
        <v>24</v>
      </c>
      <c r="H29" s="230">
        <f>'2a CIV M&amp;O'!AD140+'2c CalSAWS DD&amp;I'!CO266+'2d CalSAWS M&amp;O'!CD184</f>
        <v>1794</v>
      </c>
      <c r="I29" s="230">
        <f>'2c CalSAWS DD&amp;I'!CO638</f>
        <v>0</v>
      </c>
      <c r="J29" s="230">
        <f>'2c CalSAWS DD&amp;I'!CO700</f>
        <v>1</v>
      </c>
      <c r="K29" s="230">
        <f>'2c CalSAWS DD&amp;I'!CO762</f>
        <v>2</v>
      </c>
      <c r="L29" s="230">
        <f>'2a CIV M&amp;O'!AD186+'2i CS SAWS Shared App'!W175+'2c CalSAWS DD&amp;I'!CO328+'2d CalSAWS M&amp;O'!CD246+'2j CS Global Tele Sign'!AC50</f>
        <v>28378</v>
      </c>
      <c r="M29" s="230">
        <f>'1f 2324 Admin'!D34</f>
        <v>7036.9236000000001</v>
      </c>
      <c r="N29" s="230">
        <f t="shared" si="1"/>
        <v>156690.92360000001</v>
      </c>
      <c r="Q29" s="116"/>
    </row>
    <row r="30" spans="1:17" outlineLevel="1" thickTop="1" thickBot="1">
      <c r="A30" s="234">
        <v>3</v>
      </c>
      <c r="B30" s="229" t="s">
        <v>155</v>
      </c>
      <c r="C30" s="230">
        <f>'2c CalSAWS DD&amp;I'!CO391</f>
        <v>1</v>
      </c>
      <c r="D30" s="230">
        <f>'2a CIV M&amp;O'!AD98+'2e CS ABAWD'!BB75+'2f CS CF-CW Recert Packets'!AJ52+'2g CS CF Repayment Agreement '!AJ52+'2h CS Reim for Food Ben Theft '!AJ52+'2i CS SAWS Shared App'!W114+'2c CalSAWS DD&amp;I'!CO205+'2d CalSAWS M&amp;O'!CD123</f>
        <v>3296</v>
      </c>
      <c r="E30" s="230">
        <f>'2c CalSAWS DD&amp;I'!CO453</f>
        <v>0</v>
      </c>
      <c r="F30" s="230">
        <f>'2c CalSAWS DD&amp;I'!CO515</f>
        <v>11</v>
      </c>
      <c r="G30" s="230">
        <f>'2c CalSAWS DD&amp;I'!CO577</f>
        <v>1</v>
      </c>
      <c r="H30" s="230">
        <f>'2a CIV M&amp;O'!AD141+'2c CalSAWS DD&amp;I'!CO267+'2d CalSAWS M&amp;O'!CD185</f>
        <v>50</v>
      </c>
      <c r="I30" s="230">
        <f>'2c CalSAWS DD&amp;I'!CO639</f>
        <v>0</v>
      </c>
      <c r="J30" s="230">
        <f>'2c CalSAWS DD&amp;I'!CO701</f>
        <v>0</v>
      </c>
      <c r="K30" s="230">
        <f>'2c CalSAWS DD&amp;I'!CO763</f>
        <v>0</v>
      </c>
      <c r="L30" s="230">
        <f>'2a CIV M&amp;O'!AD187+'2i CS SAWS Shared App'!W176+'2c CalSAWS DD&amp;I'!CO329+'2d CalSAWS M&amp;O'!CD247+'2j CS Global Tele Sign'!AC51</f>
        <v>792</v>
      </c>
      <c r="M30" s="230">
        <f>'1f 2324 Admin'!D35</f>
        <v>195.47009999999997</v>
      </c>
      <c r="N30" s="230">
        <f t="shared" si="1"/>
        <v>4346.4700999999995</v>
      </c>
      <c r="Q30" s="116"/>
    </row>
    <row r="31" spans="1:17" outlineLevel="1" thickTop="1" thickBot="1">
      <c r="A31" s="234">
        <v>2</v>
      </c>
      <c r="B31" s="229" t="s">
        <v>156</v>
      </c>
      <c r="C31" s="230">
        <f>'2c CalSAWS DD&amp;I'!CO392</f>
        <v>1</v>
      </c>
      <c r="D31" s="230">
        <f>'2a CIV M&amp;O'!AD99+'2e CS ABAWD'!BB76+'2f CS CF-CW Recert Packets'!AJ53+'2g CS CF Repayment Agreement '!AJ53+'2h CS Reim for Food Ben Theft '!AJ53+'2i CS SAWS Shared App'!W115+'2c CalSAWS DD&amp;I'!CO206+'2d CalSAWS M&amp;O'!CD124</f>
        <v>2586</v>
      </c>
      <c r="E31" s="230">
        <f>'2c CalSAWS DD&amp;I'!CO454</f>
        <v>0</v>
      </c>
      <c r="F31" s="230">
        <f>'2c CalSAWS DD&amp;I'!CO516</f>
        <v>7</v>
      </c>
      <c r="G31" s="230">
        <f>'2c CalSAWS DD&amp;I'!CO578</f>
        <v>0</v>
      </c>
      <c r="H31" s="230">
        <f>'2a CIV M&amp;O'!AD142+'2c CalSAWS DD&amp;I'!CO268+'2d CalSAWS M&amp;O'!CD186</f>
        <v>40</v>
      </c>
      <c r="I31" s="230">
        <f>'2c CalSAWS DD&amp;I'!CO640</f>
        <v>0</v>
      </c>
      <c r="J31" s="230">
        <f>'2c CalSAWS DD&amp;I'!CO702</f>
        <v>0</v>
      </c>
      <c r="K31" s="230">
        <f>'2c CalSAWS DD&amp;I'!CO764</f>
        <v>0</v>
      </c>
      <c r="L31" s="230">
        <f>'2a CIV M&amp;O'!AD188+'2i CS SAWS Shared App'!W177+'2c CalSAWS DD&amp;I'!CO330+'2d CalSAWS M&amp;O'!CD248+'2j CS Global Tele Sign'!AC52</f>
        <v>602</v>
      </c>
      <c r="M31" s="230">
        <f>'1f 2324 Admin'!D36</f>
        <v>130.3134</v>
      </c>
      <c r="N31" s="230">
        <f t="shared" si="1"/>
        <v>3366.3134</v>
      </c>
      <c r="Q31" s="116"/>
    </row>
    <row r="32" spans="1:17" outlineLevel="1" thickTop="1" thickBot="1">
      <c r="A32" s="234">
        <v>1</v>
      </c>
      <c r="B32" s="229" t="s">
        <v>157</v>
      </c>
      <c r="C32" s="230">
        <f>'2c CalSAWS DD&amp;I'!CO393</f>
        <v>56</v>
      </c>
      <c r="D32" s="230">
        <f>'2a CIV M&amp;O'!AD100+'2e CS ABAWD'!BB77+'2f CS CF-CW Recert Packets'!AJ54+'2g CS CF Repayment Agreement '!AJ54+'2h CS Reim for Food Ben Theft '!AJ54+'2i CS SAWS Shared App'!W116+'2c CalSAWS DD&amp;I'!CO207+'2d CalSAWS M&amp;O'!CD125</f>
        <v>142386</v>
      </c>
      <c r="E32" s="230">
        <f>'2c CalSAWS DD&amp;I'!CO455</f>
        <v>2</v>
      </c>
      <c r="F32" s="230">
        <f>'2c CalSAWS DD&amp;I'!CO517</f>
        <v>482</v>
      </c>
      <c r="G32" s="230">
        <f>'2c CalSAWS DD&amp;I'!CO579</f>
        <v>29</v>
      </c>
      <c r="H32" s="230">
        <f>'2a CIV M&amp;O'!AD143+'2c CalSAWS DD&amp;I'!CO269+'2d CalSAWS M&amp;O'!CD187</f>
        <v>2170</v>
      </c>
      <c r="I32" s="230">
        <f>'2c CalSAWS DD&amp;I'!CO641</f>
        <v>0</v>
      </c>
      <c r="J32" s="230">
        <f>'2c CalSAWS DD&amp;I'!CO703</f>
        <v>1</v>
      </c>
      <c r="K32" s="230">
        <f>'2c CalSAWS DD&amp;I'!CO765</f>
        <v>2</v>
      </c>
      <c r="L32" s="230">
        <f>'2a CIV M&amp;O'!AD189+'2i CS SAWS Shared App'!W178+'2c CalSAWS DD&amp;I'!CO331+'2d CalSAWS M&amp;O'!CD249+'2j CS Global Tele Sign'!AC53</f>
        <v>34329</v>
      </c>
      <c r="M32" s="230">
        <f>'1f 2324 Admin'!D37</f>
        <v>8535.5277000000006</v>
      </c>
      <c r="N32" s="230">
        <f t="shared" si="1"/>
        <v>187992.52770000001</v>
      </c>
      <c r="Q32" s="116"/>
    </row>
    <row r="33" spans="1:17" outlineLevel="1" thickTop="1" thickBot="1">
      <c r="A33" s="234">
        <v>1</v>
      </c>
      <c r="B33" s="229" t="s">
        <v>158</v>
      </c>
      <c r="C33" s="230">
        <f>'2c CalSAWS DD&amp;I'!CO394</f>
        <v>10</v>
      </c>
      <c r="D33" s="230">
        <f>'2a CIV M&amp;O'!AD101+'2e CS ABAWD'!BB78+'2f CS CF-CW Recert Packets'!AJ55+'2g CS CF Repayment Agreement '!AJ55+'2h CS Reim for Food Ben Theft '!AJ55+'2i CS SAWS Shared App'!W117+'2c CalSAWS DD&amp;I'!CO208+'2d CalSAWS M&amp;O'!CD126</f>
        <v>24640</v>
      </c>
      <c r="E33" s="230">
        <f>'2c CalSAWS DD&amp;I'!CO456</f>
        <v>0</v>
      </c>
      <c r="F33" s="230">
        <f>'2c CalSAWS DD&amp;I'!CO518</f>
        <v>82</v>
      </c>
      <c r="G33" s="230">
        <f>'2c CalSAWS DD&amp;I'!CO580</f>
        <v>5</v>
      </c>
      <c r="H33" s="230">
        <f>'2a CIV M&amp;O'!AD144+'2c CalSAWS DD&amp;I'!CO270+'2d CalSAWS M&amp;O'!CD188</f>
        <v>374</v>
      </c>
      <c r="I33" s="230">
        <f>'2c CalSAWS DD&amp;I'!CO642</f>
        <v>0</v>
      </c>
      <c r="J33" s="230">
        <f>'2c CalSAWS DD&amp;I'!CO704</f>
        <v>0</v>
      </c>
      <c r="K33" s="230">
        <f>'2c CalSAWS DD&amp;I'!CO766</f>
        <v>0</v>
      </c>
      <c r="L33" s="230">
        <f>'2a CIV M&amp;O'!AD190+'2i CS SAWS Shared App'!W179+'2c CalSAWS DD&amp;I'!CO332+'2d CalSAWS M&amp;O'!CD250+'2j CS Global Tele Sign'!AC54</f>
        <v>5910</v>
      </c>
      <c r="M33" s="230">
        <f>'1f 2324 Admin'!D38</f>
        <v>1498.6041</v>
      </c>
      <c r="N33" s="230">
        <f t="shared" si="1"/>
        <v>32519.6041</v>
      </c>
      <c r="Q33" s="116"/>
    </row>
    <row r="34" spans="1:17" outlineLevel="1" thickTop="1" thickBot="1">
      <c r="A34" s="234">
        <v>2</v>
      </c>
      <c r="B34" s="229" t="s">
        <v>159</v>
      </c>
      <c r="C34" s="230">
        <f>'2c CalSAWS DD&amp;I'!CO395</f>
        <v>8</v>
      </c>
      <c r="D34" s="230">
        <f>'2a CIV M&amp;O'!AD102+'2e CS ABAWD'!BB79+'2f CS CF-CW Recert Packets'!AJ56+'2g CS CF Repayment Agreement '!AJ56+'2h CS Reim for Food Ben Theft '!AJ56+'2i CS SAWS Shared App'!W118+'2c CalSAWS DD&amp;I'!CO209+'2d CalSAWS M&amp;O'!CD127</f>
        <v>20270</v>
      </c>
      <c r="E34" s="230">
        <f>'2c CalSAWS DD&amp;I'!CO457</f>
        <v>0</v>
      </c>
      <c r="F34" s="230">
        <f>'2c CalSAWS DD&amp;I'!CO519</f>
        <v>71</v>
      </c>
      <c r="G34" s="230">
        <f>'2c CalSAWS DD&amp;I'!CO581</f>
        <v>4</v>
      </c>
      <c r="H34" s="230">
        <f>'2a CIV M&amp;O'!AD145+'2c CalSAWS DD&amp;I'!CO271+'2d CalSAWS M&amp;O'!CD189</f>
        <v>308</v>
      </c>
      <c r="I34" s="230">
        <f>'2c CalSAWS DD&amp;I'!CO643</f>
        <v>0</v>
      </c>
      <c r="J34" s="230">
        <f>'2c CalSAWS DD&amp;I'!CO705</f>
        <v>0</v>
      </c>
      <c r="K34" s="230">
        <f>'2c CalSAWS DD&amp;I'!CO767</f>
        <v>0</v>
      </c>
      <c r="L34" s="230">
        <f>'2a CIV M&amp;O'!AD191+'2i CS SAWS Shared App'!W180+'2c CalSAWS DD&amp;I'!CO333+'2d CalSAWS M&amp;O'!CD251+'2j CS Global Tele Sign'!AC55</f>
        <v>4895</v>
      </c>
      <c r="M34" s="230">
        <f>'1f 2324 Admin'!D39</f>
        <v>1237.9773</v>
      </c>
      <c r="N34" s="230">
        <f t="shared" si="1"/>
        <v>26793.977299999999</v>
      </c>
      <c r="Q34" s="116"/>
    </row>
    <row r="35" spans="1:17" thickTop="1" thickBot="1">
      <c r="A35" s="234">
        <v>5</v>
      </c>
      <c r="B35" s="229" t="s">
        <v>160</v>
      </c>
      <c r="C35" s="230">
        <f>'2c CalSAWS DD&amp;I'!CO396</f>
        <v>275</v>
      </c>
      <c r="D35" s="230">
        <f>'2k CalWIN M&amp;O'!BI99+'2k CalWIN M&amp;O'!BI187+'2f CS CF-CW Recert Packets'!AJ57+'2g CS CF Repayment Agreement '!AJ57+'2h CS Reim for Food Ben Theft '!AJ57+'2e CS ABAWD'!BB80+'2i CS SAWS Shared App'!W119+'2c CalSAWS DD&amp;I'!CO210+'2d CalSAWS M&amp;O'!CD128</f>
        <v>379663</v>
      </c>
      <c r="E35" s="230">
        <f>'2c CalSAWS DD&amp;I'!CO458</f>
        <v>9</v>
      </c>
      <c r="F35" s="230">
        <f>'2c CalSAWS DD&amp;I'!CO520</f>
        <v>2347</v>
      </c>
      <c r="G35" s="230">
        <f>'2c CalSAWS DD&amp;I'!CO582</f>
        <v>140</v>
      </c>
      <c r="H35" s="230">
        <f>'2k CalWIN M&amp;O'!BI121+'2k CalWIN M&amp;O'!BI209+'2c CalSAWS DD&amp;I'!CO272+'2d CalSAWS M&amp;O'!CD190</f>
        <v>4148</v>
      </c>
      <c r="I35" s="230">
        <f>'2c CalSAWS DD&amp;I'!CO644</f>
        <v>1</v>
      </c>
      <c r="J35" s="230">
        <f>'2c CalSAWS DD&amp;I'!CO706</f>
        <v>5</v>
      </c>
      <c r="K35" s="230">
        <f>'2c CalSAWS DD&amp;I'!CO768</f>
        <v>6</v>
      </c>
      <c r="L35" s="230">
        <f>'2a CIV M&amp;O'!AD192+'2i CS SAWS Shared App'!W181+'2c CalSAWS DD&amp;I'!CO334+'2d CalSAWS M&amp;O'!CD252+'2j CS Global Tele Sign'!AC56+'2k CalWIN M&amp;O'!BI143+'2k CalWIN M&amp;O'!BI231</f>
        <v>71640</v>
      </c>
      <c r="M35" s="230">
        <f>'1f 2324 Admin'!D40</f>
        <v>41960.914799999999</v>
      </c>
      <c r="N35" s="230">
        <f t="shared" si="1"/>
        <v>500194.91480000003</v>
      </c>
      <c r="Q35" s="116"/>
    </row>
    <row r="36" spans="1:17" thickTop="1" thickBot="1">
      <c r="A36" s="234">
        <v>2</v>
      </c>
      <c r="B36" s="229" t="s">
        <v>161</v>
      </c>
      <c r="C36" s="230">
        <f>'2c CalSAWS DD&amp;I'!CO397</f>
        <v>19</v>
      </c>
      <c r="D36" s="230">
        <f>'2k CalWIN M&amp;O'!BI100+'2k CalWIN M&amp;O'!BI188+'2f CS CF-CW Recert Packets'!AJ58+'2g CS CF Repayment Agreement '!AJ58+'2h CS Reim for Food Ben Theft '!AJ58+'2e CS ABAWD'!BB81+'2i CS SAWS Shared App'!W120+'2c CalSAWS DD&amp;I'!CO211+'2d CalSAWS M&amp;O'!CD129</f>
        <v>25469</v>
      </c>
      <c r="E36" s="230">
        <f>'2c CalSAWS DD&amp;I'!CO459</f>
        <v>1</v>
      </c>
      <c r="F36" s="230">
        <f>'2c CalSAWS DD&amp;I'!CO521</f>
        <v>164</v>
      </c>
      <c r="G36" s="230">
        <f>'2c CalSAWS DD&amp;I'!CO583</f>
        <v>10</v>
      </c>
      <c r="H36" s="230">
        <f>'2k CalWIN M&amp;O'!BI122+'2k CalWIN M&amp;O'!BI210+'2c CalSAWS DD&amp;I'!CO273+'2d CalSAWS M&amp;O'!CD191</f>
        <v>265</v>
      </c>
      <c r="I36" s="230">
        <f>'2c CalSAWS DD&amp;I'!CO645</f>
        <v>0</v>
      </c>
      <c r="J36" s="230">
        <f>'2c CalSAWS DD&amp;I'!CO707</f>
        <v>0</v>
      </c>
      <c r="K36" s="230">
        <f>'2c CalSAWS DD&amp;I'!CO769</f>
        <v>0</v>
      </c>
      <c r="L36" s="230">
        <f>'2a CIV M&amp;O'!AD193+'2i CS SAWS Shared App'!W182+'2c CalSAWS DD&amp;I'!CO335+'2d CalSAWS M&amp;O'!CD253+'2j CS Global Tele Sign'!AC57+'2k CalWIN M&amp;O'!BI144+'2k CalWIN M&amp;O'!BI232</f>
        <v>4924</v>
      </c>
      <c r="M36" s="230">
        <f>'1f 2324 Admin'!D41</f>
        <v>3062.3649</v>
      </c>
      <c r="N36" s="230">
        <f t="shared" si="1"/>
        <v>33914.3649</v>
      </c>
      <c r="Q36" s="116"/>
    </row>
    <row r="37" spans="1:17" thickTop="1" thickBot="1">
      <c r="A37" s="234">
        <v>3</v>
      </c>
      <c r="B37" s="229" t="s">
        <v>162</v>
      </c>
      <c r="C37" s="230">
        <f>'2c CalSAWS DD&amp;I'!CO398</f>
        <v>2</v>
      </c>
      <c r="D37" s="230">
        <f>'2a CIV M&amp;O'!AD103+'2e CS ABAWD'!BB82+'2f CS CF-CW Recert Packets'!AJ59+'2g CS CF Repayment Agreement '!AJ59+'2h CS Reim for Food Ben Theft '!AJ59+'2i CS SAWS Shared App'!W121+'2c CalSAWS DD&amp;I'!CO212+'2d CalSAWS M&amp;O'!CD130</f>
        <v>5241</v>
      </c>
      <c r="E37" s="230">
        <f>'2c CalSAWS DD&amp;I'!CO460</f>
        <v>0</v>
      </c>
      <c r="F37" s="230">
        <f>'2c CalSAWS DD&amp;I'!CO522</f>
        <v>19</v>
      </c>
      <c r="G37" s="230">
        <f>'2c CalSAWS DD&amp;I'!CO584</f>
        <v>1</v>
      </c>
      <c r="H37" s="230">
        <f>'2a CIV M&amp;O'!AD146+'2c CalSAWS DD&amp;I'!CO274+'2d CalSAWS M&amp;O'!CD192</f>
        <v>78</v>
      </c>
      <c r="I37" s="230">
        <f>'2c CalSAWS DD&amp;I'!CO646</f>
        <v>0</v>
      </c>
      <c r="J37" s="230">
        <f>'2c CalSAWS DD&amp;I'!CO708</f>
        <v>0</v>
      </c>
      <c r="K37" s="230">
        <f>'2c CalSAWS DD&amp;I'!CO770</f>
        <v>0</v>
      </c>
      <c r="L37" s="230">
        <f>'2a CIV M&amp;O'!AD194+'2i CS SAWS Shared App'!W183+'2c CalSAWS DD&amp;I'!CO336+'2d CalSAWS M&amp;O'!CD254+'2j CS Global Tele Sign'!AC58</f>
        <v>1265</v>
      </c>
      <c r="M37" s="230">
        <f>'1f 2324 Admin'!D42</f>
        <v>325.7835</v>
      </c>
      <c r="N37" s="230">
        <f t="shared" si="1"/>
        <v>6931.7834999999995</v>
      </c>
      <c r="Q37" s="116"/>
    </row>
    <row r="38" spans="1:17" thickTop="1" thickBot="1">
      <c r="A38" s="234">
        <v>5</v>
      </c>
      <c r="B38" s="229" t="s">
        <v>163</v>
      </c>
      <c r="C38" s="230">
        <f>'2c CalSAWS DD&amp;I'!CO399</f>
        <v>275</v>
      </c>
      <c r="D38" s="230">
        <f>'2a CIV M&amp;O'!AD104+'2e CS ABAWD'!BB83+'2f CS CF-CW Recert Packets'!AJ60+'2g CS CF Repayment Agreement '!AJ60+'2h CS Reim for Food Ben Theft '!AJ60+'2i CS SAWS Shared App'!W122+'2c CalSAWS DD&amp;I'!CO213+'2d CalSAWS M&amp;O'!CD131</f>
        <v>692037</v>
      </c>
      <c r="E38" s="230">
        <f>'2c CalSAWS DD&amp;I'!CO461</f>
        <v>9</v>
      </c>
      <c r="F38" s="230">
        <f>'2c CalSAWS DD&amp;I'!CO523</f>
        <v>2351</v>
      </c>
      <c r="G38" s="230">
        <f>'2c CalSAWS DD&amp;I'!CO585</f>
        <v>140</v>
      </c>
      <c r="H38" s="230">
        <f>'2a CIV M&amp;O'!AD147+'2c CalSAWS DD&amp;I'!CO275+'2d CalSAWS M&amp;O'!CD193</f>
        <v>10506</v>
      </c>
      <c r="I38" s="230">
        <f>'2c CalSAWS DD&amp;I'!CO647</f>
        <v>1</v>
      </c>
      <c r="J38" s="230">
        <f>'2c CalSAWS DD&amp;I'!CO709</f>
        <v>5</v>
      </c>
      <c r="K38" s="230">
        <f>'2c CalSAWS DD&amp;I'!CO771</f>
        <v>6</v>
      </c>
      <c r="L38" s="230">
        <f>'2a CIV M&amp;O'!AD195+'2i CS SAWS Shared App'!W184+'2c CalSAWS DD&amp;I'!CO337+'2d CalSAWS M&amp;O'!CD255+'2j CS Global Tele Sign'!AC59</f>
        <v>166223</v>
      </c>
      <c r="M38" s="230">
        <f>'1f 2324 Admin'!D43</f>
        <v>41179.034400000004</v>
      </c>
      <c r="N38" s="230">
        <f t="shared" si="1"/>
        <v>912732.0344</v>
      </c>
      <c r="Q38" s="116"/>
    </row>
    <row r="39" spans="1:17" thickTop="1" thickBot="1">
      <c r="A39" s="234">
        <v>2</v>
      </c>
      <c r="B39" s="229" t="s">
        <v>164</v>
      </c>
      <c r="C39" s="230">
        <f>'2c CalSAWS DD&amp;I'!CO400</f>
        <v>194</v>
      </c>
      <c r="D39" s="230">
        <f>'2k CalWIN M&amp;O'!BI101+'2k CalWIN M&amp;O'!BI189+'2e CS ABAWD'!BB84+'2f CS CF-CW Recert Packets'!AJ61+'2g CS CF Repayment Agreement '!AJ61+'2h CS Reim for Food Ben Theft '!AJ61+'2i CS SAWS Shared App'!W123+'2c CalSAWS DD&amp;I'!CO214+'2d CalSAWS M&amp;O'!CD132</f>
        <v>345397</v>
      </c>
      <c r="E39" s="230">
        <f>'2c CalSAWS DD&amp;I'!CO462</f>
        <v>7</v>
      </c>
      <c r="F39" s="230">
        <f>'2c CalSAWS DD&amp;I'!CO524</f>
        <v>1652</v>
      </c>
      <c r="G39" s="230">
        <f>'2c CalSAWS DD&amp;I'!CO586</f>
        <v>98</v>
      </c>
      <c r="H39" s="230">
        <f>'2k CalWIN M&amp;O'!BI123+'2k CalWIN M&amp;O'!BI211+'2c CalSAWS DD&amp;I'!CO276+'2d CalSAWS M&amp;O'!CD194</f>
        <v>3713</v>
      </c>
      <c r="I39" s="230">
        <f>'2c CalSAWS DD&amp;I'!CO648</f>
        <v>0</v>
      </c>
      <c r="J39" s="230">
        <f>'2c CalSAWS DD&amp;I'!CO710</f>
        <v>3</v>
      </c>
      <c r="K39" s="230">
        <f>'2c CalSAWS DD&amp;I'!CO772</f>
        <v>4</v>
      </c>
      <c r="L39" s="230">
        <f>'2a CIV M&amp;O'!AD196+'2i CS SAWS Shared App'!W185+'2c CalSAWS DD&amp;I'!CO338+'2d CalSAWS M&amp;O'!CD256+'2j CS Global Tele Sign'!AC60+'2k CalWIN M&amp;O'!BI145+'2k CalWIN M&amp;O'!BI233</f>
        <v>57511</v>
      </c>
      <c r="M39" s="230">
        <f>'1f 2324 Admin'!D44</f>
        <v>28799.261400000003</v>
      </c>
      <c r="N39" s="230">
        <f t="shared" si="1"/>
        <v>437378.26140000002</v>
      </c>
      <c r="Q39" s="116"/>
    </row>
    <row r="40" spans="1:17" thickTop="1" thickBot="1">
      <c r="A40" s="234">
        <v>1</v>
      </c>
      <c r="B40" s="229" t="s">
        <v>165</v>
      </c>
      <c r="C40" s="230">
        <f>'2c CalSAWS DD&amp;I'!CO401</f>
        <v>6</v>
      </c>
      <c r="D40" s="230">
        <f>'2a CIV M&amp;O'!AD105+'2e CS ABAWD'!BB85+'2f CS CF-CW Recert Packets'!AJ62+'2g CS CF Repayment Agreement '!AJ62+'2h CS Reim for Food Ben Theft '!AJ62+'2i CS SAWS Shared App'!W124+'2c CalSAWS DD&amp;I'!CO215+'2d CalSAWS M&amp;O'!CD133</f>
        <v>14673</v>
      </c>
      <c r="E40" s="230">
        <f>'2c CalSAWS DD&amp;I'!CO463</f>
        <v>0</v>
      </c>
      <c r="F40" s="230">
        <f>'2c CalSAWS DD&amp;I'!CO525</f>
        <v>49</v>
      </c>
      <c r="G40" s="230">
        <f>'2c CalSAWS DD&amp;I'!CO587</f>
        <v>3</v>
      </c>
      <c r="H40" s="230">
        <f>'2a CIV M&amp;O'!AD148+'2c CalSAWS DD&amp;I'!CO277+'2d CalSAWS M&amp;O'!CD195</f>
        <v>224</v>
      </c>
      <c r="I40" s="230">
        <f>'2c CalSAWS DD&amp;I'!CO649</f>
        <v>0</v>
      </c>
      <c r="J40" s="230">
        <f>'2c CalSAWS DD&amp;I'!CO711</f>
        <v>0</v>
      </c>
      <c r="K40" s="230">
        <f>'2c CalSAWS DD&amp;I'!CO773</f>
        <v>0</v>
      </c>
      <c r="L40" s="230">
        <f>'2a CIV M&amp;O'!AD197+'2i CS SAWS Shared App'!W186+'2c CalSAWS DD&amp;I'!CO339+'2d CalSAWS M&amp;O'!CD257+'2j CS Global Tele Sign'!AC61</f>
        <v>3513</v>
      </c>
      <c r="M40" s="230">
        <f>'1f 2324 Admin'!D45</f>
        <v>847.03710000000001</v>
      </c>
      <c r="N40" s="230">
        <f t="shared" si="1"/>
        <v>19315.037100000001</v>
      </c>
      <c r="Q40" s="116"/>
    </row>
    <row r="41" spans="1:17" thickTop="1" thickBot="1">
      <c r="A41" s="234">
        <v>5</v>
      </c>
      <c r="B41" s="229" t="s">
        <v>166</v>
      </c>
      <c r="C41" s="230">
        <f>'2c CalSAWS DD&amp;I'!CO402</f>
        <v>293</v>
      </c>
      <c r="D41" s="230">
        <f>'2a CIV M&amp;O'!AD106+'2e CS ABAWD'!BB86+'2f CS CF-CW Recert Packets'!AJ63+'2g CS CF Repayment Agreement '!AJ63+'2h CS Reim for Food Ben Theft '!AJ63+'2i CS SAWS Shared App'!W125+'2c CalSAWS DD&amp;I'!CO216+'2d CalSAWS M&amp;O'!CD134</f>
        <v>731390</v>
      </c>
      <c r="E41" s="230">
        <f>'2c CalSAWS DD&amp;I'!CO464</f>
        <v>11</v>
      </c>
      <c r="F41" s="230">
        <f>'2c CalSAWS DD&amp;I'!CO526</f>
        <v>2500</v>
      </c>
      <c r="G41" s="230">
        <f>'2c CalSAWS DD&amp;I'!CO588</f>
        <v>149</v>
      </c>
      <c r="H41" s="230">
        <f>'2a CIV M&amp;O'!AD149+'2c CalSAWS DD&amp;I'!CO278+'2d CalSAWS M&amp;O'!CD196</f>
        <v>11068</v>
      </c>
      <c r="I41" s="230">
        <f>'2c CalSAWS DD&amp;I'!CO650</f>
        <v>1</v>
      </c>
      <c r="J41" s="230">
        <f>'2c CalSAWS DD&amp;I'!CO712</f>
        <v>4</v>
      </c>
      <c r="K41" s="230">
        <f>'2c CalSAWS DD&amp;I'!CO774</f>
        <v>7</v>
      </c>
      <c r="L41" s="230">
        <f>'2a CIV M&amp;O'!AD198+'2i CS SAWS Shared App'!W187+'2c CalSAWS DD&amp;I'!CO340+'2d CalSAWS M&amp;O'!CD258+'2j CS Global Tele Sign'!AC62</f>
        <v>174818</v>
      </c>
      <c r="M41" s="230">
        <f>'1f 2324 Admin'!D46</f>
        <v>43003.421999999999</v>
      </c>
      <c r="N41" s="230">
        <f t="shared" si="1"/>
        <v>963244.42200000002</v>
      </c>
      <c r="Q41" s="116"/>
    </row>
    <row r="42" spans="1:17" thickTop="1" thickBot="1">
      <c r="A42" s="234">
        <v>5</v>
      </c>
      <c r="B42" s="229" t="s">
        <v>167</v>
      </c>
      <c r="C42" s="230">
        <f>'2c CalSAWS DD&amp;I'!CO403</f>
        <v>300</v>
      </c>
      <c r="D42" s="230">
        <f>'2k CalWIN M&amp;O'!BI102+'2k CalWIN M&amp;O'!BI190+'2e CS ABAWD'!BB87+'2f CS CF-CW Recert Packets'!AJ64+'2g CS CF Repayment Agreement '!AJ64+'2h CS Reim for Food Ben Theft '!AJ64+'2i CS SAWS Shared App'!W126+'2c CalSAWS DD&amp;I'!CO217+'2d CalSAWS M&amp;O'!CD135</f>
        <v>472441</v>
      </c>
      <c r="E42" s="230">
        <f>'2c CalSAWS DD&amp;I'!CO465</f>
        <v>11</v>
      </c>
      <c r="F42" s="230">
        <f>'2c CalSAWS DD&amp;I'!CO527</f>
        <v>2560</v>
      </c>
      <c r="G42" s="230">
        <f>'2c CalSAWS DD&amp;I'!CO589</f>
        <v>152</v>
      </c>
      <c r="H42" s="230">
        <f>'2k CalWIN M&amp;O'!BI124+'2k CalWIN M&amp;O'!BI212+'2c CalSAWS DD&amp;I'!CO279+'2d CalSAWS M&amp;O'!CD197</f>
        <v>5115</v>
      </c>
      <c r="I42" s="230">
        <f>'2c CalSAWS DD&amp;I'!CO651</f>
        <v>1</v>
      </c>
      <c r="J42" s="230">
        <f>'2c CalSAWS DD&amp;I'!CO713</f>
        <v>5</v>
      </c>
      <c r="K42" s="230">
        <f>'2c CalSAWS DD&amp;I'!CO775</f>
        <v>7</v>
      </c>
      <c r="L42" s="230">
        <f>'2a CIV M&amp;O'!AD199+'2i CS SAWS Shared App'!W188+'2c CalSAWS DD&amp;I'!CO341+'2d CalSAWS M&amp;O'!CD259+'2j CS Global Tele Sign'!AC63+'2k CalWIN M&amp;O'!BI146+'2k CalWIN M&amp;O'!BI234</f>
        <v>83030</v>
      </c>
      <c r="M42" s="230">
        <f>'1f 2324 Admin'!D47</f>
        <v>45674.846699999995</v>
      </c>
      <c r="N42" s="230">
        <f t="shared" si="1"/>
        <v>609296.84669999999</v>
      </c>
      <c r="Q42" s="116"/>
    </row>
    <row r="43" spans="1:17" thickTop="1" thickBot="1">
      <c r="A43" s="234">
        <v>1</v>
      </c>
      <c r="B43" s="229" t="s">
        <v>168</v>
      </c>
      <c r="C43" s="230">
        <f>'2c CalSAWS DD&amp;I'!CO404</f>
        <v>74</v>
      </c>
      <c r="D43" s="230">
        <f>'2k CalWIN M&amp;O'!BI103+'2k CalWIN M&amp;O'!BI191+'2e CS ABAWD'!BB88+'2f CS CF-CW Recert Packets'!AJ65+'2g CS CF Repayment Agreement '!AJ65+'2h CS Reim for Food Ben Theft '!AJ65+'2i CS SAWS Shared App'!W127+'2c CalSAWS DD&amp;I'!CO218+'2d CalSAWS M&amp;O'!CD136</f>
        <v>182893</v>
      </c>
      <c r="E43" s="230">
        <f>'2c CalSAWS DD&amp;I'!CO466</f>
        <v>3</v>
      </c>
      <c r="F43" s="230">
        <f>'2c CalSAWS DD&amp;I'!CO528</f>
        <v>628</v>
      </c>
      <c r="G43" s="230">
        <f>'2c CalSAWS DD&amp;I'!CO590</f>
        <v>37</v>
      </c>
      <c r="H43" s="230">
        <f>'2k CalWIN M&amp;O'!BI125+'2k CalWIN M&amp;O'!BI213+'2c CalSAWS DD&amp;I'!CO280+'2d CalSAWS M&amp;O'!CD198</f>
        <v>1981</v>
      </c>
      <c r="I43" s="230">
        <f>'2c CalSAWS DD&amp;I'!CO652</f>
        <v>0</v>
      </c>
      <c r="J43" s="230">
        <f>'2c CalSAWS DD&amp;I'!CO714</f>
        <v>2</v>
      </c>
      <c r="K43" s="230">
        <f>'2c CalSAWS DD&amp;I'!CO776</f>
        <v>2</v>
      </c>
      <c r="L43" s="230">
        <f>'2a CIV M&amp;O'!AD200+'2i CS SAWS Shared App'!W189+'2c CalSAWS DD&amp;I'!CO342+'2d CalSAWS M&amp;O'!CD260+'2j CS Global Tele Sign'!AC64+'2k CalWIN M&amp;O'!BI147+'2k CalWIN M&amp;O'!BI235</f>
        <v>27418</v>
      </c>
      <c r="M43" s="230">
        <f>'1f 2324 Admin'!D48</f>
        <v>10946.3256</v>
      </c>
      <c r="N43" s="230">
        <f t="shared" si="1"/>
        <v>223984.32560000001</v>
      </c>
      <c r="Q43" s="116"/>
    </row>
    <row r="44" spans="1:17" thickTop="1" thickBot="1">
      <c r="A44" s="234">
        <v>4</v>
      </c>
      <c r="B44" s="229" t="s">
        <v>169</v>
      </c>
      <c r="C44" s="230">
        <f>'2c CalSAWS DD&amp;I'!CO405</f>
        <v>96</v>
      </c>
      <c r="D44" s="230">
        <f>'2a CIV M&amp;O'!AD107+'2e CS ABAWD'!BB89+'2f CS CF-CW Recert Packets'!AJ66+'2g CS CF Repayment Agreement '!AJ66+'2h CS Reim for Food Ben Theft '!AJ66+'2i CS SAWS Shared App'!W128+'2c CalSAWS DD&amp;I'!CO219+'2d CalSAWS M&amp;O'!CD137</f>
        <v>241833</v>
      </c>
      <c r="E44" s="230">
        <f>'2c CalSAWS DD&amp;I'!CO467</f>
        <v>3</v>
      </c>
      <c r="F44" s="230">
        <f>'2c CalSAWS DD&amp;I'!CO529</f>
        <v>818</v>
      </c>
      <c r="G44" s="230">
        <f>'2c CalSAWS DD&amp;I'!CO591</f>
        <v>49</v>
      </c>
      <c r="H44" s="230">
        <f>'2a CIV M&amp;O'!AD150+'2c CalSAWS DD&amp;I'!CO281+'2d CalSAWS M&amp;O'!CD199</f>
        <v>3658</v>
      </c>
      <c r="I44" s="230">
        <f>'2c CalSAWS DD&amp;I'!CO653</f>
        <v>1</v>
      </c>
      <c r="J44" s="230">
        <f>'2c CalSAWS DD&amp;I'!CO715</f>
        <v>1</v>
      </c>
      <c r="K44" s="230">
        <f>'2c CalSAWS DD&amp;I'!CO777</f>
        <v>2</v>
      </c>
      <c r="L44" s="230">
        <f>'2a CIV M&amp;O'!AD201+'2i CS SAWS Shared App'!W190+'2c CalSAWS DD&amp;I'!CO343+'2d CalSAWS M&amp;O'!CD261+'2j CS Global Tele Sign'!AC65</f>
        <v>57792</v>
      </c>
      <c r="M44" s="230">
        <f>'1f 2324 Admin'!D49</f>
        <v>14399.630700000002</v>
      </c>
      <c r="N44" s="230">
        <f t="shared" si="1"/>
        <v>318652.63069999998</v>
      </c>
      <c r="Q44" s="116"/>
    </row>
    <row r="45" spans="1:17" thickTop="1" thickBot="1">
      <c r="A45" s="234">
        <v>4</v>
      </c>
      <c r="B45" s="229" t="s">
        <v>170</v>
      </c>
      <c r="C45" s="230">
        <f>'2c CalSAWS DD&amp;I'!CO406</f>
        <v>19</v>
      </c>
      <c r="D45" s="230">
        <f>'2k CalWIN M&amp;O'!BI104+'2k CalWIN M&amp;O'!BI192+'2e CS ABAWD'!BB90+'2f CS CF-CW Recert Packets'!AJ67+'2g CS CF Repayment Agreement '!AJ67+'2h CS Reim for Food Ben Theft '!AJ67+'2i CS SAWS Shared App'!W129+'2c CalSAWS DD&amp;I'!CO220+'2d CalSAWS M&amp;O'!CD138</f>
        <v>58217</v>
      </c>
      <c r="E45" s="230">
        <f>'2c CalSAWS DD&amp;I'!CO468</f>
        <v>1</v>
      </c>
      <c r="F45" s="230">
        <f>'2c CalSAWS DD&amp;I'!CO530</f>
        <v>161</v>
      </c>
      <c r="G45" s="230">
        <f>'2c CalSAWS DD&amp;I'!CO592</f>
        <v>10</v>
      </c>
      <c r="H45" s="230">
        <f>'2k CalWIN M&amp;O'!BI126+'2k CalWIN M&amp;O'!BI214+'2c CalSAWS DD&amp;I'!CO282+'2d CalSAWS M&amp;O'!CD200</f>
        <v>633</v>
      </c>
      <c r="I45" s="230">
        <f>'2c CalSAWS DD&amp;I'!CO654</f>
        <v>0</v>
      </c>
      <c r="J45" s="230">
        <f>'2c CalSAWS DD&amp;I'!CO716</f>
        <v>0</v>
      </c>
      <c r="K45" s="230">
        <f>'2c CalSAWS DD&amp;I'!CO778</f>
        <v>0</v>
      </c>
      <c r="L45" s="230">
        <f>'2a CIV M&amp;O'!AD202+'2i CS SAWS Shared App'!W191+'2c CalSAWS DD&amp;I'!CO344+'2d CalSAWS M&amp;O'!CD262+'2j CS Global Tele Sign'!AC66+'2k CalWIN M&amp;O'!BI148+'2k CalWIN M&amp;O'!BI236</f>
        <v>8056</v>
      </c>
      <c r="M45" s="230">
        <f>'1f 2324 Admin'!D50</f>
        <v>2932.0514999999996</v>
      </c>
      <c r="N45" s="230">
        <f t="shared" si="1"/>
        <v>70029.051500000001</v>
      </c>
      <c r="Q45" s="116"/>
    </row>
    <row r="46" spans="1:17" thickTop="1" thickBot="1">
      <c r="A46" s="234">
        <v>1</v>
      </c>
      <c r="B46" s="229" t="s">
        <v>171</v>
      </c>
      <c r="C46" s="230">
        <f>'2c CalSAWS DD&amp;I'!CO407</f>
        <v>42</v>
      </c>
      <c r="D46" s="230">
        <f>'2k CalWIN M&amp;O'!BI105+'2k CalWIN M&amp;O'!BI193+'2e CS ABAWD'!BB91+'2f CS CF-CW Recert Packets'!AJ68+'2g CS CF Repayment Agreement '!AJ68+'2h CS Reim for Food Ben Theft '!AJ68+'2i CS SAWS Shared App'!W130+'2c CalSAWS DD&amp;I'!CO221+'2d CalSAWS M&amp;O'!CD139</f>
        <v>75319</v>
      </c>
      <c r="E46" s="230">
        <f>'2c CalSAWS DD&amp;I'!CO469</f>
        <v>1</v>
      </c>
      <c r="F46" s="230">
        <f>'2c CalSAWS DD&amp;I'!CO531</f>
        <v>359</v>
      </c>
      <c r="G46" s="230">
        <f>'2c CalSAWS DD&amp;I'!CO593</f>
        <v>21</v>
      </c>
      <c r="H46" s="230">
        <f>'2k CalWIN M&amp;O'!BI127+'2k CalWIN M&amp;O'!BI215+'2c CalSAWS DD&amp;I'!CO283+'2d CalSAWS M&amp;O'!CD201</f>
        <v>849</v>
      </c>
      <c r="I46" s="230">
        <f>'2c CalSAWS DD&amp;I'!CO655</f>
        <v>0</v>
      </c>
      <c r="J46" s="230">
        <f>'2c CalSAWS DD&amp;I'!CO717</f>
        <v>1</v>
      </c>
      <c r="K46" s="230">
        <f>'2c CalSAWS DD&amp;I'!CO779</f>
        <v>1</v>
      </c>
      <c r="L46" s="230">
        <f>'2a CIV M&amp;O'!AD203+'2i CS SAWS Shared App'!W192+'2c CalSAWS DD&amp;I'!CO345+'2d CalSAWS M&amp;O'!CD263+'2j CS Global Tele Sign'!AC67+'2k CalWIN M&amp;O'!BI149+'2k CalWIN M&amp;O'!BI237</f>
        <v>12864</v>
      </c>
      <c r="M46" s="230">
        <f>'1f 2324 Admin'!D51</f>
        <v>6320.1999000000005</v>
      </c>
      <c r="N46" s="230">
        <f t="shared" si="1"/>
        <v>95777.199900000007</v>
      </c>
      <c r="Q46" s="116"/>
    </row>
    <row r="47" spans="1:17" thickTop="1" thickBot="1">
      <c r="A47" s="234">
        <v>5</v>
      </c>
      <c r="B47" s="229" t="s">
        <v>172</v>
      </c>
      <c r="C47" s="230">
        <f>'2c CalSAWS DD&amp;I'!CO408</f>
        <v>48</v>
      </c>
      <c r="D47" s="230">
        <f>'2k CalWIN M&amp;O'!BI106+'2k CalWIN M&amp;O'!BI194+'2e CS ABAWD'!BB92+'2f CS CF-CW Recert Packets'!AJ69+'2g CS CF Repayment Agreement '!AJ69+'2h CS Reim for Food Ben Theft '!AJ69+'2i CS SAWS Shared App'!W131+'2c CalSAWS DD&amp;I'!CO222+'2d CalSAWS M&amp;O'!CD140</f>
        <v>77683</v>
      </c>
      <c r="E47" s="230">
        <f>'2c CalSAWS DD&amp;I'!CO470</f>
        <v>2</v>
      </c>
      <c r="F47" s="230">
        <f>'2c CalSAWS DD&amp;I'!CO532</f>
        <v>411</v>
      </c>
      <c r="G47" s="230">
        <f>'2c CalSAWS DD&amp;I'!CO594</f>
        <v>24</v>
      </c>
      <c r="H47" s="230">
        <f>'2k CalWIN M&amp;O'!BI128+'2k CalWIN M&amp;O'!BI216+'2c CalSAWS DD&amp;I'!CO284+'2d CalSAWS M&amp;O'!CD202</f>
        <v>845</v>
      </c>
      <c r="I47" s="230">
        <f>'2c CalSAWS DD&amp;I'!CO656</f>
        <v>0</v>
      </c>
      <c r="J47" s="230">
        <f>'2c CalSAWS DD&amp;I'!CO718</f>
        <v>1</v>
      </c>
      <c r="K47" s="230">
        <f>'2c CalSAWS DD&amp;I'!CO780</f>
        <v>2</v>
      </c>
      <c r="L47" s="230">
        <f>'2a CIV M&amp;O'!AD204+'2i CS SAWS Shared App'!W193+'2c CalSAWS DD&amp;I'!CO346+'2d CalSAWS M&amp;O'!CD264+'2j CS Global Tele Sign'!AC68+'2k CalWIN M&amp;O'!BI150+'2k CalWIN M&amp;O'!BI238</f>
        <v>13515</v>
      </c>
      <c r="M47" s="230">
        <f>'1f 2324 Admin'!D52</f>
        <v>7297.5504000000001</v>
      </c>
      <c r="N47" s="230">
        <f t="shared" si="1"/>
        <v>99828.550400000007</v>
      </c>
      <c r="Q47" s="116"/>
    </row>
    <row r="48" spans="1:17" thickTop="1" thickBot="1">
      <c r="A48" s="234">
        <v>1</v>
      </c>
      <c r="B48" s="229" t="s">
        <v>173</v>
      </c>
      <c r="C48" s="230">
        <f>'2c CalSAWS DD&amp;I'!CO409</f>
        <v>124</v>
      </c>
      <c r="D48" s="230">
        <f>'2k CalWIN M&amp;O'!BI107+'2k CalWIN M&amp;O'!BI195+'2e CS ABAWD'!BB93+'2f CS CF-CW Recert Packets'!AJ70+'2g CS CF Repayment Agreement '!AJ70+'2h CS Reim for Food Ben Theft '!AJ70+'2i CS SAWS Shared App'!W132+'2c CalSAWS DD&amp;I'!CO223+'2d CalSAWS M&amp;O'!CD141</f>
        <v>252796</v>
      </c>
      <c r="E48" s="230">
        <f>'2c CalSAWS DD&amp;I'!CO471</f>
        <v>4</v>
      </c>
      <c r="F48" s="230">
        <f>'2c CalSAWS DD&amp;I'!CO533</f>
        <v>1058</v>
      </c>
      <c r="G48" s="230">
        <f>'2c CalSAWS DD&amp;I'!CO595</f>
        <v>62</v>
      </c>
      <c r="H48" s="230">
        <f>'2k CalWIN M&amp;O'!BI129+'2k CalWIN M&amp;O'!BI217+'2c CalSAWS DD&amp;I'!CO285+'2d CalSAWS M&amp;O'!CD203</f>
        <v>2793</v>
      </c>
      <c r="I48" s="230">
        <f>'2c CalSAWS DD&amp;I'!CO657</f>
        <v>0</v>
      </c>
      <c r="J48" s="230">
        <f>'2c CalSAWS DD&amp;I'!CO719</f>
        <v>2</v>
      </c>
      <c r="K48" s="230">
        <f>'2c CalSAWS DD&amp;I'!CO781</f>
        <v>3</v>
      </c>
      <c r="L48" s="230">
        <f>'2a CIV M&amp;O'!AD205+'2i CS SAWS Shared App'!W194+'2c CalSAWS DD&amp;I'!CO347+'2d CalSAWS M&amp;O'!CD265+'2j CS Global Tele Sign'!AC69+'2k CalWIN M&amp;O'!BI151+'2k CalWIN M&amp;O'!BI239</f>
        <v>40555</v>
      </c>
      <c r="M48" s="230">
        <f>'1f 2324 Admin'!D53</f>
        <v>18699.972900000001</v>
      </c>
      <c r="N48" s="230">
        <f t="shared" si="1"/>
        <v>316096.97289999999</v>
      </c>
      <c r="Q48" s="116"/>
    </row>
    <row r="49" spans="1:17" thickTop="1" thickBot="1">
      <c r="A49" s="234">
        <v>1</v>
      </c>
      <c r="B49" s="229" t="s">
        <v>174</v>
      </c>
      <c r="C49" s="230">
        <f>'2c CalSAWS DD&amp;I'!CO410</f>
        <v>25</v>
      </c>
      <c r="D49" s="230">
        <f>'2k CalWIN M&amp;O'!BI108+'2k CalWIN M&amp;O'!BI196+'2e CS ABAWD'!BB94+'2f CS CF-CW Recert Packets'!AJ71+'2g CS CF Repayment Agreement '!AJ71+'2h CS Reim for Food Ben Theft '!AJ71+'2i CS SAWS Shared App'!W133+'2c CalSAWS DD&amp;I'!CO224+'2d CalSAWS M&amp;O'!CD142</f>
        <v>49864</v>
      </c>
      <c r="E49" s="230">
        <f>'2c CalSAWS DD&amp;I'!CO472</f>
        <v>1</v>
      </c>
      <c r="F49" s="230">
        <f>'2c CalSAWS DD&amp;I'!CO534</f>
        <v>217</v>
      </c>
      <c r="G49" s="230">
        <f>'2c CalSAWS DD&amp;I'!CO596</f>
        <v>13</v>
      </c>
      <c r="H49" s="230">
        <f>'2k CalWIN M&amp;O'!BI130+'2k CalWIN M&amp;O'!BI218+'2c CalSAWS DD&amp;I'!CO286+'2d CalSAWS M&amp;O'!CD204</f>
        <v>544</v>
      </c>
      <c r="I49" s="230">
        <f>'2c CalSAWS DD&amp;I'!CO658</f>
        <v>0</v>
      </c>
      <c r="J49" s="230">
        <f>'2c CalSAWS DD&amp;I'!CO720</f>
        <v>0</v>
      </c>
      <c r="K49" s="230">
        <f>'2c CalSAWS DD&amp;I'!CO782</f>
        <v>1</v>
      </c>
      <c r="L49" s="230">
        <f>'2a CIV M&amp;O'!AD206+'2i CS SAWS Shared App'!W195+'2c CalSAWS DD&amp;I'!CO348+'2d CalSAWS M&amp;O'!CD266+'2j CS Global Tele Sign'!AC70+'2k CalWIN M&amp;O'!BI152+'2k CalWIN M&amp;O'!BI240</f>
        <v>7940</v>
      </c>
      <c r="M49" s="230">
        <f>'1f 2324 Admin'!D54</f>
        <v>3779.0885999999996</v>
      </c>
      <c r="N49" s="230">
        <f t="shared" si="1"/>
        <v>62384.088600000003</v>
      </c>
      <c r="Q49" s="116"/>
    </row>
    <row r="50" spans="1:17" thickTop="1" thickBot="1">
      <c r="A50" s="234">
        <v>3</v>
      </c>
      <c r="B50" s="229" t="s">
        <v>175</v>
      </c>
      <c r="C50" s="230">
        <f>'2c CalSAWS DD&amp;I'!CO411</f>
        <v>21</v>
      </c>
      <c r="D50" s="230">
        <f>'2a CIV M&amp;O'!AD108+'2e CS ABAWD'!BB95+'2f CS CF-CW Recert Packets'!AJ72+'2g CS CF Repayment Agreement '!AJ72+'2h CS Reim for Food Ben Theft '!AJ72+'2i CS SAWS Shared App'!W134+'2c CalSAWS DD&amp;I'!CO225+'2d CalSAWS M&amp;O'!CD143</f>
        <v>54429</v>
      </c>
      <c r="E50" s="230">
        <f>'2c CalSAWS DD&amp;I'!CO473</f>
        <v>1</v>
      </c>
      <c r="F50" s="230">
        <f>'2c CalSAWS DD&amp;I'!CO535</f>
        <v>183</v>
      </c>
      <c r="G50" s="230">
        <f>'2c CalSAWS DD&amp;I'!CO597</f>
        <v>11</v>
      </c>
      <c r="H50" s="230">
        <f>'2a CIV M&amp;O'!AD151+'2c CalSAWS DD&amp;I'!CO287+'2d CalSAWS M&amp;O'!CD205</f>
        <v>819</v>
      </c>
      <c r="I50" s="230">
        <f>'2c CalSAWS DD&amp;I'!CO659</f>
        <v>0</v>
      </c>
      <c r="J50" s="230">
        <f>'2c CalSAWS DD&amp;I'!CO721</f>
        <v>0</v>
      </c>
      <c r="K50" s="230">
        <f>'2c CalSAWS DD&amp;I'!CO783</f>
        <v>0</v>
      </c>
      <c r="L50" s="230">
        <f>'2a CIV M&amp;O'!AD207+'2i CS SAWS Shared App'!W196+'2c CalSAWS DD&amp;I'!CO349+'2d CalSAWS M&amp;O'!CD267+'2j CS Global Tele Sign'!AC71</f>
        <v>12998</v>
      </c>
      <c r="M50" s="230">
        <f>'1f 2324 Admin'!D55</f>
        <v>3192.6783</v>
      </c>
      <c r="N50" s="230">
        <f t="shared" si="1"/>
        <v>71654.6783</v>
      </c>
      <c r="Q50" s="116"/>
    </row>
    <row r="51" spans="1:17" thickTop="1" thickBot="1">
      <c r="A51" s="234">
        <v>2</v>
      </c>
      <c r="B51" s="229" t="s">
        <v>176</v>
      </c>
      <c r="C51" s="230">
        <f>'2c CalSAWS DD&amp;I'!CO412</f>
        <v>0</v>
      </c>
      <c r="D51" s="230">
        <f>'2a CIV M&amp;O'!AD109+'2e CS ABAWD'!BB96+'2f CS CF-CW Recert Packets'!AJ73+'2g CS CF Repayment Agreement '!AJ73+'2h CS Reim for Food Ben Theft '!AJ73+'2i CS SAWS Shared App'!W135+'2c CalSAWS DD&amp;I'!CO226+'2d CalSAWS M&amp;O'!CD144</f>
        <v>656</v>
      </c>
      <c r="E51" s="230">
        <f>'2c CalSAWS DD&amp;I'!CO474</f>
        <v>0</v>
      </c>
      <c r="F51" s="230">
        <f>'2c CalSAWS DD&amp;I'!CO536</f>
        <v>4</v>
      </c>
      <c r="G51" s="230">
        <f>'2c CalSAWS DD&amp;I'!CO598</f>
        <v>0</v>
      </c>
      <c r="H51" s="230">
        <f>'2a CIV M&amp;O'!AD152+'2c CalSAWS DD&amp;I'!CO288+'2d CalSAWS M&amp;O'!CD206</f>
        <v>12</v>
      </c>
      <c r="I51" s="230">
        <f>'2c CalSAWS DD&amp;I'!CO660</f>
        <v>0</v>
      </c>
      <c r="J51" s="230">
        <f>'2c CalSAWS DD&amp;I'!CO722</f>
        <v>0</v>
      </c>
      <c r="K51" s="230">
        <f>'2c CalSAWS DD&amp;I'!CO784</f>
        <v>0</v>
      </c>
      <c r="L51" s="230">
        <f>'2a CIV M&amp;O'!AD208+'2i CS SAWS Shared App'!W197+'2c CalSAWS DD&amp;I'!CO350+'2d CalSAWS M&amp;O'!CD268+'2j CS Global Tele Sign'!AC72</f>
        <v>180</v>
      </c>
      <c r="M51" s="230">
        <f>'1f 2324 Admin'!D56</f>
        <v>65.156700000000001</v>
      </c>
      <c r="N51" s="230">
        <f t="shared" si="1"/>
        <v>917.1567</v>
      </c>
      <c r="Q51" s="116"/>
    </row>
    <row r="52" spans="1:17" thickTop="1" thickBot="1">
      <c r="A52" s="234">
        <v>3</v>
      </c>
      <c r="B52" s="229" t="s">
        <v>177</v>
      </c>
      <c r="C52" s="230">
        <f>'2c CalSAWS DD&amp;I'!CO413</f>
        <v>7</v>
      </c>
      <c r="D52" s="230">
        <f>'2a CIV M&amp;O'!AD110+'2e CS ABAWD'!BB97+'2f CS CF-CW Recert Packets'!AJ74+'2g CS CF Repayment Agreement '!AJ74+'2h CS Reim for Food Ben Theft '!AJ74+'2i CS SAWS Shared App'!W136+'2c CalSAWS DD&amp;I'!CO227+'2d CalSAWS M&amp;O'!CD145</f>
        <v>16103</v>
      </c>
      <c r="E52" s="230">
        <f>'2c CalSAWS DD&amp;I'!CO475</f>
        <v>0</v>
      </c>
      <c r="F52" s="230">
        <f>'2c CalSAWS DD&amp;I'!CO537</f>
        <v>56</v>
      </c>
      <c r="G52" s="230">
        <f>'2c CalSAWS DD&amp;I'!CO599</f>
        <v>3</v>
      </c>
      <c r="H52" s="230">
        <f>'2a CIV M&amp;O'!AD153+'2c CalSAWS DD&amp;I'!CO289+'2d CalSAWS M&amp;O'!CD207</f>
        <v>245</v>
      </c>
      <c r="I52" s="230">
        <f>'2c CalSAWS DD&amp;I'!CO661</f>
        <v>0</v>
      </c>
      <c r="J52" s="230">
        <f>'2c CalSAWS DD&amp;I'!CO723</f>
        <v>0</v>
      </c>
      <c r="K52" s="230">
        <f>'2c CalSAWS DD&amp;I'!CO785</f>
        <v>0</v>
      </c>
      <c r="L52" s="230">
        <f>'2a CIV M&amp;O'!AD209+'2i CS SAWS Shared App'!W198+'2c CalSAWS DD&amp;I'!CO351+'2d CalSAWS M&amp;O'!CD269+'2j CS Global Tele Sign'!AC73</f>
        <v>3833</v>
      </c>
      <c r="M52" s="230">
        <f>'1f 2324 Admin'!D57</f>
        <v>912.19380000000001</v>
      </c>
      <c r="N52" s="230">
        <f t="shared" si="1"/>
        <v>21159.193800000001</v>
      </c>
      <c r="Q52" s="116"/>
    </row>
    <row r="53" spans="1:17" thickTop="1" thickBot="1">
      <c r="A53" s="234">
        <v>1</v>
      </c>
      <c r="B53" s="229" t="s">
        <v>178</v>
      </c>
      <c r="C53" s="230">
        <f>'2c CalSAWS DD&amp;I'!CO414</f>
        <v>41</v>
      </c>
      <c r="D53" s="230">
        <f>'2k CalWIN M&amp;O'!BI109+'2k CalWIN M&amp;O'!BI197+'2e CS ABAWD'!BB98+'2f CS CF-CW Recert Packets'!AJ75+'2g CS CF Repayment Agreement '!AJ75+'2h CS Reim for Food Ben Theft '!AJ75+'2i CS SAWS Shared App'!W137+'2c CalSAWS DD&amp;I'!CO228+'2d CalSAWS M&amp;O'!CD146</f>
        <v>91509</v>
      </c>
      <c r="E53" s="230">
        <f>'2c CalSAWS DD&amp;I'!CO476</f>
        <v>1</v>
      </c>
      <c r="F53" s="230">
        <f>'2c CalSAWS DD&amp;I'!CO538</f>
        <v>348</v>
      </c>
      <c r="G53" s="230">
        <f>'2c CalSAWS DD&amp;I'!CO600</f>
        <v>21</v>
      </c>
      <c r="H53" s="230">
        <f>'2k CalWIN M&amp;O'!BI131+'2k CalWIN M&amp;O'!BI219+'2c CalSAWS DD&amp;I'!CO290+'2d CalSAWS M&amp;O'!CD208</f>
        <v>1004</v>
      </c>
      <c r="I53" s="230">
        <f>'2c CalSAWS DD&amp;I'!CO662</f>
        <v>0</v>
      </c>
      <c r="J53" s="230">
        <f>'2c CalSAWS DD&amp;I'!CO724</f>
        <v>1</v>
      </c>
      <c r="K53" s="230">
        <f>'2c CalSAWS DD&amp;I'!CO786</f>
        <v>1</v>
      </c>
      <c r="L53" s="230">
        <f>'2a CIV M&amp;O'!AD210+'2i CS SAWS Shared App'!W199+'2c CalSAWS DD&amp;I'!CO352+'2d CalSAWS M&amp;O'!CD270+'2j CS Global Tele Sign'!AC74+'2k CalWIN M&amp;O'!BI153+'2k CalWIN M&amp;O'!BI241</f>
        <v>13901</v>
      </c>
      <c r="M53" s="230">
        <f>'1f 2324 Admin'!D58</f>
        <v>6189.8864999999996</v>
      </c>
      <c r="N53" s="230">
        <f t="shared" si="1"/>
        <v>113016.88649999999</v>
      </c>
      <c r="Q53" s="116"/>
    </row>
    <row r="54" spans="1:17" thickTop="1" thickBot="1">
      <c r="A54" s="234">
        <v>1</v>
      </c>
      <c r="B54" s="229" t="s">
        <v>179</v>
      </c>
      <c r="C54" s="230">
        <f>'2c CalSAWS DD&amp;I'!CO415</f>
        <v>37</v>
      </c>
      <c r="D54" s="230">
        <f>'2k CalWIN M&amp;O'!BI110+'2k CalWIN M&amp;O'!BI198+'2e CS ABAWD'!BB99+'2f CS CF-CW Recert Packets'!AJ76+'2g CS CF Repayment Agreement '!AJ76+'2h CS Reim for Food Ben Theft '!AJ76+'2i CS SAWS Shared App'!W138+'2c CalSAWS DD&amp;I'!CO229+'2d CalSAWS M&amp;O'!CD147</f>
        <v>76298</v>
      </c>
      <c r="E54" s="230">
        <f>'2c CalSAWS DD&amp;I'!CO477</f>
        <v>1</v>
      </c>
      <c r="F54" s="230">
        <f>'2c CalSAWS DD&amp;I'!CO539</f>
        <v>314</v>
      </c>
      <c r="G54" s="230">
        <f>'2c CalSAWS DD&amp;I'!CO601</f>
        <v>19</v>
      </c>
      <c r="H54" s="230">
        <f>'2k CalWIN M&amp;O'!BI132+'2k CalWIN M&amp;O'!BI220+'2c CalSAWS DD&amp;I'!CO291+'2d CalSAWS M&amp;O'!CD209</f>
        <v>841</v>
      </c>
      <c r="I54" s="230">
        <f>'2c CalSAWS DD&amp;I'!CO663</f>
        <v>0</v>
      </c>
      <c r="J54" s="230">
        <f>'2c CalSAWS DD&amp;I'!CO725</f>
        <v>1</v>
      </c>
      <c r="K54" s="230">
        <f>'2c CalSAWS DD&amp;I'!CO787</f>
        <v>1</v>
      </c>
      <c r="L54" s="230">
        <f>'2a CIV M&amp;O'!AD211+'2i CS SAWS Shared App'!W200+'2c CalSAWS DD&amp;I'!CO353+'2d CalSAWS M&amp;O'!CD271+'2j CS Global Tele Sign'!AC75+'2k CalWIN M&amp;O'!BI154+'2k CalWIN M&amp;O'!BI242</f>
        <v>11975</v>
      </c>
      <c r="M54" s="230">
        <f>'1f 2324 Admin'!D59</f>
        <v>5538.3195000000005</v>
      </c>
      <c r="N54" s="230">
        <f t="shared" si="1"/>
        <v>95025.319499999998</v>
      </c>
      <c r="Q54" s="116"/>
    </row>
    <row r="55" spans="1:17" thickTop="1" thickBot="1">
      <c r="A55" s="234">
        <v>4</v>
      </c>
      <c r="B55" s="229" t="s">
        <v>180</v>
      </c>
      <c r="C55" s="230">
        <f>'2c CalSAWS DD&amp;I'!CO416</f>
        <v>77</v>
      </c>
      <c r="D55" s="230">
        <f>'2a CIV M&amp;O'!AD111+'2e CS ABAWD'!BB100+'2f CS CF-CW Recert Packets'!AJ77+'2g CS CF Repayment Agreement '!AJ77+'2h CS Reim for Food Ben Theft '!AJ77+'2i CS SAWS Shared App'!W139+'2c CalSAWS DD&amp;I'!CO230+'2d CalSAWS M&amp;O'!CD148</f>
        <v>190147</v>
      </c>
      <c r="E55" s="230">
        <f>'2c CalSAWS DD&amp;I'!CO478</f>
        <v>3</v>
      </c>
      <c r="F55" s="230">
        <f>'2c CalSAWS DD&amp;I'!CO540</f>
        <v>655</v>
      </c>
      <c r="G55" s="230">
        <f>'2c CalSAWS DD&amp;I'!CO602</f>
        <v>38</v>
      </c>
      <c r="H55" s="230">
        <f>'2a CIV M&amp;O'!AD154+'2c CalSAWS DD&amp;I'!CO292+'2d CalSAWS M&amp;O'!CD210</f>
        <v>2890</v>
      </c>
      <c r="I55" s="230">
        <f>'2c CalSAWS DD&amp;I'!CO664</f>
        <v>0</v>
      </c>
      <c r="J55" s="230">
        <f>'2c CalSAWS DD&amp;I'!CO726</f>
        <v>1</v>
      </c>
      <c r="K55" s="230">
        <f>'2c CalSAWS DD&amp;I'!CO788</f>
        <v>2</v>
      </c>
      <c r="L55" s="230">
        <f>'2a CIV M&amp;O'!AD212+'2i CS SAWS Shared App'!W201+'2c CalSAWS DD&amp;I'!CO354+'2d CalSAWS M&amp;O'!CD272+'2j CS Global Tele Sign'!AC76</f>
        <v>45630</v>
      </c>
      <c r="M55" s="230">
        <f>'1f 2324 Admin'!D60</f>
        <v>11206.9524</v>
      </c>
      <c r="N55" s="230">
        <f t="shared" si="1"/>
        <v>250649.95240000001</v>
      </c>
      <c r="Q55" s="116"/>
    </row>
    <row r="56" spans="1:17" thickTop="1" thickBot="1">
      <c r="A56" s="234">
        <v>2</v>
      </c>
      <c r="B56" s="229" t="s">
        <v>181</v>
      </c>
      <c r="C56" s="230">
        <f>'2c CalSAWS DD&amp;I'!CO417</f>
        <v>13</v>
      </c>
      <c r="D56" s="230">
        <f>'2a CIV M&amp;O'!AD112+'2e CS ABAWD'!BB101+'2f CS CF-CW Recert Packets'!AJ78+'2g CS CF Repayment Agreement '!AJ78+'2h CS Reim for Food Ben Theft '!AJ78+'2i CS SAWS Shared App'!W140+'2c CalSAWS DD&amp;I'!CO231+'2d CalSAWS M&amp;O'!CD149</f>
        <v>32917</v>
      </c>
      <c r="E56" s="230">
        <f>'2c CalSAWS DD&amp;I'!CO479</f>
        <v>0</v>
      </c>
      <c r="F56" s="230">
        <f>'2c CalSAWS DD&amp;I'!CO541</f>
        <v>112</v>
      </c>
      <c r="G56" s="230">
        <f>'2c CalSAWS DD&amp;I'!CO603</f>
        <v>7</v>
      </c>
      <c r="H56" s="230">
        <f>'2a CIV M&amp;O'!AD155+'2c CalSAWS DD&amp;I'!CO293+'2d CalSAWS M&amp;O'!CD211</f>
        <v>502</v>
      </c>
      <c r="I56" s="230">
        <f>'2c CalSAWS DD&amp;I'!CO665</f>
        <v>0</v>
      </c>
      <c r="J56" s="230">
        <f>'2c CalSAWS DD&amp;I'!CO727</f>
        <v>0</v>
      </c>
      <c r="K56" s="230">
        <f>'2c CalSAWS DD&amp;I'!CO789</f>
        <v>0</v>
      </c>
      <c r="L56" s="230">
        <f>'2a CIV M&amp;O'!AD213+'2i CS SAWS Shared App'!W202+'2c CalSAWS DD&amp;I'!CO355+'2d CalSAWS M&amp;O'!CD273+'2j CS Global Tele Sign'!AC77</f>
        <v>7898</v>
      </c>
      <c r="M56" s="230">
        <f>'1f 2324 Admin'!D61</f>
        <v>1954.701</v>
      </c>
      <c r="N56" s="230">
        <f t="shared" si="1"/>
        <v>43403.701000000001</v>
      </c>
      <c r="Q56" s="116"/>
    </row>
    <row r="57" spans="1:17" thickTop="1" thickBot="1">
      <c r="A57" s="234">
        <v>3</v>
      </c>
      <c r="B57" s="229" t="s">
        <v>182</v>
      </c>
      <c r="C57" s="230">
        <f>'2c CalSAWS DD&amp;I'!CO418</f>
        <v>9</v>
      </c>
      <c r="D57" s="230">
        <f>'2a CIV M&amp;O'!AD113+'2e CS ABAWD'!BB102+'2f CS CF-CW Recert Packets'!AJ79+'2g CS CF Repayment Agreement '!AJ79+'2h CS Reim for Food Ben Theft '!AJ79+'2i CS SAWS Shared App'!W141+'2c CalSAWS DD&amp;I'!CO232+'2d CalSAWS M&amp;O'!CD150</f>
        <v>23567</v>
      </c>
      <c r="E57" s="230">
        <f>'2c CalSAWS DD&amp;I'!CO480</f>
        <v>0</v>
      </c>
      <c r="F57" s="230">
        <f>'2c CalSAWS DD&amp;I'!CO542</f>
        <v>78</v>
      </c>
      <c r="G57" s="230">
        <f>'2c CalSAWS DD&amp;I'!CO604</f>
        <v>5</v>
      </c>
      <c r="H57" s="230">
        <f>'2a CIV M&amp;O'!AD156+'2c CalSAWS DD&amp;I'!CO294+'2d CalSAWS M&amp;O'!CD212</f>
        <v>356</v>
      </c>
      <c r="I57" s="230">
        <f>'2c CalSAWS DD&amp;I'!CO666</f>
        <v>0</v>
      </c>
      <c r="J57" s="230">
        <f>'2c CalSAWS DD&amp;I'!CO728</f>
        <v>0</v>
      </c>
      <c r="K57" s="230">
        <f>'2c CalSAWS DD&amp;I'!CO790</f>
        <v>0</v>
      </c>
      <c r="L57" s="230">
        <f>'2a CIV M&amp;O'!AD214+'2i CS SAWS Shared App'!W203+'2c CalSAWS DD&amp;I'!CO356+'2d CalSAWS M&amp;O'!CD274+'2j CS Global Tele Sign'!AC78</f>
        <v>5612</v>
      </c>
      <c r="M57" s="230">
        <f>'1f 2324 Admin'!D62</f>
        <v>1368.2907</v>
      </c>
      <c r="N57" s="230">
        <f t="shared" si="1"/>
        <v>30995.290700000001</v>
      </c>
      <c r="Q57" s="116"/>
    </row>
    <row r="58" spans="1:17" thickTop="1" thickBot="1">
      <c r="A58" s="234">
        <v>3</v>
      </c>
      <c r="B58" s="229" t="s">
        <v>183</v>
      </c>
      <c r="C58" s="230">
        <f>'2c CalSAWS DD&amp;I'!CO419</f>
        <v>2</v>
      </c>
      <c r="D58" s="230">
        <f>'2a CIV M&amp;O'!AD114+'2e CS ABAWD'!BB103+'2f CS CF-CW Recert Packets'!AJ80+'2g CS CF Repayment Agreement '!AJ80+'2h CS Reim for Food Ben Theft '!AJ80+'2i CS SAWS Shared App'!W142+'2c CalSAWS DD&amp;I'!CO233+'2d CalSAWS M&amp;O'!CD151</f>
        <v>4598</v>
      </c>
      <c r="E58" s="230">
        <f>'2c CalSAWS DD&amp;I'!CO481</f>
        <v>0</v>
      </c>
      <c r="F58" s="230">
        <f>'2c CalSAWS DD&amp;I'!CO543</f>
        <v>15</v>
      </c>
      <c r="G58" s="230">
        <f>'2c CalSAWS DD&amp;I'!CO605</f>
        <v>1</v>
      </c>
      <c r="H58" s="230">
        <f>'2a CIV M&amp;O'!AD157+'2c CalSAWS DD&amp;I'!CO295+'2d CalSAWS M&amp;O'!CD213</f>
        <v>66</v>
      </c>
      <c r="I58" s="230">
        <f>'2c CalSAWS DD&amp;I'!CO667</f>
        <v>0</v>
      </c>
      <c r="J58" s="230">
        <f>'2c CalSAWS DD&amp;I'!CO729</f>
        <v>0</v>
      </c>
      <c r="K58" s="230">
        <f>'2c CalSAWS DD&amp;I'!CO791</f>
        <v>0</v>
      </c>
      <c r="L58" s="230">
        <f>'2a CIV M&amp;O'!AD215+'2i CS SAWS Shared App'!W204+'2c CalSAWS DD&amp;I'!CO357+'2d CalSAWS M&amp;O'!CD275+'2j CS Global Tele Sign'!AC79</f>
        <v>1086</v>
      </c>
      <c r="M58" s="230">
        <f>'1f 2324 Admin'!D63</f>
        <v>260.6268</v>
      </c>
      <c r="N58" s="230">
        <f t="shared" si="1"/>
        <v>6028.6268</v>
      </c>
      <c r="Q58" s="116"/>
    </row>
    <row r="59" spans="1:17" thickTop="1" thickBot="1">
      <c r="A59" s="234">
        <v>4</v>
      </c>
      <c r="B59" s="229" t="s">
        <v>184</v>
      </c>
      <c r="C59" s="230">
        <f>'2c CalSAWS DD&amp;I'!CO420</f>
        <v>91</v>
      </c>
      <c r="D59" s="230">
        <f>'2k CalWIN M&amp;O'!BI111+'2k CalWIN M&amp;O'!BI199+'2e CS ABAWD'!BB104+'2f CS CF-CW Recert Packets'!AJ81+'2g CS CF Repayment Agreement '!AJ81+'2h CS Reim for Food Ben Theft '!AJ81+'2i CS SAWS Shared App'!W143+'2c CalSAWS DD&amp;I'!CO234+'2d CalSAWS M&amp;O'!CD152</f>
        <v>134794</v>
      </c>
      <c r="E59" s="230">
        <f>'2c CalSAWS DD&amp;I'!CO482</f>
        <v>3</v>
      </c>
      <c r="F59" s="230">
        <f>'2c CalSAWS DD&amp;I'!CO544</f>
        <v>774</v>
      </c>
      <c r="G59" s="230">
        <f>'2c CalSAWS DD&amp;I'!CO606</f>
        <v>46</v>
      </c>
      <c r="H59" s="230">
        <f>'2k CalWIN M&amp;O'!BI133+'2k CalWIN M&amp;O'!BI221+'2c CalSAWS DD&amp;I'!CO296+'2d CalSAWS M&amp;O'!CD214</f>
        <v>1438</v>
      </c>
      <c r="I59" s="230">
        <f>'2c CalSAWS DD&amp;I'!CO668</f>
        <v>0</v>
      </c>
      <c r="J59" s="230">
        <f>'2c CalSAWS DD&amp;I'!CO730</f>
        <v>1</v>
      </c>
      <c r="K59" s="230">
        <f>'2c CalSAWS DD&amp;I'!CO792</f>
        <v>3</v>
      </c>
      <c r="L59" s="230">
        <f>'2a CIV M&amp;O'!AD216+'2i CS SAWS Shared App'!W205+'2c CalSAWS DD&amp;I'!CO358+'2d CalSAWS M&amp;O'!CD276+'2j CS Global Tele Sign'!AC80+'2k CalWIN M&amp;O'!BI155+'2k CalWIN M&amp;O'!BI243</f>
        <v>24109</v>
      </c>
      <c r="M59" s="230">
        <f>'1f 2324 Admin'!D64</f>
        <v>13552.5936</v>
      </c>
      <c r="N59" s="230">
        <f t="shared" si="1"/>
        <v>174811.59359999999</v>
      </c>
      <c r="Q59" s="116"/>
    </row>
    <row r="60" spans="1:17" thickTop="1" thickBot="1">
      <c r="A60" s="234">
        <v>2</v>
      </c>
      <c r="B60" s="229" t="s">
        <v>185</v>
      </c>
      <c r="C60" s="230">
        <f>'2c CalSAWS DD&amp;I'!CO421</f>
        <v>4</v>
      </c>
      <c r="D60" s="230">
        <f>'2a CIV M&amp;O'!AD115+'2e CS ABAWD'!BB105+'2f CS CF-CW Recert Packets'!AJ82+'2g CS CF Repayment Agreement '!AJ82+'2h CS Reim for Food Ben Theft '!AJ82+'2i CS SAWS Shared App'!W144+'2c CalSAWS DD&amp;I'!CO235+'2d CalSAWS M&amp;O'!CD153</f>
        <v>11499</v>
      </c>
      <c r="E60" s="230">
        <f>'2c CalSAWS DD&amp;I'!CO483</f>
        <v>0</v>
      </c>
      <c r="F60" s="230">
        <f>'2c CalSAWS DD&amp;I'!CO545</f>
        <v>37</v>
      </c>
      <c r="G60" s="230">
        <f>'2c CalSAWS DD&amp;I'!CO607</f>
        <v>2</v>
      </c>
      <c r="H60" s="230">
        <f>'2a CIV M&amp;O'!AD158+'2c CalSAWS DD&amp;I'!CO297+'2d CalSAWS M&amp;O'!CD215</f>
        <v>174</v>
      </c>
      <c r="I60" s="230">
        <f>'2c CalSAWS DD&amp;I'!CO669</f>
        <v>0</v>
      </c>
      <c r="J60" s="230">
        <f>'2c CalSAWS DD&amp;I'!CO731</f>
        <v>0</v>
      </c>
      <c r="K60" s="230">
        <f>'2c CalSAWS DD&amp;I'!CO793</f>
        <v>0</v>
      </c>
      <c r="L60" s="230">
        <f>'2a CIV M&amp;O'!AD217+'2i CS SAWS Shared App'!W206+'2c CalSAWS DD&amp;I'!CO359+'2d CalSAWS M&amp;O'!CD277+'2j CS Global Tele Sign'!AC81</f>
        <v>2713</v>
      </c>
      <c r="M60" s="230">
        <f>'1f 2324 Admin'!D65</f>
        <v>716.72370000000001</v>
      </c>
      <c r="N60" s="230">
        <f t="shared" si="1"/>
        <v>15145.7237</v>
      </c>
      <c r="Q60" s="116"/>
    </row>
    <row r="61" spans="1:17" thickTop="1" thickBot="1">
      <c r="A61" s="234">
        <v>5</v>
      </c>
      <c r="B61" s="229" t="s">
        <v>186</v>
      </c>
      <c r="C61" s="230">
        <f>'2c CalSAWS DD&amp;I'!CO422</f>
        <v>73</v>
      </c>
      <c r="D61" s="230">
        <f>'2k CalWIN M&amp;O'!BI112+'2k CalWIN M&amp;O'!BI200+'2e CS ABAWD'!BB106+'2f CS CF-CW Recert Packets'!AJ83+'2g CS CF Repayment Agreement '!AJ83+'2h CS Reim for Food Ben Theft '!AJ83+'2i CS SAWS Shared App'!W145+'2c CalSAWS DD&amp;I'!CO236+'2d CalSAWS M&amp;O'!CD154</f>
        <v>115064</v>
      </c>
      <c r="E61" s="230">
        <f>'2c CalSAWS DD&amp;I'!CO484</f>
        <v>3</v>
      </c>
      <c r="F61" s="230">
        <f>'2c CalSAWS DD&amp;I'!CO546</f>
        <v>620</v>
      </c>
      <c r="G61" s="230">
        <f>'2c CalSAWS DD&amp;I'!CO608</f>
        <v>37</v>
      </c>
      <c r="H61" s="230">
        <f>'2k CalWIN M&amp;O'!BI134+'2k CalWIN M&amp;O'!BI222+'2c CalSAWS DD&amp;I'!CO298+'2d CalSAWS M&amp;O'!CD216</f>
        <v>1256</v>
      </c>
      <c r="I61" s="230">
        <f>'2c CalSAWS DD&amp;I'!CO670</f>
        <v>0</v>
      </c>
      <c r="J61" s="230">
        <f>'2c CalSAWS DD&amp;I'!CO732</f>
        <v>2</v>
      </c>
      <c r="K61" s="230">
        <f>'2c CalSAWS DD&amp;I'!CO794</f>
        <v>2</v>
      </c>
      <c r="L61" s="230">
        <f>'2a CIV M&amp;O'!AD218+'2i CS SAWS Shared App'!W207+'2c CalSAWS DD&amp;I'!CO360+'2d CalSAWS M&amp;O'!CD278+'2j CS Global Tele Sign'!AC82+'2k CalWIN M&amp;O'!BI156+'2k CalWIN M&amp;O'!BI244</f>
        <v>20107</v>
      </c>
      <c r="M61" s="230">
        <f>'1f 2324 Admin'!D66</f>
        <v>10750.8555</v>
      </c>
      <c r="N61" s="230">
        <f t="shared" si="1"/>
        <v>147914.85550000001</v>
      </c>
      <c r="Q61" s="116"/>
    </row>
    <row r="62" spans="1:17" thickTop="1" thickBot="1">
      <c r="A62" s="234">
        <v>2</v>
      </c>
      <c r="B62" s="229" t="s">
        <v>187</v>
      </c>
      <c r="C62" s="230">
        <f>'2c CalSAWS DD&amp;I'!CO423</f>
        <v>19</v>
      </c>
      <c r="D62" s="230">
        <f>'2k CalWIN M&amp;O'!BI113+'2k CalWIN M&amp;O'!BI201+'2e CS ABAWD'!BB107+'2f CS CF-CW Recert Packets'!AJ84+'2g CS CF Repayment Agreement '!AJ84+'2h CS Reim for Food Ben Theft '!AJ84+'2i CS SAWS Shared App'!W146+'2c CalSAWS DD&amp;I'!CO237+'2d CalSAWS M&amp;O'!CD155</f>
        <v>35535</v>
      </c>
      <c r="E62" s="230">
        <f>'2c CalSAWS DD&amp;I'!CO485</f>
        <v>1</v>
      </c>
      <c r="F62" s="230">
        <f>'2c CalSAWS DD&amp;I'!CO547</f>
        <v>161</v>
      </c>
      <c r="G62" s="230">
        <f>'2c CalSAWS DD&amp;I'!CO609</f>
        <v>10</v>
      </c>
      <c r="H62" s="230">
        <f>'2k CalWIN M&amp;O'!BI135+'2k CalWIN M&amp;O'!BI223+'2c CalSAWS DD&amp;I'!CO299+'2d CalSAWS M&amp;O'!CD217</f>
        <v>387</v>
      </c>
      <c r="I62" s="230">
        <f>'2c CalSAWS DD&amp;I'!CO671</f>
        <v>0</v>
      </c>
      <c r="J62" s="230">
        <f>'2c CalSAWS DD&amp;I'!CO733</f>
        <v>0</v>
      </c>
      <c r="K62" s="230">
        <f>'2c CalSAWS DD&amp;I'!CO795</f>
        <v>0</v>
      </c>
      <c r="L62" s="230">
        <f>'2a CIV M&amp;O'!AD219+'2i CS SAWS Shared App'!W208+'2c CalSAWS DD&amp;I'!CO361+'2d CalSAWS M&amp;O'!CD279+'2j CS Global Tele Sign'!AC83+'2k CalWIN M&amp;O'!BI157+'2k CalWIN M&amp;O'!BI245</f>
        <v>5748</v>
      </c>
      <c r="M62" s="230">
        <f>'1f 2324 Admin'!D67</f>
        <v>2801.7381</v>
      </c>
      <c r="N62" s="230">
        <f t="shared" si="1"/>
        <v>44662.738100000002</v>
      </c>
      <c r="Q62" s="116"/>
    </row>
    <row r="63" spans="1:17" thickTop="1" thickBot="1">
      <c r="A63" s="234">
        <v>2</v>
      </c>
      <c r="B63" s="229" t="s">
        <v>188</v>
      </c>
      <c r="C63" s="230">
        <f>'2c CalSAWS DD&amp;I'!CO424</f>
        <v>12</v>
      </c>
      <c r="D63" s="230">
        <f>'2a CIV M&amp;O'!AD116+'2e CS ABAWD'!BB108+'2f CS CF-CW Recert Packets'!AJ85+'2g CS CF Repayment Agreement '!AJ85+'2h CS Reim for Food Ben Theft '!AJ85+'2i CS SAWS Shared App'!W147+'2c CalSAWS DD&amp;I'!CO238+'2d CalSAWS M&amp;O'!CD156</f>
        <v>29981</v>
      </c>
      <c r="E63" s="230">
        <f>'2c CalSAWS DD&amp;I'!CO486</f>
        <v>0</v>
      </c>
      <c r="F63" s="230">
        <f>'2c CalSAWS DD&amp;I'!CO548</f>
        <v>101</v>
      </c>
      <c r="G63" s="230">
        <f>'2c CalSAWS DD&amp;I'!CO610</f>
        <v>6</v>
      </c>
      <c r="H63" s="230">
        <f>'2a CIV M&amp;O'!AD159+'2c CalSAWS DD&amp;I'!CO300+'2d CalSAWS M&amp;O'!CD218</f>
        <v>453</v>
      </c>
      <c r="I63" s="230">
        <f>'2c CalSAWS DD&amp;I'!CO672</f>
        <v>0</v>
      </c>
      <c r="J63" s="230">
        <f>'2c CalSAWS DD&amp;I'!CO734</f>
        <v>0</v>
      </c>
      <c r="K63" s="230">
        <f>'2c CalSAWS DD&amp;I'!CO796</f>
        <v>0</v>
      </c>
      <c r="L63" s="230">
        <f>'2a CIV M&amp;O'!AD220+'2i CS SAWS Shared App'!W209+'2c CalSAWS DD&amp;I'!CO362+'2d CalSAWS M&amp;O'!CD280+'2j CS Global Tele Sign'!AC84</f>
        <v>7119</v>
      </c>
      <c r="M63" s="230">
        <f>'1f 2324 Admin'!D68</f>
        <v>1824.3876</v>
      </c>
      <c r="N63" s="230">
        <f t="shared" si="1"/>
        <v>39496.387600000002</v>
      </c>
      <c r="Q63" s="116"/>
    </row>
    <row r="64" spans="1:17" ht="16.5" thickTop="1">
      <c r="B64" s="779" t="s">
        <v>208</v>
      </c>
      <c r="C64" s="779"/>
      <c r="D64" s="779"/>
      <c r="E64" s="779"/>
      <c r="F64" s="779"/>
      <c r="G64" s="779"/>
      <c r="H64" s="779"/>
      <c r="I64" s="779"/>
      <c r="J64" s="779"/>
      <c r="K64" s="779"/>
      <c r="L64" s="779"/>
      <c r="M64" s="779"/>
      <c r="N64" s="779"/>
    </row>
    <row r="65" spans="1:29" ht="30" customHeight="1">
      <c r="B65" s="779" t="s">
        <v>225</v>
      </c>
      <c r="C65" s="779"/>
      <c r="D65" s="779"/>
      <c r="E65" s="779"/>
      <c r="F65" s="779"/>
      <c r="G65" s="779"/>
      <c r="H65" s="779"/>
      <c r="I65" s="779"/>
      <c r="J65" s="779"/>
      <c r="K65" s="779"/>
      <c r="L65" s="779"/>
      <c r="M65" s="779"/>
      <c r="N65" s="779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  <c r="AA65" s="221"/>
      <c r="AB65" s="221"/>
      <c r="AC65" s="221"/>
    </row>
    <row r="66" spans="1:29">
      <c r="B66" s="174"/>
      <c r="C66" s="174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</row>
    <row r="67" spans="1:29">
      <c r="B67" s="174"/>
      <c r="C67" s="174"/>
      <c r="D67" s="173"/>
      <c r="E67" s="173"/>
      <c r="F67" s="173"/>
      <c r="G67" s="173"/>
      <c r="H67" s="173"/>
      <c r="I67" s="173"/>
      <c r="J67" s="173"/>
      <c r="K67" s="173"/>
      <c r="L67" s="173"/>
      <c r="M67" s="173"/>
      <c r="N67" s="173"/>
    </row>
    <row r="77" spans="1:29" ht="12.75">
      <c r="A77" s="49"/>
    </row>
    <row r="78" spans="1:29" ht="12.75">
      <c r="A78" s="49"/>
    </row>
    <row r="79" spans="1:29" ht="12.75">
      <c r="A79" s="49"/>
    </row>
    <row r="80" spans="1:29" ht="12.75">
      <c r="A80" s="49"/>
    </row>
    <row r="81" spans="1:1" ht="12.75">
      <c r="A81" s="49"/>
    </row>
    <row r="82" spans="1:1" ht="12.75">
      <c r="A82" s="49"/>
    </row>
  </sheetData>
  <mergeCells count="9">
    <mergeCell ref="B65:N65"/>
    <mergeCell ref="B64:N64"/>
    <mergeCell ref="B1:N1"/>
    <mergeCell ref="B2:N2"/>
    <mergeCell ref="A3:A4"/>
    <mergeCell ref="B3:B4"/>
    <mergeCell ref="N3:N4"/>
    <mergeCell ref="M3:M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1F1F2-27BB-4D12-961D-0405EA3FFA7B}">
  <sheetPr>
    <tabColor theme="5"/>
    <pageSetUpPr fitToPage="1"/>
  </sheetPr>
  <dimension ref="A1:F74"/>
  <sheetViews>
    <sheetView zoomScaleNormal="100" workbookViewId="0">
      <pane xSplit="5" ySplit="7" topLeftCell="F8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165" customWidth="1"/>
    <col min="2" max="2" width="39.5703125" style="164" customWidth="1"/>
    <col min="3" max="3" width="26.140625" style="164" customWidth="1"/>
    <col min="4" max="4" width="30.140625" style="164" customWidth="1"/>
    <col min="5" max="5" width="13.42578125" style="164" customWidth="1"/>
    <col min="6" max="6" width="12.5703125" style="164" customWidth="1"/>
    <col min="7" max="7" width="10.85546875" style="164" customWidth="1"/>
    <col min="8" max="16384" width="9.42578125" style="164"/>
  </cols>
  <sheetData>
    <row r="1" spans="1:6" ht="22.5" customHeight="1" thickTop="1">
      <c r="A1" s="788" t="s">
        <v>209</v>
      </c>
      <c r="B1" s="789"/>
      <c r="C1" s="788" t="s">
        <v>226</v>
      </c>
      <c r="D1"/>
    </row>
    <row r="2" spans="1:6" ht="17.25" customHeight="1" thickBot="1">
      <c r="A2" s="790"/>
      <c r="B2" s="791"/>
      <c r="C2" s="790"/>
      <c r="D2"/>
    </row>
    <row r="3" spans="1:6" ht="15.6" customHeight="1" thickTop="1" thickBot="1">
      <c r="A3" s="229" t="s">
        <v>211</v>
      </c>
      <c r="B3" s="229"/>
      <c r="C3" s="313">
        <v>128706</v>
      </c>
      <c r="D3"/>
      <c r="E3"/>
    </row>
    <row r="4" spans="1:6" ht="15.6" customHeight="1" thickTop="1" thickBot="1">
      <c r="A4" s="229" t="s">
        <v>212</v>
      </c>
      <c r="B4" s="229"/>
      <c r="C4" s="313">
        <v>38756</v>
      </c>
      <c r="D4"/>
      <c r="E4"/>
    </row>
    <row r="5" spans="1:6" ht="15.6" customHeight="1" thickTop="1" thickBot="1">
      <c r="A5" s="229" t="s">
        <v>213</v>
      </c>
      <c r="B5" s="229"/>
      <c r="C5" s="313">
        <v>87205</v>
      </c>
      <c r="D5"/>
      <c r="E5"/>
      <c r="F5" s="171"/>
    </row>
    <row r="6" spans="1:6" ht="17.25" thickTop="1" thickBot="1">
      <c r="A6" s="229" t="s">
        <v>214</v>
      </c>
      <c r="B6" s="229"/>
      <c r="C6" s="313">
        <v>396900</v>
      </c>
      <c r="D6"/>
      <c r="E6"/>
      <c r="F6" s="171"/>
    </row>
    <row r="7" spans="1:6" ht="15.6" customHeight="1" thickTop="1" thickBot="1">
      <c r="A7" s="792" t="s">
        <v>215</v>
      </c>
      <c r="B7" s="793"/>
      <c r="C7" s="241">
        <f>SUM(C3:C6)</f>
        <v>651567</v>
      </c>
      <c r="D7"/>
      <c r="E7"/>
    </row>
    <row r="8" spans="1:6" ht="19.350000000000001" customHeight="1" thickTop="1" thickBot="1">
      <c r="A8" s="794"/>
      <c r="B8" s="795"/>
      <c r="C8" s="795"/>
      <c r="D8" s="795"/>
      <c r="E8" s="170"/>
    </row>
    <row r="9" spans="1:6" ht="12" customHeight="1" thickTop="1" thickBot="1">
      <c r="A9" s="314"/>
      <c r="B9" s="315"/>
      <c r="C9" s="315"/>
      <c r="D9" s="425"/>
      <c r="E9" s="170"/>
    </row>
    <row r="10" spans="1:6" ht="60" customHeight="1" thickBot="1">
      <c r="A10" s="235" t="s">
        <v>216</v>
      </c>
      <c r="B10" s="236" t="s">
        <v>217</v>
      </c>
      <c r="C10" s="237" t="s">
        <v>227</v>
      </c>
      <c r="D10" s="237" t="str">
        <f>C1</f>
        <v>Total
Admin Costs
SFY 2023-24</v>
      </c>
      <c r="E10" s="169"/>
    </row>
    <row r="11" spans="1:6" ht="15.75" thickTop="1" thickBot="1">
      <c r="A11" s="403">
        <v>1</v>
      </c>
      <c r="B11" s="229" t="s">
        <v>131</v>
      </c>
      <c r="C11" s="238">
        <f>'4e 2122 CS PC'!AD3</f>
        <v>3.15E-2</v>
      </c>
      <c r="D11" s="313">
        <f t="shared" ref="D11:D68" si="0">C11*$C$7</f>
        <v>20524.360499999999</v>
      </c>
      <c r="E11" s="168"/>
    </row>
    <row r="12" spans="1:6" ht="15.75" thickTop="1" thickBot="1">
      <c r="A12" s="403">
        <v>2</v>
      </c>
      <c r="B12" s="229" t="s">
        <v>132</v>
      </c>
      <c r="C12" s="238">
        <f>'4e 2122 CS PC'!AD4</f>
        <v>0</v>
      </c>
      <c r="D12" s="313">
        <f t="shared" si="0"/>
        <v>0</v>
      </c>
      <c r="E12" s="172"/>
    </row>
    <row r="13" spans="1:6" ht="15.75" thickTop="1" thickBot="1">
      <c r="A13" s="403">
        <v>2</v>
      </c>
      <c r="B13" s="229" t="s">
        <v>133</v>
      </c>
      <c r="C13" s="238">
        <f>'4e 2122 CS PC'!AD5</f>
        <v>5.9999999999999995E-4</v>
      </c>
      <c r="D13" s="313">
        <f t="shared" si="0"/>
        <v>390.94019999999995</v>
      </c>
      <c r="E13" s="168"/>
    </row>
    <row r="14" spans="1:6" ht="15.75" thickTop="1" thickBot="1">
      <c r="A14" s="403">
        <v>3</v>
      </c>
      <c r="B14" s="229" t="s">
        <v>134</v>
      </c>
      <c r="C14" s="238">
        <f>'4e 2122 CS PC'!AD6</f>
        <v>5.8999999999999999E-3</v>
      </c>
      <c r="D14" s="313">
        <f t="shared" si="0"/>
        <v>3844.2453</v>
      </c>
      <c r="E14" s="168"/>
    </row>
    <row r="15" spans="1:6" ht="15.75" thickTop="1" thickBot="1">
      <c r="A15" s="403">
        <v>2</v>
      </c>
      <c r="B15" s="229" t="s">
        <v>135</v>
      </c>
      <c r="C15" s="238">
        <f>'4e 2122 CS PC'!AD7</f>
        <v>1E-3</v>
      </c>
      <c r="D15" s="313">
        <f t="shared" si="0"/>
        <v>651.56700000000001</v>
      </c>
      <c r="E15" s="168"/>
    </row>
    <row r="16" spans="1:6" ht="15.75" thickTop="1" thickBot="1">
      <c r="A16" s="403">
        <v>3</v>
      </c>
      <c r="B16" s="229" t="s">
        <v>136</v>
      </c>
      <c r="C16" s="238">
        <f>'4e 2122 CS PC'!AD8</f>
        <v>6.9999999999999999E-4</v>
      </c>
      <c r="D16" s="313">
        <f t="shared" si="0"/>
        <v>456.09690000000001</v>
      </c>
      <c r="E16" s="168"/>
    </row>
    <row r="17" spans="1:5" ht="15.75" thickTop="1" thickBot="1">
      <c r="A17" s="403">
        <v>1</v>
      </c>
      <c r="B17" s="229" t="s">
        <v>137</v>
      </c>
      <c r="C17" s="238">
        <f>'4e 2122 CS PC'!AD9</f>
        <v>2.0299999999999999E-2</v>
      </c>
      <c r="D17" s="313">
        <f t="shared" si="0"/>
        <v>13226.810099999999</v>
      </c>
      <c r="E17" s="168"/>
    </row>
    <row r="18" spans="1:5" ht="15.75" thickTop="1" thickBot="1">
      <c r="A18" s="403">
        <v>3</v>
      </c>
      <c r="B18" s="229" t="s">
        <v>138</v>
      </c>
      <c r="C18" s="238">
        <f>'4e 2122 CS PC'!AD10</f>
        <v>1E-3</v>
      </c>
      <c r="D18" s="313">
        <f t="shared" si="0"/>
        <v>651.56700000000001</v>
      </c>
      <c r="E18" s="168"/>
    </row>
    <row r="19" spans="1:5" ht="15.75" thickTop="1" thickBot="1">
      <c r="A19" s="403">
        <v>2</v>
      </c>
      <c r="B19" s="229" t="s">
        <v>139</v>
      </c>
      <c r="C19" s="238">
        <f>'4e 2122 CS PC'!AD11</f>
        <v>2.8E-3</v>
      </c>
      <c r="D19" s="313">
        <f t="shared" si="0"/>
        <v>1824.3876</v>
      </c>
      <c r="E19" s="168"/>
    </row>
    <row r="20" spans="1:5" ht="15.75" thickTop="1" thickBot="1">
      <c r="A20" s="403">
        <v>4</v>
      </c>
      <c r="B20" s="229" t="s">
        <v>140</v>
      </c>
      <c r="C20" s="238">
        <f>'4e 2122 CS PC'!AD12</f>
        <v>3.9100000000000003E-2</v>
      </c>
      <c r="D20" s="313">
        <f t="shared" si="0"/>
        <v>25476.269700000001</v>
      </c>
      <c r="E20" s="168"/>
    </row>
    <row r="21" spans="1:5" ht="15.75" thickTop="1" thickBot="1">
      <c r="A21" s="403">
        <v>3</v>
      </c>
      <c r="B21" s="229" t="s">
        <v>141</v>
      </c>
      <c r="C21" s="238">
        <f>'4e 2122 CS PC'!AD13</f>
        <v>8.9999999999999998E-4</v>
      </c>
      <c r="D21" s="313">
        <f t="shared" si="0"/>
        <v>586.41030000000001</v>
      </c>
      <c r="E21" s="168"/>
    </row>
    <row r="22" spans="1:5" ht="15.75" thickTop="1" thickBot="1">
      <c r="A22" s="403">
        <v>3</v>
      </c>
      <c r="B22" s="229" t="s">
        <v>142</v>
      </c>
      <c r="C22" s="238">
        <f>'4e 2122 CS PC'!AD14</f>
        <v>4.4000000000000003E-3</v>
      </c>
      <c r="D22" s="313">
        <f t="shared" si="0"/>
        <v>2866.8948</v>
      </c>
      <c r="E22" s="168"/>
    </row>
    <row r="23" spans="1:5" ht="15.75" thickTop="1" thickBot="1">
      <c r="A23" s="403">
        <v>5</v>
      </c>
      <c r="B23" s="229" t="s">
        <v>143</v>
      </c>
      <c r="C23" s="238">
        <f>'4e 2122 CS PC'!AD15</f>
        <v>7.4999999999999997E-3</v>
      </c>
      <c r="D23" s="313">
        <f t="shared" si="0"/>
        <v>4886.7524999999996</v>
      </c>
      <c r="E23" s="168"/>
    </row>
    <row r="24" spans="1:5" ht="15.75" thickTop="1" thickBot="1">
      <c r="A24" s="403">
        <v>4</v>
      </c>
      <c r="B24" s="229" t="s">
        <v>144</v>
      </c>
      <c r="C24" s="238">
        <f>'4e 2122 CS PC'!AD16</f>
        <v>4.0000000000000002E-4</v>
      </c>
      <c r="D24" s="313">
        <f t="shared" si="0"/>
        <v>260.6268</v>
      </c>
      <c r="E24" s="168"/>
    </row>
    <row r="25" spans="1:5" ht="15.75" thickTop="1" thickBot="1">
      <c r="A25" s="403">
        <v>4</v>
      </c>
      <c r="B25" s="229" t="s">
        <v>145</v>
      </c>
      <c r="C25" s="238">
        <f>'4e 2122 CS PC'!AD17</f>
        <v>3.3700000000000001E-2</v>
      </c>
      <c r="D25" s="313">
        <f t="shared" si="0"/>
        <v>21957.8079</v>
      </c>
      <c r="E25" s="168"/>
    </row>
    <row r="26" spans="1:5" ht="15.75" thickTop="1" thickBot="1">
      <c r="A26" s="403">
        <v>4</v>
      </c>
      <c r="B26" s="229" t="s">
        <v>146</v>
      </c>
      <c r="C26" s="238">
        <f>'4e 2122 CS PC'!AD18</f>
        <v>4.8999999999999998E-3</v>
      </c>
      <c r="D26" s="313">
        <f t="shared" si="0"/>
        <v>3192.6783</v>
      </c>
      <c r="E26" s="168"/>
    </row>
    <row r="27" spans="1:5" ht="15.75" thickTop="1" thickBot="1">
      <c r="A27" s="403">
        <v>3</v>
      </c>
      <c r="B27" s="229" t="s">
        <v>147</v>
      </c>
      <c r="C27" s="238">
        <f>'4e 2122 CS PC'!AD19</f>
        <v>2.5000000000000001E-3</v>
      </c>
      <c r="D27" s="313">
        <f t="shared" si="0"/>
        <v>1628.9175</v>
      </c>
      <c r="E27" s="168"/>
    </row>
    <row r="28" spans="1:5" ht="15.75" thickTop="1" thickBot="1">
      <c r="A28" s="403">
        <v>3</v>
      </c>
      <c r="B28" s="229" t="s">
        <v>148</v>
      </c>
      <c r="C28" s="238">
        <f>'4e 2122 CS PC'!AD20</f>
        <v>6.9999999999999999E-4</v>
      </c>
      <c r="D28" s="313">
        <f t="shared" si="0"/>
        <v>456.09690000000001</v>
      </c>
      <c r="E28" s="168"/>
    </row>
    <row r="29" spans="1:5" ht="15.75" thickTop="1" thickBot="1">
      <c r="A29" s="403">
        <v>6</v>
      </c>
      <c r="B29" s="229" t="s">
        <v>149</v>
      </c>
      <c r="C29" s="238">
        <f>'4e 2122 CS PC'!AD21</f>
        <v>0.29520000000000002</v>
      </c>
      <c r="D29" s="313">
        <f t="shared" si="0"/>
        <v>192342.5784</v>
      </c>
      <c r="E29" s="168"/>
    </row>
    <row r="30" spans="1:5" ht="15.75" thickTop="1" thickBot="1">
      <c r="A30" s="403">
        <v>4</v>
      </c>
      <c r="B30" s="229" t="s">
        <v>150</v>
      </c>
      <c r="C30" s="238">
        <f>'4e 2122 CS PC'!AD22</f>
        <v>5.7999999999999996E-3</v>
      </c>
      <c r="D30" s="313">
        <f t="shared" si="0"/>
        <v>3779.0885999999996</v>
      </c>
      <c r="E30" s="168"/>
    </row>
    <row r="31" spans="1:5" ht="15.75" thickTop="1" thickBot="1">
      <c r="A31" s="403">
        <v>1</v>
      </c>
      <c r="B31" s="229" t="s">
        <v>151</v>
      </c>
      <c r="C31" s="238">
        <f>'4e 2122 CS PC'!AD23</f>
        <v>3.3999999999999998E-3</v>
      </c>
      <c r="D31" s="313">
        <f t="shared" si="0"/>
        <v>2215.3278</v>
      </c>
      <c r="E31" s="168"/>
    </row>
    <row r="32" spans="1:5" ht="15.75" thickTop="1" thickBot="1">
      <c r="A32" s="403">
        <v>4</v>
      </c>
      <c r="B32" s="229" t="s">
        <v>152</v>
      </c>
      <c r="C32" s="238">
        <f>'4e 2122 CS PC'!AD24</f>
        <v>4.0000000000000002E-4</v>
      </c>
      <c r="D32" s="313">
        <f t="shared" si="0"/>
        <v>260.6268</v>
      </c>
      <c r="E32" s="168"/>
    </row>
    <row r="33" spans="1:5" ht="15.75" thickTop="1" thickBot="1">
      <c r="A33" s="403">
        <v>3</v>
      </c>
      <c r="B33" s="229" t="s">
        <v>153</v>
      </c>
      <c r="C33" s="238">
        <f>'4e 2122 CS PC'!AD25</f>
        <v>2.8999999999999998E-3</v>
      </c>
      <c r="D33" s="313">
        <f t="shared" si="0"/>
        <v>1889.5442999999998</v>
      </c>
      <c r="E33" s="168"/>
    </row>
    <row r="34" spans="1:5" ht="15.75" thickTop="1" thickBot="1">
      <c r="A34" s="403">
        <v>4</v>
      </c>
      <c r="B34" s="229" t="s">
        <v>154</v>
      </c>
      <c r="C34" s="238">
        <f>'4e 2122 CS PC'!AD26</f>
        <v>1.0800000000000001E-2</v>
      </c>
      <c r="D34" s="313">
        <f t="shared" si="0"/>
        <v>7036.9236000000001</v>
      </c>
      <c r="E34" s="168"/>
    </row>
    <row r="35" spans="1:5" ht="15.75" thickTop="1" thickBot="1">
      <c r="A35" s="403">
        <v>3</v>
      </c>
      <c r="B35" s="229" t="s">
        <v>155</v>
      </c>
      <c r="C35" s="238">
        <f>'4e 2122 CS PC'!AD27</f>
        <v>2.9999999999999997E-4</v>
      </c>
      <c r="D35" s="313">
        <f t="shared" si="0"/>
        <v>195.47009999999997</v>
      </c>
      <c r="E35" s="168"/>
    </row>
    <row r="36" spans="1:5" ht="15.75" thickTop="1" thickBot="1">
      <c r="A36" s="403">
        <v>2</v>
      </c>
      <c r="B36" s="229" t="s">
        <v>156</v>
      </c>
      <c r="C36" s="238">
        <f>'4e 2122 CS PC'!AD28</f>
        <v>2.0000000000000001E-4</v>
      </c>
      <c r="D36" s="313">
        <f t="shared" si="0"/>
        <v>130.3134</v>
      </c>
      <c r="E36" s="168"/>
    </row>
    <row r="37" spans="1:5" ht="15.75" thickTop="1" thickBot="1">
      <c r="A37" s="403">
        <v>1</v>
      </c>
      <c r="B37" s="229" t="s">
        <v>157</v>
      </c>
      <c r="C37" s="238">
        <f>'4e 2122 CS PC'!AD29</f>
        <v>1.3100000000000001E-2</v>
      </c>
      <c r="D37" s="313">
        <f t="shared" si="0"/>
        <v>8535.5277000000006</v>
      </c>
      <c r="E37" s="168"/>
    </row>
    <row r="38" spans="1:5" ht="15.75" thickTop="1" thickBot="1">
      <c r="A38" s="403">
        <v>1</v>
      </c>
      <c r="B38" s="229" t="s">
        <v>158</v>
      </c>
      <c r="C38" s="238">
        <f>'4e 2122 CS PC'!AD30</f>
        <v>2.3E-3</v>
      </c>
      <c r="D38" s="313">
        <f t="shared" si="0"/>
        <v>1498.6041</v>
      </c>
      <c r="E38" s="168"/>
    </row>
    <row r="39" spans="1:5" ht="15.75" thickTop="1" thickBot="1">
      <c r="A39" s="403">
        <v>2</v>
      </c>
      <c r="B39" s="229" t="s">
        <v>159</v>
      </c>
      <c r="C39" s="238">
        <f>'4e 2122 CS PC'!AD31</f>
        <v>1.9E-3</v>
      </c>
      <c r="D39" s="313">
        <f t="shared" si="0"/>
        <v>1237.9773</v>
      </c>
      <c r="E39" s="168"/>
    </row>
    <row r="40" spans="1:5" ht="15.75" thickTop="1" thickBot="1">
      <c r="A40" s="403">
        <v>5</v>
      </c>
      <c r="B40" s="229" t="s">
        <v>160</v>
      </c>
      <c r="C40" s="238">
        <f>'4e 2122 CS PC'!AD32</f>
        <v>6.4399999999999999E-2</v>
      </c>
      <c r="D40" s="313">
        <f t="shared" si="0"/>
        <v>41960.914799999999</v>
      </c>
      <c r="E40" s="168"/>
    </row>
    <row r="41" spans="1:5" ht="15.75" thickTop="1" thickBot="1">
      <c r="A41" s="403">
        <v>2</v>
      </c>
      <c r="B41" s="229" t="s">
        <v>161</v>
      </c>
      <c r="C41" s="238">
        <f>'4e 2122 CS PC'!AD33</f>
        <v>4.7000000000000002E-3</v>
      </c>
      <c r="D41" s="313">
        <f t="shared" si="0"/>
        <v>3062.3649</v>
      </c>
      <c r="E41" s="168"/>
    </row>
    <row r="42" spans="1:5" ht="15.75" thickTop="1" thickBot="1">
      <c r="A42" s="403">
        <v>3</v>
      </c>
      <c r="B42" s="229" t="s">
        <v>162</v>
      </c>
      <c r="C42" s="238">
        <f>'4e 2122 CS PC'!AD34</f>
        <v>5.0000000000000001E-4</v>
      </c>
      <c r="D42" s="313">
        <f t="shared" si="0"/>
        <v>325.7835</v>
      </c>
      <c r="E42" s="168"/>
    </row>
    <row r="43" spans="1:5" ht="15.75" thickTop="1" thickBot="1">
      <c r="A43" s="403">
        <v>5</v>
      </c>
      <c r="B43" s="229" t="s">
        <v>163</v>
      </c>
      <c r="C43" s="238">
        <f>'4e 2122 CS PC'!AD35</f>
        <v>6.3200000000000006E-2</v>
      </c>
      <c r="D43" s="313">
        <f t="shared" si="0"/>
        <v>41179.034400000004</v>
      </c>
      <c r="E43" s="168"/>
    </row>
    <row r="44" spans="1:5" ht="15.75" thickTop="1" thickBot="1">
      <c r="A44" s="403">
        <v>2</v>
      </c>
      <c r="B44" s="229" t="s">
        <v>164</v>
      </c>
      <c r="C44" s="238">
        <f>'4e 2122 CS PC'!AD36</f>
        <v>4.4200000000000003E-2</v>
      </c>
      <c r="D44" s="313">
        <f t="shared" si="0"/>
        <v>28799.261400000003</v>
      </c>
      <c r="E44" s="168"/>
    </row>
    <row r="45" spans="1:5" ht="15.75" thickTop="1" thickBot="1">
      <c r="A45" s="403">
        <v>1</v>
      </c>
      <c r="B45" s="229" t="s">
        <v>165</v>
      </c>
      <c r="C45" s="238">
        <f>'4e 2122 CS PC'!AD37</f>
        <v>1.2999999999999999E-3</v>
      </c>
      <c r="D45" s="313">
        <f t="shared" si="0"/>
        <v>847.03710000000001</v>
      </c>
      <c r="E45" s="168"/>
    </row>
    <row r="46" spans="1:5" ht="15.75" thickTop="1" thickBot="1">
      <c r="A46" s="403">
        <v>5</v>
      </c>
      <c r="B46" s="229" t="s">
        <v>166</v>
      </c>
      <c r="C46" s="238">
        <f>'4e 2122 CS PC'!AD38</f>
        <v>6.6000000000000003E-2</v>
      </c>
      <c r="D46" s="313">
        <f t="shared" si="0"/>
        <v>43003.421999999999</v>
      </c>
      <c r="E46" s="168"/>
    </row>
    <row r="47" spans="1:5" ht="15.75" thickTop="1" thickBot="1">
      <c r="A47" s="403">
        <v>5</v>
      </c>
      <c r="B47" s="229" t="s">
        <v>167</v>
      </c>
      <c r="C47" s="238">
        <f>'4e 2122 CS PC'!AD39</f>
        <v>7.0099999999999996E-2</v>
      </c>
      <c r="D47" s="313">
        <f t="shared" si="0"/>
        <v>45674.846699999995</v>
      </c>
      <c r="E47" s="168"/>
    </row>
    <row r="48" spans="1:5" ht="15.75" thickTop="1" thickBot="1">
      <c r="A48" s="403">
        <v>1</v>
      </c>
      <c r="B48" s="229" t="s">
        <v>168</v>
      </c>
      <c r="C48" s="238">
        <f>'4e 2122 CS PC'!AD40</f>
        <v>1.6799999999999999E-2</v>
      </c>
      <c r="D48" s="313">
        <f t="shared" si="0"/>
        <v>10946.3256</v>
      </c>
      <c r="E48" s="168"/>
    </row>
    <row r="49" spans="1:5" ht="15.75" thickTop="1" thickBot="1">
      <c r="A49" s="403">
        <v>4</v>
      </c>
      <c r="B49" s="229" t="s">
        <v>169</v>
      </c>
      <c r="C49" s="238">
        <f>'4e 2122 CS PC'!AD41</f>
        <v>2.2100000000000002E-2</v>
      </c>
      <c r="D49" s="313">
        <f t="shared" si="0"/>
        <v>14399.630700000002</v>
      </c>
      <c r="E49" s="168"/>
    </row>
    <row r="50" spans="1:5" ht="15.75" thickTop="1" thickBot="1">
      <c r="A50" s="403">
        <v>4</v>
      </c>
      <c r="B50" s="229" t="s">
        <v>170</v>
      </c>
      <c r="C50" s="238">
        <f>'4e 2122 CS PC'!AD42</f>
        <v>4.4999999999999997E-3</v>
      </c>
      <c r="D50" s="313">
        <f t="shared" si="0"/>
        <v>2932.0514999999996</v>
      </c>
      <c r="E50" s="168"/>
    </row>
    <row r="51" spans="1:5" ht="15.75" thickTop="1" thickBot="1">
      <c r="A51" s="403">
        <v>1</v>
      </c>
      <c r="B51" s="229" t="s">
        <v>171</v>
      </c>
      <c r="C51" s="238">
        <f>'4e 2122 CS PC'!AD43</f>
        <v>9.7000000000000003E-3</v>
      </c>
      <c r="D51" s="313">
        <f t="shared" si="0"/>
        <v>6320.1999000000005</v>
      </c>
      <c r="E51" s="168"/>
    </row>
    <row r="52" spans="1:5" ht="15.75" thickTop="1" thickBot="1">
      <c r="A52" s="403">
        <v>5</v>
      </c>
      <c r="B52" s="229" t="s">
        <v>172</v>
      </c>
      <c r="C52" s="238">
        <f>'4e 2122 CS PC'!AD44</f>
        <v>1.12E-2</v>
      </c>
      <c r="D52" s="313">
        <f t="shared" si="0"/>
        <v>7297.5504000000001</v>
      </c>
      <c r="E52" s="168"/>
    </row>
    <row r="53" spans="1:5" ht="15.75" thickTop="1" thickBot="1">
      <c r="A53" s="403">
        <v>1</v>
      </c>
      <c r="B53" s="229" t="s">
        <v>173</v>
      </c>
      <c r="C53" s="238">
        <f>'4e 2122 CS PC'!AD45</f>
        <v>2.87E-2</v>
      </c>
      <c r="D53" s="313">
        <f t="shared" si="0"/>
        <v>18699.972900000001</v>
      </c>
      <c r="E53" s="168"/>
    </row>
    <row r="54" spans="1:5" ht="15.75" thickTop="1" thickBot="1">
      <c r="A54" s="403">
        <v>1</v>
      </c>
      <c r="B54" s="229" t="s">
        <v>174</v>
      </c>
      <c r="C54" s="238">
        <f>'4e 2122 CS PC'!AD46</f>
        <v>5.7999999999999996E-3</v>
      </c>
      <c r="D54" s="313">
        <f t="shared" si="0"/>
        <v>3779.0885999999996</v>
      </c>
      <c r="E54" s="168"/>
    </row>
    <row r="55" spans="1:5" ht="15.75" thickTop="1" thickBot="1">
      <c r="A55" s="403">
        <v>3</v>
      </c>
      <c r="B55" s="229" t="s">
        <v>175</v>
      </c>
      <c r="C55" s="238">
        <f>'4e 2122 CS PC'!AD47</f>
        <v>4.8999999999999998E-3</v>
      </c>
      <c r="D55" s="313">
        <f t="shared" si="0"/>
        <v>3192.6783</v>
      </c>
      <c r="E55" s="168"/>
    </row>
    <row r="56" spans="1:5" ht="15.75" thickTop="1" thickBot="1">
      <c r="A56" s="403">
        <v>2</v>
      </c>
      <c r="B56" s="229" t="s">
        <v>176</v>
      </c>
      <c r="C56" s="238">
        <f>'4e 2122 CS PC'!AD48</f>
        <v>1E-4</v>
      </c>
      <c r="D56" s="313">
        <f t="shared" si="0"/>
        <v>65.156700000000001</v>
      </c>
      <c r="E56" s="168"/>
    </row>
    <row r="57" spans="1:5" ht="15.75" thickTop="1" thickBot="1">
      <c r="A57" s="403">
        <v>3</v>
      </c>
      <c r="B57" s="229" t="s">
        <v>177</v>
      </c>
      <c r="C57" s="238">
        <f>'4e 2122 CS PC'!AD49</f>
        <v>1.4E-3</v>
      </c>
      <c r="D57" s="313">
        <f t="shared" si="0"/>
        <v>912.19380000000001</v>
      </c>
      <c r="E57" s="168"/>
    </row>
    <row r="58" spans="1:5" ht="15.75" thickTop="1" thickBot="1">
      <c r="A58" s="403">
        <v>1</v>
      </c>
      <c r="B58" s="229" t="s">
        <v>178</v>
      </c>
      <c r="C58" s="238">
        <f>'4e 2122 CS PC'!AD50</f>
        <v>9.4999999999999998E-3</v>
      </c>
      <c r="D58" s="313">
        <f t="shared" si="0"/>
        <v>6189.8864999999996</v>
      </c>
      <c r="E58" s="168"/>
    </row>
    <row r="59" spans="1:5" ht="15.75" thickTop="1" thickBot="1">
      <c r="A59" s="403">
        <v>1</v>
      </c>
      <c r="B59" s="229" t="s">
        <v>179</v>
      </c>
      <c r="C59" s="238">
        <f>'4e 2122 CS PC'!AD51</f>
        <v>8.5000000000000006E-3</v>
      </c>
      <c r="D59" s="313">
        <f t="shared" si="0"/>
        <v>5538.3195000000005</v>
      </c>
      <c r="E59" s="168"/>
    </row>
    <row r="60" spans="1:5" ht="15.75" thickTop="1" thickBot="1">
      <c r="A60" s="403">
        <v>4</v>
      </c>
      <c r="B60" s="229" t="s">
        <v>180</v>
      </c>
      <c r="C60" s="238">
        <f>'4e 2122 CS PC'!AD52</f>
        <v>1.72E-2</v>
      </c>
      <c r="D60" s="313">
        <f t="shared" si="0"/>
        <v>11206.9524</v>
      </c>
      <c r="E60" s="168"/>
    </row>
    <row r="61" spans="1:5" ht="15.75" thickTop="1" thickBot="1">
      <c r="A61" s="403">
        <v>2</v>
      </c>
      <c r="B61" s="229" t="s">
        <v>181</v>
      </c>
      <c r="C61" s="238">
        <f>'4e 2122 CS PC'!AD53</f>
        <v>3.0000000000000001E-3</v>
      </c>
      <c r="D61" s="313">
        <f t="shared" si="0"/>
        <v>1954.701</v>
      </c>
      <c r="E61" s="168"/>
    </row>
    <row r="62" spans="1:5" ht="15.75" thickTop="1" thickBot="1">
      <c r="A62" s="403">
        <v>3</v>
      </c>
      <c r="B62" s="229" t="s">
        <v>182</v>
      </c>
      <c r="C62" s="238">
        <f>'4e 2122 CS PC'!AD54</f>
        <v>2.0999999999999999E-3</v>
      </c>
      <c r="D62" s="313">
        <f t="shared" si="0"/>
        <v>1368.2907</v>
      </c>
      <c r="E62" s="168"/>
    </row>
    <row r="63" spans="1:5" ht="15.75" thickTop="1" thickBot="1">
      <c r="A63" s="403">
        <v>3</v>
      </c>
      <c r="B63" s="229" t="s">
        <v>183</v>
      </c>
      <c r="C63" s="238">
        <f>'4e 2122 CS PC'!AD55</f>
        <v>4.0000000000000002E-4</v>
      </c>
      <c r="D63" s="313">
        <f t="shared" si="0"/>
        <v>260.6268</v>
      </c>
      <c r="E63" s="168"/>
    </row>
    <row r="64" spans="1:5" ht="15.75" thickTop="1" thickBot="1">
      <c r="A64" s="403">
        <v>4</v>
      </c>
      <c r="B64" s="229" t="s">
        <v>184</v>
      </c>
      <c r="C64" s="238">
        <f>'4e 2122 CS PC'!AD56</f>
        <v>2.0799999999999999E-2</v>
      </c>
      <c r="D64" s="313">
        <f t="shared" si="0"/>
        <v>13552.5936</v>
      </c>
      <c r="E64" s="168"/>
    </row>
    <row r="65" spans="1:5" ht="15.75" thickTop="1" thickBot="1">
      <c r="A65" s="403">
        <v>2</v>
      </c>
      <c r="B65" s="229" t="s">
        <v>185</v>
      </c>
      <c r="C65" s="238">
        <f>'4e 2122 CS PC'!AD57</f>
        <v>1.1000000000000001E-3</v>
      </c>
      <c r="D65" s="313">
        <f t="shared" si="0"/>
        <v>716.72370000000001</v>
      </c>
      <c r="E65" s="168"/>
    </row>
    <row r="66" spans="1:5" ht="15.75" thickTop="1" thickBot="1">
      <c r="A66" s="403">
        <v>5</v>
      </c>
      <c r="B66" s="229" t="s">
        <v>186</v>
      </c>
      <c r="C66" s="238">
        <f>'4e 2122 CS PC'!AD58</f>
        <v>1.6500000000000001E-2</v>
      </c>
      <c r="D66" s="313">
        <f t="shared" si="0"/>
        <v>10750.8555</v>
      </c>
      <c r="E66" s="168"/>
    </row>
    <row r="67" spans="1:5" ht="15.75" thickTop="1" thickBot="1">
      <c r="A67" s="403">
        <v>2</v>
      </c>
      <c r="B67" s="229" t="s">
        <v>187</v>
      </c>
      <c r="C67" s="238">
        <f>'4e 2122 CS PC'!AD59</f>
        <v>4.3E-3</v>
      </c>
      <c r="D67" s="313">
        <f t="shared" si="0"/>
        <v>2801.7381</v>
      </c>
      <c r="E67" s="168"/>
    </row>
    <row r="68" spans="1:5" ht="15.75" thickTop="1" thickBot="1">
      <c r="A68" s="403">
        <v>2</v>
      </c>
      <c r="B68" s="229" t="s">
        <v>188</v>
      </c>
      <c r="C68" s="238">
        <f>'4e 2122 CS PC'!AD60</f>
        <v>2.8E-3</v>
      </c>
      <c r="D68" s="313">
        <f t="shared" si="0"/>
        <v>1824.3876</v>
      </c>
      <c r="E68" s="168"/>
    </row>
    <row r="69" spans="1:5" ht="15.75" thickTop="1" thickBot="1">
      <c r="A69" s="792" t="s">
        <v>215</v>
      </c>
      <c r="B69" s="793"/>
      <c r="C69" s="239">
        <f>SUM(C11:C68)</f>
        <v>1</v>
      </c>
      <c r="D69" s="240">
        <f>SUM(D11:D68)</f>
        <v>651566.99999999988</v>
      </c>
      <c r="E69" s="167"/>
    </row>
    <row r="70" spans="1:5" s="51" customFormat="1" ht="13.5" thickTop="1">
      <c r="A70" s="166"/>
    </row>
    <row r="71" spans="1:5" ht="15.75">
      <c r="A71" s="432" t="s">
        <v>228</v>
      </c>
      <c r="B71" s="410"/>
      <c r="C71" s="410"/>
      <c r="D71" s="410"/>
      <c r="E71" s="410"/>
    </row>
    <row r="72" spans="1:5" ht="15.75">
      <c r="A72" s="432" t="s">
        <v>229</v>
      </c>
      <c r="B72" s="410"/>
      <c r="C72" s="410"/>
      <c r="D72" s="410"/>
      <c r="E72" s="410"/>
    </row>
    <row r="73" spans="1:5" ht="15.75">
      <c r="A73" s="432" t="s">
        <v>230</v>
      </c>
      <c r="B73" s="410"/>
      <c r="C73" s="410"/>
      <c r="D73" s="410"/>
      <c r="E73" s="410"/>
    </row>
    <row r="74" spans="1:5" ht="15.75">
      <c r="A74" s="432" t="s">
        <v>231</v>
      </c>
      <c r="B74" s="410"/>
      <c r="C74" s="410"/>
      <c r="D74" s="410"/>
      <c r="E74" s="410"/>
    </row>
  </sheetData>
  <mergeCells count="5">
    <mergeCell ref="A1:B2"/>
    <mergeCell ref="C1:C2"/>
    <mergeCell ref="A7:B7"/>
    <mergeCell ref="A8:D8"/>
    <mergeCell ref="A69:B69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0">
    <tabColor theme="8" tint="0.59999389629810485"/>
    <outlinePr summaryBelow="0" summaryRight="0"/>
  </sheetPr>
  <dimension ref="A1:AM245"/>
  <sheetViews>
    <sheetView showGridLines="0"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A2"/>
    </sheetView>
  </sheetViews>
  <sheetFormatPr defaultColWidth="9.42578125" defaultRowHeight="12.75" outlineLevelCol="1"/>
  <cols>
    <col min="1" max="1" width="37.42578125" style="1" customWidth="1"/>
    <col min="2" max="4" width="10" style="1" customWidth="1"/>
    <col min="5" max="5" width="13.5703125" style="1" customWidth="1" outlineLevel="1"/>
    <col min="6" max="6" width="14.7109375" style="1" customWidth="1" outlineLevel="1"/>
    <col min="7" max="9" width="13.5703125" style="1" customWidth="1" outlineLevel="1"/>
    <col min="10" max="10" width="13.5703125" style="1" customWidth="1"/>
    <col min="11" max="11" width="14.85546875" style="1" customWidth="1"/>
    <col min="12" max="17" width="13.5703125" style="1" customWidth="1"/>
    <col min="18" max="18" width="2.85546875" style="1" customWidth="1"/>
    <col min="19" max="19" width="13.5703125" style="1" customWidth="1"/>
    <col min="20" max="20" width="6.140625" style="52" customWidth="1"/>
    <col min="21" max="21" width="11.42578125" style="52" hidden="1" customWidth="1"/>
    <col min="22" max="24" width="12" style="1" customWidth="1"/>
    <col min="25" max="25" width="2.42578125" style="1" customWidth="1"/>
    <col min="26" max="29" width="13.42578125" style="1" customWidth="1"/>
    <col min="30" max="30" width="10.42578125" style="122" hidden="1" customWidth="1"/>
    <col min="31" max="32" width="10.42578125" style="122" bestFit="1" customWidth="1"/>
    <col min="33" max="33" width="10.5703125" style="1" bestFit="1" customWidth="1"/>
    <col min="34" max="34" width="10.42578125" style="1" bestFit="1" customWidth="1"/>
    <col min="35" max="35" width="9.42578125" style="1" bestFit="1" customWidth="1"/>
    <col min="36" max="16384" width="9.42578125" style="1"/>
  </cols>
  <sheetData>
    <row r="1" spans="1:34" ht="25.5">
      <c r="A1" s="796" t="s">
        <v>232</v>
      </c>
      <c r="B1" s="562" t="s">
        <v>233</v>
      </c>
      <c r="C1" s="562" t="s">
        <v>233</v>
      </c>
      <c r="D1" s="562" t="s">
        <v>233</v>
      </c>
      <c r="E1" s="563" t="s">
        <v>234</v>
      </c>
      <c r="F1" s="564" t="s">
        <v>235</v>
      </c>
      <c r="G1" s="563" t="s">
        <v>234</v>
      </c>
      <c r="H1" s="563" t="s">
        <v>234</v>
      </c>
      <c r="I1" s="563" t="s">
        <v>234</v>
      </c>
      <c r="J1" s="563" t="s">
        <v>236</v>
      </c>
      <c r="K1" s="563" t="s">
        <v>236</v>
      </c>
      <c r="L1" s="563" t="s">
        <v>236</v>
      </c>
      <c r="M1" s="563" t="s">
        <v>236</v>
      </c>
      <c r="N1" s="563" t="s">
        <v>236</v>
      </c>
      <c r="O1" s="563" t="s">
        <v>237</v>
      </c>
      <c r="P1" s="563" t="s">
        <v>237</v>
      </c>
      <c r="Q1" s="563" t="s">
        <v>237</v>
      </c>
      <c r="R1" s="563"/>
      <c r="S1" s="562" t="s">
        <v>108</v>
      </c>
      <c r="T1" s="16"/>
      <c r="U1" s="16"/>
      <c r="V1" s="562" t="s">
        <v>234</v>
      </c>
      <c r="W1" s="562" t="s">
        <v>236</v>
      </c>
      <c r="X1" s="562" t="s">
        <v>237</v>
      </c>
      <c r="Y1" s="16"/>
      <c r="Z1" s="24">
        <v>2019</v>
      </c>
      <c r="AA1" s="24">
        <v>2020</v>
      </c>
      <c r="AB1" s="24">
        <v>2021</v>
      </c>
      <c r="AC1" s="24">
        <v>2022</v>
      </c>
      <c r="AD1" s="259" t="s">
        <v>238</v>
      </c>
      <c r="AE1" s="259"/>
      <c r="AF1" s="119"/>
    </row>
    <row r="2" spans="1:34">
      <c r="A2" s="797"/>
      <c r="B2" s="562"/>
      <c r="C2" s="562"/>
      <c r="D2" s="562"/>
      <c r="E2" s="562" t="s">
        <v>239</v>
      </c>
      <c r="F2" s="562" t="s">
        <v>240</v>
      </c>
      <c r="G2" s="562" t="s">
        <v>241</v>
      </c>
      <c r="H2" s="562" t="s">
        <v>242</v>
      </c>
      <c r="I2" s="562" t="s">
        <v>243</v>
      </c>
      <c r="J2" s="562" t="s">
        <v>239</v>
      </c>
      <c r="K2" s="562" t="s">
        <v>244</v>
      </c>
      <c r="L2" s="562" t="s">
        <v>241</v>
      </c>
      <c r="M2" s="562" t="s">
        <v>242</v>
      </c>
      <c r="N2" s="562" t="s">
        <v>243</v>
      </c>
      <c r="O2" s="562" t="s">
        <v>239</v>
      </c>
      <c r="P2" s="562" t="s">
        <v>241</v>
      </c>
      <c r="Q2" s="562" t="s">
        <v>242</v>
      </c>
      <c r="R2" s="562"/>
      <c r="S2" s="562"/>
      <c r="T2" s="7"/>
      <c r="U2" s="7"/>
      <c r="V2" s="24"/>
      <c r="W2" s="24"/>
      <c r="X2" s="24"/>
      <c r="Y2" s="16"/>
      <c r="Z2" s="562" t="s">
        <v>245</v>
      </c>
      <c r="AA2" s="562" t="s">
        <v>245</v>
      </c>
      <c r="AB2" s="562" t="s">
        <v>245</v>
      </c>
      <c r="AC2" s="562" t="s">
        <v>246</v>
      </c>
      <c r="AD2" s="259" t="s">
        <v>247</v>
      </c>
      <c r="AE2" s="259"/>
      <c r="AF2" s="119"/>
    </row>
    <row r="3" spans="1:34" ht="25.5">
      <c r="A3" s="565" t="s">
        <v>248</v>
      </c>
      <c r="B3" s="566"/>
      <c r="C3" s="566"/>
      <c r="D3" s="566"/>
      <c r="E3" s="567" t="s">
        <v>249</v>
      </c>
      <c r="F3" s="567" t="s">
        <v>249</v>
      </c>
      <c r="G3" s="567" t="s">
        <v>249</v>
      </c>
      <c r="H3" s="567" t="s">
        <v>249</v>
      </c>
      <c r="I3" s="567" t="s">
        <v>249</v>
      </c>
      <c r="J3" s="567" t="s">
        <v>249</v>
      </c>
      <c r="K3" s="567" t="s">
        <v>249</v>
      </c>
      <c r="L3" s="567" t="s">
        <v>249</v>
      </c>
      <c r="M3" s="567" t="s">
        <v>249</v>
      </c>
      <c r="N3" s="567" t="s">
        <v>249</v>
      </c>
      <c r="O3" s="567" t="s">
        <v>249</v>
      </c>
      <c r="P3" s="567" t="s">
        <v>249</v>
      </c>
      <c r="Q3" s="567" t="s">
        <v>249</v>
      </c>
      <c r="R3" s="568"/>
      <c r="S3" s="568"/>
      <c r="T3" s="7"/>
      <c r="U3" s="7"/>
      <c r="V3" s="568"/>
      <c r="W3" s="568"/>
      <c r="X3" s="568"/>
      <c r="Y3" s="16"/>
      <c r="Z3" s="404"/>
      <c r="AA3" s="404"/>
      <c r="AB3" s="404"/>
      <c r="AC3" s="404"/>
      <c r="AD3" s="119"/>
      <c r="AE3" s="119"/>
      <c r="AF3" s="119"/>
    </row>
    <row r="4" spans="1:34">
      <c r="A4" s="569" t="s">
        <v>250</v>
      </c>
      <c r="B4" s="570"/>
      <c r="C4" s="570"/>
      <c r="D4" s="570"/>
      <c r="E4" s="571"/>
      <c r="F4" s="571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571"/>
      <c r="S4" s="571"/>
      <c r="T4" s="7"/>
      <c r="U4" s="7"/>
      <c r="V4" s="571"/>
      <c r="W4" s="571"/>
      <c r="X4" s="571"/>
      <c r="Y4" s="16"/>
      <c r="Z4" s="571"/>
      <c r="AA4" s="571"/>
      <c r="AB4" s="571"/>
      <c r="AC4" s="571"/>
      <c r="AD4" s="120"/>
      <c r="AE4" s="120"/>
      <c r="AF4" s="120"/>
    </row>
    <row r="5" spans="1:34">
      <c r="A5" s="572" t="s">
        <v>251</v>
      </c>
      <c r="B5" s="570"/>
      <c r="C5" s="570"/>
      <c r="D5" s="570"/>
      <c r="E5" s="571">
        <v>1026314</v>
      </c>
      <c r="F5" s="573"/>
      <c r="G5" s="571">
        <f>684010-8410</f>
        <v>675600</v>
      </c>
      <c r="H5" s="571">
        <v>665831</v>
      </c>
      <c r="I5" s="571">
        <v>663317</v>
      </c>
      <c r="J5" s="571">
        <v>783763</v>
      </c>
      <c r="K5" s="571"/>
      <c r="L5" s="571">
        <f>848442+646+34</f>
        <v>849122</v>
      </c>
      <c r="M5" s="571">
        <f>691154-1810-11715-13186</f>
        <v>664443</v>
      </c>
      <c r="N5" s="571">
        <v>749579</v>
      </c>
      <c r="O5" s="571">
        <v>866690</v>
      </c>
      <c r="P5" s="571">
        <v>562170</v>
      </c>
      <c r="Q5" s="571">
        <v>0</v>
      </c>
      <c r="R5" s="571"/>
      <c r="S5" s="571">
        <f>SUM(E5:R5)</f>
        <v>7506829</v>
      </c>
      <c r="T5" s="7"/>
      <c r="U5" s="7">
        <f>S5-SUM(V5:X5)</f>
        <v>0</v>
      </c>
      <c r="V5" s="571">
        <f>SUM(,E5:I5)</f>
        <v>3031062</v>
      </c>
      <c r="W5" s="571">
        <f>SUM(J5:N5)</f>
        <v>3046907</v>
      </c>
      <c r="X5" s="571">
        <f>SUM(O5:Q5)</f>
        <v>1428860</v>
      </c>
      <c r="Y5" s="16"/>
      <c r="Z5" s="571">
        <f>SUM(E5:G5)</f>
        <v>1701914</v>
      </c>
      <c r="AA5" s="571">
        <f>SUM(H5:L5)</f>
        <v>2962033</v>
      </c>
      <c r="AB5" s="571">
        <f>SUM(M5:P5)</f>
        <v>2842882</v>
      </c>
      <c r="AC5" s="571">
        <f>SUM(Q5:Q5)</f>
        <v>0</v>
      </c>
      <c r="AD5" s="120">
        <f>SUM(V5:X5)-SUM(Z5:AC5)</f>
        <v>0</v>
      </c>
      <c r="AE5" s="120"/>
      <c r="AF5" s="120"/>
    </row>
    <row r="6" spans="1:34">
      <c r="A6" s="569" t="s">
        <v>252</v>
      </c>
      <c r="B6" s="570"/>
      <c r="C6" s="570"/>
      <c r="D6" s="570"/>
      <c r="E6" s="571"/>
      <c r="F6" s="573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7"/>
      <c r="U6" s="7"/>
      <c r="V6" s="571"/>
      <c r="W6" s="571"/>
      <c r="X6" s="571"/>
      <c r="Y6" s="16"/>
      <c r="Z6" s="571"/>
      <c r="AA6" s="571"/>
      <c r="AB6" s="571"/>
      <c r="AC6" s="571"/>
      <c r="AD6" s="120">
        <f t="shared" ref="AD6:AD24" si="0">SUM(V6:X6)-SUM(Z6:AC6)</f>
        <v>0</v>
      </c>
      <c r="AE6" s="120"/>
      <c r="AF6" s="120"/>
      <c r="AH6" s="116"/>
    </row>
    <row r="7" spans="1:34">
      <c r="A7" s="574" t="s">
        <v>253</v>
      </c>
      <c r="B7" s="570"/>
      <c r="C7" s="570"/>
      <c r="D7" s="570"/>
      <c r="E7" s="571">
        <v>5023678</v>
      </c>
      <c r="F7" s="573"/>
      <c r="G7" s="571">
        <v>6144187</v>
      </c>
      <c r="H7" s="571">
        <v>4928114</v>
      </c>
      <c r="I7" s="571">
        <v>4499142</v>
      </c>
      <c r="J7" s="571">
        <v>5308816</v>
      </c>
      <c r="K7" s="571">
        <v>330</v>
      </c>
      <c r="L7" s="571">
        <v>6296160</v>
      </c>
      <c r="M7" s="571">
        <v>5424352</v>
      </c>
      <c r="N7" s="571">
        <v>2459546</v>
      </c>
      <c r="O7" s="571">
        <v>2575493</v>
      </c>
      <c r="P7" s="571">
        <v>3152507</v>
      </c>
      <c r="Q7" s="571">
        <v>0</v>
      </c>
      <c r="R7" s="571"/>
      <c r="S7" s="571">
        <f t="shared" ref="S7:S13" si="1">SUM(E7:R7)</f>
        <v>45812325</v>
      </c>
      <c r="T7" s="7"/>
      <c r="U7" s="7">
        <f t="shared" ref="U7:U21" si="2">S7-SUM(V7:X7)</f>
        <v>0</v>
      </c>
      <c r="V7" s="571">
        <f t="shared" ref="V7:V18" si="3">SUM(,E7:I7)</f>
        <v>20595121</v>
      </c>
      <c r="W7" s="571">
        <f t="shared" ref="W7:W21" si="4">SUM(J7:N7)</f>
        <v>19489204</v>
      </c>
      <c r="X7" s="571">
        <f t="shared" ref="X7:X21" si="5">SUM(O7:Q7)</f>
        <v>5728000</v>
      </c>
      <c r="Y7" s="16"/>
      <c r="Z7" s="571">
        <f t="shared" ref="Z7:Z21" si="6">SUM(E7:G7)</f>
        <v>11167865</v>
      </c>
      <c r="AA7" s="571">
        <f t="shared" ref="AA7:AA21" si="7">SUM(H7:L7)</f>
        <v>21032562</v>
      </c>
      <c r="AB7" s="571">
        <f t="shared" ref="AB7:AB21" si="8">SUM(M7:P7)</f>
        <v>13611898</v>
      </c>
      <c r="AC7" s="571">
        <f t="shared" ref="AC7:AC21" si="9">SUM(Q7:Q7)</f>
        <v>0</v>
      </c>
      <c r="AD7" s="120">
        <f t="shared" si="0"/>
        <v>0</v>
      </c>
      <c r="AE7" s="120"/>
      <c r="AF7" s="120"/>
      <c r="AH7" s="116"/>
    </row>
    <row r="8" spans="1:34">
      <c r="A8" s="574" t="s">
        <v>254</v>
      </c>
      <c r="B8" s="570"/>
      <c r="C8" s="570"/>
      <c r="D8" s="570"/>
      <c r="E8" s="571">
        <v>346411</v>
      </c>
      <c r="F8" s="573"/>
      <c r="G8" s="571">
        <v>544800</v>
      </c>
      <c r="H8" s="571">
        <v>337260</v>
      </c>
      <c r="I8" s="571">
        <v>375815</v>
      </c>
      <c r="J8" s="571">
        <v>188505</v>
      </c>
      <c r="K8" s="571"/>
      <c r="L8" s="571">
        <v>273958</v>
      </c>
      <c r="M8" s="571">
        <v>224140</v>
      </c>
      <c r="N8" s="571">
        <v>271605</v>
      </c>
      <c r="O8" s="571">
        <v>170375</v>
      </c>
      <c r="P8" s="571">
        <v>92665</v>
      </c>
      <c r="Q8" s="571">
        <v>0</v>
      </c>
      <c r="R8" s="571"/>
      <c r="S8" s="571">
        <f t="shared" si="1"/>
        <v>2825534</v>
      </c>
      <c r="T8" s="7"/>
      <c r="U8" s="7">
        <f t="shared" si="2"/>
        <v>0</v>
      </c>
      <c r="V8" s="571">
        <f t="shared" si="3"/>
        <v>1604286</v>
      </c>
      <c r="W8" s="571">
        <f t="shared" si="4"/>
        <v>958208</v>
      </c>
      <c r="X8" s="571">
        <f t="shared" si="5"/>
        <v>263040</v>
      </c>
      <c r="Y8" s="16"/>
      <c r="Z8" s="571">
        <f t="shared" si="6"/>
        <v>891211</v>
      </c>
      <c r="AA8" s="571">
        <f t="shared" si="7"/>
        <v>1175538</v>
      </c>
      <c r="AB8" s="571">
        <f t="shared" si="8"/>
        <v>758785</v>
      </c>
      <c r="AC8" s="571">
        <f t="shared" si="9"/>
        <v>0</v>
      </c>
      <c r="AD8" s="120">
        <f t="shared" si="0"/>
        <v>0</v>
      </c>
      <c r="AE8" s="120"/>
      <c r="AF8" s="120"/>
    </row>
    <row r="9" spans="1:34">
      <c r="A9" s="572" t="s">
        <v>255</v>
      </c>
      <c r="B9" s="570"/>
      <c r="C9" s="570"/>
      <c r="D9" s="570"/>
      <c r="E9" s="571">
        <v>21977</v>
      </c>
      <c r="F9" s="573"/>
      <c r="G9" s="571">
        <v>0</v>
      </c>
      <c r="H9" s="571">
        <v>1475</v>
      </c>
      <c r="I9" s="571">
        <v>22075</v>
      </c>
      <c r="J9" s="571">
        <v>29223</v>
      </c>
      <c r="K9" s="571"/>
      <c r="L9" s="571">
        <v>25253</v>
      </c>
      <c r="M9" s="571">
        <v>29628</v>
      </c>
      <c r="N9" s="571">
        <v>14279</v>
      </c>
      <c r="O9" s="571">
        <v>2701</v>
      </c>
      <c r="P9" s="571">
        <v>14648</v>
      </c>
      <c r="Q9" s="571">
        <v>0</v>
      </c>
      <c r="R9" s="571"/>
      <c r="S9" s="571">
        <f t="shared" si="1"/>
        <v>161259</v>
      </c>
      <c r="T9" s="7"/>
      <c r="U9" s="7">
        <f t="shared" si="2"/>
        <v>0</v>
      </c>
      <c r="V9" s="571">
        <f t="shared" si="3"/>
        <v>45527</v>
      </c>
      <c r="W9" s="571">
        <f t="shared" si="4"/>
        <v>98383</v>
      </c>
      <c r="X9" s="571">
        <f t="shared" si="5"/>
        <v>17349</v>
      </c>
      <c r="Y9" s="16"/>
      <c r="Z9" s="571">
        <f t="shared" si="6"/>
        <v>21977</v>
      </c>
      <c r="AA9" s="571">
        <f t="shared" si="7"/>
        <v>78026</v>
      </c>
      <c r="AB9" s="571">
        <f t="shared" si="8"/>
        <v>61256</v>
      </c>
      <c r="AC9" s="571">
        <f t="shared" si="9"/>
        <v>0</v>
      </c>
      <c r="AD9" s="120">
        <f t="shared" si="0"/>
        <v>0</v>
      </c>
      <c r="AE9" s="120"/>
      <c r="AF9" s="120"/>
    </row>
    <row r="10" spans="1:34">
      <c r="A10" s="572" t="s">
        <v>256</v>
      </c>
      <c r="B10" s="570"/>
      <c r="C10" s="570"/>
      <c r="D10" s="570"/>
      <c r="E10" s="571">
        <v>945153</v>
      </c>
      <c r="F10" s="573"/>
      <c r="G10" s="571">
        <v>954605</v>
      </c>
      <c r="H10" s="571">
        <v>973509</v>
      </c>
      <c r="I10" s="571">
        <v>973509</v>
      </c>
      <c r="J10" s="571">
        <v>1002714</v>
      </c>
      <c r="K10" s="571"/>
      <c r="L10" s="571">
        <v>1002714</v>
      </c>
      <c r="M10" s="571">
        <v>1002714</v>
      </c>
      <c r="N10" s="571">
        <v>1002709</v>
      </c>
      <c r="O10" s="571">
        <v>1040643</v>
      </c>
      <c r="P10" s="571">
        <v>589360</v>
      </c>
      <c r="Q10" s="571">
        <v>250000</v>
      </c>
      <c r="R10" s="571"/>
      <c r="S10" s="571">
        <f t="shared" si="1"/>
        <v>9737630</v>
      </c>
      <c r="T10" s="7"/>
      <c r="U10" s="7">
        <f t="shared" si="2"/>
        <v>0</v>
      </c>
      <c r="V10" s="571">
        <f t="shared" si="3"/>
        <v>3846776</v>
      </c>
      <c r="W10" s="571">
        <f t="shared" si="4"/>
        <v>4010851</v>
      </c>
      <c r="X10" s="571">
        <f t="shared" si="5"/>
        <v>1880003</v>
      </c>
      <c r="Y10" s="16"/>
      <c r="Z10" s="571">
        <f t="shared" si="6"/>
        <v>1899758</v>
      </c>
      <c r="AA10" s="571">
        <f t="shared" si="7"/>
        <v>3952446</v>
      </c>
      <c r="AB10" s="571">
        <f t="shared" si="8"/>
        <v>3635426</v>
      </c>
      <c r="AC10" s="571">
        <f t="shared" si="9"/>
        <v>250000</v>
      </c>
      <c r="AD10" s="120">
        <f t="shared" si="0"/>
        <v>0</v>
      </c>
      <c r="AE10" s="120"/>
      <c r="AF10" s="120"/>
    </row>
    <row r="11" spans="1:34">
      <c r="A11" s="572" t="s">
        <v>257</v>
      </c>
      <c r="B11" s="570"/>
      <c r="C11" s="570"/>
      <c r="D11" s="570"/>
      <c r="E11" s="571">
        <v>833699</v>
      </c>
      <c r="F11" s="573"/>
      <c r="G11" s="571">
        <v>1302129</v>
      </c>
      <c r="H11" s="571">
        <v>502862</v>
      </c>
      <c r="I11" s="571">
        <f>2403090-2571733</f>
        <v>-168643</v>
      </c>
      <c r="J11" s="571">
        <v>1080152</v>
      </c>
      <c r="K11" s="571"/>
      <c r="L11" s="571">
        <v>1147753</v>
      </c>
      <c r="M11" s="571">
        <v>1424801</v>
      </c>
      <c r="N11" s="571">
        <v>2687020</v>
      </c>
      <c r="O11" s="571">
        <v>498132</v>
      </c>
      <c r="P11" s="571">
        <v>0</v>
      </c>
      <c r="Q11" s="571">
        <v>0</v>
      </c>
      <c r="R11" s="571"/>
      <c r="S11" s="571">
        <f t="shared" si="1"/>
        <v>9307905</v>
      </c>
      <c r="T11" s="7"/>
      <c r="U11" s="7">
        <f t="shared" si="2"/>
        <v>0</v>
      </c>
      <c r="V11" s="571">
        <f t="shared" si="3"/>
        <v>2470047</v>
      </c>
      <c r="W11" s="571">
        <f t="shared" si="4"/>
        <v>6339726</v>
      </c>
      <c r="X11" s="571">
        <f t="shared" si="5"/>
        <v>498132</v>
      </c>
      <c r="Y11" s="16"/>
      <c r="Z11" s="571">
        <f t="shared" si="6"/>
        <v>2135828</v>
      </c>
      <c r="AA11" s="571">
        <f t="shared" si="7"/>
        <v>2562124</v>
      </c>
      <c r="AB11" s="571">
        <f t="shared" si="8"/>
        <v>4609953</v>
      </c>
      <c r="AC11" s="571">
        <f t="shared" si="9"/>
        <v>0</v>
      </c>
      <c r="AD11" s="120">
        <f t="shared" si="0"/>
        <v>0</v>
      </c>
      <c r="AE11" s="120"/>
      <c r="AF11" s="120"/>
    </row>
    <row r="12" spans="1:34">
      <c r="A12" s="572" t="s">
        <v>258</v>
      </c>
      <c r="B12" s="570"/>
      <c r="C12" s="570"/>
      <c r="D12" s="570"/>
      <c r="E12" s="571">
        <v>1978020</v>
      </c>
      <c r="F12" s="573"/>
      <c r="G12" s="571">
        <v>3523609</v>
      </c>
      <c r="H12" s="571">
        <v>2413198</v>
      </c>
      <c r="I12" s="571">
        <f>9091964-981244</f>
        <v>8110720</v>
      </c>
      <c r="J12" s="571">
        <v>1202744</v>
      </c>
      <c r="K12" s="571"/>
      <c r="L12" s="571">
        <v>1938462</v>
      </c>
      <c r="M12" s="571">
        <v>2256022</v>
      </c>
      <c r="N12" s="571">
        <v>1864629</v>
      </c>
      <c r="O12" s="571">
        <v>1822929</v>
      </c>
      <c r="P12" s="571">
        <v>0</v>
      </c>
      <c r="Q12" s="571">
        <v>0</v>
      </c>
      <c r="R12" s="571"/>
      <c r="S12" s="571">
        <f t="shared" si="1"/>
        <v>25110333</v>
      </c>
      <c r="T12" s="7"/>
      <c r="U12" s="7">
        <f t="shared" si="2"/>
        <v>0</v>
      </c>
      <c r="V12" s="571">
        <f t="shared" si="3"/>
        <v>16025547</v>
      </c>
      <c r="W12" s="571">
        <f t="shared" si="4"/>
        <v>7261857</v>
      </c>
      <c r="X12" s="571">
        <f t="shared" si="5"/>
        <v>1822929</v>
      </c>
      <c r="Y12" s="16"/>
      <c r="Z12" s="571">
        <f t="shared" si="6"/>
        <v>5501629</v>
      </c>
      <c r="AA12" s="571">
        <f t="shared" si="7"/>
        <v>13665124</v>
      </c>
      <c r="AB12" s="571">
        <f t="shared" si="8"/>
        <v>5943580</v>
      </c>
      <c r="AC12" s="571">
        <f t="shared" si="9"/>
        <v>0</v>
      </c>
      <c r="AD12" s="120">
        <f t="shared" si="0"/>
        <v>0</v>
      </c>
      <c r="AE12" s="120"/>
      <c r="AF12" s="120"/>
    </row>
    <row r="13" spans="1:34">
      <c r="A13" s="572" t="s">
        <v>259</v>
      </c>
      <c r="B13" s="570"/>
      <c r="C13" s="570"/>
      <c r="D13" s="570"/>
      <c r="E13" s="571"/>
      <c r="F13" s="573"/>
      <c r="G13" s="571"/>
      <c r="H13" s="571"/>
      <c r="I13" s="571"/>
      <c r="J13" s="571"/>
      <c r="K13" s="571"/>
      <c r="L13" s="571"/>
      <c r="M13" s="571"/>
      <c r="N13" s="571"/>
      <c r="O13" s="571"/>
      <c r="P13" s="571"/>
      <c r="Q13" s="571"/>
      <c r="R13" s="571"/>
      <c r="S13" s="571">
        <f t="shared" si="1"/>
        <v>0</v>
      </c>
      <c r="T13" s="7"/>
      <c r="U13" s="7">
        <f t="shared" si="2"/>
        <v>0</v>
      </c>
      <c r="V13" s="571">
        <f t="shared" si="3"/>
        <v>0</v>
      </c>
      <c r="W13" s="571">
        <f t="shared" si="4"/>
        <v>0</v>
      </c>
      <c r="X13" s="571">
        <f t="shared" si="5"/>
        <v>0</v>
      </c>
      <c r="Y13" s="16"/>
      <c r="Z13" s="571">
        <f t="shared" si="6"/>
        <v>0</v>
      </c>
      <c r="AA13" s="571">
        <f t="shared" si="7"/>
        <v>0</v>
      </c>
      <c r="AB13" s="571">
        <f t="shared" si="8"/>
        <v>0</v>
      </c>
      <c r="AC13" s="571">
        <f t="shared" si="9"/>
        <v>0</v>
      </c>
      <c r="AD13" s="120">
        <f t="shared" si="0"/>
        <v>0</v>
      </c>
      <c r="AE13" s="120"/>
      <c r="AF13" s="120"/>
    </row>
    <row r="14" spans="1:34">
      <c r="A14" s="572" t="s">
        <v>260</v>
      </c>
      <c r="B14" s="570"/>
      <c r="C14" s="570"/>
      <c r="D14" s="570"/>
      <c r="E14" s="571"/>
      <c r="F14" s="573"/>
      <c r="G14" s="571"/>
      <c r="H14" s="571"/>
      <c r="I14" s="571"/>
      <c r="J14" s="571"/>
      <c r="K14" s="571"/>
      <c r="L14" s="571"/>
      <c r="M14" s="571"/>
      <c r="N14" s="571"/>
      <c r="O14" s="571"/>
      <c r="P14" s="571"/>
      <c r="Q14" s="571"/>
      <c r="R14" s="571"/>
      <c r="S14" s="571">
        <f>ROUND(SUM(E14:R14),0)</f>
        <v>0</v>
      </c>
      <c r="T14" s="7"/>
      <c r="U14" s="7">
        <f t="shared" si="2"/>
        <v>0</v>
      </c>
      <c r="V14" s="571">
        <f t="shared" si="3"/>
        <v>0</v>
      </c>
      <c r="W14" s="571">
        <f t="shared" si="4"/>
        <v>0</v>
      </c>
      <c r="X14" s="571">
        <f t="shared" si="5"/>
        <v>0</v>
      </c>
      <c r="Y14" s="16"/>
      <c r="Z14" s="571">
        <f t="shared" si="6"/>
        <v>0</v>
      </c>
      <c r="AA14" s="571">
        <f t="shared" si="7"/>
        <v>0</v>
      </c>
      <c r="AB14" s="571">
        <f t="shared" si="8"/>
        <v>0</v>
      </c>
      <c r="AC14" s="571">
        <f t="shared" si="9"/>
        <v>0</v>
      </c>
      <c r="AD14" s="120">
        <f t="shared" si="0"/>
        <v>0</v>
      </c>
      <c r="AE14" s="120"/>
      <c r="AF14" s="120"/>
    </row>
    <row r="15" spans="1:34">
      <c r="A15" s="572" t="s">
        <v>261</v>
      </c>
      <c r="B15" s="570"/>
      <c r="C15" s="570"/>
      <c r="D15" s="570"/>
      <c r="E15" s="571">
        <v>9126984</v>
      </c>
      <c r="F15" s="573"/>
      <c r="G15" s="571">
        <v>10196672</v>
      </c>
      <c r="H15" s="571">
        <v>9818364</v>
      </c>
      <c r="I15" s="571">
        <v>10214123</v>
      </c>
      <c r="J15" s="571">
        <v>9729458</v>
      </c>
      <c r="K15" s="571"/>
      <c r="L15" s="571">
        <v>9702088</v>
      </c>
      <c r="M15" s="571">
        <v>8181038</v>
      </c>
      <c r="N15" s="571">
        <v>8452128</v>
      </c>
      <c r="O15" s="571">
        <v>7544355</v>
      </c>
      <c r="P15" s="571">
        <v>3480421</v>
      </c>
      <c r="Q15" s="571">
        <v>157199</v>
      </c>
      <c r="R15" s="571"/>
      <c r="S15" s="571">
        <f t="shared" ref="S15:S21" si="10">SUM(E15:R15)</f>
        <v>86602830</v>
      </c>
      <c r="T15" s="7"/>
      <c r="U15" s="7">
        <f t="shared" si="2"/>
        <v>0</v>
      </c>
      <c r="V15" s="571">
        <f t="shared" si="3"/>
        <v>39356143</v>
      </c>
      <c r="W15" s="571">
        <f t="shared" si="4"/>
        <v>36064712</v>
      </c>
      <c r="X15" s="571">
        <f t="shared" si="5"/>
        <v>11181975</v>
      </c>
      <c r="Y15" s="16"/>
      <c r="Z15" s="571">
        <f t="shared" si="6"/>
        <v>19323656</v>
      </c>
      <c r="AA15" s="571">
        <f t="shared" si="7"/>
        <v>39464033</v>
      </c>
      <c r="AB15" s="571">
        <f t="shared" si="8"/>
        <v>27657942</v>
      </c>
      <c r="AC15" s="571">
        <f t="shared" si="9"/>
        <v>157199</v>
      </c>
      <c r="AD15" s="120">
        <f t="shared" si="0"/>
        <v>0</v>
      </c>
      <c r="AE15" s="120"/>
      <c r="AF15" s="120"/>
    </row>
    <row r="16" spans="1:34">
      <c r="A16" s="572" t="s">
        <v>262</v>
      </c>
      <c r="B16" s="570"/>
      <c r="C16" s="570"/>
      <c r="D16" s="570"/>
      <c r="E16" s="571">
        <v>51990</v>
      </c>
      <c r="F16" s="573"/>
      <c r="G16" s="571">
        <f>45222-498</f>
        <v>44724</v>
      </c>
      <c r="H16" s="571">
        <f>48675+498</f>
        <v>49173</v>
      </c>
      <c r="I16" s="571">
        <v>16370</v>
      </c>
      <c r="J16" s="571">
        <v>1551</v>
      </c>
      <c r="K16" s="571"/>
      <c r="L16" s="571">
        <v>617</v>
      </c>
      <c r="M16" s="571">
        <v>388</v>
      </c>
      <c r="N16" s="571">
        <v>355</v>
      </c>
      <c r="O16" s="571">
        <v>6602</v>
      </c>
      <c r="P16" s="571">
        <v>1953</v>
      </c>
      <c r="Q16" s="571">
        <v>0</v>
      </c>
      <c r="R16" s="571"/>
      <c r="S16" s="571">
        <f t="shared" si="10"/>
        <v>173723</v>
      </c>
      <c r="T16" s="7"/>
      <c r="U16" s="7">
        <f t="shared" si="2"/>
        <v>0</v>
      </c>
      <c r="V16" s="571">
        <f t="shared" si="3"/>
        <v>162257</v>
      </c>
      <c r="W16" s="571">
        <f t="shared" si="4"/>
        <v>2911</v>
      </c>
      <c r="X16" s="571">
        <f t="shared" si="5"/>
        <v>8555</v>
      </c>
      <c r="Y16" s="16"/>
      <c r="Z16" s="571">
        <f t="shared" si="6"/>
        <v>96714</v>
      </c>
      <c r="AA16" s="571">
        <f t="shared" si="7"/>
        <v>67711</v>
      </c>
      <c r="AB16" s="571">
        <f t="shared" si="8"/>
        <v>9298</v>
      </c>
      <c r="AC16" s="571">
        <f t="shared" si="9"/>
        <v>0</v>
      </c>
      <c r="AD16" s="120">
        <f t="shared" si="0"/>
        <v>0</v>
      </c>
      <c r="AE16" s="120"/>
      <c r="AF16" s="120"/>
    </row>
    <row r="17" spans="1:39">
      <c r="A17" s="575"/>
      <c r="B17" s="570"/>
      <c r="C17" s="570"/>
      <c r="D17" s="570"/>
      <c r="E17" s="576"/>
      <c r="F17" s="577"/>
      <c r="G17" s="576"/>
      <c r="H17" s="576"/>
      <c r="I17" s="576"/>
      <c r="J17" s="576"/>
      <c r="K17" s="576"/>
      <c r="L17" s="576"/>
      <c r="M17" s="576"/>
      <c r="N17" s="576"/>
      <c r="O17" s="576"/>
      <c r="P17" s="576"/>
      <c r="Q17" s="576"/>
      <c r="R17" s="571"/>
      <c r="S17" s="571">
        <f t="shared" si="10"/>
        <v>0</v>
      </c>
      <c r="T17" s="7"/>
      <c r="U17" s="7">
        <f t="shared" si="2"/>
        <v>0</v>
      </c>
      <c r="V17" s="571">
        <f t="shared" si="3"/>
        <v>0</v>
      </c>
      <c r="W17" s="571">
        <f t="shared" si="4"/>
        <v>0</v>
      </c>
      <c r="X17" s="571">
        <f t="shared" si="5"/>
        <v>0</v>
      </c>
      <c r="Y17" s="16"/>
      <c r="Z17" s="571">
        <f t="shared" si="6"/>
        <v>0</v>
      </c>
      <c r="AA17" s="571">
        <f t="shared" si="7"/>
        <v>0</v>
      </c>
      <c r="AB17" s="571">
        <f t="shared" si="8"/>
        <v>0</v>
      </c>
      <c r="AC17" s="571">
        <f t="shared" si="9"/>
        <v>0</v>
      </c>
      <c r="AD17" s="120">
        <f t="shared" si="0"/>
        <v>0</v>
      </c>
      <c r="AE17" s="120"/>
      <c r="AF17" s="120"/>
    </row>
    <row r="18" spans="1:39">
      <c r="A18" s="569" t="s">
        <v>263</v>
      </c>
      <c r="B18" s="570"/>
      <c r="C18" s="570"/>
      <c r="D18" s="570"/>
      <c r="E18" s="578">
        <f>SUM(E5:E17)</f>
        <v>19354226</v>
      </c>
      <c r="F18" s="579"/>
      <c r="G18" s="578">
        <f>SUM(G5:G17)</f>
        <v>23386326</v>
      </c>
      <c r="H18" s="578">
        <f>SUM(H5:H17)</f>
        <v>19689786</v>
      </c>
      <c r="I18" s="578">
        <f t="shared" ref="I18:N18" si="11">SUM(I5:I17)</f>
        <v>24706428</v>
      </c>
      <c r="J18" s="578">
        <f>SUM(J5:J17)</f>
        <v>19326926</v>
      </c>
      <c r="K18" s="578">
        <f>SUM(K5:K17)</f>
        <v>330</v>
      </c>
      <c r="L18" s="578">
        <f t="shared" ref="L18" si="12">SUM(L5:L17)</f>
        <v>21236127</v>
      </c>
      <c r="M18" s="578">
        <f t="shared" ref="M18" si="13">SUM(M5:M17)</f>
        <v>19207526</v>
      </c>
      <c r="N18" s="578">
        <f t="shared" si="11"/>
        <v>17501850</v>
      </c>
      <c r="O18" s="578">
        <f t="shared" ref="O18" si="14">SUM(O5:O17)</f>
        <v>14527920</v>
      </c>
      <c r="P18" s="578">
        <f t="shared" ref="P18" si="15">SUM(P5:P17)</f>
        <v>7893724</v>
      </c>
      <c r="Q18" s="578">
        <f t="shared" ref="Q18" si="16">SUM(Q5:Q17)</f>
        <v>407199</v>
      </c>
      <c r="R18" s="571"/>
      <c r="S18" s="578">
        <f t="shared" si="10"/>
        <v>187238368</v>
      </c>
      <c r="T18" s="7"/>
      <c r="U18" s="7">
        <f t="shared" si="2"/>
        <v>0</v>
      </c>
      <c r="V18" s="578">
        <f t="shared" si="3"/>
        <v>87136766</v>
      </c>
      <c r="W18" s="578">
        <f t="shared" si="4"/>
        <v>77272759</v>
      </c>
      <c r="X18" s="578">
        <f t="shared" si="5"/>
        <v>22828843</v>
      </c>
      <c r="Y18" s="16"/>
      <c r="Z18" s="578">
        <f t="shared" si="6"/>
        <v>42740552</v>
      </c>
      <c r="AA18" s="578">
        <f t="shared" si="7"/>
        <v>84959597</v>
      </c>
      <c r="AB18" s="578">
        <f t="shared" si="8"/>
        <v>59131020</v>
      </c>
      <c r="AC18" s="578">
        <f t="shared" si="9"/>
        <v>407199</v>
      </c>
      <c r="AD18" s="120">
        <f t="shared" si="0"/>
        <v>0</v>
      </c>
      <c r="AE18" s="120"/>
      <c r="AF18" s="120"/>
    </row>
    <row r="19" spans="1:39">
      <c r="A19" s="572" t="s">
        <v>264</v>
      </c>
      <c r="B19" s="570"/>
      <c r="C19" s="570"/>
      <c r="D19" s="570"/>
      <c r="E19" s="571">
        <f>'2a CIV M&amp;O'!E18*'3a CA CAP'!$E257</f>
        <v>10109679.916413685</v>
      </c>
      <c r="F19" s="573"/>
      <c r="G19" s="571">
        <f>'2a CIV M&amp;O'!G18*'3a CA CAP'!$E257</f>
        <v>12215847.344187425</v>
      </c>
      <c r="H19" s="571">
        <f>'2a CIV M&amp;O'!H18*'3a CA CAP'!$E257</f>
        <v>10284959.681812301</v>
      </c>
      <c r="I19" s="571">
        <f>'2a CIV M&amp;O'!I18*'3a CA CAP'!$E257</f>
        <v>12905402.62152156</v>
      </c>
      <c r="J19" s="571">
        <f>'2a CIV M&amp;O'!J18*'3a CA CAP'!$E351</f>
        <v>9988155.4191518333</v>
      </c>
      <c r="K19" s="571">
        <f>'2a CIV M&amp;O'!K18*'3a CA CAP'!$E351</f>
        <v>170.54400106463413</v>
      </c>
      <c r="L19" s="571">
        <f>'2a CIV M&amp;O'!L18*'3a CA CAP'!$E351</f>
        <v>10974830.50211123</v>
      </c>
      <c r="M19" s="571">
        <f>'2a CIV M&amp;O'!M18*'3a CA CAP'!$E351</f>
        <v>9926449.498766629</v>
      </c>
      <c r="N19" s="571">
        <f>'2a CIV M&amp;O'!N18*'3a CA CAP'!$E351</f>
        <v>9044956.1364638396</v>
      </c>
      <c r="O19" s="571">
        <f>'2a CIV M&amp;O'!O18*'3a CA CAP'!$E447</f>
        <v>7261054.5971838618</v>
      </c>
      <c r="P19" s="571">
        <f>'2a CIV M&amp;O'!P18*'3a CA CAP'!$E447</f>
        <v>3945283.3536459855</v>
      </c>
      <c r="Q19" s="571">
        <f>'2a CIV M&amp;O'!Q18*'3a CA CAP'!$E447</f>
        <v>203518.06527835171</v>
      </c>
      <c r="R19" s="571"/>
      <c r="S19" s="571">
        <f t="shared" si="10"/>
        <v>96860307.680537775</v>
      </c>
      <c r="T19" s="7"/>
      <c r="U19" s="7">
        <f t="shared" si="2"/>
        <v>0</v>
      </c>
      <c r="V19" s="571">
        <f>SUM(E19:I19)</f>
        <v>45515889.563934974</v>
      </c>
      <c r="W19" s="571">
        <f t="shared" si="4"/>
        <v>39934562.100494593</v>
      </c>
      <c r="X19" s="571">
        <f t="shared" si="5"/>
        <v>11409856.016108198</v>
      </c>
      <c r="Y19" s="16"/>
      <c r="Z19" s="571">
        <f t="shared" si="6"/>
        <v>22325527.260601111</v>
      </c>
      <c r="AA19" s="571">
        <f t="shared" si="7"/>
        <v>44153518.76859799</v>
      </c>
      <c r="AB19" s="571">
        <f t="shared" si="8"/>
        <v>30177743.586060312</v>
      </c>
      <c r="AC19" s="571">
        <f t="shared" si="9"/>
        <v>203518.06527835171</v>
      </c>
      <c r="AD19" s="120">
        <f t="shared" si="0"/>
        <v>0</v>
      </c>
      <c r="AE19" s="120"/>
      <c r="AF19" s="120"/>
    </row>
    <row r="20" spans="1:39">
      <c r="A20" s="572" t="s">
        <v>265</v>
      </c>
      <c r="B20" s="570"/>
      <c r="C20" s="570"/>
      <c r="D20" s="570"/>
      <c r="E20" s="571">
        <f>(E18*'3a CA CAP'!$F257)+(E18*'3a CA CAP'!$G257)</f>
        <v>8379605.6787501927</v>
      </c>
      <c r="F20" s="573"/>
      <c r="G20" s="571">
        <f>(G18*'3a CA CAP'!$F257)+(G18*'3a CA CAP'!$G257)</f>
        <v>10125343.692623165</v>
      </c>
      <c r="H20" s="571">
        <f>(H18*'3a CA CAP'!$F257)+(H18*'3a CA CAP'!$G257)</f>
        <v>8524889.7361731771</v>
      </c>
      <c r="I20" s="571">
        <f>(I18*'3a CA CAP'!$F257)+(I18*'3a CA CAP'!$G257)</f>
        <v>10696895.05384678</v>
      </c>
      <c r="J20" s="571">
        <f>(J18*'3a CA CAP'!$F351)+(J18*'3a CA CAP'!$G351)</f>
        <v>8573811.0187757332</v>
      </c>
      <c r="K20" s="571">
        <f>(K18*'3a CA CAP'!$F351)+(K18*'3a CA CAP'!$G351)</f>
        <v>146.39460182110656</v>
      </c>
      <c r="L20" s="571">
        <f>(L18*'3a CA CAP'!$F351)+(L18*'3a CA CAP'!$G351)</f>
        <v>9420770.7769316677</v>
      </c>
      <c r="M20" s="571">
        <f>(M18*'3a CA CAP'!$F351)+(M18*'3a CA CAP'!$G351)</f>
        <v>8520842.7901168223</v>
      </c>
      <c r="N20" s="571">
        <f>(N18*'3a CA CAP'!$F351)+(N18*'3a CA CAP'!$G351)</f>
        <v>7764170.7935840413</v>
      </c>
      <c r="O20" s="571">
        <f>(O18*'3a CA CAP'!$F447)+(O18*'3a CA CAP'!$G447)</f>
        <v>6729913.6949472465</v>
      </c>
      <c r="P20" s="571">
        <f>(P18*'3a CA CAP'!$F447)+(P18*'3a CA CAP'!$G447)</f>
        <v>3656688.7243138561</v>
      </c>
      <c r="Q20" s="571">
        <f>(Q18*'3a CA CAP'!$F447)+(Q18*'3a CA CAP'!$G447)</f>
        <v>188630.86571710362</v>
      </c>
      <c r="R20" s="571"/>
      <c r="S20" s="571">
        <f t="shared" si="10"/>
        <v>82581709.220381603</v>
      </c>
      <c r="T20" s="7"/>
      <c r="U20" s="7">
        <f t="shared" si="2"/>
        <v>0</v>
      </c>
      <c r="V20" s="571">
        <f>SUM(E20:I20)</f>
        <v>37726734.161393315</v>
      </c>
      <c r="W20" s="571">
        <f t="shared" si="4"/>
        <v>34279741.774010085</v>
      </c>
      <c r="X20" s="571">
        <f t="shared" si="5"/>
        <v>10575233.284978205</v>
      </c>
      <c r="Y20" s="16"/>
      <c r="Z20" s="571">
        <f t="shared" si="6"/>
        <v>18504949.371373355</v>
      </c>
      <c r="AA20" s="571">
        <f t="shared" si="7"/>
        <v>37216512.980329178</v>
      </c>
      <c r="AB20" s="571">
        <f t="shared" si="8"/>
        <v>26671616.002961963</v>
      </c>
      <c r="AC20" s="571">
        <f t="shared" si="9"/>
        <v>188630.86571710362</v>
      </c>
      <c r="AD20" s="120">
        <f t="shared" si="0"/>
        <v>0</v>
      </c>
      <c r="AE20" s="120"/>
      <c r="AF20" s="120"/>
    </row>
    <row r="21" spans="1:39">
      <c r="A21" s="572" t="s">
        <v>204</v>
      </c>
      <c r="B21" s="570"/>
      <c r="C21" s="570"/>
      <c r="D21" s="570"/>
      <c r="E21" s="571">
        <f>E18*'3a CA CAP'!$H257</f>
        <v>864940.40483612125</v>
      </c>
      <c r="F21" s="573"/>
      <c r="G21" s="571">
        <f>G18*'3a CA CAP'!$H257</f>
        <v>1045134.9631894092</v>
      </c>
      <c r="H21" s="571">
        <f>H18*'3a CA CAP'!$H257</f>
        <v>879936.58201452193</v>
      </c>
      <c r="I21" s="571">
        <f>I18*'3a CA CAP'!$H257</f>
        <v>1104130.3246316584</v>
      </c>
      <c r="J21" s="571">
        <f>J18*'3a CA CAP'!$H351</f>
        <v>764959.56207243481</v>
      </c>
      <c r="K21" s="571">
        <f>K18*'3a CA CAP'!$H351</f>
        <v>13.061397114259325</v>
      </c>
      <c r="L21" s="571">
        <f>L18*'3a CA CAP'!$H351</f>
        <v>840525.72095710458</v>
      </c>
      <c r="M21" s="571">
        <f>M18*'3a CA CAP'!$H351</f>
        <v>760233.71111654828</v>
      </c>
      <c r="N21" s="571">
        <f>N18*'3a CA CAP'!$H351</f>
        <v>692723.06995211984</v>
      </c>
      <c r="O21" s="571">
        <f>O18*'3a CA CAP'!$H447</f>
        <v>536951.70786889177</v>
      </c>
      <c r="P21" s="571">
        <f>P18*'3a CA CAP'!$H447</f>
        <v>291751.92204015853</v>
      </c>
      <c r="Q21" s="571">
        <f>Q18*'3a CA CAP'!$H447</f>
        <v>15050.06900454469</v>
      </c>
      <c r="R21" s="571"/>
      <c r="S21" s="571">
        <f t="shared" si="10"/>
        <v>7796351.0990806278</v>
      </c>
      <c r="T21" s="7"/>
      <c r="U21" s="7">
        <f t="shared" si="2"/>
        <v>0</v>
      </c>
      <c r="V21" s="571">
        <f>SUM(E21:I21)</f>
        <v>3894142.274671711</v>
      </c>
      <c r="W21" s="571">
        <f t="shared" si="4"/>
        <v>3058455.125495322</v>
      </c>
      <c r="X21" s="571">
        <f t="shared" si="5"/>
        <v>843753.69891359494</v>
      </c>
      <c r="Y21" s="16"/>
      <c r="Z21" s="571">
        <f t="shared" si="6"/>
        <v>1910075.3680255306</v>
      </c>
      <c r="AA21" s="571">
        <f t="shared" si="7"/>
        <v>3589565.2510728342</v>
      </c>
      <c r="AB21" s="571">
        <f t="shared" si="8"/>
        <v>2281660.4109777184</v>
      </c>
      <c r="AC21" s="571">
        <f t="shared" si="9"/>
        <v>15050.06900454469</v>
      </c>
      <c r="AD21" s="120">
        <f t="shared" si="0"/>
        <v>0</v>
      </c>
      <c r="AE21" s="120"/>
      <c r="AF21" s="120"/>
    </row>
    <row r="22" spans="1:39">
      <c r="A22" s="569" t="s">
        <v>266</v>
      </c>
      <c r="B22" s="570"/>
      <c r="C22" s="570"/>
      <c r="D22" s="570"/>
      <c r="E22" s="580">
        <f>'3a CA CAP'!$L$256</f>
        <v>4.4690002319706365E-2</v>
      </c>
      <c r="F22" s="581"/>
      <c r="G22" s="580">
        <f>'3a CA CAP'!$L$256</f>
        <v>4.4690002319706365E-2</v>
      </c>
      <c r="H22" s="580">
        <f>'3a CA CAP'!$L$256</f>
        <v>4.4690002319706365E-2</v>
      </c>
      <c r="I22" s="580">
        <f>'3a CA CAP'!$L$256</f>
        <v>4.4690002319706365E-2</v>
      </c>
      <c r="J22" s="580">
        <f>'3a CA CAP'!$L$350</f>
        <v>3.9579991255331286E-2</v>
      </c>
      <c r="K22" s="580">
        <f>'3a CA CAP'!$L$350</f>
        <v>3.9579991255331286E-2</v>
      </c>
      <c r="L22" s="580">
        <f>'3a CA CAP'!$L$350</f>
        <v>3.9579991255331286E-2</v>
      </c>
      <c r="M22" s="580">
        <f>'3a CA CAP'!$L$350</f>
        <v>3.9579991255331286E-2</v>
      </c>
      <c r="N22" s="580">
        <f>'3a CA CAP'!$L$350</f>
        <v>3.9579991255331286E-2</v>
      </c>
      <c r="O22" s="580">
        <f>'3a CA CAP'!$L$446</f>
        <v>3.6959985178118535E-2</v>
      </c>
      <c r="P22" s="580">
        <f>'3a CA CAP'!$L$446</f>
        <v>3.6959985178118535E-2</v>
      </c>
      <c r="Q22" s="580">
        <f>'3a CA CAP'!$L$446</f>
        <v>3.6959985178118535E-2</v>
      </c>
      <c r="R22" s="571"/>
      <c r="S22" s="580">
        <f>Q22</f>
        <v>3.6959985178118535E-2</v>
      </c>
      <c r="T22" s="7"/>
      <c r="U22" s="7"/>
      <c r="V22" s="582">
        <f>'3a CA CAP'!$L$256</f>
        <v>4.4690002319706365E-2</v>
      </c>
      <c r="W22" s="582">
        <f>'3a CA CAP'!$L$350</f>
        <v>3.9579991255331286E-2</v>
      </c>
      <c r="X22" s="582">
        <f>'3a CA CAP'!$L$446</f>
        <v>3.6959985178118535E-2</v>
      </c>
      <c r="Y22" s="16"/>
      <c r="Z22" s="582">
        <f>'3a CA CAP'!$L$256</f>
        <v>4.4690002319706365E-2</v>
      </c>
      <c r="AA22" s="582">
        <f>'3a CA CAP'!$L$350</f>
        <v>3.9579991255331286E-2</v>
      </c>
      <c r="AB22" s="582">
        <f>'3a CA CAP'!$L$446</f>
        <v>3.6959985178118535E-2</v>
      </c>
      <c r="AC22" s="582">
        <f>'3a CA CAP'!$L$446</f>
        <v>3.6959985178118535E-2</v>
      </c>
      <c r="AD22" s="120"/>
      <c r="AE22" s="120"/>
      <c r="AF22" s="120"/>
    </row>
    <row r="23" spans="1:39">
      <c r="A23" s="572" t="s">
        <v>267</v>
      </c>
      <c r="B23" s="570"/>
      <c r="C23" s="570"/>
      <c r="D23" s="570"/>
      <c r="E23" s="583">
        <f>E21</f>
        <v>864940.40483612125</v>
      </c>
      <c r="F23" s="584"/>
      <c r="G23" s="585">
        <f t="shared" ref="G23:N23" si="17">G24</f>
        <v>1045134</v>
      </c>
      <c r="H23" s="585">
        <f t="shared" si="17"/>
        <v>879936</v>
      </c>
      <c r="I23" s="585">
        <f t="shared" si="17"/>
        <v>1104129</v>
      </c>
      <c r="J23" s="585">
        <f t="shared" si="17"/>
        <v>764944</v>
      </c>
      <c r="K23" s="585">
        <f t="shared" si="17"/>
        <v>14</v>
      </c>
      <c r="L23" s="585">
        <f t="shared" si="17"/>
        <v>840513</v>
      </c>
      <c r="M23" s="585">
        <f t="shared" si="17"/>
        <v>760224</v>
      </c>
      <c r="N23" s="585">
        <f t="shared" si="17"/>
        <v>692707</v>
      </c>
      <c r="O23" s="586">
        <f>O24</f>
        <v>536938</v>
      </c>
      <c r="P23" s="585">
        <f>P24</f>
        <v>291770</v>
      </c>
      <c r="Q23" s="585">
        <f>Q24</f>
        <v>15049</v>
      </c>
      <c r="R23" s="571"/>
      <c r="S23" s="571">
        <f>SUM(E23:R23)</f>
        <v>7796298.404836121</v>
      </c>
      <c r="T23" s="7"/>
      <c r="U23" s="7">
        <f>S23-SUM(V23:X23)</f>
        <v>0</v>
      </c>
      <c r="V23" s="571">
        <f>SUM(,E23:I23)</f>
        <v>3894139.404836121</v>
      </c>
      <c r="W23" s="571">
        <f>SUM(J23:N23)</f>
        <v>3058402</v>
      </c>
      <c r="X23" s="571">
        <f>SUM(O23:Q23)</f>
        <v>843757</v>
      </c>
      <c r="Y23" s="16"/>
      <c r="Z23" s="571">
        <f>SUM(E23:G23)</f>
        <v>1910074.4048361212</v>
      </c>
      <c r="AA23" s="571">
        <f>SUM(H23:L23)</f>
        <v>3589536</v>
      </c>
      <c r="AB23" s="571">
        <f>SUM(M23:P23)</f>
        <v>2281639</v>
      </c>
      <c r="AC23" s="571">
        <f>SUM(Q23:Q23)</f>
        <v>15049</v>
      </c>
      <c r="AD23" s="120">
        <f t="shared" si="0"/>
        <v>0</v>
      </c>
      <c r="AE23" s="120"/>
      <c r="AF23" s="120"/>
    </row>
    <row r="24" spans="1:39">
      <c r="A24" s="587" t="s">
        <v>268</v>
      </c>
      <c r="B24" s="588"/>
      <c r="C24" s="588"/>
      <c r="D24" s="588"/>
      <c r="E24" s="589">
        <f t="shared" ref="E24" si="18">ROUND(E$18*E$22,0)</f>
        <v>864940</v>
      </c>
      <c r="F24" s="589"/>
      <c r="G24" s="590">
        <f>ROUNDDOWN(G$18*G$22,0)</f>
        <v>1045134</v>
      </c>
      <c r="H24" s="590">
        <f>ROUNDDOWN(H$18*H$22,0)</f>
        <v>879936</v>
      </c>
      <c r="I24" s="590">
        <f>ROUNDDOWN(I$18*I$22,0)-1</f>
        <v>1104129</v>
      </c>
      <c r="J24" s="590">
        <f>ROUNDDOWN(J$18*J$22,0)-15</f>
        <v>764944</v>
      </c>
      <c r="K24" s="590">
        <f>ROUNDUP(K$18*K$22,0)</f>
        <v>14</v>
      </c>
      <c r="L24" s="590">
        <f>ROUND(L$18*L$22,0)-13</f>
        <v>840513</v>
      </c>
      <c r="M24" s="590">
        <f>ROUNDDOWN(M$18*M$22,0)-9</f>
        <v>760224</v>
      </c>
      <c r="N24" s="590">
        <f>ROUNDDOWN(N$18*N$22,0)-16</f>
        <v>692707</v>
      </c>
      <c r="O24" s="590">
        <f>ROUNDDOWN(O$18*O$22,0)-13</f>
        <v>536938</v>
      </c>
      <c r="P24" s="590">
        <f>ROUNDDOWN(P$18*P$22,0)+19</f>
        <v>291770</v>
      </c>
      <c r="Q24" s="590">
        <f>ROUNDDOWN(Q$18*Q$22,0)-1</f>
        <v>15049</v>
      </c>
      <c r="R24" s="591"/>
      <c r="S24" s="589">
        <f>SUM(E24:R24)</f>
        <v>7796298</v>
      </c>
      <c r="T24" s="7"/>
      <c r="U24" s="7">
        <f>S24-SUM(V24:X24)</f>
        <v>0</v>
      </c>
      <c r="V24" s="589">
        <f>SUM(,E24:I24)</f>
        <v>3894139</v>
      </c>
      <c r="W24" s="589">
        <f>SUM(J24:N24)</f>
        <v>3058402</v>
      </c>
      <c r="X24" s="589">
        <f>SUM(O24:Q24)</f>
        <v>843757</v>
      </c>
      <c r="Y24" s="16"/>
      <c r="Z24" s="589">
        <f>SUM(E24:G24)</f>
        <v>1910074</v>
      </c>
      <c r="AA24" s="589">
        <f>SUM(H24:L24)</f>
        <v>3589536</v>
      </c>
      <c r="AB24" s="589">
        <f>SUM(M24:P24)</f>
        <v>2281639</v>
      </c>
      <c r="AC24" s="589">
        <f>SUM(Q24:Q24)</f>
        <v>15049</v>
      </c>
      <c r="AD24" s="120">
        <f t="shared" si="0"/>
        <v>0</v>
      </c>
      <c r="AE24" s="120"/>
      <c r="AF24" s="120"/>
      <c r="AG24" s="82"/>
      <c r="AH24" s="116"/>
    </row>
    <row r="25" spans="1:39" s="106" customFormat="1" hidden="1">
      <c r="A25" s="260"/>
      <c r="B25" s="258"/>
      <c r="C25" s="258"/>
      <c r="D25" s="258"/>
      <c r="E25" s="428"/>
      <c r="F25" s="29"/>
      <c r="G25" s="428"/>
      <c r="H25" s="428"/>
      <c r="I25" s="428"/>
      <c r="J25" s="428"/>
      <c r="K25" s="428"/>
      <c r="L25" s="428"/>
      <c r="M25" s="428"/>
      <c r="N25" s="428"/>
      <c r="O25" s="428"/>
      <c r="P25" s="428"/>
      <c r="Q25" s="428"/>
      <c r="R25" s="29"/>
      <c r="S25" s="29"/>
      <c r="T25" s="7"/>
      <c r="U25" s="7"/>
      <c r="V25" s="368"/>
      <c r="W25" s="368"/>
      <c r="X25" s="368">
        <v>31955737</v>
      </c>
      <c r="Y25" s="28"/>
      <c r="Z25" s="18"/>
      <c r="AD25" s="121"/>
      <c r="AE25" s="121"/>
      <c r="AH25" s="121"/>
      <c r="AI25" s="31"/>
      <c r="AJ25" s="16"/>
      <c r="AK25" s="28"/>
      <c r="AL25" s="28"/>
      <c r="AM25" s="28"/>
    </row>
    <row r="26" spans="1:39" s="106" customFormat="1">
      <c r="A26" s="25"/>
      <c r="B26" s="26"/>
      <c r="C26" s="26"/>
      <c r="D26" s="26"/>
      <c r="E26" s="428"/>
      <c r="F26" s="10"/>
      <c r="G26" s="428"/>
      <c r="H26" s="428"/>
      <c r="I26" s="428"/>
      <c r="J26" s="428"/>
      <c r="K26" s="428"/>
      <c r="L26" s="428"/>
      <c r="M26" s="428"/>
      <c r="N26" s="428"/>
      <c r="O26" s="428"/>
      <c r="P26" s="428"/>
      <c r="Q26" s="428"/>
      <c r="R26" s="10"/>
      <c r="S26" s="10"/>
      <c r="T26" s="7"/>
      <c r="U26" s="427"/>
      <c r="V26" s="28"/>
      <c r="W26" s="28"/>
      <c r="X26" s="28"/>
      <c r="Y26" s="28"/>
      <c r="Z26" s="10"/>
      <c r="AA26" s="10"/>
      <c r="AB26" s="10"/>
      <c r="AC26" s="10"/>
      <c r="AD26" s="121"/>
      <c r="AE26" s="121"/>
      <c r="AF26" s="10"/>
      <c r="AG26" s="10"/>
      <c r="AH26" s="121"/>
      <c r="AI26" s="31"/>
      <c r="AJ26" s="16"/>
      <c r="AK26" s="28"/>
      <c r="AL26" s="28"/>
      <c r="AM26" s="28"/>
    </row>
    <row r="27" spans="1:39" customFormat="1" ht="15">
      <c r="A27" s="592" t="s">
        <v>269</v>
      </c>
      <c r="B27" s="568"/>
      <c r="C27" s="568"/>
      <c r="D27" s="568"/>
      <c r="E27" s="568"/>
      <c r="F27" s="568"/>
      <c r="G27" s="568"/>
      <c r="H27" s="568"/>
      <c r="I27" s="568"/>
      <c r="J27" s="568"/>
      <c r="K27" s="568"/>
      <c r="L27" s="568"/>
      <c r="M27" s="568"/>
      <c r="N27" s="568"/>
      <c r="O27" s="568"/>
      <c r="P27" s="568"/>
      <c r="Q27" s="568"/>
      <c r="R27" s="568"/>
      <c r="S27" s="568"/>
      <c r="T27" s="7"/>
      <c r="U27" s="7">
        <f>S27-SUM(V27:X27)</f>
        <v>0</v>
      </c>
      <c r="V27" s="568"/>
      <c r="W27" s="568"/>
      <c r="X27" s="568"/>
      <c r="Y27" s="7"/>
      <c r="Z27" s="568"/>
      <c r="AA27" s="568"/>
      <c r="AB27" s="568"/>
      <c r="AC27" s="568"/>
      <c r="AD27" s="121"/>
      <c r="AE27" s="121"/>
      <c r="AF27" s="120"/>
    </row>
    <row r="28" spans="1:39" customFormat="1" ht="15">
      <c r="A28" s="593" t="s">
        <v>111</v>
      </c>
      <c r="B28" s="571"/>
      <c r="C28" s="571"/>
      <c r="D28" s="571"/>
      <c r="E28" s="571">
        <f>ROUND(E24*'3a CA CAP'!$K$246,0)</f>
        <v>826812</v>
      </c>
      <c r="F28" s="573"/>
      <c r="G28" s="571">
        <f>ROUND(G24*'3a CA CAP'!$K$246,0)</f>
        <v>999063</v>
      </c>
      <c r="H28" s="571">
        <f>ROUND(H24*'3a CA CAP'!$K$246,0)</f>
        <v>841147</v>
      </c>
      <c r="I28" s="594">
        <f>ROUNDUP(I24*'3a CA CAP'!$K$246,0)</f>
        <v>1055458</v>
      </c>
      <c r="J28" s="594">
        <f>ROUNDUP(J24*'3a CA CAP'!$K$340,0)+6</f>
        <v>720113</v>
      </c>
      <c r="K28" s="594">
        <f>ROUNDUP(K24*'3a CA CAP'!$K$340,0)</f>
        <v>14</v>
      </c>
      <c r="L28" s="594">
        <f>ROUNDUP(L24*'3a CA CAP'!$K$340,0)+7</f>
        <v>791253</v>
      </c>
      <c r="M28" s="594">
        <f>ROUNDUP(M24*'3a CA CAP'!$K$340,0)+4</f>
        <v>715668</v>
      </c>
      <c r="N28" s="594">
        <f>ROUNDUP(N24*'3a CA CAP'!$K$340,0)+7</f>
        <v>652111</v>
      </c>
      <c r="O28" s="594">
        <f>ROUNDUP(O24*'3a CA CAP'!$K$435,0)+5</f>
        <v>490746</v>
      </c>
      <c r="P28" s="594">
        <f>ROUNDUP(P24*'3a CA CAP'!$K$435,0)+3</f>
        <v>266670</v>
      </c>
      <c r="Q28" s="594">
        <f>ROUNDUP(Q24*'3a CA CAP'!$K$435,0)</f>
        <v>13755</v>
      </c>
      <c r="R28" s="578"/>
      <c r="S28" s="578">
        <f>SUM(E28:R28)</f>
        <v>7372810</v>
      </c>
      <c r="T28" s="7"/>
      <c r="U28" s="7">
        <f>S28-SUM(V28:X28)</f>
        <v>0</v>
      </c>
      <c r="V28" s="571">
        <f>SUM(,E28:I28)</f>
        <v>3722480</v>
      </c>
      <c r="W28" s="571">
        <f>SUM(J28:N28)</f>
        <v>2879159</v>
      </c>
      <c r="X28" s="571">
        <f>SUM(O28:Q28)</f>
        <v>771171</v>
      </c>
      <c r="Y28" s="16"/>
      <c r="Z28" s="571">
        <f>SUM(E28:G28)</f>
        <v>1825875</v>
      </c>
      <c r="AA28" s="571">
        <f>SUM(H28:L28)</f>
        <v>3407985</v>
      </c>
      <c r="AB28" s="571">
        <f>SUM(M28:P28)</f>
        <v>2125195</v>
      </c>
      <c r="AC28" s="571">
        <f>SUM(Q28:Q28)</f>
        <v>13755</v>
      </c>
      <c r="AD28" s="120">
        <f t="shared" ref="AD28:AD32" si="19">SUM(V28:X28)-SUM(Z28:AC28)</f>
        <v>0</v>
      </c>
      <c r="AE28" s="120"/>
      <c r="AF28" s="120"/>
      <c r="AG28" s="117"/>
      <c r="AH28" s="118"/>
    </row>
    <row r="29" spans="1:39" customFormat="1" ht="15">
      <c r="A29" s="593" t="s">
        <v>115</v>
      </c>
      <c r="B29" s="571"/>
      <c r="C29" s="571"/>
      <c r="D29" s="571"/>
      <c r="E29" s="571">
        <f>ROUND(E24*'3a CA CAP'!$K$249,0)</f>
        <v>16838</v>
      </c>
      <c r="F29" s="573"/>
      <c r="G29" s="571">
        <f>ROUND(G24*'3a CA CAP'!$K$249,0)</f>
        <v>20346</v>
      </c>
      <c r="H29" s="571">
        <f>ROUND(H24*'3a CA CAP'!$K$249,0)</f>
        <v>17130</v>
      </c>
      <c r="I29" s="594">
        <f>ROUNDDOWN(I24*'3a CA CAP'!$K$249,0)</f>
        <v>21494</v>
      </c>
      <c r="J29" s="594">
        <f>ROUNDDOWN(J24*'3a CA CAP'!$K$343,0)-6</f>
        <v>13909</v>
      </c>
      <c r="K29" s="571">
        <f>ROUND(K24*'3a CA CAP'!$K$343,0)</f>
        <v>0</v>
      </c>
      <c r="L29" s="594">
        <f>ROUNDDOWN(L24*'3a CA CAP'!$K$343,0)-8</f>
        <v>15281</v>
      </c>
      <c r="M29" s="594">
        <f>ROUNDDOWN(M24*'3a CA CAP'!$K$343,0)-5</f>
        <v>13824</v>
      </c>
      <c r="N29" s="594">
        <f>ROUNDDOWN(N24*'3a CA CAP'!$K$343,0)-7</f>
        <v>12594</v>
      </c>
      <c r="O29" s="594">
        <f>ROUNDDOWN(O24*'3a CA CAP'!$K$439,0)-7</f>
        <v>11324</v>
      </c>
      <c r="P29" s="594">
        <f>ROUNDDOWN(P24*'3a CA CAP'!$K$439,0)-3</f>
        <v>6154</v>
      </c>
      <c r="Q29" s="594">
        <f>ROUNDDOWN(Q24*'3a CA CAP'!$K$439,0)</f>
        <v>317</v>
      </c>
      <c r="R29" s="578"/>
      <c r="S29" s="578">
        <f>SUM(E29:R29)</f>
        <v>149211</v>
      </c>
      <c r="T29" s="7"/>
      <c r="U29" s="7">
        <f>S29-SUM(V29:X29)</f>
        <v>0</v>
      </c>
      <c r="V29" s="571">
        <f>SUM(,E29:I29)</f>
        <v>75808</v>
      </c>
      <c r="W29" s="571">
        <f>SUM(J29:N29)</f>
        <v>55608</v>
      </c>
      <c r="X29" s="571">
        <f>SUM(O29:Q29)</f>
        <v>17795</v>
      </c>
      <c r="Y29" s="16"/>
      <c r="Z29" s="571">
        <f>SUM(E29:G29)</f>
        <v>37184</v>
      </c>
      <c r="AA29" s="571">
        <f>SUM(H29:L29)</f>
        <v>67814</v>
      </c>
      <c r="AB29" s="571">
        <f>SUM(M29:P29)</f>
        <v>43896</v>
      </c>
      <c r="AC29" s="571">
        <f>SUM(Q29:Q29)</f>
        <v>317</v>
      </c>
      <c r="AD29" s="120">
        <f t="shared" si="19"/>
        <v>0</v>
      </c>
      <c r="AE29" s="120"/>
      <c r="AF29" s="120"/>
      <c r="AG29" s="117"/>
      <c r="AH29" s="118"/>
    </row>
    <row r="30" spans="1:39" customFormat="1" ht="15">
      <c r="A30" s="593" t="s">
        <v>270</v>
      </c>
      <c r="B30" s="571"/>
      <c r="C30" s="571"/>
      <c r="D30" s="571"/>
      <c r="E30" s="571">
        <f>ROUND(E24*'3a CA CAP'!$K$254,0)</f>
        <v>21290</v>
      </c>
      <c r="F30" s="571">
        <v>0</v>
      </c>
      <c r="G30" s="571">
        <f>ROUND(G24*'3a CA CAP'!$K$254,0)</f>
        <v>25725</v>
      </c>
      <c r="H30" s="571">
        <f>ROUND(H24*'3a CA CAP'!$K$254,0)</f>
        <v>21659</v>
      </c>
      <c r="I30" s="571">
        <f>ROUND(I24*'3a CA CAP'!$K$254,0)</f>
        <v>27177</v>
      </c>
      <c r="J30" s="594">
        <f>ROUNDDOWN(J24*'3a CA CAP'!$K$348,0)</f>
        <v>30922</v>
      </c>
      <c r="K30" s="594">
        <f>ROUNDDOWN(K24*'3a CA CAP'!$K$348,0)</f>
        <v>0</v>
      </c>
      <c r="L30" s="594">
        <f>ROUNDUP(L24*'3a CA CAP'!$K$348,0)+1</f>
        <v>33979</v>
      </c>
      <c r="M30" s="571">
        <f>ROUND(M24*'3a CA CAP'!$K$348,0)</f>
        <v>30732</v>
      </c>
      <c r="N30" s="571">
        <f>ROUND(N24*'3a CA CAP'!$K$348,0)</f>
        <v>28002</v>
      </c>
      <c r="O30" s="594">
        <f>ROUNDUP(O24*'3a CA CAP'!$K$444,0)+1</f>
        <v>34868</v>
      </c>
      <c r="P30" s="594">
        <f>ROUNDUP(P24*'3a CA CAP'!$K$444,0)-1</f>
        <v>18946</v>
      </c>
      <c r="Q30" s="571">
        <f>ROUND(Q24*'3a CA CAP'!$K$444,0)</f>
        <v>977</v>
      </c>
      <c r="R30" s="578"/>
      <c r="S30" s="578">
        <f>SUM(E30:R30)</f>
        <v>274277</v>
      </c>
      <c r="T30" s="7"/>
      <c r="U30" s="7">
        <f>S30-SUM(V30:X30)</f>
        <v>0</v>
      </c>
      <c r="V30" s="571">
        <f>SUM(,E30:I30)</f>
        <v>95851</v>
      </c>
      <c r="W30" s="571">
        <f>SUM(J30:N30)</f>
        <v>123635</v>
      </c>
      <c r="X30" s="571">
        <f>SUM(O30:Q30)</f>
        <v>54791</v>
      </c>
      <c r="Y30" s="16"/>
      <c r="Z30" s="571">
        <f>SUM(E30:G30)</f>
        <v>47015</v>
      </c>
      <c r="AA30" s="571">
        <f>SUM(H30:L30)</f>
        <v>113737</v>
      </c>
      <c r="AB30" s="571">
        <f>SUM(M30:P30)</f>
        <v>112548</v>
      </c>
      <c r="AC30" s="571">
        <f>SUM(Q30:Q30)</f>
        <v>977</v>
      </c>
      <c r="AD30" s="120">
        <f t="shared" si="19"/>
        <v>0</v>
      </c>
      <c r="AE30" s="120"/>
      <c r="AF30" s="120"/>
      <c r="AG30" s="117"/>
      <c r="AH30" s="118"/>
    </row>
    <row r="31" spans="1:39" customFormat="1" ht="15">
      <c r="A31" s="595" t="s">
        <v>108</v>
      </c>
      <c r="B31" s="589"/>
      <c r="C31" s="589"/>
      <c r="D31" s="589"/>
      <c r="E31" s="589">
        <f>SUM(E28:E30)</f>
        <v>864940</v>
      </c>
      <c r="F31" s="589">
        <f>SUM(F28:F30)</f>
        <v>0</v>
      </c>
      <c r="G31" s="589">
        <f>SUM(G28:G30)</f>
        <v>1045134</v>
      </c>
      <c r="H31" s="589">
        <f t="shared" ref="H31" si="20">SUM(H28:H30)</f>
        <v>879936</v>
      </c>
      <c r="I31" s="589">
        <f>SUM(I28:I30)</f>
        <v>1104129</v>
      </c>
      <c r="J31" s="589">
        <f>SUM(J28:J30)</f>
        <v>764944</v>
      </c>
      <c r="K31" s="589">
        <f>SUM(K28:K30)</f>
        <v>14</v>
      </c>
      <c r="L31" s="589">
        <f t="shared" ref="L31" si="21">SUM(L28:L30)</f>
        <v>840513</v>
      </c>
      <c r="M31" s="589">
        <f t="shared" ref="M31" si="22">SUM(M28:M30)</f>
        <v>760224</v>
      </c>
      <c r="N31" s="589">
        <f t="shared" ref="N31" si="23">SUM(N28:N30)</f>
        <v>692707</v>
      </c>
      <c r="O31" s="589">
        <f t="shared" ref="O31" si="24">SUM(O28:O30)</f>
        <v>536938</v>
      </c>
      <c r="P31" s="589">
        <f t="shared" ref="P31" si="25">SUM(P28:P30)</f>
        <v>291770</v>
      </c>
      <c r="Q31" s="589">
        <f t="shared" ref="Q31" si="26">SUM(Q28:Q30)</f>
        <v>15049</v>
      </c>
      <c r="R31" s="589"/>
      <c r="S31" s="589">
        <f>SUM(S28:S30)</f>
        <v>7796298</v>
      </c>
      <c r="T31" s="7"/>
      <c r="U31" s="7">
        <f>S31-SUM(V31:X31)</f>
        <v>0</v>
      </c>
      <c r="V31" s="589">
        <f>SUM(,E31:I31)</f>
        <v>3894139</v>
      </c>
      <c r="W31" s="589">
        <f>SUM(J31:N31)</f>
        <v>3058402</v>
      </c>
      <c r="X31" s="589">
        <f>SUM(O31:Q31)</f>
        <v>843757</v>
      </c>
      <c r="Y31" s="16"/>
      <c r="Z31" s="589">
        <f>SUM(E31:G31)</f>
        <v>1910074</v>
      </c>
      <c r="AA31" s="589">
        <f>SUM(H31:L31)</f>
        <v>3589536</v>
      </c>
      <c r="AB31" s="589">
        <f>SUM(M31:P31)</f>
        <v>2281639</v>
      </c>
      <c r="AC31" s="589">
        <f>SUM(Q31:Q31)</f>
        <v>15049</v>
      </c>
      <c r="AD31" s="120">
        <f t="shared" si="19"/>
        <v>0</v>
      </c>
      <c r="AE31" s="120"/>
      <c r="AF31" s="120"/>
    </row>
    <row r="32" spans="1:39" s="52" customFormat="1" ht="15" hidden="1">
      <c r="A32" s="20"/>
      <c r="B32" s="21"/>
      <c r="C32" s="21"/>
      <c r="D32" s="21"/>
      <c r="E32" s="10"/>
      <c r="F32" s="10"/>
      <c r="G32" s="10"/>
      <c r="H32" s="10"/>
      <c r="I32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7"/>
      <c r="U32" s="7"/>
      <c r="V32" s="391">
        <f>V24-V31</f>
        <v>0</v>
      </c>
      <c r="W32" s="391">
        <f>W24-W31</f>
        <v>0</v>
      </c>
      <c r="X32" s="391">
        <f>X24-X31</f>
        <v>0</v>
      </c>
      <c r="Y32" s="10"/>
      <c r="Z32" s="391">
        <f>Z24-Z31</f>
        <v>0</v>
      </c>
      <c r="AA32" s="391">
        <f>AA24-AA31</f>
        <v>0</v>
      </c>
      <c r="AB32" s="391">
        <f>AB24-AB31</f>
        <v>0</v>
      </c>
      <c r="AC32" s="391">
        <f>AC24-AC31</f>
        <v>0</v>
      </c>
      <c r="AD32" s="120">
        <f t="shared" si="19"/>
        <v>0</v>
      </c>
      <c r="AE32" s="120"/>
      <c r="AF32" s="120"/>
      <c r="AG32"/>
      <c r="AH32" s="119"/>
    </row>
    <row r="33" spans="1:32" ht="15">
      <c r="A33" s="20"/>
      <c r="B33" s="21"/>
      <c r="C33" s="21"/>
      <c r="D33" s="21"/>
      <c r="E33" s="22"/>
      <c r="F33" s="22"/>
      <c r="G33" s="22"/>
      <c r="H33" s="22"/>
      <c r="I33"/>
      <c r="J33" s="22"/>
      <c r="K33" s="22"/>
      <c r="L33" s="22"/>
      <c r="M33" s="22"/>
      <c r="N33" s="22"/>
      <c r="O33" s="22"/>
      <c r="P33" s="22"/>
      <c r="Q33" s="22"/>
      <c r="R33" s="22"/>
      <c r="S33" s="23"/>
      <c r="T33" s="7"/>
      <c r="U33" s="7"/>
      <c r="V33" s="10"/>
      <c r="W33" s="10"/>
      <c r="X33" s="10"/>
      <c r="Y33" s="16"/>
      <c r="Z33" s="22"/>
      <c r="AA33" s="22"/>
      <c r="AB33" s="22"/>
      <c r="AC33" s="22"/>
      <c r="AD33" s="119"/>
      <c r="AE33" s="119"/>
      <c r="AF33" s="119"/>
    </row>
    <row r="34" spans="1:32" ht="25.5">
      <c r="A34" s="596" t="s">
        <v>271</v>
      </c>
      <c r="B34" s="566" t="s">
        <v>272</v>
      </c>
      <c r="C34" s="566" t="s">
        <v>273</v>
      </c>
      <c r="D34" s="566" t="s">
        <v>274</v>
      </c>
      <c r="E34" s="597">
        <f>E31</f>
        <v>864940</v>
      </c>
      <c r="F34" s="597">
        <f>F31</f>
        <v>0</v>
      </c>
      <c r="G34" s="597">
        <f t="shared" ref="G34:P34" si="27">G31</f>
        <v>1045134</v>
      </c>
      <c r="H34" s="597">
        <f t="shared" si="27"/>
        <v>879936</v>
      </c>
      <c r="I34" s="597">
        <f t="shared" si="27"/>
        <v>1104129</v>
      </c>
      <c r="J34" s="597">
        <f t="shared" si="27"/>
        <v>764944</v>
      </c>
      <c r="K34" s="597">
        <f>K31</f>
        <v>14</v>
      </c>
      <c r="L34" s="597">
        <f t="shared" si="27"/>
        <v>840513</v>
      </c>
      <c r="M34" s="597">
        <f t="shared" si="27"/>
        <v>760224</v>
      </c>
      <c r="N34" s="597">
        <f t="shared" si="27"/>
        <v>692707</v>
      </c>
      <c r="O34" s="597">
        <f t="shared" si="27"/>
        <v>536938</v>
      </c>
      <c r="P34" s="597">
        <f t="shared" si="27"/>
        <v>291770</v>
      </c>
      <c r="Q34" s="597">
        <f t="shared" ref="Q34" si="28">Q31</f>
        <v>15049</v>
      </c>
      <c r="R34" s="568"/>
      <c r="S34" s="597">
        <f>S31</f>
        <v>7796298</v>
      </c>
      <c r="T34" s="7"/>
      <c r="U34" s="7"/>
      <c r="V34" s="597">
        <f>V31</f>
        <v>3894139</v>
      </c>
      <c r="W34" s="597">
        <f>W31</f>
        <v>3058402</v>
      </c>
      <c r="X34" s="597">
        <f>X31</f>
        <v>843757</v>
      </c>
      <c r="Y34" s="16"/>
      <c r="Z34" s="597">
        <f>Z31</f>
        <v>1910074</v>
      </c>
      <c r="AA34" s="597">
        <f>AA31</f>
        <v>3589536</v>
      </c>
      <c r="AB34" s="597">
        <f>AB31</f>
        <v>2281639</v>
      </c>
      <c r="AC34" s="597">
        <f>AC31</f>
        <v>15049</v>
      </c>
      <c r="AD34" s="120">
        <f t="shared" ref="AD34:AD74" si="29">SUM(V34:X34)-SUM(Z34:AC34)</f>
        <v>0</v>
      </c>
      <c r="AE34" s="120"/>
      <c r="AF34" s="120"/>
    </row>
    <row r="35" spans="1:32">
      <c r="A35" s="14" t="s">
        <v>132</v>
      </c>
      <c r="B35" s="9">
        <f>V35/V$74</f>
        <v>9.7582596606128651E-5</v>
      </c>
      <c r="C35" s="9">
        <f>W35/W$74</f>
        <v>9.6128631880308736E-5</v>
      </c>
      <c r="D35" s="9">
        <f>X35/X$74</f>
        <v>9.3628630924233111E-5</v>
      </c>
      <c r="E35" s="15">
        <f t="shared" ref="E35:E73" si="30">E78+E121+E164</f>
        <v>84.681200000000004</v>
      </c>
      <c r="F35" s="15">
        <f>F164</f>
        <v>0</v>
      </c>
      <c r="G35" s="15">
        <f t="shared" ref="G35:I54" si="31">G78+G121+G164</f>
        <v>102</v>
      </c>
      <c r="H35" s="15">
        <f t="shared" si="31"/>
        <v>86</v>
      </c>
      <c r="I35" s="15">
        <f t="shared" si="31"/>
        <v>107.6952</v>
      </c>
      <c r="J35" s="15">
        <f t="shared" ref="J35:K44" si="32">J78+J121+J164</f>
        <v>73</v>
      </c>
      <c r="K35" s="15">
        <f t="shared" si="32"/>
        <v>0</v>
      </c>
      <c r="L35" s="15">
        <f t="shared" ref="L35" si="33">L78+L121+L164</f>
        <v>81</v>
      </c>
      <c r="M35" s="15">
        <f t="shared" ref="M35" si="34">M78+M121+M164</f>
        <v>73</v>
      </c>
      <c r="N35" s="15">
        <f t="shared" ref="N35" si="35">N78+N121+N164</f>
        <v>67</v>
      </c>
      <c r="O35" s="15">
        <f t="shared" ref="O35" si="36">O78+O121+O164</f>
        <v>50</v>
      </c>
      <c r="P35" s="15">
        <f t="shared" ref="P35" si="37">P78+P121+P164</f>
        <v>28</v>
      </c>
      <c r="Q35" s="15">
        <f t="shared" ref="Q35" si="38">Q78+Q121+Q164</f>
        <v>1</v>
      </c>
      <c r="R35" s="22"/>
      <c r="S35" s="15">
        <f>ROUND(SUM(E35:R35),0)</f>
        <v>753</v>
      </c>
      <c r="T35" s="7"/>
      <c r="U35" s="7">
        <f t="shared" ref="U35:U74" si="39">S35-SUM(V35:X35)</f>
        <v>0</v>
      </c>
      <c r="V35" s="15">
        <f>ROUND(V78+V121+V164,0)</f>
        <v>380</v>
      </c>
      <c r="W35" s="15">
        <f>ROUND(W78+W121+W164,0)</f>
        <v>294</v>
      </c>
      <c r="X35" s="175">
        <f>ROUNDDOWN(X78+X121+X164,0)-1</f>
        <v>79</v>
      </c>
      <c r="Y35" s="16"/>
      <c r="Z35" s="15">
        <f t="shared" ref="Z35:AA54" si="40">ROUND(Z78+Z121+Z164,0)</f>
        <v>186</v>
      </c>
      <c r="AA35" s="15">
        <f>ROUND(AA78+AA121+AA164,0)</f>
        <v>348</v>
      </c>
      <c r="AB35" s="15">
        <f>ROUND(AB78+AB121+AB164,0)</f>
        <v>218</v>
      </c>
      <c r="AC35" s="175">
        <f>ROUNDDOWN(AC78+AC121+AC164,0)-1</f>
        <v>1</v>
      </c>
      <c r="AD35" s="120">
        <f t="shared" si="29"/>
        <v>0</v>
      </c>
      <c r="AE35" s="120"/>
      <c r="AF35" s="120"/>
    </row>
    <row r="36" spans="1:32">
      <c r="A36" s="572" t="s">
        <v>133</v>
      </c>
      <c r="B36" s="9">
        <f t="shared" ref="B36:B73" si="41">V36/V$74</f>
        <v>2.0628447329921881E-3</v>
      </c>
      <c r="C36" s="9">
        <f t="shared" ref="C36:D73" si="42">W36/W$74</f>
        <v>2.0147776518587156E-3</v>
      </c>
      <c r="D36" s="9">
        <f t="shared" si="42"/>
        <v>1.8713874459413175E-3</v>
      </c>
      <c r="E36" s="15">
        <f t="shared" si="30"/>
        <v>1784.3051999999998</v>
      </c>
      <c r="F36" s="15">
        <f t="shared" ref="F36:F73" si="43">F165</f>
        <v>0</v>
      </c>
      <c r="G36" s="15">
        <f t="shared" si="31"/>
        <v>2156</v>
      </c>
      <c r="H36" s="15">
        <f t="shared" si="31"/>
        <v>1815</v>
      </c>
      <c r="I36" s="15">
        <f t="shared" si="31"/>
        <v>2277.9054000000001</v>
      </c>
      <c r="J36" s="15">
        <f t="shared" si="32"/>
        <v>1541</v>
      </c>
      <c r="K36" s="15">
        <f t="shared" si="32"/>
        <v>0</v>
      </c>
      <c r="L36" s="15">
        <f t="shared" ref="L36" si="44">L79+L122+L165</f>
        <v>1694</v>
      </c>
      <c r="M36" s="15">
        <f t="shared" ref="M36" si="45">M79+M122+M165</f>
        <v>1532</v>
      </c>
      <c r="N36" s="15">
        <f t="shared" ref="N36" si="46">N79+N122+N165</f>
        <v>1395</v>
      </c>
      <c r="O36" s="15">
        <f t="shared" ref="O36" si="47">O79+O122+O165</f>
        <v>1004</v>
      </c>
      <c r="P36" s="15">
        <f t="shared" ref="P36" si="48">P79+P122+P165</f>
        <v>545</v>
      </c>
      <c r="Q36" s="15">
        <f t="shared" ref="Q36" si="49">Q79+Q122+Q165</f>
        <v>29</v>
      </c>
      <c r="R36" s="295"/>
      <c r="S36" s="175">
        <f>ROUNDUP(SUM(E36:R36),0)</f>
        <v>15774</v>
      </c>
      <c r="T36" s="7"/>
      <c r="U36" s="7">
        <f t="shared" si="39"/>
        <v>0</v>
      </c>
      <c r="V36" s="15">
        <f t="shared" ref="V36:X73" si="50">ROUND(V79+V122+V165,0)</f>
        <v>8033</v>
      </c>
      <c r="W36" s="15">
        <f t="shared" si="50"/>
        <v>6162</v>
      </c>
      <c r="X36" s="175">
        <f>ROUNDUP(X79+X122+X165,0)+1</f>
        <v>1579</v>
      </c>
      <c r="Y36" s="16"/>
      <c r="Z36" s="15">
        <f t="shared" si="40"/>
        <v>3940</v>
      </c>
      <c r="AA36" s="15">
        <f t="shared" si="40"/>
        <v>7327</v>
      </c>
      <c r="AB36" s="15">
        <f>ROUND(AB79+AB122+AB165,0)</f>
        <v>4476</v>
      </c>
      <c r="AC36" s="175">
        <f>ROUNDUP(AC79+AC122+AC165,0)+1</f>
        <v>31</v>
      </c>
      <c r="AD36" s="120">
        <f t="shared" si="29"/>
        <v>0</v>
      </c>
      <c r="AE36" s="120"/>
      <c r="AF36" s="120"/>
    </row>
    <row r="37" spans="1:32">
      <c r="A37" s="572" t="s">
        <v>134</v>
      </c>
      <c r="B37" s="9">
        <f t="shared" si="41"/>
        <v>2.2654570191033341E-2</v>
      </c>
      <c r="C37" s="9">
        <f t="shared" si="42"/>
        <v>2.2610500516282685E-2</v>
      </c>
      <c r="D37" s="9">
        <f t="shared" si="42"/>
        <v>2.1634139606214572E-2</v>
      </c>
      <c r="E37" s="15">
        <f t="shared" si="30"/>
        <v>19467.052</v>
      </c>
      <c r="F37" s="15">
        <f t="shared" si="43"/>
        <v>128</v>
      </c>
      <c r="G37" s="15">
        <f t="shared" si="31"/>
        <v>23676</v>
      </c>
      <c r="H37" s="15">
        <f t="shared" si="31"/>
        <v>19935</v>
      </c>
      <c r="I37" s="15">
        <f t="shared" si="31"/>
        <v>25013.629399999998</v>
      </c>
      <c r="J37" s="15">
        <f t="shared" si="32"/>
        <v>17295</v>
      </c>
      <c r="K37" s="15">
        <f t="shared" si="32"/>
        <v>0</v>
      </c>
      <c r="L37" s="15">
        <f t="shared" ref="L37" si="51">L80+L123+L166</f>
        <v>19005</v>
      </c>
      <c r="M37" s="15">
        <f t="shared" ref="M37" si="52">M80+M123+M166</f>
        <v>17189</v>
      </c>
      <c r="N37" s="15">
        <f t="shared" ref="N37" si="53">N80+N123+N166</f>
        <v>15663</v>
      </c>
      <c r="O37" s="15">
        <f t="shared" ref="O37" si="54">O80+O123+O166</f>
        <v>11616</v>
      </c>
      <c r="P37" s="15">
        <f t="shared" ref="P37" si="55">P80+P123+P166</f>
        <v>6312</v>
      </c>
      <c r="Q37" s="15">
        <f t="shared" ref="Q37" si="56">Q80+Q123+Q166</f>
        <v>327</v>
      </c>
      <c r="R37" s="571"/>
      <c r="S37" s="175">
        <f>ROUNDDOWN(SUM(E37:R37),0)</f>
        <v>175626</v>
      </c>
      <c r="T37" s="7"/>
      <c r="U37" s="7">
        <f t="shared" si="39"/>
        <v>0</v>
      </c>
      <c r="V37" s="15">
        <f t="shared" si="50"/>
        <v>88220</v>
      </c>
      <c r="W37" s="15">
        <f t="shared" si="50"/>
        <v>69152</v>
      </c>
      <c r="X37" s="175">
        <f>ROUNDDOWN(X80+X123+X166,0)-1</f>
        <v>18254</v>
      </c>
      <c r="Y37" s="16"/>
      <c r="Z37" s="15">
        <f t="shared" si="40"/>
        <v>43271</v>
      </c>
      <c r="AA37" s="15">
        <f t="shared" si="40"/>
        <v>81249</v>
      </c>
      <c r="AB37" s="15">
        <f>ROUND(AB80+AB123+AB166,0)</f>
        <v>50780</v>
      </c>
      <c r="AC37" s="175">
        <f>ROUNDDOWN(AC80+AC123+AC166,0)-1</f>
        <v>326</v>
      </c>
      <c r="AD37" s="120">
        <f t="shared" si="29"/>
        <v>0</v>
      </c>
      <c r="AE37" s="120"/>
      <c r="AF37" s="120"/>
    </row>
    <row r="38" spans="1:32">
      <c r="A38" s="572" t="s">
        <v>135</v>
      </c>
      <c r="B38" s="9">
        <f t="shared" si="41"/>
        <v>3.3196058587563818E-3</v>
      </c>
      <c r="C38" s="9">
        <f t="shared" si="42"/>
        <v>3.1228726635674445E-3</v>
      </c>
      <c r="D38" s="9">
        <f t="shared" si="42"/>
        <v>3.0316713658758011E-3</v>
      </c>
      <c r="E38" s="15">
        <f t="shared" si="30"/>
        <v>2867.4796000000001</v>
      </c>
      <c r="F38" s="15">
        <f t="shared" si="43"/>
        <v>4</v>
      </c>
      <c r="G38" s="15">
        <f t="shared" si="31"/>
        <v>3469</v>
      </c>
      <c r="H38" s="15">
        <f t="shared" si="31"/>
        <v>2922</v>
      </c>
      <c r="I38" s="15">
        <f t="shared" si="31"/>
        <v>3665.3672999999999</v>
      </c>
      <c r="J38" s="15">
        <f t="shared" si="32"/>
        <v>2389</v>
      </c>
      <c r="K38" s="15">
        <f t="shared" si="32"/>
        <v>0</v>
      </c>
      <c r="L38" s="15">
        <f t="shared" ref="L38" si="57">L81+L124+L167</f>
        <v>2625</v>
      </c>
      <c r="M38" s="15">
        <f t="shared" ref="M38" si="58">M81+M124+M167</f>
        <v>2374</v>
      </c>
      <c r="N38" s="15">
        <f t="shared" ref="N38" si="59">N81+N124+N167</f>
        <v>2163</v>
      </c>
      <c r="O38" s="15">
        <f t="shared" ref="O38" si="60">O81+O124+O167</f>
        <v>1627</v>
      </c>
      <c r="P38" s="15">
        <f t="shared" ref="P38" si="61">P81+P124+P167</f>
        <v>884</v>
      </c>
      <c r="Q38" s="15">
        <f t="shared" ref="Q38" si="62">Q81+Q124+Q167</f>
        <v>46</v>
      </c>
      <c r="R38" s="571"/>
      <c r="S38" s="15">
        <f>ROUND(SUM(E38:R38),0)</f>
        <v>25036</v>
      </c>
      <c r="T38" s="7"/>
      <c r="U38" s="7">
        <f t="shared" si="39"/>
        <v>0</v>
      </c>
      <c r="V38" s="15">
        <f t="shared" si="50"/>
        <v>12927</v>
      </c>
      <c r="W38" s="15">
        <f t="shared" si="50"/>
        <v>9551</v>
      </c>
      <c r="X38" s="175">
        <f>ROUNDUP(X81+X124+X167,0)+1</f>
        <v>2558</v>
      </c>
      <c r="Y38" s="16"/>
      <c r="Z38" s="15">
        <f t="shared" si="40"/>
        <v>6340</v>
      </c>
      <c r="AA38" s="15">
        <f t="shared" si="40"/>
        <v>11601</v>
      </c>
      <c r="AB38" s="15">
        <f>ROUND(AB81+AB124+AB167,0)</f>
        <v>7049</v>
      </c>
      <c r="AC38" s="175">
        <f>ROUNDUP(AC81+AC124+AC167,0)+1</f>
        <v>46</v>
      </c>
      <c r="AD38" s="120">
        <f t="shared" si="29"/>
        <v>0</v>
      </c>
      <c r="AE38" s="120"/>
      <c r="AF38" s="120"/>
    </row>
    <row r="39" spans="1:32">
      <c r="A39" s="572" t="s">
        <v>136</v>
      </c>
      <c r="B39" s="9">
        <f t="shared" si="41"/>
        <v>2.092633104587743E-3</v>
      </c>
      <c r="C39" s="9">
        <f t="shared" si="42"/>
        <v>2.0389732938966166E-3</v>
      </c>
      <c r="D39" s="9">
        <f t="shared" si="42"/>
        <v>2.077607468483299E-3</v>
      </c>
      <c r="E39" s="15">
        <f t="shared" si="30"/>
        <v>1808.3051999999998</v>
      </c>
      <c r="F39" s="15">
        <f t="shared" si="43"/>
        <v>2</v>
      </c>
      <c r="G39" s="15">
        <f t="shared" si="31"/>
        <v>2187</v>
      </c>
      <c r="H39" s="15">
        <f t="shared" si="31"/>
        <v>1841</v>
      </c>
      <c r="I39" s="15">
        <f t="shared" si="31"/>
        <v>2310.5178000000001</v>
      </c>
      <c r="J39" s="15">
        <f t="shared" si="32"/>
        <v>1560</v>
      </c>
      <c r="K39" s="15">
        <f t="shared" si="32"/>
        <v>0</v>
      </c>
      <c r="L39" s="15">
        <f t="shared" ref="L39" si="63">L82+L125+L168</f>
        <v>1714</v>
      </c>
      <c r="M39" s="15">
        <f t="shared" ref="M39" si="64">M82+M125+M168</f>
        <v>1550</v>
      </c>
      <c r="N39" s="15">
        <f t="shared" ref="N39" si="65">N82+N125+N168</f>
        <v>1412</v>
      </c>
      <c r="O39" s="15">
        <f t="shared" ref="O39" si="66">O82+O125+O168</f>
        <v>1115</v>
      </c>
      <c r="P39" s="15">
        <f t="shared" ref="P39" si="67">P82+P125+P168</f>
        <v>607</v>
      </c>
      <c r="Q39" s="15">
        <f t="shared" ref="Q39" si="68">Q82+Q125+Q168</f>
        <v>31</v>
      </c>
      <c r="R39" s="571"/>
      <c r="S39" s="15">
        <f>ROUNDUP(SUM(E39:R39),0)</f>
        <v>16138</v>
      </c>
      <c r="T39" s="7"/>
      <c r="U39" s="7">
        <f t="shared" si="39"/>
        <v>0</v>
      </c>
      <c r="V39" s="15">
        <f t="shared" si="50"/>
        <v>8149</v>
      </c>
      <c r="W39" s="15">
        <f t="shared" si="50"/>
        <v>6236</v>
      </c>
      <c r="X39" s="175">
        <f>ROUNDUP(X82+X125+X168,0)</f>
        <v>1753</v>
      </c>
      <c r="Y39" s="16"/>
      <c r="Z39" s="15">
        <f t="shared" si="40"/>
        <v>3997</v>
      </c>
      <c r="AA39" s="15">
        <f t="shared" si="40"/>
        <v>7426</v>
      </c>
      <c r="AB39" s="175">
        <f>ROUNDDOWN(AB82+AB125+AB168,0)</f>
        <v>4684</v>
      </c>
      <c r="AC39" s="175">
        <f>ROUNDUP(AC82+AC125+AC168,0)</f>
        <v>31</v>
      </c>
      <c r="AD39" s="120">
        <f t="shared" si="29"/>
        <v>0</v>
      </c>
      <c r="AE39" s="120"/>
      <c r="AF39" s="120"/>
    </row>
    <row r="40" spans="1:32">
      <c r="A40" s="572" t="s">
        <v>138</v>
      </c>
      <c r="B40" s="9">
        <f t="shared" si="41"/>
        <v>3.048942551327804E-3</v>
      </c>
      <c r="C40" s="9">
        <f t="shared" si="42"/>
        <v>3.215404645955633E-3</v>
      </c>
      <c r="D40" s="9">
        <f t="shared" si="42"/>
        <v>3.4903331401502087E-3</v>
      </c>
      <c r="E40" s="15">
        <f t="shared" si="30"/>
        <v>2634.1171999999997</v>
      </c>
      <c r="F40" s="15">
        <f t="shared" si="43"/>
        <v>2</v>
      </c>
      <c r="G40" s="15">
        <f t="shared" si="31"/>
        <v>3186</v>
      </c>
      <c r="H40" s="15">
        <f t="shared" si="31"/>
        <v>2683</v>
      </c>
      <c r="I40" s="15">
        <f t="shared" si="31"/>
        <v>3365.7282</v>
      </c>
      <c r="J40" s="15">
        <f t="shared" si="32"/>
        <v>2459</v>
      </c>
      <c r="K40" s="15">
        <f t="shared" si="32"/>
        <v>0</v>
      </c>
      <c r="L40" s="15">
        <f t="shared" ref="L40" si="69">L83+L126+L169</f>
        <v>2702</v>
      </c>
      <c r="M40" s="15">
        <f t="shared" ref="M40" si="70">M83+M126+M169</f>
        <v>2445</v>
      </c>
      <c r="N40" s="15">
        <f t="shared" ref="N40" si="71">N83+N126+N169</f>
        <v>2228</v>
      </c>
      <c r="O40" s="15">
        <f t="shared" ref="O40" si="72">O83+O126+O169</f>
        <v>1876</v>
      </c>
      <c r="P40" s="15">
        <f t="shared" ref="P40" si="73">P83+P126+P169</f>
        <v>1019</v>
      </c>
      <c r="Q40" s="15">
        <f t="shared" ref="Q40" si="74">Q83+Q126+Q169</f>
        <v>52</v>
      </c>
      <c r="R40" s="571"/>
      <c r="S40" s="15">
        <f>ROUND(SUM(E40:R40),0)</f>
        <v>24652</v>
      </c>
      <c r="T40" s="7"/>
      <c r="U40" s="7">
        <f t="shared" si="39"/>
        <v>0</v>
      </c>
      <c r="V40" s="15">
        <f t="shared" si="50"/>
        <v>11873</v>
      </c>
      <c r="W40" s="15">
        <f t="shared" si="50"/>
        <v>9834</v>
      </c>
      <c r="X40" s="175">
        <f>ROUNDUP(X83+X126+X169,0)</f>
        <v>2945</v>
      </c>
      <c r="Y40" s="16"/>
      <c r="Z40" s="15">
        <f t="shared" si="40"/>
        <v>5822</v>
      </c>
      <c r="AA40" s="15">
        <f t="shared" si="40"/>
        <v>11210</v>
      </c>
      <c r="AB40" s="15">
        <f>ROUND(AB83+AB126+AB169,0)</f>
        <v>7568</v>
      </c>
      <c r="AC40" s="175">
        <f>ROUNDUP(AC83+AC126+AC169,0)</f>
        <v>52</v>
      </c>
      <c r="AD40" s="120">
        <f t="shared" si="29"/>
        <v>0</v>
      </c>
      <c r="AE40" s="120"/>
      <c r="AF40" s="120"/>
    </row>
    <row r="41" spans="1:32">
      <c r="A41" s="572" t="s">
        <v>139</v>
      </c>
      <c r="B41" s="9">
        <f t="shared" si="41"/>
        <v>9.4608895372710316E-3</v>
      </c>
      <c r="C41" s="9">
        <f t="shared" si="42"/>
        <v>8.9242682943576415E-3</v>
      </c>
      <c r="D41" s="9">
        <f t="shared" si="42"/>
        <v>8.6043526646826882E-3</v>
      </c>
      <c r="E41" s="15">
        <f t="shared" si="30"/>
        <v>8472.0763999999999</v>
      </c>
      <c r="F41" s="15">
        <f t="shared" si="43"/>
        <v>-289</v>
      </c>
      <c r="G41" s="15">
        <f t="shared" si="31"/>
        <v>9888</v>
      </c>
      <c r="H41" s="15">
        <f t="shared" si="31"/>
        <v>8325</v>
      </c>
      <c r="I41" s="15">
        <f t="shared" si="31"/>
        <v>10446.4344</v>
      </c>
      <c r="J41" s="15">
        <f t="shared" si="32"/>
        <v>6826</v>
      </c>
      <c r="K41" s="15">
        <f t="shared" si="32"/>
        <v>0</v>
      </c>
      <c r="L41" s="15">
        <f t="shared" ref="L41" si="75">L84+L127+L170</f>
        <v>7501</v>
      </c>
      <c r="M41" s="15">
        <f t="shared" ref="M41" si="76">M84+M127+M170</f>
        <v>6785</v>
      </c>
      <c r="N41" s="15">
        <f t="shared" ref="N41" si="77">N84+N127+N170</f>
        <v>6182</v>
      </c>
      <c r="O41" s="15">
        <f t="shared" ref="O41" si="78">O84+O127+O170</f>
        <v>4619</v>
      </c>
      <c r="P41" s="15">
        <f t="shared" ref="P41" si="79">P84+P127+P170</f>
        <v>2510</v>
      </c>
      <c r="Q41" s="15">
        <f t="shared" ref="Q41" si="80">Q84+Q127+Q170</f>
        <v>130</v>
      </c>
      <c r="R41" s="571"/>
      <c r="S41" s="15">
        <f>ROUND(SUM(E41:R41),0)</f>
        <v>71396</v>
      </c>
      <c r="T41" s="7"/>
      <c r="U41" s="7">
        <f t="shared" si="39"/>
        <v>0</v>
      </c>
      <c r="V41" s="15">
        <f t="shared" si="50"/>
        <v>36842</v>
      </c>
      <c r="W41" s="15">
        <f t="shared" si="50"/>
        <v>27294</v>
      </c>
      <c r="X41" s="175">
        <f>ROUNDDOWN(X84+X127+X170,0)-1</f>
        <v>7260</v>
      </c>
      <c r="Y41" s="16"/>
      <c r="Z41" s="15">
        <f t="shared" si="40"/>
        <v>18071</v>
      </c>
      <c r="AA41" s="15">
        <f t="shared" si="40"/>
        <v>33098</v>
      </c>
      <c r="AB41" s="15">
        <f>ROUND(AB84+AB127+AB170,0)</f>
        <v>20096</v>
      </c>
      <c r="AC41" s="175">
        <f>ROUNDDOWN(AC84+AC127+AC170,0)-1</f>
        <v>131</v>
      </c>
      <c r="AD41" s="120">
        <f t="shared" si="29"/>
        <v>0</v>
      </c>
      <c r="AE41" s="120"/>
      <c r="AF41" s="120"/>
    </row>
    <row r="42" spans="1:32">
      <c r="A42" s="572" t="s">
        <v>141</v>
      </c>
      <c r="B42" s="9">
        <f t="shared" si="41"/>
        <v>2.9998944567178813E-3</v>
      </c>
      <c r="C42" s="9">
        <f t="shared" si="42"/>
        <v>2.9839112059173384E-3</v>
      </c>
      <c r="D42" s="9">
        <f t="shared" si="42"/>
        <v>3.1004113733897947E-3</v>
      </c>
      <c r="E42" s="15">
        <f t="shared" si="30"/>
        <v>2591.4360000000001</v>
      </c>
      <c r="F42" s="15">
        <f t="shared" si="43"/>
        <v>4</v>
      </c>
      <c r="G42" s="15">
        <f t="shared" si="31"/>
        <v>3135</v>
      </c>
      <c r="H42" s="15">
        <f t="shared" si="31"/>
        <v>2639</v>
      </c>
      <c r="I42" s="15">
        <f t="shared" si="31"/>
        <v>3312.3870000000002</v>
      </c>
      <c r="J42" s="15">
        <f t="shared" si="32"/>
        <v>2283</v>
      </c>
      <c r="K42" s="15">
        <f t="shared" si="32"/>
        <v>0</v>
      </c>
      <c r="L42" s="15">
        <f t="shared" ref="L42" si="81">L85+L128+L171</f>
        <v>2508</v>
      </c>
      <c r="M42" s="15">
        <f t="shared" ref="M42" si="82">M85+M128+M171</f>
        <v>2268</v>
      </c>
      <c r="N42" s="15">
        <f t="shared" ref="N42" si="83">N85+N128+N171</f>
        <v>2067</v>
      </c>
      <c r="O42" s="15">
        <f t="shared" ref="O42" si="84">O85+O128+O171</f>
        <v>1664</v>
      </c>
      <c r="P42" s="15">
        <f t="shared" ref="P42" si="85">P85+P128+P171</f>
        <v>905</v>
      </c>
      <c r="Q42" s="15">
        <f t="shared" ref="Q42" si="86">Q85+Q128+Q171</f>
        <v>47</v>
      </c>
      <c r="R42" s="571"/>
      <c r="S42" s="15">
        <f>ROUND(SUM(E42:R42),0)</f>
        <v>23424</v>
      </c>
      <c r="T42" s="7"/>
      <c r="U42" s="7">
        <f t="shared" si="39"/>
        <v>0</v>
      </c>
      <c r="V42" s="15">
        <f t="shared" si="50"/>
        <v>11682</v>
      </c>
      <c r="W42" s="15">
        <f t="shared" si="50"/>
        <v>9126</v>
      </c>
      <c r="X42" s="175">
        <f>ROUNDDOWN(X85+X128+X171,0)</f>
        <v>2616</v>
      </c>
      <c r="Y42" s="16"/>
      <c r="Z42" s="15">
        <f t="shared" si="40"/>
        <v>5730</v>
      </c>
      <c r="AA42" s="15">
        <f t="shared" si="40"/>
        <v>10742</v>
      </c>
      <c r="AB42" s="175">
        <f>ROUNDDOWN(AB85+AB128+AB171,0)</f>
        <v>6904</v>
      </c>
      <c r="AC42" s="175">
        <f>ROUNDDOWN(AC85+AC128+AC171,0)</f>
        <v>48</v>
      </c>
      <c r="AD42" s="120">
        <f t="shared" si="29"/>
        <v>0</v>
      </c>
      <c r="AE42" s="120"/>
      <c r="AF42" s="120"/>
    </row>
    <row r="43" spans="1:32">
      <c r="A43" s="572" t="s">
        <v>142</v>
      </c>
      <c r="B43" s="9">
        <f t="shared" si="41"/>
        <v>1.5016164043535191E-2</v>
      </c>
      <c r="C43" s="9">
        <f t="shared" si="42"/>
        <v>1.4913343635009393E-2</v>
      </c>
      <c r="D43" s="9">
        <f t="shared" si="42"/>
        <v>1.4934359218686853E-2</v>
      </c>
      <c r="E43" s="15">
        <f t="shared" si="30"/>
        <v>12924.411599999999</v>
      </c>
      <c r="F43" s="15">
        <f t="shared" si="43"/>
        <v>64</v>
      </c>
      <c r="G43" s="15">
        <f t="shared" si="31"/>
        <v>15694</v>
      </c>
      <c r="H43" s="15">
        <f t="shared" si="31"/>
        <v>13213</v>
      </c>
      <c r="I43" s="15">
        <f t="shared" si="31"/>
        <v>16580.4136</v>
      </c>
      <c r="J43" s="15">
        <f t="shared" si="32"/>
        <v>11408</v>
      </c>
      <c r="K43" s="15">
        <f t="shared" si="32"/>
        <v>0</v>
      </c>
      <c r="L43" s="15">
        <f t="shared" ref="L43" si="87">L86+L129+L172</f>
        <v>12535</v>
      </c>
      <c r="M43" s="15">
        <f t="shared" ref="M43" si="88">M86+M129+M172</f>
        <v>11338</v>
      </c>
      <c r="N43" s="15">
        <f t="shared" ref="N43" si="89">N86+N129+N172</f>
        <v>10330</v>
      </c>
      <c r="O43" s="15">
        <f t="shared" ref="O43" si="90">O86+O129+O172</f>
        <v>8018</v>
      </c>
      <c r="P43" s="15">
        <f t="shared" ref="P43" si="91">P86+P129+P172</f>
        <v>4357</v>
      </c>
      <c r="Q43" s="15">
        <f t="shared" ref="Q43" si="92">Q86+Q129+Q172</f>
        <v>225</v>
      </c>
      <c r="R43" s="571"/>
      <c r="S43" s="175">
        <f>ROUNDUP(SUM(E43:R43),0)</f>
        <v>116687</v>
      </c>
      <c r="T43" s="7"/>
      <c r="U43" s="7">
        <f t="shared" si="39"/>
        <v>0</v>
      </c>
      <c r="V43" s="15">
        <f t="shared" si="50"/>
        <v>58475</v>
      </c>
      <c r="W43" s="15">
        <f t="shared" si="50"/>
        <v>45611</v>
      </c>
      <c r="X43" s="175">
        <f>ROUNDUP(X86+X129+X172,0)+1</f>
        <v>12601</v>
      </c>
      <c r="Y43" s="16"/>
      <c r="Z43" s="15">
        <f t="shared" si="40"/>
        <v>28682</v>
      </c>
      <c r="AA43" s="15">
        <f t="shared" si="40"/>
        <v>53736</v>
      </c>
      <c r="AB43" s="15">
        <f>ROUND(AB86+AB129+AB172,0)</f>
        <v>34043</v>
      </c>
      <c r="AC43" s="175">
        <f>ROUNDUP(AC86+AC129+AC172,0)+1</f>
        <v>226</v>
      </c>
      <c r="AD43" s="120">
        <f t="shared" si="29"/>
        <v>0</v>
      </c>
      <c r="AE43" s="120"/>
      <c r="AF43" s="120"/>
    </row>
    <row r="44" spans="1:32">
      <c r="A44" s="572" t="s">
        <v>143</v>
      </c>
      <c r="B44" s="9">
        <f t="shared" si="41"/>
        <v>2.5118787551644949E-2</v>
      </c>
      <c r="C44" s="9">
        <f t="shared" si="42"/>
        <v>2.5678115564925736E-2</v>
      </c>
      <c r="D44" s="9">
        <f t="shared" si="42"/>
        <v>2.4944326519776381E-2</v>
      </c>
      <c r="E44" s="15">
        <f t="shared" si="30"/>
        <v>21708.024799999999</v>
      </c>
      <c r="F44" s="15">
        <f t="shared" si="43"/>
        <v>19</v>
      </c>
      <c r="G44" s="15">
        <f t="shared" si="31"/>
        <v>26253</v>
      </c>
      <c r="H44" s="15">
        <f t="shared" si="31"/>
        <v>22103</v>
      </c>
      <c r="I44" s="15">
        <f t="shared" si="31"/>
        <v>27734.111199999999</v>
      </c>
      <c r="J44" s="15">
        <f t="shared" si="32"/>
        <v>19642</v>
      </c>
      <c r="K44" s="15">
        <f t="shared" si="32"/>
        <v>0</v>
      </c>
      <c r="L44" s="15">
        <f t="shared" ref="L44" si="93">L87+L130+L173</f>
        <v>21583</v>
      </c>
      <c r="M44" s="15">
        <f t="shared" ref="M44" si="94">M87+M130+M173</f>
        <v>19522</v>
      </c>
      <c r="N44" s="15">
        <f t="shared" ref="N44" si="95">N87+N130+N173</f>
        <v>17787</v>
      </c>
      <c r="O44" s="15">
        <f t="shared" ref="O44" si="96">O87+O130+O173</f>
        <v>13393</v>
      </c>
      <c r="P44" s="15">
        <f t="shared" ref="P44" si="97">P87+P130+P173</f>
        <v>7278</v>
      </c>
      <c r="Q44" s="15">
        <f t="shared" ref="Q44" si="98">Q87+Q130+Q173</f>
        <v>375</v>
      </c>
      <c r="R44" s="571"/>
      <c r="S44" s="15">
        <f t="shared" ref="S44:S57" si="99">ROUND(SUM(E44:R44),0)</f>
        <v>197397</v>
      </c>
      <c r="T44" s="7"/>
      <c r="U44" s="7">
        <f t="shared" si="39"/>
        <v>0</v>
      </c>
      <c r="V44" s="15">
        <f t="shared" si="50"/>
        <v>97816</v>
      </c>
      <c r="W44" s="15">
        <f t="shared" si="50"/>
        <v>78534</v>
      </c>
      <c r="X44" s="175">
        <f>ROUNDDOWN(X87+X130+X173,0)</f>
        <v>21047</v>
      </c>
      <c r="Y44" s="16"/>
      <c r="Z44" s="15">
        <f t="shared" si="40"/>
        <v>47980</v>
      </c>
      <c r="AA44" s="15">
        <f t="shared" si="40"/>
        <v>91062</v>
      </c>
      <c r="AB44" s="15">
        <f>ROUND(AB87+AB130+AB173,0)</f>
        <v>57980</v>
      </c>
      <c r="AC44" s="175">
        <f>ROUNDDOWN(AC87+AC130+AC173,0)</f>
        <v>375</v>
      </c>
      <c r="AD44" s="120">
        <f t="shared" si="29"/>
        <v>0</v>
      </c>
      <c r="AE44" s="120"/>
      <c r="AF44" s="120"/>
    </row>
    <row r="45" spans="1:32">
      <c r="A45" s="572" t="s">
        <v>144</v>
      </c>
      <c r="B45" s="9">
        <f t="shared" si="41"/>
        <v>1.6280885854811991E-3</v>
      </c>
      <c r="C45" s="9">
        <f t="shared" si="42"/>
        <v>1.496860124993379E-3</v>
      </c>
      <c r="D45" s="9">
        <f t="shared" si="42"/>
        <v>1.4530215381406302E-3</v>
      </c>
      <c r="E45" s="15">
        <f t="shared" si="30"/>
        <v>1399.2180000000001</v>
      </c>
      <c r="F45" s="15">
        <f t="shared" si="43"/>
        <v>9</v>
      </c>
      <c r="G45" s="15">
        <f t="shared" si="31"/>
        <v>1702</v>
      </c>
      <c r="H45" s="15">
        <f t="shared" si="31"/>
        <v>1433</v>
      </c>
      <c r="I45" s="15">
        <f t="shared" si="31"/>
        <v>1797.5139000000001</v>
      </c>
      <c r="J45" s="15">
        <f t="shared" ref="J45:K54" si="100">J88+J131+J174</f>
        <v>1145</v>
      </c>
      <c r="K45" s="15">
        <f t="shared" si="100"/>
        <v>0</v>
      </c>
      <c r="L45" s="15">
        <f t="shared" ref="L45" si="101">L88+L131+L174</f>
        <v>1258</v>
      </c>
      <c r="M45" s="15">
        <f t="shared" ref="M45" si="102">M88+M131+M174</f>
        <v>1138</v>
      </c>
      <c r="N45" s="15">
        <f t="shared" ref="N45" si="103">N88+N131+N174</f>
        <v>1037</v>
      </c>
      <c r="O45" s="15">
        <f t="shared" ref="O45" si="104">O88+O131+O174</f>
        <v>780</v>
      </c>
      <c r="P45" s="15">
        <f t="shared" ref="P45" si="105">P88+P131+P174</f>
        <v>424</v>
      </c>
      <c r="Q45" s="15">
        <f t="shared" ref="Q45" si="106">Q88+Q131+Q174</f>
        <v>21</v>
      </c>
      <c r="R45" s="571"/>
      <c r="S45" s="15">
        <f t="shared" si="99"/>
        <v>12144</v>
      </c>
      <c r="T45" s="7"/>
      <c r="U45" s="7">
        <f t="shared" si="39"/>
        <v>0</v>
      </c>
      <c r="V45" s="15">
        <f t="shared" si="50"/>
        <v>6340</v>
      </c>
      <c r="W45" s="15">
        <f t="shared" si="50"/>
        <v>4578</v>
      </c>
      <c r="X45" s="175">
        <f>ROUNDUP(X88+X131+X174,0)+1</f>
        <v>1226</v>
      </c>
      <c r="Y45" s="16"/>
      <c r="Z45" s="15">
        <f t="shared" si="40"/>
        <v>3110</v>
      </c>
      <c r="AA45" s="15">
        <f t="shared" si="40"/>
        <v>5633</v>
      </c>
      <c r="AB45" s="15">
        <f>ROUND(AB88+AB131+AB174,0)</f>
        <v>3379</v>
      </c>
      <c r="AC45" s="175">
        <f>ROUNDUP(AC88+AC131+AC174,0)+1</f>
        <v>22</v>
      </c>
      <c r="AD45" s="120">
        <f t="shared" si="29"/>
        <v>0</v>
      </c>
      <c r="AE45" s="120"/>
      <c r="AF45" s="120"/>
    </row>
    <row r="46" spans="1:32">
      <c r="A46" s="572" t="s">
        <v>145</v>
      </c>
      <c r="B46" s="9">
        <f t="shared" si="41"/>
        <v>0.11246163142180154</v>
      </c>
      <c r="C46" s="9">
        <f t="shared" si="42"/>
        <v>0.11311037594142301</v>
      </c>
      <c r="D46" s="9">
        <f t="shared" si="42"/>
        <v>0.11308679374086676</v>
      </c>
      <c r="E46" s="15">
        <f t="shared" si="30"/>
        <v>96967.32</v>
      </c>
      <c r="F46" s="15">
        <f t="shared" si="43"/>
        <v>305</v>
      </c>
      <c r="G46" s="15">
        <f t="shared" si="31"/>
        <v>117538</v>
      </c>
      <c r="H46" s="15">
        <f t="shared" si="31"/>
        <v>98958</v>
      </c>
      <c r="I46" s="15">
        <f t="shared" si="31"/>
        <v>124172.55</v>
      </c>
      <c r="J46" s="15">
        <f t="shared" si="100"/>
        <v>86524</v>
      </c>
      <c r="K46" s="15">
        <f t="shared" si="100"/>
        <v>2</v>
      </c>
      <c r="L46" s="15">
        <f t="shared" ref="L46" si="107">L89+L132+L175</f>
        <v>95070</v>
      </c>
      <c r="M46" s="15">
        <f t="shared" ref="M46" si="108">M89+M132+M175</f>
        <v>85989</v>
      </c>
      <c r="N46" s="15">
        <f t="shared" ref="N46" si="109">N89+N132+N175</f>
        <v>78352</v>
      </c>
      <c r="O46" s="15">
        <f t="shared" ref="O46" si="110">O89+O132+O175</f>
        <v>60721</v>
      </c>
      <c r="P46" s="15">
        <f t="shared" ref="P46" si="111">P89+P132+P175</f>
        <v>32996</v>
      </c>
      <c r="Q46" s="15">
        <f t="shared" ref="Q46" si="112">Q89+Q132+Q175</f>
        <v>1701</v>
      </c>
      <c r="R46" s="571"/>
      <c r="S46" s="15">
        <f t="shared" si="99"/>
        <v>879296</v>
      </c>
      <c r="T46" s="7"/>
      <c r="U46" s="7">
        <f t="shared" si="39"/>
        <v>0</v>
      </c>
      <c r="V46" s="15">
        <f t="shared" si="50"/>
        <v>437941</v>
      </c>
      <c r="W46" s="15">
        <f t="shared" si="50"/>
        <v>345937</v>
      </c>
      <c r="X46" s="175">
        <f>ROUNDDOWN(X89+X132+X175,0)</f>
        <v>95418</v>
      </c>
      <c r="Y46" s="16"/>
      <c r="Z46" s="15">
        <f t="shared" si="40"/>
        <v>214810</v>
      </c>
      <c r="AA46" s="15">
        <f t="shared" si="40"/>
        <v>404727</v>
      </c>
      <c r="AB46" s="175">
        <f>ROUNDUP(AB89+AB132+AB175,0)</f>
        <v>258058</v>
      </c>
      <c r="AC46" s="175">
        <f>ROUNDDOWN(AC89+AC132+AC175,0)</f>
        <v>1701</v>
      </c>
      <c r="AD46" s="120">
        <f t="shared" si="29"/>
        <v>0</v>
      </c>
      <c r="AE46" s="120"/>
      <c r="AF46" s="120"/>
    </row>
    <row r="47" spans="1:32">
      <c r="A47" s="572" t="s">
        <v>146</v>
      </c>
      <c r="B47" s="9">
        <f t="shared" si="41"/>
        <v>1.5780133056438436E-2</v>
      </c>
      <c r="C47" s="9">
        <f t="shared" si="42"/>
        <v>1.5888689583645317E-2</v>
      </c>
      <c r="D47" s="9">
        <f t="shared" si="42"/>
        <v>1.5682203093537371E-2</v>
      </c>
      <c r="E47" s="15">
        <f t="shared" si="30"/>
        <v>13627.629600000002</v>
      </c>
      <c r="F47" s="15">
        <f t="shared" si="43"/>
        <v>21</v>
      </c>
      <c r="G47" s="15">
        <f t="shared" si="31"/>
        <v>16492</v>
      </c>
      <c r="H47" s="15">
        <f t="shared" si="31"/>
        <v>13886</v>
      </c>
      <c r="I47" s="15">
        <f t="shared" si="31"/>
        <v>17423.496600000002</v>
      </c>
      <c r="J47" s="15">
        <f t="shared" si="100"/>
        <v>12154</v>
      </c>
      <c r="K47" s="15">
        <f t="shared" si="100"/>
        <v>0</v>
      </c>
      <c r="L47" s="15">
        <f t="shared" ref="L47" si="113">L90+L133+L176</f>
        <v>13355</v>
      </c>
      <c r="M47" s="15">
        <f t="shared" ref="M47" si="114">M90+M133+M176</f>
        <v>12079</v>
      </c>
      <c r="N47" s="15">
        <f t="shared" ref="N47" si="115">N90+N133+N176</f>
        <v>11006</v>
      </c>
      <c r="O47" s="15">
        <f t="shared" ref="O47" si="116">O90+O133+O176</f>
        <v>8420</v>
      </c>
      <c r="P47" s="15">
        <f t="shared" ref="P47" si="117">P90+P133+P176</f>
        <v>4576</v>
      </c>
      <c r="Q47" s="15">
        <f t="shared" ref="Q47" si="118">Q90+Q133+Q176</f>
        <v>236</v>
      </c>
      <c r="R47" s="571"/>
      <c r="S47" s="15">
        <f t="shared" si="99"/>
        <v>123276</v>
      </c>
      <c r="T47" s="7"/>
      <c r="U47" s="7">
        <f t="shared" si="39"/>
        <v>0</v>
      </c>
      <c r="V47" s="15">
        <f t="shared" si="50"/>
        <v>61450</v>
      </c>
      <c r="W47" s="15">
        <f t="shared" si="50"/>
        <v>48594</v>
      </c>
      <c r="X47" s="175">
        <f>ROUNDUP(X90+X133+X176,0)</f>
        <v>13232</v>
      </c>
      <c r="Y47" s="16"/>
      <c r="Z47" s="15">
        <f t="shared" si="40"/>
        <v>30141</v>
      </c>
      <c r="AA47" s="15">
        <f t="shared" si="40"/>
        <v>56819</v>
      </c>
      <c r="AB47" s="15">
        <f>ROUND(AB90+AB133+AB176,0)</f>
        <v>36081</v>
      </c>
      <c r="AC47" s="175">
        <f>ROUNDUP(AC90+AC133+AC176,0)</f>
        <v>235</v>
      </c>
      <c r="AD47" s="120">
        <f t="shared" si="29"/>
        <v>0</v>
      </c>
      <c r="AE47" s="120"/>
      <c r="AF47" s="120"/>
    </row>
    <row r="48" spans="1:32">
      <c r="A48" s="572" t="s">
        <v>147</v>
      </c>
      <c r="B48" s="9">
        <f t="shared" si="41"/>
        <v>8.3160916012970272E-3</v>
      </c>
      <c r="C48" s="9">
        <f t="shared" si="42"/>
        <v>8.1722415823688322E-3</v>
      </c>
      <c r="D48" s="9">
        <f t="shared" si="42"/>
        <v>7.9453967305830216E-3</v>
      </c>
      <c r="E48" s="15">
        <f t="shared" si="30"/>
        <v>7189.902000000001</v>
      </c>
      <c r="F48" s="15">
        <f t="shared" si="43"/>
        <v>2</v>
      </c>
      <c r="G48" s="15">
        <f t="shared" si="31"/>
        <v>8691</v>
      </c>
      <c r="H48" s="15">
        <f t="shared" si="31"/>
        <v>7318</v>
      </c>
      <c r="I48" s="15">
        <f t="shared" si="31"/>
        <v>9181.2690000000002</v>
      </c>
      <c r="J48" s="15">
        <f t="shared" si="100"/>
        <v>6251</v>
      </c>
      <c r="K48" s="15">
        <f t="shared" si="100"/>
        <v>0</v>
      </c>
      <c r="L48" s="15">
        <f t="shared" ref="L48" si="119">L91+L134+L177</f>
        <v>6869</v>
      </c>
      <c r="M48" s="15">
        <f t="shared" ref="M48" si="120">M91+M134+M177</f>
        <v>6213</v>
      </c>
      <c r="N48" s="15">
        <f t="shared" ref="N48" si="121">N91+N134+N177</f>
        <v>5661</v>
      </c>
      <c r="O48" s="15">
        <f t="shared" ref="O48" si="122">O91+O134+O177</f>
        <v>4267</v>
      </c>
      <c r="P48" s="15">
        <f t="shared" ref="P48" si="123">P91+P134+P177</f>
        <v>2319</v>
      </c>
      <c r="Q48" s="15">
        <f t="shared" ref="Q48" si="124">Q91+Q134+Q177</f>
        <v>120</v>
      </c>
      <c r="R48" s="571"/>
      <c r="S48" s="15">
        <f t="shared" si="99"/>
        <v>64082</v>
      </c>
      <c r="T48" s="7"/>
      <c r="U48" s="7">
        <f t="shared" si="39"/>
        <v>0</v>
      </c>
      <c r="V48" s="15">
        <f t="shared" si="50"/>
        <v>32384</v>
      </c>
      <c r="W48" s="15">
        <f t="shared" si="50"/>
        <v>24994</v>
      </c>
      <c r="X48" s="175">
        <f>ROUNDDOWN(X91+X134+X177,0)-1</f>
        <v>6704</v>
      </c>
      <c r="Y48" s="16"/>
      <c r="Z48" s="15">
        <f t="shared" si="40"/>
        <v>15883</v>
      </c>
      <c r="AA48" s="15">
        <f t="shared" si="40"/>
        <v>29619</v>
      </c>
      <c r="AB48" s="15">
        <f>ROUND(AB91+AB134+AB177,0)</f>
        <v>18460</v>
      </c>
      <c r="AC48" s="175">
        <f>ROUNDDOWN(AC91+AC134+AC177,0)-1</f>
        <v>120</v>
      </c>
      <c r="AD48" s="120">
        <f t="shared" si="29"/>
        <v>0</v>
      </c>
      <c r="AE48" s="120"/>
      <c r="AF48" s="120"/>
    </row>
    <row r="49" spans="1:33">
      <c r="A49" s="572" t="s">
        <v>148</v>
      </c>
      <c r="B49" s="9">
        <f t="shared" si="41"/>
        <v>2.2187200912551358E-3</v>
      </c>
      <c r="C49" s="9">
        <f t="shared" si="42"/>
        <v>2.3064332288561151E-3</v>
      </c>
      <c r="D49" s="9">
        <f t="shared" si="42"/>
        <v>1.347304147274281E-2</v>
      </c>
      <c r="E49" s="15">
        <f t="shared" si="30"/>
        <v>1902.624</v>
      </c>
      <c r="F49" s="15">
        <f t="shared" si="43"/>
        <v>17</v>
      </c>
      <c r="G49" s="15">
        <f t="shared" si="31"/>
        <v>2319</v>
      </c>
      <c r="H49" s="15">
        <f t="shared" si="31"/>
        <v>1952</v>
      </c>
      <c r="I49" s="15">
        <f t="shared" si="31"/>
        <v>2450.1333</v>
      </c>
      <c r="J49" s="15">
        <f t="shared" si="100"/>
        <v>1764</v>
      </c>
      <c r="K49" s="15">
        <f t="shared" si="100"/>
        <v>0</v>
      </c>
      <c r="L49" s="15">
        <f t="shared" ref="L49" si="125">L92+L135+L178</f>
        <v>1939</v>
      </c>
      <c r="M49" s="15">
        <f t="shared" ref="M49" si="126">M92+M135+M178</f>
        <v>1753</v>
      </c>
      <c r="N49" s="15">
        <f t="shared" ref="N49" si="127">N92+N135+N178</f>
        <v>1598</v>
      </c>
      <c r="O49" s="15">
        <f t="shared" ref="O49" si="128">O92+O135+O178</f>
        <v>7234</v>
      </c>
      <c r="P49" s="15">
        <f t="shared" ref="P49" si="129">P92+P135+P178</f>
        <v>3930</v>
      </c>
      <c r="Q49" s="15">
        <f t="shared" ref="Q49" si="130">Q92+Q135+Q178</f>
        <v>203</v>
      </c>
      <c r="R49" s="571"/>
      <c r="S49" s="15">
        <f t="shared" si="99"/>
        <v>27062</v>
      </c>
      <c r="T49" s="7"/>
      <c r="U49" s="7">
        <f t="shared" si="39"/>
        <v>0</v>
      </c>
      <c r="V49" s="15">
        <f t="shared" si="50"/>
        <v>8640</v>
      </c>
      <c r="W49" s="15">
        <f t="shared" si="50"/>
        <v>7054</v>
      </c>
      <c r="X49" s="175">
        <f>ROUNDDOWN(X92+X135+X178,0)</f>
        <v>11368</v>
      </c>
      <c r="Y49" s="16"/>
      <c r="Z49" s="15">
        <f t="shared" si="40"/>
        <v>4239</v>
      </c>
      <c r="AA49" s="15">
        <f t="shared" si="40"/>
        <v>8105</v>
      </c>
      <c r="AB49" s="175">
        <f>ROUNDDOWN(AB92+AB135+AB178,0)</f>
        <v>14515</v>
      </c>
      <c r="AC49" s="175">
        <f>ROUNDDOWN(AC92+AC135+AC178,0)</f>
        <v>203</v>
      </c>
      <c r="AD49" s="120">
        <f t="shared" si="29"/>
        <v>0</v>
      </c>
      <c r="AE49" s="120"/>
      <c r="AF49" s="120"/>
    </row>
    <row r="50" spans="1:33">
      <c r="A50" s="572" t="s">
        <v>150</v>
      </c>
      <c r="B50" s="9">
        <f t="shared" si="41"/>
        <v>1.927667157062014E-2</v>
      </c>
      <c r="C50" s="9">
        <f t="shared" si="42"/>
        <v>1.8735928108862078E-2</v>
      </c>
      <c r="D50" s="9">
        <f t="shared" si="42"/>
        <v>1.8527802370108051E-2</v>
      </c>
      <c r="E50" s="15">
        <f t="shared" si="30"/>
        <v>16640.790399999998</v>
      </c>
      <c r="F50" s="15">
        <f t="shared" si="43"/>
        <v>32</v>
      </c>
      <c r="G50" s="15">
        <f t="shared" si="31"/>
        <v>20147</v>
      </c>
      <c r="H50" s="15">
        <f t="shared" si="31"/>
        <v>16962</v>
      </c>
      <c r="I50" s="15">
        <f t="shared" si="31"/>
        <v>21283.525499999996</v>
      </c>
      <c r="J50" s="15">
        <f t="shared" si="100"/>
        <v>14332</v>
      </c>
      <c r="K50" s="15">
        <f t="shared" si="100"/>
        <v>0</v>
      </c>
      <c r="L50" s="15">
        <f t="shared" ref="L50" si="131">L93+L136+L179</f>
        <v>15748</v>
      </c>
      <c r="M50" s="15">
        <f t="shared" ref="M50" si="132">M93+M136+M179</f>
        <v>14243</v>
      </c>
      <c r="N50" s="15">
        <f t="shared" ref="N50" si="133">N93+N136+N179</f>
        <v>12979</v>
      </c>
      <c r="O50" s="15">
        <f t="shared" ref="O50" si="134">O93+O136+O179</f>
        <v>9949</v>
      </c>
      <c r="P50" s="15">
        <f t="shared" ref="P50" si="135">P93+P136+P179</f>
        <v>5406</v>
      </c>
      <c r="Q50" s="15">
        <f t="shared" ref="Q50" si="136">Q93+Q136+Q179</f>
        <v>279</v>
      </c>
      <c r="R50" s="571"/>
      <c r="S50" s="15">
        <f t="shared" si="99"/>
        <v>148001</v>
      </c>
      <c r="T50" s="7"/>
      <c r="U50" s="7">
        <f t="shared" si="39"/>
        <v>0</v>
      </c>
      <c r="V50" s="15">
        <f t="shared" si="50"/>
        <v>75066</v>
      </c>
      <c r="W50" s="15">
        <f t="shared" si="50"/>
        <v>57302</v>
      </c>
      <c r="X50" s="175">
        <f>ROUNDDOWN(X93+X136+X179,0)-2</f>
        <v>15633</v>
      </c>
      <c r="Y50" s="16"/>
      <c r="Z50" s="15">
        <f t="shared" si="40"/>
        <v>36820</v>
      </c>
      <c r="AA50" s="15">
        <f t="shared" si="40"/>
        <v>68326</v>
      </c>
      <c r="AB50" s="175">
        <f>ROUNDUP(AB93+AB136+AB179,0)</f>
        <v>42577</v>
      </c>
      <c r="AC50" s="175">
        <f>ROUNDDOWN(AC93+AC136+AC179,0)-2</f>
        <v>278</v>
      </c>
      <c r="AD50" s="120">
        <f t="shared" si="29"/>
        <v>0</v>
      </c>
      <c r="AE50" s="120"/>
      <c r="AF50" s="120"/>
    </row>
    <row r="51" spans="1:33">
      <c r="A51" s="572" t="s">
        <v>151</v>
      </c>
      <c r="B51" s="9">
        <f t="shared" si="41"/>
        <v>1.3679282470031228E-2</v>
      </c>
      <c r="C51" s="9">
        <f t="shared" si="42"/>
        <v>1.2373128189165453E-2</v>
      </c>
      <c r="D51" s="9">
        <f t="shared" si="42"/>
        <v>1.3076008670722327E-2</v>
      </c>
      <c r="E51" s="15">
        <f t="shared" si="30"/>
        <v>11669.294400000001</v>
      </c>
      <c r="F51" s="15">
        <f t="shared" si="43"/>
        <v>162</v>
      </c>
      <c r="G51" s="15">
        <f t="shared" si="31"/>
        <v>14297</v>
      </c>
      <c r="H51" s="15">
        <f t="shared" si="31"/>
        <v>12037</v>
      </c>
      <c r="I51" s="15">
        <f t="shared" si="31"/>
        <v>15102.968699999999</v>
      </c>
      <c r="J51" s="15">
        <f t="shared" si="100"/>
        <v>9465</v>
      </c>
      <c r="K51" s="15">
        <f t="shared" si="100"/>
        <v>0</v>
      </c>
      <c r="L51" s="15">
        <f t="shared" ref="L51" si="137">L94+L137+L180</f>
        <v>10399</v>
      </c>
      <c r="M51" s="15">
        <f t="shared" ref="M51" si="138">M94+M137+M180</f>
        <v>9406</v>
      </c>
      <c r="N51" s="15">
        <f t="shared" ref="N51" si="139">N94+N137+N180</f>
        <v>8572</v>
      </c>
      <c r="O51" s="15">
        <f t="shared" ref="O51" si="140">O94+O137+O180</f>
        <v>7022</v>
      </c>
      <c r="P51" s="15">
        <f t="shared" ref="P51" si="141">P94+P137+P180</f>
        <v>3816</v>
      </c>
      <c r="Q51" s="15">
        <f t="shared" ref="Q51" si="142">Q94+Q137+Q180</f>
        <v>196</v>
      </c>
      <c r="R51" s="571"/>
      <c r="S51" s="15">
        <f t="shared" si="99"/>
        <v>102144</v>
      </c>
      <c r="T51" s="7"/>
      <c r="U51" s="7">
        <f t="shared" si="39"/>
        <v>0</v>
      </c>
      <c r="V51" s="15">
        <f t="shared" si="50"/>
        <v>53269</v>
      </c>
      <c r="W51" s="15">
        <f t="shared" si="50"/>
        <v>37842</v>
      </c>
      <c r="X51" s="15">
        <f t="shared" si="50"/>
        <v>11033</v>
      </c>
      <c r="Y51" s="16"/>
      <c r="Z51" s="15">
        <f t="shared" si="40"/>
        <v>26129</v>
      </c>
      <c r="AA51" s="15">
        <f t="shared" si="40"/>
        <v>47004</v>
      </c>
      <c r="AB51" s="175">
        <f>ROUNDDOWN(AB94+AB137+AB180,0)</f>
        <v>28816</v>
      </c>
      <c r="AC51" s="15">
        <f t="shared" ref="AC51" si="143">ROUND(AC94+AC137+AC180,0)</f>
        <v>195</v>
      </c>
      <c r="AD51" s="120">
        <f t="shared" si="29"/>
        <v>0</v>
      </c>
      <c r="AE51" s="120"/>
      <c r="AF51" s="120"/>
    </row>
    <row r="52" spans="1:33">
      <c r="A52" s="572" t="s">
        <v>152</v>
      </c>
      <c r="B52" s="9">
        <f t="shared" si="41"/>
        <v>1.4026214280596701E-3</v>
      </c>
      <c r="C52" s="9">
        <f t="shared" si="42"/>
        <v>1.4053090470121325E-3</v>
      </c>
      <c r="D52" s="9">
        <f t="shared" si="42"/>
        <v>1.419836706926978E-3</v>
      </c>
      <c r="E52" s="15">
        <f t="shared" si="30"/>
        <v>1205.8555999999999</v>
      </c>
      <c r="F52" s="15">
        <f t="shared" si="43"/>
        <v>8</v>
      </c>
      <c r="G52" s="15">
        <f t="shared" si="31"/>
        <v>1466</v>
      </c>
      <c r="H52" s="15">
        <f t="shared" si="31"/>
        <v>1234</v>
      </c>
      <c r="I52" s="15">
        <f t="shared" si="31"/>
        <v>1549.5110999999999</v>
      </c>
      <c r="J52" s="15">
        <f t="shared" si="100"/>
        <v>1075</v>
      </c>
      <c r="K52" s="15">
        <f t="shared" si="100"/>
        <v>0</v>
      </c>
      <c r="L52" s="15">
        <f t="shared" ref="L52" si="144">L95+L138+L181</f>
        <v>1182</v>
      </c>
      <c r="M52" s="15">
        <f t="shared" ref="M52" si="145">M95+M138+M181</f>
        <v>1068</v>
      </c>
      <c r="N52" s="15">
        <f t="shared" ref="N52" si="146">N95+N138+N181</f>
        <v>973</v>
      </c>
      <c r="O52" s="15">
        <f t="shared" ref="O52" si="147">O95+O138+O181</f>
        <v>761</v>
      </c>
      <c r="P52" s="15">
        <f t="shared" ref="P52" si="148">P95+P138+P181</f>
        <v>414</v>
      </c>
      <c r="Q52" s="15">
        <f t="shared" ref="Q52" si="149">Q95+Q138+Q181</f>
        <v>22</v>
      </c>
      <c r="R52" s="571"/>
      <c r="S52" s="15">
        <f t="shared" si="99"/>
        <v>10958</v>
      </c>
      <c r="T52" s="7"/>
      <c r="U52" s="7">
        <f t="shared" si="39"/>
        <v>0</v>
      </c>
      <c r="V52" s="15">
        <f t="shared" si="50"/>
        <v>5462</v>
      </c>
      <c r="W52" s="15">
        <f t="shared" si="50"/>
        <v>4298</v>
      </c>
      <c r="X52" s="175">
        <f>ROUNDUP(X95+X138+X181,0)</f>
        <v>1198</v>
      </c>
      <c r="Y52" s="16"/>
      <c r="Z52" s="15">
        <f t="shared" si="40"/>
        <v>2680</v>
      </c>
      <c r="AA52" s="15">
        <f t="shared" si="40"/>
        <v>5040</v>
      </c>
      <c r="AB52" s="15">
        <f>ROUND(AB95+AB138+AB181,0)</f>
        <v>3216</v>
      </c>
      <c r="AC52" s="175">
        <f>ROUNDUP(AC95+AC138+AC181,0)</f>
        <v>22</v>
      </c>
      <c r="AD52" s="120">
        <f t="shared" si="29"/>
        <v>0</v>
      </c>
      <c r="AE52" s="120"/>
      <c r="AF52" s="120"/>
    </row>
    <row r="53" spans="1:33">
      <c r="A53" s="572" t="s">
        <v>153</v>
      </c>
      <c r="B53" s="9">
        <f t="shared" si="41"/>
        <v>1.0387924205029254E-2</v>
      </c>
      <c r="C53" s="9">
        <f t="shared" si="42"/>
        <v>1.0025823943353425E-2</v>
      </c>
      <c r="D53" s="9">
        <f t="shared" si="42"/>
        <v>9.4754544840410584E-3</v>
      </c>
      <c r="E53" s="15">
        <f t="shared" si="30"/>
        <v>8969.8447999999989</v>
      </c>
      <c r="F53" s="15">
        <f t="shared" si="43"/>
        <v>15</v>
      </c>
      <c r="G53" s="15">
        <f t="shared" si="31"/>
        <v>10857</v>
      </c>
      <c r="H53" s="15">
        <f t="shared" si="31"/>
        <v>9140</v>
      </c>
      <c r="I53" s="15">
        <f t="shared" si="31"/>
        <v>11469.353099999998</v>
      </c>
      <c r="J53" s="15">
        <f t="shared" si="100"/>
        <v>7669</v>
      </c>
      <c r="K53" s="15">
        <f t="shared" si="100"/>
        <v>0</v>
      </c>
      <c r="L53" s="15">
        <f t="shared" ref="L53" si="150">L96+L139+L182</f>
        <v>8427</v>
      </c>
      <c r="M53" s="15">
        <f t="shared" ref="M53" si="151">M96+M139+M182</f>
        <v>7622</v>
      </c>
      <c r="N53" s="15">
        <f t="shared" ref="N53" si="152">N96+N139+N182</f>
        <v>6945</v>
      </c>
      <c r="O53" s="15">
        <f t="shared" ref="O53" si="153">O96+O139+O182</f>
        <v>5089</v>
      </c>
      <c r="P53" s="15">
        <f t="shared" ref="P53" si="154">P96+P139+P182</f>
        <v>2765</v>
      </c>
      <c r="Q53" s="15">
        <f t="shared" ref="Q53" si="155">Q96+Q139+Q182</f>
        <v>142</v>
      </c>
      <c r="R53" s="571"/>
      <c r="S53" s="15">
        <f t="shared" si="99"/>
        <v>79110</v>
      </c>
      <c r="T53" s="7"/>
      <c r="U53" s="7">
        <f t="shared" si="39"/>
        <v>0</v>
      </c>
      <c r="V53" s="15">
        <f t="shared" si="50"/>
        <v>40452</v>
      </c>
      <c r="W53" s="15">
        <f t="shared" si="50"/>
        <v>30663</v>
      </c>
      <c r="X53" s="175">
        <f>ROUNDUP(X96+X139+X182,0)</f>
        <v>7995</v>
      </c>
      <c r="Y53" s="16"/>
      <c r="Z53" s="15">
        <f t="shared" si="40"/>
        <v>19842</v>
      </c>
      <c r="AA53" s="15">
        <f t="shared" si="40"/>
        <v>36705</v>
      </c>
      <c r="AB53" s="175">
        <f>ROUNDDOWN(AB96+AB139+AB182,0)</f>
        <v>22421</v>
      </c>
      <c r="AC53" s="175">
        <f>ROUNDUP(AC96+AC139+AC182,0)</f>
        <v>142</v>
      </c>
      <c r="AD53" s="120">
        <f t="shared" si="29"/>
        <v>0</v>
      </c>
      <c r="AE53" s="120"/>
      <c r="AF53" s="120"/>
    </row>
    <row r="54" spans="1:33">
      <c r="A54" s="572" t="s">
        <v>154</v>
      </c>
      <c r="B54" s="9">
        <f t="shared" si="41"/>
        <v>3.6108385503643044E-2</v>
      </c>
      <c r="C54" s="9">
        <f t="shared" si="42"/>
        <v>3.5217083954300316E-2</v>
      </c>
      <c r="D54" s="9">
        <f t="shared" si="42"/>
        <v>3.4521705842545089E-2</v>
      </c>
      <c r="E54" s="15">
        <f t="shared" si="30"/>
        <v>31205.319200000002</v>
      </c>
      <c r="F54" s="15">
        <f t="shared" si="43"/>
        <v>25</v>
      </c>
      <c r="G54" s="15">
        <f t="shared" si="31"/>
        <v>37738</v>
      </c>
      <c r="H54" s="15">
        <f t="shared" si="31"/>
        <v>31773</v>
      </c>
      <c r="I54" s="15">
        <f t="shared" si="31"/>
        <v>39867.581400000003</v>
      </c>
      <c r="J54" s="15">
        <f t="shared" si="100"/>
        <v>26939</v>
      </c>
      <c r="K54" s="15">
        <f t="shared" si="100"/>
        <v>1</v>
      </c>
      <c r="L54" s="15">
        <f t="shared" ref="L54" si="156">L97+L140+L183</f>
        <v>29600</v>
      </c>
      <c r="M54" s="15">
        <f t="shared" ref="M54" si="157">M97+M140+M183</f>
        <v>26773</v>
      </c>
      <c r="N54" s="15">
        <f t="shared" ref="N54" si="158">N97+N140+N183</f>
        <v>24395</v>
      </c>
      <c r="O54" s="15">
        <f t="shared" ref="O54" si="159">O97+O140+O183</f>
        <v>18537</v>
      </c>
      <c r="P54" s="15">
        <f t="shared" ref="P54" si="160">P97+P140+P183</f>
        <v>10073</v>
      </c>
      <c r="Q54" s="15">
        <f t="shared" ref="Q54" si="161">Q97+Q140+Q183</f>
        <v>520</v>
      </c>
      <c r="R54" s="571"/>
      <c r="S54" s="15">
        <f t="shared" si="99"/>
        <v>277447</v>
      </c>
      <c r="T54" s="7"/>
      <c r="U54" s="7">
        <f t="shared" si="39"/>
        <v>0</v>
      </c>
      <c r="V54" s="15">
        <f t="shared" si="50"/>
        <v>140611</v>
      </c>
      <c r="W54" s="15">
        <f t="shared" si="50"/>
        <v>107708</v>
      </c>
      <c r="X54" s="175">
        <f>ROUNDUP(X97+X140+X183,0)</f>
        <v>29128</v>
      </c>
      <c r="Y54" s="16"/>
      <c r="Z54" s="15">
        <f t="shared" si="40"/>
        <v>68968</v>
      </c>
      <c r="AA54" s="15">
        <f t="shared" si="40"/>
        <v>128181</v>
      </c>
      <c r="AB54" s="175">
        <f>ROUNDUP(AB97+AB140+AB183,0)</f>
        <v>79778</v>
      </c>
      <c r="AC54" s="175">
        <f>ROUNDUP(AC97+AC140+AC183,0)</f>
        <v>520</v>
      </c>
      <c r="AD54" s="120">
        <f t="shared" si="29"/>
        <v>0</v>
      </c>
      <c r="AE54" s="120"/>
      <c r="AF54" s="120"/>
    </row>
    <row r="55" spans="1:33">
      <c r="A55" s="572" t="s">
        <v>155</v>
      </c>
      <c r="B55" s="9">
        <f t="shared" si="41"/>
        <v>9.2010116747304985E-4</v>
      </c>
      <c r="C55" s="9">
        <f t="shared" si="42"/>
        <v>1.0214484557621922E-3</v>
      </c>
      <c r="D55" s="9">
        <f t="shared" si="42"/>
        <v>1.0630997713802163E-3</v>
      </c>
      <c r="E55" s="15">
        <f t="shared" si="30"/>
        <v>787.44960000000003</v>
      </c>
      <c r="F55" s="15">
        <f t="shared" si="43"/>
        <v>8</v>
      </c>
      <c r="G55" s="15">
        <f t="shared" ref="G55:I73" si="162">G98+G141+G184</f>
        <v>962</v>
      </c>
      <c r="H55" s="15">
        <f t="shared" si="162"/>
        <v>810</v>
      </c>
      <c r="I55" s="15">
        <f t="shared" si="162"/>
        <v>1016.4705</v>
      </c>
      <c r="J55" s="15">
        <f t="shared" ref="J55:K64" si="163">J98+J141+J184</f>
        <v>782</v>
      </c>
      <c r="K55" s="15">
        <f t="shared" si="163"/>
        <v>0</v>
      </c>
      <c r="L55" s="15">
        <f t="shared" ref="L55" si="164">L98+L141+L184</f>
        <v>859</v>
      </c>
      <c r="M55" s="15">
        <f t="shared" ref="M55" si="165">M98+M141+M184</f>
        <v>776</v>
      </c>
      <c r="N55" s="15">
        <f t="shared" ref="N55" si="166">N98+N141+N184</f>
        <v>707</v>
      </c>
      <c r="O55" s="15">
        <f t="shared" ref="O55" si="167">O98+O141+O184</f>
        <v>571</v>
      </c>
      <c r="P55" s="15">
        <f t="shared" ref="P55" si="168">P98+P141+P184</f>
        <v>310</v>
      </c>
      <c r="Q55" s="15">
        <f t="shared" ref="Q55" si="169">Q98+Q141+Q184</f>
        <v>15</v>
      </c>
      <c r="R55" s="571"/>
      <c r="S55" s="15">
        <f t="shared" si="99"/>
        <v>7604</v>
      </c>
      <c r="T55" s="7"/>
      <c r="U55" s="7">
        <f t="shared" si="39"/>
        <v>0</v>
      </c>
      <c r="V55" s="15">
        <f t="shared" si="50"/>
        <v>3583</v>
      </c>
      <c r="W55" s="15">
        <f t="shared" si="50"/>
        <v>3124</v>
      </c>
      <c r="X55" s="175">
        <f>ROUNDUP(X98+X141+X184,0)</f>
        <v>897</v>
      </c>
      <c r="Y55" s="16"/>
      <c r="Z55" s="15">
        <f t="shared" ref="Z55:AA72" si="170">ROUND(Z98+Z141+Z184,0)</f>
        <v>1758</v>
      </c>
      <c r="AA55" s="15">
        <f t="shared" si="170"/>
        <v>3467</v>
      </c>
      <c r="AB55" s="15">
        <f>ROUND(AB98+AB141+AB184,0)</f>
        <v>2364</v>
      </c>
      <c r="AC55" s="175">
        <f>ROUNDUP(AC98+AC141+AC184,0)</f>
        <v>15</v>
      </c>
      <c r="AD55" s="120">
        <f t="shared" si="29"/>
        <v>0</v>
      </c>
      <c r="AE55" s="120"/>
      <c r="AF55" s="120"/>
    </row>
    <row r="56" spans="1:33">
      <c r="A56" s="572" t="s">
        <v>156</v>
      </c>
      <c r="B56" s="9">
        <f t="shared" si="41"/>
        <v>8.8723124019519603E-4</v>
      </c>
      <c r="C56" s="9">
        <f t="shared" si="42"/>
        <v>7.7229873639894295E-4</v>
      </c>
      <c r="D56" s="9">
        <f t="shared" si="42"/>
        <v>7.5376973756724377E-4</v>
      </c>
      <c r="E56" s="15">
        <f t="shared" si="30"/>
        <v>768.13080000000002</v>
      </c>
      <c r="F56" s="15">
        <f t="shared" si="43"/>
        <v>0</v>
      </c>
      <c r="G56" s="15">
        <f t="shared" si="162"/>
        <v>927</v>
      </c>
      <c r="H56" s="15">
        <f t="shared" si="162"/>
        <v>781</v>
      </c>
      <c r="I56" s="15">
        <f t="shared" si="162"/>
        <v>980.12760000000003</v>
      </c>
      <c r="J56" s="15">
        <f t="shared" si="163"/>
        <v>591</v>
      </c>
      <c r="K56" s="15">
        <f t="shared" si="163"/>
        <v>0</v>
      </c>
      <c r="L56" s="15">
        <f t="shared" ref="L56" si="171">L99+L142+L185</f>
        <v>648</v>
      </c>
      <c r="M56" s="15">
        <f t="shared" ref="M56" si="172">M99+M142+M185</f>
        <v>588</v>
      </c>
      <c r="N56" s="15">
        <f t="shared" ref="N56" si="173">N99+N142+N185</f>
        <v>535</v>
      </c>
      <c r="O56" s="15">
        <f t="shared" ref="O56" si="174">O99+O142+O185</f>
        <v>405</v>
      </c>
      <c r="P56" s="15">
        <f t="shared" ref="P56" si="175">P99+P142+P185</f>
        <v>219</v>
      </c>
      <c r="Q56" s="15">
        <f t="shared" ref="Q56" si="176">Q99+Q142+Q185</f>
        <v>11</v>
      </c>
      <c r="R56" s="571"/>
      <c r="S56" s="15">
        <f t="shared" si="99"/>
        <v>6453</v>
      </c>
      <c r="T56" s="7"/>
      <c r="U56" s="7">
        <f t="shared" si="39"/>
        <v>0</v>
      </c>
      <c r="V56" s="15">
        <f t="shared" si="50"/>
        <v>3455</v>
      </c>
      <c r="W56" s="15">
        <f t="shared" si="50"/>
        <v>2362</v>
      </c>
      <c r="X56" s="175">
        <f>ROUNDDOWN(X99+X142+X185,0)</f>
        <v>636</v>
      </c>
      <c r="Y56" s="16"/>
      <c r="Z56" s="15">
        <f t="shared" si="170"/>
        <v>1695</v>
      </c>
      <c r="AA56" s="15">
        <f t="shared" si="170"/>
        <v>3000</v>
      </c>
      <c r="AB56" s="15">
        <f>ROUND(AB99+AB142+AB185,0)</f>
        <v>1747</v>
      </c>
      <c r="AC56" s="175">
        <f>ROUNDDOWN(AC99+AC142+AC185,0)</f>
        <v>11</v>
      </c>
      <c r="AD56" s="120">
        <f t="shared" si="29"/>
        <v>0</v>
      </c>
      <c r="AE56" s="120"/>
      <c r="AF56" s="120"/>
    </row>
    <row r="57" spans="1:33">
      <c r="A57" s="572" t="s">
        <v>157</v>
      </c>
      <c r="B57" s="9">
        <f t="shared" si="41"/>
        <v>4.6791368665252402E-2</v>
      </c>
      <c r="C57" s="9">
        <f t="shared" si="42"/>
        <v>4.3420387509555645E-2</v>
      </c>
      <c r="D57" s="9">
        <f t="shared" si="42"/>
        <v>4.2039255284980662E-2</v>
      </c>
      <c r="E57" s="15">
        <f t="shared" si="30"/>
        <v>40352.6708</v>
      </c>
      <c r="F57" s="15">
        <f t="shared" si="43"/>
        <v>119</v>
      </c>
      <c r="G57" s="15">
        <f t="shared" si="162"/>
        <v>48903</v>
      </c>
      <c r="H57" s="15">
        <f t="shared" si="162"/>
        <v>41173</v>
      </c>
      <c r="I57" s="15">
        <f t="shared" si="162"/>
        <v>51663.328500000003</v>
      </c>
      <c r="J57" s="15">
        <f t="shared" si="163"/>
        <v>33214</v>
      </c>
      <c r="K57" s="15">
        <f t="shared" si="163"/>
        <v>1</v>
      </c>
      <c r="L57" s="15">
        <f t="shared" ref="L57" si="177">L100+L143+L186</f>
        <v>36495</v>
      </c>
      <c r="M57" s="15">
        <f t="shared" ref="M57" si="178">M100+M143+M186</f>
        <v>33009</v>
      </c>
      <c r="N57" s="15">
        <f t="shared" ref="N57" si="179">N100+N143+N186</f>
        <v>30078</v>
      </c>
      <c r="O57" s="15">
        <f t="shared" ref="O57" si="180">O100+O143+O186</f>
        <v>22573</v>
      </c>
      <c r="P57" s="15">
        <f t="shared" ref="P57" si="181">P100+P143+P186</f>
        <v>12266</v>
      </c>
      <c r="Q57" s="15">
        <f t="shared" ref="Q57" si="182">Q100+Q143+Q186</f>
        <v>633</v>
      </c>
      <c r="R57" s="571"/>
      <c r="S57" s="15">
        <f t="shared" si="99"/>
        <v>350480</v>
      </c>
      <c r="T57" s="7"/>
      <c r="U57" s="7">
        <f t="shared" si="39"/>
        <v>0</v>
      </c>
      <c r="V57" s="15">
        <f t="shared" si="50"/>
        <v>182212</v>
      </c>
      <c r="W57" s="15">
        <f t="shared" si="50"/>
        <v>132797</v>
      </c>
      <c r="X57" s="175">
        <f>ROUNDUP(X100+X143+X186,0)+1</f>
        <v>35471</v>
      </c>
      <c r="Y57" s="16"/>
      <c r="Z57" s="15">
        <f t="shared" si="170"/>
        <v>89375</v>
      </c>
      <c r="AA57" s="15">
        <f t="shared" si="170"/>
        <v>162546</v>
      </c>
      <c r="AB57" s="175">
        <f>ROUNDDOWN(AB100+AB143+AB186,0)</f>
        <v>97926</v>
      </c>
      <c r="AC57" s="175">
        <f>ROUNDUP(AC100+AC143+AC186,0)+1</f>
        <v>633</v>
      </c>
      <c r="AD57" s="120">
        <f t="shared" si="29"/>
        <v>0</v>
      </c>
      <c r="AE57" s="120"/>
      <c r="AF57" s="120"/>
    </row>
    <row r="58" spans="1:33">
      <c r="A58" s="572" t="s">
        <v>158</v>
      </c>
      <c r="B58" s="9">
        <f t="shared" si="41"/>
        <v>7.3066253190373119E-3</v>
      </c>
      <c r="C58" s="9">
        <f t="shared" si="42"/>
        <v>6.7898203048520111E-3</v>
      </c>
      <c r="D58" s="9">
        <f t="shared" si="42"/>
        <v>6.691484179724305E-3</v>
      </c>
      <c r="E58" s="15">
        <f t="shared" si="30"/>
        <v>6313.4088000000002</v>
      </c>
      <c r="F58" s="15">
        <f t="shared" si="43"/>
        <v>7</v>
      </c>
      <c r="G58" s="15">
        <f t="shared" si="162"/>
        <v>7637</v>
      </c>
      <c r="H58" s="15">
        <f t="shared" si="162"/>
        <v>6429</v>
      </c>
      <c r="I58" s="15">
        <f t="shared" si="162"/>
        <v>8067.2820000000002</v>
      </c>
      <c r="J58" s="15">
        <f t="shared" si="163"/>
        <v>5194</v>
      </c>
      <c r="K58" s="15">
        <f t="shared" si="163"/>
        <v>0</v>
      </c>
      <c r="L58" s="15">
        <f t="shared" ref="L58" si="183">L101+L144+L187</f>
        <v>5706</v>
      </c>
      <c r="M58" s="15">
        <f t="shared" ref="M58" si="184">M101+M144+M187</f>
        <v>5163</v>
      </c>
      <c r="N58" s="15">
        <f t="shared" ref="N58" si="185">N101+N144+N187</f>
        <v>4703</v>
      </c>
      <c r="O58" s="15">
        <f t="shared" ref="O58" si="186">O101+O144+O187</f>
        <v>3592</v>
      </c>
      <c r="P58" s="15">
        <f t="shared" ref="P58" si="187">P101+P144+P187</f>
        <v>1952</v>
      </c>
      <c r="Q58" s="15">
        <f t="shared" ref="Q58" si="188">Q101+Q144+Q187</f>
        <v>101</v>
      </c>
      <c r="R58" s="571"/>
      <c r="S58" s="175">
        <f>ROUNDUP(SUM(E58:R58),0)</f>
        <v>54865</v>
      </c>
      <c r="T58" s="7"/>
      <c r="U58" s="7">
        <f t="shared" si="39"/>
        <v>0</v>
      </c>
      <c r="V58" s="15">
        <f t="shared" si="50"/>
        <v>28453</v>
      </c>
      <c r="W58" s="15">
        <f t="shared" si="50"/>
        <v>20766</v>
      </c>
      <c r="X58" s="175">
        <f>ROUNDDOWN(X101+X144+X187,0)</f>
        <v>5646</v>
      </c>
      <c r="Y58" s="16"/>
      <c r="Z58" s="15">
        <f t="shared" si="170"/>
        <v>13957</v>
      </c>
      <c r="AA58" s="15">
        <f t="shared" si="170"/>
        <v>25397</v>
      </c>
      <c r="AB58" s="15">
        <f>ROUND(AB101+AB144+AB187,0)</f>
        <v>15410</v>
      </c>
      <c r="AC58" s="175">
        <f>ROUNDDOWN(AC101+AC144+AC187,0)</f>
        <v>101</v>
      </c>
      <c r="AD58" s="120">
        <f t="shared" si="29"/>
        <v>0</v>
      </c>
      <c r="AE58" s="120"/>
      <c r="AF58" s="120"/>
      <c r="AG58" s="10"/>
    </row>
    <row r="59" spans="1:33">
      <c r="A59" s="572" t="s">
        <v>159</v>
      </c>
      <c r="B59" s="9">
        <f t="shared" si="41"/>
        <v>6.4941218041378616E-3</v>
      </c>
      <c r="C59" s="9">
        <f t="shared" si="42"/>
        <v>6.2617667657816076E-3</v>
      </c>
      <c r="D59" s="9">
        <f t="shared" si="42"/>
        <v>6.3489693146976806E-3</v>
      </c>
      <c r="E59" s="15">
        <f t="shared" si="30"/>
        <v>5595.9156000000003</v>
      </c>
      <c r="F59" s="15">
        <f t="shared" si="43"/>
        <v>21</v>
      </c>
      <c r="G59" s="15">
        <f t="shared" si="162"/>
        <v>6787</v>
      </c>
      <c r="H59" s="15">
        <f t="shared" si="162"/>
        <v>5715</v>
      </c>
      <c r="I59" s="15">
        <f t="shared" si="162"/>
        <v>7170.7110000000002</v>
      </c>
      <c r="J59" s="15">
        <f t="shared" si="163"/>
        <v>4790</v>
      </c>
      <c r="K59" s="15">
        <f t="shared" si="163"/>
        <v>0</v>
      </c>
      <c r="L59" s="15">
        <f t="shared" ref="L59" si="189">L102+L145+L188</f>
        <v>5263</v>
      </c>
      <c r="M59" s="15">
        <f t="shared" ref="M59" si="190">M102+M145+M188</f>
        <v>4760</v>
      </c>
      <c r="N59" s="15">
        <f t="shared" ref="N59" si="191">N102+N145+N188</f>
        <v>4338</v>
      </c>
      <c r="O59" s="15">
        <f t="shared" ref="O59" si="192">O102+O145+O188</f>
        <v>3409</v>
      </c>
      <c r="P59" s="15">
        <f t="shared" ref="P59" si="193">P102+P145+P188</f>
        <v>1852</v>
      </c>
      <c r="Q59" s="15">
        <f t="shared" ref="Q59" si="194">Q102+Q145+Q188</f>
        <v>95</v>
      </c>
      <c r="R59" s="571"/>
      <c r="S59" s="15">
        <f t="shared" ref="S59:S66" si="195">ROUND(SUM(E59:R59),0)</f>
        <v>49797</v>
      </c>
      <c r="T59" s="7"/>
      <c r="U59" s="7">
        <f t="shared" si="39"/>
        <v>0</v>
      </c>
      <c r="V59" s="15">
        <f t="shared" si="50"/>
        <v>25289</v>
      </c>
      <c r="W59" s="15">
        <f t="shared" si="50"/>
        <v>19151</v>
      </c>
      <c r="X59" s="175">
        <f>ROUNDUP(X102+X145+X188,0)+1</f>
        <v>5357</v>
      </c>
      <c r="Y59" s="16"/>
      <c r="Z59" s="15">
        <f t="shared" si="170"/>
        <v>12404</v>
      </c>
      <c r="AA59" s="15">
        <f t="shared" si="170"/>
        <v>22938</v>
      </c>
      <c r="AB59" s="15">
        <f>ROUND(AB102+AB145+AB188,0)</f>
        <v>14359</v>
      </c>
      <c r="AC59" s="175">
        <f>ROUNDUP(AC102+AC145+AC188,0)+1</f>
        <v>96</v>
      </c>
      <c r="AD59" s="120">
        <f t="shared" si="29"/>
        <v>0</v>
      </c>
      <c r="AE59" s="120"/>
      <c r="AF59" s="120"/>
    </row>
    <row r="60" spans="1:33">
      <c r="A60" s="572" t="s">
        <v>162</v>
      </c>
      <c r="B60" s="9">
        <f t="shared" si="41"/>
        <v>1.686381347138018E-3</v>
      </c>
      <c r="C60" s="9">
        <f t="shared" si="42"/>
        <v>1.6721150457003364E-3</v>
      </c>
      <c r="D60" s="9">
        <f t="shared" si="42"/>
        <v>1.6983522546129878E-3</v>
      </c>
      <c r="E60" s="15">
        <f t="shared" si="30"/>
        <v>1451.8992000000001</v>
      </c>
      <c r="F60" s="15">
        <f t="shared" si="43"/>
        <v>7</v>
      </c>
      <c r="G60" s="15">
        <f t="shared" si="162"/>
        <v>1763</v>
      </c>
      <c r="H60" s="15">
        <f t="shared" si="162"/>
        <v>1483</v>
      </c>
      <c r="I60" s="15">
        <f t="shared" si="162"/>
        <v>1861.7258999999999</v>
      </c>
      <c r="J60" s="15">
        <f t="shared" si="163"/>
        <v>1279</v>
      </c>
      <c r="K60" s="15">
        <f t="shared" si="163"/>
        <v>0</v>
      </c>
      <c r="L60" s="15">
        <f t="shared" ref="L60" si="196">L103+L146+L189</f>
        <v>1406</v>
      </c>
      <c r="M60" s="15">
        <f t="shared" ref="M60" si="197">M103+M146+M189</f>
        <v>1271</v>
      </c>
      <c r="N60" s="15">
        <f t="shared" ref="N60" si="198">N103+N146+N189</f>
        <v>1158</v>
      </c>
      <c r="O60" s="15">
        <f t="shared" ref="O60" si="199">O103+O146+O189</f>
        <v>912</v>
      </c>
      <c r="P60" s="15">
        <f t="shared" ref="P60" si="200">P103+P146+P189</f>
        <v>495</v>
      </c>
      <c r="Q60" s="15">
        <f t="shared" ref="Q60" si="201">Q103+Q146+Q189</f>
        <v>26</v>
      </c>
      <c r="R60" s="571"/>
      <c r="S60" s="15">
        <f t="shared" si="195"/>
        <v>13114</v>
      </c>
      <c r="T60" s="7"/>
      <c r="U60" s="7">
        <f t="shared" si="39"/>
        <v>0</v>
      </c>
      <c r="V60" s="15">
        <f t="shared" si="50"/>
        <v>6567</v>
      </c>
      <c r="W60" s="15">
        <f t="shared" si="50"/>
        <v>5114</v>
      </c>
      <c r="X60" s="175">
        <f>ROUNDDOWN(X103+X146+X189,0)</f>
        <v>1433</v>
      </c>
      <c r="Y60" s="16"/>
      <c r="Z60" s="15">
        <f t="shared" si="170"/>
        <v>3222</v>
      </c>
      <c r="AA60" s="15">
        <f t="shared" si="170"/>
        <v>6029</v>
      </c>
      <c r="AB60" s="175">
        <f>ROUNDDOWN(AB103+AB146+AB189,0)</f>
        <v>3836</v>
      </c>
      <c r="AC60" s="175">
        <f>ROUNDDOWN(AC103+AC146+AC189,0)</f>
        <v>27</v>
      </c>
      <c r="AD60" s="120">
        <f t="shared" si="29"/>
        <v>0</v>
      </c>
      <c r="AE60" s="120"/>
      <c r="AF60" s="120"/>
    </row>
    <row r="61" spans="1:33">
      <c r="A61" s="572" t="s">
        <v>163</v>
      </c>
      <c r="B61" s="9">
        <f t="shared" si="41"/>
        <v>0.20643803749072001</v>
      </c>
      <c r="C61" s="9">
        <f t="shared" si="42"/>
        <v>0.21874952998330502</v>
      </c>
      <c r="D61" s="9">
        <f t="shared" si="42"/>
        <v>0.22363613306643249</v>
      </c>
      <c r="E61" s="15">
        <f t="shared" si="30"/>
        <v>178525.01320000002</v>
      </c>
      <c r="F61" s="15">
        <f t="shared" si="43"/>
        <v>32</v>
      </c>
      <c r="G61" s="15">
        <f t="shared" si="162"/>
        <v>215755</v>
      </c>
      <c r="H61" s="15">
        <f t="shared" si="162"/>
        <v>181652</v>
      </c>
      <c r="I61" s="15">
        <f t="shared" si="162"/>
        <v>227934.30809999999</v>
      </c>
      <c r="J61" s="15">
        <f t="shared" si="163"/>
        <v>167331</v>
      </c>
      <c r="K61" s="15">
        <f t="shared" si="163"/>
        <v>3</v>
      </c>
      <c r="L61" s="15">
        <f t="shared" ref="L61" si="202">L104+L147+L190</f>
        <v>183862</v>
      </c>
      <c r="M61" s="15">
        <f t="shared" ref="M61" si="203">M104+M147+M190</f>
        <v>166298</v>
      </c>
      <c r="N61" s="15">
        <f t="shared" ref="N61" si="204">N104+N147+N190</f>
        <v>151530</v>
      </c>
      <c r="O61" s="15">
        <f t="shared" ref="O61" si="205">O104+O147+O190</f>
        <v>120079</v>
      </c>
      <c r="P61" s="15">
        <f t="shared" ref="P61" si="206">P104+P147+P190</f>
        <v>65251</v>
      </c>
      <c r="Q61" s="15">
        <f t="shared" ref="Q61" si="207">Q104+Q147+Q190</f>
        <v>3365</v>
      </c>
      <c r="R61" s="571"/>
      <c r="S61" s="15">
        <f t="shared" si="195"/>
        <v>1661617</v>
      </c>
      <c r="T61" s="7"/>
      <c r="U61" s="7">
        <f t="shared" si="39"/>
        <v>0</v>
      </c>
      <c r="V61" s="15">
        <f t="shared" si="50"/>
        <v>803898</v>
      </c>
      <c r="W61" s="15">
        <f t="shared" si="50"/>
        <v>669024</v>
      </c>
      <c r="X61" s="175">
        <f>ROUNDDOWN(X104+X147+X190,0)-1</f>
        <v>188695</v>
      </c>
      <c r="Y61" s="16"/>
      <c r="Z61" s="15">
        <f t="shared" si="170"/>
        <v>394312</v>
      </c>
      <c r="AA61" s="15">
        <f t="shared" si="170"/>
        <v>760782</v>
      </c>
      <c r="AB61" s="15">
        <f t="shared" ref="AB61:AB66" si="208">ROUND(AB104+AB147+AB190,0)</f>
        <v>503158</v>
      </c>
      <c r="AC61" s="175">
        <f>ROUNDDOWN(AC104+AC147+AC190,0)-1</f>
        <v>3365</v>
      </c>
      <c r="AD61" s="120">
        <f t="shared" si="29"/>
        <v>0</v>
      </c>
      <c r="AE61" s="120"/>
      <c r="AF61" s="120"/>
    </row>
    <row r="62" spans="1:33">
      <c r="A62" s="572" t="s">
        <v>165</v>
      </c>
      <c r="B62" s="9">
        <f t="shared" si="41"/>
        <v>4.9004439237756662E-3</v>
      </c>
      <c r="C62" s="9">
        <f t="shared" si="42"/>
        <v>4.6704128495861563E-3</v>
      </c>
      <c r="D62" s="9">
        <f t="shared" si="42"/>
        <v>4.5984694681775245E-3</v>
      </c>
      <c r="E62" s="15">
        <f t="shared" si="30"/>
        <v>4213.3351999999995</v>
      </c>
      <c r="F62" s="15">
        <f t="shared" si="43"/>
        <v>26</v>
      </c>
      <c r="G62" s="15">
        <f t="shared" si="162"/>
        <v>5122</v>
      </c>
      <c r="H62" s="15">
        <f t="shared" si="162"/>
        <v>4312</v>
      </c>
      <c r="I62" s="15">
        <f t="shared" si="162"/>
        <v>5410.5527999999995</v>
      </c>
      <c r="J62" s="15">
        <f t="shared" si="163"/>
        <v>3572</v>
      </c>
      <c r="K62" s="15">
        <f t="shared" si="163"/>
        <v>0</v>
      </c>
      <c r="L62" s="15">
        <f t="shared" ref="L62" si="209">L105+L148+L191</f>
        <v>3926</v>
      </c>
      <c r="M62" s="15">
        <f t="shared" ref="M62" si="210">M105+M148+M191</f>
        <v>3551</v>
      </c>
      <c r="N62" s="15">
        <f t="shared" ref="N62" si="211">N105+N148+N191</f>
        <v>3235</v>
      </c>
      <c r="O62" s="15">
        <f t="shared" ref="O62" si="212">O105+O148+O191</f>
        <v>2469</v>
      </c>
      <c r="P62" s="15">
        <f t="shared" ref="P62" si="213">P105+P148+P191</f>
        <v>1341</v>
      </c>
      <c r="Q62" s="15">
        <f t="shared" ref="Q62" si="214">Q105+Q148+Q191</f>
        <v>69</v>
      </c>
      <c r="R62" s="571"/>
      <c r="S62" s="15">
        <f t="shared" si="195"/>
        <v>37247</v>
      </c>
      <c r="T62" s="7"/>
      <c r="U62" s="7">
        <f t="shared" si="39"/>
        <v>0</v>
      </c>
      <c r="V62" s="15">
        <f t="shared" si="50"/>
        <v>19083</v>
      </c>
      <c r="W62" s="15">
        <f t="shared" si="50"/>
        <v>14284</v>
      </c>
      <c r="X62" s="175">
        <f>ROUNDUP(X105+X148+X191,0)</f>
        <v>3880</v>
      </c>
      <c r="Y62" s="16"/>
      <c r="Z62" s="15">
        <f t="shared" si="170"/>
        <v>9362</v>
      </c>
      <c r="AA62" s="15">
        <f t="shared" si="170"/>
        <v>17221</v>
      </c>
      <c r="AB62" s="175">
        <f>ROUNDUP(AB105+AB148+AB191,0)</f>
        <v>10596</v>
      </c>
      <c r="AC62" s="175">
        <f>ROUNDUP(AC105+AC148+AC191,0)</f>
        <v>68</v>
      </c>
      <c r="AD62" s="120">
        <f t="shared" si="29"/>
        <v>0</v>
      </c>
      <c r="AE62" s="120"/>
      <c r="AF62" s="120"/>
    </row>
    <row r="63" spans="1:33">
      <c r="A63" s="572" t="s">
        <v>166</v>
      </c>
      <c r="B63" s="9">
        <f t="shared" si="41"/>
        <v>0.22677733217911952</v>
      </c>
      <c r="C63" s="9">
        <f t="shared" si="42"/>
        <v>0.22530851078439001</v>
      </c>
      <c r="D63" s="9">
        <f t="shared" si="42"/>
        <v>0.2191763287858263</v>
      </c>
      <c r="E63" s="15">
        <f t="shared" si="30"/>
        <v>197315.79</v>
      </c>
      <c r="F63" s="15">
        <f t="shared" si="43"/>
        <v>-1167</v>
      </c>
      <c r="G63" s="15">
        <f t="shared" si="162"/>
        <v>237012</v>
      </c>
      <c r="H63" s="15">
        <f t="shared" si="162"/>
        <v>199550</v>
      </c>
      <c r="I63" s="15">
        <f t="shared" si="162"/>
        <v>250391.34000000003</v>
      </c>
      <c r="J63" s="15">
        <f t="shared" si="163"/>
        <v>172349</v>
      </c>
      <c r="K63" s="15">
        <f t="shared" si="163"/>
        <v>4</v>
      </c>
      <c r="L63" s="15">
        <f t="shared" ref="L63" si="215">L106+L149+L192</f>
        <v>189374</v>
      </c>
      <c r="M63" s="15">
        <f t="shared" ref="M63" si="216">M106+M149+M192</f>
        <v>171284</v>
      </c>
      <c r="N63" s="15">
        <f t="shared" ref="N63" si="217">N106+N149+N192</f>
        <v>156073</v>
      </c>
      <c r="O63" s="15">
        <f t="shared" ref="O63" si="218">O106+O149+O192</f>
        <v>117685</v>
      </c>
      <c r="P63" s="15">
        <f t="shared" ref="P63" si="219">P106+P149+P192</f>
        <v>63949</v>
      </c>
      <c r="Q63" s="15">
        <f t="shared" ref="Q63" si="220">Q106+Q149+Q192</f>
        <v>3298</v>
      </c>
      <c r="R63" s="571"/>
      <c r="S63" s="15">
        <f t="shared" si="195"/>
        <v>1757118</v>
      </c>
      <c r="T63" s="7"/>
      <c r="U63" s="7">
        <f t="shared" si="39"/>
        <v>0</v>
      </c>
      <c r="V63" s="15">
        <f t="shared" si="50"/>
        <v>883102</v>
      </c>
      <c r="W63" s="15">
        <f t="shared" si="50"/>
        <v>689084</v>
      </c>
      <c r="X63" s="175">
        <f>ROUNDDOWN(X106+X149+X192,0)</f>
        <v>184932</v>
      </c>
      <c r="Y63" s="16"/>
      <c r="Z63" s="15">
        <f t="shared" si="170"/>
        <v>433161</v>
      </c>
      <c r="AA63" s="15">
        <f t="shared" si="170"/>
        <v>811668</v>
      </c>
      <c r="AB63" s="15">
        <f t="shared" si="208"/>
        <v>508991</v>
      </c>
      <c r="AC63" s="175">
        <f>ROUNDDOWN(AC106+AC149+AC192,0)</f>
        <v>3298</v>
      </c>
      <c r="AD63" s="120">
        <f t="shared" si="29"/>
        <v>0</v>
      </c>
      <c r="AE63" s="120"/>
      <c r="AF63" s="120"/>
    </row>
    <row r="64" spans="1:33">
      <c r="A64" s="572" t="s">
        <v>169</v>
      </c>
      <c r="B64" s="9">
        <f t="shared" si="41"/>
        <v>7.7889915018398176E-2</v>
      </c>
      <c r="C64" s="9">
        <f t="shared" si="42"/>
        <v>7.5664350206414988E-2</v>
      </c>
      <c r="D64" s="9">
        <f t="shared" si="42"/>
        <v>7.24069313631025E-2</v>
      </c>
      <c r="E64" s="15">
        <f t="shared" si="30"/>
        <v>67116.305999999997</v>
      </c>
      <c r="F64" s="15">
        <f t="shared" si="43"/>
        <v>254</v>
      </c>
      <c r="G64" s="15">
        <f t="shared" si="162"/>
        <v>81406</v>
      </c>
      <c r="H64" s="15">
        <f t="shared" si="162"/>
        <v>68538</v>
      </c>
      <c r="I64" s="15">
        <f t="shared" si="162"/>
        <v>85999.876000000004</v>
      </c>
      <c r="J64" s="15">
        <f t="shared" si="163"/>
        <v>57879</v>
      </c>
      <c r="K64" s="15">
        <f t="shared" si="163"/>
        <v>2</v>
      </c>
      <c r="L64" s="15">
        <f t="shared" ref="L64" si="221">L107+L150+L193</f>
        <v>63597</v>
      </c>
      <c r="M64" s="15">
        <f t="shared" ref="M64" si="222">M107+M150+M193</f>
        <v>57521</v>
      </c>
      <c r="N64" s="15">
        <f t="shared" ref="N64" si="223">N107+N150+N193</f>
        <v>52413</v>
      </c>
      <c r="O64" s="15">
        <f t="shared" ref="O64" si="224">O107+O150+O193</f>
        <v>38878</v>
      </c>
      <c r="P64" s="15">
        <f t="shared" ref="P64" si="225">P107+P150+P193</f>
        <v>21126</v>
      </c>
      <c r="Q64" s="15">
        <f t="shared" ref="Q64" si="226">Q107+Q150+Q193</f>
        <v>1090</v>
      </c>
      <c r="R64" s="571"/>
      <c r="S64" s="15">
        <f t="shared" si="195"/>
        <v>595820</v>
      </c>
      <c r="T64" s="7"/>
      <c r="U64" s="7">
        <f t="shared" si="39"/>
        <v>0</v>
      </c>
      <c r="V64" s="15">
        <f t="shared" si="50"/>
        <v>303314</v>
      </c>
      <c r="W64" s="15">
        <f t="shared" si="50"/>
        <v>231412</v>
      </c>
      <c r="X64" s="175">
        <f>ROUNDUP(X107+X150+X193,0)+1</f>
        <v>61094</v>
      </c>
      <c r="Y64" s="16"/>
      <c r="Z64" s="15">
        <f t="shared" si="170"/>
        <v>148776</v>
      </c>
      <c r="AA64" s="15">
        <f t="shared" si="170"/>
        <v>276016</v>
      </c>
      <c r="AB64" s="15">
        <f t="shared" si="208"/>
        <v>169938</v>
      </c>
      <c r="AC64" s="175">
        <f>ROUNDUP(AC107+AC150+AC193,0)+1</f>
        <v>1090</v>
      </c>
      <c r="AD64" s="120">
        <f t="shared" si="29"/>
        <v>0</v>
      </c>
      <c r="AE64" s="120"/>
      <c r="AF64" s="120"/>
    </row>
    <row r="65" spans="1:34">
      <c r="A65" s="572" t="s">
        <v>175</v>
      </c>
      <c r="B65" s="9">
        <f t="shared" si="41"/>
        <v>1.6551035569626851E-2</v>
      </c>
      <c r="C65" s="9">
        <f t="shared" si="42"/>
        <v>1.7163211376398525E-2</v>
      </c>
      <c r="D65" s="9">
        <f t="shared" si="42"/>
        <v>1.7373444312890292E-2</v>
      </c>
      <c r="E65" s="15">
        <f t="shared" si="30"/>
        <v>14230.585999999999</v>
      </c>
      <c r="F65" s="15">
        <f t="shared" si="43"/>
        <v>85</v>
      </c>
      <c r="G65" s="15">
        <f t="shared" si="162"/>
        <v>17297</v>
      </c>
      <c r="H65" s="15">
        <f t="shared" si="162"/>
        <v>14565</v>
      </c>
      <c r="I65" s="15">
        <f t="shared" si="162"/>
        <v>18274.457400000003</v>
      </c>
      <c r="J65" s="15">
        <f t="shared" ref="J65:K73" si="227">J108+J151+J194</f>
        <v>13129</v>
      </c>
      <c r="K65" s="15">
        <f t="shared" si="227"/>
        <v>0</v>
      </c>
      <c r="L65" s="15">
        <f t="shared" ref="L65" si="228">L108+L151+L194</f>
        <v>14426</v>
      </c>
      <c r="M65" s="15">
        <f t="shared" ref="M65" si="229">M108+M151+M194</f>
        <v>13048</v>
      </c>
      <c r="N65" s="15">
        <f t="shared" ref="N65" si="230">N108+N151+N194</f>
        <v>11889</v>
      </c>
      <c r="O65" s="15">
        <f t="shared" ref="O65" si="231">O108+O151+O194</f>
        <v>9328</v>
      </c>
      <c r="P65" s="15">
        <f t="shared" ref="P65" si="232">P108+P151+P194</f>
        <v>5069</v>
      </c>
      <c r="Q65" s="15">
        <f t="shared" ref="Q65" si="233">Q108+Q151+Q194</f>
        <v>262</v>
      </c>
      <c r="R65" s="571"/>
      <c r="S65" s="15">
        <f t="shared" si="195"/>
        <v>131603</v>
      </c>
      <c r="T65" s="7"/>
      <c r="U65" s="7">
        <f t="shared" si="39"/>
        <v>0</v>
      </c>
      <c r="V65" s="15">
        <f t="shared" si="50"/>
        <v>64452</v>
      </c>
      <c r="W65" s="15">
        <f t="shared" si="50"/>
        <v>52492</v>
      </c>
      <c r="X65" s="175">
        <f>ROUNDDOWN(X108+X151+X194,0)</f>
        <v>14659</v>
      </c>
      <c r="Y65" s="16"/>
      <c r="Z65" s="15">
        <f t="shared" si="170"/>
        <v>31613</v>
      </c>
      <c r="AA65" s="15">
        <f t="shared" si="170"/>
        <v>60395</v>
      </c>
      <c r="AB65" s="15">
        <f t="shared" si="208"/>
        <v>39334</v>
      </c>
      <c r="AC65" s="175">
        <f>ROUNDDOWN(AC108+AC151+AC194,0)</f>
        <v>261</v>
      </c>
      <c r="AD65" s="120">
        <f t="shared" si="29"/>
        <v>0</v>
      </c>
      <c r="AE65" s="120"/>
      <c r="AF65" s="120"/>
    </row>
    <row r="66" spans="1:34">
      <c r="A66" s="572" t="s">
        <v>176</v>
      </c>
      <c r="B66" s="9">
        <f t="shared" si="41"/>
        <v>2.0928899008946012E-4</v>
      </c>
      <c r="C66" s="9">
        <f t="shared" si="42"/>
        <v>2.0795173427168829E-4</v>
      </c>
      <c r="D66" s="9">
        <f t="shared" si="42"/>
        <v>2.0622002254198178E-4</v>
      </c>
      <c r="E66" s="15">
        <f t="shared" si="30"/>
        <v>181.36240000000001</v>
      </c>
      <c r="F66" s="15">
        <f t="shared" si="43"/>
        <v>0</v>
      </c>
      <c r="G66" s="15">
        <f t="shared" si="162"/>
        <v>219</v>
      </c>
      <c r="H66" s="15">
        <f t="shared" si="162"/>
        <v>184</v>
      </c>
      <c r="I66" s="15">
        <f t="shared" si="162"/>
        <v>231.69659999999999</v>
      </c>
      <c r="J66" s="15">
        <f t="shared" si="227"/>
        <v>159</v>
      </c>
      <c r="K66" s="15">
        <f t="shared" si="227"/>
        <v>0</v>
      </c>
      <c r="L66" s="15">
        <f t="shared" ref="L66" si="234">L109+L152+L195</f>
        <v>175</v>
      </c>
      <c r="M66" s="15">
        <f t="shared" ref="M66" si="235">M109+M152+M195</f>
        <v>158</v>
      </c>
      <c r="N66" s="15">
        <f t="shared" ref="N66" si="236">N109+N152+N195</f>
        <v>144</v>
      </c>
      <c r="O66" s="15">
        <f t="shared" ref="O66" si="237">O109+O152+O195</f>
        <v>110</v>
      </c>
      <c r="P66" s="15">
        <f t="shared" ref="P66" si="238">P109+P152+P195</f>
        <v>60</v>
      </c>
      <c r="Q66" s="15">
        <f t="shared" ref="Q66" si="239">Q109+Q152+Q195</f>
        <v>3</v>
      </c>
      <c r="R66" s="571"/>
      <c r="S66" s="15">
        <f t="shared" si="195"/>
        <v>1625</v>
      </c>
      <c r="T66" s="7"/>
      <c r="U66" s="7">
        <f t="shared" si="39"/>
        <v>0</v>
      </c>
      <c r="V66" s="15">
        <f t="shared" si="50"/>
        <v>815</v>
      </c>
      <c r="W66" s="15">
        <f t="shared" si="50"/>
        <v>636</v>
      </c>
      <c r="X66" s="175">
        <f>ROUNDUP(X109+X152+X195,0)+1</f>
        <v>174</v>
      </c>
      <c r="Z66" s="15">
        <f t="shared" si="170"/>
        <v>401</v>
      </c>
      <c r="AA66" s="15">
        <f t="shared" si="170"/>
        <v>750</v>
      </c>
      <c r="AB66" s="15">
        <f t="shared" si="208"/>
        <v>471</v>
      </c>
      <c r="AC66" s="175">
        <f>ROUNDUP(AC109+AC152+AC195,0)+1</f>
        <v>3</v>
      </c>
      <c r="AD66" s="120">
        <f t="shared" si="29"/>
        <v>0</v>
      </c>
      <c r="AE66" s="120"/>
      <c r="AF66" s="120"/>
    </row>
    <row r="67" spans="1:34">
      <c r="A67" s="572" t="s">
        <v>177</v>
      </c>
      <c r="B67" s="9">
        <f t="shared" si="41"/>
        <v>4.6665024882278153E-3</v>
      </c>
      <c r="C67" s="9">
        <f t="shared" si="42"/>
        <v>4.7913910597756609E-3</v>
      </c>
      <c r="D67" s="9">
        <f t="shared" si="42"/>
        <v>4.7039498245352047E-3</v>
      </c>
      <c r="E67" s="15">
        <f t="shared" si="30"/>
        <v>4025.3352</v>
      </c>
      <c r="F67" s="15">
        <f t="shared" si="43"/>
        <v>10</v>
      </c>
      <c r="G67" s="15">
        <f t="shared" si="162"/>
        <v>4878</v>
      </c>
      <c r="H67" s="15">
        <f t="shared" si="162"/>
        <v>4106</v>
      </c>
      <c r="I67" s="15">
        <f t="shared" si="162"/>
        <v>5152.3712999999998</v>
      </c>
      <c r="J67" s="15">
        <f t="shared" si="227"/>
        <v>3666</v>
      </c>
      <c r="K67" s="15">
        <f t="shared" si="227"/>
        <v>0</v>
      </c>
      <c r="L67" s="15">
        <f t="shared" ref="L67" si="240">L110+L153+L196</f>
        <v>4027</v>
      </c>
      <c r="M67" s="15">
        <f t="shared" ref="M67" si="241">M110+M153+M196</f>
        <v>3642</v>
      </c>
      <c r="N67" s="15">
        <f t="shared" ref="N67" si="242">N110+N153+N196</f>
        <v>3319</v>
      </c>
      <c r="O67" s="15">
        <f t="shared" ref="O67" si="243">O110+O153+O196</f>
        <v>2525</v>
      </c>
      <c r="P67" s="15">
        <f t="shared" ref="P67" si="244">P110+P153+P196</f>
        <v>1373</v>
      </c>
      <c r="Q67" s="15">
        <f t="shared" ref="Q67" si="245">Q110+Q153+Q196</f>
        <v>71</v>
      </c>
      <c r="R67" s="571"/>
      <c r="S67" s="175">
        <f>ROUNDUP(SUM(E67:R67),0)</f>
        <v>36795</v>
      </c>
      <c r="T67" s="7"/>
      <c r="U67" s="7">
        <f t="shared" si="39"/>
        <v>0</v>
      </c>
      <c r="V67" s="15">
        <f t="shared" si="50"/>
        <v>18172</v>
      </c>
      <c r="W67" s="15">
        <f t="shared" si="50"/>
        <v>14654</v>
      </c>
      <c r="X67" s="175">
        <f>ROUNDUP(X110+X153+X196,0)+1</f>
        <v>3969</v>
      </c>
      <c r="Z67" s="15">
        <f t="shared" si="170"/>
        <v>8914</v>
      </c>
      <c r="AA67" s="15">
        <f t="shared" si="170"/>
        <v>16951</v>
      </c>
      <c r="AB67" s="175">
        <f>ROUNDUP(AB110+AB153+AB196,0)</f>
        <v>10859</v>
      </c>
      <c r="AC67" s="175">
        <f>ROUNDUP(AC110+AC153+AC196,0)+1</f>
        <v>71</v>
      </c>
      <c r="AD67" s="120">
        <f t="shared" si="29"/>
        <v>0</v>
      </c>
      <c r="AE67" s="120"/>
      <c r="AF67" s="120"/>
    </row>
    <row r="68" spans="1:34">
      <c r="A68" s="572" t="s">
        <v>180</v>
      </c>
      <c r="B68" s="9">
        <f t="shared" si="41"/>
        <v>6.1739995280083879E-2</v>
      </c>
      <c r="C68" s="9">
        <f t="shared" si="42"/>
        <v>5.9585038199687287E-2</v>
      </c>
      <c r="D68" s="9">
        <f t="shared" si="42"/>
        <v>5.7646792508287317E-2</v>
      </c>
      <c r="E68" s="15">
        <f t="shared" si="30"/>
        <v>53353.75</v>
      </c>
      <c r="F68" s="15">
        <f t="shared" si="43"/>
        <v>47</v>
      </c>
      <c r="G68" s="15">
        <f t="shared" si="162"/>
        <v>64526</v>
      </c>
      <c r="H68" s="15">
        <f t="shared" si="162"/>
        <v>54327</v>
      </c>
      <c r="I68" s="15">
        <f t="shared" si="162"/>
        <v>68168.9182</v>
      </c>
      <c r="J68" s="15">
        <f t="shared" si="227"/>
        <v>45579</v>
      </c>
      <c r="K68" s="15">
        <f t="shared" si="227"/>
        <v>1</v>
      </c>
      <c r="L68" s="15">
        <f t="shared" ref="L68" si="246">L111+L154+L197</f>
        <v>50082</v>
      </c>
      <c r="M68" s="15">
        <f t="shared" ref="M68" si="247">M111+M154+M197</f>
        <v>45298</v>
      </c>
      <c r="N68" s="15">
        <f t="shared" ref="N68" si="248">N111+N154+N197</f>
        <v>41275</v>
      </c>
      <c r="O68" s="15">
        <f t="shared" ref="O68" si="249">O111+O154+O197</f>
        <v>30953</v>
      </c>
      <c r="P68" s="15">
        <f t="shared" ref="P68" si="250">P111+P154+P197</f>
        <v>16820</v>
      </c>
      <c r="Q68" s="15">
        <f t="shared" ref="Q68" si="251">Q111+Q154+Q197</f>
        <v>868</v>
      </c>
      <c r="R68" s="571"/>
      <c r="S68" s="15">
        <f>ROUND(SUM(E68:R68),0)</f>
        <v>471299</v>
      </c>
      <c r="T68" s="7"/>
      <c r="U68" s="7">
        <f t="shared" si="39"/>
        <v>0</v>
      </c>
      <c r="V68" s="15">
        <f t="shared" si="50"/>
        <v>240424</v>
      </c>
      <c r="W68" s="15">
        <f t="shared" si="50"/>
        <v>182235</v>
      </c>
      <c r="X68" s="175">
        <f>ROUNDDOWN(X111+X154+X197,0)</f>
        <v>48640</v>
      </c>
      <c r="Z68" s="15">
        <f t="shared" si="170"/>
        <v>117927</v>
      </c>
      <c r="AA68" s="15">
        <f t="shared" si="170"/>
        <v>218159</v>
      </c>
      <c r="AB68" s="175">
        <f>ROUNDUP(AB111+AB154+AB197,0)</f>
        <v>134345</v>
      </c>
      <c r="AC68" s="175">
        <f>ROUNDUP(AC111+AC154+AC197,0)</f>
        <v>868</v>
      </c>
      <c r="AD68" s="120">
        <f t="shared" si="29"/>
        <v>0</v>
      </c>
      <c r="AE68" s="120"/>
      <c r="AF68" s="120"/>
    </row>
    <row r="69" spans="1:34">
      <c r="A69" s="572" t="s">
        <v>181</v>
      </c>
      <c r="B69" s="9">
        <f t="shared" si="41"/>
        <v>1.0008122467185927E-2</v>
      </c>
      <c r="C69" s="9">
        <f t="shared" si="42"/>
        <v>9.8479532775612878E-3</v>
      </c>
      <c r="D69" s="9">
        <f t="shared" si="42"/>
        <v>9.5975272560055655E-3</v>
      </c>
      <c r="E69" s="15">
        <f t="shared" si="30"/>
        <v>8652.4824000000008</v>
      </c>
      <c r="F69" s="15">
        <f t="shared" si="43"/>
        <v>4</v>
      </c>
      <c r="G69" s="15">
        <f t="shared" si="162"/>
        <v>10460</v>
      </c>
      <c r="H69" s="15">
        <f t="shared" si="162"/>
        <v>8807</v>
      </c>
      <c r="I69" s="15">
        <f t="shared" si="162"/>
        <v>11050.135200000001</v>
      </c>
      <c r="J69" s="15">
        <f t="shared" si="227"/>
        <v>7533</v>
      </c>
      <c r="K69" s="15">
        <f t="shared" si="227"/>
        <v>0</v>
      </c>
      <c r="L69" s="15">
        <f t="shared" ref="L69" si="252">L112+L155+L198</f>
        <v>8277</v>
      </c>
      <c r="M69" s="15">
        <f t="shared" ref="M69" si="253">M112+M155+M198</f>
        <v>7487</v>
      </c>
      <c r="N69" s="15">
        <f t="shared" ref="N69" si="254">N112+N155+N198</f>
        <v>6822</v>
      </c>
      <c r="O69" s="15">
        <f t="shared" ref="O69" si="255">O112+O155+O198</f>
        <v>5153</v>
      </c>
      <c r="P69" s="15">
        <f t="shared" ref="P69" si="256">P112+P155+P198</f>
        <v>2800</v>
      </c>
      <c r="Q69" s="15">
        <f t="shared" ref="Q69" si="257">Q112+Q155+Q198</f>
        <v>144</v>
      </c>
      <c r="R69" s="571"/>
      <c r="S69" s="15">
        <f>ROUND(SUM(E69:R69),0)</f>
        <v>77190</v>
      </c>
      <c r="T69" s="7"/>
      <c r="U69" s="7">
        <f t="shared" si="39"/>
        <v>0</v>
      </c>
      <c r="V69" s="15">
        <f t="shared" si="50"/>
        <v>38973</v>
      </c>
      <c r="W69" s="15">
        <f t="shared" si="50"/>
        <v>30119</v>
      </c>
      <c r="X69" s="175">
        <f>ROUNDUP(X112+X155+X198,0)</f>
        <v>8098</v>
      </c>
      <c r="Z69" s="15">
        <f t="shared" si="170"/>
        <v>19116</v>
      </c>
      <c r="AA69" s="15">
        <f t="shared" si="170"/>
        <v>35667</v>
      </c>
      <c r="AB69" s="175">
        <f>ROUNDUP(AB112+AB155+AB198,0)</f>
        <v>22262</v>
      </c>
      <c r="AC69" s="175">
        <f>ROUNDUP(AC112+AC155+AC198,0)</f>
        <v>145</v>
      </c>
      <c r="AD69" s="120">
        <f t="shared" si="29"/>
        <v>0</v>
      </c>
      <c r="AE69" s="120"/>
      <c r="AF69" s="120"/>
    </row>
    <row r="70" spans="1:34">
      <c r="A70" s="572" t="s">
        <v>182</v>
      </c>
      <c r="B70" s="9">
        <f t="shared" si="41"/>
        <v>6.7578516112812674E-3</v>
      </c>
      <c r="C70" s="9">
        <f t="shared" si="42"/>
        <v>6.6874792783944035E-3</v>
      </c>
      <c r="D70" s="9">
        <f t="shared" si="42"/>
        <v>6.7590390146949541E-3</v>
      </c>
      <c r="E70" s="15">
        <f t="shared" si="30"/>
        <v>5838.3215999999993</v>
      </c>
      <c r="F70" s="15">
        <f t="shared" si="43"/>
        <v>7</v>
      </c>
      <c r="G70" s="15">
        <f t="shared" si="162"/>
        <v>7063</v>
      </c>
      <c r="H70" s="15">
        <f t="shared" si="162"/>
        <v>5946</v>
      </c>
      <c r="I70" s="15">
        <f t="shared" si="162"/>
        <v>7461.8762999999999</v>
      </c>
      <c r="J70" s="15">
        <f t="shared" si="227"/>
        <v>5116</v>
      </c>
      <c r="K70" s="15">
        <f t="shared" si="227"/>
        <v>0</v>
      </c>
      <c r="L70" s="15">
        <f t="shared" ref="L70" si="258">L113+L156+L199</f>
        <v>5621</v>
      </c>
      <c r="M70" s="15">
        <f t="shared" ref="M70" si="259">M113+M156+M199</f>
        <v>5084</v>
      </c>
      <c r="N70" s="15">
        <f t="shared" ref="N70" si="260">N113+N156+N199</f>
        <v>4632</v>
      </c>
      <c r="O70" s="15">
        <f t="shared" ref="O70" si="261">O113+O156+O199</f>
        <v>3629</v>
      </c>
      <c r="P70" s="15">
        <f t="shared" ref="P70" si="262">P113+P156+P199</f>
        <v>1973</v>
      </c>
      <c r="Q70" s="15">
        <f t="shared" ref="Q70" si="263">Q113+Q156+Q199</f>
        <v>101</v>
      </c>
      <c r="R70" s="571"/>
      <c r="S70" s="15">
        <f>ROUND(SUM(E70:R70),0)</f>
        <v>52472</v>
      </c>
      <c r="T70" s="7"/>
      <c r="U70" s="7">
        <f t="shared" si="39"/>
        <v>0</v>
      </c>
      <c r="V70" s="15">
        <f t="shared" si="50"/>
        <v>26316</v>
      </c>
      <c r="W70" s="15">
        <f t="shared" si="50"/>
        <v>20453</v>
      </c>
      <c r="X70" s="175">
        <f>ROUNDDOWN(X113+X156+X199,0)</f>
        <v>5703</v>
      </c>
      <c r="Z70" s="15">
        <f t="shared" si="170"/>
        <v>12908</v>
      </c>
      <c r="AA70" s="15">
        <f t="shared" si="170"/>
        <v>24146</v>
      </c>
      <c r="AB70" s="15">
        <f>ROUND(AB113+AB156+AB199,0)</f>
        <v>15318</v>
      </c>
      <c r="AC70" s="175">
        <f>ROUNDDOWN(AC113+AC156+AC199,0)</f>
        <v>100</v>
      </c>
      <c r="AD70" s="120">
        <f t="shared" si="29"/>
        <v>0</v>
      </c>
      <c r="AE70" s="120"/>
      <c r="AF70" s="120"/>
    </row>
    <row r="71" spans="1:34">
      <c r="A71" s="572" t="s">
        <v>183</v>
      </c>
      <c r="B71" s="9">
        <f t="shared" si="41"/>
        <v>1.2097674016091371E-3</v>
      </c>
      <c r="C71" s="9">
        <f t="shared" si="42"/>
        <v>1.1963764083335023E-3</v>
      </c>
      <c r="D71" s="9">
        <f t="shared" si="42"/>
        <v>1.1662097826512074E-3</v>
      </c>
      <c r="E71" s="15">
        <f t="shared" si="30"/>
        <v>1044.1743999999999</v>
      </c>
      <c r="F71" s="15">
        <f t="shared" si="43"/>
        <v>2</v>
      </c>
      <c r="G71" s="15">
        <f t="shared" si="162"/>
        <v>1264</v>
      </c>
      <c r="H71" s="15">
        <f t="shared" si="162"/>
        <v>1065</v>
      </c>
      <c r="I71" s="15">
        <f t="shared" si="162"/>
        <v>1335.8255999999997</v>
      </c>
      <c r="J71" s="15">
        <f t="shared" si="227"/>
        <v>915</v>
      </c>
      <c r="K71" s="15">
        <f t="shared" si="227"/>
        <v>0</v>
      </c>
      <c r="L71" s="15">
        <f t="shared" ref="L71" si="264">L114+L157+L200</f>
        <v>1005</v>
      </c>
      <c r="M71" s="15">
        <f t="shared" ref="M71" si="265">M114+M157+M200</f>
        <v>910</v>
      </c>
      <c r="N71" s="15">
        <f t="shared" ref="N71" si="266">N114+N157+N200</f>
        <v>829</v>
      </c>
      <c r="O71" s="15">
        <f t="shared" ref="O71" si="267">O114+O157+O200</f>
        <v>627</v>
      </c>
      <c r="P71" s="15">
        <f t="shared" ref="P71" si="268">P114+P157+P200</f>
        <v>340</v>
      </c>
      <c r="Q71" s="15">
        <f t="shared" ref="Q71" si="269">Q114+Q157+Q200</f>
        <v>18</v>
      </c>
      <c r="R71" s="571"/>
      <c r="S71" s="175">
        <f>ROUNDDOWN(SUM(E71:R71),0)-1</f>
        <v>9354</v>
      </c>
      <c r="T71" s="7"/>
      <c r="U71" s="7">
        <f t="shared" si="39"/>
        <v>0</v>
      </c>
      <c r="V71" s="15">
        <f t="shared" si="50"/>
        <v>4711</v>
      </c>
      <c r="W71" s="15">
        <f t="shared" si="50"/>
        <v>3659</v>
      </c>
      <c r="X71" s="175">
        <f>ROUNDDOWN(X114+X157+X200,0)-1</f>
        <v>984</v>
      </c>
      <c r="Z71" s="15">
        <f t="shared" si="170"/>
        <v>2310</v>
      </c>
      <c r="AA71" s="15">
        <f t="shared" si="170"/>
        <v>4321</v>
      </c>
      <c r="AB71" s="15">
        <f>ROUND(AB114+AB157+AB200,0)</f>
        <v>2706</v>
      </c>
      <c r="AC71" s="175">
        <f>ROUNDDOWN(AC114+AC157+AC200,0)-1</f>
        <v>17</v>
      </c>
      <c r="AD71" s="120">
        <f t="shared" si="29"/>
        <v>0</v>
      </c>
      <c r="AE71" s="120"/>
      <c r="AF71" s="120"/>
    </row>
    <row r="72" spans="1:34">
      <c r="A72" s="572" t="s">
        <v>185</v>
      </c>
      <c r="B72" s="9">
        <f t="shared" si="41"/>
        <v>3.3357840260884505E-3</v>
      </c>
      <c r="C72" s="9">
        <f t="shared" si="42"/>
        <v>3.374311159880225E-3</v>
      </c>
      <c r="D72" s="9">
        <f t="shared" si="42"/>
        <v>3.1928548317706833E-3</v>
      </c>
      <c r="E72" s="15">
        <f t="shared" si="30"/>
        <v>2883.1607999999997</v>
      </c>
      <c r="F72" s="15">
        <f t="shared" si="43"/>
        <v>2</v>
      </c>
      <c r="G72" s="15">
        <f t="shared" si="162"/>
        <v>3487</v>
      </c>
      <c r="H72" s="15">
        <f t="shared" si="162"/>
        <v>2935</v>
      </c>
      <c r="I72" s="15">
        <f t="shared" si="162"/>
        <v>3683.3783999999996</v>
      </c>
      <c r="J72" s="15">
        <f t="shared" si="227"/>
        <v>2581</v>
      </c>
      <c r="K72" s="15">
        <f t="shared" si="227"/>
        <v>0</v>
      </c>
      <c r="L72" s="15">
        <f t="shared" ref="L72" si="270">L115+L158+L201</f>
        <v>2836</v>
      </c>
      <c r="M72" s="15">
        <f t="shared" ref="M72" si="271">M115+M158+M201</f>
        <v>2566</v>
      </c>
      <c r="N72" s="15">
        <f t="shared" ref="N72" si="272">N115+N158+N201</f>
        <v>2337</v>
      </c>
      <c r="O72" s="15">
        <f t="shared" ref="O72" si="273">O115+O158+O201</f>
        <v>1715</v>
      </c>
      <c r="P72" s="15">
        <f t="shared" ref="P72" si="274">P115+P158+P201</f>
        <v>931</v>
      </c>
      <c r="Q72" s="15">
        <f t="shared" ref="Q72" si="275">Q115+Q158+Q201</f>
        <v>48</v>
      </c>
      <c r="R72" s="571"/>
      <c r="S72" s="175">
        <f>ROUNDDOWN(SUM(E72:R72),0)</f>
        <v>26004</v>
      </c>
      <c r="T72" s="7"/>
      <c r="U72" s="7">
        <f t="shared" si="39"/>
        <v>0</v>
      </c>
      <c r="V72" s="15">
        <f t="shared" si="50"/>
        <v>12990</v>
      </c>
      <c r="W72" s="15">
        <f t="shared" si="50"/>
        <v>10320</v>
      </c>
      <c r="X72" s="175">
        <f>ROUNDDOWN(X115+X158+X201,0)-1</f>
        <v>2694</v>
      </c>
      <c r="Z72" s="15">
        <f t="shared" si="170"/>
        <v>6372</v>
      </c>
      <c r="AA72" s="15">
        <f t="shared" si="170"/>
        <v>12036</v>
      </c>
      <c r="AB72" s="15">
        <f>ROUND(AB115+AB158+AB201,0)</f>
        <v>7549</v>
      </c>
      <c r="AC72" s="175">
        <f>ROUNDDOWN(AC115+AC158+AC201,0)-1</f>
        <v>47</v>
      </c>
      <c r="AD72" s="120">
        <f t="shared" si="29"/>
        <v>0</v>
      </c>
      <c r="AE72" s="120"/>
      <c r="AF72" s="120"/>
    </row>
    <row r="73" spans="1:34">
      <c r="A73" s="572" t="s">
        <v>188</v>
      </c>
      <c r="B73" s="9">
        <f t="shared" si="41"/>
        <v>8.2986294524306677E-3</v>
      </c>
      <c r="C73" s="9">
        <f t="shared" si="42"/>
        <v>8.4854770563189529E-3</v>
      </c>
      <c r="D73" s="9">
        <f t="shared" si="42"/>
        <v>8.4976871357816623E-3</v>
      </c>
      <c r="E73" s="15">
        <f t="shared" si="30"/>
        <v>7171.2207999999991</v>
      </c>
      <c r="F73" s="15">
        <f t="shared" si="43"/>
        <v>6</v>
      </c>
      <c r="G73" s="15">
        <f t="shared" si="162"/>
        <v>8673</v>
      </c>
      <c r="H73" s="15">
        <f t="shared" si="162"/>
        <v>7303</v>
      </c>
      <c r="I73" s="15">
        <f t="shared" si="162"/>
        <v>9162.7083000000002</v>
      </c>
      <c r="J73" s="15">
        <f t="shared" si="227"/>
        <v>6491</v>
      </c>
      <c r="K73" s="15">
        <f t="shared" si="227"/>
        <v>0</v>
      </c>
      <c r="L73" s="15">
        <f t="shared" ref="L73" si="276">L116+L159+L202</f>
        <v>7133</v>
      </c>
      <c r="M73" s="15">
        <f t="shared" ref="M73" si="277">M116+M159+M202</f>
        <v>6450</v>
      </c>
      <c r="N73" s="15">
        <f t="shared" ref="N73" si="278">N116+N159+N202</f>
        <v>5878</v>
      </c>
      <c r="O73" s="15">
        <f t="shared" ref="O73" si="279">O116+O159+O202</f>
        <v>4563</v>
      </c>
      <c r="P73" s="15">
        <f t="shared" ref="P73" si="280">P116+P159+P202</f>
        <v>2479</v>
      </c>
      <c r="Q73" s="15">
        <f t="shared" ref="Q73" si="281">Q116+Q159+Q202</f>
        <v>128</v>
      </c>
      <c r="R73" s="571"/>
      <c r="S73" s="15">
        <f>ROUND(SUM(E73:R73),0)</f>
        <v>65438</v>
      </c>
      <c r="T73" s="7"/>
      <c r="U73" s="7">
        <f t="shared" si="39"/>
        <v>0</v>
      </c>
      <c r="V73" s="15">
        <f t="shared" si="50"/>
        <v>32316</v>
      </c>
      <c r="W73" s="15">
        <f t="shared" si="50"/>
        <v>25952</v>
      </c>
      <c r="X73" s="175">
        <f>ROUNDDOWN(X116+X159+X202,0)-1</f>
        <v>7170</v>
      </c>
      <c r="Z73" s="15">
        <f>ROUNDDOWN(Z116+Z159+Z202,0)-1</f>
        <v>15850</v>
      </c>
      <c r="AA73" s="15">
        <f t="shared" ref="AA73" si="282">ROUND(AA116+AA159+AA202,0)</f>
        <v>30089</v>
      </c>
      <c r="AB73" s="175">
        <f>ROUNDUP(AB116+AB159+AB202,0)+1</f>
        <v>19371</v>
      </c>
      <c r="AC73" s="175">
        <f>ROUNDDOWN(AC116+AC159+AC202,0)-1</f>
        <v>128</v>
      </c>
      <c r="AD73" s="120">
        <f t="shared" si="29"/>
        <v>0</v>
      </c>
      <c r="AE73" s="120"/>
      <c r="AF73" s="120"/>
    </row>
    <row r="74" spans="1:34">
      <c r="A74" s="587" t="s">
        <v>108</v>
      </c>
      <c r="B74" s="598">
        <f t="shared" ref="B74:G74" si="283">SUM(B35:B73)</f>
        <v>1.0000000000000002</v>
      </c>
      <c r="C74" s="598">
        <f t="shared" si="283"/>
        <v>1</v>
      </c>
      <c r="D74" s="598">
        <f t="shared" si="283"/>
        <v>1.0000000000000002</v>
      </c>
      <c r="E74" s="589">
        <f t="shared" si="283"/>
        <v>864940</v>
      </c>
      <c r="F74" s="589">
        <f t="shared" si="283"/>
        <v>0</v>
      </c>
      <c r="G74" s="589">
        <f t="shared" si="283"/>
        <v>1045134</v>
      </c>
      <c r="H74" s="589">
        <f t="shared" ref="H74" si="284">SUM(H35:H73)</f>
        <v>879936</v>
      </c>
      <c r="I74" s="589">
        <f>SUM(I35:I73)</f>
        <v>1104129.1818000001</v>
      </c>
      <c r="J74" s="589">
        <f>SUM(J35:J73)</f>
        <v>764944</v>
      </c>
      <c r="K74" s="589">
        <f>SUM(K35:K73)</f>
        <v>14</v>
      </c>
      <c r="L74" s="589">
        <f t="shared" ref="L74" si="285">SUM(L35:L73)</f>
        <v>840513</v>
      </c>
      <c r="M74" s="589">
        <f t="shared" ref="M74" si="286">SUM(M35:M73)</f>
        <v>760224</v>
      </c>
      <c r="N74" s="589">
        <f t="shared" ref="N74" si="287">SUM(N35:N73)</f>
        <v>692707</v>
      </c>
      <c r="O74" s="589">
        <f t="shared" ref="O74" si="288">SUM(O35:O73)</f>
        <v>536938</v>
      </c>
      <c r="P74" s="589">
        <f t="shared" ref="P74" si="289">SUM(P35:P73)</f>
        <v>291770</v>
      </c>
      <c r="Q74" s="589">
        <f t="shared" ref="Q74" si="290">SUM(Q35:Q73)</f>
        <v>15049</v>
      </c>
      <c r="R74" s="589"/>
      <c r="S74" s="589">
        <f>SUM(S35:S73)</f>
        <v>7796298</v>
      </c>
      <c r="T74" s="7"/>
      <c r="U74" s="7">
        <f t="shared" si="39"/>
        <v>0</v>
      </c>
      <c r="V74" s="589">
        <f>SUM(V35:V73)</f>
        <v>3894137</v>
      </c>
      <c r="W74" s="589">
        <f>SUM(W35:W73)</f>
        <v>3058402</v>
      </c>
      <c r="X74" s="589">
        <f>SUM(X35:X73)</f>
        <v>843759</v>
      </c>
      <c r="Z74" s="589">
        <f>SUM(Z35:Z73)</f>
        <v>1910074</v>
      </c>
      <c r="AA74" s="589">
        <f>SUM(AA35:AA73)</f>
        <v>3589536</v>
      </c>
      <c r="AB74" s="589">
        <f>SUM(AB35:AB73)</f>
        <v>2281639</v>
      </c>
      <c r="AC74" s="589">
        <f>SUM(AC35:AC73)</f>
        <v>15049</v>
      </c>
      <c r="AD74" s="120">
        <f t="shared" si="29"/>
        <v>0</v>
      </c>
      <c r="AE74" s="120"/>
      <c r="AF74" s="120"/>
    </row>
    <row r="75" spans="1:34" s="52" customFormat="1" hidden="1">
      <c r="A75" s="19"/>
      <c r="B75" s="16"/>
      <c r="C75" s="16"/>
      <c r="D75" s="16"/>
      <c r="E75" s="10"/>
      <c r="F75" s="10"/>
      <c r="G75" s="10">
        <f t="shared" ref="G75:S75" si="291">G34-G74</f>
        <v>0</v>
      </c>
      <c r="H75" s="10">
        <f t="shared" si="291"/>
        <v>0</v>
      </c>
      <c r="I75" s="10">
        <f t="shared" si="291"/>
        <v>-0.18180000013671815</v>
      </c>
      <c r="J75" s="10">
        <f t="shared" si="291"/>
        <v>0</v>
      </c>
      <c r="K75" s="10">
        <f t="shared" si="291"/>
        <v>0</v>
      </c>
      <c r="L75" s="10">
        <f t="shared" ref="L75" si="292">L34-L74</f>
        <v>0</v>
      </c>
      <c r="M75" s="10">
        <f t="shared" ref="M75" si="293">M34-M74</f>
        <v>0</v>
      </c>
      <c r="N75" s="10">
        <f t="shared" ref="N75" si="294">N34-N74</f>
        <v>0</v>
      </c>
      <c r="O75" s="10">
        <f t="shared" ref="O75" si="295">O34-O74</f>
        <v>0</v>
      </c>
      <c r="P75" s="10">
        <f t="shared" ref="P75" si="296">P34-P74</f>
        <v>0</v>
      </c>
      <c r="Q75" s="10">
        <f t="shared" ref="Q75" si="297">Q34-Q74</f>
        <v>0</v>
      </c>
      <c r="R75" s="10"/>
      <c r="S75" s="10">
        <f t="shared" si="291"/>
        <v>0</v>
      </c>
      <c r="T75" s="7"/>
      <c r="U75" s="7"/>
      <c r="V75" s="10">
        <f t="shared" ref="V75:AB75" si="298">V34-V74</f>
        <v>2</v>
      </c>
      <c r="W75" s="10">
        <f t="shared" si="298"/>
        <v>0</v>
      </c>
      <c r="X75" s="10">
        <f t="shared" si="298"/>
        <v>-2</v>
      </c>
      <c r="Y75" s="10"/>
      <c r="Z75" s="10">
        <f t="shared" si="298"/>
        <v>0</v>
      </c>
      <c r="AA75" s="10">
        <f t="shared" si="298"/>
        <v>0</v>
      </c>
      <c r="AB75" s="10">
        <f t="shared" si="298"/>
        <v>0</v>
      </c>
      <c r="AC75" s="10">
        <f t="shared" ref="AC75" si="299">AC34-AC74</f>
        <v>0</v>
      </c>
      <c r="AD75" s="252"/>
      <c r="AE75" s="252"/>
      <c r="AF75" s="10"/>
      <c r="AG75" s="10"/>
      <c r="AH75" s="252"/>
    </row>
    <row r="76" spans="1:34" s="52" customFormat="1">
      <c r="A76" s="19"/>
      <c r="B76" s="16"/>
      <c r="C76" s="16"/>
      <c r="D76" s="1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7"/>
      <c r="U76" s="7"/>
      <c r="V76" s="10"/>
      <c r="W76" s="10"/>
      <c r="X76" s="10"/>
      <c r="Y76" s="10"/>
      <c r="Z76" s="546"/>
      <c r="AA76" s="546"/>
      <c r="AB76" s="546"/>
      <c r="AC76" s="546"/>
      <c r="AD76" s="252"/>
      <c r="AE76" s="252"/>
      <c r="AF76" s="10"/>
      <c r="AG76" s="10"/>
      <c r="AH76" s="252"/>
    </row>
    <row r="77" spans="1:34" ht="25.5">
      <c r="A77" s="596" t="s">
        <v>275</v>
      </c>
      <c r="B77" s="566" t="str">
        <f>B34</f>
        <v xml:space="preserve">SFY 17/18 39-County </v>
      </c>
      <c r="C77" s="566" t="str">
        <f>C34</f>
        <v xml:space="preserve">SFY 18/19 39-County </v>
      </c>
      <c r="D77" s="566" t="str">
        <f>D34</f>
        <v xml:space="preserve">SFY 19/20 39-County </v>
      </c>
      <c r="E77" s="597">
        <f>E28</f>
        <v>826812</v>
      </c>
      <c r="F77" s="579"/>
      <c r="G77" s="597">
        <f t="shared" ref="G77:S77" si="300">G28</f>
        <v>999063</v>
      </c>
      <c r="H77" s="597">
        <f t="shared" si="300"/>
        <v>841147</v>
      </c>
      <c r="I77" s="597">
        <f t="shared" si="300"/>
        <v>1055458</v>
      </c>
      <c r="J77" s="597">
        <f t="shared" si="300"/>
        <v>720113</v>
      </c>
      <c r="K77" s="597">
        <f>K28</f>
        <v>14</v>
      </c>
      <c r="L77" s="597">
        <f t="shared" si="300"/>
        <v>791253</v>
      </c>
      <c r="M77" s="597">
        <f t="shared" si="300"/>
        <v>715668</v>
      </c>
      <c r="N77" s="597">
        <f t="shared" ref="N77" si="301">N28</f>
        <v>652111</v>
      </c>
      <c r="O77" s="597">
        <f t="shared" si="300"/>
        <v>490746</v>
      </c>
      <c r="P77" s="597">
        <f t="shared" si="300"/>
        <v>266670</v>
      </c>
      <c r="Q77" s="597">
        <f t="shared" ref="Q77" si="302">Q28</f>
        <v>13755</v>
      </c>
      <c r="R77" s="597"/>
      <c r="S77" s="597">
        <f t="shared" si="300"/>
        <v>7372810</v>
      </c>
      <c r="T77" s="7"/>
      <c r="U77" s="7"/>
      <c r="V77" s="597">
        <f>V28</f>
        <v>3722480</v>
      </c>
      <c r="W77" s="597">
        <f>W28</f>
        <v>2879159</v>
      </c>
      <c r="X77" s="597">
        <f>X28</f>
        <v>771171</v>
      </c>
      <c r="Z77" s="597">
        <f>Z28</f>
        <v>1825875</v>
      </c>
      <c r="AA77" s="597">
        <f>AA28</f>
        <v>3407985</v>
      </c>
      <c r="AB77" s="597">
        <f>AB28</f>
        <v>2125195</v>
      </c>
      <c r="AC77" s="597">
        <f>AC28</f>
        <v>13755</v>
      </c>
      <c r="AD77" s="120">
        <f t="shared" ref="AD77:AD117" si="303">SUM(V77:X77)-SUM(Z77:AC77)</f>
        <v>0</v>
      </c>
      <c r="AE77" s="120"/>
      <c r="AF77" s="120"/>
    </row>
    <row r="78" spans="1:34">
      <c r="A78" s="572" t="s">
        <v>132</v>
      </c>
      <c r="B78" s="9">
        <f>'4a 1718 CS PC'!$AD$4</f>
        <v>1E-4</v>
      </c>
      <c r="C78" s="9">
        <f>'4b 1819 CS PC'!$AE$4</f>
        <v>1E-4</v>
      </c>
      <c r="D78" s="9">
        <f>'4c 1920 CS PC'!AD4</f>
        <v>1E-4</v>
      </c>
      <c r="E78" s="571">
        <f>E$77*$B78</f>
        <v>82.681200000000004</v>
      </c>
      <c r="F78" s="573"/>
      <c r="G78" s="571">
        <f>ROUND(G$77*$B78,0)</f>
        <v>100</v>
      </c>
      <c r="H78" s="571">
        <f>ROUND(H$77*$B78,0)</f>
        <v>84</v>
      </c>
      <c r="I78" s="571">
        <f>I$77*$B78</f>
        <v>105.5458</v>
      </c>
      <c r="J78" s="571">
        <f>ROUND(J$77*$C78,0)</f>
        <v>72</v>
      </c>
      <c r="K78" s="571">
        <f>ROUND(K$77*$B78,0)</f>
        <v>0</v>
      </c>
      <c r="L78" s="571">
        <f>ROUND(L$77*$C78,0)</f>
        <v>79</v>
      </c>
      <c r="M78" s="571">
        <f>ROUND(M$77*$C78,0)</f>
        <v>72</v>
      </c>
      <c r="N78" s="571">
        <f>ROUND(N$77*$C78,0)</f>
        <v>65</v>
      </c>
      <c r="O78" s="571">
        <f>ROUND(O$77*$D78,0)</f>
        <v>49</v>
      </c>
      <c r="P78" s="571">
        <f>ROUND(P$77*$D78,0)</f>
        <v>27</v>
      </c>
      <c r="Q78" s="571">
        <f>ROUND(Q$77*$D78,0)</f>
        <v>1</v>
      </c>
      <c r="R78" s="571"/>
      <c r="S78" s="571">
        <f>ROUND(SUM(E78:R78),0)</f>
        <v>737</v>
      </c>
      <c r="T78" s="7"/>
      <c r="U78" s="7">
        <f t="shared" ref="U78:U117" si="304">S78-SUM(V78:X78)</f>
        <v>0</v>
      </c>
      <c r="V78" s="571">
        <f>ROUND(SUM(,E78:I78),0)</f>
        <v>372</v>
      </c>
      <c r="W78" s="571">
        <f>ROUND(SUM(J78:N78),0)</f>
        <v>288</v>
      </c>
      <c r="X78" s="594">
        <f>ROUNDUP(SUM(O78:Q78),0)</f>
        <v>77</v>
      </c>
      <c r="Z78" s="594">
        <f>ROUNDDOWN(SUM(E78:G78),0)</f>
        <v>182</v>
      </c>
      <c r="AA78" s="571">
        <f>ROUND(SUM(H78:L78),0)</f>
        <v>341</v>
      </c>
      <c r="AB78" s="594">
        <f>ROUNDUP(SUM(M78:P78),0)</f>
        <v>213</v>
      </c>
      <c r="AC78" s="594">
        <f>ROUNDUP(SUM(Q78:Q78),0)</f>
        <v>1</v>
      </c>
      <c r="AD78" s="120">
        <f t="shared" si="303"/>
        <v>0</v>
      </c>
      <c r="AE78" s="120"/>
      <c r="AF78" s="120"/>
      <c r="AH78" s="116"/>
    </row>
    <row r="79" spans="1:34">
      <c r="A79" s="572" t="s">
        <v>133</v>
      </c>
      <c r="B79" s="9">
        <f>'4a 1718 CS PC'!$AD$5</f>
        <v>2.0999999999999999E-3</v>
      </c>
      <c r="C79" s="9">
        <f>'4b 1819 CS PC'!$AE$5</f>
        <v>2.0999999999999999E-3</v>
      </c>
      <c r="D79" s="9">
        <f>'4c 1920 CS PC'!AD5</f>
        <v>2E-3</v>
      </c>
      <c r="E79" s="571">
        <f t="shared" ref="E79:E116" si="305">E$77*$B79</f>
        <v>1736.3051999999998</v>
      </c>
      <c r="F79" s="573"/>
      <c r="G79" s="571">
        <f t="shared" ref="G79:H116" si="306">ROUND(G$77*$B79,0)</f>
        <v>2098</v>
      </c>
      <c r="H79" s="571">
        <f t="shared" si="306"/>
        <v>1766</v>
      </c>
      <c r="I79" s="571">
        <f t="shared" ref="I79:I97" si="307">I$77*$B79</f>
        <v>2216.4618</v>
      </c>
      <c r="J79" s="571">
        <f t="shared" ref="J79:J116" si="308">ROUND(J$77*$C79,0)</f>
        <v>1512</v>
      </c>
      <c r="K79" s="571">
        <f t="shared" ref="K79:K116" si="309">ROUND(K$77*$B79,0)</f>
        <v>0</v>
      </c>
      <c r="L79" s="571">
        <f t="shared" ref="L79:M116" si="310">ROUND(L$77*$C79,0)</f>
        <v>1662</v>
      </c>
      <c r="M79" s="571">
        <f t="shared" si="310"/>
        <v>1503</v>
      </c>
      <c r="N79" s="571">
        <f t="shared" ref="N79:N116" si="311">ROUND(N$77*$C79,0)</f>
        <v>1369</v>
      </c>
      <c r="O79" s="571">
        <f t="shared" ref="O79:O116" si="312">ROUND(O$77*$D79,0)</f>
        <v>981</v>
      </c>
      <c r="P79" s="571">
        <f t="shared" ref="P79:Q116" si="313">ROUND(P$77*$D79,0)</f>
        <v>533</v>
      </c>
      <c r="Q79" s="571">
        <f t="shared" si="313"/>
        <v>28</v>
      </c>
      <c r="R79" s="571"/>
      <c r="S79" s="571">
        <f>ROUND(SUM(E79:R79),0)</f>
        <v>15405</v>
      </c>
      <c r="T79" s="7"/>
      <c r="U79" s="7">
        <f t="shared" si="304"/>
        <v>0</v>
      </c>
      <c r="V79" s="594">
        <f>ROUND(SUM(,E79:I79),0)</f>
        <v>7817</v>
      </c>
      <c r="W79" s="594">
        <f>ROUNDDOWN(SUM(J79:N79),0)</f>
        <v>6046</v>
      </c>
      <c r="X79" s="594">
        <f>ROUNDDOWN(SUM(O79:Q79),0)</f>
        <v>1542</v>
      </c>
      <c r="Z79" s="571">
        <f t="shared" ref="Z79:Z87" si="314">ROUND(SUM(E79:G79),0)</f>
        <v>3834</v>
      </c>
      <c r="AA79" s="594">
        <f>ROUNDDOWN(SUM(H79:L79),0)</f>
        <v>7156</v>
      </c>
      <c r="AB79" s="594">
        <f>ROUNDUP(SUM(M79:P79),0)</f>
        <v>4386</v>
      </c>
      <c r="AC79" s="594">
        <f>ROUNDUP(SUM(Q79:Q79),0)+1</f>
        <v>29</v>
      </c>
      <c r="AD79" s="120">
        <f t="shared" si="303"/>
        <v>0</v>
      </c>
      <c r="AE79" s="120"/>
      <c r="AF79" s="120"/>
      <c r="AH79" s="116"/>
    </row>
    <row r="80" spans="1:34">
      <c r="A80" s="572" t="s">
        <v>134</v>
      </c>
      <c r="B80" s="9">
        <f>'4a 1718 CS PC'!$AD$6</f>
        <v>2.0999999999999998E-2</v>
      </c>
      <c r="C80" s="9">
        <f>'4b 1819 CS PC'!$AE$6</f>
        <v>2.1599999999999998E-2</v>
      </c>
      <c r="D80" s="9">
        <f>'4c 1920 CS PC'!AD6</f>
        <v>2.0799999999999999E-2</v>
      </c>
      <c r="E80" s="571">
        <f t="shared" si="305"/>
        <v>17363.052</v>
      </c>
      <c r="F80" s="573"/>
      <c r="G80" s="571">
        <f t="shared" si="306"/>
        <v>20980</v>
      </c>
      <c r="H80" s="571">
        <f t="shared" si="306"/>
        <v>17664</v>
      </c>
      <c r="I80" s="571">
        <f t="shared" si="307"/>
        <v>22164.617999999999</v>
      </c>
      <c r="J80" s="571">
        <f t="shared" si="308"/>
        <v>15554</v>
      </c>
      <c r="K80" s="571">
        <f t="shared" si="309"/>
        <v>0</v>
      </c>
      <c r="L80" s="571">
        <f t="shared" si="310"/>
        <v>17091</v>
      </c>
      <c r="M80" s="571">
        <f t="shared" si="310"/>
        <v>15458</v>
      </c>
      <c r="N80" s="571">
        <f t="shared" si="311"/>
        <v>14086</v>
      </c>
      <c r="O80" s="571">
        <f t="shared" si="312"/>
        <v>10208</v>
      </c>
      <c r="P80" s="571">
        <f t="shared" si="313"/>
        <v>5547</v>
      </c>
      <c r="Q80" s="594">
        <f>ROUNDUP(Q$77*$D80,0)</f>
        <v>287</v>
      </c>
      <c r="R80" s="571"/>
      <c r="S80" s="571">
        <f>ROUND(SUM(E80:R80),0)</f>
        <v>156403</v>
      </c>
      <c r="T80" s="7"/>
      <c r="U80" s="7">
        <f t="shared" si="304"/>
        <v>0</v>
      </c>
      <c r="V80" s="571">
        <f>ROUND(SUM(,E80:I80),0)</f>
        <v>78172</v>
      </c>
      <c r="W80" s="594">
        <f>ROUNDDOWN(SUM(J80:N80),0)</f>
        <v>62189</v>
      </c>
      <c r="X80" s="594">
        <f>ROUNDDOWN(SUM(O80:Q80),0)</f>
        <v>16042</v>
      </c>
      <c r="Z80" s="571">
        <f t="shared" si="314"/>
        <v>38343</v>
      </c>
      <c r="AA80" s="571">
        <f>ROUND(SUM(H80:L80),0)</f>
        <v>72474</v>
      </c>
      <c r="AB80" s="594">
        <f>ROUNDDOWN(SUM(M80:P80),0)</f>
        <v>45299</v>
      </c>
      <c r="AC80" s="594">
        <f>ROUNDDOWN(SUM(Q80:Q80),0)</f>
        <v>287</v>
      </c>
      <c r="AD80" s="120">
        <f t="shared" si="303"/>
        <v>0</v>
      </c>
      <c r="AE80" s="120"/>
      <c r="AF80" s="120"/>
      <c r="AH80" s="116"/>
    </row>
    <row r="81" spans="1:34">
      <c r="A81" s="572" t="s">
        <v>135</v>
      </c>
      <c r="B81" s="9">
        <f>'4a 1718 CS PC'!$AD$7</f>
        <v>3.3E-3</v>
      </c>
      <c r="C81" s="9">
        <f>'4b 1819 CS PC'!$AE$7</f>
        <v>3.2000000000000002E-3</v>
      </c>
      <c r="D81" s="9">
        <f>'4c 1920 CS PC'!AD7</f>
        <v>3.2000000000000002E-3</v>
      </c>
      <c r="E81" s="571">
        <f t="shared" si="305"/>
        <v>2728.4796000000001</v>
      </c>
      <c r="F81" s="573"/>
      <c r="G81" s="571">
        <f t="shared" si="306"/>
        <v>3297</v>
      </c>
      <c r="H81" s="571">
        <f t="shared" si="306"/>
        <v>2776</v>
      </c>
      <c r="I81" s="571">
        <f t="shared" si="307"/>
        <v>3483.0113999999999</v>
      </c>
      <c r="J81" s="571">
        <f t="shared" si="308"/>
        <v>2304</v>
      </c>
      <c r="K81" s="571">
        <f t="shared" si="309"/>
        <v>0</v>
      </c>
      <c r="L81" s="571">
        <f t="shared" si="310"/>
        <v>2532</v>
      </c>
      <c r="M81" s="571">
        <f t="shared" si="310"/>
        <v>2290</v>
      </c>
      <c r="N81" s="571">
        <f t="shared" si="311"/>
        <v>2087</v>
      </c>
      <c r="O81" s="571">
        <f t="shared" si="312"/>
        <v>1570</v>
      </c>
      <c r="P81" s="571">
        <f t="shared" si="313"/>
        <v>853</v>
      </c>
      <c r="Q81" s="571">
        <f t="shared" si="313"/>
        <v>44</v>
      </c>
      <c r="R81" s="571"/>
      <c r="S81" s="594">
        <f>ROUNDDOWN(SUM(E81:R81),0)</f>
        <v>23964</v>
      </c>
      <c r="T81" s="7"/>
      <c r="U81" s="7">
        <f t="shared" si="304"/>
        <v>0</v>
      </c>
      <c r="V81" s="571">
        <f>ROUND(SUM(,E81:I81),0)</f>
        <v>12284</v>
      </c>
      <c r="W81" s="594">
        <f>ROUNDUP(SUM(J81:N81),0)</f>
        <v>9213</v>
      </c>
      <c r="X81" s="594">
        <f>ROUNDUP(SUM(O81:Q81),0)</f>
        <v>2467</v>
      </c>
      <c r="Z81" s="571">
        <f t="shared" si="314"/>
        <v>6025</v>
      </c>
      <c r="AA81" s="594">
        <f>ROUNDDOWN(SUM(H81:L81),0)</f>
        <v>11095</v>
      </c>
      <c r="AB81" s="594">
        <f>ROUNDUP(SUM(M81:P81),0)+1</f>
        <v>6801</v>
      </c>
      <c r="AC81" s="594">
        <f>ROUNDDOWN(SUM(Q81:Q81),0)-1</f>
        <v>43</v>
      </c>
      <c r="AD81" s="120">
        <f t="shared" si="303"/>
        <v>0</v>
      </c>
      <c r="AE81" s="120"/>
      <c r="AF81" s="120"/>
      <c r="AH81" s="116"/>
    </row>
    <row r="82" spans="1:34">
      <c r="A82" s="572" t="s">
        <v>136</v>
      </c>
      <c r="B82" s="9">
        <f>'4a 1718 CS PC'!$AD$8</f>
        <v>2.0999999999999999E-3</v>
      </c>
      <c r="C82" s="9">
        <f>'4b 1819 CS PC'!$AE$8</f>
        <v>2.0999999999999999E-3</v>
      </c>
      <c r="D82" s="9">
        <f>'4c 1920 CS PC'!AD8</f>
        <v>2.2000000000000001E-3</v>
      </c>
      <c r="E82" s="571">
        <f t="shared" si="305"/>
        <v>1736.3051999999998</v>
      </c>
      <c r="F82" s="573"/>
      <c r="G82" s="571">
        <f t="shared" si="306"/>
        <v>2098</v>
      </c>
      <c r="H82" s="571">
        <f t="shared" si="306"/>
        <v>1766</v>
      </c>
      <c r="I82" s="571">
        <f t="shared" si="307"/>
        <v>2216.4618</v>
      </c>
      <c r="J82" s="571">
        <f t="shared" si="308"/>
        <v>1512</v>
      </c>
      <c r="K82" s="571">
        <f t="shared" si="309"/>
        <v>0</v>
      </c>
      <c r="L82" s="571">
        <f t="shared" si="310"/>
        <v>1662</v>
      </c>
      <c r="M82" s="571">
        <f t="shared" si="310"/>
        <v>1503</v>
      </c>
      <c r="N82" s="571">
        <f t="shared" si="311"/>
        <v>1369</v>
      </c>
      <c r="O82" s="571">
        <f t="shared" si="312"/>
        <v>1080</v>
      </c>
      <c r="P82" s="571">
        <f t="shared" si="313"/>
        <v>587</v>
      </c>
      <c r="Q82" s="571">
        <f t="shared" si="313"/>
        <v>30</v>
      </c>
      <c r="R82" s="571"/>
      <c r="S82" s="571">
        <f>ROUND(SUM(E82:R82),0)</f>
        <v>15560</v>
      </c>
      <c r="T82" s="7"/>
      <c r="U82" s="7">
        <f t="shared" si="304"/>
        <v>0</v>
      </c>
      <c r="V82" s="594">
        <f>ROUNDUP(SUM(,E82:I82),0)</f>
        <v>7817</v>
      </c>
      <c r="W82" s="594">
        <f>ROUNDDOWN(SUM(J82:N82),0)</f>
        <v>6046</v>
      </c>
      <c r="X82" s="594">
        <f>ROUNDDOWN(SUM(O82:Q82),0)</f>
        <v>1697</v>
      </c>
      <c r="Z82" s="571">
        <f t="shared" si="314"/>
        <v>3834</v>
      </c>
      <c r="AA82" s="594">
        <f>ROUNDUP(SUM(H82:L82),0)</f>
        <v>7157</v>
      </c>
      <c r="AB82" s="594">
        <f>ROUNDUP(SUM(M82:P82),0)</f>
        <v>4539</v>
      </c>
      <c r="AC82" s="594">
        <f>ROUNDDOWN(SUM(Q82:Q82),0)</f>
        <v>30</v>
      </c>
      <c r="AD82" s="120">
        <f t="shared" si="303"/>
        <v>0</v>
      </c>
      <c r="AE82" s="120"/>
      <c r="AF82" s="120"/>
      <c r="AH82" s="116"/>
    </row>
    <row r="83" spans="1:34">
      <c r="A83" s="572" t="s">
        <v>138</v>
      </c>
      <c r="B83" s="9">
        <f>'4a 1718 CS PC'!$AD$10</f>
        <v>3.0999999999999999E-3</v>
      </c>
      <c r="C83" s="9">
        <f>'4b 1819 CS PC'!$AE$10</f>
        <v>3.3E-3</v>
      </c>
      <c r="D83" s="9">
        <f>'4c 1920 CS PC'!AD10</f>
        <v>3.3E-3</v>
      </c>
      <c r="E83" s="571">
        <f t="shared" si="305"/>
        <v>2563.1171999999997</v>
      </c>
      <c r="F83" s="573"/>
      <c r="G83" s="571">
        <f t="shared" si="306"/>
        <v>3097</v>
      </c>
      <c r="H83" s="571">
        <f t="shared" si="306"/>
        <v>2608</v>
      </c>
      <c r="I83" s="571">
        <f t="shared" si="307"/>
        <v>3271.9197999999997</v>
      </c>
      <c r="J83" s="571">
        <f t="shared" si="308"/>
        <v>2376</v>
      </c>
      <c r="K83" s="571">
        <f t="shared" si="309"/>
        <v>0</v>
      </c>
      <c r="L83" s="571">
        <f t="shared" si="310"/>
        <v>2611</v>
      </c>
      <c r="M83" s="571">
        <f t="shared" si="310"/>
        <v>2362</v>
      </c>
      <c r="N83" s="571">
        <f t="shared" si="311"/>
        <v>2152</v>
      </c>
      <c r="O83" s="571">
        <f t="shared" si="312"/>
        <v>1619</v>
      </c>
      <c r="P83" s="571">
        <f t="shared" si="313"/>
        <v>880</v>
      </c>
      <c r="Q83" s="571">
        <f t="shared" si="313"/>
        <v>45</v>
      </c>
      <c r="R83" s="571"/>
      <c r="S83" s="571">
        <f>ROUND(SUM(E83:R83),0)</f>
        <v>23585</v>
      </c>
      <c r="T83" s="7"/>
      <c r="U83" s="7">
        <f t="shared" si="304"/>
        <v>0</v>
      </c>
      <c r="V83" s="594">
        <f>ROUNDUP(SUM(,E83:I83),0)</f>
        <v>11541</v>
      </c>
      <c r="W83" s="594">
        <f>ROUNDDOWN(SUM(J83:N83),0)</f>
        <v>9501</v>
      </c>
      <c r="X83" s="594">
        <f>ROUNDDOWN(SUM(O83:Q83),0)-1</f>
        <v>2543</v>
      </c>
      <c r="Z83" s="571">
        <f t="shared" si="314"/>
        <v>5660</v>
      </c>
      <c r="AA83" s="594">
        <f>ROUNDUP(SUM(H83:L83),0)</f>
        <v>10867</v>
      </c>
      <c r="AB83" s="594">
        <f>ROUNDUP(SUM(M83:P83),0)</f>
        <v>7013</v>
      </c>
      <c r="AC83" s="594">
        <f>ROUNDDOWN(SUM(Q83:Q83),0)</f>
        <v>45</v>
      </c>
      <c r="AD83" s="120">
        <f t="shared" si="303"/>
        <v>0</v>
      </c>
      <c r="AE83" s="120"/>
      <c r="AF83" s="120"/>
      <c r="AH83" s="116"/>
    </row>
    <row r="84" spans="1:34">
      <c r="A84" s="572" t="s">
        <v>139</v>
      </c>
      <c r="B84" s="9">
        <f>'4a 1718 CS PC'!$AD$11</f>
        <v>9.7000000000000003E-3</v>
      </c>
      <c r="C84" s="9">
        <f>'4b 1819 CS PC'!$AE$11</f>
        <v>9.2999999999999992E-3</v>
      </c>
      <c r="D84" s="9">
        <f>'4c 1920 CS PC'!AD11</f>
        <v>9.1999999999999998E-3</v>
      </c>
      <c r="E84" s="571">
        <f t="shared" si="305"/>
        <v>8020.0763999999999</v>
      </c>
      <c r="F84" s="573"/>
      <c r="G84" s="571">
        <f t="shared" si="306"/>
        <v>9691</v>
      </c>
      <c r="H84" s="571">
        <f t="shared" si="306"/>
        <v>8159</v>
      </c>
      <c r="I84" s="571">
        <f t="shared" si="307"/>
        <v>10237.9426</v>
      </c>
      <c r="J84" s="571">
        <f t="shared" si="308"/>
        <v>6697</v>
      </c>
      <c r="K84" s="571">
        <f t="shared" si="309"/>
        <v>0</v>
      </c>
      <c r="L84" s="571">
        <f t="shared" si="310"/>
        <v>7359</v>
      </c>
      <c r="M84" s="571">
        <f t="shared" si="310"/>
        <v>6656</v>
      </c>
      <c r="N84" s="571">
        <f t="shared" si="311"/>
        <v>6065</v>
      </c>
      <c r="O84" s="571">
        <f t="shared" si="312"/>
        <v>4515</v>
      </c>
      <c r="P84" s="571">
        <f t="shared" si="313"/>
        <v>2453</v>
      </c>
      <c r="Q84" s="571">
        <f t="shared" si="313"/>
        <v>127</v>
      </c>
      <c r="R84" s="571"/>
      <c r="S84" s="594">
        <f>ROUNDUP(SUM(E84:R84),0)</f>
        <v>69981</v>
      </c>
      <c r="T84" s="7"/>
      <c r="U84" s="7">
        <f t="shared" si="304"/>
        <v>0</v>
      </c>
      <c r="V84" s="594">
        <f>ROUNDDOWN(SUM(,E84:I84),0)</f>
        <v>36108</v>
      </c>
      <c r="W84" s="594">
        <f>ROUNDUP(SUM(J84:N84),0)</f>
        <v>26777</v>
      </c>
      <c r="X84" s="594">
        <f>ROUNDUP(SUM(O84:Q84),0)+1</f>
        <v>7096</v>
      </c>
      <c r="Z84" s="571">
        <f t="shared" si="314"/>
        <v>17711</v>
      </c>
      <c r="AA84" s="571">
        <f>ROUND(SUM(H84:L84),0)</f>
        <v>32453</v>
      </c>
      <c r="AB84" s="594">
        <f>ROUNDUP(SUM(M84:P84),0)</f>
        <v>19689</v>
      </c>
      <c r="AC84" s="594">
        <f t="shared" ref="AC84:AC85" si="315">ROUNDUP(SUM(Q84:Q84),0)+1</f>
        <v>128</v>
      </c>
      <c r="AD84" s="120">
        <f t="shared" si="303"/>
        <v>0</v>
      </c>
      <c r="AE84" s="120"/>
      <c r="AF84" s="120"/>
      <c r="AH84" s="116"/>
    </row>
    <row r="85" spans="1:34">
      <c r="A85" s="572" t="s">
        <v>141</v>
      </c>
      <c r="B85" s="9">
        <f>'4a 1718 CS PC'!$AD$13</f>
        <v>3.0000000000000001E-3</v>
      </c>
      <c r="C85" s="9">
        <f>'4b 1819 CS PC'!$AE$13</f>
        <v>3.0000000000000001E-3</v>
      </c>
      <c r="D85" s="9">
        <f>'4c 1920 CS PC'!AD13</f>
        <v>3.0999999999999999E-3</v>
      </c>
      <c r="E85" s="571">
        <f t="shared" si="305"/>
        <v>2480.4360000000001</v>
      </c>
      <c r="F85" s="573"/>
      <c r="G85" s="571">
        <f t="shared" si="306"/>
        <v>2997</v>
      </c>
      <c r="H85" s="571">
        <f t="shared" si="306"/>
        <v>2523</v>
      </c>
      <c r="I85" s="571">
        <f t="shared" si="307"/>
        <v>3166.3740000000003</v>
      </c>
      <c r="J85" s="594">
        <f>ROUNDUP(J$77*$C85,0)</f>
        <v>2161</v>
      </c>
      <c r="K85" s="571">
        <f t="shared" si="309"/>
        <v>0</v>
      </c>
      <c r="L85" s="571">
        <f t="shared" si="310"/>
        <v>2374</v>
      </c>
      <c r="M85" s="571">
        <f t="shared" si="310"/>
        <v>2147</v>
      </c>
      <c r="N85" s="571">
        <f t="shared" si="311"/>
        <v>1956</v>
      </c>
      <c r="O85" s="571">
        <f t="shared" si="312"/>
        <v>1521</v>
      </c>
      <c r="P85" s="571">
        <f t="shared" si="313"/>
        <v>827</v>
      </c>
      <c r="Q85" s="571">
        <f>ROUND(Q$77*$D85,0)</f>
        <v>43</v>
      </c>
      <c r="R85" s="571"/>
      <c r="S85" s="571">
        <f>ROUND(SUM(E85:R85),0)</f>
        <v>22196</v>
      </c>
      <c r="T85" s="7"/>
      <c r="U85" s="7">
        <f t="shared" si="304"/>
        <v>0</v>
      </c>
      <c r="V85" s="594">
        <f>ROUNDUP(SUM(,E85:I85),0)</f>
        <v>11167</v>
      </c>
      <c r="W85" s="571">
        <f>ROUND(SUM(J85:N85),0)</f>
        <v>8638</v>
      </c>
      <c r="X85" s="594">
        <f>ROUNDDOWN(SUM(O85:Q85),0)</f>
        <v>2391</v>
      </c>
      <c r="Z85" s="571">
        <f t="shared" si="314"/>
        <v>5477</v>
      </c>
      <c r="AA85" s="594">
        <f>ROUNDDOWN(SUM(H85:L85),0)</f>
        <v>10224</v>
      </c>
      <c r="AB85" s="594">
        <f>ROUNDUP(SUM(M85:P85),0)</f>
        <v>6451</v>
      </c>
      <c r="AC85" s="594">
        <f t="shared" si="315"/>
        <v>44</v>
      </c>
      <c r="AD85" s="120">
        <f t="shared" si="303"/>
        <v>0</v>
      </c>
      <c r="AE85" s="120"/>
      <c r="AF85" s="120"/>
      <c r="AH85" s="116"/>
    </row>
    <row r="86" spans="1:34">
      <c r="A86" s="572" t="s">
        <v>142</v>
      </c>
      <c r="B86" s="9">
        <f>'4a 1718 CS PC'!$AD$14</f>
        <v>1.43E-2</v>
      </c>
      <c r="C86" s="9">
        <f>'4b 1819 CS PC'!$AE$14</f>
        <v>1.44E-2</v>
      </c>
      <c r="D86" s="9">
        <f>'4c 1920 CS PC'!AD14</f>
        <v>1.47E-2</v>
      </c>
      <c r="E86" s="571">
        <f t="shared" si="305"/>
        <v>11823.411599999999</v>
      </c>
      <c r="F86" s="573"/>
      <c r="G86" s="571">
        <f t="shared" si="306"/>
        <v>14287</v>
      </c>
      <c r="H86" s="594">
        <f>ROUNDUP(H$77*$B86,0)</f>
        <v>12029</v>
      </c>
      <c r="I86" s="571">
        <f t="shared" si="307"/>
        <v>15093.0494</v>
      </c>
      <c r="J86" s="571">
        <f t="shared" si="308"/>
        <v>10370</v>
      </c>
      <c r="K86" s="571">
        <f t="shared" si="309"/>
        <v>0</v>
      </c>
      <c r="L86" s="571">
        <f t="shared" si="310"/>
        <v>11394</v>
      </c>
      <c r="M86" s="571">
        <f t="shared" si="310"/>
        <v>10306</v>
      </c>
      <c r="N86" s="571">
        <f t="shared" si="311"/>
        <v>9390</v>
      </c>
      <c r="O86" s="571">
        <f t="shared" si="312"/>
        <v>7214</v>
      </c>
      <c r="P86" s="571">
        <f t="shared" si="313"/>
        <v>3920</v>
      </c>
      <c r="Q86" s="571">
        <f t="shared" si="313"/>
        <v>202</v>
      </c>
      <c r="R86" s="571"/>
      <c r="S86" s="571">
        <f>ROUND(SUM(E86:R86),0)</f>
        <v>106028</v>
      </c>
      <c r="T86" s="7"/>
      <c r="U86" s="7">
        <f t="shared" si="304"/>
        <v>0</v>
      </c>
      <c r="V86" s="571">
        <f>ROUND(SUM(,E86:I86),0)</f>
        <v>53232</v>
      </c>
      <c r="W86" s="594">
        <f>ROUNDUP(SUM(J86:N86),0)</f>
        <v>41460</v>
      </c>
      <c r="X86" s="594">
        <f>ROUNDUP(SUM(O86:Q86),0)</f>
        <v>11336</v>
      </c>
      <c r="Z86" s="571">
        <f t="shared" si="314"/>
        <v>26110</v>
      </c>
      <c r="AA86" s="594">
        <f>ROUNDDOWN(SUM(H86:L86),0)</f>
        <v>48886</v>
      </c>
      <c r="AB86" s="594">
        <f>ROUNDUP(SUM(M86:P86),0)</f>
        <v>30830</v>
      </c>
      <c r="AC86" s="594">
        <f>ROUNDUP(SUM(Q86:Q86),0)</f>
        <v>202</v>
      </c>
      <c r="AD86" s="120">
        <f t="shared" si="303"/>
        <v>0</v>
      </c>
      <c r="AE86" s="120"/>
      <c r="AF86" s="120"/>
      <c r="AH86" s="116"/>
    </row>
    <row r="87" spans="1:34">
      <c r="A87" s="572" t="s">
        <v>143</v>
      </c>
      <c r="B87" s="9">
        <f>'4a 1718 CS PC'!$AD$15</f>
        <v>2.5399999999999999E-2</v>
      </c>
      <c r="C87" s="9">
        <f>'4b 1819 CS PC'!$AE$15</f>
        <v>2.6200000000000001E-2</v>
      </c>
      <c r="D87" s="9">
        <f>'4c 1920 CS PC'!AD15</f>
        <v>2.6100000000000002E-2</v>
      </c>
      <c r="E87" s="571">
        <f t="shared" si="305"/>
        <v>21001.024799999999</v>
      </c>
      <c r="F87" s="573"/>
      <c r="G87" s="571">
        <f t="shared" si="306"/>
        <v>25376</v>
      </c>
      <c r="H87" s="571">
        <f t="shared" si="306"/>
        <v>21365</v>
      </c>
      <c r="I87" s="571">
        <f t="shared" si="307"/>
        <v>26808.6332</v>
      </c>
      <c r="J87" s="571">
        <f t="shared" si="308"/>
        <v>18867</v>
      </c>
      <c r="K87" s="571">
        <f t="shared" si="309"/>
        <v>0</v>
      </c>
      <c r="L87" s="594">
        <f>ROUNDDOWN(L$77*$C87,0)</f>
        <v>20730</v>
      </c>
      <c r="M87" s="571">
        <f t="shared" si="310"/>
        <v>18751</v>
      </c>
      <c r="N87" s="571">
        <f t="shared" si="311"/>
        <v>17085</v>
      </c>
      <c r="O87" s="571">
        <f t="shared" si="312"/>
        <v>12808</v>
      </c>
      <c r="P87" s="571">
        <f t="shared" si="313"/>
        <v>6960</v>
      </c>
      <c r="Q87" s="571">
        <f t="shared" si="313"/>
        <v>359</v>
      </c>
      <c r="R87" s="571"/>
      <c r="S87" s="571">
        <f>ROUND(SUM(E87:R87),0)</f>
        <v>190111</v>
      </c>
      <c r="T87" s="7"/>
      <c r="U87" s="7">
        <f t="shared" si="304"/>
        <v>0</v>
      </c>
      <c r="V87" s="594">
        <f>ROUNDDOWN(SUM(,E87:I87),0)</f>
        <v>94550</v>
      </c>
      <c r="W87" s="571">
        <f>ROUND(SUM(J87:N87),0)</f>
        <v>75433</v>
      </c>
      <c r="X87" s="594">
        <f>ROUNDUP(SUM(O87:Q87),0)+1</f>
        <v>20128</v>
      </c>
      <c r="Z87" s="571">
        <f t="shared" si="314"/>
        <v>46377</v>
      </c>
      <c r="AA87" s="571">
        <f>ROUND(SUM(H87:L87),0)</f>
        <v>87771</v>
      </c>
      <c r="AB87" s="594">
        <f>ROUNDDOWN(SUM(M87:P87),0)</f>
        <v>55604</v>
      </c>
      <c r="AC87" s="594">
        <f>ROUNDDOWN(SUM(Q87:Q87),0)</f>
        <v>359</v>
      </c>
      <c r="AD87" s="120">
        <f t="shared" si="303"/>
        <v>0</v>
      </c>
      <c r="AE87" s="120"/>
      <c r="AF87" s="120"/>
      <c r="AH87" s="116"/>
    </row>
    <row r="88" spans="1:34">
      <c r="A88" s="572" t="s">
        <v>144</v>
      </c>
      <c r="B88" s="9">
        <f>'4a 1718 CS PC'!$AD$16</f>
        <v>1.5E-3</v>
      </c>
      <c r="C88" s="9">
        <f>'4b 1819 CS PC'!$AE$16</f>
        <v>1.4E-3</v>
      </c>
      <c r="D88" s="9">
        <f>'4c 1920 CS PC'!AD16</f>
        <v>1.4E-3</v>
      </c>
      <c r="E88" s="571">
        <f t="shared" si="305"/>
        <v>1240.2180000000001</v>
      </c>
      <c r="F88" s="573"/>
      <c r="G88" s="571">
        <f t="shared" si="306"/>
        <v>1499</v>
      </c>
      <c r="H88" s="571">
        <f t="shared" si="306"/>
        <v>1262</v>
      </c>
      <c r="I88" s="571">
        <f t="shared" si="307"/>
        <v>1583.1870000000001</v>
      </c>
      <c r="J88" s="571">
        <f t="shared" si="308"/>
        <v>1008</v>
      </c>
      <c r="K88" s="571">
        <f t="shared" si="309"/>
        <v>0</v>
      </c>
      <c r="L88" s="571">
        <f t="shared" si="310"/>
        <v>1108</v>
      </c>
      <c r="M88" s="571">
        <f t="shared" si="310"/>
        <v>1002</v>
      </c>
      <c r="N88" s="571">
        <f t="shared" si="311"/>
        <v>913</v>
      </c>
      <c r="O88" s="571">
        <f t="shared" si="312"/>
        <v>687</v>
      </c>
      <c r="P88" s="571">
        <f t="shared" si="313"/>
        <v>373</v>
      </c>
      <c r="Q88" s="571">
        <f t="shared" si="313"/>
        <v>19</v>
      </c>
      <c r="R88" s="571"/>
      <c r="S88" s="571">
        <f>ROUND(SUM(E88:R88),0)</f>
        <v>10694</v>
      </c>
      <c r="T88" s="7"/>
      <c r="U88" s="7">
        <f t="shared" si="304"/>
        <v>0</v>
      </c>
      <c r="V88" s="571">
        <f>ROUND(SUM(,E88:I88),0)</f>
        <v>5584</v>
      </c>
      <c r="W88" s="571">
        <f>ROUND(SUM(J88:N88),0)</f>
        <v>4031</v>
      </c>
      <c r="X88" s="594">
        <f>ROUNDUP(SUM(O88:Q88),0)</f>
        <v>1079</v>
      </c>
      <c r="Z88" s="594">
        <f>ROUNDDOWN(SUM(E88:G88),0)</f>
        <v>2739</v>
      </c>
      <c r="AA88" s="594">
        <f>ROUNDDOWN(SUM(H88:L88),0)</f>
        <v>4961</v>
      </c>
      <c r="AB88" s="594">
        <f>ROUNDUP(SUM(M88:P88),0)</f>
        <v>2975</v>
      </c>
      <c r="AC88" s="594">
        <f>ROUNDUP(SUM(Q88:Q88),0)</f>
        <v>19</v>
      </c>
      <c r="AD88" s="120">
        <f t="shared" si="303"/>
        <v>0</v>
      </c>
      <c r="AE88" s="120"/>
      <c r="AF88" s="120"/>
      <c r="AH88" s="116"/>
    </row>
    <row r="89" spans="1:34">
      <c r="A89" s="572" t="s">
        <v>145</v>
      </c>
      <c r="B89" s="9">
        <f>'4a 1718 CS PC'!$AD$17</f>
        <v>0.11</v>
      </c>
      <c r="C89" s="9">
        <f>'4b 1819 CS PC'!$AE$17</f>
        <v>0.111</v>
      </c>
      <c r="D89" s="9">
        <f>'4c 1920 CS PC'!AD17</f>
        <v>0.1119</v>
      </c>
      <c r="E89" s="571">
        <f t="shared" si="305"/>
        <v>90949.32</v>
      </c>
      <c r="F89" s="573"/>
      <c r="G89" s="571">
        <f t="shared" si="306"/>
        <v>109897</v>
      </c>
      <c r="H89" s="571">
        <f t="shared" si="306"/>
        <v>92526</v>
      </c>
      <c r="I89" s="571">
        <f t="shared" si="307"/>
        <v>116100.38</v>
      </c>
      <c r="J89" s="571">
        <f t="shared" si="308"/>
        <v>79933</v>
      </c>
      <c r="K89" s="571">
        <f t="shared" si="309"/>
        <v>2</v>
      </c>
      <c r="L89" s="571">
        <f t="shared" si="310"/>
        <v>87829</v>
      </c>
      <c r="M89" s="571">
        <f t="shared" si="310"/>
        <v>79439</v>
      </c>
      <c r="N89" s="571">
        <f t="shared" si="311"/>
        <v>72384</v>
      </c>
      <c r="O89" s="571">
        <f t="shared" si="312"/>
        <v>54914</v>
      </c>
      <c r="P89" s="571">
        <f t="shared" si="313"/>
        <v>29840</v>
      </c>
      <c r="Q89" s="571">
        <f t="shared" si="313"/>
        <v>1539</v>
      </c>
      <c r="R89" s="571"/>
      <c r="S89" s="594">
        <f>ROUNDUP(SUM(E89:R89),0)</f>
        <v>815353</v>
      </c>
      <c r="T89" s="7"/>
      <c r="U89" s="7">
        <f t="shared" si="304"/>
        <v>0</v>
      </c>
      <c r="V89" s="571">
        <f>ROUND(SUM(,E89:I89),0)</f>
        <v>409473</v>
      </c>
      <c r="W89" s="594">
        <f>ROUNDUP(SUM(J89:N89),0)</f>
        <v>319587</v>
      </c>
      <c r="X89" s="594">
        <f>ROUNDDOWN(SUM(O89:Q89),0)</f>
        <v>86293</v>
      </c>
      <c r="Z89" s="571">
        <f>ROUND(SUM(E89:G89),0)</f>
        <v>200846</v>
      </c>
      <c r="AA89" s="594">
        <f>ROUNDUP(SUM(H89:L89),0)</f>
        <v>376391</v>
      </c>
      <c r="AB89" s="594">
        <f>ROUNDDOWN(SUM(M89:P89),0)</f>
        <v>236577</v>
      </c>
      <c r="AC89" s="594">
        <f>ROUNDDOWN(SUM(Q89:Q89),0)</f>
        <v>1539</v>
      </c>
      <c r="AD89" s="120">
        <f t="shared" si="303"/>
        <v>0</v>
      </c>
      <c r="AE89" s="120"/>
      <c r="AF89" s="120"/>
      <c r="AH89" s="116"/>
    </row>
    <row r="90" spans="1:34">
      <c r="A90" s="572" t="s">
        <v>146</v>
      </c>
      <c r="B90" s="9">
        <f>'4a 1718 CS PC'!$AD$18</f>
        <v>1.5800000000000002E-2</v>
      </c>
      <c r="C90" s="9">
        <f>'4b 1819 CS PC'!$AE$18</f>
        <v>1.6199999999999999E-2</v>
      </c>
      <c r="D90" s="9">
        <f>'4c 1920 CS PC'!AD18</f>
        <v>1.6500000000000001E-2</v>
      </c>
      <c r="E90" s="571">
        <f t="shared" si="305"/>
        <v>13063.629600000002</v>
      </c>
      <c r="F90" s="573"/>
      <c r="G90" s="571">
        <f t="shared" si="306"/>
        <v>15785</v>
      </c>
      <c r="H90" s="571">
        <f t="shared" si="306"/>
        <v>13290</v>
      </c>
      <c r="I90" s="571">
        <f t="shared" si="307"/>
        <v>16676.236400000002</v>
      </c>
      <c r="J90" s="571">
        <f t="shared" si="308"/>
        <v>11666</v>
      </c>
      <c r="K90" s="571">
        <f t="shared" si="309"/>
        <v>0</v>
      </c>
      <c r="L90" s="571">
        <f t="shared" si="310"/>
        <v>12818</v>
      </c>
      <c r="M90" s="571">
        <f t="shared" si="310"/>
        <v>11594</v>
      </c>
      <c r="N90" s="571">
        <f t="shared" si="311"/>
        <v>10564</v>
      </c>
      <c r="O90" s="571">
        <f t="shared" si="312"/>
        <v>8097</v>
      </c>
      <c r="P90" s="571">
        <f t="shared" si="313"/>
        <v>4400</v>
      </c>
      <c r="Q90" s="571">
        <f t="shared" si="313"/>
        <v>227</v>
      </c>
      <c r="R90" s="571"/>
      <c r="S90" s="571">
        <f>ROUND(SUM(E90:R90),0)</f>
        <v>118181</v>
      </c>
      <c r="T90" s="7"/>
      <c r="U90" s="7">
        <f t="shared" si="304"/>
        <v>0</v>
      </c>
      <c r="V90" s="594">
        <f>ROUNDDOWN(SUM(,E90:I90),0)</f>
        <v>58814</v>
      </c>
      <c r="W90" s="594">
        <f>ROUNDUP(SUM(J90:N90),0)</f>
        <v>46642</v>
      </c>
      <c r="X90" s="594">
        <f>ROUNDUP(SUM(O90:Q90),0)+1</f>
        <v>12725</v>
      </c>
      <c r="Z90" s="571">
        <f>ROUND(SUM(E90:G90),0)</f>
        <v>28849</v>
      </c>
      <c r="AA90" s="594">
        <f>ROUNDDOWN(SUM(H90:L90),0)</f>
        <v>54450</v>
      </c>
      <c r="AB90" s="594">
        <f>ROUNDUP(SUM(M90:P90),0)</f>
        <v>34655</v>
      </c>
      <c r="AC90" s="594">
        <f>ROUNDUP(SUM(Q90:Q90),0)</f>
        <v>227</v>
      </c>
      <c r="AD90" s="120">
        <f t="shared" si="303"/>
        <v>0</v>
      </c>
      <c r="AE90" s="120"/>
      <c r="AF90" s="120"/>
      <c r="AH90" s="116"/>
    </row>
    <row r="91" spans="1:34">
      <c r="A91" s="572" t="s">
        <v>147</v>
      </c>
      <c r="B91" s="9">
        <f>'4a 1718 CS PC'!$AD$19</f>
        <v>8.5000000000000006E-3</v>
      </c>
      <c r="C91" s="9">
        <f>'4b 1819 CS PC'!$AE$19</f>
        <v>8.5000000000000006E-3</v>
      </c>
      <c r="D91" s="9">
        <f>'4c 1920 CS PC'!AD19</f>
        <v>8.5000000000000006E-3</v>
      </c>
      <c r="E91" s="571">
        <f t="shared" si="305"/>
        <v>7027.902000000001</v>
      </c>
      <c r="F91" s="573"/>
      <c r="G91" s="571">
        <f t="shared" si="306"/>
        <v>8492</v>
      </c>
      <c r="H91" s="571">
        <f t="shared" si="306"/>
        <v>7150</v>
      </c>
      <c r="I91" s="571">
        <f t="shared" si="307"/>
        <v>8971.393</v>
      </c>
      <c r="J91" s="571">
        <f t="shared" si="308"/>
        <v>6121</v>
      </c>
      <c r="K91" s="571">
        <f t="shared" si="309"/>
        <v>0</v>
      </c>
      <c r="L91" s="594">
        <f>ROUNDDOWN(L$77*$C91,0)</f>
        <v>6725</v>
      </c>
      <c r="M91" s="571">
        <f t="shared" si="310"/>
        <v>6083</v>
      </c>
      <c r="N91" s="571">
        <f t="shared" si="311"/>
        <v>5543</v>
      </c>
      <c r="O91" s="571">
        <f t="shared" si="312"/>
        <v>4171</v>
      </c>
      <c r="P91" s="571">
        <f t="shared" si="313"/>
        <v>2267</v>
      </c>
      <c r="Q91" s="571">
        <f t="shared" si="313"/>
        <v>117</v>
      </c>
      <c r="R91" s="571"/>
      <c r="S91" s="571">
        <f>ROUND(SUM(E91:R91),0)</f>
        <v>62668</v>
      </c>
      <c r="T91" s="7"/>
      <c r="U91" s="7">
        <f t="shared" si="304"/>
        <v>0</v>
      </c>
      <c r="V91" s="594">
        <f>ROUNDUP(SUM(,E91:I91),0)</f>
        <v>31642</v>
      </c>
      <c r="W91" s="594">
        <f>ROUNDDOWN(SUM(J91:N91),0)</f>
        <v>24472</v>
      </c>
      <c r="X91" s="594">
        <f>ROUNDDOWN(SUM(O91:Q91),0)-1</f>
        <v>6554</v>
      </c>
      <c r="Z91" s="571">
        <f>ROUND(SUM(E91:G91),0)</f>
        <v>15520</v>
      </c>
      <c r="AA91" s="594">
        <f>ROUNDDOWN(SUM(H91:L91),0)</f>
        <v>28967</v>
      </c>
      <c r="AB91" s="594">
        <f>ROUNDUP(SUM(M91:P91),0)</f>
        <v>18064</v>
      </c>
      <c r="AC91" s="571">
        <f>ROUND(SUM(Q91:Q91),0)</f>
        <v>117</v>
      </c>
      <c r="AD91" s="120">
        <f t="shared" si="303"/>
        <v>0</v>
      </c>
      <c r="AE91" s="120"/>
      <c r="AF91" s="120"/>
      <c r="AH91" s="116"/>
    </row>
    <row r="92" spans="1:34">
      <c r="A92" s="572" t="s">
        <v>148</v>
      </c>
      <c r="B92" s="9">
        <f>'4a 1718 CS PC'!$AD$20</f>
        <v>2E-3</v>
      </c>
      <c r="C92" s="9">
        <f>'4b 1819 CS PC'!$AE$20</f>
        <v>2.0999999999999999E-3</v>
      </c>
      <c r="D92" s="9">
        <f>'4c 1920 CS PC'!AD20</f>
        <v>2.0999999999999999E-3</v>
      </c>
      <c r="E92" s="571">
        <f t="shared" si="305"/>
        <v>1653.624</v>
      </c>
      <c r="F92" s="573"/>
      <c r="G92" s="571">
        <f t="shared" si="306"/>
        <v>1998</v>
      </c>
      <c r="H92" s="571">
        <f t="shared" si="306"/>
        <v>1682</v>
      </c>
      <c r="I92" s="571">
        <f t="shared" si="307"/>
        <v>2110.9160000000002</v>
      </c>
      <c r="J92" s="571">
        <f t="shared" si="308"/>
        <v>1512</v>
      </c>
      <c r="K92" s="571">
        <f t="shared" si="309"/>
        <v>0</v>
      </c>
      <c r="L92" s="571">
        <f t="shared" si="310"/>
        <v>1662</v>
      </c>
      <c r="M92" s="571">
        <f t="shared" si="310"/>
        <v>1503</v>
      </c>
      <c r="N92" s="571">
        <f t="shared" si="311"/>
        <v>1369</v>
      </c>
      <c r="O92" s="571">
        <f t="shared" si="312"/>
        <v>1031</v>
      </c>
      <c r="P92" s="571">
        <f t="shared" si="313"/>
        <v>560</v>
      </c>
      <c r="Q92" s="571">
        <f t="shared" si="313"/>
        <v>29</v>
      </c>
      <c r="R92" s="571"/>
      <c r="S92" s="571">
        <f>ROUND(SUM(E92:R92),0)</f>
        <v>15111</v>
      </c>
      <c r="T92" s="7"/>
      <c r="U92" s="7">
        <f t="shared" si="304"/>
        <v>0</v>
      </c>
      <c r="V92" s="594">
        <f>ROUNDDOWN(SUM(,E92:I92),0)</f>
        <v>7444</v>
      </c>
      <c r="W92" s="571">
        <f>ROUND(SUM(J92:N92),0)</f>
        <v>6046</v>
      </c>
      <c r="X92" s="594">
        <f>ROUNDUP(SUM(O92:Q92),0)+1</f>
        <v>1621</v>
      </c>
      <c r="Z92" s="571">
        <f>ROUND(SUM(E92:G92),0)</f>
        <v>3652</v>
      </c>
      <c r="AA92" s="571">
        <f>ROUND(SUM(H92:L92),0)</f>
        <v>6967</v>
      </c>
      <c r="AB92" s="594">
        <f>ROUNDDOWN(SUM(M92:P92),0)</f>
        <v>4463</v>
      </c>
      <c r="AC92" s="594">
        <f>ROUNDDOWN(SUM(Q92:Q92),0)</f>
        <v>29</v>
      </c>
      <c r="AD92" s="120">
        <f t="shared" si="303"/>
        <v>0</v>
      </c>
      <c r="AE92" s="120"/>
      <c r="AF92" s="120"/>
      <c r="AH92" s="116"/>
    </row>
    <row r="93" spans="1:34">
      <c r="A93" s="572" t="s">
        <v>150</v>
      </c>
      <c r="B93" s="9">
        <f>'4a 1718 CS PC'!$AD$22</f>
        <v>1.9199999999999998E-2</v>
      </c>
      <c r="C93" s="9">
        <f>'4b 1819 CS PC'!$AE$22</f>
        <v>1.9099999999999999E-2</v>
      </c>
      <c r="D93" s="9">
        <f>'4c 1920 CS PC'!AD22</f>
        <v>1.9400000000000001E-2</v>
      </c>
      <c r="E93" s="571">
        <f t="shared" si="305"/>
        <v>15874.790399999998</v>
      </c>
      <c r="F93" s="573"/>
      <c r="G93" s="571">
        <f t="shared" si="306"/>
        <v>19182</v>
      </c>
      <c r="H93" s="571">
        <f t="shared" si="306"/>
        <v>16150</v>
      </c>
      <c r="I93" s="571">
        <f t="shared" si="307"/>
        <v>20264.793599999997</v>
      </c>
      <c r="J93" s="571">
        <f t="shared" si="308"/>
        <v>13754</v>
      </c>
      <c r="K93" s="571">
        <f t="shared" si="309"/>
        <v>0</v>
      </c>
      <c r="L93" s="571">
        <f t="shared" si="310"/>
        <v>15113</v>
      </c>
      <c r="M93" s="571">
        <f t="shared" si="310"/>
        <v>13669</v>
      </c>
      <c r="N93" s="571">
        <f t="shared" si="311"/>
        <v>12455</v>
      </c>
      <c r="O93" s="571">
        <f t="shared" si="312"/>
        <v>9520</v>
      </c>
      <c r="P93" s="571">
        <f t="shared" si="313"/>
        <v>5173</v>
      </c>
      <c r="Q93" s="571">
        <f t="shared" si="313"/>
        <v>267</v>
      </c>
      <c r="R93" s="571"/>
      <c r="S93" s="571">
        <f>ROUND(SUM(E93:R93),0)</f>
        <v>141423</v>
      </c>
      <c r="T93" s="7"/>
      <c r="U93" s="7">
        <f t="shared" si="304"/>
        <v>0</v>
      </c>
      <c r="V93" s="571">
        <f>ROUND(SUM(,E93:I93),0)</f>
        <v>71472</v>
      </c>
      <c r="W93" s="571">
        <f>ROUND(SUM(J93:N93),0)</f>
        <v>54991</v>
      </c>
      <c r="X93" s="594">
        <f>ROUNDDOWN(SUM(O93:Q93),0)</f>
        <v>14960</v>
      </c>
      <c r="Z93" s="571">
        <f>ROUND(SUM(E93:G93),0)</f>
        <v>35057</v>
      </c>
      <c r="AA93" s="571">
        <f>ROUND(SUM(H93:L93),0)</f>
        <v>65282</v>
      </c>
      <c r="AB93" s="594">
        <f>ROUNDUP(SUM(M93:P93),0)</f>
        <v>40817</v>
      </c>
      <c r="AC93" s="594">
        <f>ROUNDDOWN(SUM(Q93:Q93),0)</f>
        <v>267</v>
      </c>
      <c r="AD93" s="120">
        <f t="shared" si="303"/>
        <v>0</v>
      </c>
      <c r="AE93" s="120"/>
      <c r="AF93" s="120"/>
      <c r="AH93" s="116"/>
    </row>
    <row r="94" spans="1:34">
      <c r="A94" s="572" t="s">
        <v>151</v>
      </c>
      <c r="B94" s="9">
        <f>'4a 1718 CS PC'!$AD$23</f>
        <v>1.12E-2</v>
      </c>
      <c r="C94" s="9">
        <f>'4b 1819 CS PC'!$AE$23</f>
        <v>1.03E-2</v>
      </c>
      <c r="D94" s="9">
        <f>'4c 1920 CS PC'!AD23</f>
        <v>1.0500000000000001E-2</v>
      </c>
      <c r="E94" s="571">
        <f t="shared" si="305"/>
        <v>9260.2944000000007</v>
      </c>
      <c r="F94" s="573"/>
      <c r="G94" s="571">
        <f t="shared" si="306"/>
        <v>11190</v>
      </c>
      <c r="H94" s="571">
        <f t="shared" si="306"/>
        <v>9421</v>
      </c>
      <c r="I94" s="571">
        <f t="shared" si="307"/>
        <v>11821.1296</v>
      </c>
      <c r="J94" s="571">
        <f t="shared" si="308"/>
        <v>7417</v>
      </c>
      <c r="K94" s="571">
        <f t="shared" si="309"/>
        <v>0</v>
      </c>
      <c r="L94" s="594">
        <f>ROUNDDOWN(L$77*$C94,0)</f>
        <v>8149</v>
      </c>
      <c r="M94" s="571">
        <f t="shared" si="310"/>
        <v>7371</v>
      </c>
      <c r="N94" s="571">
        <f t="shared" si="311"/>
        <v>6717</v>
      </c>
      <c r="O94" s="571">
        <f t="shared" si="312"/>
        <v>5153</v>
      </c>
      <c r="P94" s="571">
        <f t="shared" si="313"/>
        <v>2800</v>
      </c>
      <c r="Q94" s="571">
        <f t="shared" si="313"/>
        <v>144</v>
      </c>
      <c r="R94" s="571"/>
      <c r="S94" s="571">
        <f>ROUND(SUM(E94:R94),0)</f>
        <v>79443</v>
      </c>
      <c r="T94" s="7"/>
      <c r="U94" s="7">
        <f t="shared" si="304"/>
        <v>0</v>
      </c>
      <c r="V94" s="594">
        <f>ROUNDUP(SUM(,E94:I94),0)</f>
        <v>41693</v>
      </c>
      <c r="W94" s="571">
        <f>ROUND(SUM(J94:N94),0)</f>
        <v>29654</v>
      </c>
      <c r="X94" s="594">
        <f>ROUNDDOWN(SUM(O94:Q94),0)-1</f>
        <v>8096</v>
      </c>
      <c r="Z94" s="594">
        <f>ROUNDUP(SUM(E94:G94),0)</f>
        <v>20451</v>
      </c>
      <c r="AA94" s="571">
        <f>ROUND(SUM(H94:L94),0)</f>
        <v>36808</v>
      </c>
      <c r="AB94" s="594">
        <f>ROUNDDOWN(SUM(M94:P94),0)</f>
        <v>22041</v>
      </c>
      <c r="AC94" s="594">
        <f>ROUNDDOWN(SUM(Q94:Q94),0)-1</f>
        <v>143</v>
      </c>
      <c r="AD94" s="120">
        <f t="shared" si="303"/>
        <v>0</v>
      </c>
      <c r="AE94" s="120"/>
      <c r="AF94" s="120"/>
      <c r="AH94" s="116"/>
    </row>
    <row r="95" spans="1:34">
      <c r="A95" s="572" t="s">
        <v>152</v>
      </c>
      <c r="B95" s="9">
        <f>'4a 1718 CS PC'!$AD$24</f>
        <v>1.2999999999999999E-3</v>
      </c>
      <c r="C95" s="9">
        <f>'4b 1819 CS PC'!$AE$24</f>
        <v>1.2999999999999999E-3</v>
      </c>
      <c r="D95" s="9">
        <f>'4c 1920 CS PC'!AD24</f>
        <v>1.2999999999999999E-3</v>
      </c>
      <c r="E95" s="571">
        <f t="shared" si="305"/>
        <v>1074.8555999999999</v>
      </c>
      <c r="F95" s="573"/>
      <c r="G95" s="571">
        <f t="shared" si="306"/>
        <v>1299</v>
      </c>
      <c r="H95" s="571">
        <f t="shared" si="306"/>
        <v>1093</v>
      </c>
      <c r="I95" s="571">
        <f t="shared" si="307"/>
        <v>1372.0953999999999</v>
      </c>
      <c r="J95" s="571">
        <f t="shared" si="308"/>
        <v>936</v>
      </c>
      <c r="K95" s="571">
        <f t="shared" si="309"/>
        <v>0</v>
      </c>
      <c r="L95" s="571">
        <f t="shared" si="310"/>
        <v>1029</v>
      </c>
      <c r="M95" s="571">
        <f t="shared" si="310"/>
        <v>930</v>
      </c>
      <c r="N95" s="571">
        <f t="shared" si="311"/>
        <v>848</v>
      </c>
      <c r="O95" s="571">
        <f t="shared" si="312"/>
        <v>638</v>
      </c>
      <c r="P95" s="571">
        <f t="shared" si="313"/>
        <v>347</v>
      </c>
      <c r="Q95" s="571">
        <f t="shared" si="313"/>
        <v>18</v>
      </c>
      <c r="R95" s="571"/>
      <c r="S95" s="594">
        <f>ROUNDUP(SUM(E95:R95),0)</f>
        <v>9585</v>
      </c>
      <c r="T95" s="7"/>
      <c r="U95" s="7">
        <f t="shared" si="304"/>
        <v>0</v>
      </c>
      <c r="V95" s="594">
        <f>ROUNDDOWN(SUM(,E95:I95),0)</f>
        <v>4838</v>
      </c>
      <c r="W95" s="594">
        <f>ROUNDUP(SUM(J95:N95),0)</f>
        <v>3743</v>
      </c>
      <c r="X95" s="594">
        <f>ROUNDUP(SUM(O95:Q95),0)+1</f>
        <v>1004</v>
      </c>
      <c r="Z95" s="571">
        <f>ROUND(SUM(E95:G95),0)</f>
        <v>2374</v>
      </c>
      <c r="AA95" s="594">
        <f>ROUNDDOWN(SUM(H95:L95),0)</f>
        <v>4430</v>
      </c>
      <c r="AB95" s="594">
        <f>ROUNDDOWN(SUM(M95:P95),0)</f>
        <v>2763</v>
      </c>
      <c r="AC95" s="594">
        <f>ROUNDUP(SUM(Q95:Q95),0)</f>
        <v>18</v>
      </c>
      <c r="AD95" s="120">
        <f t="shared" si="303"/>
        <v>0</v>
      </c>
      <c r="AE95" s="120"/>
      <c r="AF95" s="120"/>
      <c r="AH95" s="116"/>
    </row>
    <row r="96" spans="1:34">
      <c r="A96" s="572" t="s">
        <v>153</v>
      </c>
      <c r="B96" s="9">
        <f>'4a 1718 CS PC'!$AD$25</f>
        <v>1.04E-2</v>
      </c>
      <c r="C96" s="9">
        <f>'4b 1819 CS PC'!$AE$25</f>
        <v>1.0200000000000001E-2</v>
      </c>
      <c r="D96" s="9">
        <f>'4c 1920 CS PC'!AD25</f>
        <v>9.9000000000000008E-3</v>
      </c>
      <c r="E96" s="571">
        <f t="shared" si="305"/>
        <v>8598.8447999999989</v>
      </c>
      <c r="F96" s="573"/>
      <c r="G96" s="571">
        <f t="shared" si="306"/>
        <v>10390</v>
      </c>
      <c r="H96" s="571">
        <f t="shared" si="306"/>
        <v>8748</v>
      </c>
      <c r="I96" s="571">
        <f t="shared" si="307"/>
        <v>10976.763199999999</v>
      </c>
      <c r="J96" s="571">
        <f t="shared" si="308"/>
        <v>7345</v>
      </c>
      <c r="K96" s="571">
        <f t="shared" si="309"/>
        <v>0</v>
      </c>
      <c r="L96" s="571">
        <f t="shared" si="310"/>
        <v>8071</v>
      </c>
      <c r="M96" s="594">
        <f>ROUNDDOWN(M$77*$C96,0)</f>
        <v>7299</v>
      </c>
      <c r="N96" s="571">
        <f t="shared" si="311"/>
        <v>6652</v>
      </c>
      <c r="O96" s="571">
        <f t="shared" si="312"/>
        <v>4858</v>
      </c>
      <c r="P96" s="571">
        <f t="shared" si="313"/>
        <v>2640</v>
      </c>
      <c r="Q96" s="571">
        <f t="shared" si="313"/>
        <v>136</v>
      </c>
      <c r="R96" s="571"/>
      <c r="S96" s="594">
        <f>ROUNDDOWN(SUM(E96:R96),0)</f>
        <v>75714</v>
      </c>
      <c r="T96" s="7"/>
      <c r="U96" s="7">
        <f t="shared" si="304"/>
        <v>0</v>
      </c>
      <c r="V96" s="571">
        <f>ROUND(SUM(,E96:I96),0)</f>
        <v>38714</v>
      </c>
      <c r="W96" s="594">
        <f>ROUNDDOWN(SUM(J96:N96),0)</f>
        <v>29367</v>
      </c>
      <c r="X96" s="594">
        <f>ROUNDDOWN(SUM(O96:Q96),0)-1</f>
        <v>7633</v>
      </c>
      <c r="Z96" s="571">
        <f>ROUND(SUM(E96:G96),0)</f>
        <v>18989</v>
      </c>
      <c r="AA96" s="594">
        <f>ROUNDDOWN(SUM(H96:L96),0)</f>
        <v>35140</v>
      </c>
      <c r="AB96" s="594">
        <f>ROUNDUP(SUM(M96:P96),0)</f>
        <v>21449</v>
      </c>
      <c r="AC96" s="594">
        <f>ROUNDDOWN(SUM(Q96:Q96),0)</f>
        <v>136</v>
      </c>
      <c r="AD96" s="120">
        <f t="shared" si="303"/>
        <v>0</v>
      </c>
      <c r="AE96" s="120"/>
      <c r="AF96" s="120"/>
      <c r="AH96" s="116"/>
    </row>
    <row r="97" spans="1:34">
      <c r="A97" s="572" t="s">
        <v>154</v>
      </c>
      <c r="B97" s="9">
        <f>'4a 1718 CS PC'!$AD$26</f>
        <v>3.6600000000000001E-2</v>
      </c>
      <c r="C97" s="9">
        <f>'4b 1819 CS PC'!$AE$26</f>
        <v>3.6300000000000006E-2</v>
      </c>
      <c r="D97" s="9">
        <f>'4c 1920 CS PC'!AD26</f>
        <v>3.6400000000000002E-2</v>
      </c>
      <c r="E97" s="571">
        <f t="shared" si="305"/>
        <v>30261.319200000002</v>
      </c>
      <c r="F97" s="573"/>
      <c r="G97" s="571">
        <f t="shared" si="306"/>
        <v>36566</v>
      </c>
      <c r="H97" s="571">
        <f t="shared" si="306"/>
        <v>30786</v>
      </c>
      <c r="I97" s="571">
        <f t="shared" si="307"/>
        <v>38629.762800000004</v>
      </c>
      <c r="J97" s="571">
        <f t="shared" si="308"/>
        <v>26140</v>
      </c>
      <c r="K97" s="571">
        <f t="shared" si="309"/>
        <v>1</v>
      </c>
      <c r="L97" s="571">
        <f t="shared" si="310"/>
        <v>28722</v>
      </c>
      <c r="M97" s="571">
        <f t="shared" si="310"/>
        <v>25979</v>
      </c>
      <c r="N97" s="571">
        <f t="shared" si="311"/>
        <v>23672</v>
      </c>
      <c r="O97" s="571">
        <f t="shared" si="312"/>
        <v>17863</v>
      </c>
      <c r="P97" s="571">
        <f t="shared" si="313"/>
        <v>9707</v>
      </c>
      <c r="Q97" s="571">
        <f>ROUND(Q$77*$D97,0)</f>
        <v>501</v>
      </c>
      <c r="R97" s="571"/>
      <c r="S97" s="594">
        <f>ROUNDDOWN(SUM(E97:R97),0)</f>
        <v>268828</v>
      </c>
      <c r="T97" s="7"/>
      <c r="U97" s="7">
        <f t="shared" si="304"/>
        <v>0</v>
      </c>
      <c r="V97" s="594">
        <f>ROUNDUP(SUM(,E97:I97),0)</f>
        <v>136244</v>
      </c>
      <c r="W97" s="594">
        <f>ROUNDDOWN(SUM(J97:N97),0)</f>
        <v>104514</v>
      </c>
      <c r="X97" s="594">
        <f>ROUNDDOWN(SUM(O97:Q97),0)-1</f>
        <v>28070</v>
      </c>
      <c r="Z97" s="594">
        <f>ROUNDDOWN(SUM(E97:G97),0)</f>
        <v>66827</v>
      </c>
      <c r="AA97" s="594">
        <f>ROUNDUP(SUM(H97:L97),0)</f>
        <v>124279</v>
      </c>
      <c r="AB97" s="594">
        <f>ROUNDDOWN(SUM(M97:P97),0)</f>
        <v>77221</v>
      </c>
      <c r="AC97" s="594">
        <f>ROUNDDOWN(SUM(Q97:Q97),0)</f>
        <v>501</v>
      </c>
      <c r="AD97" s="120">
        <f t="shared" si="303"/>
        <v>0</v>
      </c>
      <c r="AE97" s="120"/>
      <c r="AF97" s="120"/>
      <c r="AH97" s="116"/>
    </row>
    <row r="98" spans="1:34">
      <c r="A98" s="572" t="s">
        <v>155</v>
      </c>
      <c r="B98" s="9">
        <f>'4a 1718 CS PC'!$AD$27</f>
        <v>8.0000000000000004E-4</v>
      </c>
      <c r="C98" s="9">
        <f>'4b 1819 CS PC'!$AE$27</f>
        <v>8.9999999999999998E-4</v>
      </c>
      <c r="D98" s="9">
        <f>'4c 1920 CS PC'!AD27</f>
        <v>8.9999999999999998E-4</v>
      </c>
      <c r="E98" s="571">
        <f t="shared" si="305"/>
        <v>661.44960000000003</v>
      </c>
      <c r="F98" s="573"/>
      <c r="G98" s="571">
        <f t="shared" si="306"/>
        <v>799</v>
      </c>
      <c r="H98" s="571">
        <f t="shared" si="306"/>
        <v>673</v>
      </c>
      <c r="I98" s="571">
        <f t="shared" ref="I98:I113" si="316">I$77*$B98</f>
        <v>844.3664</v>
      </c>
      <c r="J98" s="571">
        <f t="shared" si="308"/>
        <v>648</v>
      </c>
      <c r="K98" s="571">
        <f t="shared" si="309"/>
        <v>0</v>
      </c>
      <c r="L98" s="571">
        <f t="shared" si="310"/>
        <v>712</v>
      </c>
      <c r="M98" s="571">
        <f t="shared" si="310"/>
        <v>644</v>
      </c>
      <c r="N98" s="571">
        <f t="shared" si="311"/>
        <v>587</v>
      </c>
      <c r="O98" s="571">
        <f t="shared" si="312"/>
        <v>442</v>
      </c>
      <c r="P98" s="571">
        <f t="shared" si="313"/>
        <v>240</v>
      </c>
      <c r="Q98" s="571">
        <f t="shared" si="313"/>
        <v>12</v>
      </c>
      <c r="R98" s="571"/>
      <c r="S98" s="571">
        <f>ROUND(SUM(E98:R98),0)</f>
        <v>6263</v>
      </c>
      <c r="T98" s="7"/>
      <c r="U98" s="7">
        <f t="shared" si="304"/>
        <v>0</v>
      </c>
      <c r="V98" s="594">
        <f>ROUNDDOWN(SUM(,E98:I98),0)</f>
        <v>2977</v>
      </c>
      <c r="W98" s="571">
        <f>ROUND(SUM(J98:N98),0)</f>
        <v>2591</v>
      </c>
      <c r="X98" s="594">
        <f>ROUNDUP(SUM(O98:Q98),0)+1</f>
        <v>695</v>
      </c>
      <c r="Z98" s="594">
        <f>ROUNDUP(SUM(E98:G98),0)</f>
        <v>1461</v>
      </c>
      <c r="AA98" s="571">
        <f>ROUND(SUM(H98:L98),0)</f>
        <v>2877</v>
      </c>
      <c r="AB98" s="594">
        <f>ROUNDDOWN(SUM(M98:P98),0)</f>
        <v>1913</v>
      </c>
      <c r="AC98" s="571">
        <f>ROUND(SUM(Q98:Q98),0)</f>
        <v>12</v>
      </c>
      <c r="AD98" s="120">
        <f t="shared" si="303"/>
        <v>0</v>
      </c>
      <c r="AE98" s="120"/>
      <c r="AF98" s="120"/>
      <c r="AH98" s="116"/>
    </row>
    <row r="99" spans="1:34">
      <c r="A99" s="572" t="s">
        <v>156</v>
      </c>
      <c r="B99" s="9">
        <f>'4a 1718 CS PC'!$AD$28</f>
        <v>8.9999999999999998E-4</v>
      </c>
      <c r="C99" s="9">
        <f>'4b 1819 CS PC'!$AE$28</f>
        <v>8.0000000000000004E-4</v>
      </c>
      <c r="D99" s="9">
        <f>'4c 1920 CS PC'!AD28</f>
        <v>8.0000000000000004E-4</v>
      </c>
      <c r="E99" s="571">
        <f t="shared" si="305"/>
        <v>744.13080000000002</v>
      </c>
      <c r="F99" s="573"/>
      <c r="G99" s="571">
        <f t="shared" si="306"/>
        <v>899</v>
      </c>
      <c r="H99" s="571">
        <f t="shared" si="306"/>
        <v>757</v>
      </c>
      <c r="I99" s="571">
        <f t="shared" si="316"/>
        <v>949.91219999999998</v>
      </c>
      <c r="J99" s="571">
        <f t="shared" si="308"/>
        <v>576</v>
      </c>
      <c r="K99" s="571">
        <f t="shared" si="309"/>
        <v>0</v>
      </c>
      <c r="L99" s="571">
        <f t="shared" si="310"/>
        <v>633</v>
      </c>
      <c r="M99" s="571">
        <f t="shared" si="310"/>
        <v>573</v>
      </c>
      <c r="N99" s="571">
        <f t="shared" si="311"/>
        <v>522</v>
      </c>
      <c r="O99" s="571">
        <f t="shared" si="312"/>
        <v>393</v>
      </c>
      <c r="P99" s="571">
        <f t="shared" si="313"/>
        <v>213</v>
      </c>
      <c r="Q99" s="571">
        <f t="shared" si="313"/>
        <v>11</v>
      </c>
      <c r="R99" s="571"/>
      <c r="S99" s="571">
        <f>ROUND(SUM(E99:R99),0)</f>
        <v>6271</v>
      </c>
      <c r="T99" s="7"/>
      <c r="U99" s="7">
        <f t="shared" si="304"/>
        <v>0</v>
      </c>
      <c r="V99" s="571">
        <f>ROUND(SUM(,E99:I99),0)</f>
        <v>3350</v>
      </c>
      <c r="W99" s="594">
        <f>ROUNDDOWN(SUM(J99:N99),0)</f>
        <v>2304</v>
      </c>
      <c r="X99" s="594">
        <f>ROUNDDOWN(SUM(O99:Q99),0)</f>
        <v>617</v>
      </c>
      <c r="Z99" s="571">
        <f t="shared" ref="Z99:Z104" si="317">ROUND(SUM(E99:G99),0)</f>
        <v>1643</v>
      </c>
      <c r="AA99" s="571">
        <f>ROUND(SUM(H99:L99),0)</f>
        <v>2916</v>
      </c>
      <c r="AB99" s="594">
        <f>ROUNDDOWN(SUM(M99:P99),0)</f>
        <v>1701</v>
      </c>
      <c r="AC99" s="594">
        <f>ROUNDDOWN(SUM(Q99:Q99),0)</f>
        <v>11</v>
      </c>
      <c r="AD99" s="120">
        <f t="shared" si="303"/>
        <v>0</v>
      </c>
      <c r="AE99" s="120"/>
      <c r="AF99" s="120"/>
      <c r="AH99" s="116"/>
    </row>
    <row r="100" spans="1:34">
      <c r="A100" s="572" t="s">
        <v>157</v>
      </c>
      <c r="B100" s="9">
        <f>'4a 1718 CS PC'!$AD$29</f>
        <v>4.5900000000000003E-2</v>
      </c>
      <c r="C100" s="9">
        <f>'4b 1819 CS PC'!$AE$29</f>
        <v>4.3400000000000001E-2</v>
      </c>
      <c r="D100" s="9">
        <f>'4c 1920 CS PC'!AD29</f>
        <v>4.2700000000000002E-2</v>
      </c>
      <c r="E100" s="571">
        <f t="shared" si="305"/>
        <v>37950.6708</v>
      </c>
      <c r="F100" s="573"/>
      <c r="G100" s="571">
        <f t="shared" si="306"/>
        <v>45857</v>
      </c>
      <c r="H100" s="571">
        <f t="shared" si="306"/>
        <v>38609</v>
      </c>
      <c r="I100" s="571">
        <f t="shared" si="316"/>
        <v>48445.522200000007</v>
      </c>
      <c r="J100" s="571">
        <f t="shared" si="308"/>
        <v>31253</v>
      </c>
      <c r="K100" s="571">
        <f t="shared" si="309"/>
        <v>1</v>
      </c>
      <c r="L100" s="571">
        <f t="shared" si="310"/>
        <v>34340</v>
      </c>
      <c r="M100" s="571">
        <f t="shared" si="310"/>
        <v>31060</v>
      </c>
      <c r="N100" s="571">
        <f>ROUND(N$77*$C100,0)</f>
        <v>28302</v>
      </c>
      <c r="O100" s="571">
        <f t="shared" si="312"/>
        <v>20955</v>
      </c>
      <c r="P100" s="571">
        <f t="shared" si="313"/>
        <v>11387</v>
      </c>
      <c r="Q100" s="571">
        <f t="shared" si="313"/>
        <v>587</v>
      </c>
      <c r="R100" s="571"/>
      <c r="S100" s="571">
        <f>ROUND(SUM(E100:R100),0)</f>
        <v>328747</v>
      </c>
      <c r="T100" s="7"/>
      <c r="U100" s="7">
        <f t="shared" si="304"/>
        <v>0</v>
      </c>
      <c r="V100" s="594">
        <f>ROUNDUP(SUM(,E100:I100),0)</f>
        <v>170863</v>
      </c>
      <c r="W100" s="571">
        <f>ROUND(SUM(J100:N100),0)</f>
        <v>124956</v>
      </c>
      <c r="X100" s="594">
        <f>ROUNDDOWN(SUM(O100:Q100),0)-1</f>
        <v>32928</v>
      </c>
      <c r="Z100" s="571">
        <f t="shared" si="317"/>
        <v>83808</v>
      </c>
      <c r="AA100" s="594">
        <f>ROUNDDOWN(SUM(H100:L100),0)</f>
        <v>152648</v>
      </c>
      <c r="AB100" s="571">
        <f>ROUND(SUM(M100:P100),0)</f>
        <v>91704</v>
      </c>
      <c r="AC100" s="594">
        <f>ROUNDUP(SUM(Q100:Q100),0)</f>
        <v>587</v>
      </c>
      <c r="AD100" s="120">
        <f t="shared" si="303"/>
        <v>0</v>
      </c>
      <c r="AE100" s="120"/>
      <c r="AF100" s="120"/>
      <c r="AH100" s="116"/>
    </row>
    <row r="101" spans="1:34">
      <c r="A101" s="572" t="s">
        <v>158</v>
      </c>
      <c r="B101" s="9">
        <f>'4a 1718 CS PC'!$AD$30</f>
        <v>7.4000000000000003E-3</v>
      </c>
      <c r="C101" s="9">
        <f>'4b 1819 CS PC'!$AE$30</f>
        <v>7.0000000000000001E-3</v>
      </c>
      <c r="D101" s="9">
        <f>'4c 1920 CS PC'!AD30</f>
        <v>7.1000000000000004E-3</v>
      </c>
      <c r="E101" s="571">
        <f t="shared" si="305"/>
        <v>6118.4088000000002</v>
      </c>
      <c r="F101" s="573"/>
      <c r="G101" s="571">
        <f t="shared" si="306"/>
        <v>7393</v>
      </c>
      <c r="H101" s="571">
        <f t="shared" si="306"/>
        <v>6224</v>
      </c>
      <c r="I101" s="571">
        <f t="shared" si="316"/>
        <v>7810.3892000000005</v>
      </c>
      <c r="J101" s="571">
        <f t="shared" si="308"/>
        <v>5041</v>
      </c>
      <c r="K101" s="571">
        <f t="shared" si="309"/>
        <v>0</v>
      </c>
      <c r="L101" s="594">
        <f>ROUNDDOWN(L$77*$C101,0)</f>
        <v>5538</v>
      </c>
      <c r="M101" s="571">
        <f t="shared" si="310"/>
        <v>5010</v>
      </c>
      <c r="N101" s="571">
        <f t="shared" si="311"/>
        <v>4565</v>
      </c>
      <c r="O101" s="571">
        <f t="shared" si="312"/>
        <v>3484</v>
      </c>
      <c r="P101" s="571">
        <f t="shared" si="313"/>
        <v>1893</v>
      </c>
      <c r="Q101" s="571">
        <f t="shared" si="313"/>
        <v>98</v>
      </c>
      <c r="R101" s="571"/>
      <c r="S101" s="594">
        <f>ROUNDUP(SUM(E101:R101),0)</f>
        <v>53175</v>
      </c>
      <c r="T101" s="7"/>
      <c r="U101" s="7">
        <f t="shared" si="304"/>
        <v>0</v>
      </c>
      <c r="V101" s="594">
        <f>ROUNDDOWN(SUM(,E101:I101),0)</f>
        <v>27545</v>
      </c>
      <c r="W101" s="571">
        <f>ROUND(SUM(J101:N101),0)</f>
        <v>20154</v>
      </c>
      <c r="X101" s="594">
        <f>ROUNDUP(SUM(O101:Q101),0)+1</f>
        <v>5476</v>
      </c>
      <c r="Z101" s="571">
        <f t="shared" si="317"/>
        <v>13511</v>
      </c>
      <c r="AA101" s="594">
        <f>ROUNDUP(SUM(H101:L101),0)</f>
        <v>24614</v>
      </c>
      <c r="AB101" s="571">
        <f>ROUNDDOWN(SUM(M101:P101),0)</f>
        <v>14952</v>
      </c>
      <c r="AC101" s="594">
        <f>ROUNDUP(SUM(Q101:Q101),0)</f>
        <v>98</v>
      </c>
      <c r="AD101" s="120">
        <f t="shared" si="303"/>
        <v>0</v>
      </c>
      <c r="AE101" s="120"/>
      <c r="AF101" s="120"/>
      <c r="AH101" s="116"/>
    </row>
    <row r="102" spans="1:34">
      <c r="A102" s="572" t="s">
        <v>159</v>
      </c>
      <c r="B102" s="9">
        <f>'4a 1718 CS PC'!$AD$31</f>
        <v>6.3E-3</v>
      </c>
      <c r="C102" s="9">
        <f>'4b 1819 CS PC'!$AE$31</f>
        <v>6.1000000000000004E-3</v>
      </c>
      <c r="D102" s="9">
        <f>'4c 1920 CS PC'!AD31</f>
        <v>6.1999999999999998E-3</v>
      </c>
      <c r="E102" s="571">
        <f t="shared" si="305"/>
        <v>5208.9156000000003</v>
      </c>
      <c r="F102" s="573"/>
      <c r="G102" s="571">
        <f t="shared" si="306"/>
        <v>6294</v>
      </c>
      <c r="H102" s="571">
        <f t="shared" si="306"/>
        <v>5299</v>
      </c>
      <c r="I102" s="571">
        <f t="shared" si="316"/>
        <v>6649.3854000000001</v>
      </c>
      <c r="J102" s="571">
        <f t="shared" si="308"/>
        <v>4393</v>
      </c>
      <c r="K102" s="571">
        <f t="shared" si="309"/>
        <v>0</v>
      </c>
      <c r="L102" s="571">
        <f t="shared" si="310"/>
        <v>4827</v>
      </c>
      <c r="M102" s="571">
        <f t="shared" si="310"/>
        <v>4366</v>
      </c>
      <c r="N102" s="571">
        <f t="shared" si="311"/>
        <v>3978</v>
      </c>
      <c r="O102" s="571">
        <f t="shared" si="312"/>
        <v>3043</v>
      </c>
      <c r="P102" s="571">
        <f t="shared" si="313"/>
        <v>1653</v>
      </c>
      <c r="Q102" s="571">
        <f t="shared" si="313"/>
        <v>85</v>
      </c>
      <c r="R102" s="571"/>
      <c r="S102" s="571">
        <f>ROUND(SUM(E102:R102),0)</f>
        <v>45796</v>
      </c>
      <c r="T102" s="7"/>
      <c r="U102" s="7">
        <f t="shared" si="304"/>
        <v>0</v>
      </c>
      <c r="V102" s="571">
        <f>ROUND(SUM(,E102:I102),0)</f>
        <v>23451</v>
      </c>
      <c r="W102" s="571">
        <f>ROUND(SUM(J102:N102),0)</f>
        <v>17564</v>
      </c>
      <c r="X102" s="594">
        <f>ROUNDUP(SUM(O102:Q102),0)</f>
        <v>4781</v>
      </c>
      <c r="Z102" s="571">
        <f t="shared" si="317"/>
        <v>11503</v>
      </c>
      <c r="AA102" s="594">
        <f>ROUNDDOWN(SUM(H102:L102),0)</f>
        <v>21168</v>
      </c>
      <c r="AB102" s="594">
        <f>ROUNDUP(SUM(M102:P102),0)</f>
        <v>13040</v>
      </c>
      <c r="AC102" s="594">
        <f>ROUNDUP(SUM(Q102:Q102),0)</f>
        <v>85</v>
      </c>
      <c r="AD102" s="120">
        <f t="shared" si="303"/>
        <v>0</v>
      </c>
      <c r="AE102" s="120"/>
      <c r="AF102" s="120"/>
      <c r="AH102" s="116"/>
    </row>
    <row r="103" spans="1:34">
      <c r="A103" s="572" t="s">
        <v>162</v>
      </c>
      <c r="B103" s="9">
        <f>'4a 1718 CS PC'!$AD$34</f>
        <v>1.6000000000000001E-3</v>
      </c>
      <c r="C103" s="9">
        <f>'4b 1819 CS PC'!$AE$34</f>
        <v>1.6000000000000001E-3</v>
      </c>
      <c r="D103" s="9">
        <f>'4c 1920 CS PC'!AD34</f>
        <v>1.6999999999999999E-3</v>
      </c>
      <c r="E103" s="571">
        <f t="shared" si="305"/>
        <v>1322.8992000000001</v>
      </c>
      <c r="F103" s="573"/>
      <c r="G103" s="571">
        <f t="shared" si="306"/>
        <v>1599</v>
      </c>
      <c r="H103" s="571">
        <f t="shared" si="306"/>
        <v>1346</v>
      </c>
      <c r="I103" s="571">
        <f t="shared" si="316"/>
        <v>1688.7328</v>
      </c>
      <c r="J103" s="571">
        <f t="shared" si="308"/>
        <v>1152</v>
      </c>
      <c r="K103" s="571">
        <f t="shared" si="309"/>
        <v>0</v>
      </c>
      <c r="L103" s="571">
        <f t="shared" si="310"/>
        <v>1266</v>
      </c>
      <c r="M103" s="571">
        <f t="shared" si="310"/>
        <v>1145</v>
      </c>
      <c r="N103" s="571">
        <f t="shared" si="311"/>
        <v>1043</v>
      </c>
      <c r="O103" s="571">
        <f t="shared" si="312"/>
        <v>834</v>
      </c>
      <c r="P103" s="571">
        <f t="shared" si="313"/>
        <v>453</v>
      </c>
      <c r="Q103" s="571">
        <f t="shared" si="313"/>
        <v>23</v>
      </c>
      <c r="R103" s="571"/>
      <c r="S103" s="571">
        <f>ROUND(SUM(E103:R103),0)</f>
        <v>11873</v>
      </c>
      <c r="T103" s="7"/>
      <c r="U103" s="7">
        <f t="shared" si="304"/>
        <v>0</v>
      </c>
      <c r="V103" s="571">
        <f>ROUND(SUM(,E103:I103),0)</f>
        <v>5957</v>
      </c>
      <c r="W103" s="594">
        <f>ROUNDDOWN(SUM(J103:N103),0)</f>
        <v>4606</v>
      </c>
      <c r="X103" s="594">
        <f>ROUNDDOWN(SUM(O103:Q103),0)</f>
        <v>1310</v>
      </c>
      <c r="Z103" s="571">
        <f t="shared" si="317"/>
        <v>2922</v>
      </c>
      <c r="AA103" s="594">
        <f>ROUNDDOWN(SUM(H103:L103),0)</f>
        <v>5452</v>
      </c>
      <c r="AB103" s="594">
        <f>ROUNDUP(SUM(M103:P103),0)</f>
        <v>3475</v>
      </c>
      <c r="AC103" s="594">
        <f>ROUNDUP(SUM(Q103:Q103),0)+1</f>
        <v>24</v>
      </c>
      <c r="AD103" s="120">
        <f t="shared" si="303"/>
        <v>0</v>
      </c>
      <c r="AE103" s="120"/>
      <c r="AF103" s="120"/>
      <c r="AH103" s="116"/>
    </row>
    <row r="104" spans="1:34">
      <c r="A104" s="572" t="s">
        <v>163</v>
      </c>
      <c r="B104" s="9">
        <f>'4a 1718 CS PC'!$AD$35</f>
        <v>0.21110000000000001</v>
      </c>
      <c r="C104" s="9">
        <f>'4b 1819 CS PC'!$AE$35</f>
        <v>0.21029999999999999</v>
      </c>
      <c r="D104" s="9">
        <f>'4c 1920 CS PC'!AD35</f>
        <v>0.21149999999999999</v>
      </c>
      <c r="E104" s="571">
        <f t="shared" si="305"/>
        <v>174540.01320000002</v>
      </c>
      <c r="F104" s="573"/>
      <c r="G104" s="571">
        <f t="shared" si="306"/>
        <v>210902</v>
      </c>
      <c r="H104" s="571">
        <f t="shared" si="306"/>
        <v>177566</v>
      </c>
      <c r="I104" s="571">
        <f t="shared" si="316"/>
        <v>222807.1838</v>
      </c>
      <c r="J104" s="571">
        <f t="shared" si="308"/>
        <v>151440</v>
      </c>
      <c r="K104" s="571">
        <f t="shared" si="309"/>
        <v>3</v>
      </c>
      <c r="L104" s="571">
        <f t="shared" si="310"/>
        <v>166401</v>
      </c>
      <c r="M104" s="571">
        <f t="shared" si="310"/>
        <v>150505</v>
      </c>
      <c r="N104" s="571">
        <f t="shared" si="311"/>
        <v>137139</v>
      </c>
      <c r="O104" s="571">
        <f t="shared" si="312"/>
        <v>103793</v>
      </c>
      <c r="P104" s="571">
        <f t="shared" si="313"/>
        <v>56401</v>
      </c>
      <c r="Q104" s="571">
        <f t="shared" si="313"/>
        <v>2909</v>
      </c>
      <c r="R104" s="571"/>
      <c r="S104" s="594">
        <f>ROUNDDOWN(SUM(E104:R104),0)</f>
        <v>1554406</v>
      </c>
      <c r="T104" s="7"/>
      <c r="U104" s="7">
        <f t="shared" si="304"/>
        <v>0</v>
      </c>
      <c r="V104" s="594">
        <f>ROUNDDOWN(SUM(,E104:I104),0)</f>
        <v>785815</v>
      </c>
      <c r="W104" s="571">
        <f>ROUND(SUM(J104:N104),0)</f>
        <v>605488</v>
      </c>
      <c r="X104" s="594">
        <f>ROUNDDOWN(SUM(O104:Q104),0)</f>
        <v>163103</v>
      </c>
      <c r="Z104" s="571">
        <f t="shared" si="317"/>
        <v>385442</v>
      </c>
      <c r="AA104" s="571">
        <f>ROUND(SUM(H104:L104),0)</f>
        <v>718217</v>
      </c>
      <c r="AB104" s="594">
        <f>ROUNDUP(SUM(M104:P104),0)</f>
        <v>447838</v>
      </c>
      <c r="AC104" s="594">
        <f>ROUNDDOWN(SUM(Q104:Q104),0)</f>
        <v>2909</v>
      </c>
      <c r="AD104" s="120">
        <f t="shared" si="303"/>
        <v>0</v>
      </c>
      <c r="AE104" s="120"/>
      <c r="AF104" s="120"/>
      <c r="AH104" s="116"/>
    </row>
    <row r="105" spans="1:34">
      <c r="A105" s="572" t="s">
        <v>165</v>
      </c>
      <c r="B105" s="9">
        <f>'4a 1718 CS PC'!$AD$37</f>
        <v>4.5999999999999999E-3</v>
      </c>
      <c r="C105" s="9">
        <f>'4b 1819 CS PC'!$AE$37</f>
        <v>4.4000000000000003E-3</v>
      </c>
      <c r="D105" s="9">
        <f>'4c 1920 CS PC'!AD37</f>
        <v>4.3E-3</v>
      </c>
      <c r="E105" s="571">
        <f t="shared" si="305"/>
        <v>3803.3352</v>
      </c>
      <c r="F105" s="573"/>
      <c r="G105" s="571">
        <f t="shared" si="306"/>
        <v>4596</v>
      </c>
      <c r="H105" s="571">
        <f t="shared" si="306"/>
        <v>3869</v>
      </c>
      <c r="I105" s="571">
        <f t="shared" si="316"/>
        <v>4855.1067999999996</v>
      </c>
      <c r="J105" s="571">
        <f t="shared" si="308"/>
        <v>3168</v>
      </c>
      <c r="K105" s="571">
        <f t="shared" si="309"/>
        <v>0</v>
      </c>
      <c r="L105" s="571">
        <f t="shared" si="310"/>
        <v>3482</v>
      </c>
      <c r="M105" s="571">
        <f t="shared" si="310"/>
        <v>3149</v>
      </c>
      <c r="N105" s="571">
        <f t="shared" si="311"/>
        <v>2869</v>
      </c>
      <c r="O105" s="571">
        <f t="shared" si="312"/>
        <v>2110</v>
      </c>
      <c r="P105" s="571">
        <f t="shared" si="313"/>
        <v>1147</v>
      </c>
      <c r="Q105" s="571">
        <f t="shared" si="313"/>
        <v>59</v>
      </c>
      <c r="R105" s="571"/>
      <c r="S105" s="571">
        <f>ROUND(SUM(E105:R105),0)</f>
        <v>33107</v>
      </c>
      <c r="T105" s="7"/>
      <c r="U105" s="7">
        <f t="shared" si="304"/>
        <v>0</v>
      </c>
      <c r="V105" s="571">
        <f t="shared" ref="V105:V113" si="318">ROUND(SUM(,E105:I105),0)</f>
        <v>17123</v>
      </c>
      <c r="W105" s="594">
        <f>ROUNDUP(SUM(J105:N105),0)</f>
        <v>12668</v>
      </c>
      <c r="X105" s="594">
        <f>ROUNDUP(SUM(O105:Q105),0)</f>
        <v>3316</v>
      </c>
      <c r="Z105" s="594">
        <f>ROUNDUP(SUM(E105:G105),0)</f>
        <v>8400</v>
      </c>
      <c r="AA105" s="594">
        <f>ROUNDDOWN(SUM(H105:L105),0)</f>
        <v>15374</v>
      </c>
      <c r="AB105" s="571">
        <f>ROUND(SUM(M105:P105),0)</f>
        <v>9275</v>
      </c>
      <c r="AC105" s="594">
        <f>ROUNDDOWN(SUM(Q105:Q105),0)-1</f>
        <v>58</v>
      </c>
      <c r="AD105" s="120">
        <f t="shared" si="303"/>
        <v>0</v>
      </c>
      <c r="AE105" s="120"/>
      <c r="AF105" s="120"/>
      <c r="AH105" s="116"/>
    </row>
    <row r="106" spans="1:34">
      <c r="A106" s="572" t="s">
        <v>166</v>
      </c>
      <c r="B106" s="9">
        <f>'4a 1718 CS PC'!$AD$38</f>
        <v>0.23250000000000001</v>
      </c>
      <c r="C106" s="9">
        <f>'4b 1819 CS PC'!$AE$38</f>
        <v>0.23480000000000001</v>
      </c>
      <c r="D106" s="9">
        <f>'4c 1920 CS PC'!AD38</f>
        <v>0.2344</v>
      </c>
      <c r="E106" s="571">
        <f t="shared" si="305"/>
        <v>192233.79</v>
      </c>
      <c r="F106" s="573"/>
      <c r="G106" s="571">
        <f t="shared" si="306"/>
        <v>232282</v>
      </c>
      <c r="H106" s="571">
        <f t="shared" si="306"/>
        <v>195567</v>
      </c>
      <c r="I106" s="571">
        <f t="shared" si="316"/>
        <v>245393.98500000002</v>
      </c>
      <c r="J106" s="571">
        <f t="shared" si="308"/>
        <v>169083</v>
      </c>
      <c r="K106" s="594">
        <f>ROUNDUP(K$77*$B106,0)</f>
        <v>4</v>
      </c>
      <c r="L106" s="571">
        <f t="shared" si="310"/>
        <v>185786</v>
      </c>
      <c r="M106" s="594">
        <f>ROUNDDOWN(M$77*$C106,0)</f>
        <v>168038</v>
      </c>
      <c r="N106" s="571">
        <f>ROUND(N$77*$C106,0)</f>
        <v>153116</v>
      </c>
      <c r="O106" s="571">
        <f t="shared" si="312"/>
        <v>115031</v>
      </c>
      <c r="P106" s="571">
        <f t="shared" si="313"/>
        <v>62507</v>
      </c>
      <c r="Q106" s="571">
        <f t="shared" si="313"/>
        <v>3224</v>
      </c>
      <c r="R106" s="571"/>
      <c r="S106" s="571">
        <f>ROUND(SUM(E106:R106),0)</f>
        <v>1722266</v>
      </c>
      <c r="T106" s="7"/>
      <c r="U106" s="7">
        <f t="shared" si="304"/>
        <v>0</v>
      </c>
      <c r="V106" s="571">
        <f t="shared" si="318"/>
        <v>865477</v>
      </c>
      <c r="W106" s="571">
        <f>ROUND(SUM(J106:N106),0)</f>
        <v>676027</v>
      </c>
      <c r="X106" s="594">
        <f>ROUNDDOWN(SUM(O106:Q106),0)</f>
        <v>180762</v>
      </c>
      <c r="Z106" s="571">
        <f>ROUND(SUM(E106:G106),0)</f>
        <v>424516</v>
      </c>
      <c r="AA106" s="594">
        <f>ROUNDUP(SUM(H106:L106),0)</f>
        <v>795834</v>
      </c>
      <c r="AB106" s="594">
        <f>ROUNDUP(SUM(M106:P106),0)</f>
        <v>498692</v>
      </c>
      <c r="AC106" s="594">
        <f>ROUNDDOWN(SUM(Q106:Q106),0)</f>
        <v>3224</v>
      </c>
      <c r="AD106" s="120">
        <f t="shared" si="303"/>
        <v>0</v>
      </c>
      <c r="AE106" s="120"/>
      <c r="AF106" s="120"/>
      <c r="AH106" s="116"/>
    </row>
    <row r="107" spans="1:34">
      <c r="A107" s="572" t="s">
        <v>169</v>
      </c>
      <c r="B107" s="9">
        <f>'4a 1718 CS PC'!$AD$41</f>
        <v>7.5499999999999998E-2</v>
      </c>
      <c r="C107" s="9">
        <f>'4b 1819 CS PC'!$AE$41</f>
        <v>7.5700000000000003E-2</v>
      </c>
      <c r="D107" s="9">
        <f>'4c 1920 CS PC'!AD41</f>
        <v>7.46E-2</v>
      </c>
      <c r="E107" s="571">
        <f t="shared" si="305"/>
        <v>62424.305999999997</v>
      </c>
      <c r="F107" s="573"/>
      <c r="G107" s="571">
        <f t="shared" si="306"/>
        <v>75429</v>
      </c>
      <c r="H107" s="571">
        <f t="shared" si="306"/>
        <v>63507</v>
      </c>
      <c r="I107" s="571">
        <f t="shared" si="316"/>
        <v>79687.078999999998</v>
      </c>
      <c r="J107" s="571">
        <f t="shared" si="308"/>
        <v>54513</v>
      </c>
      <c r="K107" s="594">
        <f>ROUNDUP(K$77*$B107,0)</f>
        <v>2</v>
      </c>
      <c r="L107" s="571">
        <f>ROUND(L$77*$C107,0)</f>
        <v>59898</v>
      </c>
      <c r="M107" s="571">
        <f t="shared" si="310"/>
        <v>54176</v>
      </c>
      <c r="N107" s="571">
        <f t="shared" si="311"/>
        <v>49365</v>
      </c>
      <c r="O107" s="571">
        <f t="shared" si="312"/>
        <v>36610</v>
      </c>
      <c r="P107" s="571">
        <f t="shared" si="313"/>
        <v>19894</v>
      </c>
      <c r="Q107" s="571">
        <f t="shared" si="313"/>
        <v>1026</v>
      </c>
      <c r="R107" s="571"/>
      <c r="S107" s="571">
        <f>ROUND(SUM(E107:R107),0)</f>
        <v>556531</v>
      </c>
      <c r="T107" s="7"/>
      <c r="U107" s="7">
        <f t="shared" si="304"/>
        <v>0</v>
      </c>
      <c r="V107" s="571">
        <f t="shared" si="318"/>
        <v>281047</v>
      </c>
      <c r="W107" s="594">
        <f>ROUNDUP(SUM(J107:N107),0)</f>
        <v>217954</v>
      </c>
      <c r="X107" s="594">
        <f>ROUNDUP(SUM(O107:Q107),0)</f>
        <v>57530</v>
      </c>
      <c r="Z107" s="571">
        <f>ROUND(SUM(E107:G107),0)</f>
        <v>137853</v>
      </c>
      <c r="AA107" s="571">
        <f>ROUND(SUM(H107:L107),0)</f>
        <v>257607</v>
      </c>
      <c r="AB107" s="594">
        <f>ROUNDUP(SUM(M107:P107),0)</f>
        <v>160045</v>
      </c>
      <c r="AC107" s="594">
        <f>ROUNDUP(SUM(Q107:Q107),0)</f>
        <v>1026</v>
      </c>
      <c r="AD107" s="120">
        <f t="shared" si="303"/>
        <v>0</v>
      </c>
      <c r="AE107" s="120"/>
      <c r="AF107" s="120"/>
      <c r="AH107" s="116"/>
    </row>
    <row r="108" spans="1:34">
      <c r="A108" s="572" t="s">
        <v>175</v>
      </c>
      <c r="B108" s="9">
        <f>'4a 1718 CS PC'!$AD$47</f>
        <v>1.55E-2</v>
      </c>
      <c r="C108" s="9">
        <f>'4b 1819 CS PC'!$AE$47</f>
        <v>1.6500000000000001E-2</v>
      </c>
      <c r="D108" s="9">
        <f>'4c 1920 CS PC'!AD47</f>
        <v>1.6799999999999999E-2</v>
      </c>
      <c r="E108" s="571">
        <f t="shared" si="305"/>
        <v>12815.585999999999</v>
      </c>
      <c r="F108" s="573"/>
      <c r="G108" s="571">
        <f t="shared" si="306"/>
        <v>15485</v>
      </c>
      <c r="H108" s="571">
        <f t="shared" si="306"/>
        <v>13038</v>
      </c>
      <c r="I108" s="571">
        <f t="shared" si="316"/>
        <v>16359.599</v>
      </c>
      <c r="J108" s="571">
        <f t="shared" si="308"/>
        <v>11882</v>
      </c>
      <c r="K108" s="571">
        <f t="shared" si="309"/>
        <v>0</v>
      </c>
      <c r="L108" s="571">
        <f t="shared" si="310"/>
        <v>13056</v>
      </c>
      <c r="M108" s="571">
        <f t="shared" si="310"/>
        <v>11809</v>
      </c>
      <c r="N108" s="571">
        <f>ROUND(N$77*$C108,0)</f>
        <v>10760</v>
      </c>
      <c r="O108" s="571">
        <f t="shared" si="312"/>
        <v>8245</v>
      </c>
      <c r="P108" s="594">
        <f>ROUNDUP(P$77*$D108,0)</f>
        <v>4481</v>
      </c>
      <c r="Q108" s="594">
        <f>ROUNDUP(Q$77*$D108,0)</f>
        <v>232</v>
      </c>
      <c r="R108" s="571"/>
      <c r="S108" s="594">
        <f>ROUNDDOWN(SUM(E108:R108),0)</f>
        <v>118163</v>
      </c>
      <c r="T108" s="7"/>
      <c r="U108" s="7">
        <f t="shared" si="304"/>
        <v>0</v>
      </c>
      <c r="V108" s="571">
        <f t="shared" si="318"/>
        <v>57698</v>
      </c>
      <c r="W108" s="571">
        <f>ROUND(SUM(J108:N108),0)</f>
        <v>47507</v>
      </c>
      <c r="X108" s="594">
        <f>ROUNDDOWN(SUM(O108:Q108),0)</f>
        <v>12958</v>
      </c>
      <c r="Z108" s="594">
        <f>ROUNDUP(SUM(E108:G108),0)</f>
        <v>28301</v>
      </c>
      <c r="AA108" s="571">
        <f>ROUND(SUM(H108:L108),0)</f>
        <v>54336</v>
      </c>
      <c r="AB108" s="594">
        <f>ROUNDDOWN(SUM(M108:P108),0)</f>
        <v>35295</v>
      </c>
      <c r="AC108" s="594">
        <f>ROUNDDOWN(SUM(Q108:Q108),0)-1</f>
        <v>231</v>
      </c>
      <c r="AD108" s="120">
        <f t="shared" si="303"/>
        <v>0</v>
      </c>
      <c r="AE108" s="120"/>
      <c r="AF108" s="120"/>
      <c r="AH108" s="116"/>
    </row>
    <row r="109" spans="1:34">
      <c r="A109" s="572" t="s">
        <v>176</v>
      </c>
      <c r="B109" s="9">
        <f>'4a 1718 CS PC'!$AD$48</f>
        <v>2.0000000000000001E-4</v>
      </c>
      <c r="C109" s="9">
        <f>'4b 1819 CS PC'!$AE$48</f>
        <v>2.0000000000000001E-4</v>
      </c>
      <c r="D109" s="9">
        <f>'4c 1920 CS PC'!AD48</f>
        <v>2.0000000000000001E-4</v>
      </c>
      <c r="E109" s="571">
        <f t="shared" si="305"/>
        <v>165.36240000000001</v>
      </c>
      <c r="F109" s="573"/>
      <c r="G109" s="571">
        <f t="shared" si="306"/>
        <v>200</v>
      </c>
      <c r="H109" s="571">
        <f t="shared" si="306"/>
        <v>168</v>
      </c>
      <c r="I109" s="571">
        <f t="shared" si="316"/>
        <v>211.0916</v>
      </c>
      <c r="J109" s="571">
        <f t="shared" si="308"/>
        <v>144</v>
      </c>
      <c r="K109" s="571">
        <f t="shared" si="309"/>
        <v>0</v>
      </c>
      <c r="L109" s="571">
        <f t="shared" si="310"/>
        <v>158</v>
      </c>
      <c r="M109" s="571">
        <f t="shared" si="310"/>
        <v>143</v>
      </c>
      <c r="N109" s="571">
        <f t="shared" si="311"/>
        <v>130</v>
      </c>
      <c r="O109" s="571">
        <f t="shared" si="312"/>
        <v>98</v>
      </c>
      <c r="P109" s="571">
        <f t="shared" si="313"/>
        <v>53</v>
      </c>
      <c r="Q109" s="571">
        <f t="shared" si="313"/>
        <v>3</v>
      </c>
      <c r="R109" s="571"/>
      <c r="S109" s="571">
        <f>ROUND(SUM(E109:R109),0)</f>
        <v>1473</v>
      </c>
      <c r="T109" s="7"/>
      <c r="U109" s="7">
        <f t="shared" si="304"/>
        <v>0</v>
      </c>
      <c r="V109" s="571">
        <f t="shared" si="318"/>
        <v>744</v>
      </c>
      <c r="W109" s="571">
        <f>ROUND(SUM(J109:N109),0)</f>
        <v>575</v>
      </c>
      <c r="X109" s="594">
        <f>ROUNDUP(SUM(O109:Q109),0)</f>
        <v>154</v>
      </c>
      <c r="Z109" s="594">
        <f>ROUNDUP(SUM(E109:G109),0)</f>
        <v>366</v>
      </c>
      <c r="AA109" s="571">
        <f>ROUND(SUM(H109:L109),0)</f>
        <v>681</v>
      </c>
      <c r="AB109" s="594">
        <f>ROUNDDOWN(SUM(M109:P109),0)</f>
        <v>424</v>
      </c>
      <c r="AC109" s="594">
        <f>ROUNDDOWN(SUM(Q109:Q109),0)-1</f>
        <v>2</v>
      </c>
      <c r="AD109" s="120">
        <f t="shared" si="303"/>
        <v>0</v>
      </c>
      <c r="AE109" s="120"/>
      <c r="AF109" s="120"/>
      <c r="AH109" s="116"/>
    </row>
    <row r="110" spans="1:34">
      <c r="A110" s="572" t="s">
        <v>177</v>
      </c>
      <c r="B110" s="9">
        <f>'4a 1718 CS PC'!$AD$49</f>
        <v>4.5999999999999999E-3</v>
      </c>
      <c r="C110" s="9">
        <f>'4b 1819 CS PC'!$AE$49</f>
        <v>4.7999999999999996E-3</v>
      </c>
      <c r="D110" s="9">
        <f>'4c 1920 CS PC'!AD49</f>
        <v>4.7999999999999996E-3</v>
      </c>
      <c r="E110" s="571">
        <f t="shared" si="305"/>
        <v>3803.3352</v>
      </c>
      <c r="F110" s="573"/>
      <c r="G110" s="571">
        <f t="shared" si="306"/>
        <v>4596</v>
      </c>
      <c r="H110" s="571">
        <f t="shared" si="306"/>
        <v>3869</v>
      </c>
      <c r="I110" s="571">
        <f t="shared" si="316"/>
        <v>4855.1067999999996</v>
      </c>
      <c r="J110" s="571">
        <f t="shared" si="308"/>
        <v>3457</v>
      </c>
      <c r="K110" s="571">
        <f t="shared" si="309"/>
        <v>0</v>
      </c>
      <c r="L110" s="571">
        <f t="shared" si="310"/>
        <v>3798</v>
      </c>
      <c r="M110" s="571">
        <f t="shared" si="310"/>
        <v>3435</v>
      </c>
      <c r="N110" s="571">
        <f t="shared" si="311"/>
        <v>3130</v>
      </c>
      <c r="O110" s="571">
        <f t="shared" si="312"/>
        <v>2356</v>
      </c>
      <c r="P110" s="571">
        <f t="shared" si="313"/>
        <v>1280</v>
      </c>
      <c r="Q110" s="571">
        <f t="shared" si="313"/>
        <v>66</v>
      </c>
      <c r="R110" s="571"/>
      <c r="S110" s="571">
        <f>ROUND(SUM(E110:R110),0)</f>
        <v>34645</v>
      </c>
      <c r="T110" s="7"/>
      <c r="U110" s="7">
        <f t="shared" si="304"/>
        <v>0</v>
      </c>
      <c r="V110" s="571">
        <f t="shared" si="318"/>
        <v>17123</v>
      </c>
      <c r="W110" s="594">
        <f>ROUNDUP(SUM(J110:N110),0)</f>
        <v>13820</v>
      </c>
      <c r="X110" s="594">
        <f>ROUNDDOWN(SUM(O110:Q110),0)</f>
        <v>3702</v>
      </c>
      <c r="Z110" s="594">
        <f>ROUNDUP(SUM(E110:G110),0)</f>
        <v>8400</v>
      </c>
      <c r="AA110" s="594">
        <f>ROUNDDOWN(SUM(H110:L110),0)</f>
        <v>15979</v>
      </c>
      <c r="AB110" s="594">
        <f>ROUNDDOWN(SUM(M110:P110),0)</f>
        <v>10201</v>
      </c>
      <c r="AC110" s="594">
        <f>ROUNDDOWN(SUM(Q110:Q110),0)-1</f>
        <v>65</v>
      </c>
      <c r="AD110" s="120">
        <f t="shared" si="303"/>
        <v>0</v>
      </c>
      <c r="AE110" s="120"/>
      <c r="AF110" s="120"/>
      <c r="AH110" s="116"/>
    </row>
    <row r="111" spans="1:34">
      <c r="A111" s="572" t="s">
        <v>180</v>
      </c>
      <c r="B111" s="9">
        <f>'4a 1718 CS PC'!$AD$52</f>
        <v>6.25E-2</v>
      </c>
      <c r="C111" s="9">
        <f>'4b 1819 CS PC'!$AE$52</f>
        <v>6.1400000000000003E-2</v>
      </c>
      <c r="D111" s="9">
        <f>'4c 1920 CS PC'!AD52</f>
        <v>6.0699999999999997E-2</v>
      </c>
      <c r="E111" s="571">
        <f t="shared" si="305"/>
        <v>51675.75</v>
      </c>
      <c r="F111" s="573"/>
      <c r="G111" s="571">
        <f t="shared" si="306"/>
        <v>62441</v>
      </c>
      <c r="H111" s="571">
        <f t="shared" si="306"/>
        <v>52572</v>
      </c>
      <c r="I111" s="571">
        <f t="shared" si="316"/>
        <v>65966.125</v>
      </c>
      <c r="J111" s="571">
        <f t="shared" si="308"/>
        <v>44215</v>
      </c>
      <c r="K111" s="571">
        <f t="shared" si="309"/>
        <v>1</v>
      </c>
      <c r="L111" s="571">
        <f t="shared" si="310"/>
        <v>48583</v>
      </c>
      <c r="M111" s="571">
        <f t="shared" si="310"/>
        <v>43942</v>
      </c>
      <c r="N111" s="571">
        <f t="shared" si="311"/>
        <v>40040</v>
      </c>
      <c r="O111" s="571">
        <f t="shared" si="312"/>
        <v>29788</v>
      </c>
      <c r="P111" s="571">
        <f t="shared" si="313"/>
        <v>16187</v>
      </c>
      <c r="Q111" s="571">
        <f t="shared" si="313"/>
        <v>835</v>
      </c>
      <c r="R111" s="571"/>
      <c r="S111" s="571">
        <f>ROUND(SUM(E111:R111),0)</f>
        <v>456246</v>
      </c>
      <c r="T111" s="7"/>
      <c r="U111" s="7">
        <f t="shared" si="304"/>
        <v>0</v>
      </c>
      <c r="V111" s="571">
        <f t="shared" si="318"/>
        <v>232655</v>
      </c>
      <c r="W111" s="594">
        <f>ROUNDDOWN(SUM(J111:N111),0)</f>
        <v>176781</v>
      </c>
      <c r="X111" s="594">
        <f>ROUNDUP(SUM(O111:Q111),0)</f>
        <v>46810</v>
      </c>
      <c r="Z111" s="571">
        <f>ROUND(SUM(E111:G111),0)</f>
        <v>114117</v>
      </c>
      <c r="AA111" s="594">
        <f>ROUNDUP(SUM(H111:L111),0)</f>
        <v>211338</v>
      </c>
      <c r="AB111" s="594">
        <f>ROUNDDOWN(SUM(M111:P111),0)-1</f>
        <v>129956</v>
      </c>
      <c r="AC111" s="594">
        <f t="shared" ref="AC111" si="319">ROUNDUP(SUM(Q111:Q111),0)</f>
        <v>835</v>
      </c>
      <c r="AD111" s="120">
        <f t="shared" si="303"/>
        <v>0</v>
      </c>
      <c r="AE111" s="120"/>
      <c r="AF111" s="120"/>
      <c r="AH111" s="116"/>
    </row>
    <row r="112" spans="1:34">
      <c r="A112" s="572" t="s">
        <v>181</v>
      </c>
      <c r="B112" s="9">
        <f>'4a 1718 CS PC'!$AD$53</f>
        <v>1.0200000000000001E-2</v>
      </c>
      <c r="C112" s="9">
        <f>'4b 1819 CS PC'!$AE$53</f>
        <v>1.0200000000000001E-2</v>
      </c>
      <c r="D112" s="9">
        <f>'4c 1920 CS PC'!AD53</f>
        <v>1.0200000000000001E-2</v>
      </c>
      <c r="E112" s="571">
        <f t="shared" si="305"/>
        <v>8433.4824000000008</v>
      </c>
      <c r="F112" s="573"/>
      <c r="G112" s="571">
        <f t="shared" si="306"/>
        <v>10190</v>
      </c>
      <c r="H112" s="571">
        <f t="shared" si="306"/>
        <v>8580</v>
      </c>
      <c r="I112" s="571">
        <f t="shared" si="316"/>
        <v>10765.671600000001</v>
      </c>
      <c r="J112" s="571">
        <f t="shared" si="308"/>
        <v>7345</v>
      </c>
      <c r="K112" s="571">
        <f t="shared" si="309"/>
        <v>0</v>
      </c>
      <c r="L112" s="571">
        <f t="shared" si="310"/>
        <v>8071</v>
      </c>
      <c r="M112" s="594">
        <f>ROUNDDOWN(M$77*$C112,0)</f>
        <v>7299</v>
      </c>
      <c r="N112" s="571">
        <f t="shared" si="311"/>
        <v>6652</v>
      </c>
      <c r="O112" s="571">
        <f t="shared" si="312"/>
        <v>5006</v>
      </c>
      <c r="P112" s="571">
        <f t="shared" si="313"/>
        <v>2720</v>
      </c>
      <c r="Q112" s="571">
        <f t="shared" si="313"/>
        <v>140</v>
      </c>
      <c r="R112" s="571"/>
      <c r="S112" s="594">
        <f>ROUNDUP(SUM(E112:R112),0)</f>
        <v>75203</v>
      </c>
      <c r="T112" s="7"/>
      <c r="U112" s="7">
        <f t="shared" si="304"/>
        <v>0</v>
      </c>
      <c r="V112" s="571">
        <f t="shared" si="318"/>
        <v>37969</v>
      </c>
      <c r="W112" s="571">
        <f>ROUND(SUM(J112:N112),0)</f>
        <v>29367</v>
      </c>
      <c r="X112" s="594">
        <f>ROUNDUP(SUM(O112:Q112),0)+1</f>
        <v>7867</v>
      </c>
      <c r="Z112" s="571">
        <f>ROUND(SUM(E112:G112),0)</f>
        <v>18623</v>
      </c>
      <c r="AA112" s="571">
        <f>ROUND(SUM(H112:L112),0)</f>
        <v>34762</v>
      </c>
      <c r="AB112" s="571">
        <f>ROUND(SUM(M112:P112),0)</f>
        <v>21677</v>
      </c>
      <c r="AC112" s="594">
        <f>ROUNDUP(SUM(Q112:Q112),0)+1</f>
        <v>141</v>
      </c>
      <c r="AD112" s="120">
        <f t="shared" si="303"/>
        <v>0</v>
      </c>
      <c r="AE112" s="120"/>
      <c r="AF112" s="120"/>
      <c r="AH112" s="116"/>
    </row>
    <row r="113" spans="1:35">
      <c r="A113" s="572" t="s">
        <v>182</v>
      </c>
      <c r="B113" s="9">
        <f>'4a 1718 CS PC'!$AD$54</f>
        <v>6.7999999999999996E-3</v>
      </c>
      <c r="C113" s="9">
        <f>'4b 1819 CS PC'!$AE$54</f>
        <v>6.7999999999999996E-3</v>
      </c>
      <c r="D113" s="9">
        <f>'4c 1920 CS PC'!AD54</f>
        <v>7.0000000000000001E-3</v>
      </c>
      <c r="E113" s="571">
        <f t="shared" si="305"/>
        <v>5622.3215999999993</v>
      </c>
      <c r="F113" s="573"/>
      <c r="G113" s="571">
        <f t="shared" si="306"/>
        <v>6794</v>
      </c>
      <c r="H113" s="571">
        <f t="shared" si="306"/>
        <v>5720</v>
      </c>
      <c r="I113" s="571">
        <f t="shared" si="316"/>
        <v>7177.1143999999995</v>
      </c>
      <c r="J113" s="571">
        <f t="shared" si="308"/>
        <v>4897</v>
      </c>
      <c r="K113" s="571">
        <f t="shared" si="309"/>
        <v>0</v>
      </c>
      <c r="L113" s="571">
        <f t="shared" si="310"/>
        <v>5381</v>
      </c>
      <c r="M113" s="571">
        <f t="shared" si="310"/>
        <v>4867</v>
      </c>
      <c r="N113" s="571">
        <f t="shared" si="311"/>
        <v>4434</v>
      </c>
      <c r="O113" s="571">
        <f t="shared" si="312"/>
        <v>3435</v>
      </c>
      <c r="P113" s="571">
        <f t="shared" si="313"/>
        <v>1867</v>
      </c>
      <c r="Q113" s="571">
        <f t="shared" si="313"/>
        <v>96</v>
      </c>
      <c r="R113" s="571"/>
      <c r="S113" s="571">
        <f>ROUND(SUM(E113:R113),0)</f>
        <v>50290</v>
      </c>
      <c r="T113" s="7"/>
      <c r="U113" s="7">
        <f t="shared" si="304"/>
        <v>0</v>
      </c>
      <c r="V113" s="571">
        <f t="shared" si="318"/>
        <v>25313</v>
      </c>
      <c r="W113" s="594">
        <f>ROUNDDOWN(SUM(J113:N113),0)</f>
        <v>19579</v>
      </c>
      <c r="X113" s="571">
        <f>ROUNDUP(SUM(O113:Q113),0)</f>
        <v>5398</v>
      </c>
      <c r="Z113" s="571">
        <f>ROUND(SUM(E113:G113),0)</f>
        <v>12416</v>
      </c>
      <c r="AA113" s="571">
        <f>ROUND(SUM(H113:L113),0)</f>
        <v>23175</v>
      </c>
      <c r="AB113" s="594">
        <f>ROUNDUP(SUM(M113:P113),0)</f>
        <v>14603</v>
      </c>
      <c r="AC113" s="594">
        <f>ROUNDUP(SUM(Q113:Q113),0)</f>
        <v>96</v>
      </c>
      <c r="AD113" s="120">
        <f t="shared" si="303"/>
        <v>0</v>
      </c>
      <c r="AE113" s="120"/>
      <c r="AF113" s="120"/>
      <c r="AH113" s="116"/>
    </row>
    <row r="114" spans="1:35">
      <c r="A114" s="572" t="s">
        <v>183</v>
      </c>
      <c r="B114" s="9">
        <f>'4a 1718 CS PC'!$AD$55</f>
        <v>1.1999999999999999E-3</v>
      </c>
      <c r="C114" s="9">
        <f>'4b 1819 CS PC'!$AE$55</f>
        <v>1.1999999999999999E-3</v>
      </c>
      <c r="D114" s="9">
        <f>'4c 1920 CS PC'!AD55</f>
        <v>1.1999999999999999E-3</v>
      </c>
      <c r="E114" s="571">
        <f t="shared" si="305"/>
        <v>992.17439999999988</v>
      </c>
      <c r="F114" s="573"/>
      <c r="G114" s="571">
        <f t="shared" si="306"/>
        <v>1199</v>
      </c>
      <c r="H114" s="571">
        <f t="shared" si="306"/>
        <v>1009</v>
      </c>
      <c r="I114" s="571">
        <f>I$77*$B114</f>
        <v>1266.5495999999998</v>
      </c>
      <c r="J114" s="571">
        <f t="shared" si="308"/>
        <v>864</v>
      </c>
      <c r="K114" s="571">
        <f t="shared" si="309"/>
        <v>0</v>
      </c>
      <c r="L114" s="571">
        <f t="shared" si="310"/>
        <v>950</v>
      </c>
      <c r="M114" s="571">
        <f t="shared" si="310"/>
        <v>859</v>
      </c>
      <c r="N114" s="571">
        <f t="shared" si="311"/>
        <v>783</v>
      </c>
      <c r="O114" s="571">
        <f t="shared" si="312"/>
        <v>589</v>
      </c>
      <c r="P114" s="571">
        <f t="shared" si="313"/>
        <v>320</v>
      </c>
      <c r="Q114" s="571">
        <f t="shared" si="313"/>
        <v>17</v>
      </c>
      <c r="R114" s="571"/>
      <c r="S114" s="571">
        <f>ROUND(SUM(E114:R114),0)</f>
        <v>8849</v>
      </c>
      <c r="T114" s="7"/>
      <c r="U114" s="7">
        <f t="shared" si="304"/>
        <v>0</v>
      </c>
      <c r="V114" s="594">
        <f>ROUNDUP(SUM(,E114:I114),0)</f>
        <v>4467</v>
      </c>
      <c r="W114" s="594">
        <f>ROUNDDOWN(SUM(J114:N114),0)</f>
        <v>3456</v>
      </c>
      <c r="X114" s="594">
        <f>ROUNDDOWN(SUM(O114:Q114),0)</f>
        <v>926</v>
      </c>
      <c r="Z114" s="571">
        <f>ROUND(SUM(E114:G114),0)</f>
        <v>2191</v>
      </c>
      <c r="AA114" s="571">
        <f>ROUND(SUM(H114:L114),0)</f>
        <v>4090</v>
      </c>
      <c r="AB114" s="594">
        <f>ROUNDUP(SUM(M114:P114),0)</f>
        <v>2551</v>
      </c>
      <c r="AC114" s="594">
        <f>ROUNDDOWN(SUM(Q114:Q114),0)</f>
        <v>17</v>
      </c>
      <c r="AD114" s="120">
        <f t="shared" si="303"/>
        <v>0</v>
      </c>
      <c r="AE114" s="120"/>
      <c r="AF114" s="120"/>
      <c r="AH114" s="116"/>
    </row>
    <row r="115" spans="1:35">
      <c r="A115" s="572" t="s">
        <v>185</v>
      </c>
      <c r="B115" s="9">
        <f>'4a 1718 CS PC'!$AD$57</f>
        <v>3.3999999999999998E-3</v>
      </c>
      <c r="C115" s="9">
        <f>'4b 1819 CS PC'!$AE$57</f>
        <v>3.5000000000000001E-3</v>
      </c>
      <c r="D115" s="9">
        <f>'4c 1920 CS PC'!AD57</f>
        <v>3.3999999999999998E-3</v>
      </c>
      <c r="E115" s="571">
        <f t="shared" si="305"/>
        <v>2811.1607999999997</v>
      </c>
      <c r="F115" s="573"/>
      <c r="G115" s="571">
        <f t="shared" si="306"/>
        <v>3397</v>
      </c>
      <c r="H115" s="571">
        <f t="shared" si="306"/>
        <v>2860</v>
      </c>
      <c r="I115" s="571">
        <f>I$77*$B115</f>
        <v>3588.5571999999997</v>
      </c>
      <c r="J115" s="571">
        <f t="shared" si="308"/>
        <v>2520</v>
      </c>
      <c r="K115" s="571">
        <f t="shared" si="309"/>
        <v>0</v>
      </c>
      <c r="L115" s="571">
        <f t="shared" si="310"/>
        <v>2769</v>
      </c>
      <c r="M115" s="571">
        <f t="shared" si="310"/>
        <v>2505</v>
      </c>
      <c r="N115" s="571">
        <f t="shared" si="311"/>
        <v>2282</v>
      </c>
      <c r="O115" s="571">
        <f t="shared" si="312"/>
        <v>1669</v>
      </c>
      <c r="P115" s="571">
        <f t="shared" si="313"/>
        <v>907</v>
      </c>
      <c r="Q115" s="571">
        <f t="shared" si="313"/>
        <v>47</v>
      </c>
      <c r="R115" s="571"/>
      <c r="S115" s="571">
        <f>ROUND(SUM(E115:R115),0)</f>
        <v>25356</v>
      </c>
      <c r="T115" s="7"/>
      <c r="U115" s="7">
        <f t="shared" si="304"/>
        <v>0</v>
      </c>
      <c r="V115" s="571">
        <f>ROUND(SUM(,E115:I115),0)</f>
        <v>12657</v>
      </c>
      <c r="W115" s="571">
        <f>ROUND(SUM(J115:N115),0)</f>
        <v>10076</v>
      </c>
      <c r="X115" s="594">
        <f>ROUNDDOWN(SUM(O115:Q115),0)</f>
        <v>2623</v>
      </c>
      <c r="Z115" s="571">
        <f>ROUND(SUM(E115:G115),0)</f>
        <v>6208</v>
      </c>
      <c r="AA115" s="594">
        <f>ROUNDUP(SUM(H115:L115),0)</f>
        <v>11738</v>
      </c>
      <c r="AB115" s="571">
        <f>ROUND(SUM(M115:P115),0)</f>
        <v>7363</v>
      </c>
      <c r="AC115" s="594">
        <f>ROUNDDOWN(SUM(Q115:Q115),0)</f>
        <v>47</v>
      </c>
      <c r="AD115" s="120">
        <f t="shared" si="303"/>
        <v>0</v>
      </c>
      <c r="AE115" s="120"/>
      <c r="AF115" s="120"/>
      <c r="AH115" s="116"/>
    </row>
    <row r="116" spans="1:35">
      <c r="A116" s="572" t="s">
        <v>188</v>
      </c>
      <c r="B116" s="9">
        <f>'4a 1718 CS PC'!$AD$60</f>
        <v>8.3999999999999995E-3</v>
      </c>
      <c r="C116" s="9">
        <f>'4b 1819 CS PC'!$AE$60</f>
        <v>8.6999999999999994E-3</v>
      </c>
      <c r="D116" s="9">
        <f>'4c 1920 CS PC'!AD60</f>
        <v>8.8999999999999999E-3</v>
      </c>
      <c r="E116" s="571">
        <f t="shared" si="305"/>
        <v>6945.2207999999991</v>
      </c>
      <c r="F116" s="573"/>
      <c r="G116" s="571">
        <f t="shared" si="306"/>
        <v>8392</v>
      </c>
      <c r="H116" s="571">
        <f t="shared" si="306"/>
        <v>7066</v>
      </c>
      <c r="I116" s="571">
        <f>I$77*$B116</f>
        <v>8865.8472000000002</v>
      </c>
      <c r="J116" s="571">
        <f t="shared" si="308"/>
        <v>6265</v>
      </c>
      <c r="K116" s="571">
        <f t="shared" si="309"/>
        <v>0</v>
      </c>
      <c r="L116" s="571">
        <f t="shared" si="310"/>
        <v>6884</v>
      </c>
      <c r="M116" s="571">
        <f t="shared" si="310"/>
        <v>6226</v>
      </c>
      <c r="N116" s="571">
        <f t="shared" si="311"/>
        <v>5673</v>
      </c>
      <c r="O116" s="571">
        <f t="shared" si="312"/>
        <v>4368</v>
      </c>
      <c r="P116" s="571">
        <f t="shared" si="313"/>
        <v>2373</v>
      </c>
      <c r="Q116" s="571">
        <f t="shared" si="313"/>
        <v>122</v>
      </c>
      <c r="R116" s="571"/>
      <c r="S116" s="571">
        <f>ROUND(SUM(E116:R116),0)</f>
        <v>63180</v>
      </c>
      <c r="T116" s="7"/>
      <c r="U116" s="7">
        <f t="shared" si="304"/>
        <v>0</v>
      </c>
      <c r="V116" s="571">
        <f>ROUND(SUM(,E116:I116),0)</f>
        <v>31269</v>
      </c>
      <c r="W116" s="594">
        <f>ROUNDDOWN(SUM(J116:N116),0)</f>
        <v>25048</v>
      </c>
      <c r="X116" s="594">
        <f>ROUNDDOWN(SUM(O116:Q116),0)</f>
        <v>6863</v>
      </c>
      <c r="Z116" s="594">
        <f>ROUNDUP(SUM(E116:G116),0)</f>
        <v>15338</v>
      </c>
      <c r="AA116" s="594">
        <f>ROUNDDOWN(SUM(H116:L116),0)</f>
        <v>29080</v>
      </c>
      <c r="AB116" s="571">
        <f>ROUND(SUM(M116:P116),0)</f>
        <v>18640</v>
      </c>
      <c r="AC116" s="594">
        <f>ROUNDDOWN(SUM(Q116:Q116),0)</f>
        <v>122</v>
      </c>
      <c r="AD116" s="120">
        <f t="shared" si="303"/>
        <v>0</v>
      </c>
      <c r="AE116" s="120"/>
      <c r="AF116" s="120"/>
      <c r="AH116" s="116"/>
    </row>
    <row r="117" spans="1:35">
      <c r="A117" s="587" t="s">
        <v>108</v>
      </c>
      <c r="B117" s="598">
        <f>SUM(B78:B116)</f>
        <v>1.0000000000000002</v>
      </c>
      <c r="C117" s="598">
        <f>SUM(C78:C116)</f>
        <v>0.99999999999999989</v>
      </c>
      <c r="D117" s="598">
        <f>SUM(D78:D116)</f>
        <v>1</v>
      </c>
      <c r="E117" s="589">
        <f>SUM(E78:E116)</f>
        <v>826812</v>
      </c>
      <c r="F117" s="579"/>
      <c r="G117" s="589">
        <f t="shared" ref="G117:H117" si="320">SUM(G78:G116)</f>
        <v>999063</v>
      </c>
      <c r="H117" s="589">
        <f t="shared" si="320"/>
        <v>841147</v>
      </c>
      <c r="I117" s="589">
        <f>SUM(I78:I116)</f>
        <v>1055458</v>
      </c>
      <c r="J117" s="589">
        <f>SUM(J78:J116)</f>
        <v>720113</v>
      </c>
      <c r="K117" s="589">
        <f>SUM(K78:K116)</f>
        <v>14</v>
      </c>
      <c r="L117" s="589">
        <f t="shared" ref="L117" si="321">SUM(L78:L116)</f>
        <v>791253</v>
      </c>
      <c r="M117" s="589">
        <f t="shared" ref="M117" si="322">SUM(M78:M116)</f>
        <v>715668</v>
      </c>
      <c r="N117" s="589">
        <f t="shared" ref="N117" si="323">SUM(N78:N116)</f>
        <v>652111</v>
      </c>
      <c r="O117" s="589">
        <f t="shared" ref="O117" si="324">SUM(O78:O116)</f>
        <v>490746</v>
      </c>
      <c r="P117" s="589">
        <f t="shared" ref="P117:Q117" si="325">SUM(P78:P116)</f>
        <v>266670</v>
      </c>
      <c r="Q117" s="589">
        <f t="shared" si="325"/>
        <v>13755</v>
      </c>
      <c r="R117" s="589"/>
      <c r="S117" s="589">
        <f>SUM(S78:S116)</f>
        <v>7372810</v>
      </c>
      <c r="T117" s="7"/>
      <c r="U117" s="7">
        <f t="shared" si="304"/>
        <v>0</v>
      </c>
      <c r="V117" s="589">
        <f>SUM(V78:V116)</f>
        <v>3722478</v>
      </c>
      <c r="W117" s="589">
        <f>SUM(W78:W116)</f>
        <v>2879159</v>
      </c>
      <c r="X117" s="589">
        <f>SUM(X78:X116)</f>
        <v>771173</v>
      </c>
      <c r="Z117" s="589">
        <f>ROUNDUP(SUM(Z78:Z116),0)</f>
        <v>1825876</v>
      </c>
      <c r="AA117" s="589">
        <f>SUM(AA78:AA116)</f>
        <v>3407985</v>
      </c>
      <c r="AB117" s="589">
        <f>SUM(AB78:AB116)</f>
        <v>2125195</v>
      </c>
      <c r="AC117" s="589">
        <f>SUM(AC78:AC116)</f>
        <v>13754</v>
      </c>
      <c r="AD117" s="120">
        <f t="shared" si="303"/>
        <v>0</v>
      </c>
      <c r="AE117" s="120"/>
      <c r="AF117" s="120"/>
      <c r="AH117" s="116"/>
    </row>
    <row r="118" spans="1:35" s="52" customFormat="1" hidden="1">
      <c r="A118" s="19"/>
      <c r="B118" s="16"/>
      <c r="C118" s="16"/>
      <c r="D118" s="16"/>
      <c r="E118" s="10">
        <f t="shared" ref="E118:S118" si="326">E77-E117</f>
        <v>0</v>
      </c>
      <c r="F118" s="10">
        <f t="shared" si="326"/>
        <v>0</v>
      </c>
      <c r="G118" s="10">
        <f t="shared" si="326"/>
        <v>0</v>
      </c>
      <c r="H118" s="10">
        <f t="shared" si="326"/>
        <v>0</v>
      </c>
      <c r="I118" s="10">
        <f>I77-I117</f>
        <v>0</v>
      </c>
      <c r="J118" s="10">
        <f>J77-J117</f>
        <v>0</v>
      </c>
      <c r="K118" s="10">
        <f>K77-K117</f>
        <v>0</v>
      </c>
      <c r="L118" s="10">
        <f t="shared" ref="L118" si="327">L77-L117</f>
        <v>0</v>
      </c>
      <c r="M118" s="10">
        <f t="shared" ref="M118" si="328">M77-M117</f>
        <v>0</v>
      </c>
      <c r="N118" s="10">
        <f t="shared" ref="N118" si="329">N77-N117</f>
        <v>0</v>
      </c>
      <c r="O118" s="10">
        <f t="shared" ref="O118" si="330">O77-O117</f>
        <v>0</v>
      </c>
      <c r="P118" s="10">
        <f t="shared" ref="P118" si="331">P77-P117</f>
        <v>0</v>
      </c>
      <c r="Q118" s="10">
        <f t="shared" ref="Q118" si="332">Q77-Q117</f>
        <v>0</v>
      </c>
      <c r="R118" s="10"/>
      <c r="S118" s="10">
        <f t="shared" si="326"/>
        <v>0</v>
      </c>
      <c r="T118" s="7"/>
      <c r="U118" s="7"/>
      <c r="V118" s="10"/>
      <c r="W118" s="10">
        <f>W77-W117</f>
        <v>0</v>
      </c>
      <c r="X118" s="10">
        <f>X77-X117</f>
        <v>-2</v>
      </c>
      <c r="Y118" s="10"/>
      <c r="Z118" s="10"/>
      <c r="AA118" s="10">
        <f>AA77-AA117</f>
        <v>0</v>
      </c>
      <c r="AB118" s="10">
        <f>AB77-AB117</f>
        <v>0</v>
      </c>
      <c r="AC118" s="10">
        <f>AC77-AC117</f>
        <v>1</v>
      </c>
      <c r="AD118" s="120"/>
      <c r="AE118" s="120"/>
      <c r="AF118" s="10"/>
      <c r="AG118" s="10"/>
      <c r="AH118" s="120"/>
      <c r="AI118" s="16"/>
    </row>
    <row r="119" spans="1:35" s="52" customFormat="1">
      <c r="A119" s="19"/>
      <c r="B119" s="16"/>
      <c r="C119" s="16"/>
      <c r="D119" s="16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7"/>
      <c r="U119" s="7"/>
      <c r="V119" s="10"/>
      <c r="W119" s="10"/>
      <c r="X119" s="10"/>
      <c r="Y119" s="10"/>
      <c r="Z119" s="546"/>
      <c r="AA119" s="546"/>
      <c r="AB119" s="546"/>
      <c r="AC119" s="546"/>
      <c r="AD119" s="120"/>
      <c r="AE119" s="120"/>
      <c r="AF119" s="10"/>
      <c r="AG119" s="10"/>
      <c r="AH119" s="120"/>
      <c r="AI119" s="16"/>
    </row>
    <row r="120" spans="1:35" ht="25.5">
      <c r="A120" s="596" t="s">
        <v>276</v>
      </c>
      <c r="B120" s="566" t="str">
        <f>B77</f>
        <v xml:space="preserve">SFY 17/18 39-County </v>
      </c>
      <c r="C120" s="566" t="str">
        <f>C77</f>
        <v xml:space="preserve">SFY 18/19 39-County </v>
      </c>
      <c r="D120" s="566" t="str">
        <f>D77</f>
        <v xml:space="preserve">SFY 19/20 39-County </v>
      </c>
      <c r="E120" s="597">
        <f>E29</f>
        <v>16838</v>
      </c>
      <c r="F120" s="579"/>
      <c r="G120" s="597">
        <f t="shared" ref="G120:S120" si="333">G29</f>
        <v>20346</v>
      </c>
      <c r="H120" s="597">
        <f t="shared" si="333"/>
        <v>17130</v>
      </c>
      <c r="I120" s="597">
        <f t="shared" si="333"/>
        <v>21494</v>
      </c>
      <c r="J120" s="597">
        <f t="shared" si="333"/>
        <v>13909</v>
      </c>
      <c r="K120" s="597">
        <f>K29</f>
        <v>0</v>
      </c>
      <c r="L120" s="597">
        <f t="shared" si="333"/>
        <v>15281</v>
      </c>
      <c r="M120" s="597">
        <f t="shared" si="333"/>
        <v>13824</v>
      </c>
      <c r="N120" s="597">
        <f t="shared" ref="N120" si="334">N29</f>
        <v>12594</v>
      </c>
      <c r="O120" s="597">
        <f t="shared" si="333"/>
        <v>11324</v>
      </c>
      <c r="P120" s="597">
        <f t="shared" si="333"/>
        <v>6154</v>
      </c>
      <c r="Q120" s="597">
        <f t="shared" ref="Q120" si="335">Q29</f>
        <v>317</v>
      </c>
      <c r="R120" s="597"/>
      <c r="S120" s="597">
        <f t="shared" si="333"/>
        <v>149211</v>
      </c>
      <c r="T120" s="7"/>
      <c r="U120" s="7">
        <f t="shared" ref="U120:U159" si="336">S120-SUM(V120:X120)</f>
        <v>0</v>
      </c>
      <c r="V120" s="597">
        <f>V29</f>
        <v>75808</v>
      </c>
      <c r="W120" s="597">
        <f>W29</f>
        <v>55608</v>
      </c>
      <c r="X120" s="597">
        <f>X29</f>
        <v>17795</v>
      </c>
      <c r="Z120" s="597">
        <f>Z29</f>
        <v>37184</v>
      </c>
      <c r="AA120" s="597">
        <f>AA29</f>
        <v>67814</v>
      </c>
      <c r="AB120" s="597">
        <f>AB29</f>
        <v>43896</v>
      </c>
      <c r="AC120" s="597">
        <f>AC29</f>
        <v>317</v>
      </c>
      <c r="AD120" s="120">
        <f t="shared" ref="AD120:AD159" si="337">SUM(V120:X120)-SUM(Z120:AC120)</f>
        <v>0</v>
      </c>
      <c r="AE120" s="120"/>
      <c r="AF120" s="120"/>
    </row>
    <row r="121" spans="1:35">
      <c r="A121" s="572" t="s">
        <v>132</v>
      </c>
      <c r="B121" s="9">
        <f>'4a 1718 CS PC'!$AD$4</f>
        <v>1E-4</v>
      </c>
      <c r="C121" s="9">
        <f>'4b 1819 CS PC'!$AE$4</f>
        <v>1E-4</v>
      </c>
      <c r="D121" s="9">
        <f>D78</f>
        <v>1E-4</v>
      </c>
      <c r="E121" s="571">
        <f>ROUND(E$120*$B121,0)</f>
        <v>2</v>
      </c>
      <c r="F121" s="573"/>
      <c r="G121" s="571">
        <f>ROUND(G$120*$B121,0)</f>
        <v>2</v>
      </c>
      <c r="H121" s="571">
        <f>ROUND(H$120*$B121,0)</f>
        <v>2</v>
      </c>
      <c r="I121" s="571">
        <f>I$120*$B121</f>
        <v>2.1494</v>
      </c>
      <c r="J121" s="571">
        <f>ROUND(J$120*$C121,0)</f>
        <v>1</v>
      </c>
      <c r="K121" s="571">
        <f t="shared" ref="K121:K159" si="338">K$120*$C121</f>
        <v>0</v>
      </c>
      <c r="L121" s="571">
        <f>ROUND(L$120*$C121,0)</f>
        <v>2</v>
      </c>
      <c r="M121" s="571">
        <f>ROUND(M$120*$C121,0)</f>
        <v>1</v>
      </c>
      <c r="N121" s="594">
        <f>ROUNDUP(N$120*$C121,0)</f>
        <v>2</v>
      </c>
      <c r="O121" s="571">
        <f>ROUND(O$120*$D121,0)</f>
        <v>1</v>
      </c>
      <c r="P121" s="571">
        <f>ROUND(P$120*$D121,0)</f>
        <v>1</v>
      </c>
      <c r="Q121" s="571">
        <f>ROUND(Q$120*$D121,0)</f>
        <v>0</v>
      </c>
      <c r="R121" s="571"/>
      <c r="S121" s="594">
        <f>ROUNDUP(SUM(E121:R121),0)</f>
        <v>17</v>
      </c>
      <c r="T121" s="7"/>
      <c r="U121" s="7">
        <f t="shared" si="336"/>
        <v>0</v>
      </c>
      <c r="V121" s="571">
        <f t="shared" ref="V121:V153" si="339">ROUND(SUM(,E121:I121),0)</f>
        <v>8</v>
      </c>
      <c r="W121" s="571">
        <f>ROUND(SUM(J121:N121),0)</f>
        <v>6</v>
      </c>
      <c r="X121" s="594">
        <f>ROUNDUP(SUM(O121:Q121),0)+1</f>
        <v>3</v>
      </c>
      <c r="Z121" s="571">
        <f>ROUND(SUM(E121:G121),0)</f>
        <v>4</v>
      </c>
      <c r="AA121" s="571">
        <f>ROUND(SUM(H121:L121),0)</f>
        <v>7</v>
      </c>
      <c r="AB121" s="571">
        <f>ROUND(SUM(M121:P121),0)</f>
        <v>5</v>
      </c>
      <c r="AC121" s="594">
        <f>ROUNDUP(SUM(Q121:Q121),0)+1</f>
        <v>1</v>
      </c>
      <c r="AD121" s="120">
        <f t="shared" si="337"/>
        <v>0</v>
      </c>
      <c r="AE121" s="120"/>
      <c r="AF121" s="120"/>
    </row>
    <row r="122" spans="1:35">
      <c r="A122" s="572" t="s">
        <v>133</v>
      </c>
      <c r="B122" s="9">
        <f>'4a 1718 CS PC'!$AD$5</f>
        <v>2.0999999999999999E-3</v>
      </c>
      <c r="C122" s="9">
        <f>'4b 1819 CS PC'!$AE$5</f>
        <v>2.0999999999999999E-3</v>
      </c>
      <c r="D122" s="9">
        <f t="shared" ref="D122:D159" si="340">D79</f>
        <v>2E-3</v>
      </c>
      <c r="E122" s="571">
        <f t="shared" ref="E122:E159" si="341">ROUND(E$120*$B122,0)</f>
        <v>35</v>
      </c>
      <c r="F122" s="573"/>
      <c r="G122" s="571">
        <f t="shared" ref="G122:H158" si="342">ROUND(G$120*$B122,0)</f>
        <v>43</v>
      </c>
      <c r="H122" s="571">
        <f t="shared" si="342"/>
        <v>36</v>
      </c>
      <c r="I122" s="571">
        <f t="shared" ref="I122:I140" si="343">I$120*$B122</f>
        <v>45.1374</v>
      </c>
      <c r="J122" s="571">
        <f t="shared" ref="J122:J159" si="344">ROUND(J$120*$C122,0)</f>
        <v>29</v>
      </c>
      <c r="K122" s="571">
        <f t="shared" si="338"/>
        <v>0</v>
      </c>
      <c r="L122" s="571">
        <f t="shared" ref="L122:M159" si="345">ROUND(L$120*$C122,0)</f>
        <v>32</v>
      </c>
      <c r="M122" s="571">
        <f t="shared" si="345"/>
        <v>29</v>
      </c>
      <c r="N122" s="571">
        <f t="shared" ref="N122:N159" si="346">ROUND(N$120*$C122,0)</f>
        <v>26</v>
      </c>
      <c r="O122" s="571">
        <f t="shared" ref="O122:O159" si="347">ROUND(O$120*$D122,0)</f>
        <v>23</v>
      </c>
      <c r="P122" s="571">
        <f t="shared" ref="P122:Q159" si="348">ROUND(P$120*$D122,0)</f>
        <v>12</v>
      </c>
      <c r="Q122" s="571">
        <f t="shared" si="348"/>
        <v>1</v>
      </c>
      <c r="R122" s="571"/>
      <c r="S122" s="571">
        <f>ROUND(SUM(E122:R122),0)</f>
        <v>311</v>
      </c>
      <c r="T122" s="7"/>
      <c r="U122" s="7">
        <f t="shared" si="336"/>
        <v>0</v>
      </c>
      <c r="V122" s="571">
        <f t="shared" si="339"/>
        <v>159</v>
      </c>
      <c r="W122" s="594">
        <f>ROUNDUP(SUM(J122:N122),0)</f>
        <v>116</v>
      </c>
      <c r="X122" s="594">
        <f>ROUNDUP(SUM(O122:Q122),0)</f>
        <v>36</v>
      </c>
      <c r="Z122" s="571">
        <f>ROUND(SUM(E122:G122),0)</f>
        <v>78</v>
      </c>
      <c r="AA122" s="571">
        <f>ROUND(SUM(H122:L122),0)</f>
        <v>142</v>
      </c>
      <c r="AB122" s="571">
        <f>ROUND(SUM(M122:P122),0)</f>
        <v>90</v>
      </c>
      <c r="AC122" s="594">
        <f>ROUNDUP(SUM(Q122:Q122),0)</f>
        <v>1</v>
      </c>
      <c r="AD122" s="120">
        <f t="shared" si="337"/>
        <v>0</v>
      </c>
      <c r="AE122" s="120"/>
      <c r="AF122" s="120"/>
    </row>
    <row r="123" spans="1:35">
      <c r="A123" s="572" t="s">
        <v>134</v>
      </c>
      <c r="B123" s="9">
        <f>'4a 1718 CS PC'!$AD$6</f>
        <v>2.0999999999999998E-2</v>
      </c>
      <c r="C123" s="9">
        <f>'4b 1819 CS PC'!$AE$6</f>
        <v>2.1599999999999998E-2</v>
      </c>
      <c r="D123" s="9">
        <f t="shared" si="340"/>
        <v>2.0799999999999999E-2</v>
      </c>
      <c r="E123" s="571">
        <f t="shared" si="341"/>
        <v>354</v>
      </c>
      <c r="F123" s="573"/>
      <c r="G123" s="571">
        <f t="shared" si="342"/>
        <v>427</v>
      </c>
      <c r="H123" s="571">
        <f t="shared" si="342"/>
        <v>360</v>
      </c>
      <c r="I123" s="594">
        <f>ROUNDUP(I$120*$B123,0)</f>
        <v>452</v>
      </c>
      <c r="J123" s="571">
        <f t="shared" si="344"/>
        <v>300</v>
      </c>
      <c r="K123" s="571">
        <f t="shared" si="338"/>
        <v>0</v>
      </c>
      <c r="L123" s="594">
        <f>ROUNDUP(L$120*$C123,0)</f>
        <v>331</v>
      </c>
      <c r="M123" s="571">
        <f t="shared" si="345"/>
        <v>299</v>
      </c>
      <c r="N123" s="571">
        <f t="shared" si="346"/>
        <v>272</v>
      </c>
      <c r="O123" s="571">
        <f t="shared" si="347"/>
        <v>236</v>
      </c>
      <c r="P123" s="571">
        <f t="shared" si="348"/>
        <v>128</v>
      </c>
      <c r="Q123" s="571">
        <f t="shared" si="348"/>
        <v>7</v>
      </c>
      <c r="R123" s="571"/>
      <c r="S123" s="571">
        <f>ROUND(SUM(E123:R123),0)</f>
        <v>3166</v>
      </c>
      <c r="T123" s="7"/>
      <c r="U123" s="7">
        <f t="shared" si="336"/>
        <v>0</v>
      </c>
      <c r="V123" s="571">
        <f t="shared" si="339"/>
        <v>1593</v>
      </c>
      <c r="W123" s="571">
        <f>ROUND(SUM(J123:N123),0)</f>
        <v>1202</v>
      </c>
      <c r="X123" s="594">
        <f>ROUNDUP(SUM(O123:Q123),0)</f>
        <v>371</v>
      </c>
      <c r="Z123" s="571">
        <f>ROUND(SUM(E123:G123),0)</f>
        <v>781</v>
      </c>
      <c r="AA123" s="594">
        <f>ROUNDUP(SUM(H123:L123),0)</f>
        <v>1443</v>
      </c>
      <c r="AB123" s="594">
        <f>ROUNDUP(SUM(M123:P123),0)</f>
        <v>935</v>
      </c>
      <c r="AC123" s="594">
        <f>ROUNDUP(SUM(Q123:Q123),0)</f>
        <v>7</v>
      </c>
      <c r="AD123" s="120">
        <f t="shared" si="337"/>
        <v>0</v>
      </c>
      <c r="AE123" s="120"/>
      <c r="AF123" s="120"/>
    </row>
    <row r="124" spans="1:35">
      <c r="A124" s="572" t="s">
        <v>135</v>
      </c>
      <c r="B124" s="9">
        <f>'4a 1718 CS PC'!$AD$7</f>
        <v>3.3E-3</v>
      </c>
      <c r="C124" s="9">
        <f>'4b 1819 CS PC'!$AE$7</f>
        <v>3.2000000000000002E-3</v>
      </c>
      <c r="D124" s="9">
        <f t="shared" si="340"/>
        <v>3.2000000000000002E-3</v>
      </c>
      <c r="E124" s="571">
        <f t="shared" si="341"/>
        <v>56</v>
      </c>
      <c r="F124" s="573"/>
      <c r="G124" s="571">
        <f t="shared" si="342"/>
        <v>67</v>
      </c>
      <c r="H124" s="571">
        <f t="shared" si="342"/>
        <v>57</v>
      </c>
      <c r="I124" s="571">
        <f t="shared" si="343"/>
        <v>70.930199999999999</v>
      </c>
      <c r="J124" s="571">
        <f t="shared" si="344"/>
        <v>45</v>
      </c>
      <c r="K124" s="571">
        <f t="shared" si="338"/>
        <v>0</v>
      </c>
      <c r="L124" s="571">
        <f t="shared" si="345"/>
        <v>49</v>
      </c>
      <c r="M124" s="571">
        <f t="shared" si="345"/>
        <v>44</v>
      </c>
      <c r="N124" s="571">
        <f t="shared" si="346"/>
        <v>40</v>
      </c>
      <c r="O124" s="571">
        <f t="shared" si="347"/>
        <v>36</v>
      </c>
      <c r="P124" s="571">
        <f t="shared" si="348"/>
        <v>20</v>
      </c>
      <c r="Q124" s="571">
        <f t="shared" si="348"/>
        <v>1</v>
      </c>
      <c r="R124" s="571"/>
      <c r="S124" s="594">
        <f>ROUNDDOWN(SUM(E124:R124),0)</f>
        <v>485</v>
      </c>
      <c r="T124" s="7"/>
      <c r="U124" s="7">
        <f t="shared" si="336"/>
        <v>0</v>
      </c>
      <c r="V124" s="571">
        <f t="shared" si="339"/>
        <v>251</v>
      </c>
      <c r="W124" s="594">
        <f>ROUNDDOWN(SUM(J124:N124),0)</f>
        <v>178</v>
      </c>
      <c r="X124" s="594">
        <f>ROUNDDOWN(SUM(O124:Q124),0)-1</f>
        <v>56</v>
      </c>
      <c r="Z124" s="571">
        <f>ROUND(SUM(E124:G124),0)</f>
        <v>123</v>
      </c>
      <c r="AA124" s="571">
        <f>ROUND(SUM(H124:L124),0)</f>
        <v>222</v>
      </c>
      <c r="AB124" s="571">
        <f>ROUND(SUM(M124:P124),0)</f>
        <v>140</v>
      </c>
      <c r="AC124" s="594">
        <f>ROUNDDOWN(SUM(Q124:Q124),0)-1</f>
        <v>0</v>
      </c>
      <c r="AD124" s="120">
        <f t="shared" si="337"/>
        <v>0</v>
      </c>
      <c r="AE124" s="120"/>
      <c r="AF124" s="120"/>
    </row>
    <row r="125" spans="1:35">
      <c r="A125" s="572" t="s">
        <v>136</v>
      </c>
      <c r="B125" s="9">
        <f>'4a 1718 CS PC'!$AD$8</f>
        <v>2.0999999999999999E-3</v>
      </c>
      <c r="C125" s="9">
        <f>'4b 1819 CS PC'!$AE$8</f>
        <v>2.0999999999999999E-3</v>
      </c>
      <c r="D125" s="9">
        <f t="shared" si="340"/>
        <v>2.2000000000000001E-3</v>
      </c>
      <c r="E125" s="594">
        <f>ROUNDUP(E$120*$B125,0)</f>
        <v>36</v>
      </c>
      <c r="F125" s="599"/>
      <c r="G125" s="571">
        <f t="shared" si="342"/>
        <v>43</v>
      </c>
      <c r="H125" s="571">
        <f t="shared" si="342"/>
        <v>36</v>
      </c>
      <c r="I125" s="571">
        <f t="shared" si="343"/>
        <v>45.1374</v>
      </c>
      <c r="J125" s="571">
        <f t="shared" si="344"/>
        <v>29</v>
      </c>
      <c r="K125" s="571">
        <f t="shared" si="338"/>
        <v>0</v>
      </c>
      <c r="L125" s="571">
        <f t="shared" si="345"/>
        <v>32</v>
      </c>
      <c r="M125" s="571">
        <f t="shared" si="345"/>
        <v>29</v>
      </c>
      <c r="N125" s="571">
        <f t="shared" si="346"/>
        <v>26</v>
      </c>
      <c r="O125" s="571">
        <f t="shared" si="347"/>
        <v>25</v>
      </c>
      <c r="P125" s="571">
        <f t="shared" si="348"/>
        <v>14</v>
      </c>
      <c r="Q125" s="571">
        <f t="shared" si="348"/>
        <v>1</v>
      </c>
      <c r="R125" s="571"/>
      <c r="S125" s="571">
        <f>ROUND(SUM(E125:R125),0)</f>
        <v>316</v>
      </c>
      <c r="T125" s="7"/>
      <c r="U125" s="7">
        <f t="shared" si="336"/>
        <v>0</v>
      </c>
      <c r="V125" s="571">
        <f t="shared" si="339"/>
        <v>160</v>
      </c>
      <c r="W125" s="594">
        <f>ROUNDUP(SUM(J125:N125),0)</f>
        <v>116</v>
      </c>
      <c r="X125" s="594">
        <f>ROUNDUP(SUM(O125:Q125),0)</f>
        <v>40</v>
      </c>
      <c r="Z125" s="571">
        <f>ROUND(SUM(E125:G125),0)</f>
        <v>79</v>
      </c>
      <c r="AA125" s="571">
        <f>ROUND(SUM(H125:L125),0)</f>
        <v>142</v>
      </c>
      <c r="AB125" s="571">
        <f>ROUND(SUM(M125:P125),0)</f>
        <v>94</v>
      </c>
      <c r="AC125" s="594">
        <f>ROUNDUP(SUM(Q125:Q125),0)</f>
        <v>1</v>
      </c>
      <c r="AD125" s="120">
        <f t="shared" si="337"/>
        <v>0</v>
      </c>
      <c r="AE125" s="120"/>
      <c r="AF125" s="120"/>
    </row>
    <row r="126" spans="1:35">
      <c r="A126" s="572" t="s">
        <v>138</v>
      </c>
      <c r="B126" s="9">
        <f>'4a 1718 CS PC'!$AD$10</f>
        <v>3.0999999999999999E-3</v>
      </c>
      <c r="C126" s="9">
        <f>'4b 1819 CS PC'!$AE$10</f>
        <v>3.3E-3</v>
      </c>
      <c r="D126" s="9">
        <f t="shared" si="340"/>
        <v>3.3E-3</v>
      </c>
      <c r="E126" s="571">
        <f t="shared" si="341"/>
        <v>52</v>
      </c>
      <c r="F126" s="573"/>
      <c r="G126" s="571">
        <f t="shared" si="342"/>
        <v>63</v>
      </c>
      <c r="H126" s="571">
        <f t="shared" si="342"/>
        <v>53</v>
      </c>
      <c r="I126" s="571">
        <f t="shared" si="343"/>
        <v>66.631399999999999</v>
      </c>
      <c r="J126" s="571">
        <f t="shared" si="344"/>
        <v>46</v>
      </c>
      <c r="K126" s="571">
        <f t="shared" si="338"/>
        <v>0</v>
      </c>
      <c r="L126" s="571">
        <f t="shared" si="345"/>
        <v>50</v>
      </c>
      <c r="M126" s="571">
        <f t="shared" si="345"/>
        <v>46</v>
      </c>
      <c r="N126" s="571">
        <f t="shared" si="346"/>
        <v>42</v>
      </c>
      <c r="O126" s="571">
        <f t="shared" si="347"/>
        <v>37</v>
      </c>
      <c r="P126" s="571">
        <f t="shared" si="348"/>
        <v>20</v>
      </c>
      <c r="Q126" s="571">
        <f t="shared" si="348"/>
        <v>1</v>
      </c>
      <c r="R126" s="571"/>
      <c r="S126" s="571">
        <f>ROUND(SUM(E126:R126),0)</f>
        <v>477</v>
      </c>
      <c r="T126" s="7"/>
      <c r="U126" s="7">
        <f t="shared" si="336"/>
        <v>0</v>
      </c>
      <c r="V126" s="571">
        <f t="shared" si="339"/>
        <v>235</v>
      </c>
      <c r="W126" s="571">
        <f>ROUND(SUM(J126:N126),0)</f>
        <v>184</v>
      </c>
      <c r="X126" s="594">
        <f>ROUNDDOWN(SUM(O126:Q126),0)</f>
        <v>58</v>
      </c>
      <c r="Z126" s="594">
        <f>ROUNDUP(SUM(E126:G126),0)</f>
        <v>115</v>
      </c>
      <c r="AA126" s="571">
        <f>ROUND(SUM(H126:L126),0)</f>
        <v>216</v>
      </c>
      <c r="AB126" s="594">
        <f>ROUNDUP(SUM(M126:P126),0)</f>
        <v>145</v>
      </c>
      <c r="AC126" s="594">
        <f>ROUNDDOWN(SUM(Q126:Q126),0)</f>
        <v>1</v>
      </c>
      <c r="AD126" s="120">
        <f t="shared" si="337"/>
        <v>0</v>
      </c>
      <c r="AE126" s="120"/>
      <c r="AF126" s="120"/>
    </row>
    <row r="127" spans="1:35">
      <c r="A127" s="572" t="s">
        <v>139</v>
      </c>
      <c r="B127" s="9">
        <f>'4a 1718 CS PC'!$AD$11</f>
        <v>9.7000000000000003E-3</v>
      </c>
      <c r="C127" s="9">
        <f>'4b 1819 CS PC'!$AE$11</f>
        <v>9.2999999999999992E-3</v>
      </c>
      <c r="D127" s="9">
        <f t="shared" si="340"/>
        <v>9.1999999999999998E-3</v>
      </c>
      <c r="E127" s="571">
        <f t="shared" si="341"/>
        <v>163</v>
      </c>
      <c r="F127" s="573"/>
      <c r="G127" s="571">
        <f t="shared" si="342"/>
        <v>197</v>
      </c>
      <c r="H127" s="571">
        <f t="shared" si="342"/>
        <v>166</v>
      </c>
      <c r="I127" s="571">
        <f t="shared" si="343"/>
        <v>208.49180000000001</v>
      </c>
      <c r="J127" s="571">
        <f t="shared" si="344"/>
        <v>129</v>
      </c>
      <c r="K127" s="571">
        <f t="shared" si="338"/>
        <v>0</v>
      </c>
      <c r="L127" s="571">
        <f t="shared" si="345"/>
        <v>142</v>
      </c>
      <c r="M127" s="571">
        <f t="shared" si="345"/>
        <v>129</v>
      </c>
      <c r="N127" s="571">
        <f t="shared" si="346"/>
        <v>117</v>
      </c>
      <c r="O127" s="571">
        <f t="shared" si="347"/>
        <v>104</v>
      </c>
      <c r="P127" s="571">
        <f t="shared" si="348"/>
        <v>57</v>
      </c>
      <c r="Q127" s="571">
        <f t="shared" si="348"/>
        <v>3</v>
      </c>
      <c r="R127" s="571"/>
      <c r="S127" s="594">
        <f>ROUNDUP(SUM(E127:R127),0)</f>
        <v>1416</v>
      </c>
      <c r="T127" s="7"/>
      <c r="U127" s="7">
        <f t="shared" si="336"/>
        <v>0</v>
      </c>
      <c r="V127" s="571">
        <f t="shared" si="339"/>
        <v>734</v>
      </c>
      <c r="W127" s="594">
        <f>ROUNDDOWN(SUM(J127:N127),0)</f>
        <v>517</v>
      </c>
      <c r="X127" s="594">
        <f>ROUNDUP(SUM(O127:Q127),0)+1</f>
        <v>165</v>
      </c>
      <c r="Z127" s="571">
        <f t="shared" ref="Z127:Z143" si="349">ROUND(SUM(E127:G127),0)</f>
        <v>360</v>
      </c>
      <c r="AA127" s="594">
        <f>ROUNDDOWN(SUM(H127:L127),0)</f>
        <v>645</v>
      </c>
      <c r="AB127" s="571">
        <f>ROUND(SUM(M127:P127),0)</f>
        <v>407</v>
      </c>
      <c r="AC127" s="594">
        <f>ROUNDUP(SUM(Q127:Q127),0)+1</f>
        <v>4</v>
      </c>
      <c r="AD127" s="120">
        <f t="shared" si="337"/>
        <v>0</v>
      </c>
      <c r="AE127" s="120"/>
      <c r="AF127" s="120"/>
    </row>
    <row r="128" spans="1:35">
      <c r="A128" s="572" t="s">
        <v>141</v>
      </c>
      <c r="B128" s="9">
        <f>'4a 1718 CS PC'!$AD$13</f>
        <v>3.0000000000000001E-3</v>
      </c>
      <c r="C128" s="9">
        <f>'4b 1819 CS PC'!$AE$13</f>
        <v>3.0000000000000001E-3</v>
      </c>
      <c r="D128" s="9">
        <f t="shared" si="340"/>
        <v>3.0999999999999999E-3</v>
      </c>
      <c r="E128" s="571">
        <f t="shared" si="341"/>
        <v>51</v>
      </c>
      <c r="F128" s="573"/>
      <c r="G128" s="571">
        <f t="shared" si="342"/>
        <v>61</v>
      </c>
      <c r="H128" s="571">
        <f t="shared" si="342"/>
        <v>51</v>
      </c>
      <c r="I128" s="571">
        <f t="shared" si="343"/>
        <v>64.481999999999999</v>
      </c>
      <c r="J128" s="571">
        <f t="shared" si="344"/>
        <v>42</v>
      </c>
      <c r="K128" s="571">
        <f t="shared" si="338"/>
        <v>0</v>
      </c>
      <c r="L128" s="571">
        <f t="shared" si="345"/>
        <v>46</v>
      </c>
      <c r="M128" s="571">
        <f t="shared" si="345"/>
        <v>41</v>
      </c>
      <c r="N128" s="571">
        <f t="shared" si="346"/>
        <v>38</v>
      </c>
      <c r="O128" s="571">
        <f t="shared" si="347"/>
        <v>35</v>
      </c>
      <c r="P128" s="571">
        <f t="shared" si="348"/>
        <v>19</v>
      </c>
      <c r="Q128" s="571">
        <f t="shared" si="348"/>
        <v>1</v>
      </c>
      <c r="R128" s="571"/>
      <c r="S128" s="571">
        <f>ROUND(SUM(E128:R128),0)</f>
        <v>449</v>
      </c>
      <c r="T128" s="7"/>
      <c r="U128" s="7">
        <f t="shared" si="336"/>
        <v>0</v>
      </c>
      <c r="V128" s="571">
        <f t="shared" si="339"/>
        <v>227</v>
      </c>
      <c r="W128" s="594">
        <f>ROUNDDOWN(SUM(J128:N128),0)</f>
        <v>167</v>
      </c>
      <c r="X128" s="594">
        <f>ROUNDUP(SUM(O128:Q128),0)</f>
        <v>55</v>
      </c>
      <c r="Z128" s="571">
        <f t="shared" si="349"/>
        <v>112</v>
      </c>
      <c r="AA128" s="571">
        <f t="shared" ref="AA128:AA138" si="350">ROUND(SUM(H128:L128),0)</f>
        <v>203</v>
      </c>
      <c r="AB128" s="594">
        <f>ROUNDUP(SUM(M128:P128),0)</f>
        <v>133</v>
      </c>
      <c r="AC128" s="594">
        <f>ROUNDUP(SUM(Q128:Q128),0)</f>
        <v>1</v>
      </c>
      <c r="AD128" s="120">
        <f t="shared" si="337"/>
        <v>0</v>
      </c>
      <c r="AE128" s="120"/>
      <c r="AF128" s="120"/>
    </row>
    <row r="129" spans="1:32">
      <c r="A129" s="572" t="s">
        <v>142</v>
      </c>
      <c r="B129" s="9">
        <f>'4a 1718 CS PC'!$AD$14</f>
        <v>1.43E-2</v>
      </c>
      <c r="C129" s="9">
        <f>'4b 1819 CS PC'!$AE$14</f>
        <v>1.44E-2</v>
      </c>
      <c r="D129" s="9">
        <f t="shared" si="340"/>
        <v>1.47E-2</v>
      </c>
      <c r="E129" s="571">
        <f t="shared" si="341"/>
        <v>241</v>
      </c>
      <c r="F129" s="573"/>
      <c r="G129" s="571">
        <f t="shared" si="342"/>
        <v>291</v>
      </c>
      <c r="H129" s="594">
        <f>ROUNDDOWN(H$120*$B129,0)</f>
        <v>244</v>
      </c>
      <c r="I129" s="571">
        <f t="shared" si="343"/>
        <v>307.36419999999998</v>
      </c>
      <c r="J129" s="571">
        <f t="shared" si="344"/>
        <v>200</v>
      </c>
      <c r="K129" s="571">
        <f t="shared" si="338"/>
        <v>0</v>
      </c>
      <c r="L129" s="571">
        <f t="shared" si="345"/>
        <v>220</v>
      </c>
      <c r="M129" s="571">
        <f t="shared" si="345"/>
        <v>199</v>
      </c>
      <c r="N129" s="571">
        <f t="shared" si="346"/>
        <v>181</v>
      </c>
      <c r="O129" s="571">
        <f t="shared" si="347"/>
        <v>166</v>
      </c>
      <c r="P129" s="571">
        <f t="shared" si="348"/>
        <v>90</v>
      </c>
      <c r="Q129" s="571">
        <f t="shared" si="348"/>
        <v>5</v>
      </c>
      <c r="R129" s="571"/>
      <c r="S129" s="571">
        <f>ROUND(SUM(E129:R129),0)</f>
        <v>2144</v>
      </c>
      <c r="T129" s="7"/>
      <c r="U129" s="7">
        <f t="shared" si="336"/>
        <v>0</v>
      </c>
      <c r="V129" s="571">
        <f t="shared" si="339"/>
        <v>1083</v>
      </c>
      <c r="W129" s="594">
        <f>ROUNDUP(SUM(J129:N129),0)</f>
        <v>800</v>
      </c>
      <c r="X129" s="594">
        <f>ROUNDUP(SUM(O129:Q129),0)</f>
        <v>261</v>
      </c>
      <c r="Z129" s="571">
        <f t="shared" si="349"/>
        <v>532</v>
      </c>
      <c r="AA129" s="571">
        <f t="shared" si="350"/>
        <v>971</v>
      </c>
      <c r="AB129" s="594">
        <f>ROUNDUP(SUM(M129:P129),0)</f>
        <v>636</v>
      </c>
      <c r="AC129" s="594">
        <f>ROUNDUP(SUM(Q129:Q129),0)</f>
        <v>5</v>
      </c>
      <c r="AD129" s="120">
        <f t="shared" si="337"/>
        <v>0</v>
      </c>
      <c r="AE129" s="120"/>
      <c r="AF129" s="120"/>
    </row>
    <row r="130" spans="1:32">
      <c r="A130" s="572" t="s">
        <v>143</v>
      </c>
      <c r="B130" s="9">
        <f>'4a 1718 CS PC'!$AD$15</f>
        <v>2.5399999999999999E-2</v>
      </c>
      <c r="C130" s="9">
        <f>'4b 1819 CS PC'!$AE$15</f>
        <v>2.6200000000000001E-2</v>
      </c>
      <c r="D130" s="9">
        <f t="shared" si="340"/>
        <v>2.6100000000000002E-2</v>
      </c>
      <c r="E130" s="571">
        <f t="shared" si="341"/>
        <v>428</v>
      </c>
      <c r="F130" s="573"/>
      <c r="G130" s="571">
        <f t="shared" si="342"/>
        <v>517</v>
      </c>
      <c r="H130" s="571">
        <f t="shared" si="342"/>
        <v>435</v>
      </c>
      <c r="I130" s="594">
        <f>ROUNDDOWN(I$120*$B130,0)</f>
        <v>545</v>
      </c>
      <c r="J130" s="571">
        <f t="shared" si="344"/>
        <v>364</v>
      </c>
      <c r="K130" s="571">
        <f t="shared" si="338"/>
        <v>0</v>
      </c>
      <c r="L130" s="594">
        <f>ROUNDUP(L$120*$C130,0)</f>
        <v>401</v>
      </c>
      <c r="M130" s="571">
        <f t="shared" si="345"/>
        <v>362</v>
      </c>
      <c r="N130" s="571">
        <f t="shared" si="346"/>
        <v>330</v>
      </c>
      <c r="O130" s="571">
        <f t="shared" si="347"/>
        <v>296</v>
      </c>
      <c r="P130" s="571">
        <f t="shared" si="348"/>
        <v>161</v>
      </c>
      <c r="Q130" s="571">
        <f t="shared" si="348"/>
        <v>8</v>
      </c>
      <c r="R130" s="571"/>
      <c r="S130" s="594">
        <f>ROUNDDOWN(SUM(E130:R130),0)</f>
        <v>3847</v>
      </c>
      <c r="T130" s="7"/>
      <c r="U130" s="7">
        <f t="shared" si="336"/>
        <v>0</v>
      </c>
      <c r="V130" s="571">
        <f t="shared" si="339"/>
        <v>1925</v>
      </c>
      <c r="W130" s="594">
        <f>ROUNDDOWN(SUM(J130:N130),0)</f>
        <v>1457</v>
      </c>
      <c r="X130" s="594">
        <f>ROUNDDOWN(SUM(O130:Q130),0)</f>
        <v>465</v>
      </c>
      <c r="Z130" s="571">
        <f t="shared" si="349"/>
        <v>945</v>
      </c>
      <c r="AA130" s="571">
        <f t="shared" si="350"/>
        <v>1745</v>
      </c>
      <c r="AB130" s="571">
        <f>ROUND(SUM(M130:P130),0)</f>
        <v>1149</v>
      </c>
      <c r="AC130" s="594">
        <f>ROUNDDOWN(SUM(Q130:Q130),0)</f>
        <v>8</v>
      </c>
      <c r="AD130" s="120">
        <f t="shared" si="337"/>
        <v>0</v>
      </c>
      <c r="AE130" s="120"/>
      <c r="AF130" s="120"/>
    </row>
    <row r="131" spans="1:32">
      <c r="A131" s="572" t="s">
        <v>144</v>
      </c>
      <c r="B131" s="9">
        <f>'4a 1718 CS PC'!$AD$16</f>
        <v>1.5E-3</v>
      </c>
      <c r="C131" s="9">
        <f>'4b 1819 CS PC'!$AE$16</f>
        <v>1.4E-3</v>
      </c>
      <c r="D131" s="9">
        <f t="shared" si="340"/>
        <v>1.4E-3</v>
      </c>
      <c r="E131" s="571">
        <f t="shared" si="341"/>
        <v>25</v>
      </c>
      <c r="F131" s="573"/>
      <c r="G131" s="571">
        <f t="shared" si="342"/>
        <v>31</v>
      </c>
      <c r="H131" s="571">
        <f t="shared" si="342"/>
        <v>26</v>
      </c>
      <c r="I131" s="571">
        <f t="shared" si="343"/>
        <v>32.241</v>
      </c>
      <c r="J131" s="571">
        <f t="shared" si="344"/>
        <v>19</v>
      </c>
      <c r="K131" s="571">
        <f t="shared" si="338"/>
        <v>0</v>
      </c>
      <c r="L131" s="571">
        <f t="shared" si="345"/>
        <v>21</v>
      </c>
      <c r="M131" s="571">
        <f t="shared" si="345"/>
        <v>19</v>
      </c>
      <c r="N131" s="571">
        <f t="shared" si="346"/>
        <v>18</v>
      </c>
      <c r="O131" s="571">
        <f t="shared" si="347"/>
        <v>16</v>
      </c>
      <c r="P131" s="571">
        <f t="shared" si="348"/>
        <v>9</v>
      </c>
      <c r="Q131" s="571">
        <f t="shared" si="348"/>
        <v>0</v>
      </c>
      <c r="R131" s="571"/>
      <c r="S131" s="571">
        <f>ROUND(SUM(E131:R131),0)</f>
        <v>216</v>
      </c>
      <c r="T131" s="7"/>
      <c r="U131" s="7">
        <f t="shared" si="336"/>
        <v>0</v>
      </c>
      <c r="V131" s="571">
        <f t="shared" si="339"/>
        <v>114</v>
      </c>
      <c r="W131" s="594">
        <f>ROUNDDOWN(SUM(J131:N131),0)</f>
        <v>77</v>
      </c>
      <c r="X131" s="594">
        <f>ROUNDUP(SUM(O131:Q131),0)</f>
        <v>25</v>
      </c>
      <c r="Z131" s="571">
        <f t="shared" si="349"/>
        <v>56</v>
      </c>
      <c r="AA131" s="571">
        <f t="shared" si="350"/>
        <v>98</v>
      </c>
      <c r="AB131" s="571">
        <f>ROUND(SUM(M131:P131),0)</f>
        <v>62</v>
      </c>
      <c r="AC131" s="594">
        <f>ROUNDUP(SUM(Q131:Q131),0)</f>
        <v>0</v>
      </c>
      <c r="AD131" s="120">
        <f t="shared" si="337"/>
        <v>0</v>
      </c>
      <c r="AE131" s="120"/>
      <c r="AF131" s="120"/>
    </row>
    <row r="132" spans="1:32">
      <c r="A132" s="572" t="s">
        <v>145</v>
      </c>
      <c r="B132" s="9">
        <f>'4a 1718 CS PC'!$AD$17</f>
        <v>0.11</v>
      </c>
      <c r="C132" s="9">
        <f>'4b 1819 CS PC'!$AE$17</f>
        <v>0.111</v>
      </c>
      <c r="D132" s="9">
        <f t="shared" si="340"/>
        <v>0.1119</v>
      </c>
      <c r="E132" s="571">
        <f t="shared" si="341"/>
        <v>1852</v>
      </c>
      <c r="F132" s="573"/>
      <c r="G132" s="571">
        <f t="shared" si="342"/>
        <v>2238</v>
      </c>
      <c r="H132" s="571">
        <f t="shared" si="342"/>
        <v>1884</v>
      </c>
      <c r="I132" s="594">
        <f>ROUNDUP(I$120*$B132,0)</f>
        <v>2365</v>
      </c>
      <c r="J132" s="571">
        <f t="shared" si="344"/>
        <v>1544</v>
      </c>
      <c r="K132" s="571">
        <f t="shared" si="338"/>
        <v>0</v>
      </c>
      <c r="L132" s="571">
        <f t="shared" si="345"/>
        <v>1696</v>
      </c>
      <c r="M132" s="571">
        <f t="shared" si="345"/>
        <v>1534</v>
      </c>
      <c r="N132" s="571">
        <f t="shared" si="346"/>
        <v>1398</v>
      </c>
      <c r="O132" s="571">
        <f t="shared" si="347"/>
        <v>1267</v>
      </c>
      <c r="P132" s="571">
        <f t="shared" si="348"/>
        <v>689</v>
      </c>
      <c r="Q132" s="571">
        <f t="shared" si="348"/>
        <v>35</v>
      </c>
      <c r="R132" s="571"/>
      <c r="S132" s="594">
        <f>ROUNDDOWN(SUM(E132:R132),0)</f>
        <v>16502</v>
      </c>
      <c r="T132" s="7"/>
      <c r="U132" s="7">
        <f t="shared" si="336"/>
        <v>0</v>
      </c>
      <c r="V132" s="571">
        <f t="shared" si="339"/>
        <v>8339</v>
      </c>
      <c r="W132" s="594">
        <f>ROUNDDOWN(SUM(J132:N132),0)</f>
        <v>6172</v>
      </c>
      <c r="X132" s="594">
        <f>ROUNDDOWN(SUM(O132:Q132),0)</f>
        <v>1991</v>
      </c>
      <c r="Z132" s="571">
        <f t="shared" si="349"/>
        <v>4090</v>
      </c>
      <c r="AA132" s="571">
        <f t="shared" si="350"/>
        <v>7489</v>
      </c>
      <c r="AB132" s="594">
        <f>ROUNDUP(SUM(M132:P132),0)</f>
        <v>4888</v>
      </c>
      <c r="AC132" s="594">
        <f>ROUNDDOWN(SUM(Q132:Q132),0)</f>
        <v>35</v>
      </c>
      <c r="AD132" s="120">
        <f t="shared" si="337"/>
        <v>0</v>
      </c>
      <c r="AE132" s="120"/>
      <c r="AF132" s="120"/>
    </row>
    <row r="133" spans="1:32">
      <c r="A133" s="572" t="s">
        <v>146</v>
      </c>
      <c r="B133" s="9">
        <f>'4a 1718 CS PC'!$AD$18</f>
        <v>1.5800000000000002E-2</v>
      </c>
      <c r="C133" s="9">
        <f>'4b 1819 CS PC'!$AE$18</f>
        <v>1.6199999999999999E-2</v>
      </c>
      <c r="D133" s="9">
        <f t="shared" si="340"/>
        <v>1.6500000000000001E-2</v>
      </c>
      <c r="E133" s="571">
        <f t="shared" si="341"/>
        <v>266</v>
      </c>
      <c r="F133" s="573"/>
      <c r="G133" s="571">
        <f t="shared" si="342"/>
        <v>321</v>
      </c>
      <c r="H133" s="571">
        <f t="shared" si="342"/>
        <v>271</v>
      </c>
      <c r="I133" s="571">
        <f t="shared" si="343"/>
        <v>339.60520000000002</v>
      </c>
      <c r="J133" s="571">
        <f t="shared" si="344"/>
        <v>225</v>
      </c>
      <c r="K133" s="571">
        <f t="shared" si="338"/>
        <v>0</v>
      </c>
      <c r="L133" s="571">
        <f t="shared" si="345"/>
        <v>248</v>
      </c>
      <c r="M133" s="571">
        <f t="shared" si="345"/>
        <v>224</v>
      </c>
      <c r="N133" s="571">
        <f t="shared" si="346"/>
        <v>204</v>
      </c>
      <c r="O133" s="571">
        <f t="shared" si="347"/>
        <v>187</v>
      </c>
      <c r="P133" s="571">
        <f t="shared" si="348"/>
        <v>102</v>
      </c>
      <c r="Q133" s="571">
        <f t="shared" si="348"/>
        <v>5</v>
      </c>
      <c r="R133" s="571"/>
      <c r="S133" s="571">
        <f>ROUND(SUM(E133:R133),0)</f>
        <v>2393</v>
      </c>
      <c r="T133" s="7"/>
      <c r="U133" s="7">
        <f t="shared" si="336"/>
        <v>0</v>
      </c>
      <c r="V133" s="571">
        <f t="shared" si="339"/>
        <v>1198</v>
      </c>
      <c r="W133" s="594">
        <f>ROUNDUP(SUM(J133:N133),0)</f>
        <v>901</v>
      </c>
      <c r="X133" s="594">
        <f>ROUNDDOWN(SUM(O133:Q133),0)</f>
        <v>294</v>
      </c>
      <c r="Z133" s="571">
        <f t="shared" si="349"/>
        <v>587</v>
      </c>
      <c r="AA133" s="571">
        <f t="shared" si="350"/>
        <v>1084</v>
      </c>
      <c r="AB133" s="571">
        <f>ROUND(SUM(M133:P133),0)</f>
        <v>717</v>
      </c>
      <c r="AC133" s="594">
        <f>ROUNDDOWN(SUM(Q133:Q133),0)</f>
        <v>5</v>
      </c>
      <c r="AD133" s="120">
        <f t="shared" si="337"/>
        <v>0</v>
      </c>
      <c r="AE133" s="120"/>
      <c r="AF133" s="120"/>
    </row>
    <row r="134" spans="1:32">
      <c r="A134" s="572" t="s">
        <v>147</v>
      </c>
      <c r="B134" s="9">
        <f>'4a 1718 CS PC'!$AD$19</f>
        <v>8.5000000000000006E-3</v>
      </c>
      <c r="C134" s="9">
        <f>'4b 1819 CS PC'!$AE$19</f>
        <v>8.5000000000000006E-3</v>
      </c>
      <c r="D134" s="9">
        <f t="shared" si="340"/>
        <v>8.5000000000000006E-3</v>
      </c>
      <c r="E134" s="571">
        <f t="shared" si="341"/>
        <v>143</v>
      </c>
      <c r="F134" s="573"/>
      <c r="G134" s="571">
        <f t="shared" si="342"/>
        <v>173</v>
      </c>
      <c r="H134" s="571">
        <f t="shared" si="342"/>
        <v>146</v>
      </c>
      <c r="I134" s="571">
        <f t="shared" si="343"/>
        <v>182.69900000000001</v>
      </c>
      <c r="J134" s="571">
        <f t="shared" si="344"/>
        <v>118</v>
      </c>
      <c r="K134" s="571">
        <f t="shared" si="338"/>
        <v>0</v>
      </c>
      <c r="L134" s="571">
        <f t="shared" si="345"/>
        <v>130</v>
      </c>
      <c r="M134" s="571">
        <f t="shared" si="345"/>
        <v>118</v>
      </c>
      <c r="N134" s="571">
        <f t="shared" si="346"/>
        <v>107</v>
      </c>
      <c r="O134" s="571">
        <f t="shared" si="347"/>
        <v>96</v>
      </c>
      <c r="P134" s="571">
        <f t="shared" si="348"/>
        <v>52</v>
      </c>
      <c r="Q134" s="571">
        <f t="shared" si="348"/>
        <v>3</v>
      </c>
      <c r="R134" s="571"/>
      <c r="S134" s="571">
        <f>ROUND(SUM(E134:R134),0)</f>
        <v>1269</v>
      </c>
      <c r="T134" s="7"/>
      <c r="U134" s="7">
        <f t="shared" si="336"/>
        <v>0</v>
      </c>
      <c r="V134" s="571">
        <f t="shared" si="339"/>
        <v>645</v>
      </c>
      <c r="W134" s="571">
        <f>ROUND(SUM(J134:N134),0)</f>
        <v>473</v>
      </c>
      <c r="X134" s="594">
        <f>ROUNDDOWN(SUM(O134:Q134),0)</f>
        <v>151</v>
      </c>
      <c r="Z134" s="571">
        <f t="shared" si="349"/>
        <v>316</v>
      </c>
      <c r="AA134" s="571">
        <f t="shared" si="350"/>
        <v>577</v>
      </c>
      <c r="AB134" s="594">
        <f>ROUNDDOWN(SUM(M134:P134),0)</f>
        <v>373</v>
      </c>
      <c r="AC134" s="594">
        <f>ROUNDDOWN(SUM(Q134:Q134),0)</f>
        <v>3</v>
      </c>
      <c r="AD134" s="120">
        <f t="shared" si="337"/>
        <v>0</v>
      </c>
      <c r="AE134" s="120"/>
      <c r="AF134" s="120"/>
    </row>
    <row r="135" spans="1:32">
      <c r="A135" s="572" t="s">
        <v>148</v>
      </c>
      <c r="B135" s="9">
        <f>'4a 1718 CS PC'!$AD$20</f>
        <v>2E-3</v>
      </c>
      <c r="C135" s="9">
        <f>'4b 1819 CS PC'!$AE$20</f>
        <v>2.0999999999999999E-3</v>
      </c>
      <c r="D135" s="9">
        <f t="shared" si="340"/>
        <v>2.0999999999999999E-3</v>
      </c>
      <c r="E135" s="571">
        <f t="shared" si="341"/>
        <v>34</v>
      </c>
      <c r="F135" s="573"/>
      <c r="G135" s="571">
        <f t="shared" si="342"/>
        <v>41</v>
      </c>
      <c r="H135" s="571">
        <f t="shared" si="342"/>
        <v>34</v>
      </c>
      <c r="I135" s="571">
        <f t="shared" si="343"/>
        <v>42.988</v>
      </c>
      <c r="J135" s="571">
        <f t="shared" si="344"/>
        <v>29</v>
      </c>
      <c r="K135" s="571">
        <f t="shared" si="338"/>
        <v>0</v>
      </c>
      <c r="L135" s="571">
        <f t="shared" si="345"/>
        <v>32</v>
      </c>
      <c r="M135" s="571">
        <f t="shared" si="345"/>
        <v>29</v>
      </c>
      <c r="N135" s="594">
        <f>ROUNDUP(N$120*$C135,0)</f>
        <v>27</v>
      </c>
      <c r="O135" s="571">
        <f t="shared" si="347"/>
        <v>24</v>
      </c>
      <c r="P135" s="571">
        <f t="shared" si="348"/>
        <v>13</v>
      </c>
      <c r="Q135" s="571">
        <f t="shared" si="348"/>
        <v>1</v>
      </c>
      <c r="R135" s="571"/>
      <c r="S135" s="594">
        <f>ROUNDUP(SUM(E135:R135),0)</f>
        <v>307</v>
      </c>
      <c r="T135" s="7"/>
      <c r="U135" s="7">
        <f t="shared" si="336"/>
        <v>0</v>
      </c>
      <c r="V135" s="571">
        <f t="shared" si="339"/>
        <v>152</v>
      </c>
      <c r="W135" s="594">
        <f>ROUNDDOWN(SUM(J135:N135),0)</f>
        <v>117</v>
      </c>
      <c r="X135" s="594">
        <f>ROUNDUP(SUM(O135:Q135),0)</f>
        <v>38</v>
      </c>
      <c r="Z135" s="571">
        <f t="shared" si="349"/>
        <v>75</v>
      </c>
      <c r="AA135" s="571">
        <f t="shared" si="350"/>
        <v>138</v>
      </c>
      <c r="AB135" s="571">
        <f>ROUND(SUM(M135:P135),0)</f>
        <v>93</v>
      </c>
      <c r="AC135" s="594">
        <f>ROUNDUP(SUM(Q135:Q135),0)</f>
        <v>1</v>
      </c>
      <c r="AD135" s="120">
        <f t="shared" si="337"/>
        <v>0</v>
      </c>
      <c r="AE135" s="120"/>
      <c r="AF135" s="120"/>
    </row>
    <row r="136" spans="1:32">
      <c r="A136" s="572" t="s">
        <v>150</v>
      </c>
      <c r="B136" s="9">
        <f>'4a 1718 CS PC'!$AD$22</f>
        <v>1.9199999999999998E-2</v>
      </c>
      <c r="C136" s="9">
        <f>'4b 1819 CS PC'!$AE$22</f>
        <v>1.9099999999999999E-2</v>
      </c>
      <c r="D136" s="9">
        <f t="shared" si="340"/>
        <v>1.9400000000000001E-2</v>
      </c>
      <c r="E136" s="571">
        <f t="shared" si="341"/>
        <v>323</v>
      </c>
      <c r="F136" s="573"/>
      <c r="G136" s="571">
        <f t="shared" si="342"/>
        <v>391</v>
      </c>
      <c r="H136" s="571">
        <f t="shared" si="342"/>
        <v>329</v>
      </c>
      <c r="I136" s="571">
        <f t="shared" si="343"/>
        <v>412.68479999999994</v>
      </c>
      <c r="J136" s="571">
        <f t="shared" si="344"/>
        <v>266</v>
      </c>
      <c r="K136" s="571">
        <f t="shared" si="338"/>
        <v>0</v>
      </c>
      <c r="L136" s="571">
        <f t="shared" si="345"/>
        <v>292</v>
      </c>
      <c r="M136" s="571">
        <f t="shared" si="345"/>
        <v>264</v>
      </c>
      <c r="N136" s="571">
        <f t="shared" si="346"/>
        <v>241</v>
      </c>
      <c r="O136" s="571">
        <f t="shared" si="347"/>
        <v>220</v>
      </c>
      <c r="P136" s="571">
        <f t="shared" si="348"/>
        <v>119</v>
      </c>
      <c r="Q136" s="571">
        <f t="shared" si="348"/>
        <v>6</v>
      </c>
      <c r="R136" s="571"/>
      <c r="S136" s="571">
        <f t="shared" ref="S136:S142" si="351">ROUND(SUM(E136:R136),0)</f>
        <v>2864</v>
      </c>
      <c r="T136" s="7"/>
      <c r="U136" s="7">
        <f t="shared" si="336"/>
        <v>0</v>
      </c>
      <c r="V136" s="571">
        <f t="shared" si="339"/>
        <v>1456</v>
      </c>
      <c r="W136" s="571">
        <f>ROUND(SUM(J136:N136),0)</f>
        <v>1063</v>
      </c>
      <c r="X136" s="594">
        <f t="shared" ref="X136:X141" si="352">ROUNDDOWN(SUM(O136:Q136),0)</f>
        <v>345</v>
      </c>
      <c r="Z136" s="571">
        <f t="shared" si="349"/>
        <v>714</v>
      </c>
      <c r="AA136" s="571">
        <f t="shared" si="350"/>
        <v>1300</v>
      </c>
      <c r="AB136" s="571">
        <f>ROUND(SUM(M136:P136),0)</f>
        <v>844</v>
      </c>
      <c r="AC136" s="594">
        <f t="shared" ref="AC136:AC141" si="353">ROUNDDOWN(SUM(Q136:Q136),0)</f>
        <v>6</v>
      </c>
      <c r="AD136" s="120">
        <f t="shared" si="337"/>
        <v>0</v>
      </c>
      <c r="AE136" s="120"/>
      <c r="AF136" s="120"/>
    </row>
    <row r="137" spans="1:32">
      <c r="A137" s="572" t="s">
        <v>151</v>
      </c>
      <c r="B137" s="9">
        <f>'4a 1718 CS PC'!$AD$23</f>
        <v>1.12E-2</v>
      </c>
      <c r="C137" s="9">
        <f>'4b 1819 CS PC'!$AE$23</f>
        <v>1.03E-2</v>
      </c>
      <c r="D137" s="9">
        <f t="shared" si="340"/>
        <v>1.0500000000000001E-2</v>
      </c>
      <c r="E137" s="571">
        <f t="shared" si="341"/>
        <v>189</v>
      </c>
      <c r="F137" s="573"/>
      <c r="G137" s="571">
        <f t="shared" si="342"/>
        <v>228</v>
      </c>
      <c r="H137" s="571">
        <f t="shared" si="342"/>
        <v>192</v>
      </c>
      <c r="I137" s="571">
        <f t="shared" si="343"/>
        <v>240.7328</v>
      </c>
      <c r="J137" s="571">
        <f t="shared" si="344"/>
        <v>143</v>
      </c>
      <c r="K137" s="571">
        <f t="shared" si="338"/>
        <v>0</v>
      </c>
      <c r="L137" s="594">
        <f>ROUNDDOWN(L$120*$C137,0)</f>
        <v>157</v>
      </c>
      <c r="M137" s="571">
        <f t="shared" si="345"/>
        <v>142</v>
      </c>
      <c r="N137" s="571">
        <f t="shared" si="346"/>
        <v>130</v>
      </c>
      <c r="O137" s="571">
        <f t="shared" si="347"/>
        <v>119</v>
      </c>
      <c r="P137" s="571">
        <f t="shared" si="348"/>
        <v>65</v>
      </c>
      <c r="Q137" s="571">
        <f t="shared" si="348"/>
        <v>3</v>
      </c>
      <c r="R137" s="571"/>
      <c r="S137" s="571">
        <f t="shared" si="351"/>
        <v>1609</v>
      </c>
      <c r="T137" s="7"/>
      <c r="U137" s="7">
        <f t="shared" si="336"/>
        <v>0</v>
      </c>
      <c r="V137" s="571">
        <f t="shared" si="339"/>
        <v>850</v>
      </c>
      <c r="W137" s="571">
        <f>ROUND(SUM(J137:N137),0)</f>
        <v>572</v>
      </c>
      <c r="X137" s="594">
        <f t="shared" si="352"/>
        <v>187</v>
      </c>
      <c r="Z137" s="571">
        <f t="shared" si="349"/>
        <v>417</v>
      </c>
      <c r="AA137" s="571">
        <f t="shared" si="350"/>
        <v>733</v>
      </c>
      <c r="AB137" s="571">
        <f>ROUND(SUM(M137:P137),0)</f>
        <v>456</v>
      </c>
      <c r="AC137" s="594">
        <f t="shared" si="353"/>
        <v>3</v>
      </c>
      <c r="AD137" s="120">
        <f t="shared" si="337"/>
        <v>0</v>
      </c>
      <c r="AE137" s="120"/>
      <c r="AF137" s="120"/>
    </row>
    <row r="138" spans="1:32">
      <c r="A138" s="572" t="s">
        <v>152</v>
      </c>
      <c r="B138" s="9">
        <f>'4a 1718 CS PC'!$AD$24</f>
        <v>1.2999999999999999E-3</v>
      </c>
      <c r="C138" s="9">
        <f>'4b 1819 CS PC'!$AE$24</f>
        <v>1.2999999999999999E-3</v>
      </c>
      <c r="D138" s="9">
        <f t="shared" si="340"/>
        <v>1.2999999999999999E-3</v>
      </c>
      <c r="E138" s="571">
        <f t="shared" si="341"/>
        <v>22</v>
      </c>
      <c r="F138" s="573"/>
      <c r="G138" s="571">
        <f t="shared" si="342"/>
        <v>26</v>
      </c>
      <c r="H138" s="571">
        <f t="shared" si="342"/>
        <v>22</v>
      </c>
      <c r="I138" s="571">
        <f t="shared" si="343"/>
        <v>27.9422</v>
      </c>
      <c r="J138" s="571">
        <f t="shared" si="344"/>
        <v>18</v>
      </c>
      <c r="K138" s="571">
        <f t="shared" si="338"/>
        <v>0</v>
      </c>
      <c r="L138" s="571">
        <f t="shared" si="345"/>
        <v>20</v>
      </c>
      <c r="M138" s="571">
        <f t="shared" si="345"/>
        <v>18</v>
      </c>
      <c r="N138" s="571">
        <f t="shared" si="346"/>
        <v>16</v>
      </c>
      <c r="O138" s="571">
        <f t="shared" si="347"/>
        <v>15</v>
      </c>
      <c r="P138" s="571">
        <f t="shared" si="348"/>
        <v>8</v>
      </c>
      <c r="Q138" s="571">
        <f t="shared" si="348"/>
        <v>0</v>
      </c>
      <c r="R138" s="571"/>
      <c r="S138" s="571">
        <f t="shared" si="351"/>
        <v>193</v>
      </c>
      <c r="T138" s="7"/>
      <c r="U138" s="7">
        <f t="shared" si="336"/>
        <v>0</v>
      </c>
      <c r="V138" s="571">
        <f t="shared" si="339"/>
        <v>98</v>
      </c>
      <c r="W138" s="571">
        <f>ROUND(SUM(J138:N138),0)</f>
        <v>72</v>
      </c>
      <c r="X138" s="594">
        <f t="shared" si="352"/>
        <v>23</v>
      </c>
      <c r="Z138" s="571">
        <f t="shared" si="349"/>
        <v>48</v>
      </c>
      <c r="AA138" s="571">
        <f t="shared" si="350"/>
        <v>88</v>
      </c>
      <c r="AB138" s="594">
        <f>ROUNDDOWN(SUM(M138:P138),0)</f>
        <v>57</v>
      </c>
      <c r="AC138" s="594">
        <f t="shared" si="353"/>
        <v>0</v>
      </c>
      <c r="AD138" s="120">
        <f t="shared" si="337"/>
        <v>0</v>
      </c>
      <c r="AE138" s="120"/>
      <c r="AF138" s="120"/>
    </row>
    <row r="139" spans="1:32">
      <c r="A139" s="572" t="s">
        <v>153</v>
      </c>
      <c r="B139" s="9">
        <f>'4a 1718 CS PC'!$AD$25</f>
        <v>1.04E-2</v>
      </c>
      <c r="C139" s="9">
        <f>'4b 1819 CS PC'!$AE$25</f>
        <v>1.0200000000000001E-2</v>
      </c>
      <c r="D139" s="9">
        <f t="shared" si="340"/>
        <v>9.9000000000000008E-3</v>
      </c>
      <c r="E139" s="571">
        <f t="shared" si="341"/>
        <v>175</v>
      </c>
      <c r="F139" s="573"/>
      <c r="G139" s="571">
        <f t="shared" si="342"/>
        <v>212</v>
      </c>
      <c r="H139" s="571">
        <f t="shared" si="342"/>
        <v>178</v>
      </c>
      <c r="I139" s="571">
        <f t="shared" si="343"/>
        <v>223.5376</v>
      </c>
      <c r="J139" s="571">
        <f t="shared" si="344"/>
        <v>142</v>
      </c>
      <c r="K139" s="571">
        <f t="shared" si="338"/>
        <v>0</v>
      </c>
      <c r="L139" s="571">
        <f t="shared" si="345"/>
        <v>156</v>
      </c>
      <c r="M139" s="594">
        <f>ROUNDUP(M$120*$C139,0)</f>
        <v>142</v>
      </c>
      <c r="N139" s="571">
        <f t="shared" si="346"/>
        <v>128</v>
      </c>
      <c r="O139" s="571">
        <f t="shared" si="347"/>
        <v>112</v>
      </c>
      <c r="P139" s="571">
        <f t="shared" si="348"/>
        <v>61</v>
      </c>
      <c r="Q139" s="571">
        <f t="shared" si="348"/>
        <v>3</v>
      </c>
      <c r="R139" s="571"/>
      <c r="S139" s="571">
        <f t="shared" si="351"/>
        <v>1533</v>
      </c>
      <c r="T139" s="7"/>
      <c r="U139" s="7">
        <f t="shared" si="336"/>
        <v>0</v>
      </c>
      <c r="V139" s="571">
        <f t="shared" si="339"/>
        <v>789</v>
      </c>
      <c r="W139" s="571">
        <f>ROUND(SUM(J139:N139),0)</f>
        <v>568</v>
      </c>
      <c r="X139" s="594">
        <f t="shared" si="352"/>
        <v>176</v>
      </c>
      <c r="Z139" s="571">
        <f t="shared" si="349"/>
        <v>387</v>
      </c>
      <c r="AA139" s="594">
        <f>ROUNDUP(SUM(H139:L139),0)</f>
        <v>700</v>
      </c>
      <c r="AB139" s="571">
        <f>ROUND(SUM(M139:P139),0)</f>
        <v>443</v>
      </c>
      <c r="AC139" s="594">
        <f t="shared" si="353"/>
        <v>3</v>
      </c>
      <c r="AD139" s="120">
        <f t="shared" si="337"/>
        <v>0</v>
      </c>
      <c r="AE139" s="120"/>
      <c r="AF139" s="120"/>
    </row>
    <row r="140" spans="1:32">
      <c r="A140" s="572" t="s">
        <v>154</v>
      </c>
      <c r="B140" s="9">
        <f>'4a 1718 CS PC'!$AD$26</f>
        <v>3.6600000000000001E-2</v>
      </c>
      <c r="C140" s="9">
        <f>'4b 1819 CS PC'!$AE$26</f>
        <v>3.6300000000000006E-2</v>
      </c>
      <c r="D140" s="9">
        <f t="shared" si="340"/>
        <v>3.6400000000000002E-2</v>
      </c>
      <c r="E140" s="571">
        <f t="shared" si="341"/>
        <v>616</v>
      </c>
      <c r="F140" s="573"/>
      <c r="G140" s="571">
        <f t="shared" si="342"/>
        <v>745</v>
      </c>
      <c r="H140" s="571">
        <f t="shared" si="342"/>
        <v>627</v>
      </c>
      <c r="I140" s="571">
        <f t="shared" si="343"/>
        <v>786.68039999999996</v>
      </c>
      <c r="J140" s="571">
        <f t="shared" si="344"/>
        <v>505</v>
      </c>
      <c r="K140" s="571">
        <f t="shared" si="338"/>
        <v>0</v>
      </c>
      <c r="L140" s="571">
        <f t="shared" si="345"/>
        <v>555</v>
      </c>
      <c r="M140" s="571">
        <f t="shared" si="345"/>
        <v>502</v>
      </c>
      <c r="N140" s="571">
        <f t="shared" si="346"/>
        <v>457</v>
      </c>
      <c r="O140" s="571">
        <f t="shared" si="347"/>
        <v>412</v>
      </c>
      <c r="P140" s="571">
        <f t="shared" si="348"/>
        <v>224</v>
      </c>
      <c r="Q140" s="571">
        <f t="shared" si="348"/>
        <v>12</v>
      </c>
      <c r="R140" s="571"/>
      <c r="S140" s="571">
        <f t="shared" si="351"/>
        <v>5442</v>
      </c>
      <c r="T140" s="7"/>
      <c r="U140" s="7">
        <f t="shared" si="336"/>
        <v>0</v>
      </c>
      <c r="V140" s="571">
        <f t="shared" si="339"/>
        <v>2775</v>
      </c>
      <c r="W140" s="571">
        <f>ROUND(SUM(J140:N140),0)</f>
        <v>2019</v>
      </c>
      <c r="X140" s="594">
        <f t="shared" si="352"/>
        <v>648</v>
      </c>
      <c r="Z140" s="571">
        <f t="shared" si="349"/>
        <v>1361</v>
      </c>
      <c r="AA140" s="571">
        <f t="shared" ref="AA140:AA147" si="354">ROUND(SUM(H140:L140),0)</f>
        <v>2474</v>
      </c>
      <c r="AB140" s="571">
        <f>ROUND(SUM(M140:P140),0)</f>
        <v>1595</v>
      </c>
      <c r="AC140" s="594">
        <f t="shared" si="353"/>
        <v>12</v>
      </c>
      <c r="AD140" s="120">
        <f t="shared" si="337"/>
        <v>0</v>
      </c>
      <c r="AE140" s="120"/>
      <c r="AF140" s="120"/>
    </row>
    <row r="141" spans="1:32">
      <c r="A141" s="572" t="s">
        <v>155</v>
      </c>
      <c r="B141" s="9">
        <f>'4a 1718 CS PC'!$AD$27</f>
        <v>8.0000000000000004E-4</v>
      </c>
      <c r="C141" s="9">
        <f>'4b 1819 CS PC'!$AE$27</f>
        <v>8.9999999999999998E-4</v>
      </c>
      <c r="D141" s="9">
        <f t="shared" si="340"/>
        <v>8.9999999999999998E-4</v>
      </c>
      <c r="E141" s="571">
        <f t="shared" si="341"/>
        <v>13</v>
      </c>
      <c r="F141" s="573"/>
      <c r="G141" s="571">
        <f t="shared" si="342"/>
        <v>16</v>
      </c>
      <c r="H141" s="571">
        <f t="shared" si="342"/>
        <v>14</v>
      </c>
      <c r="I141" s="571">
        <f t="shared" ref="I141:I156" si="355">I$120*$B141</f>
        <v>17.1952</v>
      </c>
      <c r="J141" s="571">
        <f t="shared" si="344"/>
        <v>13</v>
      </c>
      <c r="K141" s="571">
        <f t="shared" si="338"/>
        <v>0</v>
      </c>
      <c r="L141" s="571">
        <f t="shared" si="345"/>
        <v>14</v>
      </c>
      <c r="M141" s="571">
        <f t="shared" si="345"/>
        <v>12</v>
      </c>
      <c r="N141" s="571">
        <f t="shared" si="346"/>
        <v>11</v>
      </c>
      <c r="O141" s="571">
        <f t="shared" si="347"/>
        <v>10</v>
      </c>
      <c r="P141" s="571">
        <f t="shared" si="348"/>
        <v>6</v>
      </c>
      <c r="Q141" s="571">
        <f t="shared" si="348"/>
        <v>0</v>
      </c>
      <c r="R141" s="571"/>
      <c r="S141" s="571">
        <f t="shared" si="351"/>
        <v>126</v>
      </c>
      <c r="T141" s="7"/>
      <c r="U141" s="7">
        <f t="shared" si="336"/>
        <v>0</v>
      </c>
      <c r="V141" s="571">
        <f t="shared" si="339"/>
        <v>60</v>
      </c>
      <c r="W141" s="594">
        <f>ROUNDUP(SUM(J141:N141),0)</f>
        <v>50</v>
      </c>
      <c r="X141" s="594">
        <f t="shared" si="352"/>
        <v>16</v>
      </c>
      <c r="Z141" s="571">
        <f t="shared" si="349"/>
        <v>29</v>
      </c>
      <c r="AA141" s="571">
        <f t="shared" si="354"/>
        <v>58</v>
      </c>
      <c r="AB141" s="571">
        <f>ROUND(SUM(M141:P141),0)</f>
        <v>39</v>
      </c>
      <c r="AC141" s="594">
        <f t="shared" si="353"/>
        <v>0</v>
      </c>
      <c r="AD141" s="120">
        <f t="shared" si="337"/>
        <v>0</v>
      </c>
      <c r="AE141" s="120"/>
      <c r="AF141" s="120"/>
    </row>
    <row r="142" spans="1:32">
      <c r="A142" s="572" t="s">
        <v>156</v>
      </c>
      <c r="B142" s="9">
        <f>'4a 1718 CS PC'!$AD$28</f>
        <v>8.9999999999999998E-4</v>
      </c>
      <c r="C142" s="9">
        <f>'4b 1819 CS PC'!$AE$28</f>
        <v>8.0000000000000004E-4</v>
      </c>
      <c r="D142" s="9">
        <f t="shared" si="340"/>
        <v>8.0000000000000004E-4</v>
      </c>
      <c r="E142" s="571">
        <f t="shared" si="341"/>
        <v>15</v>
      </c>
      <c r="F142" s="573"/>
      <c r="G142" s="571">
        <f t="shared" si="342"/>
        <v>18</v>
      </c>
      <c r="H142" s="571">
        <f t="shared" si="342"/>
        <v>15</v>
      </c>
      <c r="I142" s="571">
        <f t="shared" si="355"/>
        <v>19.3446</v>
      </c>
      <c r="J142" s="594">
        <f>ROUNDUP(J$120*$C142,0)</f>
        <v>12</v>
      </c>
      <c r="K142" s="571">
        <f t="shared" si="338"/>
        <v>0</v>
      </c>
      <c r="L142" s="571">
        <f t="shared" si="345"/>
        <v>12</v>
      </c>
      <c r="M142" s="571">
        <f t="shared" si="345"/>
        <v>11</v>
      </c>
      <c r="N142" s="571">
        <f t="shared" si="346"/>
        <v>10</v>
      </c>
      <c r="O142" s="571">
        <f t="shared" si="347"/>
        <v>9</v>
      </c>
      <c r="P142" s="594">
        <f>ROUNDDOWN(P$120*$D142,0)</f>
        <v>4</v>
      </c>
      <c r="Q142" s="571">
        <f>ROUND(Q$120*$D142,0)</f>
        <v>0</v>
      </c>
      <c r="R142" s="571"/>
      <c r="S142" s="571">
        <f t="shared" si="351"/>
        <v>125</v>
      </c>
      <c r="T142" s="7"/>
      <c r="U142" s="7">
        <f t="shared" si="336"/>
        <v>0</v>
      </c>
      <c r="V142" s="571">
        <f t="shared" si="339"/>
        <v>67</v>
      </c>
      <c r="W142" s="594">
        <f>ROUNDUP(SUM(J142:N142),0)</f>
        <v>45</v>
      </c>
      <c r="X142" s="594">
        <f>ROUNDUP(SUM(O142:Q142),0)</f>
        <v>13</v>
      </c>
      <c r="Z142" s="571">
        <f t="shared" si="349"/>
        <v>33</v>
      </c>
      <c r="AA142" s="571">
        <f t="shared" si="354"/>
        <v>58</v>
      </c>
      <c r="AB142" s="594">
        <f>ROUNDUP(SUM(M142:P142),0)</f>
        <v>34</v>
      </c>
      <c r="AC142" s="594">
        <f>ROUNDUP(SUM(Q142:Q142),0)</f>
        <v>0</v>
      </c>
      <c r="AD142" s="120">
        <f t="shared" si="337"/>
        <v>0</v>
      </c>
      <c r="AE142" s="120"/>
      <c r="AF142" s="120"/>
    </row>
    <row r="143" spans="1:32">
      <c r="A143" s="572" t="s">
        <v>157</v>
      </c>
      <c r="B143" s="9">
        <f>'4a 1718 CS PC'!$AD$29</f>
        <v>4.5900000000000003E-2</v>
      </c>
      <c r="C143" s="9">
        <f>'4b 1819 CS PC'!$AE$29</f>
        <v>4.3400000000000001E-2</v>
      </c>
      <c r="D143" s="9">
        <f t="shared" si="340"/>
        <v>4.2700000000000002E-2</v>
      </c>
      <c r="E143" s="571">
        <f t="shared" si="341"/>
        <v>773</v>
      </c>
      <c r="F143" s="573"/>
      <c r="G143" s="571">
        <f t="shared" si="342"/>
        <v>934</v>
      </c>
      <c r="H143" s="571">
        <f t="shared" si="342"/>
        <v>786</v>
      </c>
      <c r="I143" s="571">
        <f t="shared" si="355"/>
        <v>986.57460000000003</v>
      </c>
      <c r="J143" s="571">
        <f t="shared" si="344"/>
        <v>604</v>
      </c>
      <c r="K143" s="571">
        <f t="shared" si="338"/>
        <v>0</v>
      </c>
      <c r="L143" s="571">
        <f t="shared" si="345"/>
        <v>663</v>
      </c>
      <c r="M143" s="571">
        <f t="shared" si="345"/>
        <v>600</v>
      </c>
      <c r="N143" s="571">
        <f t="shared" si="346"/>
        <v>547</v>
      </c>
      <c r="O143" s="571">
        <f t="shared" si="347"/>
        <v>484</v>
      </c>
      <c r="P143" s="571">
        <f t="shared" si="348"/>
        <v>263</v>
      </c>
      <c r="Q143" s="571">
        <f t="shared" si="348"/>
        <v>14</v>
      </c>
      <c r="R143" s="571"/>
      <c r="S143" s="594">
        <f>ROUNDDOWN(SUM(E143:R143),0)</f>
        <v>6654</v>
      </c>
      <c r="T143" s="7"/>
      <c r="U143" s="7">
        <f t="shared" si="336"/>
        <v>0</v>
      </c>
      <c r="V143" s="571">
        <f t="shared" si="339"/>
        <v>3480</v>
      </c>
      <c r="W143" s="594">
        <f>ROUNDDOWN(SUM(J143:N143),0)</f>
        <v>2414</v>
      </c>
      <c r="X143" s="594">
        <f>ROUNDDOWN(SUM(O143:Q143),0)-1</f>
        <v>760</v>
      </c>
      <c r="Z143" s="571">
        <f t="shared" si="349"/>
        <v>1707</v>
      </c>
      <c r="AA143" s="571">
        <f t="shared" si="354"/>
        <v>3040</v>
      </c>
      <c r="AB143" s="594">
        <f>ROUNDDOWN(SUM(M143:P143),0)</f>
        <v>1894</v>
      </c>
      <c r="AC143" s="594">
        <f>ROUNDDOWN(SUM(Q143:Q143),0)-1</f>
        <v>13</v>
      </c>
      <c r="AD143" s="120">
        <f t="shared" si="337"/>
        <v>0</v>
      </c>
      <c r="AE143" s="120"/>
      <c r="AF143" s="120"/>
    </row>
    <row r="144" spans="1:32">
      <c r="A144" s="572" t="s">
        <v>158</v>
      </c>
      <c r="B144" s="9">
        <f>'4a 1718 CS PC'!$AD$30</f>
        <v>7.4000000000000003E-3</v>
      </c>
      <c r="C144" s="9">
        <f>'4b 1819 CS PC'!$AE$30</f>
        <v>7.0000000000000001E-3</v>
      </c>
      <c r="D144" s="9">
        <f t="shared" si="340"/>
        <v>7.1000000000000004E-3</v>
      </c>
      <c r="E144" s="571">
        <f t="shared" si="341"/>
        <v>125</v>
      </c>
      <c r="F144" s="573"/>
      <c r="G144" s="571">
        <f t="shared" si="342"/>
        <v>151</v>
      </c>
      <c r="H144" s="571">
        <f t="shared" si="342"/>
        <v>127</v>
      </c>
      <c r="I144" s="571">
        <f t="shared" si="355"/>
        <v>159.0556</v>
      </c>
      <c r="J144" s="571">
        <f t="shared" si="344"/>
        <v>97</v>
      </c>
      <c r="K144" s="571">
        <f t="shared" si="338"/>
        <v>0</v>
      </c>
      <c r="L144" s="571">
        <f t="shared" si="345"/>
        <v>107</v>
      </c>
      <c r="M144" s="571">
        <f t="shared" si="345"/>
        <v>97</v>
      </c>
      <c r="N144" s="571">
        <f t="shared" si="346"/>
        <v>88</v>
      </c>
      <c r="O144" s="571">
        <f t="shared" si="347"/>
        <v>80</v>
      </c>
      <c r="P144" s="571">
        <f t="shared" si="348"/>
        <v>44</v>
      </c>
      <c r="Q144" s="571">
        <f t="shared" si="348"/>
        <v>2</v>
      </c>
      <c r="R144" s="571"/>
      <c r="S144" s="571">
        <f>ROUND(SUM(E144:R144),0)</f>
        <v>1077</v>
      </c>
      <c r="T144" s="7"/>
      <c r="U144" s="7">
        <f t="shared" si="336"/>
        <v>0</v>
      </c>
      <c r="V144" s="571">
        <f t="shared" si="339"/>
        <v>562</v>
      </c>
      <c r="W144" s="571">
        <f>ROUND(SUM(J144:N144),0)</f>
        <v>389</v>
      </c>
      <c r="X144" s="571">
        <f>ROUND(SUM(O144:Q144),0)</f>
        <v>126</v>
      </c>
      <c r="Z144" s="594">
        <f>ROUNDDOWN(SUM(E144:G144),0)</f>
        <v>276</v>
      </c>
      <c r="AA144" s="571">
        <f t="shared" si="354"/>
        <v>490</v>
      </c>
      <c r="AB144" s="571">
        <f>ROUND(SUM(M144:P144),0)</f>
        <v>309</v>
      </c>
      <c r="AC144" s="594">
        <f>ROUNDDOWN(SUM(Q144:Q144),0)</f>
        <v>2</v>
      </c>
      <c r="AD144" s="120">
        <f t="shared" si="337"/>
        <v>0</v>
      </c>
      <c r="AE144" s="120"/>
      <c r="AF144" s="120"/>
    </row>
    <row r="145" spans="1:32">
      <c r="A145" s="572" t="s">
        <v>159</v>
      </c>
      <c r="B145" s="9">
        <f>'4a 1718 CS PC'!$AD$31</f>
        <v>6.3E-3</v>
      </c>
      <c r="C145" s="9">
        <f>'4b 1819 CS PC'!$AE$31</f>
        <v>6.1000000000000004E-3</v>
      </c>
      <c r="D145" s="9">
        <f t="shared" si="340"/>
        <v>6.1999999999999998E-3</v>
      </c>
      <c r="E145" s="571">
        <f t="shared" si="341"/>
        <v>106</v>
      </c>
      <c r="F145" s="573"/>
      <c r="G145" s="571">
        <f t="shared" si="342"/>
        <v>128</v>
      </c>
      <c r="H145" s="571">
        <f t="shared" si="342"/>
        <v>108</v>
      </c>
      <c r="I145" s="571">
        <f t="shared" si="355"/>
        <v>135.41220000000001</v>
      </c>
      <c r="J145" s="571">
        <f t="shared" si="344"/>
        <v>85</v>
      </c>
      <c r="K145" s="571">
        <f t="shared" si="338"/>
        <v>0</v>
      </c>
      <c r="L145" s="571">
        <f t="shared" si="345"/>
        <v>93</v>
      </c>
      <c r="M145" s="571">
        <f t="shared" si="345"/>
        <v>84</v>
      </c>
      <c r="N145" s="571">
        <f t="shared" si="346"/>
        <v>77</v>
      </c>
      <c r="O145" s="571">
        <f t="shared" si="347"/>
        <v>70</v>
      </c>
      <c r="P145" s="571">
        <f t="shared" si="348"/>
        <v>38</v>
      </c>
      <c r="Q145" s="571">
        <f t="shared" si="348"/>
        <v>2</v>
      </c>
      <c r="R145" s="571"/>
      <c r="S145" s="571">
        <f>ROUND(SUM(E145:R145),0)</f>
        <v>926</v>
      </c>
      <c r="T145" s="7"/>
      <c r="U145" s="7">
        <f t="shared" si="336"/>
        <v>0</v>
      </c>
      <c r="V145" s="571">
        <f t="shared" si="339"/>
        <v>477</v>
      </c>
      <c r="W145" s="594">
        <f>ROUNDUP(SUM(J145:N145),0)</f>
        <v>339</v>
      </c>
      <c r="X145" s="594">
        <f>ROUNDUP(SUM(O145:Q145),0)</f>
        <v>110</v>
      </c>
      <c r="Z145" s="571">
        <f t="shared" ref="Z145:Z159" si="356">ROUND(SUM(E145:G145),0)</f>
        <v>234</v>
      </c>
      <c r="AA145" s="571">
        <f t="shared" si="354"/>
        <v>421</v>
      </c>
      <c r="AB145" s="571">
        <f>ROUND(SUM(M145:P145),0)</f>
        <v>269</v>
      </c>
      <c r="AC145" s="594">
        <f>ROUNDUP(SUM(Q145:Q145),0)</f>
        <v>2</v>
      </c>
      <c r="AD145" s="120">
        <f t="shared" si="337"/>
        <v>0</v>
      </c>
      <c r="AE145" s="120"/>
      <c r="AF145" s="120"/>
    </row>
    <row r="146" spans="1:32">
      <c r="A146" s="572" t="s">
        <v>162</v>
      </c>
      <c r="B146" s="9">
        <f>'4a 1718 CS PC'!$AD$34</f>
        <v>1.6000000000000001E-3</v>
      </c>
      <c r="C146" s="9">
        <f>'4b 1819 CS PC'!$AE$34</f>
        <v>1.6000000000000001E-3</v>
      </c>
      <c r="D146" s="9">
        <f t="shared" si="340"/>
        <v>1.6999999999999999E-3</v>
      </c>
      <c r="E146" s="571">
        <f t="shared" si="341"/>
        <v>27</v>
      </c>
      <c r="F146" s="573"/>
      <c r="G146" s="571">
        <f t="shared" si="342"/>
        <v>33</v>
      </c>
      <c r="H146" s="571">
        <f t="shared" si="342"/>
        <v>27</v>
      </c>
      <c r="I146" s="571">
        <f t="shared" si="355"/>
        <v>34.3904</v>
      </c>
      <c r="J146" s="571">
        <f t="shared" si="344"/>
        <v>22</v>
      </c>
      <c r="K146" s="571">
        <f t="shared" si="338"/>
        <v>0</v>
      </c>
      <c r="L146" s="571">
        <f t="shared" si="345"/>
        <v>24</v>
      </c>
      <c r="M146" s="571">
        <f t="shared" si="345"/>
        <v>22</v>
      </c>
      <c r="N146" s="571">
        <f t="shared" si="346"/>
        <v>20</v>
      </c>
      <c r="O146" s="571">
        <f t="shared" si="347"/>
        <v>19</v>
      </c>
      <c r="P146" s="571">
        <f t="shared" si="348"/>
        <v>10</v>
      </c>
      <c r="Q146" s="571">
        <f t="shared" si="348"/>
        <v>1</v>
      </c>
      <c r="R146" s="571"/>
      <c r="S146" s="571">
        <f>ROUND(SUM(E146:R146),0)</f>
        <v>239</v>
      </c>
      <c r="T146" s="7"/>
      <c r="U146" s="7">
        <f t="shared" si="336"/>
        <v>0</v>
      </c>
      <c r="V146" s="571">
        <f t="shared" si="339"/>
        <v>121</v>
      </c>
      <c r="W146" s="571">
        <f>ROUND(SUM(J146:N146),0)</f>
        <v>88</v>
      </c>
      <c r="X146" s="594">
        <f>ROUNDUP(SUM(O146:Q146),0)</f>
        <v>30</v>
      </c>
      <c r="Z146" s="571">
        <f t="shared" si="356"/>
        <v>60</v>
      </c>
      <c r="AA146" s="571">
        <f t="shared" si="354"/>
        <v>107</v>
      </c>
      <c r="AB146" s="594">
        <f>ROUNDUP(SUM(M146:P146),0)</f>
        <v>71</v>
      </c>
      <c r="AC146" s="594">
        <f>ROUNDUP(SUM(Q146:Q146),0)</f>
        <v>1</v>
      </c>
      <c r="AD146" s="120">
        <f t="shared" si="337"/>
        <v>0</v>
      </c>
      <c r="AE146" s="120"/>
      <c r="AF146" s="120"/>
    </row>
    <row r="147" spans="1:32">
      <c r="A147" s="572" t="s">
        <v>163</v>
      </c>
      <c r="B147" s="9">
        <f>'4a 1718 CS PC'!$AD$35</f>
        <v>0.21110000000000001</v>
      </c>
      <c r="C147" s="9">
        <f>'4b 1819 CS PC'!$AE$35</f>
        <v>0.21029999999999999</v>
      </c>
      <c r="D147" s="9">
        <f t="shared" si="340"/>
        <v>0.21149999999999999</v>
      </c>
      <c r="E147" s="571">
        <f t="shared" si="341"/>
        <v>3555</v>
      </c>
      <c r="F147" s="573"/>
      <c r="G147" s="571">
        <f t="shared" si="342"/>
        <v>4295</v>
      </c>
      <c r="H147" s="571">
        <f t="shared" si="342"/>
        <v>3616</v>
      </c>
      <c r="I147" s="571">
        <f t="shared" si="355"/>
        <v>4537.3834000000006</v>
      </c>
      <c r="J147" s="571">
        <f t="shared" si="344"/>
        <v>2925</v>
      </c>
      <c r="K147" s="571">
        <f t="shared" si="338"/>
        <v>0</v>
      </c>
      <c r="L147" s="571">
        <f t="shared" si="345"/>
        <v>3214</v>
      </c>
      <c r="M147" s="571">
        <f t="shared" si="345"/>
        <v>2907</v>
      </c>
      <c r="N147" s="571">
        <f t="shared" si="346"/>
        <v>2649</v>
      </c>
      <c r="O147" s="571">
        <f t="shared" si="347"/>
        <v>2395</v>
      </c>
      <c r="P147" s="571">
        <f t="shared" si="348"/>
        <v>1302</v>
      </c>
      <c r="Q147" s="571">
        <f t="shared" si="348"/>
        <v>67</v>
      </c>
      <c r="R147" s="571"/>
      <c r="S147" s="594">
        <f>ROUNDUP(SUM(E147:R147),0)</f>
        <v>31463</v>
      </c>
      <c r="T147" s="7"/>
      <c r="U147" s="7">
        <f t="shared" si="336"/>
        <v>0</v>
      </c>
      <c r="V147" s="571">
        <f t="shared" si="339"/>
        <v>16003</v>
      </c>
      <c r="W147" s="571">
        <f>ROUND(SUM(J147:N147),0)</f>
        <v>11695</v>
      </c>
      <c r="X147" s="594">
        <f>ROUNDUP(SUM(O147:Q147),0)+1</f>
        <v>3765</v>
      </c>
      <c r="Z147" s="571">
        <f t="shared" si="356"/>
        <v>7850</v>
      </c>
      <c r="AA147" s="571">
        <f t="shared" si="354"/>
        <v>14292</v>
      </c>
      <c r="AB147" s="594">
        <f>ROUNDUP(SUM(M147:P147),0)</f>
        <v>9253</v>
      </c>
      <c r="AC147" s="594">
        <f>ROUNDUP(SUM(Q147:Q147),0)+1</f>
        <v>68</v>
      </c>
      <c r="AD147" s="120">
        <f t="shared" si="337"/>
        <v>0</v>
      </c>
      <c r="AE147" s="120"/>
      <c r="AF147" s="120"/>
    </row>
    <row r="148" spans="1:32">
      <c r="A148" s="572" t="s">
        <v>165</v>
      </c>
      <c r="B148" s="9">
        <f>'4a 1718 CS PC'!$AD$37</f>
        <v>4.5999999999999999E-3</v>
      </c>
      <c r="C148" s="9">
        <f>'4b 1819 CS PC'!$AE$37</f>
        <v>4.4000000000000003E-3</v>
      </c>
      <c r="D148" s="9">
        <f t="shared" si="340"/>
        <v>4.3E-3</v>
      </c>
      <c r="E148" s="594">
        <f>ROUNDUP(E$120*$B148,0)</f>
        <v>78</v>
      </c>
      <c r="F148" s="599"/>
      <c r="G148" s="571">
        <f t="shared" si="342"/>
        <v>94</v>
      </c>
      <c r="H148" s="571">
        <f t="shared" si="342"/>
        <v>79</v>
      </c>
      <c r="I148" s="571">
        <f t="shared" si="355"/>
        <v>98.872399999999999</v>
      </c>
      <c r="J148" s="571">
        <f t="shared" si="344"/>
        <v>61</v>
      </c>
      <c r="K148" s="571">
        <f t="shared" si="338"/>
        <v>0</v>
      </c>
      <c r="L148" s="571">
        <f t="shared" si="345"/>
        <v>67</v>
      </c>
      <c r="M148" s="571">
        <f t="shared" si="345"/>
        <v>61</v>
      </c>
      <c r="N148" s="571">
        <f t="shared" si="346"/>
        <v>55</v>
      </c>
      <c r="O148" s="571">
        <f t="shared" si="347"/>
        <v>49</v>
      </c>
      <c r="P148" s="571">
        <f t="shared" si="348"/>
        <v>26</v>
      </c>
      <c r="Q148" s="571">
        <f t="shared" si="348"/>
        <v>1</v>
      </c>
      <c r="R148" s="571"/>
      <c r="S148" s="571">
        <f>ROUND(SUM(E148:R148),0)</f>
        <v>670</v>
      </c>
      <c r="T148" s="7"/>
      <c r="U148" s="7">
        <f t="shared" si="336"/>
        <v>0</v>
      </c>
      <c r="V148" s="571">
        <f t="shared" si="339"/>
        <v>350</v>
      </c>
      <c r="W148" s="571">
        <f>ROUND(SUM(J148:N148),0)</f>
        <v>244</v>
      </c>
      <c r="X148" s="571">
        <f>ROUND(SUM(O148:Q148),0)</f>
        <v>76</v>
      </c>
      <c r="Z148" s="571">
        <f t="shared" si="356"/>
        <v>172</v>
      </c>
      <c r="AA148" s="594">
        <f>ROUNDUP(SUM(H148:L148),0)</f>
        <v>306</v>
      </c>
      <c r="AB148" s="571">
        <f>ROUND(SUM(M148:P148),0)</f>
        <v>191</v>
      </c>
      <c r="AC148" s="594">
        <f>ROUNDDOWN(SUM(Q148:Q148),0)</f>
        <v>1</v>
      </c>
      <c r="AD148" s="120">
        <f t="shared" si="337"/>
        <v>0</v>
      </c>
      <c r="AE148" s="120"/>
      <c r="AF148" s="120"/>
    </row>
    <row r="149" spans="1:32">
      <c r="A149" s="572" t="s">
        <v>166</v>
      </c>
      <c r="B149" s="9">
        <f>'4a 1718 CS PC'!$AD$38</f>
        <v>0.23250000000000001</v>
      </c>
      <c r="C149" s="9">
        <f>'4b 1819 CS PC'!$AE$38</f>
        <v>0.23480000000000001</v>
      </c>
      <c r="D149" s="9">
        <f t="shared" si="340"/>
        <v>0.2344</v>
      </c>
      <c r="E149" s="571">
        <f t="shared" si="341"/>
        <v>3915</v>
      </c>
      <c r="F149" s="573"/>
      <c r="G149" s="571">
        <f t="shared" si="342"/>
        <v>4730</v>
      </c>
      <c r="H149" s="571">
        <f t="shared" si="342"/>
        <v>3983</v>
      </c>
      <c r="I149" s="571">
        <f t="shared" si="355"/>
        <v>4997.3550000000005</v>
      </c>
      <c r="J149" s="571">
        <f t="shared" si="344"/>
        <v>3266</v>
      </c>
      <c r="K149" s="571">
        <f t="shared" si="338"/>
        <v>0</v>
      </c>
      <c r="L149" s="571">
        <f t="shared" si="345"/>
        <v>3588</v>
      </c>
      <c r="M149" s="571">
        <f t="shared" si="345"/>
        <v>3246</v>
      </c>
      <c r="N149" s="571">
        <f t="shared" si="346"/>
        <v>2957</v>
      </c>
      <c r="O149" s="571">
        <f t="shared" si="347"/>
        <v>2654</v>
      </c>
      <c r="P149" s="571">
        <f t="shared" si="348"/>
        <v>1442</v>
      </c>
      <c r="Q149" s="571">
        <f t="shared" si="348"/>
        <v>74</v>
      </c>
      <c r="R149" s="571"/>
      <c r="S149" s="571">
        <f>ROUND(SUM(E149:R149),0)</f>
        <v>34852</v>
      </c>
      <c r="T149" s="7"/>
      <c r="U149" s="7">
        <f t="shared" si="336"/>
        <v>0</v>
      </c>
      <c r="V149" s="571">
        <f t="shared" si="339"/>
        <v>17625</v>
      </c>
      <c r="W149" s="594">
        <f>ROUNDUP(SUM(J149:N149),0)</f>
        <v>13057</v>
      </c>
      <c r="X149" s="594">
        <f>ROUNDUP(SUM(O149:Q149),0)</f>
        <v>4170</v>
      </c>
      <c r="Z149" s="571">
        <f t="shared" si="356"/>
        <v>8645</v>
      </c>
      <c r="AA149" s="571">
        <f>ROUND(SUM(H149:L149),0)</f>
        <v>15834</v>
      </c>
      <c r="AB149" s="594">
        <f>ROUNDUP(SUM(M149:P149),0)</f>
        <v>10299</v>
      </c>
      <c r="AC149" s="594">
        <f>ROUNDUP(SUM(Q149:Q149),0)</f>
        <v>74</v>
      </c>
      <c r="AD149" s="120">
        <f t="shared" si="337"/>
        <v>0</v>
      </c>
      <c r="AE149" s="120"/>
      <c r="AF149" s="120"/>
    </row>
    <row r="150" spans="1:32">
      <c r="A150" s="572" t="s">
        <v>169</v>
      </c>
      <c r="B150" s="9">
        <f>'4a 1718 CS PC'!$AD$41</f>
        <v>7.5499999999999998E-2</v>
      </c>
      <c r="C150" s="9">
        <f>'4b 1819 CS PC'!$AE$41</f>
        <v>7.5700000000000003E-2</v>
      </c>
      <c r="D150" s="9">
        <f t="shared" si="340"/>
        <v>7.46E-2</v>
      </c>
      <c r="E150" s="571">
        <f t="shared" si="341"/>
        <v>1271</v>
      </c>
      <c r="F150" s="573"/>
      <c r="G150" s="571">
        <f t="shared" si="342"/>
        <v>1536</v>
      </c>
      <c r="H150" s="571">
        <f t="shared" si="342"/>
        <v>1293</v>
      </c>
      <c r="I150" s="571">
        <f t="shared" si="355"/>
        <v>1622.797</v>
      </c>
      <c r="J150" s="571">
        <f t="shared" si="344"/>
        <v>1053</v>
      </c>
      <c r="K150" s="571">
        <f t="shared" si="338"/>
        <v>0</v>
      </c>
      <c r="L150" s="571">
        <f t="shared" si="345"/>
        <v>1157</v>
      </c>
      <c r="M150" s="571">
        <f t="shared" si="345"/>
        <v>1046</v>
      </c>
      <c r="N150" s="571">
        <f t="shared" si="346"/>
        <v>953</v>
      </c>
      <c r="O150" s="571">
        <f t="shared" si="347"/>
        <v>845</v>
      </c>
      <c r="P150" s="571">
        <f t="shared" si="348"/>
        <v>459</v>
      </c>
      <c r="Q150" s="571">
        <f t="shared" si="348"/>
        <v>24</v>
      </c>
      <c r="R150" s="571"/>
      <c r="S150" s="594">
        <f>ROUNDDOWN(SUM(E150:R150),0)</f>
        <v>11259</v>
      </c>
      <c r="T150" s="7"/>
      <c r="U150" s="7">
        <f t="shared" si="336"/>
        <v>0</v>
      </c>
      <c r="V150" s="571">
        <f t="shared" si="339"/>
        <v>5723</v>
      </c>
      <c r="W150" s="594">
        <f>ROUNDDOWN(SUM(J150:N150),0)</f>
        <v>4209</v>
      </c>
      <c r="X150" s="594">
        <f>ROUNDDOWN(SUM(O150:Q150),0)-1</f>
        <v>1327</v>
      </c>
      <c r="Z150" s="571">
        <f t="shared" si="356"/>
        <v>2807</v>
      </c>
      <c r="AA150" s="571">
        <f>ROUND(SUM(H150:L150),0)</f>
        <v>5126</v>
      </c>
      <c r="AB150" s="571">
        <f>ROUND(SUM(M150:P150),0)</f>
        <v>3303</v>
      </c>
      <c r="AC150" s="594">
        <f>ROUNDDOWN(SUM(Q150:Q150),0)-1</f>
        <v>23</v>
      </c>
      <c r="AD150" s="120">
        <f t="shared" si="337"/>
        <v>0</v>
      </c>
      <c r="AE150" s="120"/>
      <c r="AF150" s="120"/>
    </row>
    <row r="151" spans="1:32">
      <c r="A151" s="572" t="s">
        <v>175</v>
      </c>
      <c r="B151" s="9">
        <f>'4a 1718 CS PC'!$AD$47</f>
        <v>1.55E-2</v>
      </c>
      <c r="C151" s="9">
        <f>'4b 1819 CS PC'!$AE$47</f>
        <v>1.6500000000000001E-2</v>
      </c>
      <c r="D151" s="9">
        <f t="shared" si="340"/>
        <v>1.6799999999999999E-2</v>
      </c>
      <c r="E151" s="571">
        <f t="shared" si="341"/>
        <v>261</v>
      </c>
      <c r="F151" s="573"/>
      <c r="G151" s="571">
        <f t="shared" si="342"/>
        <v>315</v>
      </c>
      <c r="H151" s="571">
        <f t="shared" si="342"/>
        <v>266</v>
      </c>
      <c r="I151" s="571">
        <f t="shared" si="355"/>
        <v>333.15699999999998</v>
      </c>
      <c r="J151" s="571">
        <f t="shared" si="344"/>
        <v>229</v>
      </c>
      <c r="K151" s="571">
        <f t="shared" si="338"/>
        <v>0</v>
      </c>
      <c r="L151" s="571">
        <f t="shared" si="345"/>
        <v>252</v>
      </c>
      <c r="M151" s="571">
        <f t="shared" si="345"/>
        <v>228</v>
      </c>
      <c r="N151" s="571">
        <f t="shared" si="346"/>
        <v>208</v>
      </c>
      <c r="O151" s="571">
        <f t="shared" si="347"/>
        <v>190</v>
      </c>
      <c r="P151" s="571">
        <f t="shared" si="348"/>
        <v>103</v>
      </c>
      <c r="Q151" s="571">
        <f t="shared" si="348"/>
        <v>5</v>
      </c>
      <c r="R151" s="571"/>
      <c r="S151" s="571">
        <f>ROUND(SUM(E151:R151),0)</f>
        <v>2390</v>
      </c>
      <c r="T151" s="7"/>
      <c r="U151" s="7">
        <f t="shared" si="336"/>
        <v>0</v>
      </c>
      <c r="V151" s="571">
        <f t="shared" si="339"/>
        <v>1175</v>
      </c>
      <c r="W151" s="571">
        <f>ROUND(SUM(J151:N151),0)</f>
        <v>917</v>
      </c>
      <c r="X151" s="594">
        <f>ROUNDDOWN(SUM(O151:Q151),0)</f>
        <v>298</v>
      </c>
      <c r="Z151" s="571">
        <f t="shared" si="356"/>
        <v>576</v>
      </c>
      <c r="AA151" s="571">
        <f>ROUND(SUM(H151:L151),0)</f>
        <v>1080</v>
      </c>
      <c r="AB151" s="571">
        <f>ROUND(SUM(M151:P151),0)</f>
        <v>729</v>
      </c>
      <c r="AC151" s="594">
        <f t="shared" ref="AC151:AC153" si="357">ROUNDDOWN(SUM(Q151:Q151),0)</f>
        <v>5</v>
      </c>
      <c r="AD151" s="120">
        <f t="shared" si="337"/>
        <v>0</v>
      </c>
      <c r="AE151" s="120"/>
      <c r="AF151" s="120"/>
    </row>
    <row r="152" spans="1:32">
      <c r="A152" s="572" t="s">
        <v>176</v>
      </c>
      <c r="B152" s="9">
        <f>'4a 1718 CS PC'!$AD$48</f>
        <v>2.0000000000000001E-4</v>
      </c>
      <c r="C152" s="9">
        <f>'4b 1819 CS PC'!$AE$48</f>
        <v>2.0000000000000001E-4</v>
      </c>
      <c r="D152" s="9">
        <f t="shared" si="340"/>
        <v>2.0000000000000001E-4</v>
      </c>
      <c r="E152" s="571">
        <f t="shared" si="341"/>
        <v>3</v>
      </c>
      <c r="F152" s="573"/>
      <c r="G152" s="571">
        <f t="shared" si="342"/>
        <v>4</v>
      </c>
      <c r="H152" s="571">
        <f t="shared" si="342"/>
        <v>3</v>
      </c>
      <c r="I152" s="571">
        <f t="shared" si="355"/>
        <v>4.2988</v>
      </c>
      <c r="J152" s="571">
        <f t="shared" si="344"/>
        <v>3</v>
      </c>
      <c r="K152" s="571">
        <f t="shared" si="338"/>
        <v>0</v>
      </c>
      <c r="L152" s="571">
        <f t="shared" si="345"/>
        <v>3</v>
      </c>
      <c r="M152" s="571">
        <f t="shared" si="345"/>
        <v>3</v>
      </c>
      <c r="N152" s="571">
        <f t="shared" si="346"/>
        <v>3</v>
      </c>
      <c r="O152" s="571">
        <f t="shared" si="347"/>
        <v>2</v>
      </c>
      <c r="P152" s="571">
        <f t="shared" si="348"/>
        <v>1</v>
      </c>
      <c r="Q152" s="571">
        <f t="shared" si="348"/>
        <v>0</v>
      </c>
      <c r="R152" s="571"/>
      <c r="S152" s="571">
        <f>ROUND(SUM(E152:R152),0)</f>
        <v>29</v>
      </c>
      <c r="T152" s="7"/>
      <c r="U152" s="7">
        <f t="shared" si="336"/>
        <v>0</v>
      </c>
      <c r="V152" s="571">
        <f t="shared" si="339"/>
        <v>14</v>
      </c>
      <c r="W152" s="571">
        <f>ROUND(SUM(J152:N152),0)</f>
        <v>12</v>
      </c>
      <c r="X152" s="594">
        <f>ROUNDDOWN(SUM(O152:Q152),0)</f>
        <v>3</v>
      </c>
      <c r="Z152" s="571">
        <f t="shared" si="356"/>
        <v>7</v>
      </c>
      <c r="AA152" s="571">
        <f>ROUND(SUM(H152:L152),0)</f>
        <v>13</v>
      </c>
      <c r="AB152" s="594">
        <f>ROUNDUP(SUM(M152:P152),0)</f>
        <v>9</v>
      </c>
      <c r="AC152" s="594">
        <f t="shared" si="357"/>
        <v>0</v>
      </c>
      <c r="AD152" s="120">
        <f t="shared" si="337"/>
        <v>0</v>
      </c>
      <c r="AE152" s="120"/>
      <c r="AF152" s="120"/>
    </row>
    <row r="153" spans="1:32">
      <c r="A153" s="572" t="s">
        <v>177</v>
      </c>
      <c r="B153" s="9">
        <f>'4a 1718 CS PC'!$AD$49</f>
        <v>4.5999999999999999E-3</v>
      </c>
      <c r="C153" s="9">
        <f>'4b 1819 CS PC'!$AE$49</f>
        <v>4.7999999999999996E-3</v>
      </c>
      <c r="D153" s="9">
        <f t="shared" si="340"/>
        <v>4.7999999999999996E-3</v>
      </c>
      <c r="E153" s="571">
        <f t="shared" si="341"/>
        <v>77</v>
      </c>
      <c r="F153" s="573"/>
      <c r="G153" s="571">
        <f t="shared" si="342"/>
        <v>94</v>
      </c>
      <c r="H153" s="571">
        <f t="shared" si="342"/>
        <v>79</v>
      </c>
      <c r="I153" s="571">
        <f t="shared" si="355"/>
        <v>98.872399999999999</v>
      </c>
      <c r="J153" s="571">
        <f t="shared" si="344"/>
        <v>67</v>
      </c>
      <c r="K153" s="571">
        <f t="shared" si="338"/>
        <v>0</v>
      </c>
      <c r="L153" s="571">
        <f t="shared" si="345"/>
        <v>73</v>
      </c>
      <c r="M153" s="571">
        <f t="shared" si="345"/>
        <v>66</v>
      </c>
      <c r="N153" s="571">
        <f t="shared" si="346"/>
        <v>60</v>
      </c>
      <c r="O153" s="571">
        <f t="shared" si="347"/>
        <v>54</v>
      </c>
      <c r="P153" s="571">
        <f t="shared" si="348"/>
        <v>30</v>
      </c>
      <c r="Q153" s="571">
        <f t="shared" si="348"/>
        <v>2</v>
      </c>
      <c r="R153" s="571"/>
      <c r="S153" s="571">
        <f>ROUND(SUM(E153:R153),0)</f>
        <v>701</v>
      </c>
      <c r="T153" s="7"/>
      <c r="U153" s="7">
        <f t="shared" si="336"/>
        <v>0</v>
      </c>
      <c r="V153" s="571">
        <f t="shared" si="339"/>
        <v>349</v>
      </c>
      <c r="W153" s="571">
        <f>ROUND(SUM(J153:N153),0)</f>
        <v>266</v>
      </c>
      <c r="X153" s="594">
        <f>ROUNDDOWN(SUM(O153:Q153),0)</f>
        <v>86</v>
      </c>
      <c r="Z153" s="571">
        <f t="shared" si="356"/>
        <v>171</v>
      </c>
      <c r="AA153" s="571">
        <f>ROUND(SUM(H153:L153),0)</f>
        <v>318</v>
      </c>
      <c r="AB153" s="594">
        <f>ROUNDDOWN(SUM(M153:P153),0)</f>
        <v>210</v>
      </c>
      <c r="AC153" s="594">
        <f t="shared" si="357"/>
        <v>2</v>
      </c>
      <c r="AD153" s="120">
        <f t="shared" si="337"/>
        <v>0</v>
      </c>
      <c r="AE153" s="120"/>
      <c r="AF153" s="120"/>
    </row>
    <row r="154" spans="1:32">
      <c r="A154" s="572" t="s">
        <v>180</v>
      </c>
      <c r="B154" s="9">
        <f>'4a 1718 CS PC'!$AD$52</f>
        <v>6.25E-2</v>
      </c>
      <c r="C154" s="9">
        <f>'4b 1819 CS PC'!$AE$52</f>
        <v>6.1400000000000003E-2</v>
      </c>
      <c r="D154" s="9">
        <f t="shared" si="340"/>
        <v>6.0699999999999997E-2</v>
      </c>
      <c r="E154" s="571">
        <f t="shared" si="341"/>
        <v>1052</v>
      </c>
      <c r="F154" s="573"/>
      <c r="G154" s="571">
        <f t="shared" si="342"/>
        <v>1272</v>
      </c>
      <c r="H154" s="571">
        <f t="shared" si="342"/>
        <v>1071</v>
      </c>
      <c r="I154" s="594">
        <f>ROUNDUP(I$120*$B154,0)</f>
        <v>1344</v>
      </c>
      <c r="J154" s="571">
        <f t="shared" si="344"/>
        <v>854</v>
      </c>
      <c r="K154" s="571">
        <f t="shared" si="338"/>
        <v>0</v>
      </c>
      <c r="L154" s="571">
        <f t="shared" si="345"/>
        <v>938</v>
      </c>
      <c r="M154" s="571">
        <f t="shared" si="345"/>
        <v>849</v>
      </c>
      <c r="N154" s="571">
        <f t="shared" si="346"/>
        <v>773</v>
      </c>
      <c r="O154" s="571">
        <f t="shared" si="347"/>
        <v>687</v>
      </c>
      <c r="P154" s="571">
        <f t="shared" si="348"/>
        <v>374</v>
      </c>
      <c r="Q154" s="594">
        <f>ROUNDUP(Q$120*$D154,0)</f>
        <v>20</v>
      </c>
      <c r="R154" s="571"/>
      <c r="S154" s="594">
        <f>ROUNDUP(SUM(E154:R154),0)</f>
        <v>9234</v>
      </c>
      <c r="T154" s="7"/>
      <c r="U154" s="7">
        <f t="shared" si="336"/>
        <v>0</v>
      </c>
      <c r="V154" s="594">
        <f>ROUNDUP(SUM(,E154:I154),0)+1</f>
        <v>4740</v>
      </c>
      <c r="W154" s="594">
        <f>ROUNDDOWN(SUM(J154:N154),0)</f>
        <v>3414</v>
      </c>
      <c r="X154" s="594">
        <f>ROUNDDOWN(SUM(O154:Q154),0)-1</f>
        <v>1080</v>
      </c>
      <c r="Z154" s="571">
        <f t="shared" si="356"/>
        <v>2324</v>
      </c>
      <c r="AA154" s="594">
        <f>ROUNDUP(SUM(H154:L154),0)</f>
        <v>4207</v>
      </c>
      <c r="AB154" s="571">
        <f>ROUND(SUM(M154:P154),0)</f>
        <v>2683</v>
      </c>
      <c r="AC154" s="594">
        <f>ROUNDUP(SUM(Q154:Q154),0)</f>
        <v>20</v>
      </c>
      <c r="AD154" s="120">
        <f t="shared" si="337"/>
        <v>0</v>
      </c>
      <c r="AE154" s="120"/>
      <c r="AF154" s="120"/>
    </row>
    <row r="155" spans="1:32">
      <c r="A155" s="572" t="s">
        <v>181</v>
      </c>
      <c r="B155" s="9">
        <f>'4a 1718 CS PC'!$AD$53</f>
        <v>1.0200000000000001E-2</v>
      </c>
      <c r="C155" s="9">
        <f>'4b 1819 CS PC'!$AE$53</f>
        <v>1.0200000000000001E-2</v>
      </c>
      <c r="D155" s="9">
        <f t="shared" si="340"/>
        <v>1.0200000000000001E-2</v>
      </c>
      <c r="E155" s="571">
        <f t="shared" si="341"/>
        <v>172</v>
      </c>
      <c r="F155" s="573"/>
      <c r="G155" s="571">
        <f t="shared" si="342"/>
        <v>208</v>
      </c>
      <c r="H155" s="571">
        <f t="shared" si="342"/>
        <v>175</v>
      </c>
      <c r="I155" s="571">
        <f t="shared" si="355"/>
        <v>219.23880000000003</v>
      </c>
      <c r="J155" s="571">
        <f t="shared" si="344"/>
        <v>142</v>
      </c>
      <c r="K155" s="571">
        <f t="shared" si="338"/>
        <v>0</v>
      </c>
      <c r="L155" s="571">
        <f t="shared" si="345"/>
        <v>156</v>
      </c>
      <c r="M155" s="594">
        <f>ROUNDUP(M$120*$C155,0)</f>
        <v>142</v>
      </c>
      <c r="N155" s="571">
        <f t="shared" si="346"/>
        <v>128</v>
      </c>
      <c r="O155" s="571">
        <f t="shared" si="347"/>
        <v>116</v>
      </c>
      <c r="P155" s="571">
        <f t="shared" si="348"/>
        <v>63</v>
      </c>
      <c r="Q155" s="571">
        <f t="shared" si="348"/>
        <v>3</v>
      </c>
      <c r="R155" s="571"/>
      <c r="S155" s="571">
        <f>ROUND(SUM(E155:R155),0)</f>
        <v>1524</v>
      </c>
      <c r="T155" s="7"/>
      <c r="U155" s="7">
        <f t="shared" si="336"/>
        <v>0</v>
      </c>
      <c r="V155" s="571">
        <f>ROUND(SUM(,E155:I155),0)</f>
        <v>774</v>
      </c>
      <c r="W155" s="571">
        <f>ROUND(SUM(J155:N155),0)</f>
        <v>568</v>
      </c>
      <c r="X155" s="571">
        <f>ROUND(SUM(O155:Q155),0)</f>
        <v>182</v>
      </c>
      <c r="Z155" s="571">
        <f t="shared" si="356"/>
        <v>380</v>
      </c>
      <c r="AA155" s="571">
        <f>ROUND(SUM(H155:L155),0)</f>
        <v>692</v>
      </c>
      <c r="AB155" s="594">
        <f>ROUNDDOWN(SUM(M155:P155),0)</f>
        <v>449</v>
      </c>
      <c r="AC155" s="594">
        <f>ROUNDDOWN(SUM(Q155:Q155),0)</f>
        <v>3</v>
      </c>
      <c r="AD155" s="120">
        <f t="shared" si="337"/>
        <v>0</v>
      </c>
      <c r="AE155" s="120"/>
      <c r="AF155" s="120"/>
    </row>
    <row r="156" spans="1:32">
      <c r="A156" s="572" t="s">
        <v>182</v>
      </c>
      <c r="B156" s="9">
        <f>'4a 1718 CS PC'!$AD$54</f>
        <v>6.7999999999999996E-3</v>
      </c>
      <c r="C156" s="9">
        <f>'4b 1819 CS PC'!$AE$54</f>
        <v>6.7999999999999996E-3</v>
      </c>
      <c r="D156" s="9">
        <f t="shared" si="340"/>
        <v>7.0000000000000001E-3</v>
      </c>
      <c r="E156" s="571">
        <f t="shared" si="341"/>
        <v>114</v>
      </c>
      <c r="F156" s="573"/>
      <c r="G156" s="571">
        <f t="shared" si="342"/>
        <v>138</v>
      </c>
      <c r="H156" s="571">
        <f t="shared" si="342"/>
        <v>116</v>
      </c>
      <c r="I156" s="571">
        <f t="shared" si="355"/>
        <v>146.1592</v>
      </c>
      <c r="J156" s="571">
        <f t="shared" si="344"/>
        <v>95</v>
      </c>
      <c r="K156" s="571">
        <f t="shared" si="338"/>
        <v>0</v>
      </c>
      <c r="L156" s="571">
        <f t="shared" si="345"/>
        <v>104</v>
      </c>
      <c r="M156" s="571">
        <f t="shared" si="345"/>
        <v>94</v>
      </c>
      <c r="N156" s="571">
        <f t="shared" si="346"/>
        <v>86</v>
      </c>
      <c r="O156" s="571">
        <f t="shared" si="347"/>
        <v>79</v>
      </c>
      <c r="P156" s="571">
        <f t="shared" si="348"/>
        <v>43</v>
      </c>
      <c r="Q156" s="571">
        <f t="shared" si="348"/>
        <v>2</v>
      </c>
      <c r="R156" s="571"/>
      <c r="S156" s="571">
        <f>ROUND(SUM(E156:R156),0)</f>
        <v>1017</v>
      </c>
      <c r="T156" s="7"/>
      <c r="U156" s="7">
        <f t="shared" si="336"/>
        <v>0</v>
      </c>
      <c r="V156" s="571">
        <f>ROUND(SUM(,E156:I156),0)</f>
        <v>514</v>
      </c>
      <c r="W156" s="594">
        <f>ROUNDUP(SUM(J156:N156),0)</f>
        <v>379</v>
      </c>
      <c r="X156" s="594">
        <f>ROUNDDOWN(SUM(O156:Q156),0)</f>
        <v>124</v>
      </c>
      <c r="Z156" s="571">
        <f t="shared" si="356"/>
        <v>252</v>
      </c>
      <c r="AA156" s="594">
        <f>ROUNDUP(SUM(H156:L156),0)</f>
        <v>462</v>
      </c>
      <c r="AB156" s="594">
        <f>ROUNDDOWN(SUM(M156:P156),0)</f>
        <v>302</v>
      </c>
      <c r="AC156" s="594">
        <f>ROUNDDOWN(SUM(Q156:Q156),0)-1</f>
        <v>1</v>
      </c>
      <c r="AD156" s="120">
        <f t="shared" si="337"/>
        <v>0</v>
      </c>
      <c r="AE156" s="120"/>
      <c r="AF156" s="120"/>
    </row>
    <row r="157" spans="1:32">
      <c r="A157" s="572" t="s">
        <v>183</v>
      </c>
      <c r="B157" s="9">
        <f>'4a 1718 CS PC'!$AD$55</f>
        <v>1.1999999999999999E-3</v>
      </c>
      <c r="C157" s="9">
        <f>'4b 1819 CS PC'!$AE$55</f>
        <v>1.1999999999999999E-3</v>
      </c>
      <c r="D157" s="9">
        <f t="shared" si="340"/>
        <v>1.1999999999999999E-3</v>
      </c>
      <c r="E157" s="571">
        <f t="shared" si="341"/>
        <v>20</v>
      </c>
      <c r="F157" s="573"/>
      <c r="G157" s="571">
        <f t="shared" si="342"/>
        <v>24</v>
      </c>
      <c r="H157" s="571">
        <f t="shared" si="342"/>
        <v>21</v>
      </c>
      <c r="I157" s="571">
        <f>I$120*$B157</f>
        <v>25.792799999999996</v>
      </c>
      <c r="J157" s="571">
        <f t="shared" si="344"/>
        <v>17</v>
      </c>
      <c r="K157" s="571">
        <f t="shared" si="338"/>
        <v>0</v>
      </c>
      <c r="L157" s="571">
        <f t="shared" si="345"/>
        <v>18</v>
      </c>
      <c r="M157" s="571">
        <f t="shared" si="345"/>
        <v>17</v>
      </c>
      <c r="N157" s="571">
        <f t="shared" si="346"/>
        <v>15</v>
      </c>
      <c r="O157" s="571">
        <f t="shared" si="347"/>
        <v>14</v>
      </c>
      <c r="P157" s="571">
        <f t="shared" si="348"/>
        <v>7</v>
      </c>
      <c r="Q157" s="571">
        <f t="shared" si="348"/>
        <v>0</v>
      </c>
      <c r="R157" s="571"/>
      <c r="S157" s="571">
        <f>ROUND(SUM(E157:R157),0)</f>
        <v>179</v>
      </c>
      <c r="T157" s="7"/>
      <c r="U157" s="7">
        <f t="shared" si="336"/>
        <v>0</v>
      </c>
      <c r="V157" s="571">
        <f>ROUND(SUM(,E157:I157),0)</f>
        <v>91</v>
      </c>
      <c r="W157" s="571">
        <f>ROUND(SUM(J157:N157),0)</f>
        <v>67</v>
      </c>
      <c r="X157" s="594">
        <f>ROUNDDOWN(SUM(O157:Q157),0)</f>
        <v>21</v>
      </c>
      <c r="Z157" s="571">
        <f t="shared" si="356"/>
        <v>44</v>
      </c>
      <c r="AA157" s="571">
        <f>ROUND(SUM(H157:L157),0)</f>
        <v>82</v>
      </c>
      <c r="AB157" s="594">
        <f>ROUNDUP(SUM(M157:P157),0)</f>
        <v>53</v>
      </c>
      <c r="AC157" s="594">
        <f>ROUNDDOWN(SUM(Q157:Q157),0)</f>
        <v>0</v>
      </c>
      <c r="AD157" s="120">
        <f t="shared" si="337"/>
        <v>0</v>
      </c>
      <c r="AE157" s="120"/>
      <c r="AF157" s="120"/>
    </row>
    <row r="158" spans="1:32">
      <c r="A158" s="572" t="s">
        <v>185</v>
      </c>
      <c r="B158" s="9">
        <f>'4a 1718 CS PC'!$AD$57</f>
        <v>3.3999999999999998E-3</v>
      </c>
      <c r="C158" s="9">
        <f>'4b 1819 CS PC'!$AE$57</f>
        <v>3.5000000000000001E-3</v>
      </c>
      <c r="D158" s="9">
        <f t="shared" si="340"/>
        <v>3.3999999999999998E-3</v>
      </c>
      <c r="E158" s="571">
        <f t="shared" si="341"/>
        <v>57</v>
      </c>
      <c r="F158" s="573"/>
      <c r="G158" s="571">
        <f t="shared" si="342"/>
        <v>69</v>
      </c>
      <c r="H158" s="571">
        <f t="shared" si="342"/>
        <v>58</v>
      </c>
      <c r="I158" s="571">
        <f>I$120*$B158</f>
        <v>73.079599999999999</v>
      </c>
      <c r="J158" s="571">
        <f t="shared" si="344"/>
        <v>49</v>
      </c>
      <c r="K158" s="571">
        <f t="shared" si="338"/>
        <v>0</v>
      </c>
      <c r="L158" s="571">
        <f t="shared" si="345"/>
        <v>53</v>
      </c>
      <c r="M158" s="571">
        <f t="shared" si="345"/>
        <v>48</v>
      </c>
      <c r="N158" s="571">
        <f t="shared" si="346"/>
        <v>44</v>
      </c>
      <c r="O158" s="571">
        <f t="shared" si="347"/>
        <v>39</v>
      </c>
      <c r="P158" s="594">
        <f>ROUNDDOWN(P$120*$D158,0)</f>
        <v>20</v>
      </c>
      <c r="Q158" s="571">
        <f>ROUND(Q$120*$D158,0)</f>
        <v>1</v>
      </c>
      <c r="R158" s="571"/>
      <c r="S158" s="571">
        <f>ROUND(SUM(E158:R158),0)</f>
        <v>511</v>
      </c>
      <c r="T158" s="7"/>
      <c r="U158" s="7">
        <f t="shared" si="336"/>
        <v>0</v>
      </c>
      <c r="V158" s="571">
        <f>ROUND(SUM(,E158:I158),0)</f>
        <v>257</v>
      </c>
      <c r="W158" s="594">
        <f>ROUNDDOWN(SUM(J158:N158),0)</f>
        <v>194</v>
      </c>
      <c r="X158" s="594">
        <f>ROUNDDOWN(SUM(O158:Q158),0)</f>
        <v>60</v>
      </c>
      <c r="Z158" s="571">
        <f t="shared" si="356"/>
        <v>126</v>
      </c>
      <c r="AA158" s="571">
        <f>ROUND(SUM(H158:L158),0)</f>
        <v>233</v>
      </c>
      <c r="AB158" s="571">
        <f>ROUND(SUM(M158:P158),0)</f>
        <v>151</v>
      </c>
      <c r="AC158" s="594">
        <f>ROUNDDOWN(SUM(Q158:Q158),0)</f>
        <v>1</v>
      </c>
      <c r="AD158" s="120">
        <f t="shared" si="337"/>
        <v>0</v>
      </c>
      <c r="AE158" s="120"/>
      <c r="AF158" s="120"/>
    </row>
    <row r="159" spans="1:32">
      <c r="A159" s="572" t="s">
        <v>188</v>
      </c>
      <c r="B159" s="9">
        <f>'4a 1718 CS PC'!$AD$60</f>
        <v>8.3999999999999995E-3</v>
      </c>
      <c r="C159" s="9">
        <f>'4b 1819 CS PC'!$AE$60</f>
        <v>8.6999999999999994E-3</v>
      </c>
      <c r="D159" s="9">
        <f t="shared" si="340"/>
        <v>8.8999999999999999E-3</v>
      </c>
      <c r="E159" s="571">
        <f t="shared" si="341"/>
        <v>141</v>
      </c>
      <c r="F159" s="573"/>
      <c r="G159" s="594">
        <f>ROUNDDOWN(G$120*$B159,0)</f>
        <v>170</v>
      </c>
      <c r="H159" s="571">
        <f>ROUND(H$120*$B159,0)</f>
        <v>144</v>
      </c>
      <c r="I159" s="594">
        <f>ROUNDDOWN(I$120*$B159,0)</f>
        <v>180</v>
      </c>
      <c r="J159" s="571">
        <f t="shared" si="344"/>
        <v>121</v>
      </c>
      <c r="K159" s="571">
        <f t="shared" si="338"/>
        <v>0</v>
      </c>
      <c r="L159" s="571">
        <f t="shared" si="345"/>
        <v>133</v>
      </c>
      <c r="M159" s="571">
        <f t="shared" si="345"/>
        <v>120</v>
      </c>
      <c r="N159" s="571">
        <f t="shared" si="346"/>
        <v>110</v>
      </c>
      <c r="O159" s="571">
        <f t="shared" si="347"/>
        <v>101</v>
      </c>
      <c r="P159" s="571">
        <f t="shared" si="348"/>
        <v>55</v>
      </c>
      <c r="Q159" s="571">
        <f t="shared" si="348"/>
        <v>3</v>
      </c>
      <c r="R159" s="571"/>
      <c r="S159" s="594">
        <f>ROUNDUP(SUM(E159:R159),0)+1</f>
        <v>1279</v>
      </c>
      <c r="T159" s="7"/>
      <c r="U159" s="7">
        <f t="shared" si="336"/>
        <v>0</v>
      </c>
      <c r="V159" s="571">
        <f>ROUND(SUM(,E159:I159),0)</f>
        <v>635</v>
      </c>
      <c r="W159" s="571">
        <f>ROUND(SUM(J159:N159),0)</f>
        <v>484</v>
      </c>
      <c r="X159" s="594">
        <f>ROUNDUP(SUM(O159:Q159),0)+1</f>
        <v>160</v>
      </c>
      <c r="Z159" s="571">
        <f t="shared" si="356"/>
        <v>311</v>
      </c>
      <c r="AA159" s="571">
        <f>ROUND(SUM(H159:L159),0)</f>
        <v>578</v>
      </c>
      <c r="AB159" s="571">
        <f>ROUND(SUM(M159:P159),0)</f>
        <v>386</v>
      </c>
      <c r="AC159" s="594">
        <f>ROUNDUP(SUM(Q159:Q159),0)+1</f>
        <v>4</v>
      </c>
      <c r="AD159" s="120">
        <f t="shared" si="337"/>
        <v>0</v>
      </c>
      <c r="AE159" s="120"/>
      <c r="AF159" s="120"/>
    </row>
    <row r="160" spans="1:32">
      <c r="A160" s="587" t="s">
        <v>108</v>
      </c>
      <c r="B160" s="598">
        <f>SUM(B121:B159)</f>
        <v>1.0000000000000002</v>
      </c>
      <c r="C160" s="598">
        <f>SUM(C121:C159)</f>
        <v>0.99999999999999989</v>
      </c>
      <c r="D160" s="598">
        <f>SUM(D121:D159)</f>
        <v>1</v>
      </c>
      <c r="E160" s="589">
        <f>SUM(E121:E159)</f>
        <v>16838</v>
      </c>
      <c r="F160" s="573"/>
      <c r="G160" s="589">
        <f>SUM(G121:G159)</f>
        <v>20346</v>
      </c>
      <c r="H160" s="589">
        <f t="shared" ref="H160" si="358">SUM(H121:H159)</f>
        <v>17130</v>
      </c>
      <c r="I160" s="589">
        <f>SUM(I121:I159)</f>
        <v>21494.413799999998</v>
      </c>
      <c r="J160" s="589">
        <f>SUM(J121:J159)</f>
        <v>13909</v>
      </c>
      <c r="K160" s="589">
        <f>SUM(K121:K159)</f>
        <v>0</v>
      </c>
      <c r="L160" s="589">
        <f t="shared" ref="L160" si="359">SUM(L121:L159)</f>
        <v>15281</v>
      </c>
      <c r="M160" s="589">
        <f t="shared" ref="M160" si="360">SUM(M121:M159)</f>
        <v>13824</v>
      </c>
      <c r="N160" s="589">
        <f t="shared" ref="N160" si="361">SUM(N121:N159)</f>
        <v>12594</v>
      </c>
      <c r="O160" s="589">
        <f t="shared" ref="O160" si="362">SUM(O121:O159)</f>
        <v>11324</v>
      </c>
      <c r="P160" s="589">
        <f t="shared" ref="P160:Q160" si="363">SUM(P121:P159)</f>
        <v>6154</v>
      </c>
      <c r="Q160" s="589">
        <f t="shared" si="363"/>
        <v>317</v>
      </c>
      <c r="R160" s="589"/>
      <c r="S160" s="589">
        <f>SUM(S121:S159)</f>
        <v>149211</v>
      </c>
      <c r="T160" s="7"/>
      <c r="U160" s="7"/>
      <c r="V160" s="589">
        <f>SUM(V121:V159)</f>
        <v>75808</v>
      </c>
      <c r="W160" s="589">
        <f>SUM(W121:W159)</f>
        <v>55608</v>
      </c>
      <c r="X160" s="589">
        <f>SUM(X121:X159)</f>
        <v>17795</v>
      </c>
      <c r="Z160" s="589">
        <f>ROUNDDOWN(SUM(Z121:Z159),0)</f>
        <v>37184</v>
      </c>
      <c r="AA160" s="589">
        <f>ROUNDDOWN(SUM(AA121:AA159),0)</f>
        <v>67814</v>
      </c>
      <c r="AB160" s="589">
        <f>ROUNDDOWN(SUM(AB121:AB159),0)</f>
        <v>43896</v>
      </c>
      <c r="AC160" s="589">
        <f>ROUNDDOWN(SUM(AC121:AC159),0)</f>
        <v>317</v>
      </c>
      <c r="AD160" s="120"/>
      <c r="AE160" s="120"/>
      <c r="AF160" s="120"/>
    </row>
    <row r="161" spans="1:35" s="52" customFormat="1" hidden="1">
      <c r="A161" s="20"/>
      <c r="B161" s="253"/>
      <c r="C161" s="253"/>
      <c r="D161" s="253"/>
      <c r="E161" s="10">
        <f t="shared" ref="E161:AH161" si="364">E120-E160</f>
        <v>0</v>
      </c>
      <c r="F161" s="10">
        <f t="shared" si="364"/>
        <v>0</v>
      </c>
      <c r="G161" s="10">
        <f t="shared" si="364"/>
        <v>0</v>
      </c>
      <c r="H161" s="10">
        <f t="shared" si="364"/>
        <v>0</v>
      </c>
      <c r="I161" s="10">
        <f>ROUNDDOWN(I120-I160,0)</f>
        <v>0</v>
      </c>
      <c r="J161" s="10">
        <f>J120-J160</f>
        <v>0</v>
      </c>
      <c r="K161" s="10">
        <f>K120-K160</f>
        <v>0</v>
      </c>
      <c r="L161" s="10">
        <f t="shared" ref="L161" si="365">L120-L160</f>
        <v>0</v>
      </c>
      <c r="M161" s="10">
        <f t="shared" ref="M161" si="366">M120-M160</f>
        <v>0</v>
      </c>
      <c r="N161" s="10">
        <f t="shared" ref="N161" si="367">N120-N160</f>
        <v>0</v>
      </c>
      <c r="O161" s="10">
        <f t="shared" ref="O161" si="368">O120-O160</f>
        <v>0</v>
      </c>
      <c r="P161" s="10">
        <f t="shared" ref="P161" si="369">P120-P160</f>
        <v>0</v>
      </c>
      <c r="Q161" s="10">
        <f t="shared" ref="Q161" si="370">Q120-Q160</f>
        <v>0</v>
      </c>
      <c r="R161" s="10">
        <f t="shared" si="364"/>
        <v>0</v>
      </c>
      <c r="S161" s="10">
        <f t="shared" si="364"/>
        <v>0</v>
      </c>
      <c r="T161" s="10"/>
      <c r="U161" s="10"/>
      <c r="V161" s="10">
        <f t="shared" si="364"/>
        <v>0</v>
      </c>
      <c r="W161" s="10">
        <f t="shared" si="364"/>
        <v>0</v>
      </c>
      <c r="X161" s="10">
        <f t="shared" si="364"/>
        <v>0</v>
      </c>
      <c r="Y161" s="10"/>
      <c r="Z161" s="10">
        <f t="shared" si="364"/>
        <v>0</v>
      </c>
      <c r="AA161" s="10">
        <f t="shared" si="364"/>
        <v>0</v>
      </c>
      <c r="AB161" s="10">
        <f t="shared" si="364"/>
        <v>0</v>
      </c>
      <c r="AC161" s="10">
        <f t="shared" ref="AC161" si="371">AC120-AC160</f>
        <v>0</v>
      </c>
      <c r="AD161" s="10"/>
      <c r="AE161" s="10"/>
      <c r="AF161" s="122"/>
      <c r="AG161" s="120">
        <f t="shared" si="364"/>
        <v>0</v>
      </c>
      <c r="AH161" s="120">
        <f t="shared" si="364"/>
        <v>0</v>
      </c>
      <c r="AI161" s="120">
        <f>SUM(X161:AA161)-SUM(AD161:AH161)</f>
        <v>0</v>
      </c>
    </row>
    <row r="162" spans="1:35" s="52" customFormat="1">
      <c r="A162" s="19"/>
      <c r="B162" s="16"/>
      <c r="C162" s="16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7"/>
      <c r="U162" s="7"/>
      <c r="V162" s="10"/>
      <c r="W162" s="10"/>
      <c r="X162" s="10"/>
      <c r="Y162" s="10"/>
      <c r="Z162" s="546"/>
      <c r="AA162" s="546"/>
      <c r="AB162" s="546"/>
      <c r="AC162" s="546"/>
      <c r="AD162" s="120"/>
      <c r="AE162" s="120"/>
      <c r="AF162" s="10"/>
      <c r="AG162" s="10"/>
      <c r="AH162" s="120"/>
    </row>
    <row r="163" spans="1:35" ht="25.5">
      <c r="A163" s="596" t="s">
        <v>277</v>
      </c>
      <c r="B163" s="566" t="str">
        <f>B120</f>
        <v xml:space="preserve">SFY 17/18 39-County </v>
      </c>
      <c r="C163" s="566" t="str">
        <f>C120</f>
        <v xml:space="preserve">SFY 18/19 39-County </v>
      </c>
      <c r="D163" s="566" t="str">
        <f>D120</f>
        <v xml:space="preserve">SFY 19/20 39-County </v>
      </c>
      <c r="E163" s="597">
        <f>E30</f>
        <v>21290</v>
      </c>
      <c r="F163" s="597">
        <f>E163</f>
        <v>21290</v>
      </c>
      <c r="G163" s="597">
        <f t="shared" ref="G163:P163" si="372">G30</f>
        <v>25725</v>
      </c>
      <c r="H163" s="597">
        <f t="shared" si="372"/>
        <v>21659</v>
      </c>
      <c r="I163" s="597">
        <f t="shared" si="372"/>
        <v>27177</v>
      </c>
      <c r="J163" s="597">
        <f t="shared" si="372"/>
        <v>30922</v>
      </c>
      <c r="K163" s="597">
        <f>K30</f>
        <v>0</v>
      </c>
      <c r="L163" s="597">
        <f t="shared" si="372"/>
        <v>33979</v>
      </c>
      <c r="M163" s="597">
        <f t="shared" si="372"/>
        <v>30732</v>
      </c>
      <c r="N163" s="597">
        <f t="shared" ref="N163" si="373">N30</f>
        <v>28002</v>
      </c>
      <c r="O163" s="597">
        <f t="shared" si="372"/>
        <v>34868</v>
      </c>
      <c r="P163" s="597">
        <f t="shared" si="372"/>
        <v>18946</v>
      </c>
      <c r="Q163" s="597">
        <f t="shared" ref="Q163" si="374">Q30</f>
        <v>977</v>
      </c>
      <c r="R163" s="597"/>
      <c r="S163" s="597">
        <f>S30</f>
        <v>274277</v>
      </c>
      <c r="T163" s="7"/>
      <c r="U163" s="7"/>
      <c r="V163" s="597">
        <f>V30</f>
        <v>95851</v>
      </c>
      <c r="W163" s="597">
        <f>W30</f>
        <v>123635</v>
      </c>
      <c r="X163" s="597">
        <f>X30</f>
        <v>54791</v>
      </c>
      <c r="Z163" s="597">
        <f>Z30</f>
        <v>47015</v>
      </c>
      <c r="AA163" s="597">
        <f>AA30</f>
        <v>113737</v>
      </c>
      <c r="AB163" s="597">
        <f>AB30</f>
        <v>112548</v>
      </c>
      <c r="AC163" s="597">
        <f>AC30</f>
        <v>977</v>
      </c>
      <c r="AD163" s="120">
        <f t="shared" ref="AD163:AD203" si="375">SUM(V163:X163)-SUM(Z163:AC163)</f>
        <v>0</v>
      </c>
      <c r="AE163" s="120"/>
      <c r="AF163" s="120"/>
    </row>
    <row r="164" spans="1:35">
      <c r="A164" s="572" t="s">
        <v>132</v>
      </c>
      <c r="B164" s="9">
        <f>'4a 1718 CS PC'!$AF$4</f>
        <v>0</v>
      </c>
      <c r="C164" s="9">
        <f>'4b 1819 CS PC'!AG4</f>
        <v>0</v>
      </c>
      <c r="D164" s="9">
        <f>'4c 1920 CS PC'!AF4</f>
        <v>0</v>
      </c>
      <c r="E164" s="571">
        <v>0</v>
      </c>
      <c r="F164" s="571">
        <f>ROUND(F$163*$B164,0)-E164</f>
        <v>0</v>
      </c>
      <c r="G164" s="571">
        <v>0</v>
      </c>
      <c r="H164" s="571">
        <f>ROUND(H$163*$B164,0)</f>
        <v>0</v>
      </c>
      <c r="I164" s="571">
        <f>I$163*$B164</f>
        <v>0</v>
      </c>
      <c r="J164" s="571">
        <f>ROUND(J$163*$C164,0)</f>
        <v>0</v>
      </c>
      <c r="K164" s="571">
        <f t="shared" ref="K164:K202" si="376">K$163*$C164</f>
        <v>0</v>
      </c>
      <c r="L164" s="571">
        <f>ROUND(L$163*$C164,0)</f>
        <v>0</v>
      </c>
      <c r="M164" s="571">
        <f>ROUND(M$163*$C164,0)</f>
        <v>0</v>
      </c>
      <c r="N164" s="571">
        <f>ROUND(N$163*$C164,0)</f>
        <v>0</v>
      </c>
      <c r="O164" s="571">
        <f>ROUND(O$163*$D164,0)</f>
        <v>0</v>
      </c>
      <c r="P164" s="571">
        <f>ROUND(P$163*$D164,0)</f>
        <v>0</v>
      </c>
      <c r="Q164" s="571">
        <f>ROUND(Q$163*$D164,0)</f>
        <v>0</v>
      </c>
      <c r="R164" s="571"/>
      <c r="S164" s="571">
        <f>ROUND(SUM(E164:R164),0)</f>
        <v>0</v>
      </c>
      <c r="T164" s="7"/>
      <c r="U164" s="7">
        <f t="shared" ref="U164:U203" si="377">S164-SUM(V164:X164)</f>
        <v>0</v>
      </c>
      <c r="V164" s="571">
        <f>ROUND(SUM(E164:I164),0)</f>
        <v>0</v>
      </c>
      <c r="W164" s="571">
        <f t="shared" ref="W164:W174" si="378">ROUND(SUM(J164:N164),0)</f>
        <v>0</v>
      </c>
      <c r="X164" s="571">
        <f>ROUND(SUM(O164:Q164),0)</f>
        <v>0</v>
      </c>
      <c r="Z164" s="571">
        <f t="shared" ref="Z164:Z173" si="379">ROUND(SUM(E164:G164),0)</f>
        <v>0</v>
      </c>
      <c r="AA164" s="571">
        <f>ROUND(SUM(H164:L164),0)</f>
        <v>0</v>
      </c>
      <c r="AB164" s="571">
        <f>ROUND(SUM(M164:P164),0)</f>
        <v>0</v>
      </c>
      <c r="AC164" s="571">
        <f>ROUND(SUM(Q164:Q164),0)</f>
        <v>0</v>
      </c>
      <c r="AD164" s="120">
        <f t="shared" si="375"/>
        <v>0</v>
      </c>
      <c r="AE164" s="120"/>
      <c r="AF164" s="120"/>
    </row>
    <row r="165" spans="1:35">
      <c r="A165" s="572" t="s">
        <v>133</v>
      </c>
      <c r="B165" s="9">
        <f>'4a 1718 CS PC'!$AF$5</f>
        <v>5.9999999999999995E-4</v>
      </c>
      <c r="C165" s="9">
        <f>'4b 1819 CS PC'!AG5</f>
        <v>0</v>
      </c>
      <c r="D165" s="9">
        <f>'4c 1920 CS PC'!AF5</f>
        <v>0</v>
      </c>
      <c r="E165" s="571">
        <v>13</v>
      </c>
      <c r="F165" s="571">
        <f>ROUND(F$163*$B165,0)-E165</f>
        <v>0</v>
      </c>
      <c r="G165" s="571">
        <v>15</v>
      </c>
      <c r="H165" s="571">
        <f t="shared" ref="H165:H202" si="380">ROUND(H$163*$B165,0)</f>
        <v>13</v>
      </c>
      <c r="I165" s="571">
        <f t="shared" ref="I165:I183" si="381">I$163*$B165</f>
        <v>16.306199999999997</v>
      </c>
      <c r="J165" s="571">
        <f t="shared" ref="J165:J202" si="382">ROUND(J$163*$C165,0)</f>
        <v>0</v>
      </c>
      <c r="K165" s="571">
        <f t="shared" si="376"/>
        <v>0</v>
      </c>
      <c r="L165" s="571">
        <f t="shared" ref="L165:M202" si="383">ROUND(L$163*$C165,0)</f>
        <v>0</v>
      </c>
      <c r="M165" s="571">
        <f t="shared" si="383"/>
        <v>0</v>
      </c>
      <c r="N165" s="571">
        <f t="shared" ref="N165:N202" si="384">ROUND(N$163*$C165,0)</f>
        <v>0</v>
      </c>
      <c r="O165" s="571">
        <f t="shared" ref="O165:O202" si="385">ROUND(O$163*$D165,0)</f>
        <v>0</v>
      </c>
      <c r="P165" s="571">
        <f t="shared" ref="P165:Q202" si="386">ROUND(P$163*$D165,0)</f>
        <v>0</v>
      </c>
      <c r="Q165" s="571">
        <f t="shared" si="386"/>
        <v>0</v>
      </c>
      <c r="R165" s="571"/>
      <c r="S165" s="571">
        <f>ROUND(SUM(E165:R165),0)</f>
        <v>57</v>
      </c>
      <c r="T165" s="7"/>
      <c r="U165" s="7">
        <f t="shared" si="377"/>
        <v>0</v>
      </c>
      <c r="V165" s="571">
        <f>ROUND(SUM(E165:I165),0)</f>
        <v>57</v>
      </c>
      <c r="W165" s="571">
        <f t="shared" si="378"/>
        <v>0</v>
      </c>
      <c r="X165" s="571">
        <f>ROUND(SUM(O165:Q165),0)</f>
        <v>0</v>
      </c>
      <c r="Z165" s="571">
        <f t="shared" si="379"/>
        <v>28</v>
      </c>
      <c r="AA165" s="571">
        <f>ROUND(SUM(H165:L165),0)</f>
        <v>29</v>
      </c>
      <c r="AB165" s="571">
        <f>ROUND(SUM(M165:P165),0)</f>
        <v>0</v>
      </c>
      <c r="AC165" s="571">
        <f>ROUND(SUM(Q165:Q165),0)</f>
        <v>0</v>
      </c>
      <c r="AD165" s="120">
        <f t="shared" si="375"/>
        <v>0</v>
      </c>
      <c r="AE165" s="120"/>
      <c r="AF165" s="120"/>
    </row>
    <row r="166" spans="1:35">
      <c r="A166" s="572" t="s">
        <v>134</v>
      </c>
      <c r="B166" s="9">
        <f>'4a 1718 CS PC'!$AF$6</f>
        <v>8.8200000000000001E-2</v>
      </c>
      <c r="C166" s="9">
        <f>'4b 1819 CS PC'!AG6</f>
        <v>4.6600000000000003E-2</v>
      </c>
      <c r="D166" s="9">
        <f>'4c 1920 CS PC'!AF6</f>
        <v>3.3599999999999998E-2</v>
      </c>
      <c r="E166" s="571">
        <v>1750</v>
      </c>
      <c r="F166" s="571">
        <f>ROUND(F$163*$B166,0)-E166</f>
        <v>128</v>
      </c>
      <c r="G166" s="571">
        <v>2269</v>
      </c>
      <c r="H166" s="594">
        <f>ROUNDUP(H$163*$B166,0)</f>
        <v>1911</v>
      </c>
      <c r="I166" s="571">
        <f t="shared" si="381"/>
        <v>2397.0113999999999</v>
      </c>
      <c r="J166" s="571">
        <f t="shared" si="382"/>
        <v>1441</v>
      </c>
      <c r="K166" s="571">
        <f t="shared" si="376"/>
        <v>0</v>
      </c>
      <c r="L166" s="571">
        <f t="shared" si="383"/>
        <v>1583</v>
      </c>
      <c r="M166" s="571">
        <f t="shared" si="383"/>
        <v>1432</v>
      </c>
      <c r="N166" s="571">
        <f t="shared" si="384"/>
        <v>1305</v>
      </c>
      <c r="O166" s="571">
        <f t="shared" si="385"/>
        <v>1172</v>
      </c>
      <c r="P166" s="571">
        <f t="shared" si="386"/>
        <v>637</v>
      </c>
      <c r="Q166" s="571">
        <f t="shared" si="386"/>
        <v>33</v>
      </c>
      <c r="R166" s="571"/>
      <c r="S166" s="571">
        <f>ROUND(SUM(E166:R166),0)</f>
        <v>16058</v>
      </c>
      <c r="T166" s="7"/>
      <c r="U166" s="7">
        <f t="shared" si="377"/>
        <v>0</v>
      </c>
      <c r="V166" s="594">
        <f>ROUNDDOWN(SUM(E166:I166),0)</f>
        <v>8455</v>
      </c>
      <c r="W166" s="571">
        <f t="shared" si="378"/>
        <v>5761</v>
      </c>
      <c r="X166" s="571">
        <f>ROUND(SUM(O166:Q166),0)</f>
        <v>1842</v>
      </c>
      <c r="Z166" s="571">
        <f t="shared" si="379"/>
        <v>4147</v>
      </c>
      <c r="AA166" s="571">
        <f>ROUND(SUM(H166:L166),0)</f>
        <v>7332</v>
      </c>
      <c r="AB166" s="571">
        <f>ROUND(SUM(M166:P166),0)</f>
        <v>4546</v>
      </c>
      <c r="AC166" s="594">
        <f>ROUNDUP(SUM(Q166:Q166),0)</f>
        <v>33</v>
      </c>
      <c r="AD166" s="120">
        <f t="shared" si="375"/>
        <v>0</v>
      </c>
      <c r="AE166" s="120"/>
      <c r="AF166" s="120"/>
    </row>
    <row r="167" spans="1:35">
      <c r="A167" s="572" t="s">
        <v>135</v>
      </c>
      <c r="B167" s="9">
        <f>'4a 1718 CS PC'!$AF$7</f>
        <v>4.1000000000000003E-3</v>
      </c>
      <c r="C167" s="9">
        <f>'4b 1819 CS PC'!AG7</f>
        <v>1.2999999999999999E-3</v>
      </c>
      <c r="D167" s="9">
        <f>'4c 1920 CS PC'!AF7</f>
        <v>5.9999999999999995E-4</v>
      </c>
      <c r="E167" s="571">
        <v>83</v>
      </c>
      <c r="F167" s="571">
        <f>ROUND(F$163*$B167,0)-E167</f>
        <v>4</v>
      </c>
      <c r="G167" s="571">
        <v>105</v>
      </c>
      <c r="H167" s="571">
        <f t="shared" si="380"/>
        <v>89</v>
      </c>
      <c r="I167" s="571">
        <f t="shared" si="381"/>
        <v>111.42570000000001</v>
      </c>
      <c r="J167" s="571">
        <f t="shared" si="382"/>
        <v>40</v>
      </c>
      <c r="K167" s="571">
        <f t="shared" si="376"/>
        <v>0</v>
      </c>
      <c r="L167" s="571">
        <f t="shared" si="383"/>
        <v>44</v>
      </c>
      <c r="M167" s="571">
        <f t="shared" si="383"/>
        <v>40</v>
      </c>
      <c r="N167" s="571">
        <f t="shared" si="384"/>
        <v>36</v>
      </c>
      <c r="O167" s="571">
        <f t="shared" si="385"/>
        <v>21</v>
      </c>
      <c r="P167" s="571">
        <f t="shared" si="386"/>
        <v>11</v>
      </c>
      <c r="Q167" s="571">
        <f t="shared" si="386"/>
        <v>1</v>
      </c>
      <c r="R167" s="571"/>
      <c r="S167" s="594">
        <f>ROUNDUP(SUM(E167:R167),0)</f>
        <v>586</v>
      </c>
      <c r="T167" s="7"/>
      <c r="U167" s="7">
        <f t="shared" si="377"/>
        <v>0</v>
      </c>
      <c r="V167" s="571">
        <f>ROUND(SUM(E167:I167),0)</f>
        <v>392</v>
      </c>
      <c r="W167" s="571">
        <f t="shared" si="378"/>
        <v>160</v>
      </c>
      <c r="X167" s="594">
        <f>ROUNDUP(SUM(O167:Q167),0)+1</f>
        <v>34</v>
      </c>
      <c r="Z167" s="571">
        <f t="shared" si="379"/>
        <v>192</v>
      </c>
      <c r="AA167" s="594">
        <f>ROUNDDOWN(SUM(H167:L167),0)</f>
        <v>284</v>
      </c>
      <c r="AB167" s="594">
        <f>ROUNDDOWN(SUM(M167:P167),0)</f>
        <v>108</v>
      </c>
      <c r="AC167" s="594">
        <f>ROUNDUP(SUM(Q167:Q167),0)+1</f>
        <v>2</v>
      </c>
      <c r="AD167" s="120">
        <f t="shared" si="375"/>
        <v>0</v>
      </c>
      <c r="AE167" s="120"/>
      <c r="AF167" s="120"/>
    </row>
    <row r="168" spans="1:35">
      <c r="A168" s="572" t="s">
        <v>136</v>
      </c>
      <c r="B168" s="9">
        <f>'4a 1718 CS PC'!$AF$8</f>
        <v>1.8E-3</v>
      </c>
      <c r="C168" s="9">
        <f>'4b 1819 CS PC'!AG8</f>
        <v>5.9999999999999995E-4</v>
      </c>
      <c r="D168" s="9">
        <f>'4c 1920 CS PC'!AF8</f>
        <v>2.9999999999999997E-4</v>
      </c>
      <c r="E168" s="571">
        <v>36</v>
      </c>
      <c r="F168" s="571">
        <f>ROUND(F$163*$B168,0)-E168</f>
        <v>2</v>
      </c>
      <c r="G168" s="571">
        <v>46</v>
      </c>
      <c r="H168" s="571">
        <f t="shared" si="380"/>
        <v>39</v>
      </c>
      <c r="I168" s="571">
        <f t="shared" si="381"/>
        <v>48.918599999999998</v>
      </c>
      <c r="J168" s="571">
        <f t="shared" si="382"/>
        <v>19</v>
      </c>
      <c r="K168" s="571">
        <f t="shared" si="376"/>
        <v>0</v>
      </c>
      <c r="L168" s="571">
        <f t="shared" si="383"/>
        <v>20</v>
      </c>
      <c r="M168" s="571">
        <f t="shared" si="383"/>
        <v>18</v>
      </c>
      <c r="N168" s="571">
        <f t="shared" si="384"/>
        <v>17</v>
      </c>
      <c r="O168" s="571">
        <f t="shared" si="385"/>
        <v>10</v>
      </c>
      <c r="P168" s="571">
        <f t="shared" si="386"/>
        <v>6</v>
      </c>
      <c r="Q168" s="571">
        <f t="shared" si="386"/>
        <v>0</v>
      </c>
      <c r="R168" s="571"/>
      <c r="S168" s="571">
        <f>ROUND(SUM(E168:R168),0)</f>
        <v>262</v>
      </c>
      <c r="T168" s="7"/>
      <c r="U168" s="7">
        <f t="shared" si="377"/>
        <v>0</v>
      </c>
      <c r="V168" s="571">
        <f>ROUND(SUM(E168:I168),0)</f>
        <v>172</v>
      </c>
      <c r="W168" s="571">
        <f t="shared" si="378"/>
        <v>74</v>
      </c>
      <c r="X168" s="594">
        <f>ROUNDDOWN(SUM(O168:Q168),0)</f>
        <v>16</v>
      </c>
      <c r="Z168" s="571">
        <f t="shared" si="379"/>
        <v>84</v>
      </c>
      <c r="AA168" s="571">
        <f t="shared" ref="AA168:AA179" si="387">ROUND(SUM(H168:L168),0)</f>
        <v>127</v>
      </c>
      <c r="AB168" s="594">
        <f>ROUNDDOWN(SUM(M168:P168),0)</f>
        <v>51</v>
      </c>
      <c r="AC168" s="594">
        <f>ROUNDDOWN(SUM(Q168:Q168),0)</f>
        <v>0</v>
      </c>
      <c r="AD168" s="120">
        <f t="shared" si="375"/>
        <v>0</v>
      </c>
      <c r="AE168" s="120"/>
      <c r="AF168" s="120"/>
    </row>
    <row r="169" spans="1:35">
      <c r="A169" s="572" t="s">
        <v>138</v>
      </c>
      <c r="B169" s="9">
        <f>'4a 1718 CS PC'!$AF$10</f>
        <v>1E-3</v>
      </c>
      <c r="C169" s="9">
        <f>'4b 1819 CS PC'!AG10</f>
        <v>1.1999999999999999E-3</v>
      </c>
      <c r="D169" s="9">
        <f>'4c 1920 CS PC'!AF10</f>
        <v>6.3E-3</v>
      </c>
      <c r="E169" s="571">
        <v>19</v>
      </c>
      <c r="F169" s="571">
        <f t="shared" ref="F169:F194" si="388">ROUND(F$163*$B169,0)-E169</f>
        <v>2</v>
      </c>
      <c r="G169" s="571">
        <v>26</v>
      </c>
      <c r="H169" s="571">
        <f t="shared" si="380"/>
        <v>22</v>
      </c>
      <c r="I169" s="571">
        <f t="shared" si="381"/>
        <v>27.177</v>
      </c>
      <c r="J169" s="571">
        <f t="shared" si="382"/>
        <v>37</v>
      </c>
      <c r="K169" s="571">
        <f t="shared" si="376"/>
        <v>0</v>
      </c>
      <c r="L169" s="571">
        <f t="shared" si="383"/>
        <v>41</v>
      </c>
      <c r="M169" s="571">
        <f t="shared" si="383"/>
        <v>37</v>
      </c>
      <c r="N169" s="571">
        <f t="shared" si="384"/>
        <v>34</v>
      </c>
      <c r="O169" s="571">
        <f t="shared" si="385"/>
        <v>220</v>
      </c>
      <c r="P169" s="571">
        <f t="shared" si="386"/>
        <v>119</v>
      </c>
      <c r="Q169" s="571">
        <f t="shared" si="386"/>
        <v>6</v>
      </c>
      <c r="R169" s="571"/>
      <c r="S169" s="571">
        <f>ROUND(SUM(E169:R169),0)</f>
        <v>590</v>
      </c>
      <c r="T169" s="7"/>
      <c r="U169" s="7">
        <f t="shared" si="377"/>
        <v>0</v>
      </c>
      <c r="V169" s="594">
        <f>ROUNDUP(SUM(E169:I169),0)</f>
        <v>97</v>
      </c>
      <c r="W169" s="571">
        <f t="shared" si="378"/>
        <v>149</v>
      </c>
      <c r="X169" s="594">
        <f>ROUNDDOWN(SUM(O169:Q169),0)-1</f>
        <v>344</v>
      </c>
      <c r="Z169" s="571">
        <f t="shared" si="379"/>
        <v>47</v>
      </c>
      <c r="AA169" s="571">
        <f t="shared" si="387"/>
        <v>127</v>
      </c>
      <c r="AB169" s="594">
        <f>ROUNDUP(SUM(M169:P169),0)</f>
        <v>410</v>
      </c>
      <c r="AC169" s="594">
        <f>ROUNDDOWN(SUM(Q169:Q169),0)</f>
        <v>6</v>
      </c>
      <c r="AD169" s="120">
        <f t="shared" si="375"/>
        <v>0</v>
      </c>
      <c r="AE169" s="120"/>
      <c r="AF169" s="120"/>
    </row>
    <row r="170" spans="1:35">
      <c r="A170" s="572" t="s">
        <v>139</v>
      </c>
      <c r="B170" s="9">
        <f>'4a 1718 CS PC'!$AF$11</f>
        <v>0</v>
      </c>
      <c r="C170" s="9">
        <f>'4b 1819 CS PC'!AG11</f>
        <v>0</v>
      </c>
      <c r="D170" s="9">
        <f>'4c 1920 CS PC'!AF11</f>
        <v>0</v>
      </c>
      <c r="E170" s="594">
        <v>289</v>
      </c>
      <c r="F170" s="571">
        <f t="shared" si="388"/>
        <v>-289</v>
      </c>
      <c r="G170" s="571">
        <v>0</v>
      </c>
      <c r="H170" s="571">
        <f t="shared" si="380"/>
        <v>0</v>
      </c>
      <c r="I170" s="571">
        <f t="shared" si="381"/>
        <v>0</v>
      </c>
      <c r="J170" s="571">
        <f t="shared" si="382"/>
        <v>0</v>
      </c>
      <c r="K170" s="571">
        <f t="shared" si="376"/>
        <v>0</v>
      </c>
      <c r="L170" s="571">
        <f t="shared" si="383"/>
        <v>0</v>
      </c>
      <c r="M170" s="571">
        <f t="shared" si="383"/>
        <v>0</v>
      </c>
      <c r="N170" s="571">
        <f t="shared" si="384"/>
        <v>0</v>
      </c>
      <c r="O170" s="571">
        <f t="shared" si="385"/>
        <v>0</v>
      </c>
      <c r="P170" s="571">
        <f t="shared" si="386"/>
        <v>0</v>
      </c>
      <c r="Q170" s="571">
        <f t="shared" si="386"/>
        <v>0</v>
      </c>
      <c r="R170" s="571"/>
      <c r="S170" s="571">
        <f>ROUND(SUM(E170:R170),0)</f>
        <v>0</v>
      </c>
      <c r="T170" s="7"/>
      <c r="U170" s="7">
        <f t="shared" si="377"/>
        <v>0</v>
      </c>
      <c r="V170" s="571">
        <f>ROUND(SUM(E170:I170),0)</f>
        <v>0</v>
      </c>
      <c r="W170" s="571">
        <f t="shared" si="378"/>
        <v>0</v>
      </c>
      <c r="X170" s="571">
        <f>ROUND(SUM(O170:Q170),0)</f>
        <v>0</v>
      </c>
      <c r="Z170" s="571">
        <f t="shared" si="379"/>
        <v>0</v>
      </c>
      <c r="AA170" s="571">
        <f t="shared" si="387"/>
        <v>0</v>
      </c>
      <c r="AB170" s="571">
        <f>ROUND(SUM(M170:P170),0)</f>
        <v>0</v>
      </c>
      <c r="AC170" s="571">
        <f>ROUND(SUM(Q170:Q170),0)</f>
        <v>0</v>
      </c>
      <c r="AD170" s="120">
        <f t="shared" si="375"/>
        <v>0</v>
      </c>
      <c r="AE170" s="120"/>
      <c r="AF170" s="120"/>
    </row>
    <row r="171" spans="1:35">
      <c r="A171" s="572" t="s">
        <v>141</v>
      </c>
      <c r="B171" s="9">
        <f>'4a 1718 CS PC'!$AF$13</f>
        <v>3.0000000000000001E-3</v>
      </c>
      <c r="C171" s="9">
        <f>'4b 1819 CS PC'!AG13</f>
        <v>2.5999999999999999E-3</v>
      </c>
      <c r="D171" s="9">
        <f>'4c 1920 CS PC'!AF13</f>
        <v>3.0999999999999999E-3</v>
      </c>
      <c r="E171" s="571">
        <v>60</v>
      </c>
      <c r="F171" s="571">
        <f t="shared" si="388"/>
        <v>4</v>
      </c>
      <c r="G171" s="571">
        <v>77</v>
      </c>
      <c r="H171" s="571">
        <f t="shared" si="380"/>
        <v>65</v>
      </c>
      <c r="I171" s="571">
        <f t="shared" si="381"/>
        <v>81.531000000000006</v>
      </c>
      <c r="J171" s="571">
        <f t="shared" si="382"/>
        <v>80</v>
      </c>
      <c r="K171" s="571">
        <f t="shared" si="376"/>
        <v>0</v>
      </c>
      <c r="L171" s="571">
        <f t="shared" si="383"/>
        <v>88</v>
      </c>
      <c r="M171" s="571">
        <f t="shared" si="383"/>
        <v>80</v>
      </c>
      <c r="N171" s="571">
        <f t="shared" si="384"/>
        <v>73</v>
      </c>
      <c r="O171" s="571">
        <f t="shared" si="385"/>
        <v>108</v>
      </c>
      <c r="P171" s="571">
        <f t="shared" si="386"/>
        <v>59</v>
      </c>
      <c r="Q171" s="571">
        <f t="shared" si="386"/>
        <v>3</v>
      </c>
      <c r="R171" s="571"/>
      <c r="S171" s="594">
        <f>ROUNDUP(SUM(E171:R171),0)</f>
        <v>779</v>
      </c>
      <c r="T171" s="7"/>
      <c r="U171" s="7">
        <f t="shared" si="377"/>
        <v>0</v>
      </c>
      <c r="V171" s="594">
        <f>ROUNDUP(SUM(E171:I171),0)</f>
        <v>288</v>
      </c>
      <c r="W171" s="571">
        <f t="shared" si="378"/>
        <v>321</v>
      </c>
      <c r="X171" s="594">
        <f>ROUNDDOWN(SUM(O171:Q171),0)</f>
        <v>170</v>
      </c>
      <c r="Z171" s="571">
        <f t="shared" si="379"/>
        <v>141</v>
      </c>
      <c r="AA171" s="571">
        <f t="shared" si="387"/>
        <v>315</v>
      </c>
      <c r="AB171" s="594">
        <f>ROUNDUP(SUM(M171:P171),0)</f>
        <v>320</v>
      </c>
      <c r="AC171" s="594">
        <f>ROUNDDOWN(SUM(Q171:Q171),0)</f>
        <v>3</v>
      </c>
      <c r="AD171" s="120">
        <f t="shared" si="375"/>
        <v>0</v>
      </c>
      <c r="AE171" s="120"/>
      <c r="AF171" s="120"/>
    </row>
    <row r="172" spans="1:35">
      <c r="A172" s="572" t="s">
        <v>142</v>
      </c>
      <c r="B172" s="9">
        <f>'4a 1718 CS PC'!$AF$14</f>
        <v>4.3400000000000001E-2</v>
      </c>
      <c r="C172" s="9">
        <f>'4b 1819 CS PC'!AG14</f>
        <v>2.7099999999999999E-2</v>
      </c>
      <c r="D172" s="9">
        <f>'4c 1920 CS PC'!AF14</f>
        <v>1.83E-2</v>
      </c>
      <c r="E172" s="571">
        <v>860</v>
      </c>
      <c r="F172" s="571">
        <f t="shared" si="388"/>
        <v>64</v>
      </c>
      <c r="G172" s="571">
        <v>1116</v>
      </c>
      <c r="H172" s="571">
        <f t="shared" si="380"/>
        <v>940</v>
      </c>
      <c r="I172" s="594">
        <f>ROUNDUP(I$163*$B172,0)</f>
        <v>1180</v>
      </c>
      <c r="J172" s="571">
        <f t="shared" si="382"/>
        <v>838</v>
      </c>
      <c r="K172" s="571">
        <f t="shared" si="376"/>
        <v>0</v>
      </c>
      <c r="L172" s="571">
        <f t="shared" si="383"/>
        <v>921</v>
      </c>
      <c r="M172" s="571">
        <f t="shared" si="383"/>
        <v>833</v>
      </c>
      <c r="N172" s="571">
        <f t="shared" si="384"/>
        <v>759</v>
      </c>
      <c r="O172" s="571">
        <f t="shared" si="385"/>
        <v>638</v>
      </c>
      <c r="P172" s="571">
        <f t="shared" si="386"/>
        <v>347</v>
      </c>
      <c r="Q172" s="571">
        <f t="shared" si="386"/>
        <v>18</v>
      </c>
      <c r="R172" s="571"/>
      <c r="S172" s="594">
        <f>ROUNDUP(SUM(E172:R172),0)</f>
        <v>8514</v>
      </c>
      <c r="T172" s="7"/>
      <c r="U172" s="7">
        <f t="shared" si="377"/>
        <v>0</v>
      </c>
      <c r="V172" s="594">
        <f>ROUNDDOWN(SUM(E172:I172),0)</f>
        <v>4160</v>
      </c>
      <c r="W172" s="571">
        <f t="shared" si="378"/>
        <v>3351</v>
      </c>
      <c r="X172" s="594">
        <f>ROUNDUP(SUM(O172:Q172),0)</f>
        <v>1003</v>
      </c>
      <c r="Z172" s="571">
        <f t="shared" si="379"/>
        <v>2040</v>
      </c>
      <c r="AA172" s="571">
        <f t="shared" si="387"/>
        <v>3879</v>
      </c>
      <c r="AB172" s="571">
        <f>ROUND(SUM(M172:P172),0)</f>
        <v>2577</v>
      </c>
      <c r="AC172" s="594">
        <f>ROUNDUP(SUM(Q172:Q172),0)</f>
        <v>18</v>
      </c>
      <c r="AD172" s="120">
        <f t="shared" si="375"/>
        <v>0</v>
      </c>
      <c r="AE172" s="120"/>
      <c r="AF172" s="120"/>
    </row>
    <row r="173" spans="1:35">
      <c r="A173" s="572" t="s">
        <v>143</v>
      </c>
      <c r="B173" s="9">
        <f>'4a 1718 CS PC'!$AF$15</f>
        <v>1.4E-2</v>
      </c>
      <c r="C173" s="9">
        <f>'4b 1819 CS PC'!AG15</f>
        <v>1.3299999999999999E-2</v>
      </c>
      <c r="D173" s="9">
        <f>'4c 1920 CS PC'!AF15</f>
        <v>8.3000000000000001E-3</v>
      </c>
      <c r="E173" s="571">
        <v>279</v>
      </c>
      <c r="F173" s="571">
        <f t="shared" si="388"/>
        <v>19</v>
      </c>
      <c r="G173" s="571">
        <v>360</v>
      </c>
      <c r="H173" s="571">
        <f t="shared" si="380"/>
        <v>303</v>
      </c>
      <c r="I173" s="571">
        <f t="shared" si="381"/>
        <v>380.47800000000001</v>
      </c>
      <c r="J173" s="571">
        <f t="shared" si="382"/>
        <v>411</v>
      </c>
      <c r="K173" s="571">
        <f t="shared" si="376"/>
        <v>0</v>
      </c>
      <c r="L173" s="571">
        <f t="shared" si="383"/>
        <v>452</v>
      </c>
      <c r="M173" s="571">
        <f t="shared" si="383"/>
        <v>409</v>
      </c>
      <c r="N173" s="571">
        <f t="shared" si="384"/>
        <v>372</v>
      </c>
      <c r="O173" s="571">
        <f t="shared" si="385"/>
        <v>289</v>
      </c>
      <c r="P173" s="571">
        <f t="shared" si="386"/>
        <v>157</v>
      </c>
      <c r="Q173" s="571">
        <f t="shared" si="386"/>
        <v>8</v>
      </c>
      <c r="R173" s="571"/>
      <c r="S173" s="594">
        <f>ROUNDDOWN(SUM(E173:R173),0)</f>
        <v>3439</v>
      </c>
      <c r="T173" s="7"/>
      <c r="U173" s="7">
        <f t="shared" si="377"/>
        <v>0</v>
      </c>
      <c r="V173" s="594">
        <f>ROUNDDOWN(SUM(E173:I173),0)</f>
        <v>1341</v>
      </c>
      <c r="W173" s="571">
        <f t="shared" si="378"/>
        <v>1644</v>
      </c>
      <c r="X173" s="594">
        <f>ROUNDUP(SUM(O173:Q173),0)</f>
        <v>454</v>
      </c>
      <c r="Z173" s="571">
        <f t="shared" si="379"/>
        <v>658</v>
      </c>
      <c r="AA173" s="571">
        <f t="shared" si="387"/>
        <v>1546</v>
      </c>
      <c r="AB173" s="594">
        <f>ROUNDDOWN(SUM(M173:P173),0)</f>
        <v>1227</v>
      </c>
      <c r="AC173" s="594">
        <f>ROUNDUP(SUM(Q173:Q173),0)</f>
        <v>8</v>
      </c>
      <c r="AD173" s="120">
        <f t="shared" si="375"/>
        <v>0</v>
      </c>
      <c r="AE173" s="120"/>
      <c r="AF173" s="120"/>
    </row>
    <row r="174" spans="1:35">
      <c r="A174" s="572" t="s">
        <v>144</v>
      </c>
      <c r="B174" s="9">
        <f>'4a 1718 CS PC'!$AF$16</f>
        <v>6.7000000000000002E-3</v>
      </c>
      <c r="C174" s="9">
        <f>'4b 1819 CS PC'!AG16</f>
        <v>3.8E-3</v>
      </c>
      <c r="D174" s="9">
        <f>'4c 1920 CS PC'!AF16</f>
        <v>2.2000000000000001E-3</v>
      </c>
      <c r="E174" s="571">
        <v>134</v>
      </c>
      <c r="F174" s="571">
        <f t="shared" si="388"/>
        <v>9</v>
      </c>
      <c r="G174" s="571">
        <v>172</v>
      </c>
      <c r="H174" s="571">
        <f t="shared" si="380"/>
        <v>145</v>
      </c>
      <c r="I174" s="571">
        <f t="shared" si="381"/>
        <v>182.08590000000001</v>
      </c>
      <c r="J174" s="571">
        <f t="shared" si="382"/>
        <v>118</v>
      </c>
      <c r="K174" s="571">
        <f t="shared" si="376"/>
        <v>0</v>
      </c>
      <c r="L174" s="571">
        <f t="shared" si="383"/>
        <v>129</v>
      </c>
      <c r="M174" s="571">
        <f t="shared" si="383"/>
        <v>117</v>
      </c>
      <c r="N174" s="571">
        <f t="shared" si="384"/>
        <v>106</v>
      </c>
      <c r="O174" s="571">
        <f t="shared" si="385"/>
        <v>77</v>
      </c>
      <c r="P174" s="571">
        <f t="shared" si="386"/>
        <v>42</v>
      </c>
      <c r="Q174" s="571">
        <f t="shared" si="386"/>
        <v>2</v>
      </c>
      <c r="R174" s="571"/>
      <c r="S174" s="571">
        <f>ROUND(SUM(E174:R174),0)</f>
        <v>1233</v>
      </c>
      <c r="T174" s="7"/>
      <c r="U174" s="7">
        <f t="shared" si="377"/>
        <v>0</v>
      </c>
      <c r="V174" s="571">
        <f>ROUND(SUM(E174:I174),0)</f>
        <v>642</v>
      </c>
      <c r="W174" s="571">
        <f t="shared" si="378"/>
        <v>470</v>
      </c>
      <c r="X174" s="571">
        <f>ROUND(SUM(O174:Q174),0)</f>
        <v>121</v>
      </c>
      <c r="Z174" s="594">
        <f>ROUNDUP(SUM(E174:G174),0)</f>
        <v>315</v>
      </c>
      <c r="AA174" s="571">
        <f t="shared" si="387"/>
        <v>574</v>
      </c>
      <c r="AB174" s="571">
        <f>ROUND(SUM(M174:P174),0)</f>
        <v>342</v>
      </c>
      <c r="AC174" s="571">
        <f>ROUND(SUM(Q174:Q174),0)</f>
        <v>2</v>
      </c>
      <c r="AD174" s="120">
        <f t="shared" si="375"/>
        <v>0</v>
      </c>
      <c r="AE174" s="120"/>
      <c r="AF174" s="120"/>
    </row>
    <row r="175" spans="1:35">
      <c r="A175" s="572" t="s">
        <v>145</v>
      </c>
      <c r="B175" s="9">
        <f>'4a 1718 CS PC'!$AF$17</f>
        <v>0.21</v>
      </c>
      <c r="C175" s="9">
        <f>'4b 1819 CS PC'!AG17</f>
        <v>0.16320000000000001</v>
      </c>
      <c r="D175" s="9">
        <f>'4c 1920 CS PC'!AF17</f>
        <v>0.13020000000000001</v>
      </c>
      <c r="E175" s="571">
        <v>4166</v>
      </c>
      <c r="F175" s="571">
        <f t="shared" si="388"/>
        <v>305</v>
      </c>
      <c r="G175" s="594">
        <v>5403</v>
      </c>
      <c r="H175" s="571">
        <f t="shared" si="380"/>
        <v>4548</v>
      </c>
      <c r="I175" s="571">
        <f t="shared" si="381"/>
        <v>5707.17</v>
      </c>
      <c r="J175" s="594">
        <f>ROUNDUP(J$163*$C175,0)</f>
        <v>5047</v>
      </c>
      <c r="K175" s="571">
        <f t="shared" si="376"/>
        <v>0</v>
      </c>
      <c r="L175" s="571">
        <f t="shared" si="383"/>
        <v>5545</v>
      </c>
      <c r="M175" s="594">
        <f>ROUNDUP(M$163*$C175,0)</f>
        <v>5016</v>
      </c>
      <c r="N175" s="571">
        <f t="shared" si="384"/>
        <v>4570</v>
      </c>
      <c r="O175" s="571">
        <f t="shared" si="385"/>
        <v>4540</v>
      </c>
      <c r="P175" s="571">
        <f t="shared" si="386"/>
        <v>2467</v>
      </c>
      <c r="Q175" s="571">
        <f t="shared" si="386"/>
        <v>127</v>
      </c>
      <c r="R175" s="571"/>
      <c r="S175" s="594">
        <f>ROUNDDOWN(SUM(E175:R175),0)</f>
        <v>47441</v>
      </c>
      <c r="T175" s="7"/>
      <c r="U175" s="7">
        <f t="shared" si="377"/>
        <v>0</v>
      </c>
      <c r="V175" s="571">
        <f>ROUND(SUM(E175:I175),0)</f>
        <v>20129</v>
      </c>
      <c r="W175" s="594">
        <f>ROUNDUP(SUM(J175:N175),0)</f>
        <v>20178</v>
      </c>
      <c r="X175" s="594">
        <f>ROUNDUP(SUM(O175:Q175),0)</f>
        <v>7134</v>
      </c>
      <c r="Z175" s="571">
        <f t="shared" ref="Z175:Z202" si="389">ROUND(SUM(E175:G175),0)</f>
        <v>9874</v>
      </c>
      <c r="AA175" s="571">
        <f t="shared" si="387"/>
        <v>20847</v>
      </c>
      <c r="AB175" s="571">
        <f>ROUND(SUM(M175:P175),0)</f>
        <v>16593</v>
      </c>
      <c r="AC175" s="594">
        <f>ROUNDUP(SUM(Q175:Q175),0)</f>
        <v>127</v>
      </c>
      <c r="AD175" s="120">
        <f t="shared" si="375"/>
        <v>0</v>
      </c>
      <c r="AE175" s="120"/>
      <c r="AF175" s="120"/>
    </row>
    <row r="176" spans="1:35">
      <c r="A176" s="572" t="s">
        <v>146</v>
      </c>
      <c r="B176" s="9">
        <f>'4a 1718 CS PC'!$AF$18</f>
        <v>1.4999999999999999E-2</v>
      </c>
      <c r="C176" s="9">
        <f>'4b 1819 CS PC'!AG18</f>
        <v>8.5000000000000006E-3</v>
      </c>
      <c r="D176" s="9">
        <f>'4c 1920 CS PC'!AF18</f>
        <v>3.8999999999999998E-3</v>
      </c>
      <c r="E176" s="571">
        <v>298</v>
      </c>
      <c r="F176" s="571">
        <f t="shared" si="388"/>
        <v>21</v>
      </c>
      <c r="G176" s="571">
        <v>386</v>
      </c>
      <c r="H176" s="571">
        <f t="shared" si="380"/>
        <v>325</v>
      </c>
      <c r="I176" s="571">
        <f t="shared" si="381"/>
        <v>407.65499999999997</v>
      </c>
      <c r="J176" s="571">
        <f t="shared" si="382"/>
        <v>263</v>
      </c>
      <c r="K176" s="571">
        <f t="shared" si="376"/>
        <v>0</v>
      </c>
      <c r="L176" s="571">
        <f t="shared" si="383"/>
        <v>289</v>
      </c>
      <c r="M176" s="571">
        <f t="shared" si="383"/>
        <v>261</v>
      </c>
      <c r="N176" s="571">
        <f t="shared" si="384"/>
        <v>238</v>
      </c>
      <c r="O176" s="571">
        <f t="shared" si="385"/>
        <v>136</v>
      </c>
      <c r="P176" s="571">
        <f t="shared" si="386"/>
        <v>74</v>
      </c>
      <c r="Q176" s="571">
        <f t="shared" si="386"/>
        <v>4</v>
      </c>
      <c r="R176" s="571"/>
      <c r="S176" s="594">
        <f>ROUNDDOWN(SUM(E176:R176),0)</f>
        <v>2702</v>
      </c>
      <c r="T176" s="7"/>
      <c r="U176" s="7">
        <f t="shared" si="377"/>
        <v>0</v>
      </c>
      <c r="V176" s="594">
        <f>ROUNDUP(SUM(E176:I176),0)</f>
        <v>1438</v>
      </c>
      <c r="W176" s="594">
        <f>ROUNDDOWN(SUM(J176:N176),0)</f>
        <v>1051</v>
      </c>
      <c r="X176" s="594">
        <f>ROUNDDOWN(SUM(O176:Q176),0)-1</f>
        <v>213</v>
      </c>
      <c r="Z176" s="571">
        <f t="shared" si="389"/>
        <v>705</v>
      </c>
      <c r="AA176" s="571">
        <f t="shared" si="387"/>
        <v>1285</v>
      </c>
      <c r="AB176" s="594">
        <f>ROUNDDOWN(SUM(M176:P176),0)</f>
        <v>709</v>
      </c>
      <c r="AC176" s="594">
        <f>ROUNDDOWN(SUM(Q176:Q176),0)-1</f>
        <v>3</v>
      </c>
      <c r="AD176" s="120">
        <f t="shared" si="375"/>
        <v>0</v>
      </c>
      <c r="AE176" s="120"/>
      <c r="AF176" s="120"/>
    </row>
    <row r="177" spans="1:32">
      <c r="A177" s="572" t="s">
        <v>147</v>
      </c>
      <c r="B177" s="9">
        <f>'4a 1718 CS PC'!$AF$19</f>
        <v>1E-3</v>
      </c>
      <c r="C177" s="9">
        <f>'4b 1819 CS PC'!AG19</f>
        <v>4.0000000000000002E-4</v>
      </c>
      <c r="D177" s="9">
        <f>'4c 1920 CS PC'!AF19</f>
        <v>0</v>
      </c>
      <c r="E177" s="571">
        <v>19</v>
      </c>
      <c r="F177" s="571">
        <f t="shared" si="388"/>
        <v>2</v>
      </c>
      <c r="G177" s="571">
        <v>26</v>
      </c>
      <c r="H177" s="571">
        <f t="shared" si="380"/>
        <v>22</v>
      </c>
      <c r="I177" s="571">
        <f t="shared" si="381"/>
        <v>27.177</v>
      </c>
      <c r="J177" s="571">
        <f t="shared" si="382"/>
        <v>12</v>
      </c>
      <c r="K177" s="571">
        <f t="shared" si="376"/>
        <v>0</v>
      </c>
      <c r="L177" s="571">
        <f t="shared" si="383"/>
        <v>14</v>
      </c>
      <c r="M177" s="571">
        <f t="shared" si="383"/>
        <v>12</v>
      </c>
      <c r="N177" s="571">
        <f t="shared" si="384"/>
        <v>11</v>
      </c>
      <c r="O177" s="571">
        <f t="shared" si="385"/>
        <v>0</v>
      </c>
      <c r="P177" s="571">
        <f t="shared" si="386"/>
        <v>0</v>
      </c>
      <c r="Q177" s="571">
        <f t="shared" si="386"/>
        <v>0</v>
      </c>
      <c r="R177" s="571"/>
      <c r="S177" s="571">
        <f>ROUND(SUM(E177:R177),0)</f>
        <v>145</v>
      </c>
      <c r="T177" s="7"/>
      <c r="U177" s="7">
        <f t="shared" si="377"/>
        <v>-1</v>
      </c>
      <c r="V177" s="594">
        <f>ROUNDUP(SUM(E177:I177),0)</f>
        <v>97</v>
      </c>
      <c r="W177" s="594">
        <f>ROUNDDOWN(SUM(J177:N177),0)</f>
        <v>49</v>
      </c>
      <c r="X177" s="571">
        <f>ROUND(SUM(O177:Q177),0)</f>
        <v>0</v>
      </c>
      <c r="Z177" s="571">
        <f t="shared" si="389"/>
        <v>47</v>
      </c>
      <c r="AA177" s="571">
        <f t="shared" si="387"/>
        <v>75</v>
      </c>
      <c r="AB177" s="594">
        <f>ROUNDUP(SUM(M177:P177),0)</f>
        <v>23</v>
      </c>
      <c r="AC177" s="594">
        <f>ROUNDUP(SUM(Q177:Q177),0)+1</f>
        <v>1</v>
      </c>
      <c r="AD177" s="120">
        <f t="shared" si="375"/>
        <v>0</v>
      </c>
      <c r="AE177" s="120"/>
      <c r="AF177" s="120"/>
    </row>
    <row r="178" spans="1:32">
      <c r="A178" s="572" t="s">
        <v>148</v>
      </c>
      <c r="B178" s="9">
        <f>'4a 1718 CS PC'!$AF$20</f>
        <v>1.09E-2</v>
      </c>
      <c r="C178" s="9">
        <f>'4b 1819 CS PC'!AG20</f>
        <v>7.1999999999999998E-3</v>
      </c>
      <c r="D178" s="9">
        <f>'4c 1920 CS PC'!AF20</f>
        <v>0.1772</v>
      </c>
      <c r="E178" s="571">
        <v>215</v>
      </c>
      <c r="F178" s="571">
        <f t="shared" si="388"/>
        <v>17</v>
      </c>
      <c r="G178" s="571">
        <v>280</v>
      </c>
      <c r="H178" s="571">
        <f t="shared" si="380"/>
        <v>236</v>
      </c>
      <c r="I178" s="571">
        <f t="shared" si="381"/>
        <v>296.22930000000002</v>
      </c>
      <c r="J178" s="571">
        <f t="shared" si="382"/>
        <v>223</v>
      </c>
      <c r="K178" s="571">
        <f t="shared" si="376"/>
        <v>0</v>
      </c>
      <c r="L178" s="571">
        <f t="shared" si="383"/>
        <v>245</v>
      </c>
      <c r="M178" s="571">
        <f t="shared" si="383"/>
        <v>221</v>
      </c>
      <c r="N178" s="571">
        <f t="shared" si="384"/>
        <v>202</v>
      </c>
      <c r="O178" s="571">
        <f t="shared" si="385"/>
        <v>6179</v>
      </c>
      <c r="P178" s="571">
        <f t="shared" si="386"/>
        <v>3357</v>
      </c>
      <c r="Q178" s="571">
        <f t="shared" si="386"/>
        <v>173</v>
      </c>
      <c r="R178" s="571"/>
      <c r="S178" s="571">
        <f>ROUND(SUM(E178:R178),0)</f>
        <v>11644</v>
      </c>
      <c r="T178" s="7"/>
      <c r="U178" s="7">
        <f t="shared" si="377"/>
        <v>0</v>
      </c>
      <c r="V178" s="594">
        <f>ROUNDDOWN(SUM(E178:I178),0)</f>
        <v>1044</v>
      </c>
      <c r="W178" s="571">
        <f>ROUND(SUM(J178:N178),0)</f>
        <v>891</v>
      </c>
      <c r="X178" s="594">
        <f>ROUNDDOWN(SUM(O178:Q178),0)</f>
        <v>9709</v>
      </c>
      <c r="Z178" s="571">
        <f t="shared" si="389"/>
        <v>512</v>
      </c>
      <c r="AA178" s="571">
        <f t="shared" si="387"/>
        <v>1000</v>
      </c>
      <c r="AB178" s="594">
        <f>ROUNDUP(SUM(M178:P178),0)</f>
        <v>9959</v>
      </c>
      <c r="AC178" s="594">
        <f>ROUNDDOWN(SUM(Q178:Q178),0)</f>
        <v>173</v>
      </c>
      <c r="AD178" s="120">
        <f t="shared" si="375"/>
        <v>0</v>
      </c>
      <c r="AE178" s="120"/>
      <c r="AF178" s="120"/>
    </row>
    <row r="179" spans="1:32">
      <c r="A179" s="572" t="s">
        <v>150</v>
      </c>
      <c r="B179" s="9">
        <f>'4a 1718 CS PC'!$AF$22</f>
        <v>2.23E-2</v>
      </c>
      <c r="C179" s="9">
        <f>'4b 1819 CS PC'!AG22</f>
        <v>1.01E-2</v>
      </c>
      <c r="D179" s="9">
        <f>'4c 1920 CS PC'!AF22</f>
        <v>6.0000000000000001E-3</v>
      </c>
      <c r="E179" s="571">
        <v>443</v>
      </c>
      <c r="F179" s="571">
        <f t="shared" si="388"/>
        <v>32</v>
      </c>
      <c r="G179" s="571">
        <v>574</v>
      </c>
      <c r="H179" s="571">
        <f t="shared" si="380"/>
        <v>483</v>
      </c>
      <c r="I179" s="571">
        <f t="shared" si="381"/>
        <v>606.0471</v>
      </c>
      <c r="J179" s="571">
        <f t="shared" si="382"/>
        <v>312</v>
      </c>
      <c r="K179" s="571">
        <f t="shared" si="376"/>
        <v>0</v>
      </c>
      <c r="L179" s="571">
        <f t="shared" si="383"/>
        <v>343</v>
      </c>
      <c r="M179" s="571">
        <f t="shared" si="383"/>
        <v>310</v>
      </c>
      <c r="N179" s="571">
        <f t="shared" si="384"/>
        <v>283</v>
      </c>
      <c r="O179" s="571">
        <f t="shared" si="385"/>
        <v>209</v>
      </c>
      <c r="P179" s="571">
        <f t="shared" si="386"/>
        <v>114</v>
      </c>
      <c r="Q179" s="571">
        <f t="shared" si="386"/>
        <v>6</v>
      </c>
      <c r="R179" s="571"/>
      <c r="S179" s="594">
        <f>ROUNDUP(SUM(E179:R179),0)</f>
        <v>3716</v>
      </c>
      <c r="T179" s="7"/>
      <c r="U179" s="7">
        <f t="shared" si="377"/>
        <v>0</v>
      </c>
      <c r="V179" s="571">
        <f>ROUND(SUM(E179:I179),0)</f>
        <v>2138</v>
      </c>
      <c r="W179" s="571">
        <f>ROUND(SUM(J179:N179),0)</f>
        <v>1248</v>
      </c>
      <c r="X179" s="594">
        <f>ROUNDUP(SUM(O179:Q179),0)+1</f>
        <v>330</v>
      </c>
      <c r="Z179" s="571">
        <f t="shared" si="389"/>
        <v>1049</v>
      </c>
      <c r="AA179" s="571">
        <f t="shared" si="387"/>
        <v>1744</v>
      </c>
      <c r="AB179" s="571">
        <f>ROUND(SUM(M179:P179),0)</f>
        <v>916</v>
      </c>
      <c r="AC179" s="594">
        <f>ROUNDUP(SUM(Q179:Q179),0)+1</f>
        <v>7</v>
      </c>
      <c r="AD179" s="120">
        <f t="shared" si="375"/>
        <v>0</v>
      </c>
      <c r="AE179" s="120"/>
      <c r="AF179" s="120"/>
    </row>
    <row r="180" spans="1:32">
      <c r="A180" s="572" t="s">
        <v>151</v>
      </c>
      <c r="B180" s="9">
        <f>'4a 1718 CS PC'!$AF$23</f>
        <v>0.1119</v>
      </c>
      <c r="C180" s="9">
        <f>'4b 1819 CS PC'!AG23</f>
        <v>6.1600000000000002E-2</v>
      </c>
      <c r="D180" s="9">
        <f>'4c 1920 CS PC'!AF23</f>
        <v>5.0200000000000002E-2</v>
      </c>
      <c r="E180" s="571">
        <v>2220</v>
      </c>
      <c r="F180" s="571">
        <f t="shared" si="388"/>
        <v>162</v>
      </c>
      <c r="G180" s="571">
        <v>2879</v>
      </c>
      <c r="H180" s="571">
        <f t="shared" si="380"/>
        <v>2424</v>
      </c>
      <c r="I180" s="571">
        <f t="shared" si="381"/>
        <v>3041.1062999999999</v>
      </c>
      <c r="J180" s="571">
        <f t="shared" si="382"/>
        <v>1905</v>
      </c>
      <c r="K180" s="571">
        <f t="shared" si="376"/>
        <v>0</v>
      </c>
      <c r="L180" s="571">
        <f t="shared" si="383"/>
        <v>2093</v>
      </c>
      <c r="M180" s="571">
        <f t="shared" si="383"/>
        <v>1893</v>
      </c>
      <c r="N180" s="571">
        <f t="shared" si="384"/>
        <v>1725</v>
      </c>
      <c r="O180" s="571">
        <f t="shared" si="385"/>
        <v>1750</v>
      </c>
      <c r="P180" s="571">
        <f t="shared" si="386"/>
        <v>951</v>
      </c>
      <c r="Q180" s="571">
        <f t="shared" si="386"/>
        <v>49</v>
      </c>
      <c r="R180" s="571"/>
      <c r="S180" s="571">
        <f>ROUND(SUM(E180:R180),0)</f>
        <v>21092</v>
      </c>
      <c r="T180" s="7"/>
      <c r="U180" s="7">
        <f t="shared" si="377"/>
        <v>0</v>
      </c>
      <c r="V180" s="594">
        <f>ROUNDDOWN(SUM(E180:I180),0)</f>
        <v>10726</v>
      </c>
      <c r="W180" s="571">
        <f>ROUND(SUM(J180:N180),0)</f>
        <v>7616</v>
      </c>
      <c r="X180" s="571">
        <f>ROUND(SUM(O180:Q180),0)</f>
        <v>2750</v>
      </c>
      <c r="Z180" s="571">
        <f t="shared" si="389"/>
        <v>5261</v>
      </c>
      <c r="AA180" s="594">
        <f>ROUNDDOWN(SUM(H180:L180),0)</f>
        <v>9463</v>
      </c>
      <c r="AB180" s="571">
        <f>ROUND(SUM(M180:P180),0)</f>
        <v>6319</v>
      </c>
      <c r="AC180" s="594">
        <f>ROUNDDOWN(SUM(Q180:Q180),0)</f>
        <v>49</v>
      </c>
      <c r="AD180" s="120">
        <f t="shared" si="375"/>
        <v>0</v>
      </c>
      <c r="AE180" s="120"/>
      <c r="AF180" s="120"/>
    </row>
    <row r="181" spans="1:32">
      <c r="A181" s="572" t="s">
        <v>152</v>
      </c>
      <c r="B181" s="9">
        <f>'4a 1718 CS PC'!$AF$24</f>
        <v>5.4999999999999997E-3</v>
      </c>
      <c r="C181" s="9">
        <f>'4b 1819 CS PC'!AG24</f>
        <v>3.8999999999999998E-3</v>
      </c>
      <c r="D181" s="9">
        <f>'4c 1920 CS PC'!AF24</f>
        <v>3.0999999999999999E-3</v>
      </c>
      <c r="E181" s="571">
        <v>109</v>
      </c>
      <c r="F181" s="571">
        <f t="shared" si="388"/>
        <v>8</v>
      </c>
      <c r="G181" s="571">
        <v>141</v>
      </c>
      <c r="H181" s="571">
        <f t="shared" si="380"/>
        <v>119</v>
      </c>
      <c r="I181" s="571">
        <f t="shared" si="381"/>
        <v>149.4735</v>
      </c>
      <c r="J181" s="571">
        <f t="shared" si="382"/>
        <v>121</v>
      </c>
      <c r="K181" s="571">
        <f t="shared" si="376"/>
        <v>0</v>
      </c>
      <c r="L181" s="571">
        <f t="shared" si="383"/>
        <v>133</v>
      </c>
      <c r="M181" s="571">
        <f t="shared" si="383"/>
        <v>120</v>
      </c>
      <c r="N181" s="571">
        <f t="shared" si="384"/>
        <v>109</v>
      </c>
      <c r="O181" s="571">
        <f t="shared" si="385"/>
        <v>108</v>
      </c>
      <c r="P181" s="571">
        <f t="shared" si="386"/>
        <v>59</v>
      </c>
      <c r="Q181" s="594">
        <f>ROUNDUP(Q$163*$D181,0)</f>
        <v>4</v>
      </c>
      <c r="R181" s="571"/>
      <c r="S181" s="571">
        <f>ROUND(SUM(E181:R181),0)</f>
        <v>1180</v>
      </c>
      <c r="T181" s="7"/>
      <c r="U181" s="7">
        <f t="shared" si="377"/>
        <v>0</v>
      </c>
      <c r="V181" s="571">
        <f>ROUND(SUM(E181:I181),0)</f>
        <v>526</v>
      </c>
      <c r="W181" s="571">
        <f>ROUND(SUM(J181:N181),0)</f>
        <v>483</v>
      </c>
      <c r="X181" s="594">
        <f>ROUNDUP(SUM(O181:Q181),0)</f>
        <v>171</v>
      </c>
      <c r="Z181" s="571">
        <f t="shared" si="389"/>
        <v>258</v>
      </c>
      <c r="AA181" s="594">
        <f>ROUNDDOWN(SUM(H181:L181),0)</f>
        <v>522</v>
      </c>
      <c r="AB181" s="571">
        <f>ROUND(SUM(M181:P181),0)</f>
        <v>396</v>
      </c>
      <c r="AC181" s="594">
        <f>ROUNDUP(SUM(Q181:Q181),0)</f>
        <v>4</v>
      </c>
      <c r="AD181" s="120">
        <f t="shared" si="375"/>
        <v>0</v>
      </c>
      <c r="AE181" s="120"/>
      <c r="AF181" s="120"/>
    </row>
    <row r="182" spans="1:32">
      <c r="A182" s="572" t="s">
        <v>153</v>
      </c>
      <c r="B182" s="9">
        <f>'4a 1718 CS PC'!$AF$25</f>
        <v>9.9000000000000008E-3</v>
      </c>
      <c r="C182" s="9">
        <f>'4b 1819 CS PC'!AG25</f>
        <v>5.8999999999999999E-3</v>
      </c>
      <c r="D182" s="9">
        <f>'4c 1920 CS PC'!AF25</f>
        <v>3.3999999999999998E-3</v>
      </c>
      <c r="E182" s="571">
        <v>196</v>
      </c>
      <c r="F182" s="571">
        <f t="shared" si="388"/>
        <v>15</v>
      </c>
      <c r="G182" s="571">
        <v>255</v>
      </c>
      <c r="H182" s="571">
        <f t="shared" si="380"/>
        <v>214</v>
      </c>
      <c r="I182" s="571">
        <f t="shared" si="381"/>
        <v>269.0523</v>
      </c>
      <c r="J182" s="571">
        <f t="shared" si="382"/>
        <v>182</v>
      </c>
      <c r="K182" s="571">
        <f t="shared" si="376"/>
        <v>0</v>
      </c>
      <c r="L182" s="571">
        <f t="shared" si="383"/>
        <v>200</v>
      </c>
      <c r="M182" s="571">
        <f t="shared" si="383"/>
        <v>181</v>
      </c>
      <c r="N182" s="571">
        <f t="shared" si="384"/>
        <v>165</v>
      </c>
      <c r="O182" s="571">
        <f t="shared" si="385"/>
        <v>119</v>
      </c>
      <c r="P182" s="571">
        <f t="shared" si="386"/>
        <v>64</v>
      </c>
      <c r="Q182" s="571">
        <f t="shared" si="386"/>
        <v>3</v>
      </c>
      <c r="R182" s="571"/>
      <c r="S182" s="571">
        <f>ROUND(SUM(E182:R182),0)</f>
        <v>1863</v>
      </c>
      <c r="T182" s="7"/>
      <c r="U182" s="7">
        <f t="shared" si="377"/>
        <v>0</v>
      </c>
      <c r="V182" s="571">
        <f>ROUND(SUM(E182:I182),0)</f>
        <v>949</v>
      </c>
      <c r="W182" s="571">
        <f>ROUND(SUM(J182:N182),0)</f>
        <v>728</v>
      </c>
      <c r="X182" s="571">
        <f>ROUND(SUM(O182:Q182),0)</f>
        <v>186</v>
      </c>
      <c r="Z182" s="571">
        <f t="shared" si="389"/>
        <v>466</v>
      </c>
      <c r="AA182" s="571">
        <f>ROUND(SUM(H182:L182),0)</f>
        <v>865</v>
      </c>
      <c r="AB182" s="571">
        <f>ROUND(SUM(M182:P182),0)</f>
        <v>529</v>
      </c>
      <c r="AC182" s="594">
        <f>ROUNDDOWN(SUM(Q182:Q182),0)</f>
        <v>3</v>
      </c>
      <c r="AD182" s="120">
        <f t="shared" si="375"/>
        <v>0</v>
      </c>
      <c r="AE182" s="120"/>
      <c r="AF182" s="120"/>
    </row>
    <row r="183" spans="1:32">
      <c r="A183" s="572" t="s">
        <v>154</v>
      </c>
      <c r="B183" s="9">
        <f>'4a 1718 CS PC'!$AF$26</f>
        <v>1.66E-2</v>
      </c>
      <c r="C183" s="9">
        <f>'4b 1819 CS PC'!AG26</f>
        <v>9.4999999999999998E-3</v>
      </c>
      <c r="D183" s="9">
        <f>'4c 1920 CS PC'!AF26</f>
        <v>7.4999999999999997E-3</v>
      </c>
      <c r="E183" s="571">
        <v>328</v>
      </c>
      <c r="F183" s="571">
        <f t="shared" si="388"/>
        <v>25</v>
      </c>
      <c r="G183" s="571">
        <v>427</v>
      </c>
      <c r="H183" s="571">
        <f t="shared" si="380"/>
        <v>360</v>
      </c>
      <c r="I183" s="571">
        <f t="shared" si="381"/>
        <v>451.13819999999998</v>
      </c>
      <c r="J183" s="571">
        <f t="shared" si="382"/>
        <v>294</v>
      </c>
      <c r="K183" s="571">
        <f t="shared" si="376"/>
        <v>0</v>
      </c>
      <c r="L183" s="571">
        <f t="shared" si="383"/>
        <v>323</v>
      </c>
      <c r="M183" s="571">
        <f t="shared" si="383"/>
        <v>292</v>
      </c>
      <c r="N183" s="571">
        <f t="shared" si="384"/>
        <v>266</v>
      </c>
      <c r="O183" s="571">
        <f t="shared" si="385"/>
        <v>262</v>
      </c>
      <c r="P183" s="571">
        <f t="shared" si="386"/>
        <v>142</v>
      </c>
      <c r="Q183" s="571">
        <f t="shared" si="386"/>
        <v>7</v>
      </c>
      <c r="R183" s="571"/>
      <c r="S183" s="594">
        <f>ROUNDDOWN(SUM(E183:R183),0)</f>
        <v>3177</v>
      </c>
      <c r="T183" s="7"/>
      <c r="U183" s="7">
        <f t="shared" si="377"/>
        <v>0</v>
      </c>
      <c r="V183" s="594">
        <f>ROUNDUP(SUM(E183:I183),0)</f>
        <v>1592</v>
      </c>
      <c r="W183" s="594">
        <f>ROUNDDOWN(SUM(J183:N183),0)</f>
        <v>1175</v>
      </c>
      <c r="X183" s="594">
        <f>ROUNDDOWN(SUM(O183:Q183),0)-1</f>
        <v>410</v>
      </c>
      <c r="Z183" s="571">
        <f t="shared" si="389"/>
        <v>780</v>
      </c>
      <c r="AA183" s="571">
        <f>ROUND(SUM(H183:L183),0)</f>
        <v>1428</v>
      </c>
      <c r="AB183" s="594">
        <f>ROUNDUP(SUM(M183:P183),0)</f>
        <v>962</v>
      </c>
      <c r="AC183" s="594">
        <f>ROUNDDOWN(SUM(Q183:Q183),0)</f>
        <v>7</v>
      </c>
      <c r="AD183" s="120">
        <f t="shared" si="375"/>
        <v>0</v>
      </c>
      <c r="AE183" s="120"/>
      <c r="AF183" s="120"/>
    </row>
    <row r="184" spans="1:32">
      <c r="A184" s="572" t="s">
        <v>155</v>
      </c>
      <c r="B184" s="9">
        <f>'4a 1718 CS PC'!$AF$27</f>
        <v>5.7000000000000002E-3</v>
      </c>
      <c r="C184" s="9">
        <f>'4b 1819 CS PC'!AG27</f>
        <v>3.8999999999999998E-3</v>
      </c>
      <c r="D184" s="9">
        <f>'4c 1920 CS PC'!AF27</f>
        <v>3.3999999999999998E-3</v>
      </c>
      <c r="E184" s="571">
        <v>113</v>
      </c>
      <c r="F184" s="571">
        <f t="shared" si="388"/>
        <v>8</v>
      </c>
      <c r="G184" s="571">
        <v>147</v>
      </c>
      <c r="H184" s="571">
        <f t="shared" si="380"/>
        <v>123</v>
      </c>
      <c r="I184" s="571">
        <f t="shared" ref="I184:I199" si="390">I$163*$B184</f>
        <v>154.90890000000002</v>
      </c>
      <c r="J184" s="571">
        <f t="shared" si="382"/>
        <v>121</v>
      </c>
      <c r="K184" s="571">
        <f t="shared" si="376"/>
        <v>0</v>
      </c>
      <c r="L184" s="571">
        <f t="shared" si="383"/>
        <v>133</v>
      </c>
      <c r="M184" s="571">
        <f t="shared" si="383"/>
        <v>120</v>
      </c>
      <c r="N184" s="571">
        <f t="shared" si="384"/>
        <v>109</v>
      </c>
      <c r="O184" s="571">
        <f t="shared" si="385"/>
        <v>119</v>
      </c>
      <c r="P184" s="571">
        <f t="shared" si="386"/>
        <v>64</v>
      </c>
      <c r="Q184" s="571">
        <f t="shared" si="386"/>
        <v>3</v>
      </c>
      <c r="R184" s="571"/>
      <c r="S184" s="571">
        <f t="shared" ref="S184:S193" si="391">ROUND(SUM(E184:R184),0)</f>
        <v>1215</v>
      </c>
      <c r="T184" s="7"/>
      <c r="U184" s="7">
        <f t="shared" si="377"/>
        <v>0</v>
      </c>
      <c r="V184" s="571">
        <f>ROUND(SUM(E184:I184),0)</f>
        <v>546</v>
      </c>
      <c r="W184" s="571">
        <f>ROUND(SUM(J184:N184),0)</f>
        <v>483</v>
      </c>
      <c r="X184" s="571">
        <f>ROUND(SUM(O184:Q184),0)</f>
        <v>186</v>
      </c>
      <c r="Z184" s="571">
        <f t="shared" si="389"/>
        <v>268</v>
      </c>
      <c r="AA184" s="594">
        <f>ROUNDUP(SUM(H184:L184),0)</f>
        <v>532</v>
      </c>
      <c r="AB184" s="594">
        <f>ROUNDUP(SUM(M184:P184),0)</f>
        <v>412</v>
      </c>
      <c r="AC184" s="594">
        <f>ROUNDDOWN(SUM(Q184:Q184),0)</f>
        <v>3</v>
      </c>
      <c r="AD184" s="120">
        <f t="shared" si="375"/>
        <v>0</v>
      </c>
      <c r="AE184" s="120"/>
      <c r="AF184" s="120"/>
    </row>
    <row r="185" spans="1:32">
      <c r="A185" s="572" t="s">
        <v>156</v>
      </c>
      <c r="B185" s="9">
        <f>'4a 1718 CS PC'!$AF$28</f>
        <v>4.0000000000000002E-4</v>
      </c>
      <c r="C185" s="9">
        <f>'4b 1819 CS PC'!AG28</f>
        <v>1E-4</v>
      </c>
      <c r="D185" s="9">
        <f>'4c 1920 CS PC'!AF28</f>
        <v>1E-4</v>
      </c>
      <c r="E185" s="571">
        <v>9</v>
      </c>
      <c r="F185" s="571">
        <f t="shared" si="388"/>
        <v>0</v>
      </c>
      <c r="G185" s="571">
        <v>10</v>
      </c>
      <c r="H185" s="571">
        <f t="shared" si="380"/>
        <v>9</v>
      </c>
      <c r="I185" s="571">
        <f t="shared" si="390"/>
        <v>10.870800000000001</v>
      </c>
      <c r="J185" s="571">
        <f t="shared" si="382"/>
        <v>3</v>
      </c>
      <c r="K185" s="571">
        <f t="shared" si="376"/>
        <v>0</v>
      </c>
      <c r="L185" s="571">
        <f t="shared" si="383"/>
        <v>3</v>
      </c>
      <c r="M185" s="594">
        <f>ROUNDUP(M$163*$C185,0)</f>
        <v>4</v>
      </c>
      <c r="N185" s="571">
        <f t="shared" si="384"/>
        <v>3</v>
      </c>
      <c r="O185" s="571">
        <f t="shared" si="385"/>
        <v>3</v>
      </c>
      <c r="P185" s="571">
        <f t="shared" si="386"/>
        <v>2</v>
      </c>
      <c r="Q185" s="571">
        <f t="shared" si="386"/>
        <v>0</v>
      </c>
      <c r="R185" s="571"/>
      <c r="S185" s="571">
        <f t="shared" si="391"/>
        <v>57</v>
      </c>
      <c r="T185" s="7"/>
      <c r="U185" s="7">
        <f t="shared" si="377"/>
        <v>0</v>
      </c>
      <c r="V185" s="594">
        <f>ROUNDDOWN(SUM(E185:I185),0)</f>
        <v>38</v>
      </c>
      <c r="W185" s="594">
        <f>ROUNDUP(SUM(J185:N185),0)</f>
        <v>13</v>
      </c>
      <c r="X185" s="594">
        <f>ROUNDUP(SUM(O185:Q185),0)+1</f>
        <v>6</v>
      </c>
      <c r="Z185" s="571">
        <f t="shared" si="389"/>
        <v>19</v>
      </c>
      <c r="AA185" s="571">
        <f>ROUND(SUM(H185:L185),0)</f>
        <v>26</v>
      </c>
      <c r="AB185" s="571">
        <f>ROUND(SUM(M185:P185),0)</f>
        <v>12</v>
      </c>
      <c r="AC185" s="594">
        <f>ROUNDDOWN(SUM(Q185:Q185),0)</f>
        <v>0</v>
      </c>
      <c r="AD185" s="120">
        <f t="shared" si="375"/>
        <v>0</v>
      </c>
      <c r="AE185" s="120"/>
      <c r="AF185" s="120"/>
    </row>
    <row r="186" spans="1:32">
      <c r="A186" s="572" t="s">
        <v>157</v>
      </c>
      <c r="B186" s="9">
        <f>'4a 1718 CS PC'!$AF$29</f>
        <v>8.2100000000000006E-2</v>
      </c>
      <c r="C186" s="9">
        <f>'4b 1819 CS PC'!AG29</f>
        <v>4.3900000000000002E-2</v>
      </c>
      <c r="D186" s="9">
        <f>'4c 1920 CS PC'!AF29</f>
        <v>3.2500000000000001E-2</v>
      </c>
      <c r="E186" s="571">
        <v>1629</v>
      </c>
      <c r="F186" s="571">
        <f t="shared" si="388"/>
        <v>119</v>
      </c>
      <c r="G186" s="571">
        <v>2112</v>
      </c>
      <c r="H186" s="571">
        <f t="shared" si="380"/>
        <v>1778</v>
      </c>
      <c r="I186" s="571">
        <f t="shared" si="390"/>
        <v>2231.2317000000003</v>
      </c>
      <c r="J186" s="571">
        <f t="shared" si="382"/>
        <v>1357</v>
      </c>
      <c r="K186" s="571">
        <f t="shared" si="376"/>
        <v>0</v>
      </c>
      <c r="L186" s="571">
        <f t="shared" si="383"/>
        <v>1492</v>
      </c>
      <c r="M186" s="571">
        <f t="shared" si="383"/>
        <v>1349</v>
      </c>
      <c r="N186" s="571">
        <f t="shared" si="384"/>
        <v>1229</v>
      </c>
      <c r="O186" s="594">
        <f>ROUNDUP(O$163*$D186,0)</f>
        <v>1134</v>
      </c>
      <c r="P186" s="571">
        <f t="shared" si="386"/>
        <v>616</v>
      </c>
      <c r="Q186" s="571">
        <f t="shared" si="386"/>
        <v>32</v>
      </c>
      <c r="R186" s="571"/>
      <c r="S186" s="594">
        <f t="shared" si="391"/>
        <v>15078</v>
      </c>
      <c r="T186" s="7"/>
      <c r="U186" s="7">
        <f t="shared" si="377"/>
        <v>0</v>
      </c>
      <c r="V186" s="571">
        <f>ROUND(SUM(E186:I186),0)</f>
        <v>7869</v>
      </c>
      <c r="W186" s="571">
        <f>ROUND(SUM(J186:N186),0)</f>
        <v>5427</v>
      </c>
      <c r="X186" s="594">
        <f>ROUNDUP(SUM(O186:Q186),0)</f>
        <v>1782</v>
      </c>
      <c r="Z186" s="571">
        <f t="shared" si="389"/>
        <v>3860</v>
      </c>
      <c r="AA186" s="571">
        <f>ROUND(SUM(H186:L186),0)</f>
        <v>6858</v>
      </c>
      <c r="AB186" s="594">
        <f>ROUNDUP(SUM(M186:P186),0)</f>
        <v>4328</v>
      </c>
      <c r="AC186" s="594">
        <f>ROUNDUP(SUM(Q186:Q186),0)</f>
        <v>32</v>
      </c>
      <c r="AD186" s="120">
        <f t="shared" si="375"/>
        <v>0</v>
      </c>
      <c r="AE186" s="120"/>
      <c r="AF186" s="120"/>
    </row>
    <row r="187" spans="1:32">
      <c r="A187" s="572" t="s">
        <v>158</v>
      </c>
      <c r="B187" s="9">
        <f>'4a 1718 CS PC'!$AF$30</f>
        <v>3.5999999999999999E-3</v>
      </c>
      <c r="C187" s="9">
        <f>'4b 1819 CS PC'!AG30</f>
        <v>1.8E-3</v>
      </c>
      <c r="D187" s="9">
        <f>'4c 1920 CS PC'!AF30</f>
        <v>8.0000000000000004E-4</v>
      </c>
      <c r="E187" s="571">
        <v>70</v>
      </c>
      <c r="F187" s="571">
        <f t="shared" si="388"/>
        <v>7</v>
      </c>
      <c r="G187" s="571">
        <v>93</v>
      </c>
      <c r="H187" s="571">
        <f t="shared" si="380"/>
        <v>78</v>
      </c>
      <c r="I187" s="571">
        <f t="shared" si="390"/>
        <v>97.837199999999996</v>
      </c>
      <c r="J187" s="571">
        <f t="shared" si="382"/>
        <v>56</v>
      </c>
      <c r="K187" s="571">
        <f t="shared" si="376"/>
        <v>0</v>
      </c>
      <c r="L187" s="571">
        <f t="shared" si="383"/>
        <v>61</v>
      </c>
      <c r="M187" s="594">
        <f>ROUNDUP(M$163*$C187,0)</f>
        <v>56</v>
      </c>
      <c r="N187" s="571">
        <f t="shared" si="384"/>
        <v>50</v>
      </c>
      <c r="O187" s="571">
        <f t="shared" si="385"/>
        <v>28</v>
      </c>
      <c r="P187" s="571">
        <f t="shared" si="386"/>
        <v>15</v>
      </c>
      <c r="Q187" s="571">
        <f t="shared" si="386"/>
        <v>1</v>
      </c>
      <c r="R187" s="571"/>
      <c r="S187" s="571">
        <f t="shared" si="391"/>
        <v>613</v>
      </c>
      <c r="T187" s="7"/>
      <c r="U187" s="7">
        <f t="shared" si="377"/>
        <v>0</v>
      </c>
      <c r="V187" s="594">
        <f>ROUNDUP(SUM(E187:I187),0)</f>
        <v>346</v>
      </c>
      <c r="W187" s="594">
        <f>ROUNDDOWN(SUM(J187:N187),0)</f>
        <v>223</v>
      </c>
      <c r="X187" s="594">
        <f>ROUNDUP(SUM(O187:Q187),0)</f>
        <v>44</v>
      </c>
      <c r="Z187" s="571">
        <f t="shared" si="389"/>
        <v>170</v>
      </c>
      <c r="AA187" s="571">
        <f>ROUND(SUM(H187:L187),0)</f>
        <v>293</v>
      </c>
      <c r="AB187" s="594">
        <f>ROUNDDOWN(SUM(M187:P187),0)</f>
        <v>149</v>
      </c>
      <c r="AC187" s="571">
        <f>ROUND(SUM(Q187:Q187),0)</f>
        <v>1</v>
      </c>
      <c r="AD187" s="120">
        <f t="shared" si="375"/>
        <v>0</v>
      </c>
      <c r="AE187" s="120"/>
      <c r="AF187" s="120"/>
    </row>
    <row r="188" spans="1:32">
      <c r="A188" s="572" t="s">
        <v>159</v>
      </c>
      <c r="B188" s="9">
        <f>'4a 1718 CS PC'!$AF$31</f>
        <v>1.4200000000000001E-2</v>
      </c>
      <c r="C188" s="9">
        <f>'4b 1819 CS PC'!AG31</f>
        <v>1.01E-2</v>
      </c>
      <c r="D188" s="9">
        <f>'4c 1920 CS PC'!AF31</f>
        <v>8.5000000000000006E-3</v>
      </c>
      <c r="E188" s="571">
        <v>281</v>
      </c>
      <c r="F188" s="571">
        <f t="shared" si="388"/>
        <v>21</v>
      </c>
      <c r="G188" s="571">
        <v>365</v>
      </c>
      <c r="H188" s="571">
        <f t="shared" si="380"/>
        <v>308</v>
      </c>
      <c r="I188" s="571">
        <f t="shared" si="390"/>
        <v>385.91340000000002</v>
      </c>
      <c r="J188" s="571">
        <f t="shared" si="382"/>
        <v>312</v>
      </c>
      <c r="K188" s="571">
        <f t="shared" si="376"/>
        <v>0</v>
      </c>
      <c r="L188" s="571">
        <f t="shared" si="383"/>
        <v>343</v>
      </c>
      <c r="M188" s="571">
        <f t="shared" si="383"/>
        <v>310</v>
      </c>
      <c r="N188" s="571">
        <f t="shared" si="384"/>
        <v>283</v>
      </c>
      <c r="O188" s="571">
        <f t="shared" si="385"/>
        <v>296</v>
      </c>
      <c r="P188" s="571">
        <f t="shared" si="386"/>
        <v>161</v>
      </c>
      <c r="Q188" s="571">
        <f t="shared" si="386"/>
        <v>8</v>
      </c>
      <c r="R188" s="571"/>
      <c r="S188" s="571">
        <f t="shared" si="391"/>
        <v>3074</v>
      </c>
      <c r="T188" s="7"/>
      <c r="U188" s="7">
        <f t="shared" si="377"/>
        <v>0</v>
      </c>
      <c r="V188" s="594">
        <f>ROUNDUP(SUM(E188:I188),0)</f>
        <v>1361</v>
      </c>
      <c r="W188" s="571">
        <f>ROUND(SUM(J188:N188),0)</f>
        <v>1248</v>
      </c>
      <c r="X188" s="594">
        <f>ROUNDDOWN(SUM(O188:Q188),0)</f>
        <v>465</v>
      </c>
      <c r="Z188" s="571">
        <f t="shared" si="389"/>
        <v>667</v>
      </c>
      <c r="AA188" s="571">
        <f>ROUND(SUM(H188:L188),0)</f>
        <v>1349</v>
      </c>
      <c r="AB188" s="571">
        <f>ROUND(SUM(M188:P188),0)</f>
        <v>1050</v>
      </c>
      <c r="AC188" s="594">
        <f>ROUNDDOWN(SUM(Q188:Q188),0)</f>
        <v>8</v>
      </c>
      <c r="AD188" s="120">
        <f t="shared" si="375"/>
        <v>0</v>
      </c>
      <c r="AE188" s="120"/>
      <c r="AF188" s="120"/>
    </row>
    <row r="189" spans="1:32">
      <c r="A189" s="572" t="s">
        <v>162</v>
      </c>
      <c r="B189" s="9">
        <f>'4a 1718 CS PC'!$AF$34</f>
        <v>5.1000000000000004E-3</v>
      </c>
      <c r="C189" s="9">
        <f>'4b 1819 CS PC'!AG34</f>
        <v>3.3999999999999998E-3</v>
      </c>
      <c r="D189" s="9">
        <f>'4c 1920 CS PC'!AF34</f>
        <v>1.6999999999999999E-3</v>
      </c>
      <c r="E189" s="571">
        <v>102</v>
      </c>
      <c r="F189" s="571">
        <f t="shared" si="388"/>
        <v>7</v>
      </c>
      <c r="G189" s="571">
        <v>131</v>
      </c>
      <c r="H189" s="571">
        <f t="shared" si="380"/>
        <v>110</v>
      </c>
      <c r="I189" s="571">
        <f t="shared" si="390"/>
        <v>138.6027</v>
      </c>
      <c r="J189" s="571">
        <f t="shared" si="382"/>
        <v>105</v>
      </c>
      <c r="K189" s="571">
        <f t="shared" si="376"/>
        <v>0</v>
      </c>
      <c r="L189" s="571">
        <f t="shared" si="383"/>
        <v>116</v>
      </c>
      <c r="M189" s="571">
        <f t="shared" si="383"/>
        <v>104</v>
      </c>
      <c r="N189" s="571">
        <f t="shared" si="384"/>
        <v>95</v>
      </c>
      <c r="O189" s="571">
        <f t="shared" si="385"/>
        <v>59</v>
      </c>
      <c r="P189" s="571">
        <f t="shared" si="386"/>
        <v>32</v>
      </c>
      <c r="Q189" s="571">
        <f t="shared" si="386"/>
        <v>2</v>
      </c>
      <c r="R189" s="571"/>
      <c r="S189" s="571">
        <f t="shared" si="391"/>
        <v>1002</v>
      </c>
      <c r="T189" s="7"/>
      <c r="U189" s="7">
        <f t="shared" si="377"/>
        <v>0</v>
      </c>
      <c r="V189" s="571">
        <f>ROUND(SUM(E189:I189),0)</f>
        <v>489</v>
      </c>
      <c r="W189" s="571">
        <f>ROUND(SUM(J189:N189),0)</f>
        <v>420</v>
      </c>
      <c r="X189" s="594">
        <f>ROUNDDOWN(SUM(O189:Q189),0)</f>
        <v>93</v>
      </c>
      <c r="Z189" s="571">
        <f t="shared" si="389"/>
        <v>240</v>
      </c>
      <c r="AA189" s="571">
        <f>ROUND(SUM(H189:L189),0)</f>
        <v>470</v>
      </c>
      <c r="AB189" s="594">
        <f>ROUNDDOWN(SUM(M189:P189),0)</f>
        <v>290</v>
      </c>
      <c r="AC189" s="594">
        <f>ROUNDDOWN(SUM(Q189:Q189),0)</f>
        <v>2</v>
      </c>
      <c r="AD189" s="120">
        <f t="shared" si="375"/>
        <v>0</v>
      </c>
      <c r="AE189" s="120"/>
      <c r="AF189" s="120"/>
    </row>
    <row r="190" spans="1:32">
      <c r="A190" s="572" t="s">
        <v>163</v>
      </c>
      <c r="B190" s="9">
        <f>'4a 1718 CS PC'!$AF$35</f>
        <v>2.1700000000000001E-2</v>
      </c>
      <c r="C190" s="9">
        <f>'4b 1819 CS PC'!AG35</f>
        <v>0.41930000000000001</v>
      </c>
      <c r="D190" s="9">
        <f>'4c 1920 CS PC'!AF35</f>
        <v>0.39839999999999998</v>
      </c>
      <c r="E190" s="571">
        <v>430</v>
      </c>
      <c r="F190" s="571">
        <f t="shared" si="388"/>
        <v>32</v>
      </c>
      <c r="G190" s="571">
        <v>558</v>
      </c>
      <c r="H190" s="571">
        <f t="shared" si="380"/>
        <v>470</v>
      </c>
      <c r="I190" s="571">
        <f t="shared" si="390"/>
        <v>589.74090000000001</v>
      </c>
      <c r="J190" s="571">
        <f t="shared" si="382"/>
        <v>12966</v>
      </c>
      <c r="K190" s="571">
        <f t="shared" si="376"/>
        <v>0</v>
      </c>
      <c r="L190" s="571">
        <f t="shared" si="383"/>
        <v>14247</v>
      </c>
      <c r="M190" s="571">
        <f t="shared" si="383"/>
        <v>12886</v>
      </c>
      <c r="N190" s="594">
        <f>ROUNDUP(N$163*$C190,0)</f>
        <v>11742</v>
      </c>
      <c r="O190" s="571">
        <f t="shared" si="385"/>
        <v>13891</v>
      </c>
      <c r="P190" s="571">
        <f t="shared" si="386"/>
        <v>7548</v>
      </c>
      <c r="Q190" s="571">
        <f t="shared" si="386"/>
        <v>389</v>
      </c>
      <c r="R190" s="571"/>
      <c r="S190" s="571">
        <f t="shared" si="391"/>
        <v>75749</v>
      </c>
      <c r="T190" s="7"/>
      <c r="U190" s="7">
        <f t="shared" si="377"/>
        <v>0</v>
      </c>
      <c r="V190" s="571">
        <f>ROUND(SUM(E190:I190),0)</f>
        <v>2080</v>
      </c>
      <c r="W190" s="594">
        <f>ROUNDDOWN(SUM(J190:N190),0)</f>
        <v>51841</v>
      </c>
      <c r="X190" s="571">
        <f>ROUND(SUM(O190:Q190),0)</f>
        <v>21828</v>
      </c>
      <c r="Z190" s="571">
        <f t="shared" si="389"/>
        <v>1020</v>
      </c>
      <c r="AA190" s="594">
        <f>ROUNDUP(SUM(H190:L190),0)</f>
        <v>28273</v>
      </c>
      <c r="AB190" s="571">
        <f>ROUND(SUM(M190:P190),0)</f>
        <v>46067</v>
      </c>
      <c r="AC190" s="594">
        <f>ROUNDDOWN(SUM(Q190:Q190),0)</f>
        <v>389</v>
      </c>
      <c r="AD190" s="120">
        <f t="shared" si="375"/>
        <v>0</v>
      </c>
      <c r="AE190" s="120"/>
      <c r="AF190" s="120"/>
    </row>
    <row r="191" spans="1:32">
      <c r="A191" s="572" t="s">
        <v>165</v>
      </c>
      <c r="B191" s="9">
        <f>'4a 1718 CS PC'!$AF$37</f>
        <v>1.6799999999999999E-2</v>
      </c>
      <c r="C191" s="9">
        <f>'4b 1819 CS PC'!AG37</f>
        <v>1.11E-2</v>
      </c>
      <c r="D191" s="9">
        <f>'4c 1920 CS PC'!AF37</f>
        <v>8.8999999999999999E-3</v>
      </c>
      <c r="E191" s="571">
        <v>332</v>
      </c>
      <c r="F191" s="571">
        <f t="shared" si="388"/>
        <v>26</v>
      </c>
      <c r="G191" s="571">
        <v>432</v>
      </c>
      <c r="H191" s="571">
        <f t="shared" si="380"/>
        <v>364</v>
      </c>
      <c r="I191" s="571">
        <f t="shared" si="390"/>
        <v>456.5736</v>
      </c>
      <c r="J191" s="571">
        <f t="shared" si="382"/>
        <v>343</v>
      </c>
      <c r="K191" s="571">
        <f t="shared" si="376"/>
        <v>0</v>
      </c>
      <c r="L191" s="571">
        <f t="shared" si="383"/>
        <v>377</v>
      </c>
      <c r="M191" s="571">
        <f t="shared" si="383"/>
        <v>341</v>
      </c>
      <c r="N191" s="571">
        <f t="shared" si="384"/>
        <v>311</v>
      </c>
      <c r="O191" s="571">
        <f t="shared" si="385"/>
        <v>310</v>
      </c>
      <c r="P191" s="594">
        <f>ROUNDDOWN(P$163*$D191,0)</f>
        <v>168</v>
      </c>
      <c r="Q191" s="571">
        <f>ROUND(Q$163*$D191,0)</f>
        <v>9</v>
      </c>
      <c r="R191" s="571"/>
      <c r="S191" s="571">
        <f t="shared" si="391"/>
        <v>3470</v>
      </c>
      <c r="T191" s="7"/>
      <c r="U191" s="7">
        <f t="shared" si="377"/>
        <v>0</v>
      </c>
      <c r="V191" s="594">
        <f>ROUNDDOWN(SUM(E191:I191),0)</f>
        <v>1610</v>
      </c>
      <c r="W191" s="571">
        <f>ROUND(SUM(J191:N191),0)</f>
        <v>1372</v>
      </c>
      <c r="X191" s="594">
        <f>ROUNDUP(SUM(O191:Q191),0)+1</f>
        <v>488</v>
      </c>
      <c r="Z191" s="571">
        <f t="shared" si="389"/>
        <v>790</v>
      </c>
      <c r="AA191" s="571">
        <f>ROUND(SUM(H191:L191),0)</f>
        <v>1541</v>
      </c>
      <c r="AB191" s="594">
        <f>ROUNDDOWN(SUM(M191:P191),0)</f>
        <v>1130</v>
      </c>
      <c r="AC191" s="594">
        <f>ROUNDDOWN(SUM(Q191:Q191),0)</f>
        <v>9</v>
      </c>
      <c r="AD191" s="120">
        <f t="shared" si="375"/>
        <v>0</v>
      </c>
      <c r="AE191" s="120"/>
      <c r="AF191" s="120"/>
    </row>
    <row r="192" spans="1:32">
      <c r="A192" s="572" t="s">
        <v>166</v>
      </c>
      <c r="B192" s="9">
        <f>'4a 1718 CS PC'!$AF$38</f>
        <v>0</v>
      </c>
      <c r="C192" s="9">
        <f>'4b 1819 CS PC'!AG38</f>
        <v>0</v>
      </c>
      <c r="D192" s="9">
        <f>'4c 1920 CS PC'!AF38</f>
        <v>0</v>
      </c>
      <c r="E192" s="571">
        <v>1167</v>
      </c>
      <c r="F192" s="571">
        <f t="shared" si="388"/>
        <v>-1167</v>
      </c>
      <c r="G192" s="571">
        <v>0</v>
      </c>
      <c r="H192" s="571">
        <f t="shared" si="380"/>
        <v>0</v>
      </c>
      <c r="I192" s="571">
        <f t="shared" si="390"/>
        <v>0</v>
      </c>
      <c r="J192" s="571">
        <f t="shared" si="382"/>
        <v>0</v>
      </c>
      <c r="K192" s="571">
        <f t="shared" si="376"/>
        <v>0</v>
      </c>
      <c r="L192" s="571">
        <f t="shared" si="383"/>
        <v>0</v>
      </c>
      <c r="M192" s="571">
        <f t="shared" si="383"/>
        <v>0</v>
      </c>
      <c r="N192" s="571">
        <f t="shared" si="384"/>
        <v>0</v>
      </c>
      <c r="O192" s="571">
        <f t="shared" si="385"/>
        <v>0</v>
      </c>
      <c r="P192" s="571">
        <f t="shared" si="386"/>
        <v>0</v>
      </c>
      <c r="Q192" s="571">
        <f t="shared" si="386"/>
        <v>0</v>
      </c>
      <c r="R192" s="571"/>
      <c r="S192" s="571">
        <f t="shared" si="391"/>
        <v>0</v>
      </c>
      <c r="T192" s="7"/>
      <c r="U192" s="7">
        <f t="shared" si="377"/>
        <v>0</v>
      </c>
      <c r="V192" s="571">
        <f>ROUND(SUM(E192:I192),0)</f>
        <v>0</v>
      </c>
      <c r="W192" s="571">
        <f>ROUND(SUM(J192:N192),0)</f>
        <v>0</v>
      </c>
      <c r="X192" s="571">
        <f>ROUND(SUM(O192:Q192),0)</f>
        <v>0</v>
      </c>
      <c r="Z192" s="571">
        <f t="shared" si="389"/>
        <v>0</v>
      </c>
      <c r="AA192" s="571">
        <f>ROUND(SUM(H192:L192),0)</f>
        <v>0</v>
      </c>
      <c r="AB192" s="571">
        <f>ROUND(SUM(M192:P192),0)</f>
        <v>0</v>
      </c>
      <c r="AC192" s="571">
        <f>ROUND(SUM(Q192:Q192),0)</f>
        <v>0</v>
      </c>
      <c r="AD192" s="120">
        <f t="shared" si="375"/>
        <v>0</v>
      </c>
      <c r="AE192" s="120"/>
      <c r="AF192" s="120"/>
    </row>
    <row r="193" spans="1:35">
      <c r="A193" s="572" t="s">
        <v>169</v>
      </c>
      <c r="B193" s="9">
        <f>'4a 1718 CS PC'!$AF$41</f>
        <v>0.17259999999999998</v>
      </c>
      <c r="C193" s="9">
        <f>'4b 1819 CS PC'!AG41</f>
        <v>7.4800000000000005E-2</v>
      </c>
      <c r="D193" s="9">
        <f>'4c 1920 CS PC'!AF41</f>
        <v>4.0800000000000003E-2</v>
      </c>
      <c r="E193" s="571">
        <v>3421</v>
      </c>
      <c r="F193" s="571">
        <f t="shared" si="388"/>
        <v>254</v>
      </c>
      <c r="G193" s="594">
        <v>4441</v>
      </c>
      <c r="H193" s="571">
        <f t="shared" si="380"/>
        <v>3738</v>
      </c>
      <c r="I193" s="594">
        <f>ROUNDDOWN(I$163*$B193,0)</f>
        <v>4690</v>
      </c>
      <c r="J193" s="571">
        <f t="shared" si="382"/>
        <v>2313</v>
      </c>
      <c r="K193" s="571">
        <f t="shared" si="376"/>
        <v>0</v>
      </c>
      <c r="L193" s="571">
        <f t="shared" si="383"/>
        <v>2542</v>
      </c>
      <c r="M193" s="571">
        <f t="shared" si="383"/>
        <v>2299</v>
      </c>
      <c r="N193" s="571">
        <f t="shared" si="384"/>
        <v>2095</v>
      </c>
      <c r="O193" s="571">
        <f t="shared" si="385"/>
        <v>1423</v>
      </c>
      <c r="P193" s="571">
        <f t="shared" si="386"/>
        <v>773</v>
      </c>
      <c r="Q193" s="571">
        <f t="shared" si="386"/>
        <v>40</v>
      </c>
      <c r="R193" s="571"/>
      <c r="S193" s="594">
        <f t="shared" si="391"/>
        <v>28029</v>
      </c>
      <c r="T193" s="7"/>
      <c r="U193" s="7">
        <f t="shared" si="377"/>
        <v>0</v>
      </c>
      <c r="V193" s="571">
        <f>ROUND(SUM(E193:I193),0)</f>
        <v>16544</v>
      </c>
      <c r="W193" s="571">
        <f>ROUND(SUM(J193:N193),0)</f>
        <v>9249</v>
      </c>
      <c r="X193" s="594">
        <f>ROUNDUP(SUM(O193:Q193),0)</f>
        <v>2236</v>
      </c>
      <c r="Z193" s="571">
        <f t="shared" si="389"/>
        <v>8116</v>
      </c>
      <c r="AA193" s="594">
        <f>ROUNDDOWN(SUM(H193:L193),0)</f>
        <v>13283</v>
      </c>
      <c r="AB193" s="594">
        <f>ROUNDUP(SUM(M193:P193),0)</f>
        <v>6590</v>
      </c>
      <c r="AC193" s="594">
        <f>ROUNDUP(SUM(Q193:Q193),0)</f>
        <v>40</v>
      </c>
      <c r="AD193" s="120">
        <f t="shared" si="375"/>
        <v>0</v>
      </c>
      <c r="AE193" s="120"/>
      <c r="AF193" s="120"/>
    </row>
    <row r="194" spans="1:35">
      <c r="A194" s="572" t="s">
        <v>175</v>
      </c>
      <c r="B194" s="9">
        <f>'4a 1718 CS PC'!$AF$47</f>
        <v>5.8200000000000002E-2</v>
      </c>
      <c r="C194" s="9">
        <f>'4b 1819 CS PC'!AG47</f>
        <v>3.2899999999999999E-2</v>
      </c>
      <c r="D194" s="9">
        <f>'4c 1920 CS PC'!AF47</f>
        <v>2.5600000000000001E-2</v>
      </c>
      <c r="E194" s="571">
        <v>1154</v>
      </c>
      <c r="F194" s="571">
        <f t="shared" si="388"/>
        <v>85</v>
      </c>
      <c r="G194" s="571">
        <v>1497</v>
      </c>
      <c r="H194" s="571">
        <f t="shared" si="380"/>
        <v>1261</v>
      </c>
      <c r="I194" s="571">
        <f t="shared" si="390"/>
        <v>1581.7014000000001</v>
      </c>
      <c r="J194" s="594">
        <f>ROUNDUP(J$163*$C194,0)</f>
        <v>1018</v>
      </c>
      <c r="K194" s="571">
        <f t="shared" si="376"/>
        <v>0</v>
      </c>
      <c r="L194" s="571">
        <f t="shared" si="383"/>
        <v>1118</v>
      </c>
      <c r="M194" s="571">
        <f t="shared" si="383"/>
        <v>1011</v>
      </c>
      <c r="N194" s="571">
        <f t="shared" si="384"/>
        <v>921</v>
      </c>
      <c r="O194" s="571">
        <f t="shared" si="385"/>
        <v>893</v>
      </c>
      <c r="P194" s="571">
        <f t="shared" si="386"/>
        <v>485</v>
      </c>
      <c r="Q194" s="571">
        <f t="shared" si="386"/>
        <v>25</v>
      </c>
      <c r="R194" s="571"/>
      <c r="S194" s="594">
        <f>ROUNDUP(SUM(E194:R194),0)</f>
        <v>11050</v>
      </c>
      <c r="T194" s="7"/>
      <c r="U194" s="7">
        <f t="shared" si="377"/>
        <v>0</v>
      </c>
      <c r="V194" s="594">
        <f>ROUNDUP(SUM(E194:I194),0)</f>
        <v>5579</v>
      </c>
      <c r="W194" s="571">
        <f>ROUND(SUM(J194:N194),0)</f>
        <v>4068</v>
      </c>
      <c r="X194" s="594">
        <f>ROUNDDOWN(SUM(O194:Q194),0)</f>
        <v>1403</v>
      </c>
      <c r="Z194" s="571">
        <f t="shared" si="389"/>
        <v>2736</v>
      </c>
      <c r="AA194" s="571">
        <f>ROUND(SUM(H194:L194),0)</f>
        <v>4979</v>
      </c>
      <c r="AB194" s="594">
        <f>ROUNDDOWN(SUM(M194:P194),0)</f>
        <v>3310</v>
      </c>
      <c r="AC194" s="594">
        <f>ROUNDDOWN(SUM(Q194:Q194),0)</f>
        <v>25</v>
      </c>
      <c r="AD194" s="120">
        <f t="shared" si="375"/>
        <v>0</v>
      </c>
      <c r="AE194" s="120"/>
      <c r="AF194" s="120"/>
    </row>
    <row r="195" spans="1:35">
      <c r="A195" s="572" t="s">
        <v>176</v>
      </c>
      <c r="B195" s="9">
        <f>'4a 1718 CS PC'!$AF$48</f>
        <v>5.9999999999999995E-4</v>
      </c>
      <c r="C195" s="9">
        <f>'4b 1819 CS PC'!AG48</f>
        <v>4.0000000000000002E-4</v>
      </c>
      <c r="D195" s="9">
        <f>'4c 1920 CS PC'!AF48</f>
        <v>2.9999999999999997E-4</v>
      </c>
      <c r="E195" s="571">
        <v>13</v>
      </c>
      <c r="F195" s="571">
        <f t="shared" ref="F195:F201" si="392">ROUND(F$163*$B195,0)-E195</f>
        <v>0</v>
      </c>
      <c r="G195" s="571">
        <v>15</v>
      </c>
      <c r="H195" s="571">
        <f t="shared" si="380"/>
        <v>13</v>
      </c>
      <c r="I195" s="571">
        <f t="shared" si="390"/>
        <v>16.306199999999997</v>
      </c>
      <c r="J195" s="571">
        <f t="shared" si="382"/>
        <v>12</v>
      </c>
      <c r="K195" s="571">
        <f t="shared" si="376"/>
        <v>0</v>
      </c>
      <c r="L195" s="571">
        <f t="shared" si="383"/>
        <v>14</v>
      </c>
      <c r="M195" s="571">
        <f t="shared" si="383"/>
        <v>12</v>
      </c>
      <c r="N195" s="571">
        <f t="shared" si="384"/>
        <v>11</v>
      </c>
      <c r="O195" s="571">
        <f t="shared" si="385"/>
        <v>10</v>
      </c>
      <c r="P195" s="571">
        <f t="shared" si="386"/>
        <v>6</v>
      </c>
      <c r="Q195" s="571">
        <f t="shared" si="386"/>
        <v>0</v>
      </c>
      <c r="R195" s="571"/>
      <c r="S195" s="571">
        <f t="shared" ref="S195:S202" si="393">ROUND(SUM(E195:R195),0)</f>
        <v>122</v>
      </c>
      <c r="T195" s="7"/>
      <c r="U195" s="7">
        <f t="shared" si="377"/>
        <v>0</v>
      </c>
      <c r="V195" s="571">
        <f>ROUND(SUM(E195:I195),0)</f>
        <v>57</v>
      </c>
      <c r="W195" s="594">
        <f>ROUNDUP(SUM(J195:N195),0)</f>
        <v>49</v>
      </c>
      <c r="X195" s="594">
        <f>ROUNDUP(SUM(O195:Q195),0)</f>
        <v>16</v>
      </c>
      <c r="Z195" s="571">
        <f t="shared" si="389"/>
        <v>28</v>
      </c>
      <c r="AA195" s="594">
        <f>ROUNDUP(SUM(H195:L195),0)</f>
        <v>56</v>
      </c>
      <c r="AB195" s="594">
        <f>ROUNDDOWN(SUM(M195:P195),0)-1</f>
        <v>38</v>
      </c>
      <c r="AC195" s="571">
        <f>ROUNDUP(SUM(Q195:Q195),0)</f>
        <v>0</v>
      </c>
      <c r="AD195" s="120">
        <f t="shared" si="375"/>
        <v>0</v>
      </c>
      <c r="AE195" s="120"/>
      <c r="AF195" s="120"/>
    </row>
    <row r="196" spans="1:35">
      <c r="A196" s="572" t="s">
        <v>177</v>
      </c>
      <c r="B196" s="9">
        <f>'4a 1718 CS PC'!$AF$49</f>
        <v>7.3000000000000001E-3</v>
      </c>
      <c r="C196" s="9">
        <f>'4b 1819 CS PC'!AG49</f>
        <v>4.5999999999999999E-3</v>
      </c>
      <c r="D196" s="9">
        <f>'4c 1920 CS PC'!AF49</f>
        <v>3.3E-3</v>
      </c>
      <c r="E196" s="571">
        <v>145</v>
      </c>
      <c r="F196" s="571">
        <f t="shared" si="392"/>
        <v>10</v>
      </c>
      <c r="G196" s="571">
        <v>188</v>
      </c>
      <c r="H196" s="571">
        <f t="shared" si="380"/>
        <v>158</v>
      </c>
      <c r="I196" s="571">
        <f t="shared" si="390"/>
        <v>198.3921</v>
      </c>
      <c r="J196" s="571">
        <f t="shared" si="382"/>
        <v>142</v>
      </c>
      <c r="K196" s="571">
        <f t="shared" si="376"/>
        <v>0</v>
      </c>
      <c r="L196" s="571">
        <f t="shared" si="383"/>
        <v>156</v>
      </c>
      <c r="M196" s="571">
        <f t="shared" si="383"/>
        <v>141</v>
      </c>
      <c r="N196" s="571">
        <f t="shared" si="384"/>
        <v>129</v>
      </c>
      <c r="O196" s="571">
        <f t="shared" si="385"/>
        <v>115</v>
      </c>
      <c r="P196" s="571">
        <f t="shared" si="386"/>
        <v>63</v>
      </c>
      <c r="Q196" s="571">
        <f t="shared" si="386"/>
        <v>3</v>
      </c>
      <c r="R196" s="571"/>
      <c r="S196" s="571">
        <f t="shared" si="393"/>
        <v>1448</v>
      </c>
      <c r="T196" s="7"/>
      <c r="U196" s="7">
        <f t="shared" si="377"/>
        <v>0</v>
      </c>
      <c r="V196" s="594">
        <f>ROUNDUP(SUM(E196:I196),0)</f>
        <v>700</v>
      </c>
      <c r="W196" s="571">
        <f>ROUND(SUM(J196:N196),0)</f>
        <v>568</v>
      </c>
      <c r="X196" s="594">
        <f>ROUNDDOWN(SUM(O196:Q196),0)-1</f>
        <v>180</v>
      </c>
      <c r="Z196" s="571">
        <f t="shared" si="389"/>
        <v>343</v>
      </c>
      <c r="AA196" s="571">
        <f t="shared" ref="AA196:AA202" si="394">ROUND(SUM(H196:L196),0)</f>
        <v>654</v>
      </c>
      <c r="AB196" s="571">
        <f>ROUND(SUM(M196:P196),0)</f>
        <v>448</v>
      </c>
      <c r="AC196" s="594">
        <f>ROUNDUP(SUM(Q196:Q196),0)</f>
        <v>3</v>
      </c>
      <c r="AD196" s="120">
        <f t="shared" si="375"/>
        <v>0</v>
      </c>
      <c r="AE196" s="120"/>
      <c r="AF196" s="120"/>
    </row>
    <row r="197" spans="1:35">
      <c r="A197" s="572" t="s">
        <v>180</v>
      </c>
      <c r="B197" s="9">
        <f>'4a 1718 CS PC'!$AF$52</f>
        <v>3.1600000000000003E-2</v>
      </c>
      <c r="C197" s="9">
        <f>'4b 1819 CS PC'!AG52</f>
        <v>1.6500000000000001E-2</v>
      </c>
      <c r="D197" s="9">
        <f>'4c 1920 CS PC'!AF52</f>
        <v>1.37E-2</v>
      </c>
      <c r="E197" s="571">
        <v>626</v>
      </c>
      <c r="F197" s="571">
        <f t="shared" si="392"/>
        <v>47</v>
      </c>
      <c r="G197" s="571">
        <v>813</v>
      </c>
      <c r="H197" s="571">
        <f t="shared" si="380"/>
        <v>684</v>
      </c>
      <c r="I197" s="571">
        <f t="shared" si="390"/>
        <v>858.79320000000007</v>
      </c>
      <c r="J197" s="571">
        <f t="shared" si="382"/>
        <v>510</v>
      </c>
      <c r="K197" s="571">
        <f t="shared" si="376"/>
        <v>0</v>
      </c>
      <c r="L197" s="571">
        <f t="shared" si="383"/>
        <v>561</v>
      </c>
      <c r="M197" s="571">
        <f t="shared" si="383"/>
        <v>507</v>
      </c>
      <c r="N197" s="571">
        <f t="shared" si="384"/>
        <v>462</v>
      </c>
      <c r="O197" s="571">
        <f t="shared" si="385"/>
        <v>478</v>
      </c>
      <c r="P197" s="594">
        <f>ROUNDDOWN(P$163*$D197,0)</f>
        <v>259</v>
      </c>
      <c r="Q197" s="594">
        <f>ROUNDDOWN(Q$163*$D197,0)</f>
        <v>13</v>
      </c>
      <c r="R197" s="571"/>
      <c r="S197" s="571">
        <f t="shared" si="393"/>
        <v>5819</v>
      </c>
      <c r="T197" s="7"/>
      <c r="U197" s="7">
        <f t="shared" si="377"/>
        <v>0</v>
      </c>
      <c r="V197" s="571">
        <f>ROUND(SUM(E197:I197),0)</f>
        <v>3029</v>
      </c>
      <c r="W197" s="571">
        <f>ROUND(SUM(J197:N197),0)</f>
        <v>2040</v>
      </c>
      <c r="X197" s="594">
        <f>ROUNDDOWN(SUM(O197:Q197),0)</f>
        <v>750</v>
      </c>
      <c r="Z197" s="571">
        <f t="shared" si="389"/>
        <v>1486</v>
      </c>
      <c r="AA197" s="571">
        <f t="shared" si="394"/>
        <v>2614</v>
      </c>
      <c r="AB197" s="571">
        <f>ROUND(SUM(M197:P197),0)</f>
        <v>1706</v>
      </c>
      <c r="AC197" s="594">
        <f>ROUNDDOWN(SUM(Q197:Q197),0)</f>
        <v>13</v>
      </c>
      <c r="AD197" s="120">
        <f t="shared" si="375"/>
        <v>0</v>
      </c>
      <c r="AE197" s="120"/>
      <c r="AF197" s="120"/>
    </row>
    <row r="198" spans="1:35">
      <c r="A198" s="572" t="s">
        <v>181</v>
      </c>
      <c r="B198" s="9">
        <f>'4a 1718 CS PC'!$AF$53</f>
        <v>2.3999999999999998E-3</v>
      </c>
      <c r="C198" s="9">
        <f>'4b 1819 CS PC'!AG53</f>
        <v>1.5E-3</v>
      </c>
      <c r="D198" s="9">
        <f>'4c 1920 CS PC'!AF53</f>
        <v>8.9999999999999998E-4</v>
      </c>
      <c r="E198" s="571">
        <v>47</v>
      </c>
      <c r="F198" s="571">
        <f t="shared" si="392"/>
        <v>4</v>
      </c>
      <c r="G198" s="571">
        <v>62</v>
      </c>
      <c r="H198" s="571">
        <f t="shared" si="380"/>
        <v>52</v>
      </c>
      <c r="I198" s="571">
        <f t="shared" si="390"/>
        <v>65.224799999999988</v>
      </c>
      <c r="J198" s="571">
        <f t="shared" si="382"/>
        <v>46</v>
      </c>
      <c r="K198" s="571">
        <f t="shared" si="376"/>
        <v>0</v>
      </c>
      <c r="L198" s="594">
        <f>ROUNDDOWN(L$163*$C198,0)</f>
        <v>50</v>
      </c>
      <c r="M198" s="571">
        <f t="shared" si="383"/>
        <v>46</v>
      </c>
      <c r="N198" s="571">
        <f t="shared" si="384"/>
        <v>42</v>
      </c>
      <c r="O198" s="571">
        <f t="shared" si="385"/>
        <v>31</v>
      </c>
      <c r="P198" s="571">
        <f t="shared" si="386"/>
        <v>17</v>
      </c>
      <c r="Q198" s="571">
        <f t="shared" si="386"/>
        <v>1</v>
      </c>
      <c r="R198" s="571"/>
      <c r="S198" s="571">
        <f t="shared" si="393"/>
        <v>463</v>
      </c>
      <c r="T198" s="7"/>
      <c r="U198" s="7">
        <f t="shared" si="377"/>
        <v>0</v>
      </c>
      <c r="V198" s="571">
        <f>ROUND(SUM(E198:I198),0)</f>
        <v>230</v>
      </c>
      <c r="W198" s="594">
        <f>ROUNDDOWN(SUM(J198:N198),0)</f>
        <v>184</v>
      </c>
      <c r="X198" s="594">
        <f>ROUNDUP(SUM(O198:Q198),0)</f>
        <v>49</v>
      </c>
      <c r="Z198" s="571">
        <f t="shared" si="389"/>
        <v>113</v>
      </c>
      <c r="AA198" s="571">
        <f t="shared" si="394"/>
        <v>213</v>
      </c>
      <c r="AB198" s="571">
        <f>ROUND(SUM(M198:P198),0)</f>
        <v>136</v>
      </c>
      <c r="AC198" s="571">
        <f>ROUND(SUM(Q198:Q198),0)</f>
        <v>1</v>
      </c>
      <c r="AD198" s="120">
        <f t="shared" si="375"/>
        <v>0</v>
      </c>
      <c r="AE198" s="120"/>
      <c r="AF198" s="120"/>
    </row>
    <row r="199" spans="1:35">
      <c r="A199" s="572" t="s">
        <v>182</v>
      </c>
      <c r="B199" s="9">
        <f>'4a 1718 CS PC'!$AF$54</f>
        <v>5.1000000000000004E-3</v>
      </c>
      <c r="C199" s="9">
        <f>'4b 1819 CS PC'!AG54</f>
        <v>4.0000000000000001E-3</v>
      </c>
      <c r="D199" s="9">
        <f>'4c 1920 CS PC'!AF54</f>
        <v>3.3E-3</v>
      </c>
      <c r="E199" s="571">
        <v>102</v>
      </c>
      <c r="F199" s="571">
        <f t="shared" si="392"/>
        <v>7</v>
      </c>
      <c r="G199" s="571">
        <v>131</v>
      </c>
      <c r="H199" s="571">
        <f t="shared" si="380"/>
        <v>110</v>
      </c>
      <c r="I199" s="571">
        <f t="shared" si="390"/>
        <v>138.6027</v>
      </c>
      <c r="J199" s="571">
        <f t="shared" si="382"/>
        <v>124</v>
      </c>
      <c r="K199" s="571">
        <f t="shared" si="376"/>
        <v>0</v>
      </c>
      <c r="L199" s="571">
        <f t="shared" si="383"/>
        <v>136</v>
      </c>
      <c r="M199" s="571">
        <f t="shared" si="383"/>
        <v>123</v>
      </c>
      <c r="N199" s="571">
        <f t="shared" si="384"/>
        <v>112</v>
      </c>
      <c r="O199" s="571">
        <f t="shared" si="385"/>
        <v>115</v>
      </c>
      <c r="P199" s="571">
        <f t="shared" si="386"/>
        <v>63</v>
      </c>
      <c r="Q199" s="571">
        <f t="shared" si="386"/>
        <v>3</v>
      </c>
      <c r="R199" s="571"/>
      <c r="S199" s="571">
        <f t="shared" si="393"/>
        <v>1165</v>
      </c>
      <c r="T199" s="7"/>
      <c r="U199" s="7">
        <f t="shared" si="377"/>
        <v>0</v>
      </c>
      <c r="V199" s="571">
        <f>ROUND(SUM(E199:I199),0)</f>
        <v>489</v>
      </c>
      <c r="W199" s="571">
        <f>ROUND(SUM(J199:N199),0)</f>
        <v>495</v>
      </c>
      <c r="X199" s="594">
        <f>ROUNDDOWN(SUM(O199:Q199),0)</f>
        <v>181</v>
      </c>
      <c r="Z199" s="571">
        <f t="shared" si="389"/>
        <v>240</v>
      </c>
      <c r="AA199" s="571">
        <f t="shared" si="394"/>
        <v>509</v>
      </c>
      <c r="AB199" s="594">
        <f>ROUNDDOWN(SUM(M199:P199),0)</f>
        <v>413</v>
      </c>
      <c r="AC199" s="594">
        <f>ROUNDDOWN(SUM(Q199:Q199),0)</f>
        <v>3</v>
      </c>
      <c r="AD199" s="120">
        <f t="shared" si="375"/>
        <v>0</v>
      </c>
      <c r="AE199" s="120"/>
      <c r="AF199" s="120"/>
    </row>
    <row r="200" spans="1:35">
      <c r="A200" s="572" t="s">
        <v>183</v>
      </c>
      <c r="B200" s="9">
        <f>'4a 1718 CS PC'!$AF$55</f>
        <v>1.6000000000000001E-3</v>
      </c>
      <c r="C200" s="9">
        <f>'4b 1819 CS PC'!AG55</f>
        <v>1.1000000000000001E-3</v>
      </c>
      <c r="D200" s="9">
        <f>'4c 1920 CS PC'!AF55</f>
        <v>6.9999999999999999E-4</v>
      </c>
      <c r="E200" s="571">
        <v>32</v>
      </c>
      <c r="F200" s="571">
        <f t="shared" si="392"/>
        <v>2</v>
      </c>
      <c r="G200" s="571">
        <v>41</v>
      </c>
      <c r="H200" s="571">
        <f t="shared" si="380"/>
        <v>35</v>
      </c>
      <c r="I200" s="571">
        <f>I$163*$B200</f>
        <v>43.483200000000004</v>
      </c>
      <c r="J200" s="571">
        <f t="shared" si="382"/>
        <v>34</v>
      </c>
      <c r="K200" s="571">
        <f t="shared" si="376"/>
        <v>0</v>
      </c>
      <c r="L200" s="571">
        <f t="shared" si="383"/>
        <v>37</v>
      </c>
      <c r="M200" s="571">
        <f t="shared" si="383"/>
        <v>34</v>
      </c>
      <c r="N200" s="571">
        <f t="shared" si="384"/>
        <v>31</v>
      </c>
      <c r="O200" s="571">
        <f t="shared" si="385"/>
        <v>24</v>
      </c>
      <c r="P200" s="571">
        <f t="shared" si="386"/>
        <v>13</v>
      </c>
      <c r="Q200" s="571">
        <f t="shared" si="386"/>
        <v>1</v>
      </c>
      <c r="R200" s="571"/>
      <c r="S200" s="571">
        <f t="shared" si="393"/>
        <v>327</v>
      </c>
      <c r="T200" s="7"/>
      <c r="U200" s="7">
        <f t="shared" si="377"/>
        <v>0</v>
      </c>
      <c r="V200" s="571">
        <f>ROUND(SUM(E200:I200),0)</f>
        <v>153</v>
      </c>
      <c r="W200" s="594">
        <f>ROUNDUP(SUM(J200:N200),0)</f>
        <v>136</v>
      </c>
      <c r="X200" s="594">
        <f>ROUNDUP(SUM(O200:Q200),0)</f>
        <v>38</v>
      </c>
      <c r="Z200" s="571">
        <f t="shared" si="389"/>
        <v>75</v>
      </c>
      <c r="AA200" s="571">
        <f t="shared" si="394"/>
        <v>149</v>
      </c>
      <c r="AB200" s="594">
        <f>ROUNDDOWN(SUM(M200:P200),0)</f>
        <v>102</v>
      </c>
      <c r="AC200" s="594">
        <f>ROUNDUP(SUM(Q200:Q200),0)</f>
        <v>1</v>
      </c>
      <c r="AD200" s="120">
        <f t="shared" si="375"/>
        <v>0</v>
      </c>
      <c r="AE200" s="120"/>
      <c r="AF200" s="120"/>
    </row>
    <row r="201" spans="1:35">
      <c r="A201" s="572" t="s">
        <v>185</v>
      </c>
      <c r="B201" s="9">
        <f>'4a 1718 CS PC'!$AF$57</f>
        <v>8.0000000000000004E-4</v>
      </c>
      <c r="C201" s="9">
        <f>'4b 1819 CS PC'!AG57</f>
        <v>4.0000000000000002E-4</v>
      </c>
      <c r="D201" s="9">
        <f>'4c 1920 CS PC'!AF57</f>
        <v>2.0000000000000001E-4</v>
      </c>
      <c r="E201" s="571">
        <v>15</v>
      </c>
      <c r="F201" s="571">
        <f t="shared" si="392"/>
        <v>2</v>
      </c>
      <c r="G201" s="571">
        <v>21</v>
      </c>
      <c r="H201" s="571">
        <f t="shared" si="380"/>
        <v>17</v>
      </c>
      <c r="I201" s="571">
        <f>I$163*$B201</f>
        <v>21.741600000000002</v>
      </c>
      <c r="J201" s="571">
        <f t="shared" si="382"/>
        <v>12</v>
      </c>
      <c r="K201" s="571">
        <f t="shared" si="376"/>
        <v>0</v>
      </c>
      <c r="L201" s="571">
        <f t="shared" si="383"/>
        <v>14</v>
      </c>
      <c r="M201" s="594">
        <f>ROUNDUP(M$163*$C201,0)</f>
        <v>13</v>
      </c>
      <c r="N201" s="571">
        <f t="shared" si="384"/>
        <v>11</v>
      </c>
      <c r="O201" s="571">
        <f t="shared" si="385"/>
        <v>7</v>
      </c>
      <c r="P201" s="571">
        <f t="shared" si="386"/>
        <v>4</v>
      </c>
      <c r="Q201" s="571">
        <f t="shared" si="386"/>
        <v>0</v>
      </c>
      <c r="R201" s="571"/>
      <c r="S201" s="571">
        <f t="shared" si="393"/>
        <v>138</v>
      </c>
      <c r="T201" s="7"/>
      <c r="U201" s="7">
        <f t="shared" si="377"/>
        <v>0</v>
      </c>
      <c r="V201" s="594">
        <f>ROUNDDOWN(SUM(E201:I201),0)</f>
        <v>76</v>
      </c>
      <c r="W201" s="571">
        <f>ROUND(SUM(J201:N201),0)</f>
        <v>50</v>
      </c>
      <c r="X201" s="594">
        <f>ROUNDUP(SUM(O201:Q201),0)+1</f>
        <v>12</v>
      </c>
      <c r="Z201" s="571">
        <f t="shared" si="389"/>
        <v>38</v>
      </c>
      <c r="AA201" s="571">
        <f t="shared" si="394"/>
        <v>65</v>
      </c>
      <c r="AB201" s="571">
        <f>ROUND(SUM(M201:P201),0)</f>
        <v>35</v>
      </c>
      <c r="AC201" s="594">
        <f>ROUNDDOWN(SUM(Q201:Q201),0)</f>
        <v>0</v>
      </c>
      <c r="AD201" s="120">
        <f t="shared" si="375"/>
        <v>0</v>
      </c>
      <c r="AE201" s="120"/>
      <c r="AF201" s="120"/>
    </row>
    <row r="202" spans="1:35">
      <c r="A202" s="572" t="s">
        <v>188</v>
      </c>
      <c r="B202" s="9">
        <f>'4a 1718 CS PC'!$AF$60</f>
        <v>4.3E-3</v>
      </c>
      <c r="C202" s="9">
        <f>'4b 1819 CS PC'!AG60</f>
        <v>3.3999999999999998E-3</v>
      </c>
      <c r="D202" s="9">
        <f>'4c 1920 CS PC'!AF60</f>
        <v>2.7000000000000001E-3</v>
      </c>
      <c r="E202" s="600">
        <v>85</v>
      </c>
      <c r="F202" s="594">
        <f>ROUNDDOWN(F$163*$B202,0)-E202</f>
        <v>6</v>
      </c>
      <c r="G202" s="571">
        <v>111</v>
      </c>
      <c r="H202" s="571">
        <f t="shared" si="380"/>
        <v>93</v>
      </c>
      <c r="I202" s="571">
        <f>I$163*$B202</f>
        <v>116.86109999999999</v>
      </c>
      <c r="J202" s="571">
        <f t="shared" si="382"/>
        <v>105</v>
      </c>
      <c r="K202" s="571">
        <f t="shared" si="376"/>
        <v>0</v>
      </c>
      <c r="L202" s="571">
        <f t="shared" si="383"/>
        <v>116</v>
      </c>
      <c r="M202" s="571">
        <f t="shared" si="383"/>
        <v>104</v>
      </c>
      <c r="N202" s="571">
        <f t="shared" si="384"/>
        <v>95</v>
      </c>
      <c r="O202" s="571">
        <f t="shared" si="385"/>
        <v>94</v>
      </c>
      <c r="P202" s="571">
        <f t="shared" si="386"/>
        <v>51</v>
      </c>
      <c r="Q202" s="571">
        <f t="shared" si="386"/>
        <v>3</v>
      </c>
      <c r="R202" s="571"/>
      <c r="S202" s="571">
        <f t="shared" si="393"/>
        <v>980</v>
      </c>
      <c r="T202" s="7"/>
      <c r="U202" s="7">
        <f t="shared" si="377"/>
        <v>0</v>
      </c>
      <c r="V202" s="571">
        <f>ROUND(SUM(E202:I202),0)</f>
        <v>412</v>
      </c>
      <c r="W202" s="571">
        <f>ROUND(SUM(J202:N202),0)</f>
        <v>420</v>
      </c>
      <c r="X202" s="594">
        <f>ROUNDDOWN(SUM(O202:Q202),0)</f>
        <v>148</v>
      </c>
      <c r="Z202" s="571">
        <f t="shared" si="389"/>
        <v>202</v>
      </c>
      <c r="AA202" s="571">
        <f t="shared" si="394"/>
        <v>431</v>
      </c>
      <c r="AB202" s="571">
        <f>ROUND(SUM(M202:P202),0)</f>
        <v>344</v>
      </c>
      <c r="AC202" s="594">
        <f>ROUNDDOWN(SUM(Q202:Q202),0)</f>
        <v>3</v>
      </c>
      <c r="AD202" s="120">
        <f t="shared" si="375"/>
        <v>0</v>
      </c>
      <c r="AE202" s="120"/>
      <c r="AF202" s="120"/>
    </row>
    <row r="203" spans="1:35">
      <c r="A203" s="587" t="s">
        <v>108</v>
      </c>
      <c r="B203" s="598">
        <f t="shared" ref="B203:G203" si="395">SUM(B164:B202)</f>
        <v>1</v>
      </c>
      <c r="C203" s="598">
        <f t="shared" si="395"/>
        <v>1</v>
      </c>
      <c r="D203" s="598">
        <f t="shared" si="395"/>
        <v>1</v>
      </c>
      <c r="E203" s="589">
        <f t="shared" si="395"/>
        <v>21290</v>
      </c>
      <c r="F203" s="589">
        <f t="shared" si="395"/>
        <v>0</v>
      </c>
      <c r="G203" s="589">
        <f t="shared" si="395"/>
        <v>25725</v>
      </c>
      <c r="H203" s="589">
        <f t="shared" ref="H203" si="396">SUM(H164:H202)</f>
        <v>21659</v>
      </c>
      <c r="I203" s="589">
        <f>SUM(I164:I202)</f>
        <v>27176.768000000004</v>
      </c>
      <c r="J203" s="589">
        <f>SUM(J164:J202)</f>
        <v>30922</v>
      </c>
      <c r="K203" s="589">
        <f>SUM(K164:K202)</f>
        <v>0</v>
      </c>
      <c r="L203" s="589">
        <f t="shared" ref="L203" si="397">SUM(L164:L202)</f>
        <v>33979</v>
      </c>
      <c r="M203" s="589">
        <f t="shared" ref="M203" si="398">SUM(M164:M202)</f>
        <v>30732</v>
      </c>
      <c r="N203" s="589">
        <f t="shared" ref="N203" si="399">SUM(N164:N202)</f>
        <v>28002</v>
      </c>
      <c r="O203" s="589">
        <f t="shared" ref="O203" si="400">SUM(O164:O202)</f>
        <v>34868</v>
      </c>
      <c r="P203" s="589">
        <f t="shared" ref="P203:Q203" si="401">SUM(P164:P202)</f>
        <v>18946</v>
      </c>
      <c r="Q203" s="589">
        <f t="shared" si="401"/>
        <v>977</v>
      </c>
      <c r="R203" s="589"/>
      <c r="S203" s="589">
        <f>SUM(S164:S202)</f>
        <v>274277</v>
      </c>
      <c r="T203" s="7"/>
      <c r="U203" s="7">
        <f t="shared" si="377"/>
        <v>-1</v>
      </c>
      <c r="V203" s="589">
        <f>SUM(V164:V202)</f>
        <v>95851</v>
      </c>
      <c r="W203" s="589">
        <f>SUM(W164:W202)</f>
        <v>123635</v>
      </c>
      <c r="X203" s="589">
        <f>SUM(X164:X202)</f>
        <v>54792</v>
      </c>
      <c r="Z203" s="589">
        <f>SUM(Z164:Z202)</f>
        <v>47015</v>
      </c>
      <c r="AA203" s="589">
        <f>SUM(AA164:AA202)</f>
        <v>113737</v>
      </c>
      <c r="AB203" s="589">
        <f>SUM(AB164:AB202)</f>
        <v>112547</v>
      </c>
      <c r="AC203" s="589">
        <f>SUM(AC164:AC202)</f>
        <v>979</v>
      </c>
      <c r="AD203" s="120">
        <f t="shared" si="375"/>
        <v>0</v>
      </c>
      <c r="AE203" s="119"/>
      <c r="AF203" s="120"/>
    </row>
    <row r="204" spans="1:35" s="52" customFormat="1" hidden="1">
      <c r="A204" s="20"/>
      <c r="B204" s="253"/>
      <c r="C204" s="253"/>
      <c r="D204" s="253"/>
      <c r="E204" s="10">
        <f>E163-E203</f>
        <v>0</v>
      </c>
      <c r="F204" s="10"/>
      <c r="G204" s="10">
        <f>G163-G203</f>
        <v>0</v>
      </c>
      <c r="H204" s="10">
        <f>H163-H203</f>
        <v>0</v>
      </c>
      <c r="I204" s="10">
        <f>ROUNDDOWN(I163-I203,0)</f>
        <v>0</v>
      </c>
      <c r="J204" s="10">
        <f t="shared" ref="J204:K204" si="402">J163-J203</f>
        <v>0</v>
      </c>
      <c r="K204" s="10">
        <f t="shared" si="402"/>
        <v>0</v>
      </c>
      <c r="L204" s="10">
        <f t="shared" ref="L204" si="403">L163-L203</f>
        <v>0</v>
      </c>
      <c r="M204" s="10">
        <f t="shared" ref="M204" si="404">M163-M203</f>
        <v>0</v>
      </c>
      <c r="N204" s="10">
        <f t="shared" ref="N204" si="405">N163-N203</f>
        <v>0</v>
      </c>
      <c r="O204" s="10">
        <f t="shared" ref="O204" si="406">O163-O203</f>
        <v>0</v>
      </c>
      <c r="P204" s="10">
        <f t="shared" ref="P204" si="407">P163-P203</f>
        <v>0</v>
      </c>
      <c r="Q204" s="10">
        <f t="shared" ref="Q204" si="408">Q163-Q203</f>
        <v>0</v>
      </c>
      <c r="R204" s="10"/>
      <c r="S204" s="10">
        <f t="shared" ref="S204" si="409">S163-S203</f>
        <v>0</v>
      </c>
      <c r="V204" s="10">
        <f>V163-V203</f>
        <v>0</v>
      </c>
      <c r="W204" s="10">
        <f>W163-W203</f>
        <v>0</v>
      </c>
      <c r="X204" s="10">
        <f>X163-X203</f>
        <v>-1</v>
      </c>
      <c r="Y204" s="10"/>
      <c r="Z204" s="10">
        <f>Z163-Z203</f>
        <v>0</v>
      </c>
      <c r="AA204" s="10">
        <f>AA163-AA203</f>
        <v>0</v>
      </c>
      <c r="AB204" s="10">
        <f>AB163-AB203</f>
        <v>1</v>
      </c>
      <c r="AC204" s="10">
        <f>AC163-AC203</f>
        <v>-2</v>
      </c>
      <c r="AD204" s="10"/>
      <c r="AE204" s="10"/>
      <c r="AF204" s="122"/>
      <c r="AG204" s="120"/>
      <c r="AH204" s="120"/>
      <c r="AI204" s="120"/>
    </row>
    <row r="205" spans="1:35" s="52" customFormat="1">
      <c r="A205" s="20"/>
      <c r="B205" s="253"/>
      <c r="C205" s="253"/>
      <c r="D205" s="253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V205" s="10"/>
      <c r="W205" s="10"/>
      <c r="X205" s="10"/>
      <c r="Y205" s="10"/>
      <c r="Z205" s="10"/>
      <c r="AA205" s="10"/>
      <c r="AB205" s="10"/>
      <c r="AC205" s="10"/>
      <c r="AD205" s="122"/>
      <c r="AE205" s="122"/>
      <c r="AF205" s="120"/>
      <c r="AG205" s="120"/>
      <c r="AH205" s="120"/>
    </row>
    <row r="206" spans="1:35">
      <c r="A206" s="19" t="s">
        <v>278</v>
      </c>
      <c r="B206" s="16"/>
      <c r="C206" s="16"/>
      <c r="D206" s="16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6"/>
      <c r="S206" s="16"/>
      <c r="V206" s="16"/>
      <c r="W206" s="16"/>
      <c r="X206" s="16"/>
      <c r="Z206" s="4"/>
      <c r="AA206" s="16"/>
      <c r="AB206" s="16"/>
      <c r="AC206" s="16"/>
      <c r="AF206" s="119"/>
    </row>
    <row r="207" spans="1:35" ht="15">
      <c r="A207" s="19"/>
      <c r="N207"/>
      <c r="O207"/>
    </row>
    <row r="208" spans="1:35" ht="15">
      <c r="N208"/>
      <c r="O208"/>
    </row>
    <row r="209" spans="1:32">
      <c r="A209" s="37" t="s">
        <v>279</v>
      </c>
      <c r="AD209" s="119"/>
      <c r="AE209" s="119"/>
    </row>
    <row r="211" spans="1:32">
      <c r="A211" s="188" t="s">
        <v>280</v>
      </c>
      <c r="AF211" s="119"/>
    </row>
    <row r="216" spans="1:32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</row>
    <row r="217" spans="1:32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</row>
    <row r="218" spans="1:32">
      <c r="A218" s="41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</row>
    <row r="219" spans="1:32">
      <c r="A219" s="42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4"/>
    </row>
    <row r="220" spans="1:32">
      <c r="A220" s="43"/>
      <c r="B220" s="40"/>
      <c r="C220" s="40"/>
      <c r="D220" s="40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0"/>
      <c r="S220" s="46"/>
    </row>
    <row r="221" spans="1:32">
      <c r="A221" s="41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4"/>
    </row>
    <row r="222" spans="1:32">
      <c r="A222" s="42"/>
      <c r="B222" s="40"/>
      <c r="C222" s="40"/>
      <c r="D222" s="40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40"/>
      <c r="S222" s="44"/>
    </row>
    <row r="223" spans="1:32">
      <c r="A223" s="43"/>
      <c r="B223" s="40"/>
      <c r="C223" s="40"/>
      <c r="D223" s="40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0"/>
      <c r="S223" s="46"/>
    </row>
    <row r="224" spans="1:32">
      <c r="A224" s="41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4"/>
    </row>
    <row r="225" spans="1:19">
      <c r="A225" s="43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4"/>
    </row>
    <row r="226" spans="1:19">
      <c r="A226" s="43"/>
      <c r="B226" s="40"/>
      <c r="C226" s="40"/>
      <c r="D226" s="40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0"/>
      <c r="S226" s="46"/>
    </row>
    <row r="227" spans="1:19">
      <c r="A227" s="43"/>
      <c r="B227" s="40"/>
      <c r="C227" s="40"/>
      <c r="D227" s="40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40"/>
      <c r="S227" s="44"/>
    </row>
    <row r="228" spans="1:19">
      <c r="A228" s="43"/>
      <c r="B228" s="40"/>
      <c r="C228" s="40"/>
      <c r="D228" s="40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0"/>
      <c r="S228" s="46"/>
    </row>
    <row r="229" spans="1:19">
      <c r="A229" s="42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4"/>
    </row>
    <row r="230" spans="1:19">
      <c r="A230" s="43"/>
      <c r="B230" s="40"/>
      <c r="C230" s="40"/>
      <c r="D230" s="40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0"/>
      <c r="S230" s="46"/>
    </row>
    <row r="231" spans="1:19">
      <c r="A231" s="42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4"/>
    </row>
    <row r="232" spans="1:19">
      <c r="A232" s="43"/>
      <c r="B232" s="40"/>
      <c r="C232" s="40"/>
      <c r="D232" s="40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0"/>
      <c r="S232" s="46"/>
    </row>
    <row r="233" spans="1:19">
      <c r="A233" s="42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4"/>
    </row>
    <row r="234" spans="1:19">
      <c r="A234" s="43"/>
      <c r="B234" s="40"/>
      <c r="C234" s="40"/>
      <c r="D234" s="40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0"/>
      <c r="S234" s="46"/>
    </row>
    <row r="235" spans="1:19">
      <c r="A235" s="42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4"/>
    </row>
    <row r="236" spans="1:19">
      <c r="A236" s="43"/>
      <c r="B236" s="40"/>
      <c r="C236" s="40"/>
      <c r="D236" s="40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0"/>
      <c r="S236" s="46"/>
    </row>
    <row r="237" spans="1:19">
      <c r="A237" s="42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4"/>
    </row>
    <row r="238" spans="1:19">
      <c r="A238" s="43"/>
      <c r="B238" s="40"/>
      <c r="C238" s="40"/>
      <c r="D238" s="40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0"/>
      <c r="S238" s="46"/>
    </row>
    <row r="239" spans="1:19">
      <c r="A239" s="42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4"/>
    </row>
    <row r="240" spans="1:19">
      <c r="A240" s="43"/>
      <c r="B240" s="40"/>
      <c r="C240" s="40"/>
      <c r="D240" s="40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0"/>
      <c r="S240" s="46"/>
    </row>
    <row r="241" spans="1:19">
      <c r="A241" s="42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4"/>
    </row>
    <row r="242" spans="1:19">
      <c r="A242" s="43"/>
      <c r="B242" s="40"/>
      <c r="C242" s="40"/>
      <c r="D242" s="40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0"/>
      <c r="S242" s="46"/>
    </row>
    <row r="243" spans="1:19">
      <c r="A243" s="42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4"/>
    </row>
    <row r="244" spans="1:19">
      <c r="A244" s="43"/>
      <c r="B244" s="40"/>
      <c r="C244" s="40"/>
      <c r="D244" s="40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0"/>
      <c r="S244" s="46"/>
    </row>
    <row r="245" spans="1:19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</row>
  </sheetData>
  <mergeCells count="1">
    <mergeCell ref="A1:A2"/>
  </mergeCells>
  <phoneticPr fontId="128" type="noConversion"/>
  <conditionalFormatting sqref="E161:AI161">
    <cfRule type="cellIs" dxfId="621" priority="62" operator="equal">
      <formula>0</formula>
    </cfRule>
  </conditionalFormatting>
  <conditionalFormatting sqref="G75:Q75 Z75:AC75 V75:X76 Z118:AC118 E118:Q119 E161:S161 E204:S204">
    <cfRule type="cellIs" dxfId="620" priority="96" operator="lessThan">
      <formula>0</formula>
    </cfRule>
    <cfRule type="cellIs" dxfId="619" priority="97" operator="greaterThan">
      <formula>0</formula>
    </cfRule>
  </conditionalFormatting>
  <conditionalFormatting sqref="G75:Q75 Z75:AC75 AD75:AD76 Z118:AC118 E118:Q119">
    <cfRule type="cellIs" dxfId="618" priority="117" operator="equal">
      <formula>0</formula>
    </cfRule>
  </conditionalFormatting>
  <conditionalFormatting sqref="S75">
    <cfRule type="cellIs" dxfId="617" priority="32" operator="lessThan">
      <formula>0</formula>
    </cfRule>
    <cfRule type="cellIs" dxfId="616" priority="33" operator="greaterThan">
      <formula>0</formula>
    </cfRule>
    <cfRule type="cellIs" dxfId="615" priority="34" operator="equal">
      <formula>0</formula>
    </cfRule>
  </conditionalFormatting>
  <conditionalFormatting sqref="S118">
    <cfRule type="cellIs" dxfId="614" priority="35" operator="lessThan">
      <formula>0</formula>
    </cfRule>
    <cfRule type="cellIs" dxfId="613" priority="36" operator="greaterThan">
      <formula>0</formula>
    </cfRule>
    <cfRule type="cellIs" dxfId="612" priority="37" operator="equal">
      <formula>0</formula>
    </cfRule>
  </conditionalFormatting>
  <conditionalFormatting sqref="T1:T160 T162:U205">
    <cfRule type="cellIs" dxfId="611" priority="57" operator="equal">
      <formula>0</formula>
    </cfRule>
  </conditionalFormatting>
  <conditionalFormatting sqref="T2:T203">
    <cfRule type="cellIs" dxfId="610" priority="58" operator="lessThan">
      <formula>0</formula>
    </cfRule>
    <cfRule type="cellIs" dxfId="609" priority="59" operator="greaterThan">
      <formula>0</formula>
    </cfRule>
  </conditionalFormatting>
  <conditionalFormatting sqref="T75:X76 T118:X119 T162:U162 E204:AI204">
    <cfRule type="cellIs" dxfId="608" priority="56" operator="equal">
      <formula>0</formula>
    </cfRule>
  </conditionalFormatting>
  <conditionalFormatting sqref="U2:U25 U27:U160 U162:U203">
    <cfRule type="cellIs" dxfId="607" priority="83" operator="greaterThan">
      <formula>0</formula>
    </cfRule>
    <cfRule type="cellIs" dxfId="606" priority="82" operator="lessThan">
      <formula>0</formula>
    </cfRule>
  </conditionalFormatting>
  <conditionalFormatting sqref="U27:U160 U1:U25">
    <cfRule type="cellIs" dxfId="605" priority="81" operator="equal">
      <formula>0</formula>
    </cfRule>
  </conditionalFormatting>
  <conditionalFormatting sqref="U161:AE161">
    <cfRule type="cellIs" dxfId="604" priority="67" operator="lessThan">
      <formula>0</formula>
    </cfRule>
    <cfRule type="cellIs" dxfId="603" priority="68" operator="greaterThan">
      <formula>0</formula>
    </cfRule>
  </conditionalFormatting>
  <conditionalFormatting sqref="V118:X119">
    <cfRule type="cellIs" dxfId="602" priority="51" operator="lessThan">
      <formula>0</formula>
    </cfRule>
    <cfRule type="cellIs" dxfId="601" priority="52" operator="greaterThan">
      <formula>0</formula>
    </cfRule>
  </conditionalFormatting>
  <conditionalFormatting sqref="V204:AE204">
    <cfRule type="cellIs" dxfId="600" priority="85" operator="lessThan">
      <formula>0</formula>
    </cfRule>
    <cfRule type="cellIs" dxfId="599" priority="86" operator="greaterThan">
      <formula>0</formula>
    </cfRule>
  </conditionalFormatting>
  <conditionalFormatting sqref="AD1:AD160 AD162:AD203 AD205:AD1048576">
    <cfRule type="cellIs" dxfId="598" priority="118" operator="equal">
      <formula>0</formula>
    </cfRule>
  </conditionalFormatting>
  <conditionalFormatting sqref="AD4:AD74">
    <cfRule type="cellIs" dxfId="597" priority="25" operator="greaterThan">
      <formula>0</formula>
    </cfRule>
    <cfRule type="cellIs" dxfId="596" priority="26" operator="lessThan">
      <formula>0</formula>
    </cfRule>
  </conditionalFormatting>
  <conditionalFormatting sqref="AD77:AD160">
    <cfRule type="cellIs" dxfId="595" priority="10" operator="lessThan">
      <formula>0</formula>
    </cfRule>
    <cfRule type="cellIs" dxfId="594" priority="9" operator="greaterThan">
      <formula>0</formula>
    </cfRule>
  </conditionalFormatting>
  <conditionalFormatting sqref="AD118:AD119">
    <cfRule type="cellIs" dxfId="593" priority="116" operator="equal">
      <formula>0</formula>
    </cfRule>
  </conditionalFormatting>
  <conditionalFormatting sqref="AD162">
    <cfRule type="cellIs" dxfId="592" priority="115" operator="equal">
      <formula>0</formula>
    </cfRule>
  </conditionalFormatting>
  <conditionalFormatting sqref="AD162:AD203">
    <cfRule type="cellIs" dxfId="591" priority="2" operator="lessThan">
      <formula>0</formula>
    </cfRule>
    <cfRule type="cellIs" dxfId="590" priority="1" operator="greaterThan">
      <formula>0</formula>
    </cfRule>
  </conditionalFormatting>
  <conditionalFormatting sqref="AD205">
    <cfRule type="cellIs" dxfId="589" priority="114" operator="equal">
      <formula>0</formula>
    </cfRule>
  </conditionalFormatting>
  <conditionalFormatting sqref="AF161">
    <cfRule type="cellIs" dxfId="588" priority="77" operator="equal">
      <formula>0</formula>
    </cfRule>
  </conditionalFormatting>
  <conditionalFormatting sqref="AF204">
    <cfRule type="cellIs" dxfId="587" priority="95" operator="equal">
      <formula>0</formula>
    </cfRule>
  </conditionalFormatting>
  <conditionalFormatting sqref="AG161:AI161">
    <cfRule type="cellIs" dxfId="586" priority="73" operator="greaterThan">
      <formula>0</formula>
    </cfRule>
    <cfRule type="cellIs" dxfId="585" priority="74" operator="lessThan">
      <formula>0</formula>
    </cfRule>
  </conditionalFormatting>
  <conditionalFormatting sqref="AG204:AI204">
    <cfRule type="cellIs" dxfId="584" priority="91" operator="greaterThan">
      <formula>0</formula>
    </cfRule>
    <cfRule type="cellIs" dxfId="583" priority="92" operator="lessThan">
      <formula>0</formula>
    </cfRule>
  </conditionalFormatting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rowBreaks count="2" manualBreakCount="2">
    <brk id="32" max="45" man="1"/>
    <brk id="162" max="45" man="1"/>
  </rowBreaks>
  <ignoredErrors>
    <ignoredError sqref="F35:F73 Z174 Z88:Z95 Z105 Z126 S14 E78:E116 E121:E159 E164:F203 V175:V177 K24 K28:K30 K78:K116 L22 L87:L97 J85 H86 H129 I123:J143 I154:I161 H159 K121:L159 H166 I172:J175 I193:J205 H203 AA22:AB22 K164:L202 F163 V166:W174 V193:W194 V178:W191 V196:V202 AA167:AA168 AB201 AA203:AB203 AA183:AA189 AA171:AB182 AA169:AB169 AA191:AA201 AB196:AB198 W141 W139 W129 W134:W137 W131:W132 W143:W148 W150:W153 W155:W159 V154:W154 AA123:AA159 Z144 V80:V110 V113:W116 AA104 AA99 AA108:AB110 AA105:AB106 AA91:AB98 AA90 AA79:AB79 AB112 AA100:AB100 AA85:AB89 AA115:AB118 AB84 L29 L101 W122:W127 AA111:AA114 AA81:AA84 AA102:AB103 AA101 AB36:AB42 AB44:AB72 M96 M106 M112 M139 M155 M175 M185:M201 AA190:AB190 AB191:AC192 AB184:AB187 AB35 W196:W197 W202 W200 W201 W198:X199 X177:X178 X170 X174:X175 X180:X184 AA170:AC170 AA202:AB202 AC174:AC175 AB123 AB124:AB160 X113 V111:W111 W108 V112:W112 M28 N107 N135 N190 S191:S192 S187:S189 S194:S202 S167:S171 V195:X195 AB188:AC188 S124:S126 W142 W133 X160:X161 AA107:AB107 AA80:AB80 AB43 O78:O116 O121:O159 O164:O180 O198:O202 V192:X192 X123 W81:W107 S176:S179 AC187 W140 W110 W109 S22 S180:S185 S174 X194 AB189 S148:S149 S128:S146 S151:S158 S127 S147 S150 W138 X128:X130 X126 X133 X155 X135:X137 X148:X149 X144:X146 X142 X139 X124:X125 X140:X141 X151:X153 X138 X156:X159 X134 X127 X131:X132 AC160 AC145:AC146 AC158 AC149 AC139 AC136 AC124:AC135 AC137:AC138 AC140:AC142 AC151:AC157 AC159 AC148 S113:S115 S100:S111 S80:S81 S78:S79 S99 S112 X79:X83 X85:X86 S73 S68:S70 S63:S66 S47:S48 S45 S42 S39:S41 S43:S44 S46 S49:S62 S67 S71:S72 AC35:AC36 AC195 AC198 AC194 AC199:AC200 AC196:AC197 AC177:AC179 P108 Q80:Q110 P142:P158 O187:O197 O181:O185 O186:Q186 P181:Q185 P187:Q197 Q154 X191 AC180:AC181 AC144 S82:S98 X101:X103 X96 X99 X89:X90 X106:X107 X93 X109 X108 X104:X105 X88 X97 X95 X110 X87 X111:X112 X98 X91:X92 X94 X100 AC89:AC90 AC87 AC88 AC91:AC92 AC101 AC104 AC95 AC114 AC98 AC81:AC86 AC99:AC100 AC115:AC116 AC96:AC97 AC105:AC113 AC102:AC103 AC93:AC94 X67 X65 X60 X49 X46:X47 X44 X51:X52 X69:X70 X62:X63 X58 X56 X36:X43 X57 X59 X64 X71:X72 X53:X55 X45 X48 X50 X61 X66 X68 AC67 AC65 AC60 AC49 AC44 AC40:AC42 AC46:AC47 AC51:AC52 AC56 AC69:AC70 AC58 AC62:AC63 AC37:AC39 AC64 AC59 AC71:AC73 AC57 AC53:AC55 AC48 AC43 AC45 AC50 AC61 AC66 AC68" formula="1"/>
    <ignoredError sqref="V6:X6 V24:W24 V18:W18 Y17 Z6:AB6 Z24:AA24 Z21:AA21 Z5:AA5 Z16:AA16 Z7:AA7 Z8:AA8 Z9:AA9 Z10:AA10 Z11:AA11 Z12:AA12 Z13:AA13 Z14:AA14 Z15:AA15 Z18:AA18 Z19:AA19 Z20:AA20 Z23:AA23 V5:W5 Y5 V7:W16 Y7:Y16 V19:W21 Y19:Y21 V23:W23 Y23 Y24 Y18 AC5 AC7:AC21 Y6 X5 X7:X17 AB7:AB16" formulaRange="1"/>
    <ignoredError sqref="V22:Y22 Z22 AC22" formula="1" formulaRange="1"/>
  </ignoredError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8" tint="0.59999389629810485"/>
    <outlinePr summaryBelow="0" summaryRight="0"/>
  </sheetPr>
  <dimension ref="A1:AG73"/>
  <sheetViews>
    <sheetView showGridLines="0"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A2"/>
    </sheetView>
  </sheetViews>
  <sheetFormatPr defaultColWidth="9.42578125" defaultRowHeight="12.75" outlineLevelCol="1"/>
  <cols>
    <col min="1" max="1" width="37.42578125" style="1" customWidth="1"/>
    <col min="2" max="2" width="10" style="1" customWidth="1"/>
    <col min="3" max="3" width="12" style="1" customWidth="1" outlineLevel="1"/>
    <col min="4" max="4" width="11.5703125" style="1" customWidth="1" outlineLevel="1"/>
    <col min="5" max="5" width="12" style="1" customWidth="1" outlineLevel="1"/>
    <col min="6" max="6" width="13.5703125" style="1" customWidth="1" outlineLevel="1"/>
    <col min="7" max="7" width="12.5703125" style="1" customWidth="1" outlineLevel="1"/>
    <col min="8" max="8" width="12" style="1" bestFit="1" customWidth="1"/>
    <col min="9" max="9" width="13.5703125" style="1" customWidth="1"/>
    <col min="10" max="10" width="12.85546875" style="1" customWidth="1"/>
    <col min="11" max="15" width="11.5703125" style="1" customWidth="1"/>
    <col min="16" max="16" width="2.85546875" style="1" customWidth="1"/>
    <col min="17" max="17" width="13.5703125" style="1" customWidth="1"/>
    <col min="18" max="18" width="2.5703125" style="1" customWidth="1"/>
    <col min="19" max="21" width="12" style="1" customWidth="1"/>
    <col min="22" max="22" width="4.5703125" style="1" customWidth="1"/>
    <col min="23" max="25" width="13.42578125" style="1" bestFit="1" customWidth="1"/>
    <col min="26" max="26" width="13.42578125" style="1" customWidth="1"/>
    <col min="27" max="27" width="8.7109375" style="52" hidden="1" customWidth="1"/>
    <col min="28" max="28" width="12.42578125" style="52" customWidth="1"/>
    <col min="29" max="29" width="13.5703125" style="1" customWidth="1"/>
    <col min="30" max="30" width="12.42578125" style="1" customWidth="1"/>
    <col min="31" max="31" width="11" style="1" bestFit="1" customWidth="1"/>
    <col min="32" max="32" width="10" style="1" bestFit="1" customWidth="1"/>
    <col min="33" max="33" width="12" style="1" bestFit="1" customWidth="1"/>
    <col min="34" max="34" width="9.42578125" style="1" bestFit="1" customWidth="1"/>
    <col min="35" max="16384" width="9.42578125" style="1"/>
  </cols>
  <sheetData>
    <row r="1" spans="1:33">
      <c r="A1" s="796" t="s">
        <v>281</v>
      </c>
      <c r="B1" s="562"/>
      <c r="C1" s="563" t="s">
        <v>234</v>
      </c>
      <c r="D1" s="563" t="s">
        <v>234</v>
      </c>
      <c r="E1" s="563" t="s">
        <v>234</v>
      </c>
      <c r="F1" s="563" t="s">
        <v>234</v>
      </c>
      <c r="G1" s="563" t="s">
        <v>234</v>
      </c>
      <c r="H1" s="563" t="s">
        <v>236</v>
      </c>
      <c r="I1" s="563" t="s">
        <v>236</v>
      </c>
      <c r="J1" s="563" t="s">
        <v>236</v>
      </c>
      <c r="K1" s="563" t="s">
        <v>236</v>
      </c>
      <c r="L1" s="563" t="s">
        <v>237</v>
      </c>
      <c r="M1" s="563" t="s">
        <v>237</v>
      </c>
      <c r="N1" s="563" t="s">
        <v>237</v>
      </c>
      <c r="O1" s="563" t="s">
        <v>237</v>
      </c>
      <c r="P1" s="563"/>
      <c r="Q1" s="562" t="s">
        <v>108</v>
      </c>
      <c r="R1" s="16"/>
      <c r="S1" s="562" t="s">
        <v>234</v>
      </c>
      <c r="T1" s="562" t="s">
        <v>236</v>
      </c>
      <c r="U1" s="562" t="s">
        <v>237</v>
      </c>
      <c r="V1" s="16"/>
      <c r="W1" s="562">
        <v>2019</v>
      </c>
      <c r="X1" s="562">
        <v>2020</v>
      </c>
      <c r="Y1" s="562">
        <v>2021</v>
      </c>
      <c r="Z1" s="562">
        <v>2022</v>
      </c>
      <c r="AA1" s="261"/>
      <c r="AC1" s="4"/>
    </row>
    <row r="2" spans="1:33">
      <c r="A2" s="797"/>
      <c r="B2" s="562"/>
      <c r="C2" s="562" t="s">
        <v>239</v>
      </c>
      <c r="D2" s="562" t="s">
        <v>282</v>
      </c>
      <c r="E2" s="562" t="s">
        <v>241</v>
      </c>
      <c r="F2" s="562" t="s">
        <v>242</v>
      </c>
      <c r="G2" s="562" t="s">
        <v>243</v>
      </c>
      <c r="H2" s="562" t="s">
        <v>239</v>
      </c>
      <c r="I2" s="562" t="s">
        <v>241</v>
      </c>
      <c r="J2" s="562" t="s">
        <v>242</v>
      </c>
      <c r="K2" s="562" t="s">
        <v>243</v>
      </c>
      <c r="L2" s="562" t="s">
        <v>239</v>
      </c>
      <c r="M2" s="562" t="s">
        <v>283</v>
      </c>
      <c r="N2" s="562" t="s">
        <v>241</v>
      </c>
      <c r="O2" s="562" t="s">
        <v>242</v>
      </c>
      <c r="P2" s="562"/>
      <c r="Q2" s="562"/>
      <c r="R2" s="16"/>
      <c r="S2" s="562"/>
      <c r="T2" s="562"/>
      <c r="U2" s="562"/>
      <c r="V2" s="16"/>
      <c r="W2" s="562" t="s">
        <v>245</v>
      </c>
      <c r="X2" s="562" t="s">
        <v>245</v>
      </c>
      <c r="Y2" s="562" t="s">
        <v>245</v>
      </c>
      <c r="Z2" s="562" t="s">
        <v>246</v>
      </c>
      <c r="AA2" s="261"/>
      <c r="AC2" s="4"/>
    </row>
    <row r="3" spans="1:33" ht="25.5">
      <c r="A3" s="565" t="s">
        <v>248</v>
      </c>
      <c r="B3" s="566"/>
      <c r="C3" s="567" t="s">
        <v>249</v>
      </c>
      <c r="D3" s="567" t="s">
        <v>249</v>
      </c>
      <c r="E3" s="567" t="s">
        <v>249</v>
      </c>
      <c r="F3" s="567" t="s">
        <v>249</v>
      </c>
      <c r="G3" s="567" t="s">
        <v>249</v>
      </c>
      <c r="H3" s="567" t="s">
        <v>249</v>
      </c>
      <c r="I3" s="567" t="s">
        <v>249</v>
      </c>
      <c r="J3" s="567" t="s">
        <v>249</v>
      </c>
      <c r="K3" s="567" t="s">
        <v>249</v>
      </c>
      <c r="L3" s="567" t="s">
        <v>249</v>
      </c>
      <c r="M3" s="567" t="s">
        <v>249</v>
      </c>
      <c r="N3" s="567" t="s">
        <v>249</v>
      </c>
      <c r="O3" s="567" t="s">
        <v>249</v>
      </c>
      <c r="P3" s="568"/>
      <c r="Q3" s="568"/>
      <c r="R3" s="48"/>
      <c r="S3" s="568"/>
      <c r="T3" s="568"/>
      <c r="U3" s="568"/>
      <c r="V3" s="48"/>
      <c r="W3" s="601"/>
      <c r="X3" s="601"/>
      <c r="Y3" s="601"/>
      <c r="Z3" s="601"/>
      <c r="AA3" s="107"/>
      <c r="AC3" s="4"/>
    </row>
    <row r="4" spans="1:33">
      <c r="A4" s="569" t="s">
        <v>250</v>
      </c>
      <c r="B4" s="570"/>
      <c r="C4" s="571"/>
      <c r="D4" s="571"/>
      <c r="E4" s="571"/>
      <c r="F4" s="571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16"/>
      <c r="S4" s="571"/>
      <c r="T4" s="571"/>
      <c r="U4" s="571"/>
      <c r="V4" s="16"/>
      <c r="W4" s="571"/>
      <c r="X4" s="571"/>
      <c r="Y4" s="571"/>
      <c r="Z4" s="571"/>
      <c r="AA4" s="100"/>
      <c r="AC4" s="6"/>
    </row>
    <row r="5" spans="1:33">
      <c r="A5" s="572" t="s">
        <v>251</v>
      </c>
      <c r="B5" s="570"/>
      <c r="C5" s="602">
        <v>2912449</v>
      </c>
      <c r="D5" s="602">
        <v>7511</v>
      </c>
      <c r="E5" s="602">
        <v>2884538</v>
      </c>
      <c r="F5" s="602">
        <v>2915490</v>
      </c>
      <c r="G5" s="602">
        <v>2873433</v>
      </c>
      <c r="H5" s="602">
        <v>2623380</v>
      </c>
      <c r="I5" s="602">
        <v>2715965</v>
      </c>
      <c r="J5" s="602">
        <v>2946757</v>
      </c>
      <c r="K5" s="602">
        <f>3119362+-112606</f>
        <v>3006756</v>
      </c>
      <c r="L5" s="602">
        <v>2994402</v>
      </c>
      <c r="M5" s="602"/>
      <c r="N5" s="602">
        <v>1190467</v>
      </c>
      <c r="O5" s="602">
        <v>40000</v>
      </c>
      <c r="P5" s="571"/>
      <c r="Q5" s="571">
        <f>SUM(C5:P5)</f>
        <v>27111148</v>
      </c>
      <c r="R5" s="16"/>
      <c r="S5" s="571">
        <f>SUM(C5,D5:G5)</f>
        <v>11593421</v>
      </c>
      <c r="T5" s="571">
        <f>SUM(H5:K5)</f>
        <v>11292858</v>
      </c>
      <c r="U5" s="571">
        <f>SUM(L5:O5)</f>
        <v>4224869</v>
      </c>
      <c r="V5" s="16"/>
      <c r="W5" s="571">
        <f>SUM(C5:E5)</f>
        <v>5804498</v>
      </c>
      <c r="X5" s="571">
        <f>SUM(F5:I5)</f>
        <v>11128268</v>
      </c>
      <c r="Y5" s="571">
        <f>SUM(J5:N5)</f>
        <v>10138382</v>
      </c>
      <c r="Z5" s="571">
        <f>SUM(O5:O5)</f>
        <v>40000</v>
      </c>
      <c r="AA5" s="120">
        <f>SUM(W5:Z5)-SUM(S5:U5)</f>
        <v>0</v>
      </c>
      <c r="AC5" s="6"/>
      <c r="AD5" s="100"/>
      <c r="AG5" s="116"/>
    </row>
    <row r="6" spans="1:33">
      <c r="A6" s="569" t="s">
        <v>252</v>
      </c>
      <c r="B6" s="570"/>
      <c r="C6" s="571"/>
      <c r="D6" s="571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16"/>
      <c r="S6" s="571"/>
      <c r="T6" s="571"/>
      <c r="U6" s="571"/>
      <c r="V6" s="16"/>
      <c r="W6" s="571"/>
      <c r="X6" s="571"/>
      <c r="Y6" s="571"/>
      <c r="Z6" s="571"/>
      <c r="AA6" s="429"/>
      <c r="AC6" s="6"/>
      <c r="AD6" s="100"/>
      <c r="AG6" s="116"/>
    </row>
    <row r="7" spans="1:33">
      <c r="A7" s="574" t="s">
        <v>253</v>
      </c>
      <c r="B7" s="570"/>
      <c r="C7" s="571">
        <v>2153745</v>
      </c>
      <c r="D7" s="571"/>
      <c r="E7" s="571">
        <v>2962888</v>
      </c>
      <c r="F7" s="571">
        <f>2799037+96570</f>
        <v>2895607</v>
      </c>
      <c r="G7" s="571">
        <v>4155267</v>
      </c>
      <c r="H7" s="571">
        <v>2638867</v>
      </c>
      <c r="I7" s="571">
        <v>3969264</v>
      </c>
      <c r="J7" s="571">
        <v>3230226</v>
      </c>
      <c r="K7" s="571">
        <v>4344403</v>
      </c>
      <c r="L7" s="571">
        <v>5199153</v>
      </c>
      <c r="M7" s="576">
        <v>-234248</v>
      </c>
      <c r="N7" s="571">
        <v>4091</v>
      </c>
      <c r="O7" s="571"/>
      <c r="P7" s="571"/>
      <c r="Q7" s="571">
        <f t="shared" ref="Q7:Q16" si="0">SUM(C7:P7)</f>
        <v>31319263</v>
      </c>
      <c r="R7" s="16"/>
      <c r="S7" s="571">
        <f t="shared" ref="S7:S16" si="1">SUM(C7,D7:G7)</f>
        <v>12167507</v>
      </c>
      <c r="T7" s="571">
        <f t="shared" ref="T7:T16" si="2">SUM(H7:K7)</f>
        <v>14182760</v>
      </c>
      <c r="U7" s="571">
        <f t="shared" ref="U7:U16" si="3">SUM(L7:O7)</f>
        <v>4968996</v>
      </c>
      <c r="V7" s="16"/>
      <c r="W7" s="571">
        <f t="shared" ref="W7:W16" si="4">SUM(C7:E7)</f>
        <v>5116633</v>
      </c>
      <c r="X7" s="571">
        <f t="shared" ref="X7:X16" si="5">SUM(F7:I7)</f>
        <v>13659005</v>
      </c>
      <c r="Y7" s="571">
        <f t="shared" ref="Y7:Y16" si="6">SUM(J7:N7)</f>
        <v>12543625</v>
      </c>
      <c r="Z7" s="571">
        <f t="shared" ref="Z7:Z16" si="7">SUM(O7:O7)</f>
        <v>0</v>
      </c>
      <c r="AA7" s="120">
        <f t="shared" ref="AA7:AA16" si="8">SUM(W7:Z7)-SUM(S7:U7)</f>
        <v>0</v>
      </c>
      <c r="AC7" s="6"/>
      <c r="AD7" s="100"/>
      <c r="AG7" s="116"/>
    </row>
    <row r="8" spans="1:33">
      <c r="A8" s="574" t="s">
        <v>254</v>
      </c>
      <c r="B8" s="570"/>
      <c r="C8" s="571">
        <v>278564</v>
      </c>
      <c r="D8" s="571"/>
      <c r="E8" s="571">
        <v>321969</v>
      </c>
      <c r="F8" s="571">
        <v>278151</v>
      </c>
      <c r="G8" s="571">
        <v>370867</v>
      </c>
      <c r="H8" s="571">
        <v>185434</v>
      </c>
      <c r="I8" s="571">
        <v>278151</v>
      </c>
      <c r="J8" s="571">
        <v>278151</v>
      </c>
      <c r="K8" s="571">
        <v>433474</v>
      </c>
      <c r="L8" s="571">
        <v>205187</v>
      </c>
      <c r="M8" s="571"/>
      <c r="N8" s="571">
        <v>185434</v>
      </c>
      <c r="O8" s="571"/>
      <c r="P8" s="571"/>
      <c r="Q8" s="571">
        <f t="shared" si="0"/>
        <v>2815382</v>
      </c>
      <c r="R8" s="16"/>
      <c r="S8" s="571">
        <f t="shared" si="1"/>
        <v>1249551</v>
      </c>
      <c r="T8" s="571">
        <f t="shared" si="2"/>
        <v>1175210</v>
      </c>
      <c r="U8" s="571">
        <f t="shared" si="3"/>
        <v>390621</v>
      </c>
      <c r="V8" s="16"/>
      <c r="W8" s="571">
        <f t="shared" si="4"/>
        <v>600533</v>
      </c>
      <c r="X8" s="571">
        <f t="shared" si="5"/>
        <v>1112603</v>
      </c>
      <c r="Y8" s="571">
        <f t="shared" si="6"/>
        <v>1102246</v>
      </c>
      <c r="Z8" s="571">
        <f t="shared" si="7"/>
        <v>0</v>
      </c>
      <c r="AA8" s="120">
        <f t="shared" si="8"/>
        <v>0</v>
      </c>
      <c r="AC8" s="6"/>
      <c r="AD8" s="100"/>
      <c r="AG8" s="116"/>
    </row>
    <row r="9" spans="1:33">
      <c r="A9" s="572" t="s">
        <v>255</v>
      </c>
      <c r="B9" s="570"/>
      <c r="C9" s="571"/>
      <c r="D9" s="571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>
        <f t="shared" si="0"/>
        <v>0</v>
      </c>
      <c r="R9" s="16"/>
      <c r="S9" s="571">
        <f t="shared" si="1"/>
        <v>0</v>
      </c>
      <c r="T9" s="571">
        <f t="shared" si="2"/>
        <v>0</v>
      </c>
      <c r="U9" s="571">
        <f t="shared" si="3"/>
        <v>0</v>
      </c>
      <c r="V9" s="16"/>
      <c r="W9" s="571">
        <f t="shared" si="4"/>
        <v>0</v>
      </c>
      <c r="X9" s="571">
        <f t="shared" si="5"/>
        <v>0</v>
      </c>
      <c r="Y9" s="571">
        <f t="shared" si="6"/>
        <v>0</v>
      </c>
      <c r="Z9" s="571">
        <f t="shared" si="7"/>
        <v>0</v>
      </c>
      <c r="AA9" s="120">
        <f t="shared" si="8"/>
        <v>0</v>
      </c>
      <c r="AC9" s="6"/>
      <c r="AD9" s="100"/>
      <c r="AG9" s="116"/>
    </row>
    <row r="10" spans="1:33">
      <c r="A10" s="572" t="s">
        <v>256</v>
      </c>
      <c r="B10" s="570"/>
      <c r="C10" s="571"/>
      <c r="D10" s="571"/>
      <c r="E10" s="571"/>
      <c r="F10" s="571"/>
      <c r="G10" s="571"/>
      <c r="H10" s="571"/>
      <c r="I10" s="571"/>
      <c r="J10" s="571"/>
      <c r="K10" s="571"/>
      <c r="L10" s="571"/>
      <c r="M10" s="571"/>
      <c r="N10" s="571"/>
      <c r="O10" s="571"/>
      <c r="P10" s="571"/>
      <c r="Q10" s="571">
        <f t="shared" si="0"/>
        <v>0</v>
      </c>
      <c r="R10" s="16"/>
      <c r="S10" s="571">
        <f t="shared" si="1"/>
        <v>0</v>
      </c>
      <c r="T10" s="571">
        <f t="shared" si="2"/>
        <v>0</v>
      </c>
      <c r="U10" s="571">
        <f t="shared" si="3"/>
        <v>0</v>
      </c>
      <c r="V10" s="16"/>
      <c r="W10" s="571">
        <f t="shared" si="4"/>
        <v>0</v>
      </c>
      <c r="X10" s="571">
        <f t="shared" si="5"/>
        <v>0</v>
      </c>
      <c r="Y10" s="571">
        <f t="shared" si="6"/>
        <v>0</v>
      </c>
      <c r="Z10" s="571">
        <f t="shared" si="7"/>
        <v>0</v>
      </c>
      <c r="AA10" s="120">
        <f t="shared" si="8"/>
        <v>0</v>
      </c>
      <c r="AC10" s="6"/>
      <c r="AD10" s="100"/>
      <c r="AG10" s="116"/>
    </row>
    <row r="11" spans="1:33">
      <c r="A11" s="572" t="s">
        <v>257</v>
      </c>
      <c r="B11" s="570"/>
      <c r="C11" s="571"/>
      <c r="D11" s="571"/>
      <c r="E11" s="571"/>
      <c r="F11" s="571">
        <v>6457</v>
      </c>
      <c r="G11" s="571">
        <v>932260</v>
      </c>
      <c r="H11" s="571">
        <v>643735</v>
      </c>
      <c r="I11" s="571">
        <v>456063</v>
      </c>
      <c r="J11" s="571">
        <v>985535</v>
      </c>
      <c r="K11" s="571">
        <v>326377</v>
      </c>
      <c r="L11" s="571">
        <v>387730</v>
      </c>
      <c r="M11" s="571"/>
      <c r="N11" s="571">
        <v>212980</v>
      </c>
      <c r="O11" s="571">
        <v>162238</v>
      </c>
      <c r="P11" s="571"/>
      <c r="Q11" s="571">
        <f t="shared" si="0"/>
        <v>4113375</v>
      </c>
      <c r="R11" s="16"/>
      <c r="S11" s="571">
        <f t="shared" si="1"/>
        <v>938717</v>
      </c>
      <c r="T11" s="571">
        <f t="shared" si="2"/>
        <v>2411710</v>
      </c>
      <c r="U11" s="571">
        <f t="shared" si="3"/>
        <v>762948</v>
      </c>
      <c r="V11" s="16"/>
      <c r="W11" s="571">
        <f t="shared" si="4"/>
        <v>0</v>
      </c>
      <c r="X11" s="571">
        <f t="shared" si="5"/>
        <v>2038515</v>
      </c>
      <c r="Y11" s="571">
        <f t="shared" si="6"/>
        <v>1912622</v>
      </c>
      <c r="Z11" s="571">
        <f t="shared" si="7"/>
        <v>162238</v>
      </c>
      <c r="AA11" s="120">
        <f t="shared" si="8"/>
        <v>0</v>
      </c>
      <c r="AC11" s="6"/>
      <c r="AD11" s="100"/>
      <c r="AG11" s="116"/>
    </row>
    <row r="12" spans="1:33">
      <c r="A12" s="572" t="s">
        <v>258</v>
      </c>
      <c r="B12" s="570"/>
      <c r="C12" s="571"/>
      <c r="D12" s="571"/>
      <c r="E12" s="571"/>
      <c r="F12" s="571"/>
      <c r="G12" s="571">
        <v>3748973</v>
      </c>
      <c r="H12" s="571"/>
      <c r="I12" s="571"/>
      <c r="J12" s="571"/>
      <c r="K12" s="571"/>
      <c r="L12" s="571">
        <v>0</v>
      </c>
      <c r="M12" s="571"/>
      <c r="N12" s="571">
        <v>0</v>
      </c>
      <c r="O12" s="571"/>
      <c r="P12" s="571"/>
      <c r="Q12" s="571">
        <f t="shared" si="0"/>
        <v>3748973</v>
      </c>
      <c r="R12" s="16"/>
      <c r="S12" s="571">
        <f t="shared" si="1"/>
        <v>3748973</v>
      </c>
      <c r="T12" s="571">
        <f t="shared" si="2"/>
        <v>0</v>
      </c>
      <c r="U12" s="571">
        <f t="shared" si="3"/>
        <v>0</v>
      </c>
      <c r="V12" s="16"/>
      <c r="W12" s="571">
        <f t="shared" si="4"/>
        <v>0</v>
      </c>
      <c r="X12" s="571">
        <f t="shared" si="5"/>
        <v>3748973</v>
      </c>
      <c r="Y12" s="571">
        <f t="shared" si="6"/>
        <v>0</v>
      </c>
      <c r="Z12" s="571">
        <f t="shared" si="7"/>
        <v>0</v>
      </c>
      <c r="AA12" s="120">
        <f t="shared" si="8"/>
        <v>0</v>
      </c>
      <c r="AC12" s="6"/>
      <c r="AD12" s="100"/>
      <c r="AG12" s="116"/>
    </row>
    <row r="13" spans="1:33">
      <c r="A13" s="572" t="s">
        <v>259</v>
      </c>
      <c r="B13" s="570"/>
      <c r="C13" s="571"/>
      <c r="D13" s="571"/>
      <c r="E13" s="571"/>
      <c r="F13" s="571"/>
      <c r="G13" s="571"/>
      <c r="H13" s="571"/>
      <c r="I13" s="571"/>
      <c r="J13" s="571"/>
      <c r="K13" s="571"/>
      <c r="L13" s="571"/>
      <c r="M13" s="571"/>
      <c r="N13" s="571"/>
      <c r="O13" s="571"/>
      <c r="P13" s="571"/>
      <c r="Q13" s="571">
        <f t="shared" si="0"/>
        <v>0</v>
      </c>
      <c r="R13" s="16"/>
      <c r="S13" s="571">
        <f t="shared" si="1"/>
        <v>0</v>
      </c>
      <c r="T13" s="571">
        <f t="shared" si="2"/>
        <v>0</v>
      </c>
      <c r="U13" s="571">
        <f t="shared" si="3"/>
        <v>0</v>
      </c>
      <c r="V13" s="16"/>
      <c r="W13" s="571">
        <f t="shared" si="4"/>
        <v>0</v>
      </c>
      <c r="X13" s="571">
        <f t="shared" si="5"/>
        <v>0</v>
      </c>
      <c r="Y13" s="571">
        <f t="shared" si="6"/>
        <v>0</v>
      </c>
      <c r="Z13" s="571">
        <f t="shared" si="7"/>
        <v>0</v>
      </c>
      <c r="AA13" s="120">
        <f t="shared" si="8"/>
        <v>0</v>
      </c>
      <c r="AC13" s="6"/>
      <c r="AD13" s="100"/>
      <c r="AG13" s="116"/>
    </row>
    <row r="14" spans="1:33">
      <c r="A14" s="572" t="s">
        <v>260</v>
      </c>
      <c r="B14" s="570"/>
      <c r="C14" s="571"/>
      <c r="D14" s="571"/>
      <c r="E14" s="571"/>
      <c r="F14" s="571"/>
      <c r="G14" s="571"/>
      <c r="H14" s="571"/>
      <c r="I14" s="571"/>
      <c r="J14" s="571"/>
      <c r="K14" s="571"/>
      <c r="L14" s="571"/>
      <c r="M14" s="571"/>
      <c r="N14" s="571"/>
      <c r="O14" s="571"/>
      <c r="P14" s="571"/>
      <c r="Q14" s="571">
        <f t="shared" si="0"/>
        <v>0</v>
      </c>
      <c r="R14" s="16"/>
      <c r="S14" s="571">
        <f t="shared" si="1"/>
        <v>0</v>
      </c>
      <c r="T14" s="571">
        <f t="shared" si="2"/>
        <v>0</v>
      </c>
      <c r="U14" s="571">
        <f t="shared" si="3"/>
        <v>0</v>
      </c>
      <c r="V14" s="16"/>
      <c r="W14" s="571">
        <f t="shared" si="4"/>
        <v>0</v>
      </c>
      <c r="X14" s="571">
        <f t="shared" si="5"/>
        <v>0</v>
      </c>
      <c r="Y14" s="571">
        <f t="shared" si="6"/>
        <v>0</v>
      </c>
      <c r="Z14" s="571">
        <f t="shared" si="7"/>
        <v>0</v>
      </c>
      <c r="AA14" s="120">
        <f t="shared" si="8"/>
        <v>0</v>
      </c>
      <c r="AC14" s="6"/>
      <c r="AD14" s="100"/>
      <c r="AG14" s="116"/>
    </row>
    <row r="15" spans="1:33">
      <c r="A15" s="572" t="s">
        <v>261</v>
      </c>
      <c r="B15" s="570"/>
      <c r="C15" s="571">
        <v>5395151</v>
      </c>
      <c r="D15" s="571">
        <v>51</v>
      </c>
      <c r="E15" s="571">
        <v>8047839</v>
      </c>
      <c r="F15" s="571">
        <v>7531231</v>
      </c>
      <c r="G15" s="571">
        <v>7970869</v>
      </c>
      <c r="H15" s="571">
        <v>3991173</v>
      </c>
      <c r="I15" s="571">
        <v>5854506</v>
      </c>
      <c r="J15" s="571">
        <v>5646186</v>
      </c>
      <c r="K15" s="571">
        <v>7476280</v>
      </c>
      <c r="L15" s="571">
        <v>3744164</v>
      </c>
      <c r="M15" s="571"/>
      <c r="N15" s="571">
        <v>1395166</v>
      </c>
      <c r="O15" s="571">
        <v>500000</v>
      </c>
      <c r="P15" s="571"/>
      <c r="Q15" s="571">
        <f t="shared" si="0"/>
        <v>57552616</v>
      </c>
      <c r="R15" s="16"/>
      <c r="S15" s="571">
        <f t="shared" si="1"/>
        <v>28945141</v>
      </c>
      <c r="T15" s="571">
        <f t="shared" si="2"/>
        <v>22968145</v>
      </c>
      <c r="U15" s="571">
        <f t="shared" si="3"/>
        <v>5639330</v>
      </c>
      <c r="V15" s="16"/>
      <c r="W15" s="571">
        <f t="shared" si="4"/>
        <v>13443041</v>
      </c>
      <c r="X15" s="571">
        <f t="shared" si="5"/>
        <v>25347779</v>
      </c>
      <c r="Y15" s="571">
        <f t="shared" si="6"/>
        <v>18261796</v>
      </c>
      <c r="Z15" s="571">
        <f t="shared" si="7"/>
        <v>500000</v>
      </c>
      <c r="AA15" s="120">
        <f t="shared" si="8"/>
        <v>0</v>
      </c>
      <c r="AC15" s="6"/>
      <c r="AD15" s="100"/>
    </row>
    <row r="16" spans="1:33">
      <c r="A16" s="572" t="s">
        <v>262</v>
      </c>
      <c r="B16" s="570"/>
      <c r="C16" s="571"/>
      <c r="D16" s="571"/>
      <c r="E16" s="571"/>
      <c r="F16" s="571"/>
      <c r="G16" s="571"/>
      <c r="H16" s="571">
        <v>0</v>
      </c>
      <c r="I16" s="571">
        <v>0</v>
      </c>
      <c r="J16" s="571">
        <v>0</v>
      </c>
      <c r="K16" s="571"/>
      <c r="L16" s="571">
        <v>0</v>
      </c>
      <c r="M16" s="571"/>
      <c r="N16" s="571"/>
      <c r="O16" s="571"/>
      <c r="P16" s="571"/>
      <c r="Q16" s="571">
        <f t="shared" si="0"/>
        <v>0</v>
      </c>
      <c r="R16" s="16"/>
      <c r="S16" s="571">
        <f t="shared" si="1"/>
        <v>0</v>
      </c>
      <c r="T16" s="571">
        <f t="shared" si="2"/>
        <v>0</v>
      </c>
      <c r="U16" s="571">
        <f t="shared" si="3"/>
        <v>0</v>
      </c>
      <c r="V16" s="16"/>
      <c r="W16" s="571">
        <f t="shared" si="4"/>
        <v>0</v>
      </c>
      <c r="X16" s="571">
        <f t="shared" si="5"/>
        <v>0</v>
      </c>
      <c r="Y16" s="571">
        <f t="shared" si="6"/>
        <v>0</v>
      </c>
      <c r="Z16" s="571">
        <f t="shared" si="7"/>
        <v>0</v>
      </c>
      <c r="AA16" s="120">
        <f t="shared" si="8"/>
        <v>0</v>
      </c>
      <c r="AC16" s="6"/>
      <c r="AD16" s="100"/>
    </row>
    <row r="17" spans="1:30">
      <c r="A17" s="575"/>
      <c r="B17" s="570"/>
      <c r="C17" s="576"/>
      <c r="D17" s="576"/>
      <c r="E17" s="576"/>
      <c r="F17" s="576"/>
      <c r="G17" s="576"/>
      <c r="H17" s="571"/>
      <c r="I17" s="571"/>
      <c r="J17" s="571"/>
      <c r="K17" s="571"/>
      <c r="L17" s="571"/>
      <c r="M17" s="571"/>
      <c r="N17" s="571"/>
      <c r="O17" s="571"/>
      <c r="P17" s="571"/>
      <c r="Q17" s="576"/>
      <c r="R17" s="16"/>
      <c r="S17" s="571"/>
      <c r="T17" s="571"/>
      <c r="U17" s="571"/>
      <c r="V17" s="16"/>
      <c r="W17" s="571"/>
      <c r="X17" s="571"/>
      <c r="Y17" s="571"/>
      <c r="Z17" s="571"/>
      <c r="AA17" s="429"/>
      <c r="AB17" s="436"/>
      <c r="AC17" s="6"/>
      <c r="AD17" s="100"/>
    </row>
    <row r="18" spans="1:30">
      <c r="A18" s="569" t="s">
        <v>263</v>
      </c>
      <c r="B18" s="570"/>
      <c r="C18" s="578">
        <f>SUM(C4:C17)</f>
        <v>10739909</v>
      </c>
      <c r="D18" s="578">
        <f>SUM(D4:D17)</f>
        <v>7562</v>
      </c>
      <c r="E18" s="578">
        <f>SUM(E4:E17)</f>
        <v>14217234</v>
      </c>
      <c r="F18" s="578">
        <f t="shared" ref="F18" si="9">SUM(F4:F17)</f>
        <v>13626936</v>
      </c>
      <c r="G18" s="578">
        <f>SUM(G4:G17)</f>
        <v>20051669</v>
      </c>
      <c r="H18" s="578">
        <f>SUM(H4:H17)</f>
        <v>10082589</v>
      </c>
      <c r="I18" s="578">
        <f t="shared" ref="I18" si="10">SUM(I4:I17)</f>
        <v>13273949</v>
      </c>
      <c r="J18" s="578">
        <f t="shared" ref="J18" si="11">SUM(J4:J17)</f>
        <v>13086855</v>
      </c>
      <c r="K18" s="578">
        <f t="shared" ref="K18" si="12">SUM(K4:K17)</f>
        <v>15587290</v>
      </c>
      <c r="L18" s="578">
        <f t="shared" ref="L18" si="13">SUM(L4:L17)</f>
        <v>12530636</v>
      </c>
      <c r="M18" s="603">
        <f t="shared" ref="M18:O18" si="14">SUM(M4:M17)</f>
        <v>-234248</v>
      </c>
      <c r="N18" s="578">
        <f t="shared" si="14"/>
        <v>2988138</v>
      </c>
      <c r="O18" s="578">
        <f t="shared" si="14"/>
        <v>702238</v>
      </c>
      <c r="P18" s="578"/>
      <c r="Q18" s="578">
        <f>SUM(C18:P18)</f>
        <v>126660757</v>
      </c>
      <c r="R18" s="16"/>
      <c r="S18" s="578">
        <f>SUM(C18,D18:G18)</f>
        <v>58643310</v>
      </c>
      <c r="T18" s="578">
        <f>SUM(H18:K18)</f>
        <v>52030683</v>
      </c>
      <c r="U18" s="578">
        <f>SUM(L18:O18)</f>
        <v>15986764</v>
      </c>
      <c r="V18" s="16"/>
      <c r="W18" s="578">
        <f>SUM(C18:E18)</f>
        <v>24964705</v>
      </c>
      <c r="X18" s="578">
        <f>SUM(F18:I18)</f>
        <v>57035143</v>
      </c>
      <c r="Y18" s="578">
        <f>SUM(J18:N18)</f>
        <v>43958671</v>
      </c>
      <c r="Z18" s="578">
        <f>SUM(O18:O18)</f>
        <v>702238</v>
      </c>
      <c r="AA18" s="120">
        <f>SUM(W18:Z18)-SUM(S18:U18)</f>
        <v>0</v>
      </c>
      <c r="AC18" s="6"/>
      <c r="AD18" s="100"/>
    </row>
    <row r="19" spans="1:30">
      <c r="A19" s="572" t="s">
        <v>264</v>
      </c>
      <c r="B19" s="570"/>
      <c r="C19" s="594">
        <f>ROUND(C18*'3a CA CAP'!$E224,0)-1</f>
        <v>7323811</v>
      </c>
      <c r="D19" s="594">
        <f>ROUND(D18*'3a CA CAP'!$E94,0)-1</f>
        <v>5178</v>
      </c>
      <c r="E19" s="571">
        <f>E18*'3a CA CAP'!$E224</f>
        <v>9695087.2089119181</v>
      </c>
      <c r="F19" s="571">
        <f>F18*'3a CA CAP'!$E224</f>
        <v>9292548.2488549687</v>
      </c>
      <c r="G19" s="571">
        <f>G18*'3a CA CAP'!$E224</f>
        <v>13673734.260773623</v>
      </c>
      <c r="H19" s="571">
        <f>H18*'3a CA CAP'!$E335</f>
        <v>6955978.1726549519</v>
      </c>
      <c r="I19" s="571">
        <f>I18*'3a CA CAP'!$E335</f>
        <v>9157697.4434775654</v>
      </c>
      <c r="J19" s="571">
        <f>J18*'3a CA CAP'!$E335</f>
        <v>9028621.2924775891</v>
      </c>
      <c r="K19" s="571">
        <f>K18*'3a CA CAP'!$E335</f>
        <v>10753671.404323116</v>
      </c>
      <c r="L19" s="571">
        <f>L18*'3a CA CAP'!$E430</f>
        <v>8351042.6792739322</v>
      </c>
      <c r="M19" s="576">
        <f>M18*'3a CA CAP'!$E335</f>
        <v>-161607.6957007845</v>
      </c>
      <c r="N19" s="571">
        <f>N18*'3a CA CAP'!$E430</f>
        <v>1991444.6457115384</v>
      </c>
      <c r="O19" s="571">
        <f>O18*'3a CA CAP'!$E430</f>
        <v>468006.53286935855</v>
      </c>
      <c r="P19" s="578"/>
      <c r="Q19" s="571">
        <f>SUM(C19:P19)</f>
        <v>86535213.193627775</v>
      </c>
      <c r="R19" s="16"/>
      <c r="S19" s="571">
        <f>SUM(C19,D19:G19)</f>
        <v>39990358.718540512</v>
      </c>
      <c r="T19" s="571">
        <f>SUM(H19:K19)</f>
        <v>35895968.312933221</v>
      </c>
      <c r="U19" s="571">
        <f>SUM(L19:O19)</f>
        <v>10648886.162154045</v>
      </c>
      <c r="V19" s="16"/>
      <c r="W19" s="571">
        <f>SUM(C19:E19)</f>
        <v>17024076.208911918</v>
      </c>
      <c r="X19" s="571">
        <f>SUM(F19:I19)</f>
        <v>39079958.125761114</v>
      </c>
      <c r="Y19" s="571">
        <f>SUM(J19:N19)</f>
        <v>29963172.326085392</v>
      </c>
      <c r="Z19" s="571">
        <f>SUM(O19:O19)</f>
        <v>468006.53286935855</v>
      </c>
      <c r="AA19" s="120">
        <f>SUM(W19:Z19)-SUM(S19:U19)</f>
        <v>0</v>
      </c>
      <c r="AC19" s="6"/>
      <c r="AD19" s="100"/>
    </row>
    <row r="20" spans="1:30">
      <c r="A20" s="572" t="s">
        <v>265</v>
      </c>
      <c r="B20" s="570"/>
      <c r="C20" s="594">
        <f>ROUND((C18*'3a CA CAP'!$F224)+(C18*'3a CA CAP'!$G224),0)+3</f>
        <v>2820303</v>
      </c>
      <c r="D20" s="594">
        <f>ROUND((D18*'3a CA CAP'!$F94)+(D18*'3a CA CAP'!$G94),0)+1</f>
        <v>1979</v>
      </c>
      <c r="E20" s="571">
        <f>(E18*'3a CA CAP'!$F224)+(E18*'3a CA CAP'!$G224)</f>
        <v>3733445.9489947651</v>
      </c>
      <c r="F20" s="571">
        <f>(F18*'3a CA CAP'!$F224)+(F18*'3a CA CAP'!$G224)</f>
        <v>3578433.6817141036</v>
      </c>
      <c r="G20" s="571">
        <f>(G18*'3a CA CAP'!$F224)+(G18*'3a CA CAP'!$G224)</f>
        <v>5265568.7033521365</v>
      </c>
      <c r="H20" s="571">
        <f>(H18*'3a CA CAP'!$F335)+(H18*'3a CA CAP'!$G335)</f>
        <v>2644410.9583254084</v>
      </c>
      <c r="I20" s="571">
        <f>(I18*'3a CA CAP'!$F335)+(I18*'3a CA CAP'!$G335)</f>
        <v>3481424.879646745</v>
      </c>
      <c r="J20" s="571">
        <f>(J18*'3a CA CAP'!$F335)+(J18*'3a CA CAP'!$G335)</f>
        <v>3432354.8021262856</v>
      </c>
      <c r="K20" s="571">
        <f>(K18*'3a CA CAP'!$F335)+(K18*'3a CA CAP'!$G335)</f>
        <v>4088156.3739825212</v>
      </c>
      <c r="L20" s="571">
        <f>(L18*'3a CA CAP'!$F430)+(L18*'3a CA CAP'!$G430)</f>
        <v>3585203.0273309476</v>
      </c>
      <c r="M20" s="576">
        <f>(M18*'3a CA CAP'!$F335)+(M18*'3a CA CAP'!$G335)</f>
        <v>-61437.392535370644</v>
      </c>
      <c r="N20" s="571">
        <f>(N18*'3a CA CAP'!$F430)+(N18*'3a CA CAP'!$G430)</f>
        <v>854951.1296699259</v>
      </c>
      <c r="O20" s="571">
        <f>(O18*'3a CA CAP'!$F430)+(O18*'3a CA CAP'!$G430)</f>
        <v>200920.83143320336</v>
      </c>
      <c r="P20" s="578"/>
      <c r="Q20" s="571">
        <f>SUM(C20:P20)</f>
        <v>33625714.944040671</v>
      </c>
      <c r="R20" s="16"/>
      <c r="S20" s="571">
        <f>SUM(C20,D20:G20)</f>
        <v>15399730.334061006</v>
      </c>
      <c r="T20" s="571">
        <f>SUM(H20:K20)</f>
        <v>13646347.014080958</v>
      </c>
      <c r="U20" s="571">
        <f>SUM(L20:O20)</f>
        <v>4579637.5958987055</v>
      </c>
      <c r="V20" s="16"/>
      <c r="W20" s="571">
        <f>SUM(C20:E20)</f>
        <v>6555727.9489947651</v>
      </c>
      <c r="X20" s="571">
        <f>SUM(F20:I20)</f>
        <v>14969838.223038394</v>
      </c>
      <c r="Y20" s="571">
        <f>SUM(J20:N20)</f>
        <v>11899227.940574311</v>
      </c>
      <c r="Z20" s="571">
        <f>SUM(O20:O20)</f>
        <v>200920.83143320336</v>
      </c>
      <c r="AA20" s="120">
        <f>SUM(W20:Z20)-SUM(S20:U20)</f>
        <v>0</v>
      </c>
      <c r="AC20" s="6"/>
      <c r="AD20" s="100"/>
    </row>
    <row r="21" spans="1:30">
      <c r="A21" s="572" t="s">
        <v>204</v>
      </c>
      <c r="B21" s="570"/>
      <c r="C21" s="594">
        <f>ROUND(C18*'3a CA CAP'!$H224,0)-1</f>
        <v>595795</v>
      </c>
      <c r="D21" s="571">
        <f>D18*'3a CA CAP'!$H94</f>
        <v>404.83176676241061</v>
      </c>
      <c r="E21" s="571">
        <f>E18*'3a CA CAP'!$H224</f>
        <v>788700.8420933173</v>
      </c>
      <c r="F21" s="571">
        <f>F18*'3a CA CAP'!$H224</f>
        <v>755954.06943092728</v>
      </c>
      <c r="G21" s="571">
        <f>G18*'3a CA CAP'!$H224</f>
        <v>1112366.0358742401</v>
      </c>
      <c r="H21" s="571">
        <f>H18*'3a CA CAP'!$H335</f>
        <v>482199.86901964003</v>
      </c>
      <c r="I21" s="571">
        <f>I18*'3a CA CAP'!$H335</f>
        <v>634826.67687568953</v>
      </c>
      <c r="J21" s="571">
        <f>J18*'3a CA CAP'!$H335</f>
        <v>625878.90539612609</v>
      </c>
      <c r="K21" s="571">
        <f>K18*'3a CA CAP'!$H335</f>
        <v>745462.22169436293</v>
      </c>
      <c r="L21" s="571">
        <f>L18*'3a CA CAP'!$H430</f>
        <v>594390.29339511984</v>
      </c>
      <c r="M21" s="576">
        <f>M18*'3a CA CAP'!$H335</f>
        <v>-11202.911763844846</v>
      </c>
      <c r="N21" s="571">
        <f>N18*'3a CA CAP'!$H430</f>
        <v>141742.22461853546</v>
      </c>
      <c r="O21" s="571">
        <f>O18*'3a CA CAP'!$H430</f>
        <v>33310.63569743804</v>
      </c>
      <c r="P21" s="578"/>
      <c r="Q21" s="571">
        <f>SUM(C21:P21)</f>
        <v>6499828.6940983143</v>
      </c>
      <c r="R21" s="16"/>
      <c r="S21" s="571">
        <f>SUM(C21,D21:G21)</f>
        <v>3253220.779165247</v>
      </c>
      <c r="T21" s="571">
        <f>SUM(H21:K21)</f>
        <v>2488367.6729858187</v>
      </c>
      <c r="U21" s="571">
        <f>SUM(L21:O21)</f>
        <v>758240.24194724846</v>
      </c>
      <c r="V21" s="16"/>
      <c r="W21" s="571">
        <f>SUM(C21:E21)</f>
        <v>1384900.6738600796</v>
      </c>
      <c r="X21" s="571">
        <f>SUM(F21:I21)</f>
        <v>2985346.6512004971</v>
      </c>
      <c r="Y21" s="571">
        <f>SUM(J21:N21)</f>
        <v>2096270.7333402995</v>
      </c>
      <c r="Z21" s="571">
        <f>SUM(O21:O21)</f>
        <v>33310.63569743804</v>
      </c>
      <c r="AA21" s="120">
        <f>SUM(W21:Z21)-SUM(S21:U21)</f>
        <v>0</v>
      </c>
      <c r="AC21" s="6"/>
      <c r="AD21" s="100"/>
    </row>
    <row r="22" spans="1:30">
      <c r="A22" s="569" t="s">
        <v>266</v>
      </c>
      <c r="B22" s="570"/>
      <c r="C22" s="580">
        <f>'3a CA CAP'!$L$223</f>
        <v>5.5474984943858788E-2</v>
      </c>
      <c r="D22" s="580">
        <f>'3a CA CAP'!$L$93</f>
        <v>5.3535012795875511E-2</v>
      </c>
      <c r="E22" s="580">
        <f>'3a CA CAP'!$L$223</f>
        <v>5.5474984943858788E-2</v>
      </c>
      <c r="F22" s="580">
        <f>'3a CA CAP'!$L$223</f>
        <v>5.5474984943858788E-2</v>
      </c>
      <c r="G22" s="580">
        <f>'3a CA CAP'!$L$223</f>
        <v>5.5474984943858788E-2</v>
      </c>
      <c r="H22" s="580">
        <f>'3a CA CAP'!$L$334</f>
        <v>4.7825004968430236E-2</v>
      </c>
      <c r="I22" s="580">
        <f>'3a CA CAP'!$L$334</f>
        <v>4.7825004968430236E-2</v>
      </c>
      <c r="J22" s="580">
        <f>'3a CA CAP'!$L$334</f>
        <v>4.7825004968430236E-2</v>
      </c>
      <c r="K22" s="580">
        <f>'3a CA CAP'!$L$334</f>
        <v>4.7825004968430236E-2</v>
      </c>
      <c r="L22" s="580">
        <f>'3a CA CAP'!$L$429</f>
        <v>4.7434966061987584E-2</v>
      </c>
      <c r="M22" s="580">
        <f>'3a CA CAP'!$L$429</f>
        <v>4.7434966061987584E-2</v>
      </c>
      <c r="N22" s="580">
        <f>'3a CA CAP'!$L$429</f>
        <v>4.7434966061987584E-2</v>
      </c>
      <c r="O22" s="580">
        <f>'3a CA CAP'!$L$429</f>
        <v>4.7434966061987584E-2</v>
      </c>
      <c r="P22" s="604"/>
      <c r="Q22" s="605">
        <f>AVERAGE(C22:G22)</f>
        <v>5.5086990514262121E-2</v>
      </c>
      <c r="R22" s="16"/>
      <c r="S22" s="605">
        <f>C22</f>
        <v>5.5474984943858788E-2</v>
      </c>
      <c r="T22" s="605">
        <f>H22</f>
        <v>4.7825004968430236E-2</v>
      </c>
      <c r="U22" s="605">
        <f>L22</f>
        <v>4.7434966061987584E-2</v>
      </c>
      <c r="V22" s="16"/>
      <c r="W22" s="582">
        <f>C22</f>
        <v>5.5474984943858788E-2</v>
      </c>
      <c r="X22" s="605">
        <f>H22</f>
        <v>4.7825004968430236E-2</v>
      </c>
      <c r="Y22" s="605">
        <f>L22</f>
        <v>4.7434966061987584E-2</v>
      </c>
      <c r="Z22" s="582">
        <f>N22</f>
        <v>4.7434966061987584E-2</v>
      </c>
      <c r="AA22" s="430"/>
      <c r="AC22" s="6"/>
      <c r="AD22" s="100"/>
    </row>
    <row r="23" spans="1:30">
      <c r="A23" s="572" t="s">
        <v>267</v>
      </c>
      <c r="B23" s="570"/>
      <c r="C23" s="606">
        <f t="shared" ref="C23:K23" si="15">C24</f>
        <v>595795</v>
      </c>
      <c r="D23" s="607">
        <f t="shared" si="15"/>
        <v>405</v>
      </c>
      <c r="E23" s="608">
        <f t="shared" si="15"/>
        <v>788700</v>
      </c>
      <c r="F23" s="606">
        <f t="shared" si="15"/>
        <v>755954</v>
      </c>
      <c r="G23" s="608">
        <f t="shared" si="15"/>
        <v>1112365</v>
      </c>
      <c r="H23" s="608">
        <f t="shared" si="15"/>
        <v>482195</v>
      </c>
      <c r="I23" s="608">
        <f t="shared" si="15"/>
        <v>634821</v>
      </c>
      <c r="J23" s="608">
        <f t="shared" si="15"/>
        <v>625872</v>
      </c>
      <c r="K23" s="608">
        <f t="shared" si="15"/>
        <v>745457</v>
      </c>
      <c r="L23" s="609">
        <f>L24</f>
        <v>594385</v>
      </c>
      <c r="M23" s="610">
        <f>M24</f>
        <v>-11201</v>
      </c>
      <c r="N23" s="608">
        <f>N24</f>
        <v>141738</v>
      </c>
      <c r="O23" s="608">
        <f>O24</f>
        <v>33309</v>
      </c>
      <c r="P23" s="604"/>
      <c r="Q23" s="571">
        <f>SUM(C23:P23)</f>
        <v>6499795</v>
      </c>
      <c r="R23" s="16"/>
      <c r="S23" s="571">
        <f>SUM(C23,D23:G23)</f>
        <v>3253219</v>
      </c>
      <c r="T23" s="571">
        <f>SUM(H23:K23)</f>
        <v>2488345</v>
      </c>
      <c r="U23" s="571">
        <f>SUM(L23:O23)</f>
        <v>758231</v>
      </c>
      <c r="V23" s="16"/>
      <c r="W23" s="571">
        <f>SUM(C23:E23)</f>
        <v>1384900</v>
      </c>
      <c r="X23" s="571">
        <f>SUM(F23:I23)</f>
        <v>2985335</v>
      </c>
      <c r="Y23" s="571">
        <f>SUM(J23:N23)</f>
        <v>2096251</v>
      </c>
      <c r="Z23" s="571">
        <f>SUM(O23:O23)</f>
        <v>33309</v>
      </c>
      <c r="AA23" s="120">
        <f>SUM(W23:Z23)-SUM(S23:U23)</f>
        <v>0</v>
      </c>
      <c r="AC23" s="6"/>
      <c r="AD23" s="100"/>
    </row>
    <row r="24" spans="1:30">
      <c r="A24" s="587" t="s">
        <v>268</v>
      </c>
      <c r="B24" s="588"/>
      <c r="C24" s="590">
        <f>ROUND(C$18*C$22,0)-1</f>
        <v>595795</v>
      </c>
      <c r="D24" s="589">
        <f>ROUND(D$18*D$22,0)</f>
        <v>405</v>
      </c>
      <c r="E24" s="590">
        <f>ROUNDDOWN(E$18*E$22,0)</f>
        <v>788700</v>
      </c>
      <c r="F24" s="589">
        <f t="shared" ref="F24" si="16">ROUND(F$18*F$22,0)</f>
        <v>755954</v>
      </c>
      <c r="G24" s="590">
        <f>ROUNDDOWN(G$18*G$22,0)-1</f>
        <v>1112365</v>
      </c>
      <c r="H24" s="590">
        <f>ROUNDDOWN(H$18*H$22,0)-4</f>
        <v>482195</v>
      </c>
      <c r="I24" s="590">
        <f>ROUNDDOWN(I$18*I$22,0)-5</f>
        <v>634821</v>
      </c>
      <c r="J24" s="590">
        <f>ROUNDDOWN(J$18*J$22,0)-6</f>
        <v>625872</v>
      </c>
      <c r="K24" s="590">
        <f>ROUNDDOWN(K$18*K$22,0)-5</f>
        <v>745457</v>
      </c>
      <c r="L24" s="590">
        <f>ROUNDDOWN(L$18*L$22,0)-5</f>
        <v>594385</v>
      </c>
      <c r="M24" s="611">
        <f>ROUNDUP(M$18*M$22,0)-89</f>
        <v>-11201</v>
      </c>
      <c r="N24" s="590">
        <f>ROUNDDOWN(N$18*N$22,0)-4</f>
        <v>141738</v>
      </c>
      <c r="O24" s="590">
        <f>ROUNDDOWN(O$18*O$22,0)-1</f>
        <v>33309</v>
      </c>
      <c r="P24" s="589"/>
      <c r="Q24" s="589">
        <f>SUM(C24:P24)</f>
        <v>6499795</v>
      </c>
      <c r="R24" s="16"/>
      <c r="S24" s="589">
        <f>SUM(C24,D24:G24)</f>
        <v>3253219</v>
      </c>
      <c r="T24" s="589">
        <f>SUM(H24:K24)</f>
        <v>2488345</v>
      </c>
      <c r="U24" s="589">
        <f>SUM(L24:O24)</f>
        <v>758231</v>
      </c>
      <c r="V24" s="16"/>
      <c r="W24" s="589">
        <f>SUM(C24:E24)</f>
        <v>1384900</v>
      </c>
      <c r="X24" s="589">
        <f>SUM(F24:I24)</f>
        <v>2985335</v>
      </c>
      <c r="Y24" s="589">
        <f>SUM(J24:N24)</f>
        <v>2096251</v>
      </c>
      <c r="Z24" s="589">
        <f>SUM(O24:O24)</f>
        <v>33309</v>
      </c>
      <c r="AA24" s="120">
        <f>SUM(W24:Z24)-SUM(S24:U24)</f>
        <v>0</v>
      </c>
      <c r="AB24" s="431"/>
      <c r="AC24" s="6"/>
      <c r="AD24" s="100"/>
    </row>
    <row r="25" spans="1:30" s="106" customFormat="1" ht="15" hidden="1">
      <c r="A25" s="260"/>
      <c r="B25" s="26"/>
      <c r="C25" s="318">
        <v>595795</v>
      </c>
      <c r="D25" s="318">
        <v>405</v>
      </c>
      <c r="E25" s="29"/>
      <c r="F25" s="27"/>
      <c r="G25"/>
      <c r="H25" s="428"/>
      <c r="I25" s="428"/>
      <c r="J25" s="428"/>
      <c r="K25" s="428"/>
      <c r="L25" s="428"/>
      <c r="M25" s="428"/>
      <c r="N25" s="428"/>
      <c r="O25" s="428"/>
      <c r="P25" s="28"/>
      <c r="Q25" s="28"/>
      <c r="R25" s="31"/>
      <c r="S25" s="368"/>
      <c r="T25" s="368"/>
      <c r="U25" s="368">
        <v>16245802</v>
      </c>
      <c r="V25" s="31"/>
      <c r="W25" s="28"/>
      <c r="X25" s="28"/>
      <c r="Y25" s="28"/>
      <c r="Z25" s="28"/>
      <c r="AA25" s="429"/>
      <c r="AC25" s="100"/>
      <c r="AD25" s="100"/>
    </row>
    <row r="26" spans="1:30" s="106" customFormat="1" ht="15">
      <c r="A26" s="25"/>
      <c r="B26" s="28"/>
      <c r="C26" s="10"/>
      <c r="D26" s="10"/>
      <c r="E26" s="28"/>
      <c r="F26" s="28"/>
      <c r="G26"/>
      <c r="H26" s="428"/>
      <c r="I26" s="428"/>
      <c r="J26" s="428"/>
      <c r="K26" s="428"/>
      <c r="L26" s="428"/>
      <c r="M26" s="428"/>
      <c r="N26" s="428"/>
      <c r="O26" s="428"/>
      <c r="P26" s="28"/>
      <c r="Q26" s="427"/>
      <c r="R26" s="28"/>
      <c r="S26" s="28"/>
      <c r="T26" s="28"/>
      <c r="U26" s="28"/>
      <c r="V26" s="31"/>
      <c r="W26" s="28"/>
      <c r="X26" s="28"/>
      <c r="Y26" s="28"/>
      <c r="Z26" s="28"/>
      <c r="AA26" s="429"/>
      <c r="AC26" s="100"/>
      <c r="AD26" s="100"/>
    </row>
    <row r="27" spans="1:30" customFormat="1" ht="15">
      <c r="A27" s="592" t="s">
        <v>284</v>
      </c>
      <c r="B27" s="568"/>
      <c r="C27" s="568"/>
      <c r="D27" s="568"/>
      <c r="E27" s="568"/>
      <c r="F27" s="568"/>
      <c r="G27" s="568"/>
      <c r="H27" s="568"/>
      <c r="I27" s="568"/>
      <c r="J27" s="568"/>
      <c r="K27" s="568"/>
      <c r="L27" s="568"/>
      <c r="M27" s="568"/>
      <c r="N27" s="568"/>
      <c r="O27" s="568"/>
      <c r="P27" s="568"/>
      <c r="Q27" s="568"/>
      <c r="R27" s="16"/>
      <c r="S27" s="568"/>
      <c r="T27" s="568"/>
      <c r="U27" s="568"/>
      <c r="V27" s="16"/>
      <c r="W27" s="568"/>
      <c r="X27" s="568"/>
      <c r="Y27" s="568"/>
      <c r="Z27" s="568"/>
      <c r="AA27" s="429"/>
      <c r="AB27" s="52"/>
      <c r="AC27" s="6"/>
      <c r="AD27" s="100"/>
    </row>
    <row r="28" spans="1:30" customFormat="1" ht="15">
      <c r="A28" s="593" t="s">
        <v>111</v>
      </c>
      <c r="B28" s="612"/>
      <c r="C28" s="571">
        <f>ROUND(C24*'3a CA CAP'!$K$214,0)</f>
        <v>380353</v>
      </c>
      <c r="D28" s="571">
        <f>ROUND(D24*'3a CA CAP'!$K$84,0)</f>
        <v>267</v>
      </c>
      <c r="E28" s="571">
        <f>ROUND(E24*'3a CA CAP'!$K$214,0)</f>
        <v>503503</v>
      </c>
      <c r="F28" s="571">
        <f>ROUND(F24*'3a CA CAP'!$K$214,0)</f>
        <v>482598</v>
      </c>
      <c r="G28" s="594">
        <f>ROUNDDOWN(G24*'3a CA CAP'!$K$214,0)</f>
        <v>710129</v>
      </c>
      <c r="H28" s="571">
        <f>ROUND(H24*'3a CA CAP'!$K$325,0)</f>
        <v>307768</v>
      </c>
      <c r="I28" s="571">
        <f>ROUND(I24*'3a CA CAP'!$K$325,0)</f>
        <v>405184</v>
      </c>
      <c r="J28" s="594">
        <f>ROUNDUP(J24*'3a CA CAP'!$K$325,0)+1</f>
        <v>399473</v>
      </c>
      <c r="K28" s="571">
        <f>ROUND(K24*'3a CA CAP'!$K$325,0)</f>
        <v>475799</v>
      </c>
      <c r="L28" s="571">
        <f>ROUND(L24*'3a CA CAP'!$K$419,0)</f>
        <v>358060</v>
      </c>
      <c r="M28" s="576">
        <f>ROUND(M24*'3a CA CAP'!$K$325,0)</f>
        <v>-7149</v>
      </c>
      <c r="N28" s="594">
        <f>ROUNDUP(N24*'3a CA CAP'!$K$419,0)</f>
        <v>85384</v>
      </c>
      <c r="O28" s="571">
        <f>ROUND(O24*'3a CA CAP'!$K$419,0)</f>
        <v>20065</v>
      </c>
      <c r="P28" s="578"/>
      <c r="Q28" s="578">
        <f>SUM(C28:P28)</f>
        <v>4121434</v>
      </c>
      <c r="R28" s="16"/>
      <c r="S28" s="571">
        <f>SUM(C28,D28:G28)</f>
        <v>2076850</v>
      </c>
      <c r="T28" s="571">
        <f>SUM(H28:K28)</f>
        <v>1588224</v>
      </c>
      <c r="U28" s="571">
        <f>SUM(L28:O28)</f>
        <v>456360</v>
      </c>
      <c r="V28" s="16"/>
      <c r="W28" s="571">
        <f>SUM(C28:E28)</f>
        <v>884123</v>
      </c>
      <c r="X28" s="571">
        <f>SUM(F28:I28)</f>
        <v>1905679</v>
      </c>
      <c r="Y28" s="571">
        <f>SUM(J28:N28)</f>
        <v>1311567</v>
      </c>
      <c r="Z28" s="571">
        <f>SUM(O28:O28)</f>
        <v>20065</v>
      </c>
      <c r="AA28" s="120">
        <f>SUM(W28:Z28)-SUM(S28:U28)</f>
        <v>0</v>
      </c>
      <c r="AB28" s="431"/>
      <c r="AC28" s="6"/>
      <c r="AD28" s="100"/>
    </row>
    <row r="29" spans="1:30" customFormat="1" ht="15">
      <c r="A29" s="593" t="s">
        <v>115</v>
      </c>
      <c r="B29" s="613"/>
      <c r="C29" s="571">
        <f>ROUND(C24*'3a CA CAP'!$K$217,0)</f>
        <v>7088</v>
      </c>
      <c r="D29" s="571">
        <f>ROUND(D24*'3a CA CAP'!$K$87,0)</f>
        <v>6</v>
      </c>
      <c r="E29" s="571">
        <f>ROUND(E24*'3a CA CAP'!$K$217,0)</f>
        <v>9383</v>
      </c>
      <c r="F29" s="594">
        <f>ROUNDDOWN(F24*'3a CA CAP'!$K$217,0)</f>
        <v>8993</v>
      </c>
      <c r="G29" s="571">
        <f>ROUND(G24*'3a CA CAP'!$K$217,0)</f>
        <v>13234</v>
      </c>
      <c r="H29" s="594">
        <f>ROUNDDOWN(H24*'3a CA CAP'!$K$328,0)-2</f>
        <v>6047</v>
      </c>
      <c r="I29" s="594">
        <f>ROUNDDOWN(I24*'3a CA CAP'!$K$328,0)-2</f>
        <v>7962</v>
      </c>
      <c r="J29" s="594">
        <f>ROUNDDOWN(J24*'3a CA CAP'!$K$328,0)-4</f>
        <v>7848</v>
      </c>
      <c r="K29" s="594">
        <f>ROUNDDOWN(K24*'3a CA CAP'!$K$328,0)-1</f>
        <v>9351</v>
      </c>
      <c r="L29" s="594">
        <f>ROUNDDOWN(L24*'3a CA CAP'!$K$423,0)-1</f>
        <v>8268</v>
      </c>
      <c r="M29" s="614">
        <f>ROUNDDOWN(M24*'3a CA CAP'!$K$328,0)+1</f>
        <v>-139</v>
      </c>
      <c r="N29" s="594">
        <f>ROUNDDOWN(N24*'3a CA CAP'!$K$423,0)-2</f>
        <v>1970</v>
      </c>
      <c r="O29" s="571">
        <f>ROUND(O24*'3a CA CAP'!$K$423,0)</f>
        <v>463</v>
      </c>
      <c r="P29" s="578"/>
      <c r="Q29" s="578">
        <f>SUM(C29:P29)</f>
        <v>80474</v>
      </c>
      <c r="R29" s="16"/>
      <c r="S29" s="571">
        <f>SUM(C29,D29:G29)</f>
        <v>38704</v>
      </c>
      <c r="T29" s="571">
        <f>SUM(H29:K29)</f>
        <v>31208</v>
      </c>
      <c r="U29" s="571">
        <f>SUM(L29:O29)</f>
        <v>10562</v>
      </c>
      <c r="V29" s="16"/>
      <c r="W29" s="571">
        <f>SUM(C29:E29)</f>
        <v>16477</v>
      </c>
      <c r="X29" s="571">
        <f>SUM(F29:I29)</f>
        <v>36236</v>
      </c>
      <c r="Y29" s="571">
        <f>SUM(J29:N29)</f>
        <v>27298</v>
      </c>
      <c r="Z29" s="571">
        <f>SUM(O29:O29)</f>
        <v>463</v>
      </c>
      <c r="AA29" s="120">
        <f>SUM(W29:Z29)-SUM(S29:U29)</f>
        <v>0</v>
      </c>
      <c r="AB29" s="431"/>
      <c r="AC29" s="6"/>
      <c r="AD29" s="100"/>
    </row>
    <row r="30" spans="1:30" customFormat="1" ht="15">
      <c r="A30" s="593" t="s">
        <v>270</v>
      </c>
      <c r="B30" s="613"/>
      <c r="C30" s="571">
        <f>ROUND(C24*'3a CA CAP'!$K$221,0)</f>
        <v>208354</v>
      </c>
      <c r="D30" s="571">
        <f>ROUND(D24*'3a CA CAP'!$K$91,0)</f>
        <v>132</v>
      </c>
      <c r="E30" s="571">
        <f>ROUND(E24*'3a CA CAP'!$K$221,0)</f>
        <v>275814</v>
      </c>
      <c r="F30" s="571">
        <f>ROUND(F24*'3a CA CAP'!$K$221,0)</f>
        <v>264363</v>
      </c>
      <c r="G30" s="571">
        <f>ROUND(G24*'3a CA CAP'!$K$221,0)</f>
        <v>389002</v>
      </c>
      <c r="H30" s="594">
        <f>ROUNDUP(H24*'3a CA CAP'!$K$332,0)+2</f>
        <v>168380</v>
      </c>
      <c r="I30" s="594">
        <f>ROUNDUP(I24*'3a CA CAP'!$K$332,0)+1</f>
        <v>221675</v>
      </c>
      <c r="J30" s="594">
        <f>ROUNDUP(J24*'3a CA CAP'!$K$332,0)+2</f>
        <v>218551</v>
      </c>
      <c r="K30" s="594">
        <f>ROUNDUP(K24*'3a CA CAP'!$K$332,0)</f>
        <v>260307</v>
      </c>
      <c r="L30" s="594">
        <f>ROUNDUP(L24*'3a CA CAP'!$K$427,0)+2</f>
        <v>228058</v>
      </c>
      <c r="M30" s="614">
        <f>ROUNDUP(M24*'3a CA CAP'!$K$332,0)-1</f>
        <v>-3913</v>
      </c>
      <c r="N30" s="594">
        <f>ROUNDUP(N24*'3a CA CAP'!$K$427,0)+1</f>
        <v>54384</v>
      </c>
      <c r="O30" s="594">
        <f>ROUNDUP(O24*'3a CA CAP'!$K$427,0)</f>
        <v>12781</v>
      </c>
      <c r="P30" s="578"/>
      <c r="Q30" s="578">
        <f>SUM(C30:P30)</f>
        <v>2297888</v>
      </c>
      <c r="R30" s="16"/>
      <c r="S30" s="571">
        <f>SUM(C30,D30:G30)</f>
        <v>1137665</v>
      </c>
      <c r="T30" s="571">
        <f>SUM(H30:K30)</f>
        <v>868913</v>
      </c>
      <c r="U30" s="571">
        <f>SUM(L30:O30)</f>
        <v>291310</v>
      </c>
      <c r="V30" s="16"/>
      <c r="W30" s="571">
        <f>SUM(C30:E30)</f>
        <v>484300</v>
      </c>
      <c r="X30" s="571">
        <f>SUM(F30:I30)</f>
        <v>1043420</v>
      </c>
      <c r="Y30" s="571">
        <f>SUM(J30:N30)</f>
        <v>757387</v>
      </c>
      <c r="Z30" s="571">
        <f>SUM(O30:O30)</f>
        <v>12781</v>
      </c>
      <c r="AA30" s="120">
        <f>SUM(W30:Z30)-SUM(S30:U30)</f>
        <v>0</v>
      </c>
      <c r="AB30" s="431"/>
      <c r="AC30" s="6"/>
      <c r="AD30" s="100"/>
    </row>
    <row r="31" spans="1:30" customFormat="1" ht="15">
      <c r="A31" s="595" t="s">
        <v>108</v>
      </c>
      <c r="B31" s="589"/>
      <c r="C31" s="589">
        <f>SUM(C28:C30)</f>
        <v>595795</v>
      </c>
      <c r="D31" s="589">
        <f>SUM(D28:D30)</f>
        <v>405</v>
      </c>
      <c r="E31" s="589">
        <f>SUM(E28:E30)</f>
        <v>788700</v>
      </c>
      <c r="F31" s="589">
        <f t="shared" ref="F31" si="17">SUM(F28:F30)</f>
        <v>755954</v>
      </c>
      <c r="G31" s="589">
        <f>SUM(G28:G30)</f>
        <v>1112365</v>
      </c>
      <c r="H31" s="589">
        <f>SUM(H28:H30)</f>
        <v>482195</v>
      </c>
      <c r="I31" s="589">
        <f t="shared" ref="I31" si="18">SUM(I28:I30)</f>
        <v>634821</v>
      </c>
      <c r="J31" s="589">
        <f t="shared" ref="J31" si="19">SUM(J28:J30)</f>
        <v>625872</v>
      </c>
      <c r="K31" s="589">
        <f t="shared" ref="K31" si="20">SUM(K28:K30)</f>
        <v>745457</v>
      </c>
      <c r="L31" s="589">
        <f t="shared" ref="L31" si="21">SUM(L28:L30)</f>
        <v>594386</v>
      </c>
      <c r="M31" s="611">
        <f t="shared" ref="M31:O31" si="22">SUM(M28:M30)</f>
        <v>-11201</v>
      </c>
      <c r="N31" s="589">
        <f t="shared" si="22"/>
        <v>141738</v>
      </c>
      <c r="O31" s="589">
        <f t="shared" si="22"/>
        <v>33309</v>
      </c>
      <c r="P31" s="589"/>
      <c r="Q31" s="589">
        <f>SUM(Q28:Q30)</f>
        <v>6499796</v>
      </c>
      <c r="R31" s="16"/>
      <c r="S31" s="589">
        <f>SUM(C31,D31:G31)</f>
        <v>3253219</v>
      </c>
      <c r="T31" s="589">
        <f>SUM(H31:K31)</f>
        <v>2488345</v>
      </c>
      <c r="U31" s="589">
        <f>SUM(L31:O31)</f>
        <v>758232</v>
      </c>
      <c r="V31" s="16"/>
      <c r="W31" s="589">
        <f>SUM(C31:E31)</f>
        <v>1384900</v>
      </c>
      <c r="X31" s="589">
        <f>SUM(F31:I31)</f>
        <v>2985335</v>
      </c>
      <c r="Y31" s="589">
        <f>SUM(J31:N31)</f>
        <v>2096252</v>
      </c>
      <c r="Z31" s="589">
        <f>SUM(O31:O31)</f>
        <v>33309</v>
      </c>
      <c r="AA31" s="120">
        <f>SUM(W31:Z31)-SUM(S31:U31)</f>
        <v>0</v>
      </c>
      <c r="AB31" s="431"/>
      <c r="AC31" s="6"/>
      <c r="AD31" s="100"/>
    </row>
    <row r="32" spans="1:30" s="52" customFormat="1" hidden="1">
      <c r="A32" s="20"/>
      <c r="B32" s="21"/>
      <c r="C32" s="262">
        <f t="shared" ref="C32:I32" si="23">C24-C31</f>
        <v>0</v>
      </c>
      <c r="D32" s="262">
        <f t="shared" si="23"/>
        <v>0</v>
      </c>
      <c r="E32" s="262">
        <f t="shared" si="23"/>
        <v>0</v>
      </c>
      <c r="F32" s="262">
        <f t="shared" si="23"/>
        <v>0</v>
      </c>
      <c r="G32" s="262">
        <f t="shared" si="23"/>
        <v>0</v>
      </c>
      <c r="H32" s="262">
        <f t="shared" si="23"/>
        <v>0</v>
      </c>
      <c r="I32" s="262">
        <f t="shared" si="23"/>
        <v>0</v>
      </c>
      <c r="J32" s="262">
        <f t="shared" ref="J32" si="24">J24-J31</f>
        <v>0</v>
      </c>
      <c r="K32" s="262">
        <f t="shared" ref="K32" si="25">K24-K31</f>
        <v>0</v>
      </c>
      <c r="L32" s="262">
        <f t="shared" ref="L32" si="26">L24-L31</f>
        <v>-1</v>
      </c>
      <c r="M32" s="262">
        <f t="shared" ref="M32:O32" si="27">M24-M31</f>
        <v>0</v>
      </c>
      <c r="N32" s="262">
        <f t="shared" si="27"/>
        <v>0</v>
      </c>
      <c r="O32" s="262">
        <f t="shared" si="27"/>
        <v>0</v>
      </c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27"/>
      <c r="AC32" s="27"/>
    </row>
    <row r="33" spans="1:29" s="52" customFormat="1">
      <c r="A33" s="20"/>
      <c r="B33" s="21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27"/>
      <c r="AC33" s="27"/>
    </row>
    <row r="34" spans="1:29" s="52" customFormat="1" ht="15">
      <c r="A34" s="20"/>
      <c r="B34" s="21"/>
      <c r="C34" s="262"/>
      <c r="D34" s="262"/>
      <c r="E34" s="262"/>
      <c r="F34" s="262"/>
      <c r="G34" s="262"/>
      <c r="H34" s="262"/>
      <c r="I34" s="262"/>
      <c r="J34" s="262"/>
      <c r="K34"/>
      <c r="L34"/>
      <c r="M34"/>
      <c r="N34" s="262"/>
      <c r="O34" s="262"/>
      <c r="P34" s="10"/>
      <c r="Q34" s="10"/>
      <c r="R34" s="10"/>
      <c r="S34"/>
      <c r="T34" s="10"/>
      <c r="U34" s="10"/>
      <c r="V34" s="10"/>
      <c r="W34" s="10"/>
      <c r="X34" s="10"/>
      <c r="Y34" s="10"/>
      <c r="Z34" s="10"/>
      <c r="AA34" s="27"/>
      <c r="AC34" s="27"/>
    </row>
    <row r="35" spans="1:29" ht="15">
      <c r="A35" s="19" t="s">
        <v>278</v>
      </c>
      <c r="K35"/>
      <c r="L35"/>
      <c r="M35"/>
      <c r="S35" s="81"/>
      <c r="T35" s="81"/>
      <c r="U35" s="81"/>
    </row>
    <row r="36" spans="1:29" ht="15">
      <c r="A36" s="19"/>
      <c r="K36"/>
      <c r="L36"/>
      <c r="M36"/>
      <c r="S36" s="82"/>
      <c r="T36" s="82"/>
      <c r="U36" s="82"/>
    </row>
    <row r="37" spans="1:29">
      <c r="A37" s="37" t="s">
        <v>279</v>
      </c>
      <c r="S37" s="82"/>
      <c r="T37" s="82"/>
      <c r="U37" s="82"/>
    </row>
    <row r="38" spans="1:29">
      <c r="S38" s="82"/>
      <c r="T38" s="82"/>
      <c r="U38" s="82"/>
    </row>
    <row r="39" spans="1:29">
      <c r="A39" s="188" t="s">
        <v>280</v>
      </c>
    </row>
    <row r="40" spans="1:29">
      <c r="S40" s="116"/>
      <c r="T40" s="116"/>
      <c r="U40" s="116"/>
    </row>
    <row r="41" spans="1:29">
      <c r="S41" s="116"/>
      <c r="T41" s="116"/>
      <c r="U41" s="116"/>
    </row>
    <row r="42" spans="1:29">
      <c r="S42" s="116"/>
      <c r="T42" s="116"/>
      <c r="U42" s="116"/>
    </row>
    <row r="44" spans="1:29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1:29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29">
      <c r="A46" s="41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29">
      <c r="A47" s="42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4"/>
    </row>
    <row r="48" spans="1:29">
      <c r="A48" s="43"/>
      <c r="B48" s="40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0"/>
      <c r="Q48" s="46"/>
    </row>
    <row r="49" spans="1:17">
      <c r="A49" s="41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4"/>
    </row>
    <row r="50" spans="1:17">
      <c r="A50" s="42"/>
      <c r="B50" s="40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40"/>
      <c r="Q50" s="44"/>
    </row>
    <row r="51" spans="1:17">
      <c r="A51" s="43"/>
      <c r="B51" s="40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0"/>
      <c r="Q51" s="46"/>
    </row>
    <row r="52" spans="1:17">
      <c r="A52" s="41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4"/>
    </row>
    <row r="53" spans="1:17">
      <c r="A53" s="43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4"/>
    </row>
    <row r="54" spans="1:17">
      <c r="A54" s="43"/>
      <c r="B54" s="40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45"/>
      <c r="P54" s="40"/>
      <c r="Q54" s="46"/>
    </row>
    <row r="55" spans="1:17">
      <c r="A55" s="43"/>
      <c r="B55" s="40"/>
      <c r="C55" s="39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40"/>
      <c r="Q55" s="44"/>
    </row>
    <row r="56" spans="1:17">
      <c r="A56" s="43"/>
      <c r="B56" s="40"/>
      <c r="C56" s="45"/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0"/>
      <c r="Q56" s="46"/>
    </row>
    <row r="57" spans="1:17">
      <c r="A57" s="42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4"/>
    </row>
    <row r="58" spans="1:17">
      <c r="A58" s="43"/>
      <c r="B58" s="40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/>
      <c r="P58" s="40"/>
      <c r="Q58" s="46"/>
    </row>
    <row r="59" spans="1:17">
      <c r="A59" s="42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4"/>
    </row>
    <row r="60" spans="1:17">
      <c r="A60" s="43"/>
      <c r="B60" s="40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0"/>
      <c r="Q60" s="46"/>
    </row>
    <row r="61" spans="1:17">
      <c r="A61" s="42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4"/>
    </row>
    <row r="62" spans="1:17">
      <c r="A62" s="43"/>
      <c r="B62" s="40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0"/>
      <c r="Q62" s="46"/>
    </row>
    <row r="63" spans="1:17">
      <c r="A63" s="42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4"/>
    </row>
    <row r="64" spans="1:17">
      <c r="A64" s="43"/>
      <c r="B64" s="40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0"/>
      <c r="Q64" s="46"/>
    </row>
    <row r="65" spans="1:17">
      <c r="A65" s="42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4"/>
    </row>
    <row r="66" spans="1:17">
      <c r="A66" s="43"/>
      <c r="B66" s="40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0"/>
      <c r="Q66" s="46"/>
    </row>
    <row r="67" spans="1:17">
      <c r="A67" s="42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4"/>
    </row>
    <row r="68" spans="1:17">
      <c r="A68" s="43"/>
      <c r="B68" s="40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0"/>
      <c r="Q68" s="46"/>
    </row>
    <row r="69" spans="1:17">
      <c r="A69" s="42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4"/>
    </row>
    <row r="70" spans="1:17">
      <c r="A70" s="43"/>
      <c r="B70" s="40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0"/>
      <c r="Q70" s="46"/>
    </row>
    <row r="71" spans="1:17">
      <c r="A71" s="42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4"/>
    </row>
    <row r="72" spans="1:17">
      <c r="A72" s="43"/>
      <c r="B72" s="40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0"/>
      <c r="Q72" s="46"/>
    </row>
    <row r="73" spans="1:17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</row>
  </sheetData>
  <mergeCells count="1">
    <mergeCell ref="A1:A2"/>
  </mergeCells>
  <conditionalFormatting sqref="AA5">
    <cfRule type="cellIs" dxfId="582" priority="25" operator="equal">
      <formula>0</formula>
    </cfRule>
    <cfRule type="cellIs" dxfId="581" priority="26" operator="greaterThan">
      <formula>0</formula>
    </cfRule>
    <cfRule type="cellIs" dxfId="580" priority="27" operator="lessThan">
      <formula>0</formula>
    </cfRule>
  </conditionalFormatting>
  <conditionalFormatting sqref="AA7:AA16">
    <cfRule type="cellIs" dxfId="579" priority="10" operator="equal">
      <formula>0</formula>
    </cfRule>
    <cfRule type="cellIs" dxfId="578" priority="11" operator="greaterThan">
      <formula>0</formula>
    </cfRule>
    <cfRule type="cellIs" dxfId="577" priority="12" operator="lessThan">
      <formula>0</formula>
    </cfRule>
  </conditionalFormatting>
  <conditionalFormatting sqref="AA18:AA21">
    <cfRule type="cellIs" dxfId="576" priority="7" operator="equal">
      <formula>0</formula>
    </cfRule>
    <cfRule type="cellIs" dxfId="575" priority="8" operator="greaterThan">
      <formula>0</formula>
    </cfRule>
    <cfRule type="cellIs" dxfId="574" priority="9" operator="lessThan">
      <formula>0</formula>
    </cfRule>
  </conditionalFormatting>
  <conditionalFormatting sqref="AA23:AA24">
    <cfRule type="cellIs" dxfId="573" priority="4" operator="equal">
      <formula>0</formula>
    </cfRule>
    <cfRule type="cellIs" dxfId="572" priority="5" operator="greaterThan">
      <formula>0</formula>
    </cfRule>
    <cfRule type="cellIs" dxfId="571" priority="6" operator="lessThan">
      <formula>0</formula>
    </cfRule>
  </conditionalFormatting>
  <conditionalFormatting sqref="AA28:AA31">
    <cfRule type="cellIs" dxfId="570" priority="1" operator="equal">
      <formula>0</formula>
    </cfRule>
    <cfRule type="cellIs" dxfId="569" priority="2" operator="greaterThan">
      <formula>0</formula>
    </cfRule>
    <cfRule type="cellIs" dxfId="568" priority="3" operator="lessThan">
      <formula>0</formula>
    </cfRule>
  </conditionalFormatting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ignoredErrors>
    <ignoredError sqref="Q22 C28:C30 C21:C22 D28:F31 S22:T22 W22:X22 D22:E22 D24:E24 J28 I30 L19:L28 Y22:Z23 M19:M21 J24" formula="1"/>
    <ignoredError sqref="S17:U17 S35:U36 W6:Y6 W25:Y25 T24 T5 T6:U6 T16 S11:S16 T21 T23 T18 W5:X5 W17:Y17 W7:X7 W8:X8 W9:X9 W10:X10 W11:X11 W12:X12 W13:X13 W14:X14 W15:X15 W16:X16 W21:X21 W18:X18 W19:X19 W20:X20 W23:X23 W24:X24 S27:U27 U25 S32:U32 T28 T29 T30 T31 Y7:Y16 T7 T8 T9 T10 T11 T12 T13 T14 T15 T19 T20 U7:U16 U18:U21 U23" formulaRange="1"/>
    <ignoredError sqref="U22" formula="1" formulaRange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0.39997558519241921"/>
    <outlinePr summaryBelow="0" summaryRight="0"/>
  </sheetPr>
  <dimension ref="A1:EC814"/>
  <sheetViews>
    <sheetView showGridLines="0" zoomScale="90" zoomScaleNormal="90" workbookViewId="0">
      <pane xSplit="1" ySplit="6" topLeftCell="AM7" activePane="bottomRight" state="frozen"/>
      <selection pane="topRight" activeCell="I17" sqref="I17"/>
      <selection pane="bottomLeft" activeCell="I17" sqref="I17"/>
      <selection pane="bottomRight" activeCell="AM5" sqref="AM5"/>
    </sheetView>
  </sheetViews>
  <sheetFormatPr defaultColWidth="9.42578125" defaultRowHeight="12.75" outlineLevelRow="1" outlineLevelCol="1"/>
  <cols>
    <col min="1" max="1" width="39.7109375" style="1" customWidth="1"/>
    <col min="2" max="3" width="10.42578125" style="1" customWidth="1"/>
    <col min="4" max="11" width="11.42578125" style="1" customWidth="1"/>
    <col min="12" max="12" width="16.7109375" style="1" customWidth="1" collapsed="1"/>
    <col min="13" max="13" width="14.42578125" style="1" hidden="1" customWidth="1" outlineLevel="1"/>
    <col min="14" max="14" width="14" style="1" hidden="1" customWidth="1" outlineLevel="1"/>
    <col min="15" max="15" width="13" style="1" hidden="1" customWidth="1" outlineLevel="1"/>
    <col min="16" max="16" width="13.42578125" style="1" hidden="1" customWidth="1" outlineLevel="1"/>
    <col min="17" max="17" width="13.85546875" style="1" hidden="1" customWidth="1" outlineLevel="1"/>
    <col min="18" max="18" width="13.42578125" style="1" hidden="1" customWidth="1" outlineLevel="1"/>
    <col min="19" max="19" width="14.140625" style="1" hidden="1" customWidth="1" outlineLevel="1"/>
    <col min="20" max="20" width="13.42578125" style="1" hidden="1" customWidth="1" outlineLevel="1"/>
    <col min="21" max="21" width="13.7109375" style="1" hidden="1" customWidth="1" outlineLevel="1"/>
    <col min="22" max="22" width="14" style="1" hidden="1" customWidth="1" outlineLevel="1"/>
    <col min="23" max="23" width="13.5703125" style="1" hidden="1" customWidth="1" outlineLevel="1"/>
    <col min="24" max="24" width="13.85546875" style="1" hidden="1" customWidth="1" outlineLevel="1"/>
    <col min="25" max="25" width="13.28515625" style="1" hidden="1" customWidth="1" outlineLevel="1"/>
    <col min="26" max="26" width="14" style="1" hidden="1" customWidth="1" outlineLevel="1"/>
    <col min="27" max="27" width="13.28515625" style="1" hidden="1" customWidth="1" outlineLevel="1"/>
    <col min="28" max="28" width="13.5703125" style="1" hidden="1" customWidth="1" outlineLevel="1"/>
    <col min="29" max="29" width="13.28515625" style="1" hidden="1" customWidth="1" outlineLevel="1"/>
    <col min="30" max="30" width="13.5703125" style="52" hidden="1" customWidth="1" outlineLevel="1"/>
    <col min="31" max="31" width="13.28515625" style="469" hidden="1" customWidth="1" outlineLevel="1"/>
    <col min="32" max="32" width="13.5703125" style="52" hidden="1" customWidth="1" outlineLevel="1"/>
    <col min="33" max="33" width="14.140625" style="52" hidden="1" customWidth="1" outlineLevel="1"/>
    <col min="34" max="35" width="12.5703125" style="52" customWidth="1"/>
    <col min="36" max="36" width="13.28515625" style="52" customWidth="1"/>
    <col min="37" max="51" width="12.5703125" style="52" customWidth="1"/>
    <col min="52" max="75" width="12.5703125" style="52" customWidth="1" outlineLevel="1"/>
    <col min="76" max="76" width="6.42578125" style="52" customWidth="1"/>
    <col min="77" max="77" width="13.5703125" style="52" customWidth="1"/>
    <col min="78" max="78" width="11.140625" style="52" customWidth="1"/>
    <col min="79" max="79" width="11.140625" style="52" hidden="1" customWidth="1"/>
    <col min="80" max="80" width="12" style="52" customWidth="1"/>
    <col min="81" max="81" width="12.85546875" style="52" customWidth="1"/>
    <col min="82" max="82" width="13" style="52" customWidth="1"/>
    <col min="83" max="83" width="13.140625" style="52" customWidth="1"/>
    <col min="84" max="84" width="13.140625" style="52" bestFit="1" customWidth="1"/>
    <col min="85" max="87" width="12" style="52" customWidth="1"/>
    <col min="88" max="88" width="2.42578125" style="52" customWidth="1"/>
    <col min="89" max="89" width="12" style="52" customWidth="1"/>
    <col min="90" max="92" width="13.140625" style="52" customWidth="1"/>
    <col min="93" max="96" width="12" style="52" customWidth="1"/>
    <col min="97" max="97" width="10.5703125" style="1" hidden="1" customWidth="1"/>
    <col min="98" max="100" width="9.42578125" style="1"/>
    <col min="101" max="102" width="16" style="1" customWidth="1"/>
    <col min="103" max="103" width="15.7109375" style="1" customWidth="1"/>
    <col min="104" max="104" width="16" style="1" customWidth="1"/>
    <col min="105" max="105" width="15.7109375" style="1" customWidth="1"/>
    <col min="106" max="106" width="16" style="1" customWidth="1"/>
    <col min="107" max="107" width="15.7109375" style="1" customWidth="1"/>
    <col min="108" max="108" width="16" style="1" customWidth="1"/>
    <col min="109" max="109" width="15.7109375" style="1" customWidth="1"/>
    <col min="110" max="110" width="16" style="1" customWidth="1"/>
    <col min="111" max="111" width="15.7109375" style="1" customWidth="1"/>
    <col min="112" max="112" width="16" style="1" customWidth="1"/>
    <col min="113" max="113" width="15.7109375" style="1" customWidth="1"/>
    <col min="114" max="114" width="16" style="1" customWidth="1"/>
    <col min="115" max="115" width="15.7109375" style="1" customWidth="1"/>
    <col min="116" max="116" width="16" style="1" customWidth="1"/>
    <col min="117" max="118" width="15.7109375" style="1" customWidth="1"/>
    <col min="119" max="119" width="16" style="1" customWidth="1"/>
    <col min="120" max="120" width="15.7109375" style="1" customWidth="1"/>
    <col min="121" max="121" width="16" style="1" customWidth="1"/>
    <col min="122" max="122" width="15.7109375" style="1" customWidth="1"/>
    <col min="123" max="123" width="16" style="1" customWidth="1"/>
    <col min="124" max="124" width="15.7109375" style="1" customWidth="1"/>
    <col min="125" max="125" width="16" style="1" customWidth="1"/>
    <col min="126" max="126" width="15.7109375" style="1" customWidth="1"/>
    <col min="127" max="127" width="16" style="1" customWidth="1"/>
    <col min="128" max="128" width="15.7109375" style="1" customWidth="1"/>
    <col min="129" max="129" width="16" style="1" customWidth="1"/>
    <col min="130" max="130" width="15.7109375" style="1" customWidth="1"/>
    <col min="131" max="131" width="16" style="1" customWidth="1"/>
    <col min="132" max="132" width="15.7109375" style="1" customWidth="1"/>
    <col min="133" max="133" width="16" style="1" customWidth="1"/>
    <col min="134" max="165" width="15.7109375" style="1" customWidth="1"/>
    <col min="166" max="16384" width="9.42578125" style="1"/>
  </cols>
  <sheetData>
    <row r="1" spans="1:133" ht="15">
      <c r="A1" s="798" t="s">
        <v>285</v>
      </c>
      <c r="B1" s="615"/>
      <c r="C1" s="562"/>
      <c r="D1" s="563"/>
      <c r="E1" s="563"/>
      <c r="F1" s="563"/>
      <c r="G1" s="563"/>
      <c r="H1" s="563"/>
      <c r="I1" s="563"/>
      <c r="J1" s="563"/>
      <c r="K1" s="563"/>
      <c r="L1" s="563" t="s">
        <v>286</v>
      </c>
      <c r="M1" s="563" t="s">
        <v>287</v>
      </c>
      <c r="N1" s="563" t="s">
        <v>287</v>
      </c>
      <c r="O1" s="563" t="s">
        <v>234</v>
      </c>
      <c r="P1" s="563" t="s">
        <v>234</v>
      </c>
      <c r="Q1" s="563" t="s">
        <v>234</v>
      </c>
      <c r="R1" s="563" t="s">
        <v>234</v>
      </c>
      <c r="S1" s="563" t="s">
        <v>234</v>
      </c>
      <c r="T1" s="564" t="s">
        <v>234</v>
      </c>
      <c r="U1" s="564" t="s">
        <v>234</v>
      </c>
      <c r="V1" s="563" t="s">
        <v>234</v>
      </c>
      <c r="W1" s="563" t="s">
        <v>236</v>
      </c>
      <c r="X1" s="563" t="s">
        <v>236</v>
      </c>
      <c r="Y1" s="563" t="s">
        <v>236</v>
      </c>
      <c r="Z1" s="563" t="s">
        <v>236</v>
      </c>
      <c r="AA1" s="563" t="s">
        <v>236</v>
      </c>
      <c r="AB1" s="563" t="s">
        <v>237</v>
      </c>
      <c r="AC1" s="563" t="s">
        <v>237</v>
      </c>
      <c r="AD1" s="563" t="s">
        <v>237</v>
      </c>
      <c r="AE1" s="563" t="s">
        <v>237</v>
      </c>
      <c r="AF1" s="563" t="s">
        <v>237</v>
      </c>
      <c r="AG1" s="563" t="s">
        <v>237</v>
      </c>
      <c r="AH1" s="563" t="s">
        <v>288</v>
      </c>
      <c r="AI1" s="563" t="s">
        <v>288</v>
      </c>
      <c r="AJ1" s="563" t="s">
        <v>288</v>
      </c>
      <c r="AK1" s="563" t="s">
        <v>288</v>
      </c>
      <c r="AL1" s="563" t="s">
        <v>288</v>
      </c>
      <c r="AM1" s="764" t="s">
        <v>288</v>
      </c>
      <c r="AN1" s="563" t="s">
        <v>289</v>
      </c>
      <c r="AO1" s="563" t="s">
        <v>289</v>
      </c>
      <c r="AP1" s="563" t="s">
        <v>289</v>
      </c>
      <c r="AQ1" s="563" t="s">
        <v>289</v>
      </c>
      <c r="AR1" s="563" t="s">
        <v>289</v>
      </c>
      <c r="AS1" s="563" t="s">
        <v>289</v>
      </c>
      <c r="AT1" s="563" t="s">
        <v>289</v>
      </c>
      <c r="AU1" s="563" t="s">
        <v>289</v>
      </c>
      <c r="AV1" s="563" t="s">
        <v>289</v>
      </c>
      <c r="AW1" s="563" t="s">
        <v>289</v>
      </c>
      <c r="AX1" s="563" t="s">
        <v>289</v>
      </c>
      <c r="AY1" s="563" t="s">
        <v>289</v>
      </c>
      <c r="AZ1" s="563" t="s">
        <v>290</v>
      </c>
      <c r="BA1" s="563" t="s">
        <v>290</v>
      </c>
      <c r="BB1" s="563" t="s">
        <v>290</v>
      </c>
      <c r="BC1" s="563" t="s">
        <v>290</v>
      </c>
      <c r="BD1" s="563" t="s">
        <v>290</v>
      </c>
      <c r="BE1" s="563" t="s">
        <v>290</v>
      </c>
      <c r="BF1" s="563" t="s">
        <v>290</v>
      </c>
      <c r="BG1" s="563" t="s">
        <v>290</v>
      </c>
      <c r="BH1" s="563" t="s">
        <v>290</v>
      </c>
      <c r="BI1" s="563" t="s">
        <v>290</v>
      </c>
      <c r="BJ1" s="563" t="s">
        <v>290</v>
      </c>
      <c r="BK1" s="563" t="s">
        <v>290</v>
      </c>
      <c r="BL1" s="563" t="s">
        <v>291</v>
      </c>
      <c r="BM1" s="563" t="s">
        <v>291</v>
      </c>
      <c r="BN1" s="563" t="s">
        <v>291</v>
      </c>
      <c r="BO1" s="563" t="s">
        <v>291</v>
      </c>
      <c r="BP1" s="563" t="s">
        <v>291</v>
      </c>
      <c r="BQ1" s="563" t="s">
        <v>291</v>
      </c>
      <c r="BR1" s="563" t="s">
        <v>291</v>
      </c>
      <c r="BS1" s="563" t="s">
        <v>291</v>
      </c>
      <c r="BT1" s="563" t="s">
        <v>291</v>
      </c>
      <c r="BU1" s="563" t="s">
        <v>291</v>
      </c>
      <c r="BV1" s="563" t="s">
        <v>291</v>
      </c>
      <c r="BW1" s="563" t="s">
        <v>291</v>
      </c>
      <c r="BX1" s="563"/>
      <c r="BY1" s="562" t="s">
        <v>108</v>
      </c>
      <c r="BZ1" s="105"/>
      <c r="CA1" s="105"/>
      <c r="CB1" s="562" t="s">
        <v>287</v>
      </c>
      <c r="CC1" s="562" t="s">
        <v>234</v>
      </c>
      <c r="CD1" s="562" t="s">
        <v>236</v>
      </c>
      <c r="CE1" s="562" t="s">
        <v>237</v>
      </c>
      <c r="CF1" s="562" t="s">
        <v>288</v>
      </c>
      <c r="CG1" s="562" t="s">
        <v>289</v>
      </c>
      <c r="CH1" s="562" t="s">
        <v>290</v>
      </c>
      <c r="CI1" s="562" t="s">
        <v>291</v>
      </c>
      <c r="CJ1" s="616"/>
      <c r="CK1" s="562">
        <v>2019</v>
      </c>
      <c r="CL1" s="562">
        <v>2020</v>
      </c>
      <c r="CM1" s="562">
        <v>2021</v>
      </c>
      <c r="CN1" s="562">
        <v>2022</v>
      </c>
      <c r="CO1" s="562">
        <v>2023</v>
      </c>
      <c r="CP1" s="562">
        <v>2024</v>
      </c>
      <c r="CQ1" s="562">
        <v>2025</v>
      </c>
      <c r="CR1" s="562">
        <v>2026</v>
      </c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</row>
    <row r="2" spans="1:133" ht="15">
      <c r="A2" s="798"/>
      <c r="B2" s="615"/>
      <c r="C2" s="562"/>
      <c r="D2" s="563"/>
      <c r="E2" s="563"/>
      <c r="F2" s="563"/>
      <c r="G2" s="563"/>
      <c r="H2" s="563"/>
      <c r="I2" s="563"/>
      <c r="J2" s="563"/>
      <c r="K2" s="563"/>
      <c r="L2" s="563" t="s">
        <v>292</v>
      </c>
      <c r="M2" s="617">
        <v>2019</v>
      </c>
      <c r="N2" s="617">
        <v>2019</v>
      </c>
      <c r="O2" s="617">
        <v>2019</v>
      </c>
      <c r="P2" s="617">
        <v>2019</v>
      </c>
      <c r="Q2" s="617">
        <v>2019</v>
      </c>
      <c r="R2" s="617">
        <v>2019</v>
      </c>
      <c r="S2" s="617">
        <v>2020</v>
      </c>
      <c r="T2" s="617">
        <v>2020</v>
      </c>
      <c r="U2" s="617">
        <v>2020</v>
      </c>
      <c r="V2" s="617">
        <v>2020</v>
      </c>
      <c r="W2" s="617">
        <v>2020</v>
      </c>
      <c r="X2" s="617">
        <v>2020</v>
      </c>
      <c r="Y2" s="617">
        <v>2020</v>
      </c>
      <c r="Z2" s="617">
        <v>2021</v>
      </c>
      <c r="AA2" s="617">
        <v>2021</v>
      </c>
      <c r="AB2" s="617">
        <v>2021</v>
      </c>
      <c r="AC2" s="617">
        <v>2021</v>
      </c>
      <c r="AD2" s="617">
        <v>2021</v>
      </c>
      <c r="AE2" s="617">
        <v>2021</v>
      </c>
      <c r="AF2" s="617">
        <v>2022</v>
      </c>
      <c r="AG2" s="617">
        <v>2022</v>
      </c>
      <c r="AH2" s="617">
        <v>2022</v>
      </c>
      <c r="AI2" s="617">
        <v>2022</v>
      </c>
      <c r="AJ2" s="617">
        <v>2022</v>
      </c>
      <c r="AK2" s="617">
        <v>2022</v>
      </c>
      <c r="AL2" s="617">
        <v>2023</v>
      </c>
      <c r="AM2" s="769">
        <v>2023</v>
      </c>
      <c r="AN2" s="617">
        <v>2023</v>
      </c>
      <c r="AO2" s="617">
        <v>2023</v>
      </c>
      <c r="AP2" s="617">
        <v>2023</v>
      </c>
      <c r="AQ2" s="617">
        <v>2023</v>
      </c>
      <c r="AR2" s="617">
        <v>2023</v>
      </c>
      <c r="AS2" s="617">
        <v>2023</v>
      </c>
      <c r="AT2" s="617">
        <v>2024</v>
      </c>
      <c r="AU2" s="617">
        <v>2024</v>
      </c>
      <c r="AV2" s="617">
        <v>2024</v>
      </c>
      <c r="AW2" s="617">
        <v>2024</v>
      </c>
      <c r="AX2" s="617">
        <v>2024</v>
      </c>
      <c r="AY2" s="617">
        <v>2024</v>
      </c>
      <c r="AZ2" s="617">
        <v>2024</v>
      </c>
      <c r="BA2" s="617">
        <v>2024</v>
      </c>
      <c r="BB2" s="617">
        <v>2024</v>
      </c>
      <c r="BC2" s="617">
        <v>2024</v>
      </c>
      <c r="BD2" s="617">
        <v>2024</v>
      </c>
      <c r="BE2" s="617">
        <v>2024</v>
      </c>
      <c r="BF2" s="617">
        <v>2025</v>
      </c>
      <c r="BG2" s="617">
        <v>2025</v>
      </c>
      <c r="BH2" s="617">
        <v>2025</v>
      </c>
      <c r="BI2" s="617">
        <v>2025</v>
      </c>
      <c r="BJ2" s="617">
        <v>2025</v>
      </c>
      <c r="BK2" s="617">
        <v>2025</v>
      </c>
      <c r="BL2" s="617">
        <v>2025</v>
      </c>
      <c r="BM2" s="617">
        <v>2025</v>
      </c>
      <c r="BN2" s="617">
        <v>2025</v>
      </c>
      <c r="BO2" s="617">
        <v>2025</v>
      </c>
      <c r="BP2" s="617">
        <v>2025</v>
      </c>
      <c r="BQ2" s="617">
        <v>2025</v>
      </c>
      <c r="BR2" s="617">
        <v>2026</v>
      </c>
      <c r="BS2" s="617">
        <v>2026</v>
      </c>
      <c r="BT2" s="617">
        <v>2026</v>
      </c>
      <c r="BU2" s="617">
        <v>2026</v>
      </c>
      <c r="BV2" s="617">
        <v>2026</v>
      </c>
      <c r="BW2" s="617">
        <v>2026</v>
      </c>
      <c r="BX2" s="563"/>
      <c r="BY2" s="562"/>
      <c r="BZ2" s="105"/>
      <c r="CA2" s="105"/>
      <c r="CB2" s="562"/>
      <c r="CC2" s="562"/>
      <c r="CD2" s="562"/>
      <c r="CE2" s="562"/>
      <c r="CF2" s="562"/>
      <c r="CG2" s="562"/>
      <c r="CH2" s="562"/>
      <c r="CI2" s="562"/>
      <c r="CJ2" s="616"/>
      <c r="CK2" s="562"/>
      <c r="CL2" s="562"/>
      <c r="CM2" s="562"/>
      <c r="CN2" s="562"/>
      <c r="CO2" s="562"/>
      <c r="CP2" s="562"/>
      <c r="CQ2" s="562"/>
      <c r="CR2" s="56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</row>
    <row r="3" spans="1:133" ht="15">
      <c r="A3" s="798"/>
      <c r="B3" s="615"/>
      <c r="C3" s="562"/>
      <c r="D3" s="563"/>
      <c r="E3" s="563"/>
      <c r="F3" s="563"/>
      <c r="G3" s="563"/>
      <c r="H3" s="563"/>
      <c r="I3" s="563"/>
      <c r="J3" s="563"/>
      <c r="K3" s="563"/>
      <c r="L3" s="563" t="s">
        <v>293</v>
      </c>
      <c r="M3" s="563" t="s">
        <v>294</v>
      </c>
      <c r="N3" s="563" t="s">
        <v>295</v>
      </c>
      <c r="O3" s="563" t="s">
        <v>296</v>
      </c>
      <c r="P3" s="563" t="s">
        <v>296</v>
      </c>
      <c r="Q3" s="563" t="s">
        <v>297</v>
      </c>
      <c r="R3" s="563" t="s">
        <v>297</v>
      </c>
      <c r="S3" s="563" t="s">
        <v>298</v>
      </c>
      <c r="T3" s="563" t="s">
        <v>298</v>
      </c>
      <c r="U3" s="563" t="s">
        <v>298</v>
      </c>
      <c r="V3" s="563" t="s">
        <v>299</v>
      </c>
      <c r="W3" s="563" t="s">
        <v>300</v>
      </c>
      <c r="X3" s="563" t="s">
        <v>300</v>
      </c>
      <c r="Y3" s="563" t="s">
        <v>301</v>
      </c>
      <c r="Z3" s="563" t="s">
        <v>302</v>
      </c>
      <c r="AA3" s="563" t="s">
        <v>303</v>
      </c>
      <c r="AB3" s="563" t="s">
        <v>304</v>
      </c>
      <c r="AC3" s="563" t="s">
        <v>304</v>
      </c>
      <c r="AD3" s="563" t="s">
        <v>305</v>
      </c>
      <c r="AE3" s="563" t="s">
        <v>305</v>
      </c>
      <c r="AF3" s="563" t="s">
        <v>306</v>
      </c>
      <c r="AG3" s="563" t="s">
        <v>307</v>
      </c>
      <c r="AH3" s="563" t="s">
        <v>308</v>
      </c>
      <c r="AI3" s="563" t="s">
        <v>308</v>
      </c>
      <c r="AJ3" s="563" t="s">
        <v>309</v>
      </c>
      <c r="AK3" s="563" t="s">
        <v>309</v>
      </c>
      <c r="AL3" s="563" t="s">
        <v>310</v>
      </c>
      <c r="AM3" s="764" t="s">
        <v>376</v>
      </c>
      <c r="AN3" s="563">
        <v>45108</v>
      </c>
      <c r="AO3" s="563">
        <v>45139</v>
      </c>
      <c r="AP3" s="563">
        <v>45170</v>
      </c>
      <c r="AQ3" s="563">
        <v>45200</v>
      </c>
      <c r="AR3" s="563">
        <v>45231</v>
      </c>
      <c r="AS3" s="563">
        <v>45261</v>
      </c>
      <c r="AT3" s="563">
        <v>45292</v>
      </c>
      <c r="AU3" s="563">
        <v>45323</v>
      </c>
      <c r="AV3" s="563">
        <v>45352</v>
      </c>
      <c r="AW3" s="563">
        <v>45383</v>
      </c>
      <c r="AX3" s="563">
        <v>45413</v>
      </c>
      <c r="AY3" s="563">
        <v>45444</v>
      </c>
      <c r="AZ3" s="563">
        <v>45474</v>
      </c>
      <c r="BA3" s="563">
        <v>45505</v>
      </c>
      <c r="BB3" s="563">
        <v>45536</v>
      </c>
      <c r="BC3" s="563">
        <v>45566</v>
      </c>
      <c r="BD3" s="563">
        <v>45597</v>
      </c>
      <c r="BE3" s="563">
        <v>45627</v>
      </c>
      <c r="BF3" s="563">
        <v>45658</v>
      </c>
      <c r="BG3" s="563">
        <v>45689</v>
      </c>
      <c r="BH3" s="563">
        <v>45717</v>
      </c>
      <c r="BI3" s="563">
        <v>45748</v>
      </c>
      <c r="BJ3" s="563">
        <v>45778</v>
      </c>
      <c r="BK3" s="563">
        <v>45809</v>
      </c>
      <c r="BL3" s="563">
        <v>45839</v>
      </c>
      <c r="BM3" s="563">
        <v>45870</v>
      </c>
      <c r="BN3" s="563">
        <v>45901</v>
      </c>
      <c r="BO3" s="563">
        <v>45931</v>
      </c>
      <c r="BP3" s="563">
        <v>45962</v>
      </c>
      <c r="BQ3" s="563">
        <v>45992</v>
      </c>
      <c r="BR3" s="563">
        <v>46023</v>
      </c>
      <c r="BS3" s="563">
        <v>46054</v>
      </c>
      <c r="BT3" s="563">
        <v>46082</v>
      </c>
      <c r="BU3" s="563">
        <v>46113</v>
      </c>
      <c r="BV3" s="563">
        <v>46143</v>
      </c>
      <c r="BW3" s="563">
        <v>46174</v>
      </c>
      <c r="BX3" s="563"/>
      <c r="BY3" s="562"/>
      <c r="BZ3" s="105"/>
      <c r="CA3" s="105"/>
      <c r="CB3" s="562"/>
      <c r="CC3" s="562"/>
      <c r="CD3" s="562"/>
      <c r="CE3" s="562"/>
      <c r="CF3" s="562"/>
      <c r="CG3" s="562"/>
      <c r="CH3" s="562"/>
      <c r="CI3" s="562"/>
      <c r="CJ3" s="616"/>
      <c r="CK3" s="562"/>
      <c r="CL3" s="562"/>
      <c r="CM3" s="562"/>
      <c r="CN3" s="562"/>
      <c r="CO3" s="562"/>
      <c r="CP3" s="562"/>
      <c r="CQ3" s="562"/>
      <c r="CR3" s="562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</row>
    <row r="4" spans="1:133" ht="15">
      <c r="A4" s="798"/>
      <c r="B4" s="618" t="s">
        <v>233</v>
      </c>
      <c r="C4" s="618" t="s">
        <v>233</v>
      </c>
      <c r="D4" s="618" t="s">
        <v>233</v>
      </c>
      <c r="E4" s="618" t="s">
        <v>233</v>
      </c>
      <c r="F4" s="618" t="s">
        <v>233</v>
      </c>
      <c r="G4" s="618" t="s">
        <v>233</v>
      </c>
      <c r="H4" s="618" t="s">
        <v>233</v>
      </c>
      <c r="I4" s="618" t="s">
        <v>233</v>
      </c>
      <c r="J4" s="618" t="s">
        <v>233</v>
      </c>
      <c r="K4" s="618" t="s">
        <v>233</v>
      </c>
      <c r="L4" s="618" t="s">
        <v>311</v>
      </c>
      <c r="M4" s="562" t="s">
        <v>242</v>
      </c>
      <c r="N4" s="562" t="s">
        <v>243</v>
      </c>
      <c r="O4" s="562" t="s">
        <v>312</v>
      </c>
      <c r="P4" s="562" t="s">
        <v>239</v>
      </c>
      <c r="Q4" s="562" t="s">
        <v>241</v>
      </c>
      <c r="R4" s="562" t="s">
        <v>283</v>
      </c>
      <c r="S4" s="562" t="s">
        <v>242</v>
      </c>
      <c r="T4" s="562" t="s">
        <v>242</v>
      </c>
      <c r="U4" s="562" t="s">
        <v>242</v>
      </c>
      <c r="V4" s="562" t="s">
        <v>243</v>
      </c>
      <c r="W4" s="562" t="s">
        <v>239</v>
      </c>
      <c r="X4" s="562" t="s">
        <v>312</v>
      </c>
      <c r="Y4" s="562" t="s">
        <v>313</v>
      </c>
      <c r="Z4" s="562" t="s">
        <v>314</v>
      </c>
      <c r="AA4" s="562" t="s">
        <v>315</v>
      </c>
      <c r="AB4" s="562" t="s">
        <v>239</v>
      </c>
      <c r="AC4" s="562" t="s">
        <v>312</v>
      </c>
      <c r="AD4" s="562" t="s">
        <v>241</v>
      </c>
      <c r="AE4" s="562" t="s">
        <v>283</v>
      </c>
      <c r="AF4" s="562" t="s">
        <v>242</v>
      </c>
      <c r="AG4" s="562" t="s">
        <v>243</v>
      </c>
      <c r="AH4" s="562" t="s">
        <v>239</v>
      </c>
      <c r="AI4" s="562" t="s">
        <v>312</v>
      </c>
      <c r="AJ4" s="562" t="s">
        <v>241</v>
      </c>
      <c r="AK4" s="562" t="s">
        <v>283</v>
      </c>
      <c r="AL4" s="562" t="s">
        <v>242</v>
      </c>
      <c r="AM4" s="765" t="s">
        <v>243</v>
      </c>
      <c r="AN4" s="562" t="s">
        <v>317</v>
      </c>
      <c r="AO4" s="562" t="s">
        <v>317</v>
      </c>
      <c r="AP4" s="562" t="s">
        <v>317</v>
      </c>
      <c r="AQ4" s="562" t="s">
        <v>240</v>
      </c>
      <c r="AR4" s="562" t="s">
        <v>240</v>
      </c>
      <c r="AS4" s="562" t="s">
        <v>240</v>
      </c>
      <c r="AT4" s="562" t="s">
        <v>318</v>
      </c>
      <c r="AU4" s="562" t="s">
        <v>318</v>
      </c>
      <c r="AV4" s="562" t="s">
        <v>318</v>
      </c>
      <c r="AW4" s="562" t="s">
        <v>316</v>
      </c>
      <c r="AX4" s="562" t="s">
        <v>316</v>
      </c>
      <c r="AY4" s="562" t="s">
        <v>316</v>
      </c>
      <c r="AZ4" s="562" t="s">
        <v>317</v>
      </c>
      <c r="BA4" s="562" t="s">
        <v>317</v>
      </c>
      <c r="BB4" s="562" t="s">
        <v>317</v>
      </c>
      <c r="BC4" s="562" t="s">
        <v>240</v>
      </c>
      <c r="BD4" s="562" t="s">
        <v>240</v>
      </c>
      <c r="BE4" s="562" t="s">
        <v>240</v>
      </c>
      <c r="BF4" s="562" t="s">
        <v>318</v>
      </c>
      <c r="BG4" s="562" t="s">
        <v>318</v>
      </c>
      <c r="BH4" s="562" t="s">
        <v>318</v>
      </c>
      <c r="BI4" s="562" t="s">
        <v>316</v>
      </c>
      <c r="BJ4" s="562" t="s">
        <v>316</v>
      </c>
      <c r="BK4" s="562" t="s">
        <v>316</v>
      </c>
      <c r="BL4" s="562" t="s">
        <v>317</v>
      </c>
      <c r="BM4" s="562" t="s">
        <v>317</v>
      </c>
      <c r="BN4" s="562" t="s">
        <v>317</v>
      </c>
      <c r="BO4" s="562" t="s">
        <v>240</v>
      </c>
      <c r="BP4" s="562" t="s">
        <v>240</v>
      </c>
      <c r="BQ4" s="562" t="s">
        <v>240</v>
      </c>
      <c r="BR4" s="562" t="s">
        <v>318</v>
      </c>
      <c r="BS4" s="562" t="s">
        <v>318</v>
      </c>
      <c r="BT4" s="562" t="s">
        <v>318</v>
      </c>
      <c r="BU4" s="562" t="s">
        <v>316</v>
      </c>
      <c r="BV4" s="562" t="s">
        <v>316</v>
      </c>
      <c r="BW4" s="562" t="s">
        <v>316</v>
      </c>
      <c r="BX4" s="562"/>
      <c r="BY4" s="562"/>
      <c r="BZ4" s="105"/>
      <c r="CA4" s="105"/>
      <c r="CB4" s="562"/>
      <c r="CC4" s="562"/>
      <c r="CD4" s="562"/>
      <c r="CE4" s="562"/>
      <c r="CF4" s="562"/>
      <c r="CG4" s="562"/>
      <c r="CH4" s="562"/>
      <c r="CI4" s="562"/>
      <c r="CJ4" s="616"/>
      <c r="CK4" s="562" t="s">
        <v>234</v>
      </c>
      <c r="CL4" s="562" t="s">
        <v>236</v>
      </c>
      <c r="CM4" s="562" t="s">
        <v>237</v>
      </c>
      <c r="CN4" s="562" t="s">
        <v>288</v>
      </c>
      <c r="CO4" s="562" t="s">
        <v>289</v>
      </c>
      <c r="CP4" s="562" t="s">
        <v>290</v>
      </c>
      <c r="CQ4" s="562" t="s">
        <v>291</v>
      </c>
      <c r="CR4" s="562" t="s">
        <v>319</v>
      </c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</row>
    <row r="5" spans="1:133" ht="25.5" customHeight="1">
      <c r="A5" s="565" t="s">
        <v>320</v>
      </c>
      <c r="B5" s="565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 t="s">
        <v>249</v>
      </c>
      <c r="N5" s="566" t="s">
        <v>249</v>
      </c>
      <c r="O5" s="566" t="s">
        <v>249</v>
      </c>
      <c r="P5" s="566" t="s">
        <v>249</v>
      </c>
      <c r="Q5" s="566" t="s">
        <v>249</v>
      </c>
      <c r="R5" s="566" t="s">
        <v>249</v>
      </c>
      <c r="S5" s="566" t="s">
        <v>249</v>
      </c>
      <c r="T5" s="566" t="s">
        <v>249</v>
      </c>
      <c r="U5" s="566" t="s">
        <v>249</v>
      </c>
      <c r="V5" s="566" t="s">
        <v>249</v>
      </c>
      <c r="W5" s="566" t="s">
        <v>249</v>
      </c>
      <c r="X5" s="566" t="s">
        <v>249</v>
      </c>
      <c r="Y5" s="566" t="s">
        <v>249</v>
      </c>
      <c r="Z5" s="566" t="s">
        <v>249</v>
      </c>
      <c r="AA5" s="566" t="s">
        <v>249</v>
      </c>
      <c r="AB5" s="566" t="s">
        <v>249</v>
      </c>
      <c r="AC5" s="566" t="s">
        <v>249</v>
      </c>
      <c r="AD5" s="566" t="s">
        <v>249</v>
      </c>
      <c r="AE5" s="566" t="s">
        <v>249</v>
      </c>
      <c r="AF5" s="566" t="s">
        <v>249</v>
      </c>
      <c r="AG5" s="566" t="s">
        <v>249</v>
      </c>
      <c r="AH5" s="566" t="s">
        <v>249</v>
      </c>
      <c r="AI5" s="566" t="s">
        <v>249</v>
      </c>
      <c r="AJ5" s="566" t="s">
        <v>249</v>
      </c>
      <c r="AK5" s="566" t="s">
        <v>249</v>
      </c>
      <c r="AL5" s="566" t="s">
        <v>249</v>
      </c>
      <c r="AM5" s="768" t="s">
        <v>249</v>
      </c>
      <c r="AN5" s="566" t="s">
        <v>321</v>
      </c>
      <c r="AO5" s="566" t="s">
        <v>321</v>
      </c>
      <c r="AP5" s="566" t="s">
        <v>321</v>
      </c>
      <c r="AQ5" s="566" t="s">
        <v>321</v>
      </c>
      <c r="AR5" s="566" t="s">
        <v>321</v>
      </c>
      <c r="AS5" s="566" t="s">
        <v>321</v>
      </c>
      <c r="AT5" s="566" t="s">
        <v>321</v>
      </c>
      <c r="AU5" s="566" t="s">
        <v>321</v>
      </c>
      <c r="AV5" s="566" t="s">
        <v>321</v>
      </c>
      <c r="AW5" s="566" t="s">
        <v>321</v>
      </c>
      <c r="AX5" s="566" t="s">
        <v>321</v>
      </c>
      <c r="AY5" s="566" t="s">
        <v>321</v>
      </c>
      <c r="AZ5" s="566" t="s">
        <v>321</v>
      </c>
      <c r="BA5" s="566" t="s">
        <v>321</v>
      </c>
      <c r="BB5" s="566" t="s">
        <v>321</v>
      </c>
      <c r="BC5" s="566" t="s">
        <v>321</v>
      </c>
      <c r="BD5" s="566" t="s">
        <v>321</v>
      </c>
      <c r="BE5" s="566" t="s">
        <v>321</v>
      </c>
      <c r="BF5" s="566" t="s">
        <v>321</v>
      </c>
      <c r="BG5" s="566" t="s">
        <v>321</v>
      </c>
      <c r="BH5" s="566" t="s">
        <v>321</v>
      </c>
      <c r="BI5" s="566" t="s">
        <v>321</v>
      </c>
      <c r="BJ5" s="566" t="s">
        <v>321</v>
      </c>
      <c r="BK5" s="566" t="s">
        <v>321</v>
      </c>
      <c r="BL5" s="566" t="s">
        <v>321</v>
      </c>
      <c r="BM5" s="566" t="s">
        <v>321</v>
      </c>
      <c r="BN5" s="566" t="s">
        <v>321</v>
      </c>
      <c r="BO5" s="566" t="s">
        <v>321</v>
      </c>
      <c r="BP5" s="566" t="s">
        <v>321</v>
      </c>
      <c r="BQ5" s="566" t="s">
        <v>321</v>
      </c>
      <c r="BR5" s="566" t="s">
        <v>321</v>
      </c>
      <c r="BS5" s="566" t="s">
        <v>321</v>
      </c>
      <c r="BT5" s="566" t="s">
        <v>321</v>
      </c>
      <c r="BU5" s="566" t="s">
        <v>321</v>
      </c>
      <c r="BV5" s="566" t="s">
        <v>321</v>
      </c>
      <c r="BW5" s="566" t="s">
        <v>321</v>
      </c>
      <c r="BX5" s="568"/>
      <c r="BY5" s="568"/>
      <c r="BZ5" s="16"/>
      <c r="CA5" s="16"/>
      <c r="CB5" s="601"/>
      <c r="CC5" s="601"/>
      <c r="CD5" s="601"/>
      <c r="CE5" s="601"/>
      <c r="CF5" s="601"/>
      <c r="CG5" s="601"/>
      <c r="CH5" s="601"/>
      <c r="CI5" s="601"/>
      <c r="CJ5" s="616"/>
      <c r="CK5" s="601"/>
      <c r="CL5" s="601"/>
      <c r="CM5" s="601"/>
      <c r="CN5" s="601"/>
      <c r="CO5" s="601"/>
      <c r="CP5" s="601"/>
      <c r="CQ5" s="601"/>
      <c r="CR5" s="601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</row>
    <row r="6" spans="1:133" s="226" customFormat="1" ht="15">
      <c r="A6" s="619" t="s">
        <v>322</v>
      </c>
      <c r="B6" s="619"/>
      <c r="C6" s="620"/>
      <c r="D6" s="620"/>
      <c r="E6" s="620"/>
      <c r="F6" s="620"/>
      <c r="G6" s="620"/>
      <c r="H6" s="620"/>
      <c r="I6" s="620"/>
      <c r="J6" s="620"/>
      <c r="K6" s="620"/>
      <c r="L6" s="620"/>
      <c r="M6" s="620"/>
      <c r="N6" s="620"/>
      <c r="O6" s="620"/>
      <c r="P6" s="579"/>
      <c r="Q6" s="579"/>
      <c r="R6" s="579"/>
      <c r="S6" s="579"/>
      <c r="T6" s="579"/>
      <c r="U6" s="579"/>
      <c r="V6" s="579"/>
      <c r="W6" s="579"/>
      <c r="X6" s="579"/>
      <c r="Y6" s="579"/>
      <c r="Z6" s="579"/>
      <c r="AA6" s="579"/>
      <c r="AB6" s="579"/>
      <c r="AC6" s="579"/>
      <c r="AD6" s="579"/>
      <c r="AE6" s="579"/>
      <c r="AF6" s="579"/>
      <c r="AG6" s="579"/>
      <c r="AH6" s="579"/>
      <c r="AI6" s="579"/>
      <c r="AJ6" s="579"/>
      <c r="AK6" s="579"/>
      <c r="AL6" s="579"/>
      <c r="AM6" s="760"/>
      <c r="AN6" s="579"/>
      <c r="AO6" s="579"/>
      <c r="AP6" s="579"/>
      <c r="AQ6" s="579"/>
      <c r="AR6" s="579"/>
      <c r="AS6" s="579"/>
      <c r="AT6" s="579"/>
      <c r="AU6" s="579"/>
      <c r="AV6" s="579"/>
      <c r="AW6" s="579"/>
      <c r="AX6" s="579"/>
      <c r="AY6" s="579"/>
      <c r="AZ6" s="579"/>
      <c r="BA6" s="579"/>
      <c r="BB6" s="579"/>
      <c r="BC6" s="579"/>
      <c r="BD6" s="579"/>
      <c r="BE6" s="579"/>
      <c r="BF6" s="579"/>
      <c r="BG6" s="579"/>
      <c r="BH6" s="579"/>
      <c r="BI6" s="579"/>
      <c r="BJ6" s="579"/>
      <c r="BK6" s="579"/>
      <c r="BL6" s="579"/>
      <c r="BM6" s="579"/>
      <c r="BN6" s="579"/>
      <c r="BO6" s="579"/>
      <c r="BP6" s="579"/>
      <c r="BQ6" s="579"/>
      <c r="BR6" s="579"/>
      <c r="BS6" s="579"/>
      <c r="BT6" s="579"/>
      <c r="BU6" s="579"/>
      <c r="BV6" s="579"/>
      <c r="BW6" s="579"/>
      <c r="BX6" s="579"/>
      <c r="BY6" s="579"/>
      <c r="BZ6" s="201"/>
      <c r="CA6" s="201"/>
      <c r="CB6" s="579"/>
      <c r="CC6" s="579"/>
      <c r="CD6" s="579"/>
      <c r="CE6" s="579"/>
      <c r="CF6" s="579"/>
      <c r="CG6" s="579"/>
      <c r="CH6" s="579"/>
      <c r="CI6" s="579"/>
      <c r="CJ6" s="621"/>
      <c r="CK6" s="579"/>
      <c r="CL6" s="579"/>
      <c r="CM6" s="579"/>
      <c r="CN6" s="579"/>
      <c r="CO6" s="579"/>
      <c r="CP6" s="579"/>
      <c r="CQ6" s="579"/>
      <c r="CR6" s="579"/>
      <c r="CS6" s="225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</row>
    <row r="7" spans="1:133" ht="15" outlineLevel="1">
      <c r="A7" s="572" t="s">
        <v>252</v>
      </c>
      <c r="B7" s="572"/>
      <c r="C7" s="571"/>
      <c r="D7" s="571"/>
      <c r="E7" s="571"/>
      <c r="F7" s="571"/>
      <c r="G7" s="571"/>
      <c r="H7" s="571"/>
      <c r="I7" s="571"/>
      <c r="J7" s="571"/>
      <c r="K7" s="571"/>
      <c r="L7" s="571"/>
      <c r="M7" s="571">
        <v>0</v>
      </c>
      <c r="N7" s="571">
        <v>0</v>
      </c>
      <c r="O7" s="571">
        <v>0</v>
      </c>
      <c r="P7" s="571">
        <v>0</v>
      </c>
      <c r="Q7" s="571">
        <v>2581581</v>
      </c>
      <c r="R7" s="571">
        <v>0</v>
      </c>
      <c r="S7" s="571">
        <v>11782082</v>
      </c>
      <c r="T7" s="573"/>
      <c r="U7" s="579"/>
      <c r="V7" s="571">
        <v>7385300</v>
      </c>
      <c r="W7" s="571">
        <v>6618834</v>
      </c>
      <c r="X7" s="571"/>
      <c r="Y7" s="571">
        <v>4189357</v>
      </c>
      <c r="Z7" s="571">
        <v>16583980</v>
      </c>
      <c r="AA7" s="571">
        <v>4630704</v>
      </c>
      <c r="AB7" s="571">
        <v>4928356</v>
      </c>
      <c r="AC7" s="571">
        <v>0</v>
      </c>
      <c r="AD7" s="571">
        <v>1195523</v>
      </c>
      <c r="AE7" s="571">
        <v>0</v>
      </c>
      <c r="AF7" s="571">
        <v>3648452</v>
      </c>
      <c r="AG7" s="571">
        <v>11050013</v>
      </c>
      <c r="AH7" s="571">
        <v>192014</v>
      </c>
      <c r="AI7" s="571">
        <v>1129550</v>
      </c>
      <c r="AJ7" s="571">
        <v>34689</v>
      </c>
      <c r="AK7" s="571">
        <v>0</v>
      </c>
      <c r="AL7" s="571">
        <v>0</v>
      </c>
      <c r="AM7" s="750">
        <f>631900+1045565</f>
        <v>1677465</v>
      </c>
      <c r="AN7" s="573"/>
      <c r="AO7" s="573"/>
      <c r="AP7" s="573"/>
      <c r="AQ7" s="573"/>
      <c r="AR7" s="573"/>
      <c r="AS7" s="573"/>
      <c r="AT7" s="573"/>
      <c r="AU7" s="573"/>
      <c r="AV7" s="573"/>
      <c r="AW7" s="573"/>
      <c r="AX7" s="573"/>
      <c r="AY7" s="573"/>
      <c r="AZ7" s="573"/>
      <c r="BA7" s="573"/>
      <c r="BB7" s="573"/>
      <c r="BC7" s="573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1">
        <f>SUM(M7:BX7)</f>
        <v>77627900</v>
      </c>
      <c r="BZ7" s="7"/>
      <c r="CA7" s="7">
        <f>BY7-SUM(CB7:CI7)</f>
        <v>0</v>
      </c>
      <c r="CB7" s="622">
        <f t="shared" ref="CB7:CI12" si="0">SUMIF($M$1:$BW$1,CB$1,$M7:$BW7)</f>
        <v>0</v>
      </c>
      <c r="CC7" s="622">
        <f t="shared" si="0"/>
        <v>21748963</v>
      </c>
      <c r="CD7" s="622">
        <f t="shared" si="0"/>
        <v>32022875</v>
      </c>
      <c r="CE7" s="622">
        <f t="shared" si="0"/>
        <v>20822344</v>
      </c>
      <c r="CF7" s="622">
        <f t="shared" si="0"/>
        <v>3033718</v>
      </c>
      <c r="CG7" s="622">
        <f t="shared" si="0"/>
        <v>0</v>
      </c>
      <c r="CH7" s="622">
        <f t="shared" si="0"/>
        <v>0</v>
      </c>
      <c r="CI7" s="622">
        <f t="shared" si="0"/>
        <v>0</v>
      </c>
      <c r="CJ7" s="16"/>
      <c r="CK7" s="571">
        <f t="shared" ref="CK7:CR12" si="1">SUMIF($M$2:$BW$2,CK$1,$M7:$BW7)</f>
        <v>2581581</v>
      </c>
      <c r="CL7" s="571">
        <f t="shared" si="1"/>
        <v>29975573</v>
      </c>
      <c r="CM7" s="571">
        <f t="shared" si="1"/>
        <v>27338563</v>
      </c>
      <c r="CN7" s="571">
        <f t="shared" si="1"/>
        <v>16054718</v>
      </c>
      <c r="CO7" s="571">
        <f t="shared" si="1"/>
        <v>1677465</v>
      </c>
      <c r="CP7" s="571">
        <f t="shared" si="1"/>
        <v>0</v>
      </c>
      <c r="CQ7" s="571">
        <f t="shared" si="1"/>
        <v>0</v>
      </c>
      <c r="CR7" s="571">
        <f t="shared" si="1"/>
        <v>0</v>
      </c>
      <c r="CS7" s="120">
        <f>SUM(CB7:CI7)-SUM(CK7:CR7)</f>
        <v>0</v>
      </c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</row>
    <row r="8" spans="1:133" ht="15" outlineLevel="1">
      <c r="A8" s="574"/>
      <c r="B8" s="574"/>
      <c r="C8" s="571"/>
      <c r="D8" s="571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71"/>
      <c r="Q8" s="571"/>
      <c r="R8" s="571"/>
      <c r="S8" s="571"/>
      <c r="T8" s="573"/>
      <c r="U8" s="579"/>
      <c r="V8" s="571"/>
      <c r="W8" s="571"/>
      <c r="X8" s="571"/>
      <c r="Y8" s="571"/>
      <c r="Z8" s="571"/>
      <c r="AA8" s="571"/>
      <c r="AB8" s="571"/>
      <c r="AC8" s="571"/>
      <c r="AD8" s="571"/>
      <c r="AE8" s="571"/>
      <c r="AF8" s="571"/>
      <c r="AG8" s="571"/>
      <c r="AH8" s="571"/>
      <c r="AI8" s="571"/>
      <c r="AJ8" s="571"/>
      <c r="AK8" s="571"/>
      <c r="AL8" s="571"/>
      <c r="AM8" s="750"/>
      <c r="AN8" s="573"/>
      <c r="AO8" s="573"/>
      <c r="AP8" s="573"/>
      <c r="AQ8" s="573"/>
      <c r="AR8" s="573"/>
      <c r="AS8" s="573"/>
      <c r="AT8" s="573"/>
      <c r="AU8" s="573"/>
      <c r="AV8" s="573"/>
      <c r="AW8" s="573"/>
      <c r="AX8" s="573"/>
      <c r="AY8" s="573"/>
      <c r="AZ8" s="573"/>
      <c r="BA8" s="573"/>
      <c r="BB8" s="573"/>
      <c r="BC8" s="573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1">
        <f>SUM(M8:BX8)</f>
        <v>0</v>
      </c>
      <c r="BZ8" s="7"/>
      <c r="CA8" s="7">
        <f t="shared" ref="CA8:CA14" si="2">BY8-SUM(CB8:CI8)</f>
        <v>0</v>
      </c>
      <c r="CB8" s="622">
        <f t="shared" si="0"/>
        <v>0</v>
      </c>
      <c r="CC8" s="622">
        <f t="shared" si="0"/>
        <v>0</v>
      </c>
      <c r="CD8" s="622">
        <f t="shared" si="0"/>
        <v>0</v>
      </c>
      <c r="CE8" s="622">
        <f t="shared" si="0"/>
        <v>0</v>
      </c>
      <c r="CF8" s="622">
        <f t="shared" si="0"/>
        <v>0</v>
      </c>
      <c r="CG8" s="622">
        <f t="shared" si="0"/>
        <v>0</v>
      </c>
      <c r="CH8" s="622">
        <f t="shared" si="0"/>
        <v>0</v>
      </c>
      <c r="CI8" s="622">
        <f t="shared" si="0"/>
        <v>0</v>
      </c>
      <c r="CJ8" s="16"/>
      <c r="CK8" s="571">
        <f t="shared" si="1"/>
        <v>0</v>
      </c>
      <c r="CL8" s="571">
        <f t="shared" si="1"/>
        <v>0</v>
      </c>
      <c r="CM8" s="571">
        <f t="shared" si="1"/>
        <v>0</v>
      </c>
      <c r="CN8" s="571">
        <f t="shared" si="1"/>
        <v>0</v>
      </c>
      <c r="CO8" s="571">
        <f t="shared" si="1"/>
        <v>0</v>
      </c>
      <c r="CP8" s="571">
        <f t="shared" si="1"/>
        <v>0</v>
      </c>
      <c r="CQ8" s="571">
        <f t="shared" si="1"/>
        <v>0</v>
      </c>
      <c r="CR8" s="571">
        <f t="shared" si="1"/>
        <v>0</v>
      </c>
      <c r="CS8" s="120">
        <f t="shared" ref="CS8:CS14" si="3">SUM(CB8:CI8)-SUM(CK8:CR8)</f>
        <v>0</v>
      </c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</row>
    <row r="9" spans="1:133" ht="15" outlineLevel="1">
      <c r="A9" s="569" t="s">
        <v>263</v>
      </c>
      <c r="B9" s="569"/>
      <c r="C9" s="570"/>
      <c r="D9" s="578"/>
      <c r="E9" s="578"/>
      <c r="F9" s="578"/>
      <c r="G9" s="578"/>
      <c r="H9" s="578"/>
      <c r="I9" s="578"/>
      <c r="J9" s="578"/>
      <c r="K9" s="578"/>
      <c r="L9" s="578"/>
      <c r="M9" s="578">
        <f>SUM(M7:M8)</f>
        <v>0</v>
      </c>
      <c r="N9" s="578">
        <f>SUM(N7:N8)</f>
        <v>0</v>
      </c>
      <c r="O9" s="578">
        <f>SUM(O7:O8)</f>
        <v>0</v>
      </c>
      <c r="P9" s="578">
        <f t="shared" ref="P9:AB9" si="4">SUM(P7:P8)</f>
        <v>0</v>
      </c>
      <c r="Q9" s="578">
        <f>SUM(Q7:Q8)</f>
        <v>2581581</v>
      </c>
      <c r="R9" s="578">
        <f t="shared" si="4"/>
        <v>0</v>
      </c>
      <c r="S9" s="578">
        <f>SUM(S7:S8)</f>
        <v>11782082</v>
      </c>
      <c r="T9" s="579"/>
      <c r="U9" s="579"/>
      <c r="V9" s="578">
        <f t="shared" si="4"/>
        <v>7385300</v>
      </c>
      <c r="W9" s="578">
        <f>SUM(W7:W8)</f>
        <v>6618834</v>
      </c>
      <c r="X9" s="578">
        <f>SUM(X7:X8)</f>
        <v>0</v>
      </c>
      <c r="Y9" s="578">
        <f>SUM(Y7:Y8)</f>
        <v>4189357</v>
      </c>
      <c r="Z9" s="578">
        <f>SUM(Z7:Z8)</f>
        <v>16583980</v>
      </c>
      <c r="AA9" s="578">
        <f>SUM(AA7:AA8)</f>
        <v>4630704</v>
      </c>
      <c r="AB9" s="578">
        <f t="shared" si="4"/>
        <v>4928356</v>
      </c>
      <c r="AC9" s="578">
        <f>SUM(AC7:AC8)</f>
        <v>0</v>
      </c>
      <c r="AD9" s="578">
        <f>SUM(AD7:AD8)</f>
        <v>1195523</v>
      </c>
      <c r="AE9" s="578">
        <f>SUM(AE7:AE8)</f>
        <v>0</v>
      </c>
      <c r="AF9" s="578">
        <f t="shared" ref="AF9" si="5">SUM(AF7:AF8)</f>
        <v>3648452</v>
      </c>
      <c r="AG9" s="578">
        <f t="shared" ref="AG9" si="6">SUM(AG7:AG8)</f>
        <v>11050013</v>
      </c>
      <c r="AH9" s="578">
        <f t="shared" ref="AH9:AM9" si="7">SUM(AH7:AH8)</f>
        <v>192014</v>
      </c>
      <c r="AI9" s="578">
        <f t="shared" ref="AI9" si="8">SUM(AI7:AI8)</f>
        <v>1129550</v>
      </c>
      <c r="AJ9" s="578">
        <f t="shared" si="7"/>
        <v>34689</v>
      </c>
      <c r="AK9" s="578">
        <f t="shared" ref="AK9" si="9">SUM(AK7:AK8)</f>
        <v>0</v>
      </c>
      <c r="AL9" s="578">
        <f t="shared" si="7"/>
        <v>0</v>
      </c>
      <c r="AM9" s="578">
        <f t="shared" si="7"/>
        <v>1677465</v>
      </c>
      <c r="AN9" s="579"/>
      <c r="AO9" s="579"/>
      <c r="AP9" s="579"/>
      <c r="AQ9" s="579"/>
      <c r="AR9" s="579"/>
      <c r="AS9" s="579"/>
      <c r="AT9" s="579"/>
      <c r="AU9" s="579"/>
      <c r="AV9" s="579"/>
      <c r="AW9" s="579"/>
      <c r="AX9" s="579"/>
      <c r="AY9" s="579"/>
      <c r="AZ9" s="579"/>
      <c r="BA9" s="579"/>
      <c r="BB9" s="579"/>
      <c r="BC9" s="579"/>
      <c r="BD9" s="579"/>
      <c r="BE9" s="579"/>
      <c r="BF9" s="579"/>
      <c r="BG9" s="579"/>
      <c r="BH9" s="579"/>
      <c r="BI9" s="579"/>
      <c r="BJ9" s="579"/>
      <c r="BK9" s="579"/>
      <c r="BL9" s="579"/>
      <c r="BM9" s="579"/>
      <c r="BN9" s="579"/>
      <c r="BO9" s="579"/>
      <c r="BP9" s="579"/>
      <c r="BQ9" s="579"/>
      <c r="BR9" s="579"/>
      <c r="BS9" s="579"/>
      <c r="BT9" s="579"/>
      <c r="BU9" s="579"/>
      <c r="BV9" s="579"/>
      <c r="BW9" s="579"/>
      <c r="BX9" s="579"/>
      <c r="BY9" s="578">
        <f>SUM(BY7:BY8)</f>
        <v>77627900</v>
      </c>
      <c r="BZ9" s="7"/>
      <c r="CA9" s="7">
        <f t="shared" si="2"/>
        <v>0</v>
      </c>
      <c r="CB9" s="623">
        <f t="shared" si="0"/>
        <v>0</v>
      </c>
      <c r="CC9" s="623">
        <f t="shared" si="0"/>
        <v>21748963</v>
      </c>
      <c r="CD9" s="623">
        <f t="shared" si="0"/>
        <v>32022875</v>
      </c>
      <c r="CE9" s="623">
        <f t="shared" si="0"/>
        <v>20822344</v>
      </c>
      <c r="CF9" s="623">
        <f t="shared" si="0"/>
        <v>3033718</v>
      </c>
      <c r="CG9" s="623">
        <f t="shared" si="0"/>
        <v>0</v>
      </c>
      <c r="CH9" s="623">
        <f t="shared" si="0"/>
        <v>0</v>
      </c>
      <c r="CI9" s="623">
        <f t="shared" si="0"/>
        <v>0</v>
      </c>
      <c r="CJ9" s="18"/>
      <c r="CK9" s="578">
        <f t="shared" si="1"/>
        <v>2581581</v>
      </c>
      <c r="CL9" s="578">
        <f t="shared" si="1"/>
        <v>29975573</v>
      </c>
      <c r="CM9" s="578">
        <f t="shared" si="1"/>
        <v>27338563</v>
      </c>
      <c r="CN9" s="578">
        <f t="shared" si="1"/>
        <v>16054718</v>
      </c>
      <c r="CO9" s="578">
        <f t="shared" si="1"/>
        <v>1677465</v>
      </c>
      <c r="CP9" s="578">
        <f t="shared" si="1"/>
        <v>0</v>
      </c>
      <c r="CQ9" s="578">
        <f t="shared" si="1"/>
        <v>0</v>
      </c>
      <c r="CR9" s="578">
        <f t="shared" si="1"/>
        <v>0</v>
      </c>
      <c r="CS9" s="120">
        <f t="shared" si="3"/>
        <v>0</v>
      </c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</row>
    <row r="10" spans="1:133" ht="15" outlineLevel="1">
      <c r="A10" s="572" t="s">
        <v>264</v>
      </c>
      <c r="B10" s="572"/>
      <c r="C10" s="570"/>
      <c r="D10" s="571"/>
      <c r="E10" s="571"/>
      <c r="F10" s="571"/>
      <c r="G10" s="571"/>
      <c r="H10" s="571"/>
      <c r="I10" s="571"/>
      <c r="J10" s="571"/>
      <c r="K10" s="571"/>
      <c r="L10" s="571"/>
      <c r="M10" s="571">
        <f>M9*'3d CalSAWS DD&amp;I CAP'!$E$69</f>
        <v>0</v>
      </c>
      <c r="N10" s="571">
        <f>N9*'3d CalSAWS DD&amp;I CAP'!$E$69</f>
        <v>0</v>
      </c>
      <c r="O10" s="571">
        <f>O9*'3d CalSAWS DD&amp;I CAP'!$E$69</f>
        <v>0</v>
      </c>
      <c r="P10" s="571">
        <f>P9*'3d CalSAWS DD&amp;I CAP'!$E$69</f>
        <v>0</v>
      </c>
      <c r="Q10" s="571">
        <f>ROUND(Q9*'3d CalSAWS DD&amp;I CAP'!$E$69,0)</f>
        <v>1984874</v>
      </c>
      <c r="R10" s="571">
        <f>ROUND(R9*'3d CalSAWS DD&amp;I CAP'!$E$69,0)</f>
        <v>0</v>
      </c>
      <c r="S10" s="571">
        <f>ROUNDDOWN(S9*'3d CalSAWS DD&amp;I CAP'!$E$69,0)</f>
        <v>9058771</v>
      </c>
      <c r="T10" s="573"/>
      <c r="U10" s="573"/>
      <c r="V10" s="594">
        <f>ROUNDUP(V9*'3d CalSAWS DD&amp;I CAP'!$E$69,0)+1</f>
        <v>5678263</v>
      </c>
      <c r="W10" s="571">
        <f>ROUND(W9*'3d CalSAWS DD&amp;I CAP'!$E$162,0)</f>
        <v>5080154</v>
      </c>
      <c r="X10" s="571">
        <f>X9*'3d CalSAWS DD&amp;I CAP'!$E$162</f>
        <v>0</v>
      </c>
      <c r="Y10" s="594">
        <f>ROUNDDOWN(Y9*'3d CalSAWS DD&amp;I CAP'!$E$162,0)-2</f>
        <v>3215455</v>
      </c>
      <c r="Z10" s="594">
        <f>ROUNDDOWN(Z9*'3d CalSAWS DD&amp;I CAP'!$E$162,0)-3</f>
        <v>12728699</v>
      </c>
      <c r="AA10" s="594">
        <f>ROUNDDOWN(AA9*'3d CalSAWS DD&amp;I CAP'!$E$162,0)-2</f>
        <v>3554202</v>
      </c>
      <c r="AB10" s="594">
        <f>ROUNDUP(AB9*'3d CalSAWS DD&amp;I CAP'!$E$257,0)</f>
        <v>3644372</v>
      </c>
      <c r="AC10" s="594">
        <f>ROUNDDOWN(AC9*'3d CalSAWS DD&amp;I CAP'!$E$162,0)</f>
        <v>0</v>
      </c>
      <c r="AD10" s="594">
        <f>ROUNDUP(AD9*'3d CalSAWS DD&amp;I CAP'!$E$257,0)</f>
        <v>884054</v>
      </c>
      <c r="AE10" s="594">
        <f>ROUNDDOWN(AE9*'3d CalSAWS DD&amp;I CAP'!$E$162,0)</f>
        <v>0</v>
      </c>
      <c r="AF10" s="594">
        <f>ROUNDUP(AF9*'3d CalSAWS DD&amp;I CAP'!$E$257,0)+1</f>
        <v>2697922</v>
      </c>
      <c r="AG10" s="571">
        <f>ROUND(AG9*'3d CalSAWS DD&amp;I CAP'!$E$257,0)</f>
        <v>8171153</v>
      </c>
      <c r="AH10" s="571">
        <f>ROUND(AH9*'3d CalSAWS DD&amp;I CAP'!$E$351,0)</f>
        <v>127668</v>
      </c>
      <c r="AI10" s="594">
        <f>ROUNDUP(AI9*'3d CalSAWS DD&amp;I CAP'!$E$257,0)</f>
        <v>835269</v>
      </c>
      <c r="AJ10" s="594">
        <f>ROUNDUP(AJ9*'3d CalSAWS DD&amp;I CAP'!$E$351,0)</f>
        <v>23065</v>
      </c>
      <c r="AK10" s="571">
        <f>ROUND(AK9*'3d CalSAWS DD&amp;I CAP'!$E$351,0)</f>
        <v>0</v>
      </c>
      <c r="AL10" s="571">
        <f>ROUND(AL9*'3d CalSAWS DD&amp;I CAP'!$E$351,0)</f>
        <v>0</v>
      </c>
      <c r="AM10" s="571">
        <f>ROUND(AM9*'3d CalSAWS DD&amp;I CAP'!$E$351,0)</f>
        <v>1115329</v>
      </c>
      <c r="AN10" s="573"/>
      <c r="AO10" s="573"/>
      <c r="AP10" s="573"/>
      <c r="AQ10" s="573"/>
      <c r="AR10" s="573"/>
      <c r="AS10" s="573"/>
      <c r="AT10" s="573"/>
      <c r="AU10" s="573"/>
      <c r="AV10" s="573"/>
      <c r="AW10" s="573"/>
      <c r="AX10" s="573"/>
      <c r="AY10" s="573"/>
      <c r="AZ10" s="573"/>
      <c r="BA10" s="573"/>
      <c r="BB10" s="573"/>
      <c r="BC10" s="573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1">
        <f>SUM(M10:BX10)</f>
        <v>58799250</v>
      </c>
      <c r="BZ10" s="7"/>
      <c r="CA10" s="7">
        <f t="shared" si="2"/>
        <v>0</v>
      </c>
      <c r="CB10" s="622">
        <f t="shared" si="0"/>
        <v>0</v>
      </c>
      <c r="CC10" s="571">
        <f t="shared" si="0"/>
        <v>16721908</v>
      </c>
      <c r="CD10" s="622">
        <f t="shared" si="0"/>
        <v>24578510</v>
      </c>
      <c r="CE10" s="571">
        <f t="shared" si="0"/>
        <v>15397501</v>
      </c>
      <c r="CF10" s="571">
        <f t="shared" si="0"/>
        <v>2101331</v>
      </c>
      <c r="CG10" s="622">
        <f t="shared" si="0"/>
        <v>0</v>
      </c>
      <c r="CH10" s="622">
        <f t="shared" si="0"/>
        <v>0</v>
      </c>
      <c r="CI10" s="622">
        <f t="shared" si="0"/>
        <v>0</v>
      </c>
      <c r="CJ10" s="16"/>
      <c r="CK10" s="571">
        <f t="shared" si="1"/>
        <v>1984874</v>
      </c>
      <c r="CL10" s="571">
        <f t="shared" si="1"/>
        <v>23032643</v>
      </c>
      <c r="CM10" s="571">
        <f t="shared" si="1"/>
        <v>20811327</v>
      </c>
      <c r="CN10" s="571">
        <f t="shared" si="1"/>
        <v>11855077</v>
      </c>
      <c r="CO10" s="571">
        <f t="shared" si="1"/>
        <v>1115329</v>
      </c>
      <c r="CP10" s="571">
        <f t="shared" si="1"/>
        <v>0</v>
      </c>
      <c r="CQ10" s="571">
        <f t="shared" si="1"/>
        <v>0</v>
      </c>
      <c r="CR10" s="571">
        <f t="shared" si="1"/>
        <v>0</v>
      </c>
      <c r="CS10" s="120">
        <f t="shared" si="3"/>
        <v>0</v>
      </c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</row>
    <row r="11" spans="1:133" ht="15" outlineLevel="1">
      <c r="A11" s="572" t="s">
        <v>265</v>
      </c>
      <c r="B11" s="572"/>
      <c r="C11" s="570"/>
      <c r="D11" s="571"/>
      <c r="E11" s="571"/>
      <c r="F11" s="571"/>
      <c r="G11" s="571"/>
      <c r="H11" s="571"/>
      <c r="I11" s="571"/>
      <c r="J11" s="571"/>
      <c r="K11" s="571"/>
      <c r="L11" s="571"/>
      <c r="M11" s="571">
        <f>M9*'3d CalSAWS DD&amp;I CAP'!$F$69</f>
        <v>0</v>
      </c>
      <c r="N11" s="571">
        <f>N9*'3d CalSAWS DD&amp;I CAP'!$F$69</f>
        <v>0</v>
      </c>
      <c r="O11" s="571">
        <f>O9*'3d CalSAWS DD&amp;I CAP'!$F$69</f>
        <v>0</v>
      </c>
      <c r="P11" s="571">
        <f>P9*'3d CalSAWS DD&amp;I CAP'!$F$69</f>
        <v>0</v>
      </c>
      <c r="Q11" s="571">
        <f>ROUND(Q9*'3d CalSAWS DD&amp;I CAP'!$F$69,0)</f>
        <v>448008</v>
      </c>
      <c r="R11" s="571">
        <f>ROUND(R9*'3d CalSAWS DD&amp;I CAP'!$F$69,0)</f>
        <v>0</v>
      </c>
      <c r="S11" s="571">
        <f>ROUND(S9*'3d CalSAWS DD&amp;I CAP'!$F$69,0)</f>
        <v>2044663</v>
      </c>
      <c r="T11" s="573"/>
      <c r="U11" s="573"/>
      <c r="V11" s="571">
        <f>ROUND(V9*'3d CalSAWS DD&amp;I CAP'!$F$69,0)</f>
        <v>1281645</v>
      </c>
      <c r="W11" s="571">
        <f>ROUND(W9*'3d CalSAWS DD&amp;I CAP'!$F$162,0)</f>
        <v>1137943</v>
      </c>
      <c r="X11" s="571">
        <f>X9*'3d CalSAWS DD&amp;I CAP'!$F$162</f>
        <v>0</v>
      </c>
      <c r="Y11" s="594">
        <f>ROUND(Y9*'3d CalSAWS DD&amp;I CAP'!$F$162,0)+4</f>
        <v>720259</v>
      </c>
      <c r="Z11" s="594">
        <f>ROUND(Z9*'3d CalSAWS DD&amp;I CAP'!$F$162,0)+4</f>
        <v>2851205</v>
      </c>
      <c r="AA11" s="594">
        <f>ROUND(AA9*'3d CalSAWS DD&amp;I CAP'!$F$162,0)+3</f>
        <v>796137</v>
      </c>
      <c r="AB11" s="594">
        <f>ROUNDUP(AB9*'3d CalSAWS DD&amp;I CAP'!$F$257,0)</f>
        <v>1002921</v>
      </c>
      <c r="AC11" s="594">
        <f>ROUND(AC9*'3d CalSAWS DD&amp;I CAP'!$F$162,0)</f>
        <v>0</v>
      </c>
      <c r="AD11" s="571">
        <f>ROUND(AD9*'3d CalSAWS DD&amp;I CAP'!$F$257,0)</f>
        <v>243289</v>
      </c>
      <c r="AE11" s="594">
        <f>ROUND(AE9*'3d CalSAWS DD&amp;I CAP'!$F$162,0)</f>
        <v>0</v>
      </c>
      <c r="AF11" s="571">
        <f>ROUND(AF9*'3d CalSAWS DD&amp;I CAP'!$F$257,0)</f>
        <v>742460</v>
      </c>
      <c r="AG11" s="594">
        <f>ROUNDUP(AG9*'3d CalSAWS DD&amp;I CAP'!$F$257,0)+1</f>
        <v>2248679</v>
      </c>
      <c r="AH11" s="571">
        <f>ROUND(AH9*'3d CalSAWS DD&amp;I CAP'!$F$351,0)</f>
        <v>53523</v>
      </c>
      <c r="AI11" s="571">
        <f>ROUND(AI9*'3d CalSAWS DD&amp;I CAP'!$F$257,0)</f>
        <v>229863</v>
      </c>
      <c r="AJ11" s="571">
        <f>ROUND(AJ9*'3d CalSAWS DD&amp;I CAP'!$F$351,0)</f>
        <v>9669</v>
      </c>
      <c r="AK11" s="571">
        <f>ROUND(AK9*'3d CalSAWS DD&amp;I CAP'!$F$351,0)</f>
        <v>0</v>
      </c>
      <c r="AL11" s="571">
        <f>ROUND(AL9*'3d CalSAWS DD&amp;I CAP'!$F$351,0)</f>
        <v>0</v>
      </c>
      <c r="AM11" s="571">
        <f>ROUND(AM9*'3d CalSAWS DD&amp;I CAP'!$F$351,0)</f>
        <v>467585</v>
      </c>
      <c r="AN11" s="573"/>
      <c r="AO11" s="573"/>
      <c r="AP11" s="573"/>
      <c r="AQ11" s="573"/>
      <c r="AR11" s="573"/>
      <c r="AS11" s="573"/>
      <c r="AT11" s="573"/>
      <c r="AU11" s="573"/>
      <c r="AV11" s="573"/>
      <c r="AW11" s="573"/>
      <c r="AX11" s="573"/>
      <c r="AY11" s="573"/>
      <c r="AZ11" s="573"/>
      <c r="BA11" s="573"/>
      <c r="BB11" s="573"/>
      <c r="BC11" s="573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1">
        <f>SUM(M11:BX11)</f>
        <v>14277849</v>
      </c>
      <c r="BZ11" s="7"/>
      <c r="CA11" s="7">
        <f t="shared" si="2"/>
        <v>0</v>
      </c>
      <c r="CB11" s="622">
        <f t="shared" si="0"/>
        <v>0</v>
      </c>
      <c r="CC11" s="571">
        <f t="shared" si="0"/>
        <v>3774316</v>
      </c>
      <c r="CD11" s="622">
        <f t="shared" si="0"/>
        <v>5505544</v>
      </c>
      <c r="CE11" s="571">
        <f t="shared" si="0"/>
        <v>4237349</v>
      </c>
      <c r="CF11" s="571">
        <f t="shared" si="0"/>
        <v>760640</v>
      </c>
      <c r="CG11" s="622">
        <f t="shared" si="0"/>
        <v>0</v>
      </c>
      <c r="CH11" s="622">
        <f t="shared" si="0"/>
        <v>0</v>
      </c>
      <c r="CI11" s="622">
        <f t="shared" si="0"/>
        <v>0</v>
      </c>
      <c r="CJ11" s="16"/>
      <c r="CK11" s="571">
        <f t="shared" si="1"/>
        <v>448008</v>
      </c>
      <c r="CL11" s="571">
        <f t="shared" si="1"/>
        <v>5184510</v>
      </c>
      <c r="CM11" s="571">
        <f t="shared" si="1"/>
        <v>4893552</v>
      </c>
      <c r="CN11" s="571">
        <f t="shared" si="1"/>
        <v>3284194</v>
      </c>
      <c r="CO11" s="571">
        <f t="shared" si="1"/>
        <v>467585</v>
      </c>
      <c r="CP11" s="571">
        <f t="shared" si="1"/>
        <v>0</v>
      </c>
      <c r="CQ11" s="571">
        <f t="shared" si="1"/>
        <v>0</v>
      </c>
      <c r="CR11" s="571">
        <f t="shared" si="1"/>
        <v>0</v>
      </c>
      <c r="CS11" s="120">
        <f t="shared" si="3"/>
        <v>0</v>
      </c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</row>
    <row r="12" spans="1:133" ht="15" outlineLevel="1">
      <c r="A12" s="572" t="s">
        <v>204</v>
      </c>
      <c r="B12" s="572"/>
      <c r="C12" s="570"/>
      <c r="D12" s="571"/>
      <c r="E12" s="571"/>
      <c r="F12" s="571"/>
      <c r="G12" s="571"/>
      <c r="H12" s="571"/>
      <c r="I12" s="571"/>
      <c r="J12" s="571"/>
      <c r="K12" s="571"/>
      <c r="L12" s="571"/>
      <c r="M12" s="571">
        <f>M9*'3d CalSAWS DD&amp;I CAP'!$H$69</f>
        <v>0</v>
      </c>
      <c r="N12" s="571">
        <f>N9*'3d CalSAWS DD&amp;I CAP'!$H$69</f>
        <v>0</v>
      </c>
      <c r="O12" s="571">
        <f>O9*'3d CalSAWS DD&amp;I CAP'!$H$69</f>
        <v>0</v>
      </c>
      <c r="P12" s="571">
        <f>P9*'3d CalSAWS DD&amp;I CAP'!$H$69</f>
        <v>0</v>
      </c>
      <c r="Q12" s="571">
        <f>ROUND(Q9*'3d CalSAWS DD&amp;I CAP'!$H$69,0)</f>
        <v>148699</v>
      </c>
      <c r="R12" s="571">
        <f>ROUND(R9*'3d CalSAWS DD&amp;I CAP'!$H$69,0)</f>
        <v>0</v>
      </c>
      <c r="S12" s="571">
        <f>ROUND(S9*'3d CalSAWS DD&amp;I CAP'!$H$69,0)</f>
        <v>678648</v>
      </c>
      <c r="T12" s="573"/>
      <c r="U12" s="573"/>
      <c r="V12" s="594">
        <f>ROUNDDOWN(V9*'3d CalSAWS DD&amp;I CAP'!$H$69,0)-1</f>
        <v>425392</v>
      </c>
      <c r="W12" s="571">
        <f>ROUND(W9*'3d CalSAWS DD&amp;I CAP'!$H$162,0)</f>
        <v>400737</v>
      </c>
      <c r="X12" s="571">
        <f>X9*'3d CalSAWS DD&amp;I CAP'!$H$162</f>
        <v>0</v>
      </c>
      <c r="Y12" s="594">
        <f>ROUNDDOWN(Y9*'3d CalSAWS DD&amp;I CAP'!$H$162,0)-1</f>
        <v>253643</v>
      </c>
      <c r="Z12" s="571">
        <f>ROUND(Z9*'3d CalSAWS DD&amp;I CAP'!$H$162,0)</f>
        <v>1004076</v>
      </c>
      <c r="AA12" s="594">
        <f>ROUNDDOWN(AA9*'3d CalSAWS DD&amp;I CAP'!$H$162,0)</f>
        <v>280365</v>
      </c>
      <c r="AB12" s="594">
        <f>ROUNDDOWN(AB9*'3d CalSAWS DD&amp;I CAP'!$H$257,0)-1</f>
        <v>281063</v>
      </c>
      <c r="AC12" s="594">
        <f>ROUNDDOWN(AC9*'3d CalSAWS DD&amp;I CAP'!$H$162,0)</f>
        <v>0</v>
      </c>
      <c r="AD12" s="571">
        <f>ROUNDDOWN(AD9*'3d CalSAWS DD&amp;I CAP'!$H$257,0)</f>
        <v>68180</v>
      </c>
      <c r="AE12" s="594">
        <f>ROUNDDOWN(AE9*'3d CalSAWS DD&amp;I CAP'!$H$162,0)</f>
        <v>0</v>
      </c>
      <c r="AF12" s="594">
        <f>ROUNDDOWN(AF9*'3d CalSAWS DD&amp;I CAP'!$H$257,0)-1</f>
        <v>208070</v>
      </c>
      <c r="AG12" s="594">
        <f>ROUNDDOWN(AG9*'3d CalSAWS DD&amp;I CAP'!$H$257,0)-1</f>
        <v>630181</v>
      </c>
      <c r="AH12" s="571">
        <f>ROUND(AH9*'3d CalSAWS DD&amp;I CAP'!$H$351,0)</f>
        <v>10823</v>
      </c>
      <c r="AI12" s="571">
        <f>ROUND(AI9*'3d CalSAWS DD&amp;I CAP'!$H$257,0)</f>
        <v>64418</v>
      </c>
      <c r="AJ12" s="571">
        <f>ROUND(AJ9*'3d CalSAWS DD&amp;I CAP'!$H$351,0)</f>
        <v>1955</v>
      </c>
      <c r="AK12" s="571">
        <f>ROUND(AK9*'3d CalSAWS DD&amp;I CAP'!$H$351,0)</f>
        <v>0</v>
      </c>
      <c r="AL12" s="571">
        <f>ROUND(AL9*'3d CalSAWS DD&amp;I CAP'!$H$351,0)</f>
        <v>0</v>
      </c>
      <c r="AM12" s="571">
        <f>ROUND(AM9*'3d CalSAWS DD&amp;I CAP'!$H$351,0)</f>
        <v>94551</v>
      </c>
      <c r="AN12" s="573"/>
      <c r="AO12" s="573"/>
      <c r="AP12" s="573"/>
      <c r="AQ12" s="573"/>
      <c r="AR12" s="573"/>
      <c r="AS12" s="573"/>
      <c r="AT12" s="573"/>
      <c r="AU12" s="573"/>
      <c r="AV12" s="573"/>
      <c r="AW12" s="573"/>
      <c r="AX12" s="573"/>
      <c r="AY12" s="573"/>
      <c r="AZ12" s="573"/>
      <c r="BA12" s="573"/>
      <c r="BB12" s="573"/>
      <c r="BC12" s="573"/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1">
        <f>SUM(M12:BX12)</f>
        <v>4550801</v>
      </c>
      <c r="BZ12" s="7"/>
      <c r="CA12" s="7">
        <f t="shared" si="2"/>
        <v>0</v>
      </c>
      <c r="CB12" s="622">
        <f t="shared" si="0"/>
        <v>0</v>
      </c>
      <c r="CC12" s="571">
        <f t="shared" si="0"/>
        <v>1252739</v>
      </c>
      <c r="CD12" s="622">
        <f t="shared" si="0"/>
        <v>1938821</v>
      </c>
      <c r="CE12" s="571">
        <f t="shared" si="0"/>
        <v>1187494</v>
      </c>
      <c r="CF12" s="571">
        <f t="shared" si="0"/>
        <v>171747</v>
      </c>
      <c r="CG12" s="622">
        <f t="shared" si="0"/>
        <v>0</v>
      </c>
      <c r="CH12" s="622">
        <f t="shared" si="0"/>
        <v>0</v>
      </c>
      <c r="CI12" s="622">
        <f t="shared" si="0"/>
        <v>0</v>
      </c>
      <c r="CJ12" s="16"/>
      <c r="CK12" s="571">
        <f t="shared" si="1"/>
        <v>148699</v>
      </c>
      <c r="CL12" s="571">
        <f t="shared" si="1"/>
        <v>1758420</v>
      </c>
      <c r="CM12" s="571">
        <f t="shared" si="1"/>
        <v>1633684</v>
      </c>
      <c r="CN12" s="571">
        <f t="shared" si="1"/>
        <v>915447</v>
      </c>
      <c r="CO12" s="571">
        <f t="shared" si="1"/>
        <v>94551</v>
      </c>
      <c r="CP12" s="571">
        <f t="shared" si="1"/>
        <v>0</v>
      </c>
      <c r="CQ12" s="571">
        <f t="shared" si="1"/>
        <v>0</v>
      </c>
      <c r="CR12" s="571">
        <f t="shared" si="1"/>
        <v>0</v>
      </c>
      <c r="CS12" s="120">
        <f t="shared" si="3"/>
        <v>0</v>
      </c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</row>
    <row r="13" spans="1:133" ht="15" outlineLevel="1">
      <c r="A13" s="569" t="s">
        <v>266</v>
      </c>
      <c r="B13" s="569"/>
      <c r="C13" s="570"/>
      <c r="D13" s="580"/>
      <c r="E13" s="580"/>
      <c r="F13" s="580"/>
      <c r="G13" s="580"/>
      <c r="H13" s="580"/>
      <c r="I13" s="580"/>
      <c r="J13" s="580"/>
      <c r="K13" s="580"/>
      <c r="L13" s="580"/>
      <c r="M13" s="624"/>
      <c r="N13" s="624"/>
      <c r="O13" s="624"/>
      <c r="P13" s="624"/>
      <c r="Q13" s="605">
        <f t="shared" ref="Q13" si="10">Q12/Q9</f>
        <v>5.7599974589214904E-2</v>
      </c>
      <c r="R13" s="624"/>
      <c r="S13" s="605">
        <f>S12/S9</f>
        <v>5.7600006518372562E-2</v>
      </c>
      <c r="T13" s="581"/>
      <c r="U13" s="581"/>
      <c r="V13" s="605">
        <f>V12/V9</f>
        <v>5.7599826682734619E-2</v>
      </c>
      <c r="W13" s="605">
        <f>W12/W9</f>
        <v>6.0544953990385619E-2</v>
      </c>
      <c r="X13" s="580">
        <v>0</v>
      </c>
      <c r="Y13" s="605">
        <f>Y12/Y9</f>
        <v>6.0544613409647355E-2</v>
      </c>
      <c r="Z13" s="605">
        <f>Z12/Z9</f>
        <v>6.0544935534172138E-2</v>
      </c>
      <c r="AA13" s="605">
        <f>AA12/AA9</f>
        <v>6.0544789733915187E-2</v>
      </c>
      <c r="AB13" s="605">
        <f t="shared" ref="AB13" si="11">AB12/AB9</f>
        <v>5.7029768141749503E-2</v>
      </c>
      <c r="AC13" s="580">
        <v>0</v>
      </c>
      <c r="AD13" s="605">
        <f>AD12/AD9</f>
        <v>5.7029433979940161E-2</v>
      </c>
      <c r="AE13" s="604">
        <v>0</v>
      </c>
      <c r="AF13" s="580">
        <f t="shared" ref="AF13:AG13" si="12">AF12/AF9</f>
        <v>5.7029666280384118E-2</v>
      </c>
      <c r="AG13" s="580">
        <f t="shared" si="12"/>
        <v>5.7029887657145742E-2</v>
      </c>
      <c r="AH13" s="580">
        <f t="shared" ref="AH13:AI13" si="13">AH12/AH9</f>
        <v>5.6365681669044966E-2</v>
      </c>
      <c r="AI13" s="580">
        <f t="shared" si="13"/>
        <v>5.7029790624585013E-2</v>
      </c>
      <c r="AJ13" s="580">
        <f t="shared" ref="AJ13:AM13" si="14">AJ12/AJ9</f>
        <v>5.6357923260976099E-2</v>
      </c>
      <c r="AK13" s="580">
        <v>0</v>
      </c>
      <c r="AL13" s="580">
        <v>0</v>
      </c>
      <c r="AM13" s="580">
        <f t="shared" si="14"/>
        <v>5.6365408518210515E-2</v>
      </c>
      <c r="AN13" s="581"/>
      <c r="AO13" s="581"/>
      <c r="AP13" s="581"/>
      <c r="AQ13" s="581"/>
      <c r="AR13" s="581"/>
      <c r="AS13" s="581"/>
      <c r="AT13" s="581"/>
      <c r="AU13" s="581"/>
      <c r="AV13" s="581"/>
      <c r="AW13" s="581"/>
      <c r="AX13" s="581"/>
      <c r="AY13" s="581"/>
      <c r="AZ13" s="581"/>
      <c r="BA13" s="581"/>
      <c r="BB13" s="581"/>
      <c r="BC13" s="581"/>
      <c r="BD13" s="581"/>
      <c r="BE13" s="581"/>
      <c r="BF13" s="581"/>
      <c r="BG13" s="581"/>
      <c r="BH13" s="581"/>
      <c r="BI13" s="581"/>
      <c r="BJ13" s="581"/>
      <c r="BK13" s="581"/>
      <c r="BL13" s="581"/>
      <c r="BM13" s="581"/>
      <c r="BN13" s="581"/>
      <c r="BO13" s="581"/>
      <c r="BP13" s="581"/>
      <c r="BQ13" s="581"/>
      <c r="BR13" s="581"/>
      <c r="BS13" s="581"/>
      <c r="BT13" s="581"/>
      <c r="BU13" s="581"/>
      <c r="BV13" s="581"/>
      <c r="BW13" s="581"/>
      <c r="BX13" s="581"/>
      <c r="BY13" s="580">
        <f>BY12/BY9</f>
        <v>5.8623265604247958E-2</v>
      </c>
      <c r="BZ13" s="7"/>
      <c r="CA13" s="7"/>
      <c r="CB13" s="580">
        <f t="shared" ref="CB13:CI13" si="15">IF(CB9&gt;0,(CB12/CB9),0)</f>
        <v>0</v>
      </c>
      <c r="CC13" s="580">
        <f t="shared" si="15"/>
        <v>5.759994166158635E-2</v>
      </c>
      <c r="CD13" s="580">
        <f t="shared" si="15"/>
        <v>6.0544876123708444E-2</v>
      </c>
      <c r="CE13" s="580">
        <f t="shared" si="15"/>
        <v>5.7029794532258232E-2</v>
      </c>
      <c r="CF13" s="580">
        <f t="shared" si="15"/>
        <v>5.661271087161035E-2</v>
      </c>
      <c r="CG13" s="580">
        <f t="shared" si="15"/>
        <v>0</v>
      </c>
      <c r="CH13" s="580">
        <f t="shared" si="15"/>
        <v>0</v>
      </c>
      <c r="CI13" s="580">
        <f t="shared" si="15"/>
        <v>0</v>
      </c>
      <c r="CJ13" s="18"/>
      <c r="CK13" s="580">
        <f t="shared" ref="CK13:CR13" si="16">IF(CK9&gt;0,(CK12/CK9),0)</f>
        <v>5.7599974589214904E-2</v>
      </c>
      <c r="CL13" s="580">
        <f t="shared" si="16"/>
        <v>5.866176436393726E-2</v>
      </c>
      <c r="CM13" s="580">
        <f t="shared" si="16"/>
        <v>5.9757493471767335E-2</v>
      </c>
      <c r="CN13" s="580">
        <f t="shared" si="16"/>
        <v>5.7020434740741005E-2</v>
      </c>
      <c r="CO13" s="580">
        <f t="shared" si="16"/>
        <v>5.6365408518210515E-2</v>
      </c>
      <c r="CP13" s="580">
        <f t="shared" si="16"/>
        <v>0</v>
      </c>
      <c r="CQ13" s="580">
        <f t="shared" si="16"/>
        <v>0</v>
      </c>
      <c r="CR13" s="580">
        <f t="shared" si="16"/>
        <v>0</v>
      </c>
      <c r="CS13" s="120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</row>
    <row r="14" spans="1:133" ht="15" outlineLevel="1">
      <c r="A14" s="572" t="s">
        <v>267</v>
      </c>
      <c r="B14" s="572"/>
      <c r="C14" s="570"/>
      <c r="D14" s="606"/>
      <c r="E14" s="606"/>
      <c r="F14" s="606"/>
      <c r="G14" s="606"/>
      <c r="H14" s="606"/>
      <c r="I14" s="606"/>
      <c r="J14" s="606"/>
      <c r="K14" s="606"/>
      <c r="L14" s="606"/>
      <c r="M14" s="606">
        <f t="shared" ref="M14:S14" si="17">M12</f>
        <v>0</v>
      </c>
      <c r="N14" s="606">
        <f t="shared" si="17"/>
        <v>0</v>
      </c>
      <c r="O14" s="606">
        <f t="shared" si="17"/>
        <v>0</v>
      </c>
      <c r="P14" s="606">
        <f t="shared" si="17"/>
        <v>0</v>
      </c>
      <c r="Q14" s="606">
        <f t="shared" si="17"/>
        <v>148699</v>
      </c>
      <c r="R14" s="606">
        <f t="shared" si="17"/>
        <v>0</v>
      </c>
      <c r="S14" s="606">
        <f t="shared" si="17"/>
        <v>678648</v>
      </c>
      <c r="T14" s="625"/>
      <c r="U14" s="625"/>
      <c r="V14" s="606">
        <f t="shared" ref="V14:AA14" si="18">V12</f>
        <v>425392</v>
      </c>
      <c r="W14" s="606">
        <f t="shared" si="18"/>
        <v>400737</v>
      </c>
      <c r="X14" s="606">
        <f t="shared" si="18"/>
        <v>0</v>
      </c>
      <c r="Y14" s="606">
        <f t="shared" si="18"/>
        <v>253643</v>
      </c>
      <c r="Z14" s="606">
        <f t="shared" si="18"/>
        <v>1004076</v>
      </c>
      <c r="AA14" s="606">
        <f t="shared" si="18"/>
        <v>280365</v>
      </c>
      <c r="AB14" s="606">
        <f t="shared" ref="AB14:AL14" si="19">AB12</f>
        <v>281063</v>
      </c>
      <c r="AC14" s="606">
        <f t="shared" si="19"/>
        <v>0</v>
      </c>
      <c r="AD14" s="606">
        <f>AD12</f>
        <v>68180</v>
      </c>
      <c r="AE14" s="607">
        <f>AE12</f>
        <v>0</v>
      </c>
      <c r="AF14" s="606">
        <f t="shared" ref="AF14" si="20">AF12</f>
        <v>208070</v>
      </c>
      <c r="AG14" s="606">
        <f t="shared" ref="AG14" si="21">AG12</f>
        <v>630181</v>
      </c>
      <c r="AH14" s="606">
        <f t="shared" ref="AH14:AI14" si="22">AH12</f>
        <v>10823</v>
      </c>
      <c r="AI14" s="606">
        <f t="shared" si="22"/>
        <v>64418</v>
      </c>
      <c r="AJ14" s="606">
        <f t="shared" ref="AJ14:AK14" si="23">AJ12</f>
        <v>1955</v>
      </c>
      <c r="AK14" s="606">
        <f t="shared" si="23"/>
        <v>0</v>
      </c>
      <c r="AL14" s="606">
        <f t="shared" si="19"/>
        <v>0</v>
      </c>
      <c r="AM14" s="606">
        <f t="shared" ref="AM14" si="24">AM12</f>
        <v>94551</v>
      </c>
      <c r="AN14" s="625"/>
      <c r="AO14" s="625"/>
      <c r="AP14" s="625"/>
      <c r="AQ14" s="625"/>
      <c r="AR14" s="625"/>
      <c r="AS14" s="625"/>
      <c r="AT14" s="625"/>
      <c r="AU14" s="625"/>
      <c r="AV14" s="625"/>
      <c r="AW14" s="625"/>
      <c r="AX14" s="625"/>
      <c r="AY14" s="625"/>
      <c r="AZ14" s="625"/>
      <c r="BA14" s="625"/>
      <c r="BB14" s="625"/>
      <c r="BC14" s="625"/>
      <c r="BD14" s="625"/>
      <c r="BE14" s="625"/>
      <c r="BF14" s="625"/>
      <c r="BG14" s="625"/>
      <c r="BH14" s="625"/>
      <c r="BI14" s="625"/>
      <c r="BJ14" s="625"/>
      <c r="BK14" s="625"/>
      <c r="BL14" s="625"/>
      <c r="BM14" s="625"/>
      <c r="BN14" s="625"/>
      <c r="BO14" s="625"/>
      <c r="BP14" s="625"/>
      <c r="BQ14" s="625"/>
      <c r="BR14" s="625"/>
      <c r="BS14" s="625"/>
      <c r="BT14" s="625"/>
      <c r="BU14" s="625"/>
      <c r="BV14" s="625"/>
      <c r="BW14" s="625"/>
      <c r="BX14" s="625"/>
      <c r="BY14" s="578">
        <f>SUM(M14:BX14)</f>
        <v>4550801</v>
      </c>
      <c r="BZ14" s="7"/>
      <c r="CA14" s="7">
        <f t="shared" si="2"/>
        <v>0</v>
      </c>
      <c r="CB14" s="622">
        <f t="shared" ref="CB14:CI15" si="25">SUMIF($M$1:$BW$1,CB$1,$M14:$BW14)</f>
        <v>0</v>
      </c>
      <c r="CC14" s="622">
        <f t="shared" si="25"/>
        <v>1252739</v>
      </c>
      <c r="CD14" s="622">
        <f t="shared" si="25"/>
        <v>1938821</v>
      </c>
      <c r="CE14" s="622">
        <f t="shared" si="25"/>
        <v>1187494</v>
      </c>
      <c r="CF14" s="622">
        <f t="shared" si="25"/>
        <v>171747</v>
      </c>
      <c r="CG14" s="622">
        <f t="shared" si="25"/>
        <v>0</v>
      </c>
      <c r="CH14" s="622">
        <f t="shared" si="25"/>
        <v>0</v>
      </c>
      <c r="CI14" s="622">
        <f t="shared" si="25"/>
        <v>0</v>
      </c>
      <c r="CJ14" s="16"/>
      <c r="CK14" s="571">
        <f t="shared" ref="CK14:CR15" si="26">SUMIF($M$2:$BW$2,CK$1,$M14:$BW14)</f>
        <v>148699</v>
      </c>
      <c r="CL14" s="571">
        <f t="shared" si="26"/>
        <v>1758420</v>
      </c>
      <c r="CM14" s="571">
        <f t="shared" si="26"/>
        <v>1633684</v>
      </c>
      <c r="CN14" s="571">
        <f t="shared" si="26"/>
        <v>915447</v>
      </c>
      <c r="CO14" s="571">
        <f t="shared" si="26"/>
        <v>94551</v>
      </c>
      <c r="CP14" s="571">
        <f t="shared" si="26"/>
        <v>0</v>
      </c>
      <c r="CQ14" s="571">
        <f t="shared" si="26"/>
        <v>0</v>
      </c>
      <c r="CR14" s="571">
        <f t="shared" si="26"/>
        <v>0</v>
      </c>
      <c r="CS14" s="120">
        <f t="shared" si="3"/>
        <v>0</v>
      </c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</row>
    <row r="15" spans="1:133" ht="15">
      <c r="A15" s="587" t="s">
        <v>268</v>
      </c>
      <c r="B15" s="587"/>
      <c r="C15" s="588"/>
      <c r="D15" s="589"/>
      <c r="E15" s="589"/>
      <c r="F15" s="589"/>
      <c r="G15" s="589"/>
      <c r="H15" s="589"/>
      <c r="I15" s="589"/>
      <c r="J15" s="589"/>
      <c r="K15" s="589"/>
      <c r="L15" s="589"/>
      <c r="M15" s="589">
        <f>ROUND(M$9*M$13,0)</f>
        <v>0</v>
      </c>
      <c r="N15" s="589">
        <f>ROUND(N$9*N$13,0)</f>
        <v>0</v>
      </c>
      <c r="O15" s="589">
        <f>ROUND(O$9*O$13,0)</f>
        <v>0</v>
      </c>
      <c r="P15" s="589">
        <f>ROUND(P$9*P$13,0)</f>
        <v>0</v>
      </c>
      <c r="Q15" s="589">
        <f t="shared" ref="Q15:BQ15" si="27">ROUND(Q$9*Q$13,0)</f>
        <v>148699</v>
      </c>
      <c r="R15" s="589">
        <f t="shared" si="27"/>
        <v>0</v>
      </c>
      <c r="S15" s="589">
        <f>ROUND(S$9*S$13,0)</f>
        <v>678648</v>
      </c>
      <c r="T15" s="589">
        <f>ROUND(T$9*T$13,0)</f>
        <v>0</v>
      </c>
      <c r="U15" s="589">
        <f>ROUND(U$9*U$13,0)</f>
        <v>0</v>
      </c>
      <c r="V15" s="590">
        <f>ROUNDDOWN(V$9*V$13,0)</f>
        <v>425392</v>
      </c>
      <c r="W15" s="589">
        <f t="shared" si="27"/>
        <v>400737</v>
      </c>
      <c r="X15" s="589">
        <f t="shared" si="27"/>
        <v>0</v>
      </c>
      <c r="Y15" s="589">
        <f t="shared" si="27"/>
        <v>253643</v>
      </c>
      <c r="Z15" s="589">
        <f t="shared" si="27"/>
        <v>1004076</v>
      </c>
      <c r="AA15" s="589">
        <f t="shared" si="27"/>
        <v>280365</v>
      </c>
      <c r="AB15" s="589">
        <f t="shared" si="27"/>
        <v>281063</v>
      </c>
      <c r="AC15" s="589">
        <f t="shared" si="27"/>
        <v>0</v>
      </c>
      <c r="AD15" s="589">
        <f>ROUND(AD$9*AD$13,0)</f>
        <v>68180</v>
      </c>
      <c r="AE15" s="589">
        <f>ROUND(AE$9*AE$13,0)</f>
        <v>0</v>
      </c>
      <c r="AF15" s="589">
        <f t="shared" si="27"/>
        <v>208070</v>
      </c>
      <c r="AG15" s="589">
        <f t="shared" si="27"/>
        <v>630181</v>
      </c>
      <c r="AH15" s="589">
        <f t="shared" si="27"/>
        <v>10823</v>
      </c>
      <c r="AI15" s="589">
        <f t="shared" si="27"/>
        <v>64418</v>
      </c>
      <c r="AJ15" s="589">
        <f t="shared" si="27"/>
        <v>1955</v>
      </c>
      <c r="AK15" s="589">
        <f t="shared" si="27"/>
        <v>0</v>
      </c>
      <c r="AL15" s="589">
        <f t="shared" si="27"/>
        <v>0</v>
      </c>
      <c r="AM15" s="589">
        <f t="shared" si="27"/>
        <v>94551</v>
      </c>
      <c r="AN15" s="589">
        <f>ROUND(AN$9*AN$13,0)</f>
        <v>0</v>
      </c>
      <c r="AO15" s="589">
        <f t="shared" si="27"/>
        <v>0</v>
      </c>
      <c r="AP15" s="589">
        <f t="shared" si="27"/>
        <v>0</v>
      </c>
      <c r="AQ15" s="589">
        <f t="shared" si="27"/>
        <v>0</v>
      </c>
      <c r="AR15" s="589">
        <f t="shared" si="27"/>
        <v>0</v>
      </c>
      <c r="AS15" s="589">
        <f t="shared" si="27"/>
        <v>0</v>
      </c>
      <c r="AT15" s="589">
        <f t="shared" si="27"/>
        <v>0</v>
      </c>
      <c r="AU15" s="589">
        <f t="shared" si="27"/>
        <v>0</v>
      </c>
      <c r="AV15" s="589">
        <f t="shared" si="27"/>
        <v>0</v>
      </c>
      <c r="AW15" s="589">
        <f t="shared" si="27"/>
        <v>0</v>
      </c>
      <c r="AX15" s="589">
        <f t="shared" si="27"/>
        <v>0</v>
      </c>
      <c r="AY15" s="589">
        <f t="shared" si="27"/>
        <v>0</v>
      </c>
      <c r="AZ15" s="589">
        <f t="shared" si="27"/>
        <v>0</v>
      </c>
      <c r="BA15" s="589">
        <f t="shared" si="27"/>
        <v>0</v>
      </c>
      <c r="BB15" s="589">
        <f t="shared" si="27"/>
        <v>0</v>
      </c>
      <c r="BC15" s="589">
        <f t="shared" si="27"/>
        <v>0</v>
      </c>
      <c r="BD15" s="589">
        <f t="shared" si="27"/>
        <v>0</v>
      </c>
      <c r="BE15" s="589">
        <f t="shared" si="27"/>
        <v>0</v>
      </c>
      <c r="BF15" s="589">
        <f t="shared" si="27"/>
        <v>0</v>
      </c>
      <c r="BG15" s="589">
        <f t="shared" si="27"/>
        <v>0</v>
      </c>
      <c r="BH15" s="589">
        <f t="shared" si="27"/>
        <v>0</v>
      </c>
      <c r="BI15" s="589">
        <f t="shared" si="27"/>
        <v>0</v>
      </c>
      <c r="BJ15" s="589">
        <f t="shared" si="27"/>
        <v>0</v>
      </c>
      <c r="BK15" s="589">
        <f t="shared" si="27"/>
        <v>0</v>
      </c>
      <c r="BL15" s="589">
        <f t="shared" si="27"/>
        <v>0</v>
      </c>
      <c r="BM15" s="589">
        <f t="shared" si="27"/>
        <v>0</v>
      </c>
      <c r="BN15" s="589">
        <f t="shared" si="27"/>
        <v>0</v>
      </c>
      <c r="BO15" s="589">
        <f t="shared" si="27"/>
        <v>0</v>
      </c>
      <c r="BP15" s="589">
        <f t="shared" si="27"/>
        <v>0</v>
      </c>
      <c r="BQ15" s="589">
        <f t="shared" si="27"/>
        <v>0</v>
      </c>
      <c r="BR15" s="589">
        <f t="shared" ref="BR15:BW15" si="28">ROUND(BR$9*BR$13,0)</f>
        <v>0</v>
      </c>
      <c r="BS15" s="589">
        <f t="shared" si="28"/>
        <v>0</v>
      </c>
      <c r="BT15" s="589">
        <f t="shared" si="28"/>
        <v>0</v>
      </c>
      <c r="BU15" s="589">
        <f t="shared" si="28"/>
        <v>0</v>
      </c>
      <c r="BV15" s="589">
        <f t="shared" si="28"/>
        <v>0</v>
      </c>
      <c r="BW15" s="589">
        <f t="shared" si="28"/>
        <v>0</v>
      </c>
      <c r="BX15" s="589"/>
      <c r="BY15" s="589">
        <f>SUM(M15:BX15)</f>
        <v>4550801</v>
      </c>
      <c r="BZ15" s="101"/>
      <c r="CA15" s="101"/>
      <c r="CB15" s="589">
        <f t="shared" si="25"/>
        <v>0</v>
      </c>
      <c r="CC15" s="589">
        <f t="shared" si="25"/>
        <v>1252739</v>
      </c>
      <c r="CD15" s="589">
        <f t="shared" si="25"/>
        <v>1938821</v>
      </c>
      <c r="CE15" s="589">
        <f t="shared" si="25"/>
        <v>1187494</v>
      </c>
      <c r="CF15" s="589">
        <f t="shared" si="25"/>
        <v>171747</v>
      </c>
      <c r="CG15" s="589">
        <f t="shared" si="25"/>
        <v>0</v>
      </c>
      <c r="CH15" s="589">
        <f t="shared" si="25"/>
        <v>0</v>
      </c>
      <c r="CI15" s="589">
        <f t="shared" si="25"/>
        <v>0</v>
      </c>
      <c r="CJ15" s="16"/>
      <c r="CK15" s="589">
        <f t="shared" si="26"/>
        <v>148699</v>
      </c>
      <c r="CL15" s="589">
        <f t="shared" si="26"/>
        <v>1758420</v>
      </c>
      <c r="CM15" s="589">
        <f t="shared" si="26"/>
        <v>1633684</v>
      </c>
      <c r="CN15" s="589">
        <f t="shared" si="26"/>
        <v>915447</v>
      </c>
      <c r="CO15" s="589">
        <f t="shared" si="26"/>
        <v>94551</v>
      </c>
      <c r="CP15" s="589">
        <f t="shared" si="26"/>
        <v>0</v>
      </c>
      <c r="CQ15" s="589">
        <f t="shared" si="26"/>
        <v>0</v>
      </c>
      <c r="CR15" s="589">
        <f t="shared" si="26"/>
        <v>0</v>
      </c>
      <c r="CS15" s="120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</row>
    <row r="16" spans="1:133" ht="15" hidden="1">
      <c r="A16" s="480" t="s">
        <v>323</v>
      </c>
      <c r="B16" s="228"/>
      <c r="C16" s="7"/>
      <c r="D16" s="7"/>
      <c r="E16" s="7"/>
      <c r="F16" s="7"/>
      <c r="G16" s="7"/>
      <c r="H16" s="7"/>
      <c r="I16" s="7"/>
      <c r="J16" s="7"/>
      <c r="K16" s="7"/>
      <c r="L16" s="7"/>
      <c r="M16" s="437"/>
      <c r="N16" s="437"/>
      <c r="O16" s="437"/>
      <c r="P16" s="437"/>
      <c r="Q16" s="437"/>
      <c r="R16" s="437"/>
      <c r="S16" s="437"/>
      <c r="T16" s="437"/>
      <c r="U16" s="437"/>
      <c r="V16" s="437"/>
      <c r="W16" s="437"/>
      <c r="X16" s="437"/>
      <c r="Y16" s="437"/>
      <c r="Z16" s="437"/>
      <c r="AA16" s="437"/>
      <c r="AB16" s="437"/>
      <c r="AC16" s="437"/>
      <c r="AD16" s="437"/>
      <c r="AE16" s="437"/>
      <c r="AF16" s="437"/>
      <c r="AG16" s="437"/>
      <c r="AH16" s="437"/>
      <c r="AI16" s="437"/>
      <c r="AJ16" s="437"/>
      <c r="AK16" s="437"/>
      <c r="AL16" s="437"/>
      <c r="AM16" s="437"/>
      <c r="AN16" s="437"/>
      <c r="AO16" s="437"/>
      <c r="AP16" s="437"/>
      <c r="AQ16" s="437"/>
      <c r="AR16" s="437"/>
      <c r="AS16" s="437"/>
      <c r="AT16" s="437"/>
      <c r="AU16" s="437"/>
      <c r="AV16" s="437"/>
      <c r="AW16" s="437"/>
      <c r="AX16" s="437"/>
      <c r="AY16" s="437"/>
      <c r="AZ16" s="437"/>
      <c r="BA16" s="437"/>
      <c r="BB16" s="437"/>
      <c r="BC16" s="437"/>
      <c r="BD16" s="437"/>
      <c r="BE16" s="437"/>
      <c r="BF16" s="437"/>
      <c r="BG16" s="437"/>
      <c r="BH16" s="437"/>
      <c r="BI16" s="437"/>
      <c r="BJ16" s="437"/>
      <c r="BK16" s="437"/>
      <c r="BL16" s="437"/>
      <c r="BM16" s="437"/>
      <c r="BN16" s="437"/>
      <c r="BO16" s="437"/>
      <c r="BP16" s="437"/>
      <c r="BQ16" s="437"/>
      <c r="BR16" s="437"/>
      <c r="BS16" s="437"/>
      <c r="BT16" s="437"/>
      <c r="BU16" s="437"/>
      <c r="BV16" s="437"/>
      <c r="BW16" s="437"/>
      <c r="BX16" s="437"/>
      <c r="BY16" s="437"/>
      <c r="BZ16" s="101"/>
      <c r="CA16" s="101"/>
      <c r="CB16" s="437"/>
      <c r="CC16" s="437"/>
      <c r="CD16" s="437"/>
      <c r="CE16" s="368"/>
      <c r="CF16" s="368"/>
      <c r="CG16" s="437"/>
      <c r="CH16" s="437"/>
      <c r="CI16" s="437"/>
      <c r="CJ16" s="16"/>
      <c r="CK16" s="437"/>
      <c r="CL16" s="437"/>
      <c r="CM16" s="437"/>
      <c r="CN16" s="437"/>
      <c r="CO16" s="437"/>
      <c r="CP16" s="437"/>
      <c r="CQ16" s="437"/>
      <c r="CR16" s="437"/>
      <c r="CS16" s="120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</row>
    <row r="17" spans="1:133" ht="15" hidden="1">
      <c r="A17" s="480" t="s">
        <v>323</v>
      </c>
      <c r="B17" s="228"/>
      <c r="C17" s="7"/>
      <c r="D17" s="7"/>
      <c r="E17" s="7"/>
      <c r="F17" s="7"/>
      <c r="G17" s="7"/>
      <c r="H17" s="7"/>
      <c r="I17" s="7"/>
      <c r="J17" s="7"/>
      <c r="K17" s="7"/>
      <c r="L17" s="7"/>
      <c r="M17" s="437">
        <f>SUM(M10:M12)-M9</f>
        <v>0</v>
      </c>
      <c r="N17" s="437">
        <f t="shared" ref="N17:BP17" si="29">SUM(N10:N12)-N9</f>
        <v>0</v>
      </c>
      <c r="O17" s="437">
        <f t="shared" si="29"/>
        <v>0</v>
      </c>
      <c r="P17" s="437">
        <f t="shared" si="29"/>
        <v>0</v>
      </c>
      <c r="Q17" s="437">
        <f t="shared" si="29"/>
        <v>0</v>
      </c>
      <c r="R17" s="437">
        <f t="shared" si="29"/>
        <v>0</v>
      </c>
      <c r="S17" s="437">
        <f t="shared" si="29"/>
        <v>0</v>
      </c>
      <c r="T17" s="437">
        <f t="shared" si="29"/>
        <v>0</v>
      </c>
      <c r="U17" s="437">
        <f t="shared" si="29"/>
        <v>0</v>
      </c>
      <c r="V17" s="437">
        <f t="shared" si="29"/>
        <v>0</v>
      </c>
      <c r="W17" s="437">
        <f t="shared" si="29"/>
        <v>0</v>
      </c>
      <c r="X17" s="437">
        <f t="shared" si="29"/>
        <v>0</v>
      </c>
      <c r="Y17" s="437">
        <f t="shared" si="29"/>
        <v>0</v>
      </c>
      <c r="Z17" s="437">
        <f t="shared" si="29"/>
        <v>0</v>
      </c>
      <c r="AA17" s="437">
        <f t="shared" si="29"/>
        <v>0</v>
      </c>
      <c r="AB17" s="437">
        <f t="shared" si="29"/>
        <v>0</v>
      </c>
      <c r="AC17" s="437">
        <f t="shared" si="29"/>
        <v>0</v>
      </c>
      <c r="AD17" s="437">
        <f t="shared" si="29"/>
        <v>0</v>
      </c>
      <c r="AE17" s="437">
        <f t="shared" si="29"/>
        <v>0</v>
      </c>
      <c r="AF17" s="437">
        <f t="shared" si="29"/>
        <v>0</v>
      </c>
      <c r="AG17" s="437">
        <f t="shared" si="29"/>
        <v>0</v>
      </c>
      <c r="AH17" s="437">
        <f t="shared" ref="AH17:AI17" si="30">SUM(AH10:AH12)-AH9</f>
        <v>0</v>
      </c>
      <c r="AI17" s="437">
        <f t="shared" si="30"/>
        <v>0</v>
      </c>
      <c r="AJ17" s="437">
        <f t="shared" ref="AJ17:AK17" si="31">SUM(AJ10:AJ12)-AJ9</f>
        <v>0</v>
      </c>
      <c r="AK17" s="437">
        <f t="shared" si="31"/>
        <v>0</v>
      </c>
      <c r="AL17" s="437">
        <f t="shared" si="29"/>
        <v>0</v>
      </c>
      <c r="AM17" s="437">
        <f t="shared" ref="AM17" si="32">SUM(AM10:AM12)-AM9</f>
        <v>0</v>
      </c>
      <c r="AN17" s="437">
        <f t="shared" si="29"/>
        <v>0</v>
      </c>
      <c r="AO17" s="437">
        <f t="shared" si="29"/>
        <v>0</v>
      </c>
      <c r="AP17" s="437">
        <f t="shared" si="29"/>
        <v>0</v>
      </c>
      <c r="AQ17" s="437">
        <f t="shared" si="29"/>
        <v>0</v>
      </c>
      <c r="AR17" s="437">
        <f t="shared" si="29"/>
        <v>0</v>
      </c>
      <c r="AS17" s="437">
        <f t="shared" si="29"/>
        <v>0</v>
      </c>
      <c r="AT17" s="437">
        <f t="shared" si="29"/>
        <v>0</v>
      </c>
      <c r="AU17" s="437">
        <f t="shared" si="29"/>
        <v>0</v>
      </c>
      <c r="AV17" s="437">
        <f t="shared" si="29"/>
        <v>0</v>
      </c>
      <c r="AW17" s="437">
        <f t="shared" si="29"/>
        <v>0</v>
      </c>
      <c r="AX17" s="437">
        <f t="shared" si="29"/>
        <v>0</v>
      </c>
      <c r="AY17" s="437">
        <f t="shared" si="29"/>
        <v>0</v>
      </c>
      <c r="AZ17" s="437">
        <f t="shared" si="29"/>
        <v>0</v>
      </c>
      <c r="BA17" s="437">
        <f t="shared" si="29"/>
        <v>0</v>
      </c>
      <c r="BB17" s="437">
        <f t="shared" si="29"/>
        <v>0</v>
      </c>
      <c r="BC17" s="437">
        <f t="shared" si="29"/>
        <v>0</v>
      </c>
      <c r="BD17" s="437">
        <f t="shared" si="29"/>
        <v>0</v>
      </c>
      <c r="BE17" s="437">
        <f t="shared" si="29"/>
        <v>0</v>
      </c>
      <c r="BF17" s="437">
        <f t="shared" si="29"/>
        <v>0</v>
      </c>
      <c r="BG17" s="437">
        <f t="shared" si="29"/>
        <v>0</v>
      </c>
      <c r="BH17" s="437">
        <f t="shared" si="29"/>
        <v>0</v>
      </c>
      <c r="BI17" s="437">
        <f t="shared" si="29"/>
        <v>0</v>
      </c>
      <c r="BJ17" s="437">
        <f t="shared" si="29"/>
        <v>0</v>
      </c>
      <c r="BK17" s="437">
        <f t="shared" si="29"/>
        <v>0</v>
      </c>
      <c r="BL17" s="437">
        <f t="shared" si="29"/>
        <v>0</v>
      </c>
      <c r="BM17" s="437">
        <f t="shared" si="29"/>
        <v>0</v>
      </c>
      <c r="BN17" s="437">
        <f t="shared" si="29"/>
        <v>0</v>
      </c>
      <c r="BO17" s="437">
        <f t="shared" si="29"/>
        <v>0</v>
      </c>
      <c r="BP17" s="437">
        <f t="shared" si="29"/>
        <v>0</v>
      </c>
      <c r="BQ17" s="437">
        <f t="shared" ref="BQ17:BY17" si="33">SUM(BQ10:BQ12)-BQ9</f>
        <v>0</v>
      </c>
      <c r="BR17" s="437">
        <f t="shared" si="33"/>
        <v>0</v>
      </c>
      <c r="BS17" s="437">
        <f t="shared" si="33"/>
        <v>0</v>
      </c>
      <c r="BT17" s="437">
        <f t="shared" si="33"/>
        <v>0</v>
      </c>
      <c r="BU17" s="437">
        <f t="shared" si="33"/>
        <v>0</v>
      </c>
      <c r="BV17" s="437">
        <f t="shared" si="33"/>
        <v>0</v>
      </c>
      <c r="BW17" s="437">
        <f t="shared" si="33"/>
        <v>0</v>
      </c>
      <c r="BX17" s="437">
        <f t="shared" si="33"/>
        <v>0</v>
      </c>
      <c r="BY17" s="437">
        <f t="shared" si="33"/>
        <v>0</v>
      </c>
      <c r="BZ17" s="101"/>
      <c r="CA17" s="101"/>
      <c r="CB17" s="437">
        <f t="shared" ref="CB17:CI17" si="34">SUM(CB10:CB12)-CB9</f>
        <v>0</v>
      </c>
      <c r="CC17" s="437">
        <f t="shared" si="34"/>
        <v>0</v>
      </c>
      <c r="CD17" s="437">
        <f t="shared" si="34"/>
        <v>0</v>
      </c>
      <c r="CE17" s="437">
        <f t="shared" si="34"/>
        <v>0</v>
      </c>
      <c r="CF17" s="437">
        <f t="shared" si="34"/>
        <v>0</v>
      </c>
      <c r="CG17" s="437">
        <f t="shared" si="34"/>
        <v>0</v>
      </c>
      <c r="CH17" s="437">
        <f t="shared" si="34"/>
        <v>0</v>
      </c>
      <c r="CI17" s="437">
        <f t="shared" si="34"/>
        <v>0</v>
      </c>
      <c r="CJ17" s="16"/>
      <c r="CK17" s="437">
        <f t="shared" ref="CK17:CR17" si="35">SUM(CK10:CK12)-CK9</f>
        <v>0</v>
      </c>
      <c r="CL17" s="437">
        <f t="shared" si="35"/>
        <v>0</v>
      </c>
      <c r="CM17" s="437">
        <f t="shared" si="35"/>
        <v>0</v>
      </c>
      <c r="CN17" s="437">
        <f t="shared" si="35"/>
        <v>0</v>
      </c>
      <c r="CO17" s="437">
        <f t="shared" si="35"/>
        <v>0</v>
      </c>
      <c r="CP17" s="437">
        <f t="shared" si="35"/>
        <v>0</v>
      </c>
      <c r="CQ17" s="437">
        <f t="shared" si="35"/>
        <v>0</v>
      </c>
      <c r="CR17" s="437">
        <f t="shared" si="35"/>
        <v>0</v>
      </c>
      <c r="CS17" s="120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</row>
    <row r="18" spans="1:133" ht="15" hidden="1">
      <c r="A18" s="480" t="s">
        <v>323</v>
      </c>
      <c r="B18" s="228"/>
      <c r="C18" s="7"/>
      <c r="D18" s="7"/>
      <c r="E18" s="7"/>
      <c r="F18" s="7"/>
      <c r="G18" s="7"/>
      <c r="H18" s="7"/>
      <c r="I18" s="7"/>
      <c r="J18" s="7"/>
      <c r="K18" s="7"/>
      <c r="L18" s="7"/>
      <c r="M18" s="479" t="b">
        <f>M12=M15</f>
        <v>1</v>
      </c>
      <c r="N18" s="479" t="b">
        <f t="shared" ref="N18:BP18" si="36">N12=N15</f>
        <v>1</v>
      </c>
      <c r="O18" s="479" t="b">
        <f t="shared" si="36"/>
        <v>1</v>
      </c>
      <c r="P18" s="479" t="b">
        <f t="shared" si="36"/>
        <v>1</v>
      </c>
      <c r="Q18" s="479" t="b">
        <f t="shared" si="36"/>
        <v>1</v>
      </c>
      <c r="R18" s="479" t="b">
        <f t="shared" si="36"/>
        <v>1</v>
      </c>
      <c r="S18" s="479" t="b">
        <f t="shared" si="36"/>
        <v>1</v>
      </c>
      <c r="T18" s="479" t="b">
        <f t="shared" si="36"/>
        <v>1</v>
      </c>
      <c r="U18" s="479" t="b">
        <f t="shared" si="36"/>
        <v>1</v>
      </c>
      <c r="V18" s="479" t="b">
        <f t="shared" si="36"/>
        <v>1</v>
      </c>
      <c r="W18" s="479" t="b">
        <f t="shared" si="36"/>
        <v>1</v>
      </c>
      <c r="X18" s="479" t="b">
        <f t="shared" si="36"/>
        <v>1</v>
      </c>
      <c r="Y18" s="479" t="b">
        <f t="shared" si="36"/>
        <v>1</v>
      </c>
      <c r="Z18" s="479" t="b">
        <f t="shared" si="36"/>
        <v>1</v>
      </c>
      <c r="AA18" s="479" t="b">
        <f t="shared" si="36"/>
        <v>1</v>
      </c>
      <c r="AB18" s="479" t="b">
        <f t="shared" si="36"/>
        <v>1</v>
      </c>
      <c r="AC18" s="479" t="b">
        <f t="shared" si="36"/>
        <v>1</v>
      </c>
      <c r="AD18" s="479" t="b">
        <f t="shared" si="36"/>
        <v>1</v>
      </c>
      <c r="AE18" s="479" t="b">
        <f t="shared" si="36"/>
        <v>1</v>
      </c>
      <c r="AF18" s="479" t="b">
        <f t="shared" si="36"/>
        <v>1</v>
      </c>
      <c r="AG18" s="479" t="b">
        <f t="shared" si="36"/>
        <v>1</v>
      </c>
      <c r="AH18" s="479" t="b">
        <f t="shared" ref="AH18:AI18" si="37">AH12=AH15</f>
        <v>1</v>
      </c>
      <c r="AI18" s="479" t="b">
        <f t="shared" si="37"/>
        <v>1</v>
      </c>
      <c r="AJ18" s="479" t="b">
        <f t="shared" ref="AJ18:AK18" si="38">AJ12=AJ15</f>
        <v>1</v>
      </c>
      <c r="AK18" s="479" t="b">
        <f t="shared" si="38"/>
        <v>1</v>
      </c>
      <c r="AL18" s="479" t="b">
        <f t="shared" si="36"/>
        <v>1</v>
      </c>
      <c r="AM18" s="479" t="b">
        <f t="shared" ref="AM18" si="39">AM12=AM15</f>
        <v>1</v>
      </c>
      <c r="AN18" s="479" t="b">
        <f t="shared" si="36"/>
        <v>1</v>
      </c>
      <c r="AO18" s="479" t="b">
        <f t="shared" si="36"/>
        <v>1</v>
      </c>
      <c r="AP18" s="479" t="b">
        <f t="shared" si="36"/>
        <v>1</v>
      </c>
      <c r="AQ18" s="479" t="b">
        <f t="shared" si="36"/>
        <v>1</v>
      </c>
      <c r="AR18" s="479" t="b">
        <f t="shared" si="36"/>
        <v>1</v>
      </c>
      <c r="AS18" s="479" t="b">
        <f t="shared" si="36"/>
        <v>1</v>
      </c>
      <c r="AT18" s="479" t="b">
        <f t="shared" si="36"/>
        <v>1</v>
      </c>
      <c r="AU18" s="479" t="b">
        <f t="shared" si="36"/>
        <v>1</v>
      </c>
      <c r="AV18" s="479" t="b">
        <f t="shared" si="36"/>
        <v>1</v>
      </c>
      <c r="AW18" s="479" t="b">
        <f t="shared" si="36"/>
        <v>1</v>
      </c>
      <c r="AX18" s="479" t="b">
        <f t="shared" si="36"/>
        <v>1</v>
      </c>
      <c r="AY18" s="479" t="b">
        <f t="shared" si="36"/>
        <v>1</v>
      </c>
      <c r="AZ18" s="479" t="b">
        <f t="shared" si="36"/>
        <v>1</v>
      </c>
      <c r="BA18" s="479" t="b">
        <f t="shared" si="36"/>
        <v>1</v>
      </c>
      <c r="BB18" s="479" t="b">
        <f t="shared" si="36"/>
        <v>1</v>
      </c>
      <c r="BC18" s="479" t="b">
        <f t="shared" si="36"/>
        <v>1</v>
      </c>
      <c r="BD18" s="479" t="b">
        <f t="shared" si="36"/>
        <v>1</v>
      </c>
      <c r="BE18" s="479" t="b">
        <f t="shared" si="36"/>
        <v>1</v>
      </c>
      <c r="BF18" s="479" t="b">
        <f t="shared" si="36"/>
        <v>1</v>
      </c>
      <c r="BG18" s="479" t="b">
        <f t="shared" si="36"/>
        <v>1</v>
      </c>
      <c r="BH18" s="479" t="b">
        <f t="shared" si="36"/>
        <v>1</v>
      </c>
      <c r="BI18" s="479" t="b">
        <f t="shared" si="36"/>
        <v>1</v>
      </c>
      <c r="BJ18" s="479" t="b">
        <f t="shared" si="36"/>
        <v>1</v>
      </c>
      <c r="BK18" s="479" t="b">
        <f t="shared" si="36"/>
        <v>1</v>
      </c>
      <c r="BL18" s="479" t="b">
        <f t="shared" si="36"/>
        <v>1</v>
      </c>
      <c r="BM18" s="479" t="b">
        <f t="shared" si="36"/>
        <v>1</v>
      </c>
      <c r="BN18" s="479" t="b">
        <f t="shared" si="36"/>
        <v>1</v>
      </c>
      <c r="BO18" s="479" t="b">
        <f t="shared" si="36"/>
        <v>1</v>
      </c>
      <c r="BP18" s="479" t="b">
        <f t="shared" si="36"/>
        <v>1</v>
      </c>
      <c r="BQ18" s="479" t="b">
        <f t="shared" ref="BQ18:BY18" si="40">BQ12=BQ15</f>
        <v>1</v>
      </c>
      <c r="BR18" s="479" t="b">
        <f t="shared" si="40"/>
        <v>1</v>
      </c>
      <c r="BS18" s="479" t="b">
        <f t="shared" si="40"/>
        <v>1</v>
      </c>
      <c r="BT18" s="479" t="b">
        <f t="shared" si="40"/>
        <v>1</v>
      </c>
      <c r="BU18" s="479" t="b">
        <f t="shared" si="40"/>
        <v>1</v>
      </c>
      <c r="BV18" s="479" t="b">
        <f t="shared" si="40"/>
        <v>1</v>
      </c>
      <c r="BW18" s="479" t="b">
        <f t="shared" si="40"/>
        <v>1</v>
      </c>
      <c r="BX18" s="479" t="b">
        <f t="shared" si="40"/>
        <v>1</v>
      </c>
      <c r="BY18" s="479" t="b">
        <f t="shared" si="40"/>
        <v>1</v>
      </c>
      <c r="BZ18" s="101"/>
      <c r="CA18" s="101"/>
      <c r="CB18" s="479" t="b">
        <f t="shared" ref="CB18:CI18" si="41">CB12=CB15</f>
        <v>1</v>
      </c>
      <c r="CC18" s="479" t="b">
        <f t="shared" si="41"/>
        <v>1</v>
      </c>
      <c r="CD18" s="479" t="b">
        <f t="shared" si="41"/>
        <v>1</v>
      </c>
      <c r="CE18" s="479" t="b">
        <f t="shared" si="41"/>
        <v>1</v>
      </c>
      <c r="CF18" s="479" t="b">
        <f t="shared" si="41"/>
        <v>1</v>
      </c>
      <c r="CG18" s="479" t="b">
        <f t="shared" si="41"/>
        <v>1</v>
      </c>
      <c r="CH18" s="479" t="b">
        <f t="shared" si="41"/>
        <v>1</v>
      </c>
      <c r="CI18" s="479" t="b">
        <f t="shared" si="41"/>
        <v>1</v>
      </c>
      <c r="CJ18" s="16"/>
      <c r="CK18" s="479" t="b">
        <f t="shared" ref="CK18:CR18" si="42">CK12=CK15</f>
        <v>1</v>
      </c>
      <c r="CL18" s="479" t="b">
        <f t="shared" si="42"/>
        <v>1</v>
      </c>
      <c r="CM18" s="479" t="b">
        <f t="shared" si="42"/>
        <v>1</v>
      </c>
      <c r="CN18" s="479" t="b">
        <f t="shared" si="42"/>
        <v>1</v>
      </c>
      <c r="CO18" s="479" t="b">
        <f t="shared" si="42"/>
        <v>1</v>
      </c>
      <c r="CP18" s="479" t="b">
        <f t="shared" si="42"/>
        <v>1</v>
      </c>
      <c r="CQ18" s="479" t="b">
        <f t="shared" si="42"/>
        <v>1</v>
      </c>
      <c r="CR18" s="479" t="b">
        <f t="shared" si="42"/>
        <v>1</v>
      </c>
      <c r="CS18" s="120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</row>
    <row r="19" spans="1:133" ht="15">
      <c r="A19" s="228"/>
      <c r="B19" s="228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101"/>
      <c r="CA19" s="101"/>
      <c r="CB19" s="7"/>
      <c r="CC19" s="368"/>
      <c r="CD19" s="368"/>
      <c r="CE19" s="22"/>
      <c r="CF19" s="22"/>
      <c r="CG19" s="475">
        <v>0</v>
      </c>
      <c r="CH19" s="7"/>
      <c r="CI19" s="7"/>
      <c r="CJ19" s="16"/>
      <c r="CK19" s="7"/>
      <c r="CL19" s="27"/>
      <c r="CM19" s="27"/>
      <c r="CN19" s="27"/>
      <c r="CO19" s="27"/>
      <c r="CP19" s="27"/>
      <c r="CQ19" s="27"/>
      <c r="CR19" s="7"/>
      <c r="CS19" s="120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</row>
    <row r="20" spans="1:133" s="226" customFormat="1" ht="15">
      <c r="A20" s="619" t="s">
        <v>324</v>
      </c>
      <c r="B20" s="619"/>
      <c r="C20" s="620"/>
      <c r="D20" s="620"/>
      <c r="E20" s="620"/>
      <c r="F20" s="620"/>
      <c r="G20" s="620"/>
      <c r="H20" s="620"/>
      <c r="I20" s="620"/>
      <c r="J20" s="620"/>
      <c r="K20" s="620"/>
      <c r="L20" s="620"/>
      <c r="M20" s="620"/>
      <c r="N20" s="620"/>
      <c r="O20" s="620"/>
      <c r="P20" s="579"/>
      <c r="Q20" s="579"/>
      <c r="R20" s="579"/>
      <c r="S20" s="579"/>
      <c r="T20" s="579"/>
      <c r="U20" s="579"/>
      <c r="V20" s="579"/>
      <c r="W20" s="579"/>
      <c r="X20" s="579"/>
      <c r="Y20" s="579"/>
      <c r="Z20" s="579"/>
      <c r="AA20" s="579"/>
      <c r="AB20" s="579"/>
      <c r="AC20" s="579"/>
      <c r="AD20" s="579"/>
      <c r="AE20" s="579"/>
      <c r="AF20" s="579"/>
      <c r="AG20" s="579"/>
      <c r="AH20" s="579"/>
      <c r="AI20" s="579"/>
      <c r="AJ20" s="579"/>
      <c r="AK20" s="579"/>
      <c r="AL20" s="579"/>
      <c r="AM20" s="760"/>
      <c r="AN20" s="579"/>
      <c r="AO20" s="579"/>
      <c r="AP20" s="579"/>
      <c r="AQ20" s="579"/>
      <c r="AR20" s="579"/>
      <c r="AS20" s="579"/>
      <c r="AT20" s="579"/>
      <c r="AU20" s="579"/>
      <c r="AV20" s="579"/>
      <c r="AW20" s="579"/>
      <c r="AX20" s="579"/>
      <c r="AY20" s="579"/>
      <c r="AZ20" s="579"/>
      <c r="BA20" s="579"/>
      <c r="BB20" s="579"/>
      <c r="BC20" s="579"/>
      <c r="BD20" s="579"/>
      <c r="BE20" s="579"/>
      <c r="BF20" s="579"/>
      <c r="BG20" s="579"/>
      <c r="BH20" s="579"/>
      <c r="BI20" s="579"/>
      <c r="BJ20" s="579"/>
      <c r="BK20" s="579"/>
      <c r="BL20" s="579"/>
      <c r="BM20" s="579"/>
      <c r="BN20" s="579"/>
      <c r="BO20" s="579"/>
      <c r="BP20" s="579"/>
      <c r="BQ20" s="579"/>
      <c r="BR20" s="579"/>
      <c r="BS20" s="579"/>
      <c r="BT20" s="579"/>
      <c r="BU20" s="579"/>
      <c r="BV20" s="579"/>
      <c r="BW20" s="579"/>
      <c r="BX20" s="579"/>
      <c r="BY20" s="579"/>
      <c r="BZ20" s="201"/>
      <c r="CA20" s="201"/>
      <c r="CB20" s="579"/>
      <c r="CC20" s="579"/>
      <c r="CD20" s="579"/>
      <c r="CE20" s="579"/>
      <c r="CF20" s="579"/>
      <c r="CG20" s="579"/>
      <c r="CH20" s="579"/>
      <c r="CI20" s="579"/>
      <c r="CJ20" s="18"/>
      <c r="CK20" s="579"/>
      <c r="CL20" s="579"/>
      <c r="CM20" s="579"/>
      <c r="CN20" s="579"/>
      <c r="CO20" s="579"/>
      <c r="CP20" s="579"/>
      <c r="CQ20" s="579"/>
      <c r="CR20" s="579"/>
      <c r="CS20" s="1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</row>
    <row r="21" spans="1:133" ht="15" outlineLevel="1">
      <c r="A21" s="572" t="s">
        <v>325</v>
      </c>
      <c r="B21" s="572"/>
      <c r="C21" s="571"/>
      <c r="D21" s="571"/>
      <c r="E21" s="571"/>
      <c r="F21" s="571"/>
      <c r="G21" s="571"/>
      <c r="H21" s="571"/>
      <c r="I21" s="571"/>
      <c r="J21" s="571"/>
      <c r="K21" s="571"/>
      <c r="L21" s="571"/>
      <c r="M21" s="571">
        <v>61175</v>
      </c>
      <c r="N21" s="571">
        <v>347208</v>
      </c>
      <c r="O21" s="571"/>
      <c r="P21" s="571">
        <v>990565</v>
      </c>
      <c r="Q21" s="571">
        <v>2369030</v>
      </c>
      <c r="R21" s="571"/>
      <c r="S21" s="571">
        <f>2561+1260+2940+17656+9607+14700+3553097+14325</f>
        <v>3616146</v>
      </c>
      <c r="T21" s="571"/>
      <c r="U21" s="571"/>
      <c r="V21" s="571">
        <f>4997670+14290+22502+17852+16487+20479+22190+41357+-15196+39155+18917+21909+22985+15361+77469+107172+101205+-27422+261135+14279+14386+14279</f>
        <v>5818461</v>
      </c>
      <c r="W21" s="571">
        <v>5516020</v>
      </c>
      <c r="X21" s="571">
        <f>554+5546+6090</f>
        <v>12190</v>
      </c>
      <c r="Y21" s="571">
        <v>5871975</v>
      </c>
      <c r="Z21" s="571">
        <v>5381702</v>
      </c>
      <c r="AA21" s="571">
        <v>6627463</v>
      </c>
      <c r="AB21" s="571">
        <f>1164323+2915660+2144890+844962+317335</f>
        <v>7387170</v>
      </c>
      <c r="AC21" s="571">
        <v>149039</v>
      </c>
      <c r="AD21" s="571">
        <v>5700497</v>
      </c>
      <c r="AE21" s="571">
        <v>6602</v>
      </c>
      <c r="AF21" s="571">
        <f>4324713+237630-32382-508-1172-8505-498-11500</f>
        <v>4507778</v>
      </c>
      <c r="AG21" s="571">
        <f>1017353+5389103+13702+36498+3972+4799+55716+78952+170121+28812+12978+15725+6172+628379</f>
        <v>7462282</v>
      </c>
      <c r="AH21" s="571">
        <v>5201969</v>
      </c>
      <c r="AI21" s="571">
        <v>1386749</v>
      </c>
      <c r="AJ21" s="571">
        <f>5741168+32883+3200</f>
        <v>5777251</v>
      </c>
      <c r="AK21" s="571">
        <f>5000+5000+4021+181508+286750+221965+273461+202994+200627+46075+46128+48265+84088+86802+63171+24445+24445+24445+12</f>
        <v>1829202</v>
      </c>
      <c r="AL21" s="571">
        <f>6465632-9690+2291+2686+16+5</f>
        <v>6460940</v>
      </c>
      <c r="AM21" s="750">
        <f>2250199+2402971+1772759+90050+131308+-1251+-8390+-7230+-396+-1817+-2698+1733+-306</f>
        <v>6626932</v>
      </c>
      <c r="AN21" s="571">
        <v>2452820</v>
      </c>
      <c r="AO21" s="571">
        <v>1762157</v>
      </c>
      <c r="AP21" s="571">
        <v>1351955</v>
      </c>
      <c r="AQ21" s="571">
        <v>922618</v>
      </c>
      <c r="AR21" s="571">
        <v>1135911</v>
      </c>
      <c r="AS21" s="571">
        <v>620747</v>
      </c>
      <c r="AT21" s="571">
        <v>220051</v>
      </c>
      <c r="AU21" s="571">
        <v>0</v>
      </c>
      <c r="AV21" s="571">
        <v>0</v>
      </c>
      <c r="AW21" s="571">
        <v>0</v>
      </c>
      <c r="AX21" s="571">
        <v>0</v>
      </c>
      <c r="AY21" s="571">
        <v>0</v>
      </c>
      <c r="AZ21" s="573"/>
      <c r="BA21" s="573"/>
      <c r="BB21" s="573"/>
      <c r="BC21" s="573"/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1">
        <f t="shared" ref="BY21:BY30" si="43">SUM(M21:BX21)</f>
        <v>97574605</v>
      </c>
      <c r="BZ21" s="7"/>
      <c r="CA21" s="7">
        <f t="shared" ref="CA21:CA36" si="44">BY21-SUM(CB21:CI21)</f>
        <v>0</v>
      </c>
      <c r="CB21" s="622">
        <f t="shared" ref="CB21:CI34" si="45">SUMIF($M$1:$BW$1,CB$1,$M21:$BW21)</f>
        <v>408383</v>
      </c>
      <c r="CC21" s="622">
        <f t="shared" si="45"/>
        <v>12794202</v>
      </c>
      <c r="CD21" s="622">
        <f t="shared" si="45"/>
        <v>23409350</v>
      </c>
      <c r="CE21" s="622">
        <f t="shared" si="45"/>
        <v>25213368</v>
      </c>
      <c r="CF21" s="622">
        <f t="shared" si="45"/>
        <v>27283043</v>
      </c>
      <c r="CG21" s="622">
        <f t="shared" si="45"/>
        <v>8466259</v>
      </c>
      <c r="CH21" s="622">
        <f t="shared" si="45"/>
        <v>0</v>
      </c>
      <c r="CI21" s="622">
        <f t="shared" si="45"/>
        <v>0</v>
      </c>
      <c r="CJ21" s="16"/>
      <c r="CK21" s="622">
        <f t="shared" ref="CK21:CR34" si="46">SUMIF($M$2:$BW$2,CK$1,$M21:$BW21)</f>
        <v>3767978</v>
      </c>
      <c r="CL21" s="622">
        <f t="shared" si="46"/>
        <v>20834792</v>
      </c>
      <c r="CM21" s="622">
        <f t="shared" si="46"/>
        <v>25252473</v>
      </c>
      <c r="CN21" s="622">
        <f t="shared" si="46"/>
        <v>26165231</v>
      </c>
      <c r="CO21" s="622">
        <f t="shared" si="46"/>
        <v>21334080</v>
      </c>
      <c r="CP21" s="622">
        <f t="shared" si="46"/>
        <v>220051</v>
      </c>
      <c r="CQ21" s="622">
        <f t="shared" si="46"/>
        <v>0</v>
      </c>
      <c r="CR21" s="622">
        <f t="shared" si="46"/>
        <v>0</v>
      </c>
      <c r="CS21" s="120">
        <f t="shared" ref="CS21:CS37" si="47">SUM(CB21:CI21)-SUM(CK21:CR21)</f>
        <v>0</v>
      </c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</row>
    <row r="22" spans="1:133" ht="15" outlineLevel="1">
      <c r="A22" s="572" t="s">
        <v>252</v>
      </c>
      <c r="B22" s="572"/>
      <c r="C22" s="571"/>
      <c r="D22" s="571"/>
      <c r="E22" s="571"/>
      <c r="F22" s="571"/>
      <c r="G22" s="571"/>
      <c r="H22" s="571"/>
      <c r="I22" s="571"/>
      <c r="J22" s="571"/>
      <c r="K22" s="571"/>
      <c r="L22" s="571"/>
      <c r="M22" s="571"/>
      <c r="N22" s="571">
        <v>4943580</v>
      </c>
      <c r="O22" s="571"/>
      <c r="P22" s="571">
        <v>18239857</v>
      </c>
      <c r="Q22" s="571">
        <v>6478881</v>
      </c>
      <c r="R22" s="571"/>
      <c r="S22" s="571">
        <f>6320719-5163746</f>
        <v>1156973</v>
      </c>
      <c r="T22" s="571"/>
      <c r="U22" s="571"/>
      <c r="V22" s="571">
        <v>8557046</v>
      </c>
      <c r="W22" s="571">
        <v>3429746</v>
      </c>
      <c r="X22" s="571"/>
      <c r="Y22" s="571">
        <v>15193926</v>
      </c>
      <c r="Z22" s="571">
        <v>8531965</v>
      </c>
      <c r="AA22" s="571">
        <v>7155458</v>
      </c>
      <c r="AB22" s="571">
        <f>5288783+915410</f>
        <v>6204193</v>
      </c>
      <c r="AC22" s="571">
        <v>0</v>
      </c>
      <c r="AD22" s="571">
        <v>9356103</v>
      </c>
      <c r="AE22" s="571">
        <v>0</v>
      </c>
      <c r="AF22" s="571">
        <v>4194150</v>
      </c>
      <c r="AG22" s="571">
        <v>10401968</v>
      </c>
      <c r="AH22" s="571">
        <v>3893965</v>
      </c>
      <c r="AI22" s="576">
        <v>-1129550</v>
      </c>
      <c r="AJ22" s="571">
        <v>6417060</v>
      </c>
      <c r="AK22" s="571"/>
      <c r="AL22" s="571">
        <v>9697845</v>
      </c>
      <c r="AM22" s="750">
        <f>1641256+1667184+7127935</f>
        <v>10436375</v>
      </c>
      <c r="AN22" s="571">
        <v>1040716</v>
      </c>
      <c r="AO22" s="571">
        <v>3620611</v>
      </c>
      <c r="AP22" s="571">
        <v>835908</v>
      </c>
      <c r="AQ22" s="571">
        <v>3346185</v>
      </c>
      <c r="AR22" s="571">
        <v>3875910</v>
      </c>
      <c r="AS22" s="571">
        <v>3328529</v>
      </c>
      <c r="AT22" s="571">
        <v>544345</v>
      </c>
      <c r="AU22" s="571">
        <v>2370529</v>
      </c>
      <c r="AV22" s="571">
        <v>79108</v>
      </c>
      <c r="AW22" s="571">
        <v>69729</v>
      </c>
      <c r="AX22" s="571">
        <v>0</v>
      </c>
      <c r="AY22" s="571">
        <v>0</v>
      </c>
      <c r="AZ22" s="573"/>
      <c r="BA22" s="573"/>
      <c r="BB22" s="573"/>
      <c r="BC22" s="573"/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1">
        <f t="shared" si="43"/>
        <v>152271111</v>
      </c>
      <c r="BZ22" s="7"/>
      <c r="CA22" s="7">
        <f t="shared" si="44"/>
        <v>0</v>
      </c>
      <c r="CB22" s="622">
        <f t="shared" si="45"/>
        <v>4943580</v>
      </c>
      <c r="CC22" s="622">
        <f t="shared" si="45"/>
        <v>34432757</v>
      </c>
      <c r="CD22" s="622">
        <f t="shared" si="45"/>
        <v>34311095</v>
      </c>
      <c r="CE22" s="622">
        <f t="shared" si="45"/>
        <v>30156414</v>
      </c>
      <c r="CF22" s="622">
        <f t="shared" si="45"/>
        <v>29315695</v>
      </c>
      <c r="CG22" s="622">
        <f t="shared" si="45"/>
        <v>19111570</v>
      </c>
      <c r="CH22" s="622">
        <f t="shared" si="45"/>
        <v>0</v>
      </c>
      <c r="CI22" s="622">
        <f t="shared" si="45"/>
        <v>0</v>
      </c>
      <c r="CJ22" s="16"/>
      <c r="CK22" s="622">
        <f t="shared" si="46"/>
        <v>29662318</v>
      </c>
      <c r="CL22" s="622">
        <f t="shared" si="46"/>
        <v>28337691</v>
      </c>
      <c r="CM22" s="622">
        <f t="shared" si="46"/>
        <v>31247719</v>
      </c>
      <c r="CN22" s="622">
        <f t="shared" si="46"/>
        <v>23777593</v>
      </c>
      <c r="CO22" s="622">
        <f t="shared" si="46"/>
        <v>36182079</v>
      </c>
      <c r="CP22" s="622">
        <f t="shared" si="46"/>
        <v>3063711</v>
      </c>
      <c r="CQ22" s="622">
        <f t="shared" si="46"/>
        <v>0</v>
      </c>
      <c r="CR22" s="622">
        <f t="shared" si="46"/>
        <v>0</v>
      </c>
      <c r="CS22" s="120">
        <f t="shared" si="47"/>
        <v>0</v>
      </c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</row>
    <row r="23" spans="1:133" ht="15" outlineLevel="1">
      <c r="A23" s="572" t="s">
        <v>326</v>
      </c>
      <c r="B23" s="572"/>
      <c r="C23" s="571"/>
      <c r="D23" s="571"/>
      <c r="E23" s="571"/>
      <c r="F23" s="571"/>
      <c r="G23" s="571"/>
      <c r="H23" s="571"/>
      <c r="I23" s="571"/>
      <c r="J23" s="571"/>
      <c r="K23" s="571"/>
      <c r="L23" s="571"/>
      <c r="M23" s="571"/>
      <c r="N23" s="571">
        <v>0</v>
      </c>
      <c r="O23" s="571"/>
      <c r="P23" s="571">
        <v>428773</v>
      </c>
      <c r="Q23" s="571">
        <v>988930</v>
      </c>
      <c r="R23" s="571"/>
      <c r="S23" s="571">
        <v>1052103</v>
      </c>
      <c r="T23" s="571"/>
      <c r="U23" s="571"/>
      <c r="V23" s="571">
        <v>1157380</v>
      </c>
      <c r="W23" s="571">
        <v>1305973</v>
      </c>
      <c r="X23" s="571"/>
      <c r="Y23" s="571">
        <v>1558873</v>
      </c>
      <c r="Z23" s="571">
        <v>1575998</v>
      </c>
      <c r="AA23" s="571">
        <v>1492292</v>
      </c>
      <c r="AB23" s="571">
        <v>1792013</v>
      </c>
      <c r="AC23" s="571">
        <v>0</v>
      </c>
      <c r="AD23" s="571">
        <v>1165244</v>
      </c>
      <c r="AE23" s="571">
        <v>0</v>
      </c>
      <c r="AF23" s="571">
        <v>1697332</v>
      </c>
      <c r="AG23" s="571">
        <v>1723747</v>
      </c>
      <c r="AH23" s="571">
        <v>1828968</v>
      </c>
      <c r="AI23" s="571"/>
      <c r="AJ23" s="571">
        <v>1774024</v>
      </c>
      <c r="AK23" s="571"/>
      <c r="AL23" s="571">
        <v>1497733</v>
      </c>
      <c r="AM23" s="750">
        <f>441330+481320+507850</f>
        <v>1430500</v>
      </c>
      <c r="AN23" s="571">
        <v>396686</v>
      </c>
      <c r="AO23" s="571">
        <v>602564</v>
      </c>
      <c r="AP23" s="571">
        <v>532420</v>
      </c>
      <c r="AQ23" s="571">
        <v>386596</v>
      </c>
      <c r="AR23" s="571">
        <v>385783</v>
      </c>
      <c r="AS23" s="571">
        <v>483846</v>
      </c>
      <c r="AT23" s="571">
        <v>5808</v>
      </c>
      <c r="AU23" s="571">
        <v>197028</v>
      </c>
      <c r="AV23" s="571">
        <v>5812</v>
      </c>
      <c r="AW23" s="571">
        <v>0</v>
      </c>
      <c r="AX23" s="571">
        <v>0</v>
      </c>
      <c r="AY23" s="571">
        <v>0</v>
      </c>
      <c r="AZ23" s="573"/>
      <c r="BA23" s="573"/>
      <c r="BB23" s="573"/>
      <c r="BC23" s="573"/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1">
        <f t="shared" si="43"/>
        <v>25466426</v>
      </c>
      <c r="BZ23" s="7"/>
      <c r="CA23" s="7">
        <f t="shared" si="44"/>
        <v>0</v>
      </c>
      <c r="CB23" s="622">
        <f t="shared" si="45"/>
        <v>0</v>
      </c>
      <c r="CC23" s="622">
        <f t="shared" si="45"/>
        <v>3627186</v>
      </c>
      <c r="CD23" s="622">
        <f t="shared" si="45"/>
        <v>5933136</v>
      </c>
      <c r="CE23" s="622">
        <f t="shared" si="45"/>
        <v>6378336</v>
      </c>
      <c r="CF23" s="622">
        <f t="shared" si="45"/>
        <v>6531225</v>
      </c>
      <c r="CG23" s="622">
        <f t="shared" si="45"/>
        <v>2996543</v>
      </c>
      <c r="CH23" s="622">
        <f t="shared" si="45"/>
        <v>0</v>
      </c>
      <c r="CI23" s="622">
        <f t="shared" si="45"/>
        <v>0</v>
      </c>
      <c r="CJ23" s="16"/>
      <c r="CK23" s="622">
        <f t="shared" si="46"/>
        <v>1417703</v>
      </c>
      <c r="CL23" s="622">
        <f t="shared" si="46"/>
        <v>5074329</v>
      </c>
      <c r="CM23" s="622">
        <f t="shared" si="46"/>
        <v>6025547</v>
      </c>
      <c r="CN23" s="622">
        <f t="shared" si="46"/>
        <v>7024071</v>
      </c>
      <c r="CO23" s="622">
        <f t="shared" si="46"/>
        <v>5716128</v>
      </c>
      <c r="CP23" s="622">
        <f t="shared" si="46"/>
        <v>208648</v>
      </c>
      <c r="CQ23" s="622">
        <f t="shared" si="46"/>
        <v>0</v>
      </c>
      <c r="CR23" s="622">
        <f t="shared" si="46"/>
        <v>0</v>
      </c>
      <c r="CS23" s="120">
        <f t="shared" si="47"/>
        <v>0</v>
      </c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</row>
    <row r="24" spans="1:133" ht="15" outlineLevel="1">
      <c r="A24" s="572" t="s">
        <v>327</v>
      </c>
      <c r="B24" s="572"/>
      <c r="C24" s="571"/>
      <c r="D24" s="571"/>
      <c r="E24" s="571"/>
      <c r="F24" s="571"/>
      <c r="G24" s="571"/>
      <c r="H24" s="571"/>
      <c r="I24" s="571"/>
      <c r="J24" s="571"/>
      <c r="K24" s="571"/>
      <c r="L24" s="571"/>
      <c r="M24" s="571"/>
      <c r="N24" s="571">
        <v>16672</v>
      </c>
      <c r="O24" s="571"/>
      <c r="P24" s="571">
        <v>65789</v>
      </c>
      <c r="Q24" s="571">
        <v>67769</v>
      </c>
      <c r="R24" s="571"/>
      <c r="S24" s="571">
        <v>36834</v>
      </c>
      <c r="T24" s="571"/>
      <c r="U24" s="571"/>
      <c r="V24" s="571">
        <v>38499</v>
      </c>
      <c r="W24" s="571">
        <v>32505</v>
      </c>
      <c r="X24" s="571"/>
      <c r="Y24" s="571">
        <v>30468</v>
      </c>
      <c r="Z24" s="571">
        <v>57236</v>
      </c>
      <c r="AA24" s="571">
        <v>105710</v>
      </c>
      <c r="AB24" s="571">
        <v>32714</v>
      </c>
      <c r="AC24" s="571">
        <v>0</v>
      </c>
      <c r="AD24" s="571">
        <v>0</v>
      </c>
      <c r="AE24" s="571">
        <v>0</v>
      </c>
      <c r="AF24" s="571">
        <v>0</v>
      </c>
      <c r="AG24" s="571">
        <v>0</v>
      </c>
      <c r="AH24" s="571">
        <v>0</v>
      </c>
      <c r="AI24" s="571"/>
      <c r="AJ24" s="571">
        <v>0</v>
      </c>
      <c r="AK24" s="571"/>
      <c r="AL24" s="571">
        <v>0</v>
      </c>
      <c r="AM24" s="750">
        <v>0</v>
      </c>
      <c r="AN24" s="571">
        <v>0</v>
      </c>
      <c r="AO24" s="571">
        <v>0</v>
      </c>
      <c r="AP24" s="571">
        <v>0</v>
      </c>
      <c r="AQ24" s="571">
        <v>0</v>
      </c>
      <c r="AR24" s="571">
        <v>0</v>
      </c>
      <c r="AS24" s="571">
        <v>0</v>
      </c>
      <c r="AT24" s="571">
        <v>0</v>
      </c>
      <c r="AU24" s="571">
        <v>0</v>
      </c>
      <c r="AV24" s="571">
        <v>0</v>
      </c>
      <c r="AW24" s="571">
        <v>0</v>
      </c>
      <c r="AX24" s="571">
        <v>0</v>
      </c>
      <c r="AY24" s="571">
        <v>0</v>
      </c>
      <c r="AZ24" s="573"/>
      <c r="BA24" s="573"/>
      <c r="BB24" s="573"/>
      <c r="BC24" s="573"/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1">
        <f t="shared" si="43"/>
        <v>484196</v>
      </c>
      <c r="BZ24" s="7"/>
      <c r="CA24" s="7">
        <f t="shared" si="44"/>
        <v>0</v>
      </c>
      <c r="CB24" s="622">
        <f t="shared" si="45"/>
        <v>16672</v>
      </c>
      <c r="CC24" s="622">
        <f t="shared" si="45"/>
        <v>208891</v>
      </c>
      <c r="CD24" s="622">
        <f t="shared" si="45"/>
        <v>225919</v>
      </c>
      <c r="CE24" s="622">
        <f t="shared" si="45"/>
        <v>32714</v>
      </c>
      <c r="CF24" s="622">
        <f t="shared" si="45"/>
        <v>0</v>
      </c>
      <c r="CG24" s="622">
        <f t="shared" si="45"/>
        <v>0</v>
      </c>
      <c r="CH24" s="622">
        <f t="shared" si="45"/>
        <v>0</v>
      </c>
      <c r="CI24" s="622">
        <f t="shared" si="45"/>
        <v>0</v>
      </c>
      <c r="CJ24" s="16"/>
      <c r="CK24" s="622">
        <f t="shared" si="46"/>
        <v>150230</v>
      </c>
      <c r="CL24" s="622">
        <f t="shared" si="46"/>
        <v>138306</v>
      </c>
      <c r="CM24" s="622">
        <f t="shared" si="46"/>
        <v>195660</v>
      </c>
      <c r="CN24" s="622">
        <f t="shared" si="46"/>
        <v>0</v>
      </c>
      <c r="CO24" s="622">
        <f t="shared" si="46"/>
        <v>0</v>
      </c>
      <c r="CP24" s="622">
        <f t="shared" si="46"/>
        <v>0</v>
      </c>
      <c r="CQ24" s="622">
        <f t="shared" si="46"/>
        <v>0</v>
      </c>
      <c r="CR24" s="622">
        <f t="shared" si="46"/>
        <v>0</v>
      </c>
      <c r="CS24" s="120">
        <f t="shared" si="47"/>
        <v>0</v>
      </c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</row>
    <row r="25" spans="1:133" ht="15" outlineLevel="1">
      <c r="A25" s="572" t="s">
        <v>256</v>
      </c>
      <c r="B25" s="572"/>
      <c r="C25" s="571"/>
      <c r="D25" s="571"/>
      <c r="E25" s="571"/>
      <c r="F25" s="571"/>
      <c r="G25" s="571"/>
      <c r="H25" s="571"/>
      <c r="I25" s="571"/>
      <c r="J25" s="571"/>
      <c r="K25" s="571"/>
      <c r="L25" s="571"/>
      <c r="M25" s="571"/>
      <c r="N25" s="571">
        <v>3066970</v>
      </c>
      <c r="O25" s="571"/>
      <c r="P25" s="571">
        <v>250455</v>
      </c>
      <c r="Q25" s="571">
        <v>250455</v>
      </c>
      <c r="R25" s="571"/>
      <c r="S25" s="571">
        <v>250455</v>
      </c>
      <c r="T25" s="571"/>
      <c r="U25" s="571"/>
      <c r="V25" s="571">
        <v>250455</v>
      </c>
      <c r="W25" s="571">
        <v>250455</v>
      </c>
      <c r="X25" s="571"/>
      <c r="Y25" s="571">
        <v>318788</v>
      </c>
      <c r="Z25" s="571">
        <v>455454</v>
      </c>
      <c r="AA25" s="571">
        <v>455454</v>
      </c>
      <c r="AB25" s="571">
        <v>455454</v>
      </c>
      <c r="AC25" s="571">
        <v>0</v>
      </c>
      <c r="AD25" s="571">
        <v>455454</v>
      </c>
      <c r="AE25" s="571">
        <v>0</v>
      </c>
      <c r="AF25" s="571">
        <v>455454</v>
      </c>
      <c r="AG25" s="571">
        <v>455454</v>
      </c>
      <c r="AH25" s="571">
        <v>455454</v>
      </c>
      <c r="AI25" s="571"/>
      <c r="AJ25" s="571">
        <v>455454</v>
      </c>
      <c r="AK25" s="571"/>
      <c r="AL25" s="571">
        <v>455454</v>
      </c>
      <c r="AM25" s="750">
        <v>455454</v>
      </c>
      <c r="AN25" s="571">
        <v>188922</v>
      </c>
      <c r="AO25" s="571">
        <v>105437</v>
      </c>
      <c r="AP25" s="571">
        <v>105437</v>
      </c>
      <c r="AQ25" s="571">
        <v>105436</v>
      </c>
      <c r="AR25" s="571">
        <v>105437</v>
      </c>
      <c r="AS25" s="571">
        <v>37104</v>
      </c>
      <c r="AT25" s="571">
        <v>37104</v>
      </c>
      <c r="AU25" s="571">
        <v>37104</v>
      </c>
      <c r="AV25" s="571">
        <v>37104</v>
      </c>
      <c r="AW25" s="571">
        <v>0</v>
      </c>
      <c r="AX25" s="571">
        <v>0</v>
      </c>
      <c r="AY25" s="571">
        <v>0</v>
      </c>
      <c r="AZ25" s="573"/>
      <c r="BA25" s="573"/>
      <c r="BB25" s="573"/>
      <c r="BC25" s="573"/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1">
        <f t="shared" si="43"/>
        <v>9951658</v>
      </c>
      <c r="BZ25" s="7"/>
      <c r="CA25" s="7">
        <f t="shared" si="44"/>
        <v>0</v>
      </c>
      <c r="CB25" s="622">
        <f t="shared" si="45"/>
        <v>3066970</v>
      </c>
      <c r="CC25" s="622">
        <f t="shared" si="45"/>
        <v>1001820</v>
      </c>
      <c r="CD25" s="622">
        <f t="shared" si="45"/>
        <v>1480151</v>
      </c>
      <c r="CE25" s="622">
        <f t="shared" si="45"/>
        <v>1821816</v>
      </c>
      <c r="CF25" s="622">
        <f t="shared" si="45"/>
        <v>1821816</v>
      </c>
      <c r="CG25" s="622">
        <f t="shared" si="45"/>
        <v>759085</v>
      </c>
      <c r="CH25" s="622">
        <f t="shared" si="45"/>
        <v>0</v>
      </c>
      <c r="CI25" s="622">
        <f t="shared" si="45"/>
        <v>0</v>
      </c>
      <c r="CJ25" s="16"/>
      <c r="CK25" s="622">
        <f t="shared" si="46"/>
        <v>3567880</v>
      </c>
      <c r="CL25" s="622">
        <f t="shared" si="46"/>
        <v>1070153</v>
      </c>
      <c r="CM25" s="622">
        <f t="shared" si="46"/>
        <v>1821816</v>
      </c>
      <c r="CN25" s="622">
        <f t="shared" si="46"/>
        <v>1821816</v>
      </c>
      <c r="CO25" s="622">
        <f t="shared" si="46"/>
        <v>1558681</v>
      </c>
      <c r="CP25" s="622">
        <f t="shared" si="46"/>
        <v>111312</v>
      </c>
      <c r="CQ25" s="622">
        <f t="shared" si="46"/>
        <v>0</v>
      </c>
      <c r="CR25" s="622">
        <f t="shared" si="46"/>
        <v>0</v>
      </c>
      <c r="CS25" s="120">
        <f t="shared" si="47"/>
        <v>0</v>
      </c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</row>
    <row r="26" spans="1:133" ht="15" outlineLevel="1">
      <c r="A26" s="572" t="s">
        <v>328</v>
      </c>
      <c r="B26" s="572"/>
      <c r="C26" s="571"/>
      <c r="D26" s="571"/>
      <c r="E26" s="571"/>
      <c r="F26" s="571"/>
      <c r="G26" s="571"/>
      <c r="H26" s="571"/>
      <c r="I26" s="571"/>
      <c r="J26" s="571"/>
      <c r="K26" s="571"/>
      <c r="L26" s="571"/>
      <c r="M26" s="571"/>
      <c r="N26" s="571">
        <v>43529</v>
      </c>
      <c r="O26" s="571"/>
      <c r="P26" s="571">
        <v>112594</v>
      </c>
      <c r="Q26" s="571">
        <v>113687</v>
      </c>
      <c r="R26" s="571"/>
      <c r="S26" s="571">
        <v>1314026</v>
      </c>
      <c r="T26" s="571"/>
      <c r="U26" s="571"/>
      <c r="V26" s="571">
        <f>1908432+379329+181196</f>
        <v>2468957</v>
      </c>
      <c r="W26" s="571">
        <v>946172</v>
      </c>
      <c r="X26" s="571"/>
      <c r="Y26" s="571">
        <v>587393</v>
      </c>
      <c r="Z26" s="571">
        <v>1422994</v>
      </c>
      <c r="AA26" s="571">
        <v>919175</v>
      </c>
      <c r="AB26" s="571">
        <v>1864875</v>
      </c>
      <c r="AC26" s="571">
        <v>0</v>
      </c>
      <c r="AD26" s="571">
        <v>0</v>
      </c>
      <c r="AE26" s="571">
        <v>0</v>
      </c>
      <c r="AF26" s="571">
        <v>0</v>
      </c>
      <c r="AG26" s="571">
        <v>0</v>
      </c>
      <c r="AH26" s="571">
        <v>0</v>
      </c>
      <c r="AI26" s="571"/>
      <c r="AJ26" s="571">
        <v>0</v>
      </c>
      <c r="AK26" s="571"/>
      <c r="AL26" s="571">
        <v>0</v>
      </c>
      <c r="AM26" s="750">
        <v>0</v>
      </c>
      <c r="AN26" s="571">
        <v>0</v>
      </c>
      <c r="AO26" s="571">
        <v>0</v>
      </c>
      <c r="AP26" s="571">
        <v>0</v>
      </c>
      <c r="AQ26" s="571">
        <v>0</v>
      </c>
      <c r="AR26" s="571">
        <v>0</v>
      </c>
      <c r="AS26" s="571">
        <v>0</v>
      </c>
      <c r="AT26" s="571">
        <v>0</v>
      </c>
      <c r="AU26" s="571">
        <v>0</v>
      </c>
      <c r="AV26" s="571">
        <v>0</v>
      </c>
      <c r="AW26" s="571">
        <v>0</v>
      </c>
      <c r="AX26" s="571">
        <v>0</v>
      </c>
      <c r="AY26" s="571">
        <v>0</v>
      </c>
      <c r="AZ26" s="573"/>
      <c r="BA26" s="573"/>
      <c r="BB26" s="573"/>
      <c r="BC26" s="573"/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1">
        <f t="shared" si="43"/>
        <v>9793402</v>
      </c>
      <c r="BZ26" s="7"/>
      <c r="CA26" s="7">
        <f t="shared" si="44"/>
        <v>0</v>
      </c>
      <c r="CB26" s="622">
        <f t="shared" si="45"/>
        <v>43529</v>
      </c>
      <c r="CC26" s="622">
        <f t="shared" si="45"/>
        <v>4009264</v>
      </c>
      <c r="CD26" s="622">
        <f t="shared" si="45"/>
        <v>3875734</v>
      </c>
      <c r="CE26" s="622">
        <f t="shared" si="45"/>
        <v>1864875</v>
      </c>
      <c r="CF26" s="622">
        <f t="shared" si="45"/>
        <v>0</v>
      </c>
      <c r="CG26" s="622">
        <f t="shared" si="45"/>
        <v>0</v>
      </c>
      <c r="CH26" s="622">
        <f t="shared" si="45"/>
        <v>0</v>
      </c>
      <c r="CI26" s="622">
        <f t="shared" si="45"/>
        <v>0</v>
      </c>
      <c r="CJ26" s="16"/>
      <c r="CK26" s="622">
        <f t="shared" si="46"/>
        <v>269810</v>
      </c>
      <c r="CL26" s="622">
        <f t="shared" si="46"/>
        <v>5316548</v>
      </c>
      <c r="CM26" s="622">
        <f t="shared" si="46"/>
        <v>4207044</v>
      </c>
      <c r="CN26" s="622">
        <f t="shared" si="46"/>
        <v>0</v>
      </c>
      <c r="CO26" s="622">
        <f t="shared" si="46"/>
        <v>0</v>
      </c>
      <c r="CP26" s="622">
        <f t="shared" si="46"/>
        <v>0</v>
      </c>
      <c r="CQ26" s="622">
        <f t="shared" si="46"/>
        <v>0</v>
      </c>
      <c r="CR26" s="622">
        <f t="shared" si="46"/>
        <v>0</v>
      </c>
      <c r="CS26" s="120">
        <f t="shared" si="47"/>
        <v>0</v>
      </c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</row>
    <row r="27" spans="1:133" ht="15" outlineLevel="1">
      <c r="A27" s="572" t="s">
        <v>258</v>
      </c>
      <c r="B27" s="572"/>
      <c r="C27" s="571"/>
      <c r="D27" s="571"/>
      <c r="E27" s="571"/>
      <c r="F27" s="571"/>
      <c r="G27" s="571"/>
      <c r="H27" s="571"/>
      <c r="I27" s="571"/>
      <c r="J27" s="571"/>
      <c r="K27" s="571"/>
      <c r="L27" s="571"/>
      <c r="M27" s="571"/>
      <c r="N27" s="571">
        <v>820425</v>
      </c>
      <c r="O27" s="571"/>
      <c r="P27" s="571">
        <v>0</v>
      </c>
      <c r="Q27" s="571">
        <v>0</v>
      </c>
      <c r="R27" s="571"/>
      <c r="S27" s="571">
        <v>1337438</v>
      </c>
      <c r="T27" s="571"/>
      <c r="U27" s="571"/>
      <c r="V27" s="571">
        <f>14772626+2192404+800048</f>
        <v>17765078</v>
      </c>
      <c r="W27" s="571"/>
      <c r="X27" s="571"/>
      <c r="Y27" s="571">
        <v>2326940</v>
      </c>
      <c r="Z27" s="571">
        <v>189346</v>
      </c>
      <c r="AA27" s="571">
        <v>7381952</v>
      </c>
      <c r="AB27" s="571">
        <v>14267</v>
      </c>
      <c r="AC27" s="571">
        <v>0</v>
      </c>
      <c r="AD27" s="571">
        <v>235290</v>
      </c>
      <c r="AE27" s="571">
        <v>0</v>
      </c>
      <c r="AF27" s="571">
        <v>34629</v>
      </c>
      <c r="AG27" s="571">
        <v>3875062</v>
      </c>
      <c r="AH27" s="571">
        <v>0</v>
      </c>
      <c r="AI27" s="571"/>
      <c r="AJ27" s="571">
        <f>1745097+1805272</f>
        <v>3550369</v>
      </c>
      <c r="AK27" s="576">
        <f>711+7885+-25460</f>
        <v>-16864</v>
      </c>
      <c r="AL27" s="571">
        <v>0</v>
      </c>
      <c r="AM27" s="750">
        <v>233020</v>
      </c>
      <c r="AN27" s="571">
        <v>0</v>
      </c>
      <c r="AO27" s="571">
        <v>0</v>
      </c>
      <c r="AP27" s="571">
        <v>0</v>
      </c>
      <c r="AQ27" s="571">
        <v>0</v>
      </c>
      <c r="AR27" s="571">
        <v>0</v>
      </c>
      <c r="AS27" s="571">
        <v>0</v>
      </c>
      <c r="AT27" s="571">
        <v>0</v>
      </c>
      <c r="AU27" s="571">
        <v>0</v>
      </c>
      <c r="AV27" s="571">
        <v>0</v>
      </c>
      <c r="AW27" s="571">
        <v>0</v>
      </c>
      <c r="AX27" s="571">
        <v>0</v>
      </c>
      <c r="AY27" s="571">
        <v>0</v>
      </c>
      <c r="AZ27" s="573"/>
      <c r="BA27" s="573"/>
      <c r="BB27" s="573"/>
      <c r="BC27" s="573"/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1">
        <f t="shared" si="43"/>
        <v>37746952</v>
      </c>
      <c r="BZ27" s="7"/>
      <c r="CA27" s="7">
        <f t="shared" si="44"/>
        <v>0</v>
      </c>
      <c r="CB27" s="622">
        <f t="shared" si="45"/>
        <v>820425</v>
      </c>
      <c r="CC27" s="622">
        <f t="shared" si="45"/>
        <v>19102516</v>
      </c>
      <c r="CD27" s="622">
        <f t="shared" si="45"/>
        <v>9898238</v>
      </c>
      <c r="CE27" s="622">
        <f t="shared" si="45"/>
        <v>4159248</v>
      </c>
      <c r="CF27" s="622">
        <f t="shared" si="45"/>
        <v>3766525</v>
      </c>
      <c r="CG27" s="622">
        <f t="shared" si="45"/>
        <v>0</v>
      </c>
      <c r="CH27" s="622">
        <f t="shared" si="45"/>
        <v>0</v>
      </c>
      <c r="CI27" s="622">
        <f t="shared" si="45"/>
        <v>0</v>
      </c>
      <c r="CJ27" s="16"/>
      <c r="CK27" s="622">
        <f t="shared" si="46"/>
        <v>820425</v>
      </c>
      <c r="CL27" s="622">
        <f t="shared" si="46"/>
        <v>21429456</v>
      </c>
      <c r="CM27" s="622">
        <f t="shared" si="46"/>
        <v>7820855</v>
      </c>
      <c r="CN27" s="622">
        <f t="shared" si="46"/>
        <v>7443196</v>
      </c>
      <c r="CO27" s="622">
        <f t="shared" si="46"/>
        <v>233020</v>
      </c>
      <c r="CP27" s="622">
        <f t="shared" si="46"/>
        <v>0</v>
      </c>
      <c r="CQ27" s="622">
        <f t="shared" si="46"/>
        <v>0</v>
      </c>
      <c r="CR27" s="622">
        <f t="shared" si="46"/>
        <v>0</v>
      </c>
      <c r="CS27" s="120">
        <f t="shared" si="47"/>
        <v>0</v>
      </c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</row>
    <row r="28" spans="1:133" ht="15" outlineLevel="1">
      <c r="A28" s="572" t="s">
        <v>261</v>
      </c>
      <c r="B28" s="572"/>
      <c r="C28" s="571"/>
      <c r="D28" s="571"/>
      <c r="E28" s="571"/>
      <c r="F28" s="571"/>
      <c r="G28" s="571"/>
      <c r="H28" s="571"/>
      <c r="I28" s="571"/>
      <c r="J28" s="571"/>
      <c r="K28" s="571"/>
      <c r="L28" s="571"/>
      <c r="M28" s="571"/>
      <c r="N28" s="571">
        <v>2047025</v>
      </c>
      <c r="O28" s="571"/>
      <c r="P28" s="571">
        <v>650898</v>
      </c>
      <c r="Q28" s="571">
        <v>3835639</v>
      </c>
      <c r="R28" s="571"/>
      <c r="S28" s="571">
        <f>5329363-37129+137</f>
        <v>5292371</v>
      </c>
      <c r="T28" s="571">
        <f>+-240356</f>
        <v>-240356</v>
      </c>
      <c r="U28" s="571">
        <f>+-7000</f>
        <v>-7000</v>
      </c>
      <c r="V28" s="571">
        <v>4110599</v>
      </c>
      <c r="W28" s="571">
        <v>3881714</v>
      </c>
      <c r="X28" s="571"/>
      <c r="Y28" s="571">
        <v>4583884</v>
      </c>
      <c r="Z28" s="571">
        <v>2600686</v>
      </c>
      <c r="AA28" s="571">
        <v>4980702</v>
      </c>
      <c r="AB28" s="571">
        <f>2577327+468771</f>
        <v>3046098</v>
      </c>
      <c r="AC28" s="571">
        <v>0</v>
      </c>
      <c r="AD28" s="571">
        <v>3904046</v>
      </c>
      <c r="AE28" s="571">
        <v>234248</v>
      </c>
      <c r="AF28" s="571">
        <v>3548070</v>
      </c>
      <c r="AG28" s="571">
        <v>1314422</v>
      </c>
      <c r="AH28" s="571">
        <v>15816</v>
      </c>
      <c r="AI28" s="571"/>
      <c r="AJ28" s="571">
        <v>29996</v>
      </c>
      <c r="AK28" s="571"/>
      <c r="AL28" s="571">
        <v>590809</v>
      </c>
      <c r="AM28" s="750">
        <f>32996+459510+203253</f>
        <v>695759</v>
      </c>
      <c r="AN28" s="571">
        <v>37637</v>
      </c>
      <c r="AO28" s="571">
        <v>155388</v>
      </c>
      <c r="AP28" s="571">
        <v>14180</v>
      </c>
      <c r="AQ28" s="571">
        <v>213240</v>
      </c>
      <c r="AR28" s="571">
        <v>14180</v>
      </c>
      <c r="AS28" s="571">
        <v>129173</v>
      </c>
      <c r="AT28" s="571">
        <v>14180</v>
      </c>
      <c r="AU28" s="571">
        <v>14180</v>
      </c>
      <c r="AV28" s="571">
        <v>14180</v>
      </c>
      <c r="AW28" s="571">
        <v>14180</v>
      </c>
      <c r="AX28" s="571">
        <v>14180</v>
      </c>
      <c r="AY28" s="571">
        <v>0</v>
      </c>
      <c r="AZ28" s="573"/>
      <c r="BA28" s="573"/>
      <c r="BB28" s="573"/>
      <c r="BC28" s="573"/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1">
        <f t="shared" si="43"/>
        <v>45750124</v>
      </c>
      <c r="BZ28" s="7"/>
      <c r="CA28" s="7">
        <v>0</v>
      </c>
      <c r="CB28" s="622">
        <f t="shared" si="45"/>
        <v>2047025</v>
      </c>
      <c r="CC28" s="622">
        <f t="shared" si="45"/>
        <v>13642151</v>
      </c>
      <c r="CD28" s="622">
        <f t="shared" si="45"/>
        <v>16046986</v>
      </c>
      <c r="CE28" s="622">
        <f t="shared" si="45"/>
        <v>12046884</v>
      </c>
      <c r="CF28" s="622">
        <f t="shared" si="45"/>
        <v>1332380</v>
      </c>
      <c r="CG28" s="622">
        <f t="shared" si="45"/>
        <v>634698</v>
      </c>
      <c r="CH28" s="622">
        <f t="shared" si="45"/>
        <v>0</v>
      </c>
      <c r="CI28" s="622">
        <f t="shared" si="45"/>
        <v>0</v>
      </c>
      <c r="CJ28" s="16"/>
      <c r="CK28" s="622">
        <f t="shared" si="46"/>
        <v>6533562</v>
      </c>
      <c r="CL28" s="622">
        <f t="shared" si="46"/>
        <v>17621212</v>
      </c>
      <c r="CM28" s="622">
        <f t="shared" si="46"/>
        <v>14765780</v>
      </c>
      <c r="CN28" s="622">
        <f t="shared" si="46"/>
        <v>4908304</v>
      </c>
      <c r="CO28" s="622">
        <f t="shared" si="46"/>
        <v>1850366</v>
      </c>
      <c r="CP28" s="622">
        <f t="shared" si="46"/>
        <v>70900</v>
      </c>
      <c r="CQ28" s="622">
        <f t="shared" si="46"/>
        <v>0</v>
      </c>
      <c r="CR28" s="622">
        <f t="shared" si="46"/>
        <v>0</v>
      </c>
      <c r="CS28" s="120">
        <f t="shared" si="47"/>
        <v>0</v>
      </c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</row>
    <row r="29" spans="1:133" ht="15" outlineLevel="1">
      <c r="A29" s="572" t="s">
        <v>329</v>
      </c>
      <c r="B29" s="572"/>
      <c r="C29" s="571"/>
      <c r="D29" s="571"/>
      <c r="E29" s="571"/>
      <c r="F29" s="571"/>
      <c r="G29" s="571"/>
      <c r="H29" s="571"/>
      <c r="I29" s="571"/>
      <c r="J29" s="571"/>
      <c r="K29" s="571"/>
      <c r="L29" s="571"/>
      <c r="M29" s="571"/>
      <c r="N29" s="571">
        <f>59386-326</f>
        <v>59060</v>
      </c>
      <c r="O29" s="571">
        <f>3231+2984+15+3700+91+1013</f>
        <v>11034</v>
      </c>
      <c r="P29" s="571">
        <v>415214</v>
      </c>
      <c r="Q29" s="571">
        <v>161637</v>
      </c>
      <c r="R29" s="571">
        <v>326</v>
      </c>
      <c r="S29" s="571">
        <f>265653+2237+3291+1600+3921</f>
        <v>276702</v>
      </c>
      <c r="T29" s="571"/>
      <c r="U29" s="571"/>
      <c r="V29" s="571">
        <f>53090+-13-311+145+721+103+839+14364+4755+295+799+122+-7571+498+534+688+-1891+1190+849+658+1226+1633+543+1476+1461+3590+836+1348+629+616+1087+526+12</f>
        <v>84847</v>
      </c>
      <c r="W29" s="571">
        <v>-17965</v>
      </c>
      <c r="X29" s="571">
        <v>731</v>
      </c>
      <c r="Y29" s="571">
        <v>16377</v>
      </c>
      <c r="Z29" s="571">
        <v>14798</v>
      </c>
      <c r="AA29" s="571">
        <v>14944</v>
      </c>
      <c r="AB29" s="571">
        <f>16758+1320</f>
        <v>18078</v>
      </c>
      <c r="AC29" s="571">
        <v>0</v>
      </c>
      <c r="AD29" s="571">
        <v>27553</v>
      </c>
      <c r="AE29" s="571">
        <v>0</v>
      </c>
      <c r="AF29" s="571">
        <v>41267</v>
      </c>
      <c r="AG29" s="571">
        <v>13144</v>
      </c>
      <c r="AH29" s="571">
        <v>10761</v>
      </c>
      <c r="AI29" s="571"/>
      <c r="AJ29" s="571">
        <f>6290+3308</f>
        <v>9598</v>
      </c>
      <c r="AK29" s="571"/>
      <c r="AL29" s="571">
        <v>22979</v>
      </c>
      <c r="AM29" s="750">
        <f>18958+25197+34968+302</f>
        <v>79425</v>
      </c>
      <c r="AN29" s="571">
        <v>157834</v>
      </c>
      <c r="AO29" s="571">
        <v>157834</v>
      </c>
      <c r="AP29" s="571">
        <v>157834</v>
      </c>
      <c r="AQ29" s="571">
        <v>157834</v>
      </c>
      <c r="AR29" s="571">
        <v>17868</v>
      </c>
      <c r="AS29" s="571">
        <v>0</v>
      </c>
      <c r="AT29" s="571">
        <v>0</v>
      </c>
      <c r="AU29" s="571">
        <v>0</v>
      </c>
      <c r="AV29" s="571">
        <v>0</v>
      </c>
      <c r="AW29" s="571">
        <v>0</v>
      </c>
      <c r="AX29" s="571">
        <v>0</v>
      </c>
      <c r="AY29" s="571">
        <v>0</v>
      </c>
      <c r="AZ29" s="573"/>
      <c r="BA29" s="573"/>
      <c r="BB29" s="573"/>
      <c r="BC29" s="573"/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1">
        <f t="shared" si="43"/>
        <v>1909714</v>
      </c>
      <c r="BZ29" s="7"/>
      <c r="CA29" s="7">
        <f t="shared" si="44"/>
        <v>0</v>
      </c>
      <c r="CB29" s="622">
        <f t="shared" si="45"/>
        <v>59060</v>
      </c>
      <c r="CC29" s="622">
        <f t="shared" si="45"/>
        <v>949760</v>
      </c>
      <c r="CD29" s="622">
        <f t="shared" si="45"/>
        <v>28885</v>
      </c>
      <c r="CE29" s="622">
        <f t="shared" si="45"/>
        <v>100042</v>
      </c>
      <c r="CF29" s="622">
        <f t="shared" si="45"/>
        <v>122763</v>
      </c>
      <c r="CG29" s="622">
        <f t="shared" si="45"/>
        <v>649204</v>
      </c>
      <c r="CH29" s="622">
        <f t="shared" si="45"/>
        <v>0</v>
      </c>
      <c r="CI29" s="622">
        <f t="shared" si="45"/>
        <v>0</v>
      </c>
      <c r="CJ29" s="16"/>
      <c r="CK29" s="622">
        <f t="shared" si="46"/>
        <v>647271</v>
      </c>
      <c r="CL29" s="622">
        <f t="shared" si="46"/>
        <v>360692</v>
      </c>
      <c r="CM29" s="622">
        <f t="shared" si="46"/>
        <v>75373</v>
      </c>
      <c r="CN29" s="622">
        <f t="shared" si="46"/>
        <v>74770</v>
      </c>
      <c r="CO29" s="622">
        <f t="shared" si="46"/>
        <v>751608</v>
      </c>
      <c r="CP29" s="622">
        <f t="shared" si="46"/>
        <v>0</v>
      </c>
      <c r="CQ29" s="622">
        <f t="shared" si="46"/>
        <v>0</v>
      </c>
      <c r="CR29" s="622">
        <f t="shared" si="46"/>
        <v>0</v>
      </c>
      <c r="CS29" s="120">
        <f t="shared" si="47"/>
        <v>0</v>
      </c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</row>
    <row r="30" spans="1:133" ht="15" outlineLevel="1">
      <c r="A30" s="574"/>
      <c r="B30" s="574"/>
      <c r="C30" s="571"/>
      <c r="D30" s="571"/>
      <c r="E30" s="571"/>
      <c r="F30" s="571"/>
      <c r="G30" s="571"/>
      <c r="H30" s="571"/>
      <c r="I30" s="571"/>
      <c r="J30" s="571"/>
      <c r="K30" s="571"/>
      <c r="L30" s="571"/>
      <c r="M30" s="571"/>
      <c r="N30" s="571"/>
      <c r="O30" s="571"/>
      <c r="P30" s="571"/>
      <c r="Q30" s="571"/>
      <c r="R30" s="571"/>
      <c r="S30" s="571"/>
      <c r="T30" s="571"/>
      <c r="U30" s="571"/>
      <c r="V30" s="571"/>
      <c r="W30" s="571"/>
      <c r="X30" s="571"/>
      <c r="Y30" s="571"/>
      <c r="Z30" s="571"/>
      <c r="AA30" s="571"/>
      <c r="AB30" s="571"/>
      <c r="AC30" s="571"/>
      <c r="AD30" s="571"/>
      <c r="AE30" s="571"/>
      <c r="AF30" s="571"/>
      <c r="AG30" s="571"/>
      <c r="AH30" s="571"/>
      <c r="AI30" s="571"/>
      <c r="AJ30" s="571"/>
      <c r="AK30" s="571"/>
      <c r="AL30" s="571"/>
      <c r="AM30" s="750"/>
      <c r="AN30" s="571"/>
      <c r="AO30" s="571"/>
      <c r="AP30" s="571"/>
      <c r="AQ30" s="571"/>
      <c r="AR30" s="571"/>
      <c r="AS30" s="571"/>
      <c r="AT30" s="571"/>
      <c r="AU30" s="571"/>
      <c r="AV30" s="571"/>
      <c r="AW30" s="571"/>
      <c r="AX30" s="571"/>
      <c r="AY30" s="571"/>
      <c r="AZ30" s="573"/>
      <c r="BA30" s="573"/>
      <c r="BB30" s="573"/>
      <c r="BC30" s="573"/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1">
        <f t="shared" si="43"/>
        <v>0</v>
      </c>
      <c r="BZ30" s="7"/>
      <c r="CA30" s="7">
        <f t="shared" si="44"/>
        <v>0</v>
      </c>
      <c r="CB30" s="622">
        <f t="shared" si="45"/>
        <v>0</v>
      </c>
      <c r="CC30" s="622">
        <f t="shared" si="45"/>
        <v>0</v>
      </c>
      <c r="CD30" s="622">
        <f t="shared" si="45"/>
        <v>0</v>
      </c>
      <c r="CE30" s="622">
        <f t="shared" si="45"/>
        <v>0</v>
      </c>
      <c r="CF30" s="622">
        <f t="shared" si="45"/>
        <v>0</v>
      </c>
      <c r="CG30" s="622">
        <f t="shared" si="45"/>
        <v>0</v>
      </c>
      <c r="CH30" s="622">
        <f t="shared" si="45"/>
        <v>0</v>
      </c>
      <c r="CI30" s="622">
        <f t="shared" si="45"/>
        <v>0</v>
      </c>
      <c r="CJ30" s="16"/>
      <c r="CK30" s="622">
        <f t="shared" si="46"/>
        <v>0</v>
      </c>
      <c r="CL30" s="622">
        <f t="shared" si="46"/>
        <v>0</v>
      </c>
      <c r="CM30" s="622">
        <f t="shared" si="46"/>
        <v>0</v>
      </c>
      <c r="CN30" s="622">
        <f t="shared" si="46"/>
        <v>0</v>
      </c>
      <c r="CO30" s="622">
        <f t="shared" si="46"/>
        <v>0</v>
      </c>
      <c r="CP30" s="622">
        <f t="shared" si="46"/>
        <v>0</v>
      </c>
      <c r="CQ30" s="622">
        <f t="shared" si="46"/>
        <v>0</v>
      </c>
      <c r="CR30" s="622">
        <f t="shared" si="46"/>
        <v>0</v>
      </c>
      <c r="CS30" s="120">
        <f t="shared" si="47"/>
        <v>0</v>
      </c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</row>
    <row r="31" spans="1:133" ht="15" outlineLevel="1">
      <c r="A31" s="569" t="s">
        <v>263</v>
      </c>
      <c r="B31" s="569"/>
      <c r="C31" s="570"/>
      <c r="D31" s="578"/>
      <c r="E31" s="578"/>
      <c r="F31" s="578"/>
      <c r="G31" s="578"/>
      <c r="H31" s="578"/>
      <c r="I31" s="578"/>
      <c r="J31" s="578"/>
      <c r="K31" s="578"/>
      <c r="L31" s="578"/>
      <c r="M31" s="578">
        <f t="shared" ref="M31:U31" si="48">SUM(M21:M30)</f>
        <v>61175</v>
      </c>
      <c r="N31" s="578">
        <f t="shared" si="48"/>
        <v>11344469</v>
      </c>
      <c r="O31" s="578">
        <f t="shared" si="48"/>
        <v>11034</v>
      </c>
      <c r="P31" s="578">
        <f t="shared" si="48"/>
        <v>21154145</v>
      </c>
      <c r="Q31" s="578">
        <f t="shared" si="48"/>
        <v>14266028</v>
      </c>
      <c r="R31" s="578">
        <f t="shared" si="48"/>
        <v>326</v>
      </c>
      <c r="S31" s="578">
        <f t="shared" si="48"/>
        <v>14333048</v>
      </c>
      <c r="T31" s="578">
        <f t="shared" si="48"/>
        <v>-240356</v>
      </c>
      <c r="U31" s="578">
        <f t="shared" si="48"/>
        <v>-7000</v>
      </c>
      <c r="V31" s="578">
        <f t="shared" ref="V31:AA31" si="49">SUM(V21:V30)</f>
        <v>40251322</v>
      </c>
      <c r="W31" s="578">
        <f t="shared" si="49"/>
        <v>15344620</v>
      </c>
      <c r="X31" s="578">
        <f t="shared" si="49"/>
        <v>12921</v>
      </c>
      <c r="Y31" s="578">
        <f t="shared" si="49"/>
        <v>30488624</v>
      </c>
      <c r="Z31" s="578">
        <f t="shared" si="49"/>
        <v>20230179</v>
      </c>
      <c r="AA31" s="578">
        <f t="shared" si="49"/>
        <v>29133150</v>
      </c>
      <c r="AB31" s="578">
        <f t="shared" ref="AB31:AY31" si="50">SUM(AB21:AB30)</f>
        <v>20814862</v>
      </c>
      <c r="AC31" s="578">
        <f t="shared" si="50"/>
        <v>149039</v>
      </c>
      <c r="AD31" s="578">
        <f>SUM(AD21:AD30)</f>
        <v>20844187</v>
      </c>
      <c r="AE31" s="578">
        <f>SUM(AE21:AE30)</f>
        <v>240850</v>
      </c>
      <c r="AF31" s="578">
        <f t="shared" ref="AF31" si="51">SUM(AF21:AF30)</f>
        <v>14478680</v>
      </c>
      <c r="AG31" s="578">
        <f t="shared" ref="AG31" si="52">SUM(AG21:AG30)</f>
        <v>25246079</v>
      </c>
      <c r="AH31" s="578">
        <f t="shared" ref="AH31:AI31" si="53">SUM(AH21:AH30)</f>
        <v>11406933</v>
      </c>
      <c r="AI31" s="603">
        <f t="shared" si="53"/>
        <v>257199</v>
      </c>
      <c r="AJ31" s="603">
        <f t="shared" ref="AJ31:AK31" si="54">SUM(AJ21:AJ30)</f>
        <v>18013752</v>
      </c>
      <c r="AK31" s="603">
        <f t="shared" si="54"/>
        <v>1812338</v>
      </c>
      <c r="AL31" s="578">
        <f t="shared" si="50"/>
        <v>18725760</v>
      </c>
      <c r="AM31" s="578">
        <f t="shared" ref="AM31" si="55">SUM(AM21:AM30)</f>
        <v>19957465</v>
      </c>
      <c r="AN31" s="578">
        <f>SUM(AN21:AN30)</f>
        <v>4274615</v>
      </c>
      <c r="AO31" s="578">
        <f t="shared" si="50"/>
        <v>6403991</v>
      </c>
      <c r="AP31" s="578">
        <f t="shared" si="50"/>
        <v>2997734</v>
      </c>
      <c r="AQ31" s="578">
        <f t="shared" si="50"/>
        <v>5131909</v>
      </c>
      <c r="AR31" s="578">
        <f t="shared" si="50"/>
        <v>5535089</v>
      </c>
      <c r="AS31" s="578">
        <f t="shared" si="50"/>
        <v>4599399</v>
      </c>
      <c r="AT31" s="578">
        <f t="shared" si="50"/>
        <v>821488</v>
      </c>
      <c r="AU31" s="578">
        <f t="shared" si="50"/>
        <v>2618841</v>
      </c>
      <c r="AV31" s="578">
        <f t="shared" si="50"/>
        <v>136204</v>
      </c>
      <c r="AW31" s="578">
        <f t="shared" si="50"/>
        <v>83909</v>
      </c>
      <c r="AX31" s="578">
        <f t="shared" si="50"/>
        <v>14180</v>
      </c>
      <c r="AY31" s="578">
        <f t="shared" si="50"/>
        <v>0</v>
      </c>
      <c r="AZ31" s="579"/>
      <c r="BA31" s="579"/>
      <c r="BB31" s="579"/>
      <c r="BC31" s="579"/>
      <c r="BD31" s="579"/>
      <c r="BE31" s="579"/>
      <c r="BF31" s="579"/>
      <c r="BG31" s="579"/>
      <c r="BH31" s="579"/>
      <c r="BI31" s="579"/>
      <c r="BJ31" s="579"/>
      <c r="BK31" s="579"/>
      <c r="BL31" s="579"/>
      <c r="BM31" s="579"/>
      <c r="BN31" s="579"/>
      <c r="BO31" s="579"/>
      <c r="BP31" s="579"/>
      <c r="BQ31" s="579"/>
      <c r="BR31" s="579"/>
      <c r="BS31" s="579"/>
      <c r="BT31" s="579"/>
      <c r="BU31" s="579"/>
      <c r="BV31" s="579"/>
      <c r="BW31" s="579"/>
      <c r="BX31" s="579"/>
      <c r="BY31" s="578">
        <f>SUM(BY21:BY30)</f>
        <v>380948188</v>
      </c>
      <c r="BZ31" s="7"/>
      <c r="CA31" s="7">
        <f t="shared" si="44"/>
        <v>0</v>
      </c>
      <c r="CB31" s="578">
        <f t="shared" si="45"/>
        <v>11405644</v>
      </c>
      <c r="CC31" s="578">
        <f t="shared" si="45"/>
        <v>89768547</v>
      </c>
      <c r="CD31" s="578">
        <f t="shared" si="45"/>
        <v>95209494</v>
      </c>
      <c r="CE31" s="578">
        <f t="shared" si="45"/>
        <v>81773697</v>
      </c>
      <c r="CF31" s="578">
        <f t="shared" si="45"/>
        <v>70173447</v>
      </c>
      <c r="CG31" s="578">
        <f t="shared" si="45"/>
        <v>32617359</v>
      </c>
      <c r="CH31" s="578">
        <f t="shared" si="45"/>
        <v>0</v>
      </c>
      <c r="CI31" s="578">
        <f t="shared" si="45"/>
        <v>0</v>
      </c>
      <c r="CJ31" s="18"/>
      <c r="CK31" s="578">
        <f t="shared" si="46"/>
        <v>46837177</v>
      </c>
      <c r="CL31" s="578">
        <f t="shared" si="46"/>
        <v>100183179</v>
      </c>
      <c r="CM31" s="578">
        <f t="shared" si="46"/>
        <v>91412267</v>
      </c>
      <c r="CN31" s="578">
        <f t="shared" si="46"/>
        <v>71214981</v>
      </c>
      <c r="CO31" s="578">
        <f t="shared" si="46"/>
        <v>67625962</v>
      </c>
      <c r="CP31" s="578">
        <f t="shared" si="46"/>
        <v>3674622</v>
      </c>
      <c r="CQ31" s="578">
        <f t="shared" si="46"/>
        <v>0</v>
      </c>
      <c r="CR31" s="578">
        <f t="shared" si="46"/>
        <v>0</v>
      </c>
      <c r="CS31" s="120">
        <f t="shared" si="47"/>
        <v>0</v>
      </c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</row>
    <row r="32" spans="1:133" ht="15" outlineLevel="1">
      <c r="A32" s="572" t="s">
        <v>264</v>
      </c>
      <c r="B32" s="572"/>
      <c r="C32" s="570"/>
      <c r="D32" s="571"/>
      <c r="E32" s="571"/>
      <c r="F32" s="571"/>
      <c r="G32" s="571"/>
      <c r="H32" s="571"/>
      <c r="I32" s="571"/>
      <c r="J32" s="571"/>
      <c r="K32" s="571"/>
      <c r="L32" s="571"/>
      <c r="M32" s="594">
        <f>ROUNDUP(M$31*'3d CalSAWS DD&amp;I CAP'!$E$19,0)</f>
        <v>46228</v>
      </c>
      <c r="N32" s="594">
        <f>ROUNDDOWN(N$31*'3d CalSAWS DD&amp;I CAP'!$E$19,0)-1</f>
        <v>8572560</v>
      </c>
      <c r="O32" s="571">
        <f>ROUND(O$31*'3d CalSAWS DD&amp;I CAP'!$E$19,0)</f>
        <v>8338</v>
      </c>
      <c r="P32" s="571">
        <f>ROUND(P$31*'3d CalSAWS DD&amp;I CAP'!$E$51,0)</f>
        <v>16264576</v>
      </c>
      <c r="Q32" s="594">
        <f>ROUNDUP(Q$31*'3d CalSAWS DD&amp;I CAP'!$E$51,0)</f>
        <v>10968579</v>
      </c>
      <c r="R32" s="571">
        <f>ROUND(R$31*'3d CalSAWS DD&amp;I CAP'!$E$19,0)</f>
        <v>246</v>
      </c>
      <c r="S32" s="594">
        <f>ROUNDUP(S$31*'3d CalSAWS DD&amp;I CAP'!$E$51,0)</f>
        <v>11020108</v>
      </c>
      <c r="T32" s="571">
        <f>+-123831</f>
        <v>-123831</v>
      </c>
      <c r="U32" s="571">
        <f>ROUND(U$31*'3d CalSAWS DD&amp;I CAP'!$E$51,0)</f>
        <v>-5382</v>
      </c>
      <c r="V32" s="571">
        <f>ROUND(V$31*'3d CalSAWS DD&amp;I CAP'!$E$51,0)</f>
        <v>30947632</v>
      </c>
      <c r="W32" s="571">
        <f>ROUND(W$31*'3d CalSAWS DD&amp;I CAP'!$E$144,0)</f>
        <v>11777456</v>
      </c>
      <c r="X32" s="594">
        <f>ROUNDUP(X$31*'3d CalSAWS DD&amp;I CAP'!$E$51,0)</f>
        <v>9935</v>
      </c>
      <c r="Y32" s="594">
        <f>ROUND(Y$31*'3d CalSAWS DD&amp;I CAP'!$E$144,0)-57</f>
        <v>23400876</v>
      </c>
      <c r="Z32" s="594">
        <f>ROUND(Z$31*'3d CalSAWS DD&amp;I CAP'!$E$144,0)-68</f>
        <v>15527201</v>
      </c>
      <c r="AA32" s="594">
        <f>ROUND(AA$31*'3d CalSAWS DD&amp;I CAP'!$E$144,0)-76</f>
        <v>22360490</v>
      </c>
      <c r="AB32" s="594">
        <f>ROUND(AB$31*'3d CalSAWS DD&amp;I CAP'!$E$238,0)-83</f>
        <v>15391883</v>
      </c>
      <c r="AC32" s="594">
        <f>ROUNDDOWN(AC$31*'3d CalSAWS DD&amp;I CAP'!$E$144,0)-3</f>
        <v>114388</v>
      </c>
      <c r="AD32" s="571">
        <f>ROUND(AD$31*'3d CalSAWS DD&amp;I CAP'!$E$238,0)</f>
        <v>15413651</v>
      </c>
      <c r="AE32" s="594">
        <f>ROUNDDOWN(AE$31*'3d CalSAWS DD&amp;I CAP'!$E$144,0)-6</f>
        <v>184853</v>
      </c>
      <c r="AF32" s="571">
        <f>ROUND(AF$31*'3d CalSAWS DD&amp;I CAP'!$E$238,0)</f>
        <v>10706550</v>
      </c>
      <c r="AG32" s="594">
        <f>ROUNDUP(AG$31*'3d CalSAWS DD&amp;I CAP'!$E$238,0)</f>
        <v>18668719</v>
      </c>
      <c r="AH32" s="594">
        <f>ROUND(AH$31*'3d CalSAWS DD&amp;I CAP'!$E$332,0)+4</f>
        <v>7584360</v>
      </c>
      <c r="AI32" s="614">
        <f>ROUNDUP(AI$31*'3d CalSAWS DD&amp;I CAP'!$E$238,0)+1</f>
        <v>190192</v>
      </c>
      <c r="AJ32" s="576">
        <f>ROUND(AJ$31*'3d CalSAWS DD&amp;I CAP'!$E$332,0)</f>
        <v>11977164</v>
      </c>
      <c r="AK32" s="576">
        <f>ROUND(AK$31*'3d CalSAWS DD&amp;I CAP'!$E$238,0)</f>
        <v>1340170</v>
      </c>
      <c r="AL32" s="594">
        <f>ROUNDUP(AL$31*'3d CalSAWS DD&amp;I CAP'!$E$332,0)+17</f>
        <v>12450588</v>
      </c>
      <c r="AM32" s="594">
        <f>ROUNDDOWN(AM$31*'3d CalSAWS DD&amp;I CAP'!$E$332,0)-1</f>
        <v>13269518</v>
      </c>
      <c r="AN32" s="571">
        <f>ROUND(AN$31*'3d CalSAWS DD&amp;I CAP'!$E$403,0)</f>
        <v>2888486</v>
      </c>
      <c r="AO32" s="571">
        <f>ROUND(AO$31*'3d CalSAWS DD&amp;I CAP'!$E$403,0)</f>
        <v>4327369</v>
      </c>
      <c r="AP32" s="594">
        <f>ROUNDUP(AP$31*'3d CalSAWS DD&amp;I CAP'!$E$403,0)</f>
        <v>2025659</v>
      </c>
      <c r="AQ32" s="594">
        <f>ROUNDDOWN(AQ$31*'3d CalSAWS DD&amp;I CAP'!$E$403,0)</f>
        <v>3467784</v>
      </c>
      <c r="AR32" s="594">
        <f>ROUNDDOWN(AR$31*'3d CalSAWS DD&amp;I CAP'!$E$403,0)</f>
        <v>3740225</v>
      </c>
      <c r="AS32" s="571">
        <f>ROUND(AS$31*'3d CalSAWS DD&amp;I CAP'!$E$403,0)</f>
        <v>3107952</v>
      </c>
      <c r="AT32" s="571">
        <f>ROUND(AT$31*'3d CalSAWS DD&amp;I CAP'!$E$403,0)</f>
        <v>555104</v>
      </c>
      <c r="AU32" s="594">
        <f>ROUNDUP(AU$31*'3d CalSAWS DD&amp;I CAP'!$E$403,0)</f>
        <v>1769630</v>
      </c>
      <c r="AV32" s="571">
        <f>ROUND(AV$31*'3d CalSAWS DD&amp;I CAP'!$E$403,0)</f>
        <v>92037</v>
      </c>
      <c r="AW32" s="571">
        <f>ROUND(AW$31*'3d CalSAWS DD&amp;I CAP'!$E$403,0)</f>
        <v>56700</v>
      </c>
      <c r="AX32" s="571">
        <f>ROUND(AX$31*'3d CalSAWS DD&amp;I CAP'!$E$403,0)</f>
        <v>9582</v>
      </c>
      <c r="AY32" s="571">
        <f>ROUND(AY$31*'3d CalSAWS DD&amp;I CAP'!$E$403,0)</f>
        <v>0</v>
      </c>
      <c r="AZ32" s="573"/>
      <c r="BA32" s="573"/>
      <c r="BB32" s="573"/>
      <c r="BC32" s="573"/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1">
        <f>SUM(M32:BX32)</f>
        <v>280107576</v>
      </c>
      <c r="BZ32" s="7"/>
      <c r="CA32" s="7">
        <f t="shared" si="44"/>
        <v>0</v>
      </c>
      <c r="CB32" s="622">
        <f t="shared" si="45"/>
        <v>8618788</v>
      </c>
      <c r="CC32" s="622">
        <f t="shared" si="45"/>
        <v>69080266</v>
      </c>
      <c r="CD32" s="622">
        <f t="shared" si="45"/>
        <v>73075958</v>
      </c>
      <c r="CE32" s="622">
        <f t="shared" si="45"/>
        <v>60480044</v>
      </c>
      <c r="CF32" s="622">
        <f t="shared" si="45"/>
        <v>46811992</v>
      </c>
      <c r="CG32" s="622">
        <f t="shared" si="45"/>
        <v>22040528</v>
      </c>
      <c r="CH32" s="622">
        <f t="shared" si="45"/>
        <v>0</v>
      </c>
      <c r="CI32" s="622">
        <f t="shared" si="45"/>
        <v>0</v>
      </c>
      <c r="CJ32" s="16"/>
      <c r="CK32" s="571">
        <f t="shared" si="46"/>
        <v>35860527</v>
      </c>
      <c r="CL32" s="571">
        <f t="shared" si="46"/>
        <v>77026794</v>
      </c>
      <c r="CM32" s="571">
        <f t="shared" si="46"/>
        <v>68992466</v>
      </c>
      <c r="CN32" s="571">
        <f t="shared" si="46"/>
        <v>50467155</v>
      </c>
      <c r="CO32" s="571">
        <f t="shared" si="46"/>
        <v>45277581</v>
      </c>
      <c r="CP32" s="571">
        <f t="shared" si="46"/>
        <v>2483053</v>
      </c>
      <c r="CQ32" s="571">
        <f t="shared" si="46"/>
        <v>0</v>
      </c>
      <c r="CR32" s="571">
        <f t="shared" si="46"/>
        <v>0</v>
      </c>
      <c r="CS32" s="120">
        <f t="shared" si="47"/>
        <v>0</v>
      </c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</row>
    <row r="33" spans="1:133" ht="15" outlineLevel="1">
      <c r="A33" s="572" t="s">
        <v>265</v>
      </c>
      <c r="B33" s="572"/>
      <c r="C33" s="570"/>
      <c r="D33" s="571"/>
      <c r="E33" s="571"/>
      <c r="F33" s="571"/>
      <c r="G33" s="571"/>
      <c r="H33" s="571"/>
      <c r="I33" s="571"/>
      <c r="J33" s="571"/>
      <c r="K33" s="571"/>
      <c r="L33" s="571"/>
      <c r="M33" s="571">
        <f>ROUND(M$31*'3d CalSAWS DD&amp;I CAP'!$F$19,0)</f>
        <v>13424</v>
      </c>
      <c r="N33" s="594">
        <f>ROUNDDOWN(N$31*'3d CalSAWS DD&amp;I CAP'!$F$19,0)</f>
        <v>2489430</v>
      </c>
      <c r="O33" s="571">
        <f>ROUND(O$31*'3d CalSAWS DD&amp;I CAP'!$F$19,0)</f>
        <v>2421</v>
      </c>
      <c r="P33" s="571">
        <f>ROUND(P$31*'3d CalSAWS DD&amp;I CAP'!$F$51,0)</f>
        <v>4720336</v>
      </c>
      <c r="Q33" s="571">
        <f>ROUND(Q$31*'3d CalSAWS DD&amp;I CAP'!$F$51,0)</f>
        <v>3183321</v>
      </c>
      <c r="R33" s="571">
        <f>ROUND(R$31*'3d CalSAWS DD&amp;I CAP'!$F$19,0)</f>
        <v>72</v>
      </c>
      <c r="S33" s="571">
        <f>ROUND(S$31*'3d CalSAWS DD&amp;I CAP'!$F$51,0)</f>
        <v>3198276</v>
      </c>
      <c r="T33" s="571">
        <f>+-23115+-82034</f>
        <v>-105149</v>
      </c>
      <c r="U33" s="571">
        <f>ROUND(U$31*'3d CalSAWS DD&amp;I CAP'!$F$51,0)</f>
        <v>-1562</v>
      </c>
      <c r="V33" s="571">
        <f>ROUND(V$31*'3d CalSAWS DD&amp;I CAP'!$F$51,0)</f>
        <v>8981680</v>
      </c>
      <c r="W33" s="571">
        <f>ROUND(W$31*'3d CalSAWS DD&amp;I CAP'!$F$144,0)</f>
        <v>3396839</v>
      </c>
      <c r="X33" s="571">
        <f>ROUND(X$31*'3d CalSAWS DD&amp;I CAP'!$F$51,0)</f>
        <v>2883</v>
      </c>
      <c r="Y33" s="594">
        <f>ROUND(Y$31*'3d CalSAWS DD&amp;I CAP'!$F$144,0)+59</f>
        <v>6749326</v>
      </c>
      <c r="Z33" s="594">
        <f>ROUND(Z$31*'3d CalSAWS DD&amp;I CAP'!$F$144,0)+69</f>
        <v>4478424</v>
      </c>
      <c r="AA33" s="594">
        <f>ROUND(AA$31*'3d CalSAWS DD&amp;I CAP'!$F$144,0)+81</f>
        <v>6449287</v>
      </c>
      <c r="AB33" s="594">
        <f>ROUND(AB$31*'3d CalSAWS DD&amp;I CAP'!$F$238,0)+82</f>
        <v>5268948</v>
      </c>
      <c r="AC33" s="594">
        <f>ROUNDUP(AC$31*'3d CalSAWS DD&amp;I CAP'!$F$144,0)+5</f>
        <v>32998</v>
      </c>
      <c r="AD33" s="594">
        <f>ROUNDDOWN(AD$31*'3d CalSAWS DD&amp;I CAP'!$F$238,0)-1</f>
        <v>5276287</v>
      </c>
      <c r="AE33" s="594">
        <f>ROUNDUP(AE$31*'3d CalSAWS DD&amp;I CAP'!$F$144,0)+6</f>
        <v>53323</v>
      </c>
      <c r="AF33" s="571">
        <f>ROUND(AF$31*'3d CalSAWS DD&amp;I CAP'!$F$238,0)</f>
        <v>3664988</v>
      </c>
      <c r="AG33" s="571">
        <f>ROUND(AG$31*'3d CalSAWS DD&amp;I CAP'!$F$238,0)</f>
        <v>6390540</v>
      </c>
      <c r="AH33" s="571">
        <f>ROUND(AH$31*'3d CalSAWS DD&amp;I CAP'!$F$332,0)</f>
        <v>3746151</v>
      </c>
      <c r="AI33" s="576">
        <f>ROUND(AI$31*'3d CalSAWS DD&amp;I CAP'!$F$238,0)</f>
        <v>65105</v>
      </c>
      <c r="AJ33" s="576">
        <f>ROUND(AJ$31*'3d CalSAWS DD&amp;I CAP'!$F$332,0)</f>
        <v>5915896</v>
      </c>
      <c r="AK33" s="576">
        <f>ROUND(AK$31*'3d CalSAWS DD&amp;I CAP'!$F$238,0)</f>
        <v>458757</v>
      </c>
      <c r="AL33" s="571">
        <f>ROUND(AL$31*'3d CalSAWS DD&amp;I CAP'!$F$332,0)</f>
        <v>6149726</v>
      </c>
      <c r="AM33" s="571">
        <f>ROUND(AM$31*'3d CalSAWS DD&amp;I CAP'!$F$332,0)</f>
        <v>6554231</v>
      </c>
      <c r="AN33" s="571">
        <f>ROUND(AN$31*'3d CalSAWS DD&amp;I CAP'!$F$403,0)</f>
        <v>1353642</v>
      </c>
      <c r="AO33" s="571">
        <f>ROUND(AO$31*'3d CalSAWS DD&amp;I CAP'!$F$403,0)</f>
        <v>2027952</v>
      </c>
      <c r="AP33" s="571">
        <f>ROUND(AP$31*'3d CalSAWS DD&amp;I CAP'!$F$403,0)</f>
        <v>949292</v>
      </c>
      <c r="AQ33" s="571">
        <f>ROUND(AQ$31*'3d CalSAWS DD&amp;I CAP'!$F$403,0)</f>
        <v>1625122</v>
      </c>
      <c r="AR33" s="571">
        <f>ROUND(AR$31*'3d CalSAWS DD&amp;I CAP'!$F$403,0)</f>
        <v>1752797</v>
      </c>
      <c r="AS33" s="571">
        <f>ROUND(AS$31*'3d CalSAWS DD&amp;I CAP'!$F$403,0)</f>
        <v>1456492</v>
      </c>
      <c r="AT33" s="571">
        <f>ROUND(AT$31*'3d CalSAWS DD&amp;I CAP'!$F$403,0)</f>
        <v>260141</v>
      </c>
      <c r="AU33" s="571">
        <f>ROUND(AU$31*'3d CalSAWS DD&amp;I CAP'!$F$403,0)</f>
        <v>829308</v>
      </c>
      <c r="AV33" s="571">
        <f>ROUND(AV$31*'3d CalSAWS DD&amp;I CAP'!$F$403,0)</f>
        <v>43132</v>
      </c>
      <c r="AW33" s="571">
        <f>ROUND(AW$31*'3d CalSAWS DD&amp;I CAP'!$F$403,0)</f>
        <v>26571</v>
      </c>
      <c r="AX33" s="571">
        <f>ROUND(AX$31*'3d CalSAWS DD&amp;I CAP'!$F$403,0)</f>
        <v>4490</v>
      </c>
      <c r="AY33" s="571">
        <f>ROUND(AY$31*'3d CalSAWS DD&amp;I CAP'!$F$403,0)</f>
        <v>0</v>
      </c>
      <c r="AZ33" s="573"/>
      <c r="BA33" s="573"/>
      <c r="BB33" s="573"/>
      <c r="BC33" s="573"/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1">
        <f>SUM(M33:BX33)</f>
        <v>97464897</v>
      </c>
      <c r="BZ33" s="7"/>
      <c r="CA33" s="7">
        <f t="shared" si="44"/>
        <v>0</v>
      </c>
      <c r="CB33" s="622">
        <f t="shared" si="45"/>
        <v>2502854</v>
      </c>
      <c r="CC33" s="622">
        <f t="shared" si="45"/>
        <v>19979395</v>
      </c>
      <c r="CD33" s="622">
        <f t="shared" si="45"/>
        <v>21076759</v>
      </c>
      <c r="CE33" s="622">
        <f t="shared" si="45"/>
        <v>20687084</v>
      </c>
      <c r="CF33" s="622">
        <f t="shared" si="45"/>
        <v>22889866</v>
      </c>
      <c r="CG33" s="622">
        <f t="shared" si="45"/>
        <v>10328939</v>
      </c>
      <c r="CH33" s="622">
        <f t="shared" si="45"/>
        <v>0</v>
      </c>
      <c r="CI33" s="622">
        <f t="shared" si="45"/>
        <v>0</v>
      </c>
      <c r="CJ33" s="16"/>
      <c r="CK33" s="571">
        <f t="shared" si="46"/>
        <v>10409004</v>
      </c>
      <c r="CL33" s="571">
        <f t="shared" si="46"/>
        <v>22222293</v>
      </c>
      <c r="CM33" s="571">
        <f t="shared" si="46"/>
        <v>21559267</v>
      </c>
      <c r="CN33" s="571">
        <f t="shared" si="46"/>
        <v>20241437</v>
      </c>
      <c r="CO33" s="571">
        <f t="shared" si="46"/>
        <v>21869254</v>
      </c>
      <c r="CP33" s="571">
        <f t="shared" si="46"/>
        <v>1163642</v>
      </c>
      <c r="CQ33" s="571">
        <f t="shared" si="46"/>
        <v>0</v>
      </c>
      <c r="CR33" s="571">
        <f t="shared" si="46"/>
        <v>0</v>
      </c>
      <c r="CS33" s="120">
        <f t="shared" si="47"/>
        <v>0</v>
      </c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</row>
    <row r="34" spans="1:133" ht="15" outlineLevel="1">
      <c r="A34" s="572" t="s">
        <v>204</v>
      </c>
      <c r="B34" s="572"/>
      <c r="C34" s="570"/>
      <c r="D34" s="571"/>
      <c r="E34" s="571"/>
      <c r="F34" s="571"/>
      <c r="G34" s="571"/>
      <c r="H34" s="571"/>
      <c r="I34" s="571"/>
      <c r="J34" s="571"/>
      <c r="K34" s="571"/>
      <c r="L34" s="571"/>
      <c r="M34" s="571">
        <f>ROUND(M$31*'3d CalSAWS DD&amp;I CAP'!$H$19,0)</f>
        <v>1523</v>
      </c>
      <c r="N34" s="594">
        <f>ROUNDUP(N$31*'3d CalSAWS DD&amp;I CAP'!$H$19,0)+2</f>
        <v>282479</v>
      </c>
      <c r="O34" s="571">
        <f>ROUND(O$31*'3d CalSAWS DD&amp;I CAP'!$H$19,0)</f>
        <v>275</v>
      </c>
      <c r="P34" s="571">
        <f>ROUND(P$31*'3d CalSAWS DD&amp;I CAP'!$H$51,0)</f>
        <v>169233</v>
      </c>
      <c r="Q34" s="571">
        <f>ROUND(Q$31*'3d CalSAWS DD&amp;I CAP'!$H$51,0)</f>
        <v>114128</v>
      </c>
      <c r="R34" s="571">
        <f>ROUND(R$31*'3d CalSAWS DD&amp;I CAP'!$H$19,0)</f>
        <v>8</v>
      </c>
      <c r="S34" s="571">
        <f>ROUND(S$31*'3d CalSAWS DD&amp;I CAP'!$H$51,0)</f>
        <v>114664</v>
      </c>
      <c r="T34" s="571">
        <f>+-11376</f>
        <v>-11376</v>
      </c>
      <c r="U34" s="571">
        <f>ROUND(U$31*'3d CalSAWS DD&amp;I CAP'!$H$51,0)</f>
        <v>-56</v>
      </c>
      <c r="V34" s="571">
        <f>ROUND(V$31*'3d CalSAWS DD&amp;I CAP'!$H$51,0)</f>
        <v>322010</v>
      </c>
      <c r="W34" s="571">
        <f>ROUND(W$31*'3d CalSAWS DD&amp;I CAP'!$H$144,0)</f>
        <v>170325</v>
      </c>
      <c r="X34" s="571">
        <f>ROUND(X$31*'3d CalSAWS DD&amp;I CAP'!$H$51,0)</f>
        <v>103</v>
      </c>
      <c r="Y34" s="594">
        <f>ROUND(Y$31*'3d CalSAWS DD&amp;I CAP'!$H$144,0)-2</f>
        <v>338422</v>
      </c>
      <c r="Z34" s="594">
        <f>ROUND(Z$31*'3d CalSAWS DD&amp;I CAP'!$H$144,0)-1</f>
        <v>224554</v>
      </c>
      <c r="AA34" s="594">
        <f>ROUND(AA$31*'3d CalSAWS DD&amp;I CAP'!$H$144,0)-5</f>
        <v>323373</v>
      </c>
      <c r="AB34" s="594">
        <f>ROUNDUP(AB$31*'3d CalSAWS DD&amp;I CAP'!$H$238,0)+1</f>
        <v>154031</v>
      </c>
      <c r="AC34" s="594">
        <f>ROUNDDOWN(AC$31*'3d CalSAWS DD&amp;I CAP'!$H$144,0)-1</f>
        <v>1653</v>
      </c>
      <c r="AD34" s="594">
        <f>ROUNDUP(AD$31*'3d CalSAWS DD&amp;I CAP'!$H$238,0)+2</f>
        <v>154249</v>
      </c>
      <c r="AE34" s="594">
        <f>ROUNDUP(AE$31*'3d CalSAWS DD&amp;I CAP'!$H$144,0)</f>
        <v>2674</v>
      </c>
      <c r="AF34" s="571">
        <f>ROUND(AF$31*'3d CalSAWS DD&amp;I CAP'!$H$238,0)</f>
        <v>107142</v>
      </c>
      <c r="AG34" s="594">
        <f>ROUNDDOWN(AG$31*'3d CalSAWS DD&amp;I CAP'!$H$238,0)</f>
        <v>186820</v>
      </c>
      <c r="AH34" s="594">
        <f>ROUND(AH$31*'3d CalSAWS DD&amp;I CAP'!$H$332,0)-4</f>
        <v>76422</v>
      </c>
      <c r="AI34" s="614">
        <f>ROUND(AI$31*'3d CalSAWS DD&amp;I CAP'!$H$238,0)-1</f>
        <v>1902</v>
      </c>
      <c r="AJ34" s="576">
        <f>ROUND(AJ$31*'3d CalSAWS DD&amp;I CAP'!$H$332,0)</f>
        <v>120692</v>
      </c>
      <c r="AK34" s="576">
        <f>ROUND(AK$31*'3d CalSAWS DD&amp;I CAP'!$H$238,0)</f>
        <v>13411</v>
      </c>
      <c r="AL34" s="594">
        <f>ROUNDDOWN(AL$31*'3d CalSAWS DD&amp;I CAP'!$H$332,0)-16</f>
        <v>125446</v>
      </c>
      <c r="AM34" s="594">
        <f>ROUNDUP(AM$31*'3d CalSAWS DD&amp;I CAP'!$H$332,0)</f>
        <v>133716</v>
      </c>
      <c r="AN34" s="571">
        <f>ROUND(AN$31*'3d CalSAWS DD&amp;I CAP'!$H$403,0)</f>
        <v>32487</v>
      </c>
      <c r="AO34" s="571">
        <f>ROUND(AO$31*'3d CalSAWS DD&amp;I CAP'!$H$403,0)</f>
        <v>48670</v>
      </c>
      <c r="AP34" s="571">
        <f>ROUND(AP$31*'3d CalSAWS DD&amp;I CAP'!$H$403,0)</f>
        <v>22783</v>
      </c>
      <c r="AQ34" s="571">
        <f>ROUND(AQ$31*'3d CalSAWS DD&amp;I CAP'!$H$403,0)</f>
        <v>39003</v>
      </c>
      <c r="AR34" s="571">
        <f>ROUND(AR$31*'3d CalSAWS DD&amp;I CAP'!$H$403,0)</f>
        <v>42067</v>
      </c>
      <c r="AS34" s="571">
        <f>ROUND(AS$31*'3d CalSAWS DD&amp;I CAP'!$H$403,0)</f>
        <v>34955</v>
      </c>
      <c r="AT34" s="571">
        <f>ROUND(AT$31*'3d CalSAWS DD&amp;I CAP'!$H$403,0)</f>
        <v>6243</v>
      </c>
      <c r="AU34" s="571">
        <f>ROUND(AU$31*'3d CalSAWS DD&amp;I CAP'!$H$403,0)</f>
        <v>19903</v>
      </c>
      <c r="AV34" s="571">
        <f>ROUND(AV$31*'3d CalSAWS DD&amp;I CAP'!$H$403,0)</f>
        <v>1035</v>
      </c>
      <c r="AW34" s="571">
        <f>ROUND(AW$31*'3d CalSAWS DD&amp;I CAP'!$H$403,0)</f>
        <v>638</v>
      </c>
      <c r="AX34" s="571">
        <f>ROUND(AX$31*'3d CalSAWS DD&amp;I CAP'!$H$403,0)</f>
        <v>108</v>
      </c>
      <c r="AY34" s="571">
        <f>ROUND(AY$31*'3d CalSAWS DD&amp;I CAP'!$H$403,0)</f>
        <v>0</v>
      </c>
      <c r="AZ34" s="573"/>
      <c r="BA34" s="573"/>
      <c r="BB34" s="573"/>
      <c r="BC34" s="573"/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1">
        <f>SUM(M34:BX34)</f>
        <v>3375715</v>
      </c>
      <c r="BZ34" s="7"/>
      <c r="CA34" s="7">
        <f t="shared" si="44"/>
        <v>0</v>
      </c>
      <c r="CB34" s="622">
        <f t="shared" si="45"/>
        <v>284002</v>
      </c>
      <c r="CC34" s="622">
        <f t="shared" si="45"/>
        <v>708886</v>
      </c>
      <c r="CD34" s="622">
        <f t="shared" si="45"/>
        <v>1056777</v>
      </c>
      <c r="CE34" s="622">
        <f t="shared" si="45"/>
        <v>606569</v>
      </c>
      <c r="CF34" s="622">
        <f t="shared" si="45"/>
        <v>471589</v>
      </c>
      <c r="CG34" s="622">
        <f t="shared" si="45"/>
        <v>247892</v>
      </c>
      <c r="CH34" s="622">
        <f t="shared" si="45"/>
        <v>0</v>
      </c>
      <c r="CI34" s="622">
        <f t="shared" si="45"/>
        <v>0</v>
      </c>
      <c r="CJ34" s="16"/>
      <c r="CK34" s="571">
        <f t="shared" si="46"/>
        <v>567646</v>
      </c>
      <c r="CL34" s="571">
        <f t="shared" si="46"/>
        <v>934092</v>
      </c>
      <c r="CM34" s="571">
        <f t="shared" si="46"/>
        <v>860534</v>
      </c>
      <c r="CN34" s="571">
        <f t="shared" si="46"/>
        <v>506389</v>
      </c>
      <c r="CO34" s="571">
        <f t="shared" si="46"/>
        <v>479127</v>
      </c>
      <c r="CP34" s="571">
        <f t="shared" si="46"/>
        <v>27927</v>
      </c>
      <c r="CQ34" s="571">
        <f t="shared" si="46"/>
        <v>0</v>
      </c>
      <c r="CR34" s="571">
        <f t="shared" si="46"/>
        <v>0</v>
      </c>
      <c r="CS34" s="120">
        <f t="shared" si="47"/>
        <v>0</v>
      </c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</row>
    <row r="35" spans="1:133" ht="15" outlineLevel="1">
      <c r="A35" s="569" t="s">
        <v>266</v>
      </c>
      <c r="B35" s="569"/>
      <c r="C35" s="570"/>
      <c r="D35" s="580"/>
      <c r="E35" s="580"/>
      <c r="F35" s="580"/>
      <c r="G35" s="580"/>
      <c r="H35" s="580"/>
      <c r="I35" s="580"/>
      <c r="J35" s="580"/>
      <c r="K35" s="580"/>
      <c r="L35" s="580"/>
      <c r="M35" s="580">
        <f t="shared" ref="M35:R35" si="56">M34/M31</f>
        <v>2.4895790764201061E-2</v>
      </c>
      <c r="N35" s="580">
        <f t="shared" si="56"/>
        <v>2.4900151783217001E-2</v>
      </c>
      <c r="O35" s="580">
        <f>O34/O31</f>
        <v>2.4922965379735363E-2</v>
      </c>
      <c r="P35" s="580">
        <f>P34/P31</f>
        <v>7.9999924364704891E-3</v>
      </c>
      <c r="Q35" s="580">
        <f>Q34/Q31</f>
        <v>7.9999842983625152E-3</v>
      </c>
      <c r="R35" s="580">
        <f t="shared" si="56"/>
        <v>2.4539877300613498E-2</v>
      </c>
      <c r="S35" s="580">
        <f>S34/S31</f>
        <v>7.9999732087689939E-3</v>
      </c>
      <c r="T35" s="580">
        <v>4.7329794000000001E-2</v>
      </c>
      <c r="U35" s="580">
        <f t="shared" ref="U35:Z35" si="57">U34/U31</f>
        <v>8.0000000000000002E-3</v>
      </c>
      <c r="V35" s="580">
        <f t="shared" si="57"/>
        <v>7.9999856899110044E-3</v>
      </c>
      <c r="W35" s="580">
        <f t="shared" si="57"/>
        <v>1.1099981622223294E-2</v>
      </c>
      <c r="X35" s="580">
        <f t="shared" si="57"/>
        <v>7.9715192322575654E-3</v>
      </c>
      <c r="Y35" s="580">
        <f t="shared" si="57"/>
        <v>1.1099943375601339E-2</v>
      </c>
      <c r="Z35" s="580">
        <f t="shared" si="57"/>
        <v>1.1099951216447466E-2</v>
      </c>
      <c r="AA35" s="580">
        <f t="shared" ref="AA35:AB35" si="58">AA34/AA31</f>
        <v>1.1099829575586573E-2</v>
      </c>
      <c r="AB35" s="580">
        <f t="shared" si="58"/>
        <v>7.4000490610987473E-3</v>
      </c>
      <c r="AC35" s="580">
        <f t="shared" ref="AC35:AX35" si="59">AC34/AC31</f>
        <v>1.1091056703279008E-2</v>
      </c>
      <c r="AD35" s="580">
        <f>AD34/AD31</f>
        <v>7.4000967272074463E-3</v>
      </c>
      <c r="AE35" s="604">
        <f>AE34/AE31</f>
        <v>1.1102345858418102E-2</v>
      </c>
      <c r="AF35" s="580">
        <f t="shared" ref="AF35:AG35" si="60">AF34/AF31</f>
        <v>7.399983976439841E-3</v>
      </c>
      <c r="AG35" s="580">
        <f t="shared" si="60"/>
        <v>7.3999609998843781E-3</v>
      </c>
      <c r="AH35" s="580">
        <f t="shared" ref="AH35:AI35" si="61">AH34/AH31</f>
        <v>6.6996097899409066E-3</v>
      </c>
      <c r="AI35" s="580">
        <f t="shared" si="61"/>
        <v>7.3950520802958022E-3</v>
      </c>
      <c r="AJ35" s="580">
        <f t="shared" ref="AJ35:AK35" si="62">AJ34/AJ31</f>
        <v>6.6999923169809373E-3</v>
      </c>
      <c r="AK35" s="580">
        <f t="shared" si="62"/>
        <v>7.3998338058353357E-3</v>
      </c>
      <c r="AL35" s="580">
        <f t="shared" si="59"/>
        <v>6.6991139478451076E-3</v>
      </c>
      <c r="AM35" s="580">
        <f t="shared" ref="AM35" si="63">AM34/AM31</f>
        <v>6.7000493299123913E-3</v>
      </c>
      <c r="AN35" s="604">
        <f>AN34/AN31</f>
        <v>7.5999826884994319E-3</v>
      </c>
      <c r="AO35" s="580">
        <f t="shared" si="59"/>
        <v>7.5999482197898153E-3</v>
      </c>
      <c r="AP35" s="580">
        <f t="shared" si="59"/>
        <v>7.600073922502797E-3</v>
      </c>
      <c r="AQ35" s="580">
        <f t="shared" si="59"/>
        <v>7.6000957928131618E-3</v>
      </c>
      <c r="AR35" s="580">
        <f t="shared" si="59"/>
        <v>7.6000584633779148E-3</v>
      </c>
      <c r="AS35" s="580">
        <f t="shared" si="59"/>
        <v>7.599905987717091E-3</v>
      </c>
      <c r="AT35" s="580">
        <f t="shared" si="59"/>
        <v>7.5996240967609995E-3</v>
      </c>
      <c r="AU35" s="580">
        <f t="shared" si="59"/>
        <v>7.5999268378645363E-3</v>
      </c>
      <c r="AV35" s="580">
        <f t="shared" si="59"/>
        <v>7.5988957739860797E-3</v>
      </c>
      <c r="AW35" s="580">
        <f t="shared" si="59"/>
        <v>7.6034751933642397E-3</v>
      </c>
      <c r="AX35" s="580">
        <f t="shared" si="59"/>
        <v>7.616361071932299E-3</v>
      </c>
      <c r="AY35" s="580">
        <v>0</v>
      </c>
      <c r="AZ35" s="581"/>
      <c r="BA35" s="581"/>
      <c r="BB35" s="581"/>
      <c r="BC35" s="581"/>
      <c r="BD35" s="581"/>
      <c r="BE35" s="581"/>
      <c r="BF35" s="581"/>
      <c r="BG35" s="581"/>
      <c r="BH35" s="581"/>
      <c r="BI35" s="581"/>
      <c r="BJ35" s="581"/>
      <c r="BK35" s="581"/>
      <c r="BL35" s="581"/>
      <c r="BM35" s="581"/>
      <c r="BN35" s="581"/>
      <c r="BO35" s="581"/>
      <c r="BP35" s="581"/>
      <c r="BQ35" s="581"/>
      <c r="BR35" s="581"/>
      <c r="BS35" s="581"/>
      <c r="BT35" s="581"/>
      <c r="BU35" s="581"/>
      <c r="BV35" s="581"/>
      <c r="BW35" s="581"/>
      <c r="BX35" s="581"/>
      <c r="BY35" s="580">
        <f>BY34/BY31</f>
        <v>8.8613494074422528E-3</v>
      </c>
      <c r="BZ35" s="7"/>
      <c r="CA35" s="7"/>
      <c r="CB35" s="580">
        <f>IF(CB31&gt;0,(CB34/CB31),0)</f>
        <v>2.4900128392574765E-2</v>
      </c>
      <c r="CC35" s="580">
        <f>IF(CC31&gt;0,(CC34/CC31),0)</f>
        <v>7.8968193614629856E-3</v>
      </c>
      <c r="CD35" s="580">
        <f t="shared" ref="CD35:CI35" si="64">IF(CD31&gt;0,(CD34/CD31),0)</f>
        <v>1.1099491821687447E-2</v>
      </c>
      <c r="CE35" s="580">
        <f t="shared" si="64"/>
        <v>7.4176541143786126E-3</v>
      </c>
      <c r="CF35" s="580">
        <f t="shared" si="64"/>
        <v>6.7203339747582873E-3</v>
      </c>
      <c r="CG35" s="580">
        <f t="shared" si="64"/>
        <v>7.6000021951501346E-3</v>
      </c>
      <c r="CH35" s="580">
        <f t="shared" si="64"/>
        <v>0</v>
      </c>
      <c r="CI35" s="580">
        <f t="shared" si="64"/>
        <v>0</v>
      </c>
      <c r="CJ35" s="18"/>
      <c r="CK35" s="580">
        <f t="shared" ref="CK35:CR35" si="65">IF(CK31&gt;0,(CK34/CK31),0)</f>
        <v>1.2119560493579705E-2</v>
      </c>
      <c r="CL35" s="580">
        <f t="shared" si="65"/>
        <v>9.3238406818773444E-3</v>
      </c>
      <c r="CM35" s="580">
        <f t="shared" si="65"/>
        <v>9.4137693795516529E-3</v>
      </c>
      <c r="CN35" s="580">
        <f t="shared" si="65"/>
        <v>7.110708911092738E-3</v>
      </c>
      <c r="CO35" s="580">
        <f t="shared" si="65"/>
        <v>7.0849565141860756E-3</v>
      </c>
      <c r="CP35" s="580">
        <f t="shared" si="65"/>
        <v>7.599965384194619E-3</v>
      </c>
      <c r="CQ35" s="580">
        <f t="shared" si="65"/>
        <v>0</v>
      </c>
      <c r="CR35" s="580">
        <f t="shared" si="65"/>
        <v>0</v>
      </c>
      <c r="CS35" s="120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</row>
    <row r="36" spans="1:133" ht="15" outlineLevel="1">
      <c r="A36" s="572" t="s">
        <v>267</v>
      </c>
      <c r="B36" s="572"/>
      <c r="C36" s="570"/>
      <c r="D36" s="606"/>
      <c r="E36" s="606"/>
      <c r="F36" s="606"/>
      <c r="G36" s="606"/>
      <c r="H36" s="606"/>
      <c r="I36" s="606"/>
      <c r="J36" s="606"/>
      <c r="K36" s="606"/>
      <c r="L36" s="606"/>
      <c r="M36" s="606">
        <f t="shared" ref="M36:S36" si="66">M34</f>
        <v>1523</v>
      </c>
      <c r="N36" s="606">
        <f t="shared" si="66"/>
        <v>282479</v>
      </c>
      <c r="O36" s="606">
        <f t="shared" si="66"/>
        <v>275</v>
      </c>
      <c r="P36" s="606">
        <f t="shared" si="66"/>
        <v>169233</v>
      </c>
      <c r="Q36" s="606">
        <f t="shared" si="66"/>
        <v>114128</v>
      </c>
      <c r="R36" s="606">
        <f t="shared" si="66"/>
        <v>8</v>
      </c>
      <c r="S36" s="606">
        <f t="shared" si="66"/>
        <v>114664</v>
      </c>
      <c r="T36" s="606">
        <f t="shared" ref="T36:Y36" si="67">T34</f>
        <v>-11376</v>
      </c>
      <c r="U36" s="606">
        <f t="shared" si="67"/>
        <v>-56</v>
      </c>
      <c r="V36" s="606">
        <f t="shared" si="67"/>
        <v>322010</v>
      </c>
      <c r="W36" s="606">
        <f t="shared" si="67"/>
        <v>170325</v>
      </c>
      <c r="X36" s="606">
        <f t="shared" si="67"/>
        <v>103</v>
      </c>
      <c r="Y36" s="606">
        <f t="shared" si="67"/>
        <v>338422</v>
      </c>
      <c r="Z36" s="606">
        <f t="shared" ref="Z36:AB36" si="68">Z34</f>
        <v>224554</v>
      </c>
      <c r="AA36" s="606">
        <f t="shared" ref="AA36:AY36" si="69">AA34</f>
        <v>323373</v>
      </c>
      <c r="AB36" s="606">
        <f t="shared" si="68"/>
        <v>154031</v>
      </c>
      <c r="AC36" s="606">
        <f t="shared" si="69"/>
        <v>1653</v>
      </c>
      <c r="AD36" s="606">
        <f>AD34</f>
        <v>154249</v>
      </c>
      <c r="AE36" s="607">
        <f>AE34</f>
        <v>2674</v>
      </c>
      <c r="AF36" s="606">
        <f t="shared" ref="AF36" si="70">AF34</f>
        <v>107142</v>
      </c>
      <c r="AG36" s="606">
        <f t="shared" ref="AG36" si="71">AG34</f>
        <v>186820</v>
      </c>
      <c r="AH36" s="606">
        <f t="shared" ref="AH36:AI36" si="72">AH34</f>
        <v>76422</v>
      </c>
      <c r="AI36" s="626">
        <f t="shared" si="72"/>
        <v>1902</v>
      </c>
      <c r="AJ36" s="626">
        <f t="shared" ref="AJ36:AK36" si="73">AJ34</f>
        <v>120692</v>
      </c>
      <c r="AK36" s="626">
        <f t="shared" si="73"/>
        <v>13411</v>
      </c>
      <c r="AL36" s="606">
        <f t="shared" si="69"/>
        <v>125446</v>
      </c>
      <c r="AM36" s="606">
        <f t="shared" ref="AM36" si="74">AM34</f>
        <v>133716</v>
      </c>
      <c r="AN36" s="607">
        <f>AN34</f>
        <v>32487</v>
      </c>
      <c r="AO36" s="606">
        <f t="shared" si="69"/>
        <v>48670</v>
      </c>
      <c r="AP36" s="606">
        <f t="shared" si="69"/>
        <v>22783</v>
      </c>
      <c r="AQ36" s="606">
        <f t="shared" si="69"/>
        <v>39003</v>
      </c>
      <c r="AR36" s="606">
        <f t="shared" si="69"/>
        <v>42067</v>
      </c>
      <c r="AS36" s="606">
        <f t="shared" si="69"/>
        <v>34955</v>
      </c>
      <c r="AT36" s="606">
        <f t="shared" si="69"/>
        <v>6243</v>
      </c>
      <c r="AU36" s="606">
        <f t="shared" si="69"/>
        <v>19903</v>
      </c>
      <c r="AV36" s="606">
        <f t="shared" si="69"/>
        <v>1035</v>
      </c>
      <c r="AW36" s="606">
        <f t="shared" si="69"/>
        <v>638</v>
      </c>
      <c r="AX36" s="606">
        <f t="shared" si="69"/>
        <v>108</v>
      </c>
      <c r="AY36" s="606">
        <f t="shared" si="69"/>
        <v>0</v>
      </c>
      <c r="AZ36" s="625"/>
      <c r="BA36" s="625"/>
      <c r="BB36" s="625"/>
      <c r="BC36" s="625"/>
      <c r="BD36" s="625"/>
      <c r="BE36" s="625"/>
      <c r="BF36" s="625"/>
      <c r="BG36" s="625"/>
      <c r="BH36" s="625"/>
      <c r="BI36" s="625"/>
      <c r="BJ36" s="625"/>
      <c r="BK36" s="625"/>
      <c r="BL36" s="625"/>
      <c r="BM36" s="625"/>
      <c r="BN36" s="625"/>
      <c r="BO36" s="625"/>
      <c r="BP36" s="625"/>
      <c r="BQ36" s="625"/>
      <c r="BR36" s="625"/>
      <c r="BS36" s="625"/>
      <c r="BT36" s="625"/>
      <c r="BU36" s="625"/>
      <c r="BV36" s="625"/>
      <c r="BW36" s="625"/>
      <c r="BX36" s="625"/>
      <c r="BY36" s="578">
        <f>SUM(M36:BX36)</f>
        <v>3375715</v>
      </c>
      <c r="BZ36" s="7"/>
      <c r="CA36" s="7">
        <f t="shared" si="44"/>
        <v>0</v>
      </c>
      <c r="CB36" s="622">
        <f t="shared" ref="CB36:CI37" si="75">SUMIF($M$1:$BW$1,CB$1,$M36:$BW36)</f>
        <v>284002</v>
      </c>
      <c r="CC36" s="622">
        <f t="shared" si="75"/>
        <v>708886</v>
      </c>
      <c r="CD36" s="622">
        <f t="shared" si="75"/>
        <v>1056777</v>
      </c>
      <c r="CE36" s="622">
        <f t="shared" si="75"/>
        <v>606569</v>
      </c>
      <c r="CF36" s="622">
        <f t="shared" si="75"/>
        <v>471589</v>
      </c>
      <c r="CG36" s="622">
        <f t="shared" si="75"/>
        <v>247892</v>
      </c>
      <c r="CH36" s="622">
        <f t="shared" si="75"/>
        <v>0</v>
      </c>
      <c r="CI36" s="622">
        <f t="shared" si="75"/>
        <v>0</v>
      </c>
      <c r="CJ36" s="16"/>
      <c r="CK36" s="571">
        <f t="shared" ref="CK36:CR37" si="76">SUMIF($M$2:$BW$2,CK$1,$M36:$BW36)</f>
        <v>567646</v>
      </c>
      <c r="CL36" s="571">
        <f t="shared" si="76"/>
        <v>934092</v>
      </c>
      <c r="CM36" s="571">
        <f t="shared" si="76"/>
        <v>860534</v>
      </c>
      <c r="CN36" s="571">
        <f t="shared" si="76"/>
        <v>506389</v>
      </c>
      <c r="CO36" s="571">
        <f t="shared" si="76"/>
        <v>479127</v>
      </c>
      <c r="CP36" s="571">
        <f t="shared" si="76"/>
        <v>27927</v>
      </c>
      <c r="CQ36" s="571">
        <f t="shared" si="76"/>
        <v>0</v>
      </c>
      <c r="CR36" s="571">
        <f t="shared" si="76"/>
        <v>0</v>
      </c>
      <c r="CS36" s="120">
        <f t="shared" si="47"/>
        <v>0</v>
      </c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</row>
    <row r="37" spans="1:133" ht="15">
      <c r="A37" s="587" t="s">
        <v>268</v>
      </c>
      <c r="B37" s="587"/>
      <c r="C37" s="588"/>
      <c r="D37" s="589"/>
      <c r="E37" s="589"/>
      <c r="F37" s="589"/>
      <c r="G37" s="589"/>
      <c r="H37" s="589"/>
      <c r="I37" s="589"/>
      <c r="J37" s="589"/>
      <c r="K37" s="589"/>
      <c r="L37" s="589"/>
      <c r="M37" s="589">
        <f t="shared" ref="M37:U37" si="77">ROUND(M31*M35,0)</f>
        <v>1523</v>
      </c>
      <c r="N37" s="589">
        <f t="shared" si="77"/>
        <v>282479</v>
      </c>
      <c r="O37" s="589">
        <f t="shared" si="77"/>
        <v>275</v>
      </c>
      <c r="P37" s="589">
        <f t="shared" si="77"/>
        <v>169233</v>
      </c>
      <c r="Q37" s="589">
        <f t="shared" si="77"/>
        <v>114128</v>
      </c>
      <c r="R37" s="589">
        <f t="shared" si="77"/>
        <v>8</v>
      </c>
      <c r="S37" s="589">
        <f t="shared" si="77"/>
        <v>114664</v>
      </c>
      <c r="T37" s="589">
        <f t="shared" si="77"/>
        <v>-11376</v>
      </c>
      <c r="U37" s="589">
        <f t="shared" si="77"/>
        <v>-56</v>
      </c>
      <c r="V37" s="590">
        <f>ROUNDUP(V31*V35,0)</f>
        <v>322010</v>
      </c>
      <c r="W37" s="589">
        <f>ROUND(W31*W35,0)</f>
        <v>170325</v>
      </c>
      <c r="X37" s="589">
        <f>ROUND(X31*X35,0)</f>
        <v>103</v>
      </c>
      <c r="Y37" s="589">
        <f>ROUND(Y31*Y35,0)</f>
        <v>338422</v>
      </c>
      <c r="Z37" s="589">
        <f>ROUND(Z31*Z35,0)</f>
        <v>224554</v>
      </c>
      <c r="AA37" s="589">
        <f>ROUND(AA31*AA35,0)</f>
        <v>323373</v>
      </c>
      <c r="AB37" s="589">
        <f t="shared" ref="AB37" si="78">ROUND(AB31*AB35,0)</f>
        <v>154031</v>
      </c>
      <c r="AC37" s="589">
        <f>ROUND(AC31*AC35,0)</f>
        <v>1653</v>
      </c>
      <c r="AD37" s="589">
        <f>ROUND(AD31*AD35,0)</f>
        <v>154249</v>
      </c>
      <c r="AE37" s="589">
        <f>ROUND(AE31*AE35,0)</f>
        <v>2674</v>
      </c>
      <c r="AF37" s="589">
        <f t="shared" ref="AF37" si="79">ROUND(AF31*AF35,0)</f>
        <v>107142</v>
      </c>
      <c r="AG37" s="589">
        <f t="shared" ref="AG37" si="80">ROUND(AG31*AG35,0)</f>
        <v>186820</v>
      </c>
      <c r="AH37" s="589">
        <f t="shared" ref="AH37:AI37" si="81">ROUND(AH31*AH35,0)</f>
        <v>76422</v>
      </c>
      <c r="AI37" s="611">
        <f t="shared" si="81"/>
        <v>1902</v>
      </c>
      <c r="AJ37" s="611">
        <f t="shared" ref="AJ37:AK37" si="82">ROUND(AJ31*AJ35,0)</f>
        <v>120692</v>
      </c>
      <c r="AK37" s="611">
        <f t="shared" si="82"/>
        <v>13411</v>
      </c>
      <c r="AL37" s="589">
        <f t="shared" ref="AL37:BW37" si="83">ROUND(AL31*AL35,0)</f>
        <v>125446</v>
      </c>
      <c r="AM37" s="589">
        <f t="shared" ref="AM37" si="84">ROUND(AM31*AM35,0)</f>
        <v>133716</v>
      </c>
      <c r="AN37" s="589">
        <f>ROUND(AN31*AN35,0)</f>
        <v>32487</v>
      </c>
      <c r="AO37" s="589">
        <f t="shared" si="83"/>
        <v>48670</v>
      </c>
      <c r="AP37" s="589">
        <f t="shared" si="83"/>
        <v>22783</v>
      </c>
      <c r="AQ37" s="589">
        <f t="shared" si="83"/>
        <v>39003</v>
      </c>
      <c r="AR37" s="589">
        <f t="shared" si="83"/>
        <v>42067</v>
      </c>
      <c r="AS37" s="589">
        <f t="shared" si="83"/>
        <v>34955</v>
      </c>
      <c r="AT37" s="589">
        <f t="shared" si="83"/>
        <v>6243</v>
      </c>
      <c r="AU37" s="589">
        <f t="shared" si="83"/>
        <v>19903</v>
      </c>
      <c r="AV37" s="589">
        <f t="shared" si="83"/>
        <v>1035</v>
      </c>
      <c r="AW37" s="589">
        <f t="shared" si="83"/>
        <v>638</v>
      </c>
      <c r="AX37" s="589">
        <f t="shared" si="83"/>
        <v>108</v>
      </c>
      <c r="AY37" s="589">
        <f t="shared" si="83"/>
        <v>0</v>
      </c>
      <c r="AZ37" s="589">
        <f t="shared" si="83"/>
        <v>0</v>
      </c>
      <c r="BA37" s="589">
        <f t="shared" si="83"/>
        <v>0</v>
      </c>
      <c r="BB37" s="589">
        <f t="shared" si="83"/>
        <v>0</v>
      </c>
      <c r="BC37" s="589">
        <f t="shared" si="83"/>
        <v>0</v>
      </c>
      <c r="BD37" s="589">
        <f t="shared" si="83"/>
        <v>0</v>
      </c>
      <c r="BE37" s="589">
        <f t="shared" si="83"/>
        <v>0</v>
      </c>
      <c r="BF37" s="589">
        <f t="shared" si="83"/>
        <v>0</v>
      </c>
      <c r="BG37" s="589">
        <f t="shared" si="83"/>
        <v>0</v>
      </c>
      <c r="BH37" s="589">
        <f t="shared" si="83"/>
        <v>0</v>
      </c>
      <c r="BI37" s="589">
        <f t="shared" si="83"/>
        <v>0</v>
      </c>
      <c r="BJ37" s="589">
        <f t="shared" si="83"/>
        <v>0</v>
      </c>
      <c r="BK37" s="589">
        <f t="shared" si="83"/>
        <v>0</v>
      </c>
      <c r="BL37" s="589">
        <f t="shared" si="83"/>
        <v>0</v>
      </c>
      <c r="BM37" s="589">
        <f t="shared" si="83"/>
        <v>0</v>
      </c>
      <c r="BN37" s="589">
        <f t="shared" si="83"/>
        <v>0</v>
      </c>
      <c r="BO37" s="589">
        <f t="shared" si="83"/>
        <v>0</v>
      </c>
      <c r="BP37" s="589">
        <f t="shared" si="83"/>
        <v>0</v>
      </c>
      <c r="BQ37" s="589">
        <f t="shared" si="83"/>
        <v>0</v>
      </c>
      <c r="BR37" s="589">
        <f t="shared" si="83"/>
        <v>0</v>
      </c>
      <c r="BS37" s="589">
        <f t="shared" si="83"/>
        <v>0</v>
      </c>
      <c r="BT37" s="589">
        <f t="shared" si="83"/>
        <v>0</v>
      </c>
      <c r="BU37" s="589">
        <f t="shared" si="83"/>
        <v>0</v>
      </c>
      <c r="BV37" s="589">
        <f t="shared" si="83"/>
        <v>0</v>
      </c>
      <c r="BW37" s="589">
        <f t="shared" si="83"/>
        <v>0</v>
      </c>
      <c r="BX37" s="589"/>
      <c r="BY37" s="589">
        <f>ROUND(BY31*BY35,0)</f>
        <v>3375715</v>
      </c>
      <c r="BZ37" s="101"/>
      <c r="CA37" s="101"/>
      <c r="CB37" s="589">
        <f t="shared" si="75"/>
        <v>284002</v>
      </c>
      <c r="CC37" s="589">
        <f t="shared" si="75"/>
        <v>708886</v>
      </c>
      <c r="CD37" s="589">
        <f t="shared" si="75"/>
        <v>1056777</v>
      </c>
      <c r="CE37" s="589">
        <f t="shared" si="75"/>
        <v>606569</v>
      </c>
      <c r="CF37" s="589">
        <f t="shared" si="75"/>
        <v>471589</v>
      </c>
      <c r="CG37" s="589">
        <f t="shared" si="75"/>
        <v>247892</v>
      </c>
      <c r="CH37" s="589">
        <f t="shared" si="75"/>
        <v>0</v>
      </c>
      <c r="CI37" s="589">
        <f t="shared" si="75"/>
        <v>0</v>
      </c>
      <c r="CJ37" s="16"/>
      <c r="CK37" s="589">
        <f t="shared" si="76"/>
        <v>567646</v>
      </c>
      <c r="CL37" s="589">
        <f t="shared" si="76"/>
        <v>934092</v>
      </c>
      <c r="CM37" s="589">
        <f t="shared" si="76"/>
        <v>860534</v>
      </c>
      <c r="CN37" s="589">
        <f t="shared" si="76"/>
        <v>506389</v>
      </c>
      <c r="CO37" s="589">
        <f t="shared" si="76"/>
        <v>479127</v>
      </c>
      <c r="CP37" s="589">
        <f t="shared" si="76"/>
        <v>27927</v>
      </c>
      <c r="CQ37" s="589">
        <f t="shared" si="76"/>
        <v>0</v>
      </c>
      <c r="CR37" s="589">
        <f t="shared" si="76"/>
        <v>0</v>
      </c>
      <c r="CS37" s="120">
        <f t="shared" si="47"/>
        <v>0</v>
      </c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</row>
    <row r="38" spans="1:133" ht="15" hidden="1">
      <c r="A38" s="480" t="s">
        <v>323</v>
      </c>
      <c r="B38" s="228"/>
      <c r="C38" s="7"/>
      <c r="D38" s="7"/>
      <c r="E38" s="7"/>
      <c r="F38" s="7"/>
      <c r="G38" s="7"/>
      <c r="H38" s="7"/>
      <c r="I38" s="7"/>
      <c r="J38" s="7"/>
      <c r="K38" s="7"/>
      <c r="L38" s="7"/>
      <c r="M38" s="437"/>
      <c r="N38" s="437"/>
      <c r="O38" s="437"/>
      <c r="P38" s="437"/>
      <c r="Q38" s="437"/>
      <c r="R38" s="437"/>
      <c r="S38" s="437"/>
      <c r="T38" s="437"/>
      <c r="U38" s="437"/>
      <c r="V38" s="437"/>
      <c r="W38" s="437"/>
      <c r="X38" s="437"/>
      <c r="Y38" s="437"/>
      <c r="Z38" s="437"/>
      <c r="AA38" s="437"/>
      <c r="AB38" s="437"/>
      <c r="AC38" s="437"/>
      <c r="AD38" s="437"/>
      <c r="AE38" s="437"/>
      <c r="AF38" s="437"/>
      <c r="AG38" s="437"/>
      <c r="AH38" s="437"/>
      <c r="AI38" s="437"/>
      <c r="AJ38" s="437"/>
      <c r="AK38" s="437"/>
      <c r="AL38" s="437"/>
      <c r="AM38" s="437"/>
      <c r="AN38" s="437"/>
      <c r="AO38" s="437"/>
      <c r="AP38" s="437"/>
      <c r="AQ38" s="437"/>
      <c r="AR38" s="437"/>
      <c r="AS38" s="437"/>
      <c r="AT38" s="437"/>
      <c r="AU38" s="437"/>
      <c r="AV38" s="437"/>
      <c r="AW38" s="437"/>
      <c r="AX38" s="437"/>
      <c r="AY38" s="437"/>
      <c r="AZ38" s="437"/>
      <c r="BA38" s="437"/>
      <c r="BB38" s="437"/>
      <c r="BC38" s="437"/>
      <c r="BD38" s="437"/>
      <c r="BE38" s="437"/>
      <c r="BF38" s="437"/>
      <c r="BG38" s="437"/>
      <c r="BH38" s="437"/>
      <c r="BI38" s="437"/>
      <c r="BJ38" s="437"/>
      <c r="BK38" s="437"/>
      <c r="BL38" s="437"/>
      <c r="BM38" s="437"/>
      <c r="BN38" s="437"/>
      <c r="BO38" s="437"/>
      <c r="BP38" s="437"/>
      <c r="BQ38" s="437"/>
      <c r="BR38" s="437"/>
      <c r="BS38" s="437"/>
      <c r="BT38" s="437"/>
      <c r="BU38" s="437"/>
      <c r="BV38" s="437"/>
      <c r="BW38" s="437"/>
      <c r="BX38" s="437"/>
      <c r="BY38" s="437"/>
      <c r="BZ38" s="101"/>
      <c r="CA38" s="101"/>
      <c r="CB38" s="437"/>
      <c r="CC38" s="437"/>
      <c r="CD38" s="437"/>
      <c r="CE38" s="368"/>
      <c r="CF38" s="368"/>
      <c r="CG38" s="368">
        <v>32617359</v>
      </c>
      <c r="CH38" s="437"/>
      <c r="CI38" s="437"/>
      <c r="CJ38" s="16"/>
      <c r="CK38" s="437"/>
      <c r="CL38" s="437"/>
      <c r="CM38" s="437"/>
      <c r="CN38" s="437"/>
      <c r="CO38" s="437"/>
      <c r="CP38" s="437"/>
      <c r="CQ38" s="437"/>
      <c r="CR38" s="437"/>
      <c r="CS38" s="120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</row>
    <row r="39" spans="1:133" ht="15" hidden="1">
      <c r="A39" s="480" t="s">
        <v>323</v>
      </c>
      <c r="B39" s="25"/>
      <c r="C39" s="7"/>
      <c r="D39" s="7"/>
      <c r="E39" s="7"/>
      <c r="F39" s="7"/>
      <c r="G39" s="7"/>
      <c r="H39" s="7"/>
      <c r="I39" s="7"/>
      <c r="J39" s="7"/>
      <c r="K39" s="7"/>
      <c r="L39" s="7"/>
      <c r="M39" s="437">
        <f>SUM(M32:M34)-M31</f>
        <v>0</v>
      </c>
      <c r="N39" s="437">
        <f t="shared" ref="N39:BP39" si="85">SUM(N32:N34)-N31</f>
        <v>0</v>
      </c>
      <c r="O39" s="437">
        <f t="shared" si="85"/>
        <v>0</v>
      </c>
      <c r="P39" s="437">
        <f t="shared" si="85"/>
        <v>0</v>
      </c>
      <c r="Q39" s="437">
        <f t="shared" si="85"/>
        <v>0</v>
      </c>
      <c r="R39" s="437">
        <f t="shared" si="85"/>
        <v>0</v>
      </c>
      <c r="S39" s="437">
        <f t="shared" si="85"/>
        <v>0</v>
      </c>
      <c r="T39" s="437">
        <f t="shared" si="85"/>
        <v>0</v>
      </c>
      <c r="U39" s="437">
        <f t="shared" si="85"/>
        <v>0</v>
      </c>
      <c r="V39" s="437">
        <f t="shared" si="85"/>
        <v>0</v>
      </c>
      <c r="W39" s="437">
        <f t="shared" si="85"/>
        <v>0</v>
      </c>
      <c r="X39" s="437">
        <f t="shared" si="85"/>
        <v>0</v>
      </c>
      <c r="Y39" s="437">
        <f t="shared" si="85"/>
        <v>0</v>
      </c>
      <c r="Z39" s="437">
        <f t="shared" si="85"/>
        <v>0</v>
      </c>
      <c r="AA39" s="437">
        <f t="shared" si="85"/>
        <v>0</v>
      </c>
      <c r="AB39" s="437">
        <f t="shared" si="85"/>
        <v>0</v>
      </c>
      <c r="AC39" s="437">
        <f t="shared" si="85"/>
        <v>0</v>
      </c>
      <c r="AD39" s="437">
        <f t="shared" si="85"/>
        <v>0</v>
      </c>
      <c r="AE39" s="437">
        <f t="shared" si="85"/>
        <v>0</v>
      </c>
      <c r="AF39" s="437">
        <f t="shared" si="85"/>
        <v>0</v>
      </c>
      <c r="AG39" s="437">
        <f t="shared" si="85"/>
        <v>0</v>
      </c>
      <c r="AH39" s="437">
        <f t="shared" ref="AH39:AI39" si="86">SUM(AH32:AH34)-AH31</f>
        <v>0</v>
      </c>
      <c r="AI39" s="437">
        <f t="shared" si="86"/>
        <v>0</v>
      </c>
      <c r="AJ39" s="437">
        <f t="shared" ref="AJ39:AK39" si="87">SUM(AJ32:AJ34)-AJ31</f>
        <v>0</v>
      </c>
      <c r="AK39" s="437">
        <f t="shared" si="87"/>
        <v>0</v>
      </c>
      <c r="AL39" s="437">
        <f t="shared" si="85"/>
        <v>0</v>
      </c>
      <c r="AM39" s="437">
        <f t="shared" ref="AM39" si="88">SUM(AM32:AM34)-AM31</f>
        <v>0</v>
      </c>
      <c r="AN39" s="437">
        <f t="shared" si="85"/>
        <v>0</v>
      </c>
      <c r="AO39" s="437">
        <f t="shared" si="85"/>
        <v>0</v>
      </c>
      <c r="AP39" s="437">
        <f t="shared" si="85"/>
        <v>0</v>
      </c>
      <c r="AQ39" s="437">
        <f t="shared" si="85"/>
        <v>0</v>
      </c>
      <c r="AR39" s="437">
        <f t="shared" si="85"/>
        <v>0</v>
      </c>
      <c r="AS39" s="437">
        <f t="shared" si="85"/>
        <v>0</v>
      </c>
      <c r="AT39" s="437">
        <f t="shared" si="85"/>
        <v>0</v>
      </c>
      <c r="AU39" s="437">
        <f t="shared" si="85"/>
        <v>0</v>
      </c>
      <c r="AV39" s="437">
        <f t="shared" si="85"/>
        <v>0</v>
      </c>
      <c r="AW39" s="437">
        <f t="shared" si="85"/>
        <v>0</v>
      </c>
      <c r="AX39" s="437">
        <f t="shared" si="85"/>
        <v>0</v>
      </c>
      <c r="AY39" s="437">
        <f t="shared" si="85"/>
        <v>0</v>
      </c>
      <c r="AZ39" s="437">
        <f t="shared" si="85"/>
        <v>0</v>
      </c>
      <c r="BA39" s="437">
        <f t="shared" si="85"/>
        <v>0</v>
      </c>
      <c r="BB39" s="437">
        <f t="shared" si="85"/>
        <v>0</v>
      </c>
      <c r="BC39" s="437">
        <f t="shared" si="85"/>
        <v>0</v>
      </c>
      <c r="BD39" s="437">
        <f t="shared" si="85"/>
        <v>0</v>
      </c>
      <c r="BE39" s="437">
        <f t="shared" si="85"/>
        <v>0</v>
      </c>
      <c r="BF39" s="437">
        <f t="shared" si="85"/>
        <v>0</v>
      </c>
      <c r="BG39" s="437">
        <f t="shared" si="85"/>
        <v>0</v>
      </c>
      <c r="BH39" s="437">
        <f t="shared" si="85"/>
        <v>0</v>
      </c>
      <c r="BI39" s="437">
        <f t="shared" si="85"/>
        <v>0</v>
      </c>
      <c r="BJ39" s="437">
        <f t="shared" si="85"/>
        <v>0</v>
      </c>
      <c r="BK39" s="437">
        <f t="shared" si="85"/>
        <v>0</v>
      </c>
      <c r="BL39" s="437">
        <f t="shared" si="85"/>
        <v>0</v>
      </c>
      <c r="BM39" s="437">
        <f t="shared" si="85"/>
        <v>0</v>
      </c>
      <c r="BN39" s="437">
        <f t="shared" si="85"/>
        <v>0</v>
      </c>
      <c r="BO39" s="437">
        <f t="shared" si="85"/>
        <v>0</v>
      </c>
      <c r="BP39" s="437">
        <f t="shared" si="85"/>
        <v>0</v>
      </c>
      <c r="BQ39" s="437">
        <f t="shared" ref="BQ39:BY39" si="89">SUM(BQ32:BQ34)-BQ31</f>
        <v>0</v>
      </c>
      <c r="BR39" s="437">
        <f t="shared" si="89"/>
        <v>0</v>
      </c>
      <c r="BS39" s="437">
        <f t="shared" si="89"/>
        <v>0</v>
      </c>
      <c r="BT39" s="437">
        <f t="shared" si="89"/>
        <v>0</v>
      </c>
      <c r="BU39" s="437">
        <f t="shared" si="89"/>
        <v>0</v>
      </c>
      <c r="BV39" s="437">
        <f t="shared" si="89"/>
        <v>0</v>
      </c>
      <c r="BW39" s="437">
        <f t="shared" si="89"/>
        <v>0</v>
      </c>
      <c r="BX39" s="437">
        <f t="shared" si="89"/>
        <v>0</v>
      </c>
      <c r="BY39" s="437">
        <f t="shared" si="89"/>
        <v>0</v>
      </c>
      <c r="BZ39" s="101"/>
      <c r="CA39" s="101"/>
      <c r="CB39" s="437">
        <f t="shared" ref="CB39:CI39" si="90">SUM(CB32:CB34)-CB31</f>
        <v>0</v>
      </c>
      <c r="CC39" s="437">
        <f t="shared" si="90"/>
        <v>0</v>
      </c>
      <c r="CD39" s="437">
        <f t="shared" si="90"/>
        <v>0</v>
      </c>
      <c r="CE39" s="437">
        <f t="shared" si="90"/>
        <v>0</v>
      </c>
      <c r="CF39" s="437">
        <f t="shared" si="90"/>
        <v>0</v>
      </c>
      <c r="CG39" s="437">
        <f t="shared" si="90"/>
        <v>0</v>
      </c>
      <c r="CH39" s="437">
        <f t="shared" si="90"/>
        <v>0</v>
      </c>
      <c r="CI39" s="437">
        <f t="shared" si="90"/>
        <v>0</v>
      </c>
      <c r="CJ39" s="16"/>
      <c r="CK39" s="437">
        <f t="shared" ref="CK39:CR39" si="91">SUM(CK32:CK34)-CK31</f>
        <v>0</v>
      </c>
      <c r="CL39" s="437">
        <f t="shared" si="91"/>
        <v>0</v>
      </c>
      <c r="CM39" s="437">
        <f t="shared" si="91"/>
        <v>0</v>
      </c>
      <c r="CN39" s="437">
        <f t="shared" si="91"/>
        <v>0</v>
      </c>
      <c r="CO39" s="437">
        <f t="shared" si="91"/>
        <v>0</v>
      </c>
      <c r="CP39" s="437">
        <f t="shared" si="91"/>
        <v>0</v>
      </c>
      <c r="CQ39" s="437">
        <f t="shared" si="91"/>
        <v>0</v>
      </c>
      <c r="CR39" s="437">
        <f t="shared" si="91"/>
        <v>0</v>
      </c>
      <c r="CS39" s="120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</row>
    <row r="40" spans="1:133" ht="15" hidden="1">
      <c r="A40" s="480" t="s">
        <v>323</v>
      </c>
      <c r="B40" s="25"/>
      <c r="C40" s="7"/>
      <c r="D40" s="7"/>
      <c r="E40" s="7"/>
      <c r="F40" s="7"/>
      <c r="G40" s="7"/>
      <c r="H40" s="7"/>
      <c r="I40" s="7"/>
      <c r="J40" s="7"/>
      <c r="K40" s="7"/>
      <c r="L40" s="7"/>
      <c r="M40" s="479" t="b">
        <f>M34=M37</f>
        <v>1</v>
      </c>
      <c r="N40" s="479" t="b">
        <f t="shared" ref="N40:BP40" si="92">N34=N37</f>
        <v>1</v>
      </c>
      <c r="O40" s="479" t="b">
        <f t="shared" si="92"/>
        <v>1</v>
      </c>
      <c r="P40" s="479" t="b">
        <f t="shared" si="92"/>
        <v>1</v>
      </c>
      <c r="Q40" s="479" t="b">
        <f t="shared" si="92"/>
        <v>1</v>
      </c>
      <c r="R40" s="479" t="b">
        <f t="shared" si="92"/>
        <v>1</v>
      </c>
      <c r="S40" s="479" t="b">
        <f t="shared" si="92"/>
        <v>1</v>
      </c>
      <c r="T40" s="479" t="b">
        <f t="shared" si="92"/>
        <v>1</v>
      </c>
      <c r="U40" s="479" t="b">
        <f t="shared" si="92"/>
        <v>1</v>
      </c>
      <c r="V40" s="479" t="b">
        <f t="shared" si="92"/>
        <v>1</v>
      </c>
      <c r="W40" s="479" t="b">
        <f t="shared" si="92"/>
        <v>1</v>
      </c>
      <c r="X40" s="479" t="b">
        <f t="shared" si="92"/>
        <v>1</v>
      </c>
      <c r="Y40" s="479" t="b">
        <f t="shared" si="92"/>
        <v>1</v>
      </c>
      <c r="Z40" s="479" t="b">
        <f t="shared" si="92"/>
        <v>1</v>
      </c>
      <c r="AA40" s="479" t="b">
        <f t="shared" si="92"/>
        <v>1</v>
      </c>
      <c r="AB40" s="479" t="b">
        <f t="shared" si="92"/>
        <v>1</v>
      </c>
      <c r="AC40" s="479" t="b">
        <f t="shared" si="92"/>
        <v>1</v>
      </c>
      <c r="AD40" s="479" t="b">
        <f t="shared" si="92"/>
        <v>1</v>
      </c>
      <c r="AE40" s="479" t="b">
        <f t="shared" si="92"/>
        <v>1</v>
      </c>
      <c r="AF40" s="479" t="b">
        <f t="shared" si="92"/>
        <v>1</v>
      </c>
      <c r="AG40" s="479" t="b">
        <f t="shared" si="92"/>
        <v>1</v>
      </c>
      <c r="AH40" s="479" t="b">
        <f t="shared" ref="AH40:AI40" si="93">AH34=AH37</f>
        <v>1</v>
      </c>
      <c r="AI40" s="479" t="b">
        <f t="shared" si="93"/>
        <v>1</v>
      </c>
      <c r="AJ40" s="479" t="b">
        <f t="shared" ref="AJ40:AK40" si="94">AJ34=AJ37</f>
        <v>1</v>
      </c>
      <c r="AK40" s="479" t="b">
        <f t="shared" si="94"/>
        <v>1</v>
      </c>
      <c r="AL40" s="479" t="b">
        <f t="shared" si="92"/>
        <v>1</v>
      </c>
      <c r="AM40" s="479" t="b">
        <f t="shared" ref="AM40" si="95">AM34=AM37</f>
        <v>1</v>
      </c>
      <c r="AN40" s="479" t="b">
        <f t="shared" si="92"/>
        <v>1</v>
      </c>
      <c r="AO40" s="479" t="b">
        <f t="shared" si="92"/>
        <v>1</v>
      </c>
      <c r="AP40" s="479" t="b">
        <f t="shared" si="92"/>
        <v>1</v>
      </c>
      <c r="AQ40" s="479" t="b">
        <f t="shared" si="92"/>
        <v>1</v>
      </c>
      <c r="AR40" s="479" t="b">
        <f t="shared" si="92"/>
        <v>1</v>
      </c>
      <c r="AS40" s="479" t="b">
        <f t="shared" si="92"/>
        <v>1</v>
      </c>
      <c r="AT40" s="479" t="b">
        <f t="shared" si="92"/>
        <v>1</v>
      </c>
      <c r="AU40" s="479" t="b">
        <f t="shared" si="92"/>
        <v>1</v>
      </c>
      <c r="AV40" s="479" t="b">
        <f t="shared" si="92"/>
        <v>1</v>
      </c>
      <c r="AW40" s="479" t="b">
        <f t="shared" si="92"/>
        <v>1</v>
      </c>
      <c r="AX40" s="479" t="b">
        <f t="shared" si="92"/>
        <v>1</v>
      </c>
      <c r="AY40" s="479" t="b">
        <f t="shared" si="92"/>
        <v>1</v>
      </c>
      <c r="AZ40" s="479" t="b">
        <f t="shared" si="92"/>
        <v>1</v>
      </c>
      <c r="BA40" s="479" t="b">
        <f t="shared" si="92"/>
        <v>1</v>
      </c>
      <c r="BB40" s="479" t="b">
        <f t="shared" si="92"/>
        <v>1</v>
      </c>
      <c r="BC40" s="479" t="b">
        <f t="shared" si="92"/>
        <v>1</v>
      </c>
      <c r="BD40" s="479" t="b">
        <f t="shared" si="92"/>
        <v>1</v>
      </c>
      <c r="BE40" s="479" t="b">
        <f t="shared" si="92"/>
        <v>1</v>
      </c>
      <c r="BF40" s="479" t="b">
        <f t="shared" si="92"/>
        <v>1</v>
      </c>
      <c r="BG40" s="479" t="b">
        <f t="shared" si="92"/>
        <v>1</v>
      </c>
      <c r="BH40" s="479" t="b">
        <f t="shared" si="92"/>
        <v>1</v>
      </c>
      <c r="BI40" s="479" t="b">
        <f t="shared" si="92"/>
        <v>1</v>
      </c>
      <c r="BJ40" s="479" t="b">
        <f t="shared" si="92"/>
        <v>1</v>
      </c>
      <c r="BK40" s="479" t="b">
        <f t="shared" si="92"/>
        <v>1</v>
      </c>
      <c r="BL40" s="479" t="b">
        <f t="shared" si="92"/>
        <v>1</v>
      </c>
      <c r="BM40" s="479" t="b">
        <f t="shared" si="92"/>
        <v>1</v>
      </c>
      <c r="BN40" s="479" t="b">
        <f t="shared" si="92"/>
        <v>1</v>
      </c>
      <c r="BO40" s="479" t="b">
        <f t="shared" si="92"/>
        <v>1</v>
      </c>
      <c r="BP40" s="479" t="b">
        <f t="shared" si="92"/>
        <v>1</v>
      </c>
      <c r="BQ40" s="479" t="b">
        <f t="shared" ref="BQ40:BY40" si="96">BQ34=BQ37</f>
        <v>1</v>
      </c>
      <c r="BR40" s="479" t="b">
        <f t="shared" si="96"/>
        <v>1</v>
      </c>
      <c r="BS40" s="479" t="b">
        <f t="shared" si="96"/>
        <v>1</v>
      </c>
      <c r="BT40" s="479" t="b">
        <f t="shared" si="96"/>
        <v>1</v>
      </c>
      <c r="BU40" s="479" t="b">
        <f t="shared" si="96"/>
        <v>1</v>
      </c>
      <c r="BV40" s="479" t="b">
        <f t="shared" si="96"/>
        <v>1</v>
      </c>
      <c r="BW40" s="479" t="b">
        <f t="shared" si="96"/>
        <v>1</v>
      </c>
      <c r="BX40" s="479" t="b">
        <f t="shared" si="96"/>
        <v>1</v>
      </c>
      <c r="BY40" s="479" t="b">
        <f t="shared" si="96"/>
        <v>1</v>
      </c>
      <c r="BZ40" s="101"/>
      <c r="CA40" s="101"/>
      <c r="CB40" s="479" t="b">
        <f t="shared" ref="CB40:CI40" si="97">CB34=CB37</f>
        <v>1</v>
      </c>
      <c r="CC40" s="479" t="b">
        <f t="shared" si="97"/>
        <v>1</v>
      </c>
      <c r="CD40" s="479" t="b">
        <f t="shared" si="97"/>
        <v>1</v>
      </c>
      <c r="CE40" s="479" t="b">
        <f t="shared" si="97"/>
        <v>1</v>
      </c>
      <c r="CF40" s="479" t="b">
        <f t="shared" si="97"/>
        <v>1</v>
      </c>
      <c r="CG40" s="479" t="b">
        <f t="shared" si="97"/>
        <v>1</v>
      </c>
      <c r="CH40" s="479" t="b">
        <f t="shared" si="97"/>
        <v>1</v>
      </c>
      <c r="CI40" s="479" t="b">
        <f t="shared" si="97"/>
        <v>1</v>
      </c>
      <c r="CJ40" s="16"/>
      <c r="CK40" s="479" t="b">
        <f t="shared" ref="CK40:CR40" si="98">CK34=CK37</f>
        <v>1</v>
      </c>
      <c r="CL40" s="479" t="b">
        <f t="shared" si="98"/>
        <v>1</v>
      </c>
      <c r="CM40" s="479" t="b">
        <f t="shared" si="98"/>
        <v>1</v>
      </c>
      <c r="CN40" s="479" t="b">
        <f t="shared" si="98"/>
        <v>1</v>
      </c>
      <c r="CO40" s="479" t="b">
        <f t="shared" si="98"/>
        <v>1</v>
      </c>
      <c r="CP40" s="479" t="b">
        <f t="shared" si="98"/>
        <v>1</v>
      </c>
      <c r="CQ40" s="479" t="b">
        <f t="shared" si="98"/>
        <v>1</v>
      </c>
      <c r="CR40" s="479" t="b">
        <f t="shared" si="98"/>
        <v>1</v>
      </c>
      <c r="CS40" s="12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</row>
    <row r="41" spans="1:133" ht="15">
      <c r="A41" s="25"/>
      <c r="B41" s="25"/>
      <c r="C41" s="7"/>
      <c r="D41" s="7"/>
      <c r="E41" s="7"/>
      <c r="F41" s="7"/>
      <c r="G41" s="7"/>
      <c r="H41" s="7"/>
      <c r="I41" s="7"/>
      <c r="J41" s="7"/>
      <c r="K41" s="7"/>
      <c r="L41" s="7"/>
      <c r="M41" s="27"/>
      <c r="N41" s="7"/>
      <c r="O41" s="7"/>
      <c r="P41" s="7"/>
      <c r="Q41" s="7"/>
      <c r="R41" s="7"/>
      <c r="S41" s="7"/>
      <c r="T41" s="7"/>
      <c r="U41" s="7"/>
      <c r="V41"/>
      <c r="W41"/>
      <c r="X41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101"/>
      <c r="CA41" s="101"/>
      <c r="CB41" s="7"/>
      <c r="CC41" s="368"/>
      <c r="CD41" s="368"/>
      <c r="CE41" s="368"/>
      <c r="CF41" s="368"/>
      <c r="CG41" s="368"/>
      <c r="CH41" s="7"/>
      <c r="CI41" s="7"/>
      <c r="CJ41" s="16"/>
      <c r="CK41" s="7"/>
      <c r="CL41" s="27"/>
      <c r="CM41" s="27"/>
      <c r="CN41" s="27"/>
      <c r="CO41" s="27"/>
      <c r="CP41" s="27"/>
      <c r="CQ41" s="7"/>
      <c r="CR41" s="7"/>
      <c r="CS41" s="120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</row>
    <row r="42" spans="1:133" s="226" customFormat="1" ht="15">
      <c r="A42" s="619" t="s">
        <v>330</v>
      </c>
      <c r="B42" s="619"/>
      <c r="C42" s="620"/>
      <c r="D42" s="620"/>
      <c r="E42" s="620"/>
      <c r="F42" s="620"/>
      <c r="G42" s="620"/>
      <c r="H42" s="620"/>
      <c r="I42" s="620"/>
      <c r="J42" s="620"/>
      <c r="K42" s="620"/>
      <c r="L42" s="620"/>
      <c r="M42" s="620"/>
      <c r="N42" s="620"/>
      <c r="O42" s="620"/>
      <c r="P42" s="579"/>
      <c r="Q42" s="579"/>
      <c r="R42" s="579"/>
      <c r="S42" s="579"/>
      <c r="T42" s="579"/>
      <c r="U42" s="579"/>
      <c r="V42" s="579"/>
      <c r="W42" s="579"/>
      <c r="X42" s="579"/>
      <c r="Y42" s="579"/>
      <c r="Z42" s="579"/>
      <c r="AA42" s="579"/>
      <c r="AB42" s="579"/>
      <c r="AC42" s="579"/>
      <c r="AD42" s="579"/>
      <c r="AE42" s="579"/>
      <c r="AF42" s="579"/>
      <c r="AG42" s="579"/>
      <c r="AH42" s="579"/>
      <c r="AI42" s="579"/>
      <c r="AJ42" s="579"/>
      <c r="AK42" s="579"/>
      <c r="AL42" s="579"/>
      <c r="AM42" s="760"/>
      <c r="AN42" s="579"/>
      <c r="AO42" s="579"/>
      <c r="AP42" s="579"/>
      <c r="AQ42" s="579"/>
      <c r="AR42" s="579"/>
      <c r="AS42" s="579"/>
      <c r="AT42" s="579"/>
      <c r="AU42" s="579"/>
      <c r="AV42" s="579"/>
      <c r="AW42" s="579"/>
      <c r="AX42" s="579"/>
      <c r="AY42" s="579"/>
      <c r="AZ42" s="579"/>
      <c r="BA42" s="579"/>
      <c r="BB42" s="579"/>
      <c r="BC42" s="579"/>
      <c r="BD42" s="579"/>
      <c r="BE42" s="579"/>
      <c r="BF42" s="579"/>
      <c r="BG42" s="579"/>
      <c r="BH42" s="579"/>
      <c r="BI42" s="579"/>
      <c r="BJ42" s="579"/>
      <c r="BK42" s="579"/>
      <c r="BL42" s="579"/>
      <c r="BM42" s="579"/>
      <c r="BN42" s="579"/>
      <c r="BO42" s="579"/>
      <c r="BP42" s="579"/>
      <c r="BQ42" s="579"/>
      <c r="BR42" s="579"/>
      <c r="BS42" s="579"/>
      <c r="BT42" s="579"/>
      <c r="BU42" s="579"/>
      <c r="BV42" s="579"/>
      <c r="BW42" s="579"/>
      <c r="BX42" s="579"/>
      <c r="BY42" s="579"/>
      <c r="BZ42" s="201"/>
      <c r="CA42" s="201"/>
      <c r="CB42" s="579"/>
      <c r="CC42" s="579"/>
      <c r="CD42" s="579"/>
      <c r="CE42" s="579"/>
      <c r="CF42" s="579"/>
      <c r="CG42" s="579"/>
      <c r="CH42" s="579"/>
      <c r="CI42" s="579"/>
      <c r="CJ42" s="18"/>
      <c r="CK42" s="579"/>
      <c r="CL42" s="579"/>
      <c r="CM42" s="579"/>
      <c r="CN42" s="579"/>
      <c r="CO42" s="579"/>
      <c r="CP42" s="579"/>
      <c r="CQ42" s="579"/>
      <c r="CR42" s="579"/>
      <c r="CS42" s="120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</row>
    <row r="43" spans="1:133" ht="15" outlineLevel="1">
      <c r="A43" s="572" t="s">
        <v>325</v>
      </c>
      <c r="B43" s="572"/>
      <c r="C43" s="571"/>
      <c r="D43" s="571"/>
      <c r="E43" s="571"/>
      <c r="F43" s="571"/>
      <c r="G43" s="571"/>
      <c r="H43" s="571"/>
      <c r="I43" s="571"/>
      <c r="J43" s="571"/>
      <c r="K43" s="571"/>
      <c r="L43" s="571"/>
      <c r="M43" s="571">
        <v>0</v>
      </c>
      <c r="N43" s="571">
        <v>0</v>
      </c>
      <c r="O43" s="571">
        <v>0</v>
      </c>
      <c r="P43" s="571">
        <v>24417</v>
      </c>
      <c r="Q43" s="571">
        <v>127219</v>
      </c>
      <c r="R43" s="571"/>
      <c r="S43" s="571">
        <v>174930</v>
      </c>
      <c r="T43" s="573"/>
      <c r="U43" s="573"/>
      <c r="V43" s="571">
        <v>284541</v>
      </c>
      <c r="W43" s="571">
        <v>297912</v>
      </c>
      <c r="X43" s="571"/>
      <c r="Y43" s="571">
        <v>305133</v>
      </c>
      <c r="Z43" s="571">
        <v>388368</v>
      </c>
      <c r="AA43" s="571">
        <v>460346</v>
      </c>
      <c r="AB43" s="571">
        <f>229698+207135</f>
        <v>436833</v>
      </c>
      <c r="AC43" s="571">
        <v>0</v>
      </c>
      <c r="AD43" s="571">
        <v>453851</v>
      </c>
      <c r="AE43" s="571">
        <v>0</v>
      </c>
      <c r="AF43" s="571">
        <v>410180</v>
      </c>
      <c r="AG43" s="571">
        <v>434950</v>
      </c>
      <c r="AH43" s="571">
        <v>449861</v>
      </c>
      <c r="AI43" s="571">
        <v>0</v>
      </c>
      <c r="AJ43" s="571">
        <v>439903</v>
      </c>
      <c r="AK43" s="571"/>
      <c r="AL43" s="571">
        <v>388405</v>
      </c>
      <c r="AM43" s="750">
        <f>124629+134639+118455</f>
        <v>377723</v>
      </c>
      <c r="AN43" s="571">
        <v>204473</v>
      </c>
      <c r="AO43" s="571">
        <v>204473</v>
      </c>
      <c r="AP43" s="571">
        <v>204473</v>
      </c>
      <c r="AQ43" s="571">
        <v>204473</v>
      </c>
      <c r="AR43" s="571">
        <v>0</v>
      </c>
      <c r="AS43" s="571">
        <v>0</v>
      </c>
      <c r="AT43" s="571">
        <v>0</v>
      </c>
      <c r="AU43" s="573"/>
      <c r="AV43" s="573"/>
      <c r="AW43" s="573"/>
      <c r="AX43" s="573"/>
      <c r="AY43" s="573"/>
      <c r="AZ43" s="573"/>
      <c r="BA43" s="573"/>
      <c r="BB43" s="573"/>
      <c r="BC43" s="57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1">
        <f t="shared" ref="BY43:BY48" si="99">SUM(M43:BX43)</f>
        <v>6272464</v>
      </c>
      <c r="BZ43" s="7"/>
      <c r="CA43" s="7">
        <f t="shared" ref="CA43:CA55" si="100">BY43-SUM(CB43:CI43)</f>
        <v>0</v>
      </c>
      <c r="CB43" s="622">
        <f t="shared" ref="CB43:CI48" si="101">SUMIF($M$1:$BW$1,CB$1,$M43:$BW43)</f>
        <v>0</v>
      </c>
      <c r="CC43" s="622">
        <f t="shared" si="101"/>
        <v>611107</v>
      </c>
      <c r="CD43" s="622">
        <f t="shared" si="101"/>
        <v>1451759</v>
      </c>
      <c r="CE43" s="622">
        <f t="shared" si="101"/>
        <v>1735814</v>
      </c>
      <c r="CF43" s="622">
        <f t="shared" si="101"/>
        <v>1655892</v>
      </c>
      <c r="CG43" s="622">
        <f t="shared" si="101"/>
        <v>817892</v>
      </c>
      <c r="CH43" s="622">
        <f t="shared" si="101"/>
        <v>0</v>
      </c>
      <c r="CI43" s="622">
        <f t="shared" si="101"/>
        <v>0</v>
      </c>
      <c r="CJ43" s="16"/>
      <c r="CK43" s="622">
        <f t="shared" ref="CK43:CR48" si="102">SUMIF($M$2:$BW$2,CK$1,$M43:$BW43)</f>
        <v>151636</v>
      </c>
      <c r="CL43" s="622">
        <f t="shared" si="102"/>
        <v>1062516</v>
      </c>
      <c r="CM43" s="622">
        <f t="shared" si="102"/>
        <v>1739398</v>
      </c>
      <c r="CN43" s="622">
        <f t="shared" si="102"/>
        <v>1734894</v>
      </c>
      <c r="CO43" s="622">
        <f t="shared" si="102"/>
        <v>1584020</v>
      </c>
      <c r="CP43" s="622">
        <f t="shared" si="102"/>
        <v>0</v>
      </c>
      <c r="CQ43" s="622">
        <f t="shared" si="102"/>
        <v>0</v>
      </c>
      <c r="CR43" s="622">
        <f t="shared" si="102"/>
        <v>0</v>
      </c>
      <c r="CS43" s="120">
        <f t="shared" ref="CS43:CS56" si="103">SUM(CB43:CI43)-SUM(CK43:CR43)</f>
        <v>0</v>
      </c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</row>
    <row r="44" spans="1:133" ht="15" outlineLevel="1">
      <c r="A44" s="572" t="s">
        <v>252</v>
      </c>
      <c r="B44" s="572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>
        <v>0</v>
      </c>
      <c r="N44" s="571">
        <v>0</v>
      </c>
      <c r="O44" s="571">
        <v>0</v>
      </c>
      <c r="P44" s="571">
        <v>0</v>
      </c>
      <c r="Q44" s="571">
        <v>2976293</v>
      </c>
      <c r="R44" s="571"/>
      <c r="S44" s="571">
        <v>0</v>
      </c>
      <c r="T44" s="573"/>
      <c r="U44" s="573"/>
      <c r="V44" s="571">
        <v>0</v>
      </c>
      <c r="W44" s="571"/>
      <c r="X44" s="571"/>
      <c r="Y44" s="571">
        <v>0</v>
      </c>
      <c r="Z44" s="571">
        <v>0</v>
      </c>
      <c r="AA44" s="571">
        <v>0</v>
      </c>
      <c r="AB44" s="571">
        <v>0</v>
      </c>
      <c r="AC44" s="571">
        <v>0</v>
      </c>
      <c r="AD44" s="571">
        <v>0</v>
      </c>
      <c r="AE44" s="571">
        <v>0</v>
      </c>
      <c r="AF44" s="571">
        <v>0</v>
      </c>
      <c r="AG44" s="571">
        <v>330699</v>
      </c>
      <c r="AH44" s="571">
        <v>4928202</v>
      </c>
      <c r="AI44" s="571">
        <v>0</v>
      </c>
      <c r="AJ44" s="571">
        <v>1554676</v>
      </c>
      <c r="AK44" s="571"/>
      <c r="AL44" s="571">
        <v>2849829</v>
      </c>
      <c r="AM44" s="750">
        <f>129762+1424914+1424914</f>
        <v>2979590</v>
      </c>
      <c r="AN44" s="571">
        <v>0</v>
      </c>
      <c r="AO44" s="571">
        <v>0</v>
      </c>
      <c r="AP44" s="571">
        <v>0</v>
      </c>
      <c r="AQ44" s="571">
        <v>0</v>
      </c>
      <c r="AR44" s="571">
        <v>0</v>
      </c>
      <c r="AS44" s="571">
        <v>0</v>
      </c>
      <c r="AT44" s="571">
        <v>0</v>
      </c>
      <c r="AU44" s="571">
        <v>1375241</v>
      </c>
      <c r="AV44" s="573"/>
      <c r="AW44" s="573"/>
      <c r="AX44" s="573"/>
      <c r="AY44" s="573"/>
      <c r="AZ44" s="573"/>
      <c r="BA44" s="573"/>
      <c r="BB44" s="573"/>
      <c r="BC44" s="57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1">
        <f t="shared" si="99"/>
        <v>16994530</v>
      </c>
      <c r="BZ44" s="7"/>
      <c r="CA44" s="7">
        <f t="shared" si="100"/>
        <v>0</v>
      </c>
      <c r="CB44" s="622">
        <f t="shared" si="101"/>
        <v>0</v>
      </c>
      <c r="CC44" s="622">
        <f t="shared" si="101"/>
        <v>2976293</v>
      </c>
      <c r="CD44" s="622">
        <f t="shared" si="101"/>
        <v>0</v>
      </c>
      <c r="CE44" s="622">
        <f t="shared" si="101"/>
        <v>330699</v>
      </c>
      <c r="CF44" s="622">
        <f t="shared" si="101"/>
        <v>12312297</v>
      </c>
      <c r="CG44" s="622">
        <f t="shared" si="101"/>
        <v>1375241</v>
      </c>
      <c r="CH44" s="622">
        <f t="shared" si="101"/>
        <v>0</v>
      </c>
      <c r="CI44" s="622">
        <f t="shared" si="101"/>
        <v>0</v>
      </c>
      <c r="CJ44" s="16"/>
      <c r="CK44" s="622">
        <f t="shared" si="102"/>
        <v>2976293</v>
      </c>
      <c r="CL44" s="622">
        <f t="shared" si="102"/>
        <v>0</v>
      </c>
      <c r="CM44" s="622">
        <f t="shared" si="102"/>
        <v>0</v>
      </c>
      <c r="CN44" s="622">
        <f t="shared" si="102"/>
        <v>6813577</v>
      </c>
      <c r="CO44" s="622">
        <f t="shared" si="102"/>
        <v>5829419</v>
      </c>
      <c r="CP44" s="622">
        <f t="shared" si="102"/>
        <v>1375241</v>
      </c>
      <c r="CQ44" s="622">
        <f t="shared" si="102"/>
        <v>0</v>
      </c>
      <c r="CR44" s="622">
        <f t="shared" si="102"/>
        <v>0</v>
      </c>
      <c r="CS44" s="120">
        <f t="shared" si="103"/>
        <v>0</v>
      </c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</row>
    <row r="45" spans="1:133" ht="15" outlineLevel="1">
      <c r="A45" s="572" t="s">
        <v>256</v>
      </c>
      <c r="B45" s="572"/>
      <c r="C45" s="571"/>
      <c r="D45" s="571"/>
      <c r="E45" s="571"/>
      <c r="F45" s="571"/>
      <c r="G45" s="571"/>
      <c r="H45" s="571"/>
      <c r="I45" s="571"/>
      <c r="J45" s="571"/>
      <c r="K45" s="571"/>
      <c r="L45" s="571"/>
      <c r="M45" s="571">
        <v>0</v>
      </c>
      <c r="N45" s="571">
        <v>0</v>
      </c>
      <c r="O45" s="571">
        <v>0</v>
      </c>
      <c r="P45" s="571">
        <v>0</v>
      </c>
      <c r="Q45" s="571">
        <v>0</v>
      </c>
      <c r="R45" s="571"/>
      <c r="S45" s="571">
        <v>0</v>
      </c>
      <c r="T45" s="573"/>
      <c r="U45" s="573"/>
      <c r="V45" s="571">
        <v>0</v>
      </c>
      <c r="W45" s="571"/>
      <c r="X45" s="571"/>
      <c r="Y45" s="571">
        <v>0</v>
      </c>
      <c r="Z45" s="571">
        <v>0</v>
      </c>
      <c r="AA45" s="571">
        <v>0</v>
      </c>
      <c r="AB45" s="571">
        <v>0</v>
      </c>
      <c r="AC45" s="571">
        <v>0</v>
      </c>
      <c r="AD45" s="571">
        <v>0</v>
      </c>
      <c r="AE45" s="571">
        <v>0</v>
      </c>
      <c r="AF45" s="571">
        <v>0</v>
      </c>
      <c r="AG45" s="571">
        <v>0</v>
      </c>
      <c r="AH45" s="571">
        <v>0</v>
      </c>
      <c r="AI45" s="571">
        <v>0</v>
      </c>
      <c r="AJ45" s="571">
        <v>0</v>
      </c>
      <c r="AK45" s="571"/>
      <c r="AL45" s="571">
        <v>10000</v>
      </c>
      <c r="AM45" s="750">
        <f>649341+571851</f>
        <v>1221192</v>
      </c>
      <c r="AN45" s="571">
        <f>ROUND(273000/3,0)</f>
        <v>91000</v>
      </c>
      <c r="AO45" s="571">
        <f t="shared" ref="AO45:AP45" si="104">ROUND(273000/3,0)</f>
        <v>91000</v>
      </c>
      <c r="AP45" s="571">
        <f t="shared" si="104"/>
        <v>91000</v>
      </c>
      <c r="AQ45" s="571">
        <v>0</v>
      </c>
      <c r="AR45" s="571">
        <v>0</v>
      </c>
      <c r="AS45" s="571">
        <v>0</v>
      </c>
      <c r="AT45" s="571">
        <v>0</v>
      </c>
      <c r="AU45" s="573"/>
      <c r="AV45" s="573"/>
      <c r="AW45" s="573"/>
      <c r="AX45" s="573"/>
      <c r="AY45" s="573"/>
      <c r="AZ45" s="573"/>
      <c r="BA45" s="573"/>
      <c r="BB45" s="573"/>
      <c r="BC45" s="57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1">
        <f t="shared" si="99"/>
        <v>1504192</v>
      </c>
      <c r="BZ45" s="7"/>
      <c r="CA45" s="7">
        <f t="shared" si="100"/>
        <v>0</v>
      </c>
      <c r="CB45" s="622">
        <f t="shared" si="101"/>
        <v>0</v>
      </c>
      <c r="CC45" s="622">
        <f t="shared" si="101"/>
        <v>0</v>
      </c>
      <c r="CD45" s="622">
        <f t="shared" si="101"/>
        <v>0</v>
      </c>
      <c r="CE45" s="622">
        <f t="shared" si="101"/>
        <v>0</v>
      </c>
      <c r="CF45" s="622">
        <f t="shared" si="101"/>
        <v>1231192</v>
      </c>
      <c r="CG45" s="622">
        <f t="shared" si="101"/>
        <v>273000</v>
      </c>
      <c r="CH45" s="622">
        <f t="shared" si="101"/>
        <v>0</v>
      </c>
      <c r="CI45" s="622">
        <f t="shared" si="101"/>
        <v>0</v>
      </c>
      <c r="CJ45" s="16"/>
      <c r="CK45" s="622">
        <f t="shared" si="102"/>
        <v>0</v>
      </c>
      <c r="CL45" s="622">
        <f t="shared" si="102"/>
        <v>0</v>
      </c>
      <c r="CM45" s="622">
        <f t="shared" si="102"/>
        <v>0</v>
      </c>
      <c r="CN45" s="622">
        <f t="shared" si="102"/>
        <v>0</v>
      </c>
      <c r="CO45" s="622">
        <f t="shared" si="102"/>
        <v>1504192</v>
      </c>
      <c r="CP45" s="622">
        <f t="shared" si="102"/>
        <v>0</v>
      </c>
      <c r="CQ45" s="622">
        <f t="shared" si="102"/>
        <v>0</v>
      </c>
      <c r="CR45" s="622">
        <f t="shared" si="102"/>
        <v>0</v>
      </c>
      <c r="CS45" s="120">
        <f t="shared" si="103"/>
        <v>0</v>
      </c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</row>
    <row r="46" spans="1:133" ht="15" outlineLevel="1">
      <c r="A46" s="572" t="s">
        <v>328</v>
      </c>
      <c r="B46" s="572"/>
      <c r="C46" s="571"/>
      <c r="D46" s="571"/>
      <c r="E46" s="571"/>
      <c r="F46" s="571"/>
      <c r="G46" s="571"/>
      <c r="H46" s="571"/>
      <c r="I46" s="571"/>
      <c r="J46" s="571"/>
      <c r="K46" s="571"/>
      <c r="L46" s="571"/>
      <c r="M46" s="571">
        <v>0</v>
      </c>
      <c r="N46" s="571">
        <v>0</v>
      </c>
      <c r="O46" s="571">
        <v>0</v>
      </c>
      <c r="P46" s="571">
        <v>0</v>
      </c>
      <c r="Q46" s="571">
        <v>0</v>
      </c>
      <c r="R46" s="571"/>
      <c r="S46" s="571">
        <v>0</v>
      </c>
      <c r="T46" s="573"/>
      <c r="U46" s="573"/>
      <c r="V46" s="571">
        <v>0</v>
      </c>
      <c r="W46" s="571"/>
      <c r="X46" s="571"/>
      <c r="Y46" s="571">
        <v>0</v>
      </c>
      <c r="Z46" s="571">
        <v>0</v>
      </c>
      <c r="AA46" s="571">
        <v>0</v>
      </c>
      <c r="AB46" s="571">
        <v>0</v>
      </c>
      <c r="AC46" s="571">
        <v>0</v>
      </c>
      <c r="AD46" s="571">
        <v>0</v>
      </c>
      <c r="AE46" s="571">
        <v>0</v>
      </c>
      <c r="AF46" s="571">
        <v>0</v>
      </c>
      <c r="AG46" s="571">
        <v>0</v>
      </c>
      <c r="AH46" s="571">
        <v>0</v>
      </c>
      <c r="AI46" s="571">
        <v>0</v>
      </c>
      <c r="AJ46" s="571">
        <v>0</v>
      </c>
      <c r="AK46" s="571"/>
      <c r="AL46" s="571">
        <v>0</v>
      </c>
      <c r="AM46" s="750">
        <v>0</v>
      </c>
      <c r="AN46" s="571">
        <v>0</v>
      </c>
      <c r="AO46" s="571">
        <v>0</v>
      </c>
      <c r="AP46" s="571">
        <v>0</v>
      </c>
      <c r="AQ46" s="571">
        <v>0</v>
      </c>
      <c r="AR46" s="571">
        <v>0</v>
      </c>
      <c r="AS46" s="571">
        <v>0</v>
      </c>
      <c r="AT46" s="571">
        <v>0</v>
      </c>
      <c r="AU46" s="573"/>
      <c r="AV46" s="573"/>
      <c r="AW46" s="573"/>
      <c r="AX46" s="573"/>
      <c r="AY46" s="573"/>
      <c r="AZ46" s="573"/>
      <c r="BA46" s="573"/>
      <c r="BB46" s="573"/>
      <c r="BC46" s="57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1">
        <f t="shared" si="99"/>
        <v>0</v>
      </c>
      <c r="BZ46" s="7"/>
      <c r="CA46" s="7">
        <f t="shared" si="100"/>
        <v>0</v>
      </c>
      <c r="CB46" s="622">
        <f t="shared" si="101"/>
        <v>0</v>
      </c>
      <c r="CC46" s="622">
        <f t="shared" si="101"/>
        <v>0</v>
      </c>
      <c r="CD46" s="622">
        <f t="shared" si="101"/>
        <v>0</v>
      </c>
      <c r="CE46" s="622">
        <f t="shared" si="101"/>
        <v>0</v>
      </c>
      <c r="CF46" s="622">
        <f t="shared" si="101"/>
        <v>0</v>
      </c>
      <c r="CG46" s="622">
        <f t="shared" si="101"/>
        <v>0</v>
      </c>
      <c r="CH46" s="622">
        <f t="shared" si="101"/>
        <v>0</v>
      </c>
      <c r="CI46" s="622">
        <f t="shared" si="101"/>
        <v>0</v>
      </c>
      <c r="CJ46" s="16"/>
      <c r="CK46" s="622">
        <f t="shared" si="102"/>
        <v>0</v>
      </c>
      <c r="CL46" s="622">
        <f t="shared" si="102"/>
        <v>0</v>
      </c>
      <c r="CM46" s="622">
        <f t="shared" si="102"/>
        <v>0</v>
      </c>
      <c r="CN46" s="622">
        <f t="shared" si="102"/>
        <v>0</v>
      </c>
      <c r="CO46" s="622">
        <f t="shared" si="102"/>
        <v>0</v>
      </c>
      <c r="CP46" s="622">
        <f t="shared" si="102"/>
        <v>0</v>
      </c>
      <c r="CQ46" s="622">
        <f t="shared" si="102"/>
        <v>0</v>
      </c>
      <c r="CR46" s="622">
        <f t="shared" si="102"/>
        <v>0</v>
      </c>
      <c r="CS46" s="120">
        <f t="shared" si="103"/>
        <v>0</v>
      </c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</row>
    <row r="47" spans="1:133" ht="15" outlineLevel="1">
      <c r="A47" s="572" t="s">
        <v>258</v>
      </c>
      <c r="B47" s="572"/>
      <c r="C47" s="571"/>
      <c r="D47" s="571"/>
      <c r="E47" s="571"/>
      <c r="F47" s="571"/>
      <c r="G47" s="571"/>
      <c r="H47" s="571"/>
      <c r="I47" s="571"/>
      <c r="J47" s="571"/>
      <c r="K47" s="571"/>
      <c r="L47" s="571"/>
      <c r="M47" s="571">
        <v>0</v>
      </c>
      <c r="N47" s="571">
        <v>0</v>
      </c>
      <c r="O47" s="571">
        <v>0</v>
      </c>
      <c r="P47" s="571">
        <v>0</v>
      </c>
      <c r="Q47" s="571">
        <v>0</v>
      </c>
      <c r="R47" s="571"/>
      <c r="S47" s="571">
        <v>0</v>
      </c>
      <c r="T47" s="573"/>
      <c r="U47" s="573"/>
      <c r="V47" s="571">
        <v>0</v>
      </c>
      <c r="W47" s="571"/>
      <c r="X47" s="571"/>
      <c r="Y47" s="571">
        <v>0</v>
      </c>
      <c r="Z47" s="571">
        <v>0</v>
      </c>
      <c r="AA47" s="571">
        <v>0</v>
      </c>
      <c r="AB47" s="571">
        <v>9001</v>
      </c>
      <c r="AC47" s="571">
        <v>0</v>
      </c>
      <c r="AD47" s="571">
        <v>8596</v>
      </c>
      <c r="AE47" s="571">
        <v>0</v>
      </c>
      <c r="AF47" s="571">
        <v>0</v>
      </c>
      <c r="AG47" s="571">
        <v>9821</v>
      </c>
      <c r="AH47" s="571">
        <v>0</v>
      </c>
      <c r="AI47" s="571">
        <v>0</v>
      </c>
      <c r="AJ47" s="571">
        <v>0</v>
      </c>
      <c r="AK47" s="571">
        <f>+-711+-7885+25460</f>
        <v>16864</v>
      </c>
      <c r="AL47" s="571">
        <v>0</v>
      </c>
      <c r="AM47" s="750">
        <v>35281</v>
      </c>
      <c r="AN47" s="571">
        <v>0</v>
      </c>
      <c r="AO47" s="571">
        <v>0</v>
      </c>
      <c r="AP47" s="571">
        <v>0</v>
      </c>
      <c r="AQ47" s="571">
        <v>0</v>
      </c>
      <c r="AR47" s="571">
        <v>0</v>
      </c>
      <c r="AS47" s="571">
        <v>0</v>
      </c>
      <c r="AT47" s="571">
        <v>0</v>
      </c>
      <c r="AU47" s="573"/>
      <c r="AV47" s="573"/>
      <c r="AW47" s="573"/>
      <c r="AX47" s="573"/>
      <c r="AY47" s="573"/>
      <c r="AZ47" s="573"/>
      <c r="BA47" s="573"/>
      <c r="BB47" s="573"/>
      <c r="BC47" s="57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1">
        <f t="shared" si="99"/>
        <v>79563</v>
      </c>
      <c r="BZ47" s="7"/>
      <c r="CA47" s="7">
        <f t="shared" si="100"/>
        <v>0</v>
      </c>
      <c r="CB47" s="622">
        <f t="shared" si="101"/>
        <v>0</v>
      </c>
      <c r="CC47" s="622">
        <f t="shared" si="101"/>
        <v>0</v>
      </c>
      <c r="CD47" s="622">
        <f t="shared" si="101"/>
        <v>0</v>
      </c>
      <c r="CE47" s="622">
        <f t="shared" si="101"/>
        <v>27418</v>
      </c>
      <c r="CF47" s="622">
        <f t="shared" si="101"/>
        <v>52145</v>
      </c>
      <c r="CG47" s="622">
        <f t="shared" si="101"/>
        <v>0</v>
      </c>
      <c r="CH47" s="622">
        <f t="shared" si="101"/>
        <v>0</v>
      </c>
      <c r="CI47" s="622">
        <f t="shared" si="101"/>
        <v>0</v>
      </c>
      <c r="CJ47" s="16"/>
      <c r="CK47" s="622">
        <f t="shared" si="102"/>
        <v>0</v>
      </c>
      <c r="CL47" s="622">
        <f t="shared" si="102"/>
        <v>0</v>
      </c>
      <c r="CM47" s="622">
        <f t="shared" si="102"/>
        <v>17597</v>
      </c>
      <c r="CN47" s="622">
        <f t="shared" si="102"/>
        <v>26685</v>
      </c>
      <c r="CO47" s="622">
        <f t="shared" si="102"/>
        <v>35281</v>
      </c>
      <c r="CP47" s="622">
        <f t="shared" si="102"/>
        <v>0</v>
      </c>
      <c r="CQ47" s="622">
        <f t="shared" si="102"/>
        <v>0</v>
      </c>
      <c r="CR47" s="622">
        <f t="shared" si="102"/>
        <v>0</v>
      </c>
      <c r="CS47" s="120">
        <f t="shared" si="103"/>
        <v>0</v>
      </c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</row>
    <row r="48" spans="1:133" ht="15" outlineLevel="1">
      <c r="A48" s="572" t="s">
        <v>329</v>
      </c>
      <c r="B48" s="572"/>
      <c r="C48" s="571"/>
      <c r="D48" s="571"/>
      <c r="E48" s="571"/>
      <c r="F48" s="571"/>
      <c r="G48" s="571"/>
      <c r="H48" s="571"/>
      <c r="I48" s="571"/>
      <c r="J48" s="571"/>
      <c r="K48" s="571"/>
      <c r="L48" s="571"/>
      <c r="M48" s="571">
        <v>0</v>
      </c>
      <c r="N48" s="571">
        <v>0</v>
      </c>
      <c r="O48" s="571">
        <v>0</v>
      </c>
      <c r="P48" s="571">
        <v>444</v>
      </c>
      <c r="Q48" s="571">
        <v>4771</v>
      </c>
      <c r="R48" s="571"/>
      <c r="S48" s="571">
        <v>2005</v>
      </c>
      <c r="T48" s="573"/>
      <c r="U48" s="573"/>
      <c r="V48" s="571">
        <v>189</v>
      </c>
      <c r="W48" s="571"/>
      <c r="X48" s="571"/>
      <c r="Y48" s="571">
        <v>1001</v>
      </c>
      <c r="Z48" s="571">
        <v>0</v>
      </c>
      <c r="AA48" s="571">
        <v>2148</v>
      </c>
      <c r="AB48" s="571">
        <v>0</v>
      </c>
      <c r="AC48" s="571">
        <v>0</v>
      </c>
      <c r="AD48" s="571">
        <v>9968</v>
      </c>
      <c r="AE48" s="571">
        <v>0</v>
      </c>
      <c r="AF48" s="571">
        <v>15423</v>
      </c>
      <c r="AG48" s="571">
        <v>4987</v>
      </c>
      <c r="AH48" s="571">
        <v>11308</v>
      </c>
      <c r="AI48" s="571">
        <v>0</v>
      </c>
      <c r="AJ48" s="571">
        <v>817</v>
      </c>
      <c r="AK48" s="571"/>
      <c r="AL48" s="571">
        <v>1620</v>
      </c>
      <c r="AM48" s="750">
        <f>52274+60274+56115+79+29</f>
        <v>168771</v>
      </c>
      <c r="AN48" s="571">
        <f>ROUND(285888/4,0)</f>
        <v>71472</v>
      </c>
      <c r="AO48" s="571">
        <f t="shared" ref="AO48:AQ48" si="105">ROUND(285888/4,0)</f>
        <v>71472</v>
      </c>
      <c r="AP48" s="571">
        <f t="shared" si="105"/>
        <v>71472</v>
      </c>
      <c r="AQ48" s="571">
        <f t="shared" si="105"/>
        <v>71472</v>
      </c>
      <c r="AR48" s="571">
        <v>0</v>
      </c>
      <c r="AS48" s="571">
        <v>0</v>
      </c>
      <c r="AT48" s="571">
        <v>0</v>
      </c>
      <c r="AU48" s="573"/>
      <c r="AV48" s="573"/>
      <c r="AW48" s="573"/>
      <c r="AX48" s="573"/>
      <c r="AY48" s="573"/>
      <c r="AZ48" s="573"/>
      <c r="BA48" s="573"/>
      <c r="BB48" s="573"/>
      <c r="BC48" s="57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1">
        <f t="shared" si="99"/>
        <v>509340</v>
      </c>
      <c r="BZ48" s="7"/>
      <c r="CA48" s="7">
        <f t="shared" si="100"/>
        <v>0</v>
      </c>
      <c r="CB48" s="622">
        <f t="shared" si="101"/>
        <v>0</v>
      </c>
      <c r="CC48" s="622">
        <f t="shared" si="101"/>
        <v>7409</v>
      </c>
      <c r="CD48" s="622">
        <f t="shared" si="101"/>
        <v>3149</v>
      </c>
      <c r="CE48" s="622">
        <f t="shared" si="101"/>
        <v>30378</v>
      </c>
      <c r="CF48" s="622">
        <f t="shared" si="101"/>
        <v>182516</v>
      </c>
      <c r="CG48" s="622">
        <f t="shared" si="101"/>
        <v>285888</v>
      </c>
      <c r="CH48" s="622">
        <f t="shared" si="101"/>
        <v>0</v>
      </c>
      <c r="CI48" s="622">
        <f t="shared" si="101"/>
        <v>0</v>
      </c>
      <c r="CJ48" s="16"/>
      <c r="CK48" s="622">
        <f t="shared" si="102"/>
        <v>5215</v>
      </c>
      <c r="CL48" s="622">
        <f t="shared" si="102"/>
        <v>3195</v>
      </c>
      <c r="CM48" s="622">
        <f t="shared" si="102"/>
        <v>12116</v>
      </c>
      <c r="CN48" s="622">
        <f t="shared" si="102"/>
        <v>32535</v>
      </c>
      <c r="CO48" s="622">
        <f t="shared" si="102"/>
        <v>456279</v>
      </c>
      <c r="CP48" s="622">
        <f t="shared" si="102"/>
        <v>0</v>
      </c>
      <c r="CQ48" s="622">
        <f t="shared" si="102"/>
        <v>0</v>
      </c>
      <c r="CR48" s="622">
        <f t="shared" si="102"/>
        <v>0</v>
      </c>
      <c r="CS48" s="120">
        <f t="shared" si="103"/>
        <v>0</v>
      </c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</row>
    <row r="49" spans="1:133" ht="15" outlineLevel="1">
      <c r="A49" s="574"/>
      <c r="B49" s="574"/>
      <c r="C49" s="571"/>
      <c r="D49" s="571"/>
      <c r="E49" s="571"/>
      <c r="F49" s="571"/>
      <c r="G49" s="571"/>
      <c r="H49" s="571"/>
      <c r="I49" s="571"/>
      <c r="J49" s="571"/>
      <c r="K49" s="571"/>
      <c r="L49" s="571"/>
      <c r="M49" s="571"/>
      <c r="N49" s="571"/>
      <c r="O49" s="571"/>
      <c r="P49" s="571"/>
      <c r="Q49" s="571"/>
      <c r="R49" s="571"/>
      <c r="S49" s="571"/>
      <c r="T49" s="573"/>
      <c r="U49" s="573"/>
      <c r="V49" s="571"/>
      <c r="W49" s="571"/>
      <c r="X49" s="571"/>
      <c r="Y49" s="571"/>
      <c r="Z49" s="571"/>
      <c r="AA49" s="571"/>
      <c r="AB49" s="571"/>
      <c r="AC49" s="571"/>
      <c r="AD49" s="571"/>
      <c r="AE49" s="571"/>
      <c r="AF49" s="571"/>
      <c r="AG49" s="571"/>
      <c r="AH49" s="571"/>
      <c r="AI49" s="571"/>
      <c r="AJ49" s="571"/>
      <c r="AK49" s="571"/>
      <c r="AL49" s="571"/>
      <c r="AM49" s="750"/>
      <c r="AN49" s="571"/>
      <c r="AO49" s="571"/>
      <c r="AP49" s="571"/>
      <c r="AQ49" s="571"/>
      <c r="AR49" s="571"/>
      <c r="AS49" s="571"/>
      <c r="AT49" s="571"/>
      <c r="AU49" s="573"/>
      <c r="AV49" s="573"/>
      <c r="AW49" s="573"/>
      <c r="AX49" s="573"/>
      <c r="AY49" s="573"/>
      <c r="AZ49" s="573"/>
      <c r="BA49" s="573"/>
      <c r="BB49" s="573"/>
      <c r="BC49" s="57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1"/>
      <c r="BZ49" s="101"/>
      <c r="CA49" s="101"/>
      <c r="CB49" s="571"/>
      <c r="CC49" s="571"/>
      <c r="CD49" s="571"/>
      <c r="CE49" s="571"/>
      <c r="CF49" s="571"/>
      <c r="CG49" s="571"/>
      <c r="CH49" s="571"/>
      <c r="CI49" s="571"/>
      <c r="CJ49" s="16"/>
      <c r="CK49" s="571"/>
      <c r="CL49" s="571"/>
      <c r="CM49" s="571"/>
      <c r="CN49" s="571"/>
      <c r="CO49" s="571"/>
      <c r="CP49" s="571"/>
      <c r="CQ49" s="571"/>
      <c r="CR49" s="571"/>
      <c r="CS49" s="120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</row>
    <row r="50" spans="1:133" ht="15" outlineLevel="1">
      <c r="A50" s="569" t="s">
        <v>263</v>
      </c>
      <c r="B50" s="569"/>
      <c r="C50" s="570"/>
      <c r="D50" s="578"/>
      <c r="E50" s="578"/>
      <c r="F50" s="578"/>
      <c r="G50" s="578"/>
      <c r="H50" s="578"/>
      <c r="I50" s="578"/>
      <c r="J50" s="578"/>
      <c r="K50" s="578"/>
      <c r="L50" s="578"/>
      <c r="M50" s="578">
        <f t="shared" ref="M50:S50" si="106">SUM(M43:M49)</f>
        <v>0</v>
      </c>
      <c r="N50" s="578">
        <f t="shared" si="106"/>
        <v>0</v>
      </c>
      <c r="O50" s="578">
        <f t="shared" si="106"/>
        <v>0</v>
      </c>
      <c r="P50" s="578">
        <f t="shared" si="106"/>
        <v>24861</v>
      </c>
      <c r="Q50" s="578">
        <f t="shared" si="106"/>
        <v>3108283</v>
      </c>
      <c r="R50" s="578">
        <f t="shared" si="106"/>
        <v>0</v>
      </c>
      <c r="S50" s="578">
        <f t="shared" si="106"/>
        <v>176935</v>
      </c>
      <c r="T50" s="579"/>
      <c r="U50" s="579"/>
      <c r="V50" s="578">
        <f t="shared" ref="V50:AA50" si="107">SUM(V43:V49)</f>
        <v>284730</v>
      </c>
      <c r="W50" s="578">
        <f t="shared" si="107"/>
        <v>297912</v>
      </c>
      <c r="X50" s="578">
        <f t="shared" si="107"/>
        <v>0</v>
      </c>
      <c r="Y50" s="578">
        <f t="shared" si="107"/>
        <v>306134</v>
      </c>
      <c r="Z50" s="578">
        <f t="shared" si="107"/>
        <v>388368</v>
      </c>
      <c r="AA50" s="578">
        <f t="shared" si="107"/>
        <v>462494</v>
      </c>
      <c r="AB50" s="578">
        <f t="shared" ref="AB50:AU50" si="108">SUM(AB43:AB49)</f>
        <v>445834</v>
      </c>
      <c r="AC50" s="578">
        <f t="shared" si="108"/>
        <v>0</v>
      </c>
      <c r="AD50" s="578">
        <f>SUM(AD43:AD49)</f>
        <v>472415</v>
      </c>
      <c r="AE50" s="578">
        <f>SUM(AE43:AE49)</f>
        <v>0</v>
      </c>
      <c r="AF50" s="578">
        <f t="shared" ref="AF50" si="109">SUM(AF43:AF49)</f>
        <v>425603</v>
      </c>
      <c r="AG50" s="578">
        <f t="shared" ref="AG50" si="110">SUM(AG43:AG49)</f>
        <v>780457</v>
      </c>
      <c r="AH50" s="578">
        <f t="shared" ref="AH50:AI50" si="111">SUM(AH43:AH49)</f>
        <v>5389371</v>
      </c>
      <c r="AI50" s="578">
        <f t="shared" si="111"/>
        <v>0</v>
      </c>
      <c r="AJ50" s="578">
        <f t="shared" ref="AJ50:AK50" si="112">SUM(AJ43:AJ49)</f>
        <v>1995396</v>
      </c>
      <c r="AK50" s="578">
        <f t="shared" si="112"/>
        <v>16864</v>
      </c>
      <c r="AL50" s="578">
        <f t="shared" si="108"/>
        <v>3249854</v>
      </c>
      <c r="AM50" s="578">
        <f t="shared" ref="AM50" si="113">SUM(AM43:AM49)</f>
        <v>4782557</v>
      </c>
      <c r="AN50" s="578">
        <f>SUM(AN43:AN49)</f>
        <v>366945</v>
      </c>
      <c r="AO50" s="578">
        <f t="shared" si="108"/>
        <v>366945</v>
      </c>
      <c r="AP50" s="578">
        <f t="shared" si="108"/>
        <v>366945</v>
      </c>
      <c r="AQ50" s="578">
        <f t="shared" si="108"/>
        <v>275945</v>
      </c>
      <c r="AR50" s="578">
        <f t="shared" si="108"/>
        <v>0</v>
      </c>
      <c r="AS50" s="578">
        <f t="shared" si="108"/>
        <v>0</v>
      </c>
      <c r="AT50" s="578">
        <f t="shared" si="108"/>
        <v>0</v>
      </c>
      <c r="AU50" s="578">
        <f t="shared" si="108"/>
        <v>1375241</v>
      </c>
      <c r="AV50" s="573"/>
      <c r="AW50" s="573"/>
      <c r="AX50" s="573"/>
      <c r="AY50" s="573"/>
      <c r="AZ50" s="579"/>
      <c r="BA50" s="579"/>
      <c r="BB50" s="579"/>
      <c r="BC50" s="579"/>
      <c r="BD50" s="579"/>
      <c r="BE50" s="579"/>
      <c r="BF50" s="579"/>
      <c r="BG50" s="579"/>
      <c r="BH50" s="579"/>
      <c r="BI50" s="579"/>
      <c r="BJ50" s="579"/>
      <c r="BK50" s="579"/>
      <c r="BL50" s="579"/>
      <c r="BM50" s="579"/>
      <c r="BN50" s="579"/>
      <c r="BO50" s="579"/>
      <c r="BP50" s="579"/>
      <c r="BQ50" s="579"/>
      <c r="BR50" s="579"/>
      <c r="BS50" s="579"/>
      <c r="BT50" s="579"/>
      <c r="BU50" s="579"/>
      <c r="BV50" s="579"/>
      <c r="BW50" s="579"/>
      <c r="BX50" s="579"/>
      <c r="BY50" s="578">
        <f>SUM(BY43:BY49)</f>
        <v>25360089</v>
      </c>
      <c r="BZ50" s="7"/>
      <c r="CA50" s="7">
        <f t="shared" si="100"/>
        <v>0</v>
      </c>
      <c r="CB50" s="623">
        <f t="shared" ref="CB50:CI53" si="114">SUMIF($M$1:$BW$1,CB$1,$M50:$BW50)</f>
        <v>0</v>
      </c>
      <c r="CC50" s="623">
        <f t="shared" si="114"/>
        <v>3594809</v>
      </c>
      <c r="CD50" s="623">
        <f t="shared" si="114"/>
        <v>1454908</v>
      </c>
      <c r="CE50" s="623">
        <f t="shared" si="114"/>
        <v>2124309</v>
      </c>
      <c r="CF50" s="623">
        <f t="shared" si="114"/>
        <v>15434042</v>
      </c>
      <c r="CG50" s="623">
        <f t="shared" si="114"/>
        <v>2752021</v>
      </c>
      <c r="CH50" s="623">
        <f t="shared" si="114"/>
        <v>0</v>
      </c>
      <c r="CI50" s="623">
        <f t="shared" si="114"/>
        <v>0</v>
      </c>
      <c r="CJ50" s="18"/>
      <c r="CK50" s="578">
        <f t="shared" ref="CK50:CR53" si="115">SUMIF($M$2:$BW$2,CK$1,$M50:$BW50)</f>
        <v>3133144</v>
      </c>
      <c r="CL50" s="578">
        <f t="shared" si="115"/>
        <v>1065711</v>
      </c>
      <c r="CM50" s="578">
        <f t="shared" si="115"/>
        <v>1769111</v>
      </c>
      <c r="CN50" s="578">
        <f t="shared" si="115"/>
        <v>8607691</v>
      </c>
      <c r="CO50" s="578">
        <f t="shared" si="115"/>
        <v>9409191</v>
      </c>
      <c r="CP50" s="578">
        <f t="shared" si="115"/>
        <v>1375241</v>
      </c>
      <c r="CQ50" s="578">
        <f t="shared" si="115"/>
        <v>0</v>
      </c>
      <c r="CR50" s="578">
        <f t="shared" si="115"/>
        <v>0</v>
      </c>
      <c r="CS50" s="120">
        <f t="shared" si="103"/>
        <v>0</v>
      </c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</row>
    <row r="51" spans="1:133" ht="15" outlineLevel="1">
      <c r="A51" s="572" t="s">
        <v>264</v>
      </c>
      <c r="B51" s="572"/>
      <c r="C51" s="570"/>
      <c r="D51" s="571"/>
      <c r="E51" s="571"/>
      <c r="F51" s="571"/>
      <c r="G51" s="571"/>
      <c r="H51" s="571"/>
      <c r="I51" s="571"/>
      <c r="J51" s="571"/>
      <c r="K51" s="571"/>
      <c r="L51" s="571"/>
      <c r="M51" s="571">
        <v>0</v>
      </c>
      <c r="N51" s="571">
        <v>0</v>
      </c>
      <c r="O51" s="571">
        <v>0</v>
      </c>
      <c r="P51" s="571">
        <f>ROUND(P$50*'3d CalSAWS DD&amp;I CAP'!$E$85,0)</f>
        <v>17944</v>
      </c>
      <c r="Q51" s="571">
        <f>ROUND(Q$50*'3d CalSAWS DD&amp;I CAP'!$E$85,0)</f>
        <v>2243481</v>
      </c>
      <c r="R51" s="571">
        <f>ROUND(R$50*'3d CalSAWS DD&amp;I CAP'!$E$85,0)</f>
        <v>0</v>
      </c>
      <c r="S51" s="594">
        <f>ROUNDUP(S$50*'3d CalSAWS DD&amp;I CAP'!$E$85,0)</f>
        <v>127708</v>
      </c>
      <c r="T51" s="573"/>
      <c r="U51" s="573"/>
      <c r="V51" s="571">
        <f>ROUND(V$50*'3d CalSAWS DD&amp;I CAP'!$E$85,0)</f>
        <v>205511</v>
      </c>
      <c r="W51" s="571">
        <f>ROUND(W$50*'3d CalSAWS DD&amp;I CAP'!$E$178,0)</f>
        <v>214549</v>
      </c>
      <c r="X51" s="571">
        <f>ROUND(X$50*'3d CalSAWS DD&amp;I CAP'!$E$85,0)</f>
        <v>0</v>
      </c>
      <c r="Y51" s="594">
        <f>ROUND(Y$50*'3d CalSAWS DD&amp;I CAP'!$E$178,0)-12</f>
        <v>220458</v>
      </c>
      <c r="Z51" s="594">
        <f>ROUND(Z$50*'3d CalSAWS DD&amp;I CAP'!$E$178,0)-11</f>
        <v>279682</v>
      </c>
      <c r="AA51" s="594">
        <f>ROUND(AA$50*'3d CalSAWS DD&amp;I CAP'!$E$178,0)-13</f>
        <v>333064</v>
      </c>
      <c r="AB51" s="594">
        <f>ROUNDDOWN(AB$50*'3d CalSAWS DD&amp;I CAP'!$E$274,0)-3</f>
        <v>308157</v>
      </c>
      <c r="AC51" s="594">
        <f>ROUND(AC$50*'3d CalSAWS DD&amp;I CAP'!$E$178,0)</f>
        <v>0</v>
      </c>
      <c r="AD51" s="594">
        <f>ROUND(AD$50*'3d CalSAWS DD&amp;I CAP'!$E$274,0)-7</f>
        <v>326526</v>
      </c>
      <c r="AE51" s="594">
        <f>ROUND(AE$50*'3d CalSAWS DD&amp;I CAP'!$E$178,0)</f>
        <v>0</v>
      </c>
      <c r="AF51" s="571">
        <f>ROUND(AF$50*'3d CalSAWS DD&amp;I CAP'!$E$274,0)</f>
        <v>294177</v>
      </c>
      <c r="AG51" s="571">
        <f>ROUND(AG$50*'3d CalSAWS DD&amp;I CAP'!$E$274,0)</f>
        <v>539452</v>
      </c>
      <c r="AH51" s="571">
        <f>ROUND(AH$50*'3d CalSAWS DD&amp;I CAP'!$E$368,0)</f>
        <v>3223113</v>
      </c>
      <c r="AI51" s="571">
        <f>ROUND(AI$50*'3d CalSAWS DD&amp;I CAP'!$E$274,0)</f>
        <v>0</v>
      </c>
      <c r="AJ51" s="571">
        <f>ROUND(AJ$50*'3d CalSAWS DD&amp;I CAP'!$E$368,0)</f>
        <v>1193347</v>
      </c>
      <c r="AK51" s="571">
        <f>ROUND(AK$50*'3d CalSAWS DD&amp;I CAP'!$E$274,0)</f>
        <v>11656</v>
      </c>
      <c r="AL51" s="571">
        <f>ROUND(AL$50*'3d CalSAWS DD&amp;I CAP'!$E$368,0)</f>
        <v>1943575</v>
      </c>
      <c r="AM51" s="571">
        <f>ROUND(AM$50*'3d CalSAWS DD&amp;I CAP'!$E$368,0)</f>
        <v>2860208</v>
      </c>
      <c r="AN51" s="571">
        <f>ROUND(AN$50*'3d CalSAWS DD&amp;I CAP'!$E$421,0)</f>
        <v>224167</v>
      </c>
      <c r="AO51" s="571">
        <f>ROUND(AO$50*'3d CalSAWS DD&amp;I CAP'!$E$421,0)</f>
        <v>224167</v>
      </c>
      <c r="AP51" s="571">
        <f>ROUND(AP$50*'3d CalSAWS DD&amp;I CAP'!$E$421,0)</f>
        <v>224167</v>
      </c>
      <c r="AQ51" s="571">
        <f>ROUND(AQ$50*'3d CalSAWS DD&amp;I CAP'!$E$421,0)</f>
        <v>168575</v>
      </c>
      <c r="AR51" s="571">
        <f>ROUND(AR$50*'3d CalSAWS DD&amp;I CAP'!$E$421,0)</f>
        <v>0</v>
      </c>
      <c r="AS51" s="571">
        <f>ROUND(AS$50*'3d CalSAWS DD&amp;I CAP'!$E$421,0)</f>
        <v>0</v>
      </c>
      <c r="AT51" s="571">
        <f>ROUND(AT$50*'3d CalSAWS DD&amp;I CAP'!$E$421,0)</f>
        <v>0</v>
      </c>
      <c r="AU51" s="571">
        <f>ROUND(AU$50*'3d CalSAWS DD&amp;I CAP'!$E$421,0)</f>
        <v>840135</v>
      </c>
      <c r="AV51" s="573"/>
      <c r="AW51" s="573"/>
      <c r="AX51" s="573"/>
      <c r="AY51" s="573"/>
      <c r="AZ51" s="573"/>
      <c r="BA51" s="573"/>
      <c r="BB51" s="573"/>
      <c r="BC51" s="57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9"/>
      <c r="BY51" s="571">
        <f>SUM(M51:BX51)</f>
        <v>16023819</v>
      </c>
      <c r="BZ51" s="7"/>
      <c r="CA51" s="7">
        <f t="shared" si="100"/>
        <v>0</v>
      </c>
      <c r="CB51" s="622">
        <f t="shared" si="114"/>
        <v>0</v>
      </c>
      <c r="CC51" s="571">
        <f t="shared" si="114"/>
        <v>2594644</v>
      </c>
      <c r="CD51" s="622">
        <f t="shared" si="114"/>
        <v>1047753</v>
      </c>
      <c r="CE51" s="622">
        <f t="shared" si="114"/>
        <v>1468312</v>
      </c>
      <c r="CF51" s="571">
        <f t="shared" si="114"/>
        <v>9231899</v>
      </c>
      <c r="CG51" s="622">
        <f t="shared" si="114"/>
        <v>1681211</v>
      </c>
      <c r="CH51" s="622">
        <f t="shared" si="114"/>
        <v>0</v>
      </c>
      <c r="CI51" s="622">
        <f t="shared" si="114"/>
        <v>0</v>
      </c>
      <c r="CJ51" s="16"/>
      <c r="CK51" s="571">
        <f t="shared" si="115"/>
        <v>2261425</v>
      </c>
      <c r="CL51" s="571">
        <f t="shared" si="115"/>
        <v>768226</v>
      </c>
      <c r="CM51" s="571">
        <f t="shared" si="115"/>
        <v>1247429</v>
      </c>
      <c r="CN51" s="571">
        <f t="shared" si="115"/>
        <v>5261745</v>
      </c>
      <c r="CO51" s="571">
        <f t="shared" si="115"/>
        <v>5644859</v>
      </c>
      <c r="CP51" s="571">
        <f t="shared" si="115"/>
        <v>840135</v>
      </c>
      <c r="CQ51" s="571">
        <f t="shared" si="115"/>
        <v>0</v>
      </c>
      <c r="CR51" s="571">
        <f t="shared" si="115"/>
        <v>0</v>
      </c>
      <c r="CS51" s="120">
        <f t="shared" si="103"/>
        <v>0</v>
      </c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</row>
    <row r="52" spans="1:133" ht="15" outlineLevel="1">
      <c r="A52" s="572" t="s">
        <v>265</v>
      </c>
      <c r="B52" s="572"/>
      <c r="C52" s="570"/>
      <c r="D52" s="571"/>
      <c r="E52" s="571"/>
      <c r="F52" s="571"/>
      <c r="G52" s="571"/>
      <c r="H52" s="571"/>
      <c r="I52" s="571"/>
      <c r="J52" s="571"/>
      <c r="K52" s="571"/>
      <c r="L52" s="571"/>
      <c r="M52" s="571">
        <v>0</v>
      </c>
      <c r="N52" s="571">
        <v>0</v>
      </c>
      <c r="O52" s="571">
        <v>0</v>
      </c>
      <c r="P52" s="571">
        <f>ROUND(P$50*'3d CalSAWS DD&amp;I CAP'!$F$85,0)</f>
        <v>6718</v>
      </c>
      <c r="Q52" s="571">
        <f>ROUND(Q$50*'3d CalSAWS DD&amp;I CAP'!$F$85,0)</f>
        <v>839936</v>
      </c>
      <c r="R52" s="571">
        <f>ROUND(R$50*'3d CalSAWS DD&amp;I CAP'!$F$85,0)</f>
        <v>0</v>
      </c>
      <c r="S52" s="571">
        <f>ROUND(S$50*'3d CalSAWS DD&amp;I CAP'!$F$85,0)</f>
        <v>47812</v>
      </c>
      <c r="T52" s="573"/>
      <c r="U52" s="573"/>
      <c r="V52" s="571">
        <f>ROUND(V$50*'3d CalSAWS DD&amp;I CAP'!$F$85,0)</f>
        <v>76941</v>
      </c>
      <c r="W52" s="571">
        <f>ROUND(W$50*'3d CalSAWS DD&amp;I CAP'!$F$178,0)</f>
        <v>80056</v>
      </c>
      <c r="X52" s="571">
        <f>ROUND(X$50*'3d CalSAWS DD&amp;I CAP'!$F$85,0)</f>
        <v>0</v>
      </c>
      <c r="Y52" s="594">
        <f>ROUND(Y$50*'3d CalSAWS DD&amp;I CAP'!$F$178,0)+12</f>
        <v>82278</v>
      </c>
      <c r="Z52" s="594">
        <f>ROUND(Z$50*'3d CalSAWS DD&amp;I CAP'!$F$178,0)+11</f>
        <v>104375</v>
      </c>
      <c r="AA52" s="594">
        <f>ROUND(AA$50*'3d CalSAWS DD&amp;I CAP'!$F$178,0)+14</f>
        <v>124298</v>
      </c>
      <c r="AB52" s="594">
        <f>ROUNDUP(AB$50*'3d CalSAWS DD&amp;I CAP'!$F$274,0)+3</f>
        <v>134378</v>
      </c>
      <c r="AC52" s="594">
        <f>ROUND(AC$50*'3d CalSAWS DD&amp;I CAP'!$F$178,0)</f>
        <v>0</v>
      </c>
      <c r="AD52" s="594">
        <f>ROUND(AD$50*'3d CalSAWS DD&amp;I CAP'!$F$274,0)+6</f>
        <v>142392</v>
      </c>
      <c r="AE52" s="594">
        <f>ROUND(AE$50*'3d CalSAWS DD&amp;I CAP'!$F$178,0)</f>
        <v>0</v>
      </c>
      <c r="AF52" s="571">
        <f>ROUND(AF$50*'3d CalSAWS DD&amp;I CAP'!$F$274,0)</f>
        <v>128277</v>
      </c>
      <c r="AG52" s="594">
        <f>ROUNDUP(AG$50*'3d CalSAWS DD&amp;I CAP'!$F$274,0)+1</f>
        <v>235231</v>
      </c>
      <c r="AH52" s="571">
        <f>ROUND(AH$50*'3d CalSAWS DD&amp;I CAP'!$F$368,0)</f>
        <v>2130149</v>
      </c>
      <c r="AI52" s="571">
        <f>ROUND(AI$50*'3d CalSAWS DD&amp;I CAP'!$F$274,0)</f>
        <v>0</v>
      </c>
      <c r="AJ52" s="571">
        <f>ROUND(AJ$50*'3d CalSAWS DD&amp;I CAP'!$F$368,0)</f>
        <v>788680</v>
      </c>
      <c r="AK52" s="571">
        <f>ROUND(AK$50*'3d CalSAWS DD&amp;I CAP'!$F$274,0)</f>
        <v>5083</v>
      </c>
      <c r="AL52" s="571">
        <f>ROUND(AL$50*'3d CalSAWS DD&amp;I CAP'!$F$368,0)</f>
        <v>1284505</v>
      </c>
      <c r="AM52" s="571">
        <f>ROUND(AM$50*'3d CalSAWS DD&amp;I CAP'!$F$368,0)</f>
        <v>1890306</v>
      </c>
      <c r="AN52" s="571">
        <f>ROUND(AN$50*'3d CalSAWS DD&amp;I CAP'!$F$421,0)</f>
        <v>139989</v>
      </c>
      <c r="AO52" s="571">
        <f>ROUND(AO$50*'3d CalSAWS DD&amp;I CAP'!$F$421,0)</f>
        <v>139989</v>
      </c>
      <c r="AP52" s="571">
        <f>ROUND(AP$50*'3d CalSAWS DD&amp;I CAP'!$F$421,0)</f>
        <v>139989</v>
      </c>
      <c r="AQ52" s="571">
        <f>ROUND(AQ$50*'3d CalSAWS DD&amp;I CAP'!$F$421,0)</f>
        <v>105273</v>
      </c>
      <c r="AR52" s="571">
        <f>ROUND(AR$50*'3d CalSAWS DD&amp;I CAP'!$F$421,0)</f>
        <v>0</v>
      </c>
      <c r="AS52" s="571">
        <f>ROUND(AS$50*'3d CalSAWS DD&amp;I CAP'!$F$421,0)</f>
        <v>0</v>
      </c>
      <c r="AT52" s="571">
        <f>ROUND(AT$50*'3d CalSAWS DD&amp;I CAP'!$F$421,0)</f>
        <v>0</v>
      </c>
      <c r="AU52" s="571">
        <f>ROUND(AU$50*'3d CalSAWS DD&amp;I CAP'!$F$421,0)</f>
        <v>524654</v>
      </c>
      <c r="AV52" s="573"/>
      <c r="AW52" s="573"/>
      <c r="AX52" s="573"/>
      <c r="AY52" s="573"/>
      <c r="AZ52" s="573"/>
      <c r="BA52" s="573"/>
      <c r="BB52" s="573"/>
      <c r="BC52" s="57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9"/>
      <c r="BY52" s="571">
        <f>SUM(M52:BX52)</f>
        <v>9151309</v>
      </c>
      <c r="BZ52" s="7"/>
      <c r="CA52" s="7">
        <f t="shared" si="100"/>
        <v>0</v>
      </c>
      <c r="CB52" s="622">
        <f t="shared" si="114"/>
        <v>0</v>
      </c>
      <c r="CC52" s="571">
        <f t="shared" si="114"/>
        <v>971407</v>
      </c>
      <c r="CD52" s="622">
        <f t="shared" si="114"/>
        <v>391007</v>
      </c>
      <c r="CE52" s="622">
        <f t="shared" si="114"/>
        <v>640278</v>
      </c>
      <c r="CF52" s="571">
        <f t="shared" si="114"/>
        <v>6098723</v>
      </c>
      <c r="CG52" s="622">
        <f t="shared" si="114"/>
        <v>1049894</v>
      </c>
      <c r="CH52" s="622">
        <f t="shared" si="114"/>
        <v>0</v>
      </c>
      <c r="CI52" s="622">
        <f t="shared" si="114"/>
        <v>0</v>
      </c>
      <c r="CJ52" s="16"/>
      <c r="CK52" s="571">
        <f t="shared" si="115"/>
        <v>846654</v>
      </c>
      <c r="CL52" s="571">
        <f t="shared" si="115"/>
        <v>287087</v>
      </c>
      <c r="CM52" s="571">
        <f t="shared" si="115"/>
        <v>505443</v>
      </c>
      <c r="CN52" s="571">
        <f t="shared" si="115"/>
        <v>3287420</v>
      </c>
      <c r="CO52" s="571">
        <f t="shared" si="115"/>
        <v>3700051</v>
      </c>
      <c r="CP52" s="571">
        <f t="shared" si="115"/>
        <v>524654</v>
      </c>
      <c r="CQ52" s="571">
        <f t="shared" si="115"/>
        <v>0</v>
      </c>
      <c r="CR52" s="571">
        <f t="shared" si="115"/>
        <v>0</v>
      </c>
      <c r="CS52" s="120">
        <f t="shared" si="103"/>
        <v>0</v>
      </c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</row>
    <row r="53" spans="1:133" ht="15" outlineLevel="1">
      <c r="A53" s="572" t="s">
        <v>204</v>
      </c>
      <c r="B53" s="572"/>
      <c r="C53" s="570"/>
      <c r="D53" s="571"/>
      <c r="E53" s="571"/>
      <c r="F53" s="571"/>
      <c r="G53" s="571"/>
      <c r="H53" s="571"/>
      <c r="I53" s="571"/>
      <c r="J53" s="571"/>
      <c r="K53" s="571"/>
      <c r="L53" s="571"/>
      <c r="M53" s="571">
        <v>0</v>
      </c>
      <c r="N53" s="571">
        <v>0</v>
      </c>
      <c r="O53" s="571">
        <v>0</v>
      </c>
      <c r="P53" s="571">
        <f>ROUND(P$50*'3d CalSAWS DD&amp;I CAP'!$H$85,0)</f>
        <v>199</v>
      </c>
      <c r="Q53" s="571">
        <f>ROUND(Q$50*'3d CalSAWS DD&amp;I CAP'!$H$85,0)</f>
        <v>24866</v>
      </c>
      <c r="R53" s="571">
        <f>ROUND(R$50*'3d CalSAWS DD&amp;I CAP'!$H$85,0)</f>
        <v>0</v>
      </c>
      <c r="S53" s="571">
        <f>ROUND(S$50*'3d CalSAWS DD&amp;I CAP'!$H$85,0)</f>
        <v>1415</v>
      </c>
      <c r="T53" s="573"/>
      <c r="U53" s="573"/>
      <c r="V53" s="571">
        <f>ROUND(V$50*'3d CalSAWS DD&amp;I CAP'!$H$85,0)</f>
        <v>2278</v>
      </c>
      <c r="W53" s="571">
        <f>ROUND(W$50*'3d CalSAWS DD&amp;I CAP'!$H$178,0)</f>
        <v>3307</v>
      </c>
      <c r="X53" s="571">
        <f>ROUND(X$50*'3d CalSAWS DD&amp;I CAP'!$H$85,0)</f>
        <v>0</v>
      </c>
      <c r="Y53" s="571">
        <f>ROUND(Y$50*'3d CalSAWS DD&amp;I CAP'!$H$178,0)</f>
        <v>3398</v>
      </c>
      <c r="Z53" s="571">
        <f>ROUND(Z$50*'3d CalSAWS DD&amp;I CAP'!$H$178,0)</f>
        <v>4311</v>
      </c>
      <c r="AA53" s="594">
        <f>ROUND(AA$50*'3d CalSAWS DD&amp;I CAP'!$H$178,0)-2</f>
        <v>5132</v>
      </c>
      <c r="AB53" s="571">
        <f>ROUND(AB$50*'3d CalSAWS DD&amp;I CAP'!$H$274,0)</f>
        <v>3299</v>
      </c>
      <c r="AC53" s="594">
        <f>ROUND(AC$50*'3d CalSAWS DD&amp;I CAP'!$H$178,0)</f>
        <v>0</v>
      </c>
      <c r="AD53" s="594">
        <f>ROUNDUP(AD$50*'3d CalSAWS DD&amp;I CAP'!$H$274,0)+1</f>
        <v>3497</v>
      </c>
      <c r="AE53" s="594">
        <f>ROUND(AE$50*'3d CalSAWS DD&amp;I CAP'!$H$178,0)</f>
        <v>0</v>
      </c>
      <c r="AF53" s="571">
        <f>ROUND(AF$50*'3d CalSAWS DD&amp;I CAP'!$H$274,0)</f>
        <v>3149</v>
      </c>
      <c r="AG53" s="594">
        <f>ROUNDDOWN(AG$50*'3d CalSAWS DD&amp;I CAP'!$H$274,0)-1</f>
        <v>5774</v>
      </c>
      <c r="AH53" s="571">
        <f>ROUND(AH$50*'3d CalSAWS DD&amp;I CAP'!$H$368,0)</f>
        <v>36109</v>
      </c>
      <c r="AI53" s="571">
        <f>ROUND(AI$50*'3d CalSAWS DD&amp;I CAP'!$H$274,0)</f>
        <v>0</v>
      </c>
      <c r="AJ53" s="571">
        <f>ROUND(AJ$50*'3d CalSAWS DD&amp;I CAP'!$H$368,0)</f>
        <v>13369</v>
      </c>
      <c r="AK53" s="571">
        <f>ROUND(AK$50*'3d CalSAWS DD&amp;I CAP'!$H$274,0)</f>
        <v>125</v>
      </c>
      <c r="AL53" s="571">
        <f>ROUND(AL$50*'3d CalSAWS DD&amp;I CAP'!$H$368,0)</f>
        <v>21774</v>
      </c>
      <c r="AM53" s="571">
        <f>ROUND(AM$50*'3d CalSAWS DD&amp;I CAP'!$H$368,0)</f>
        <v>32043</v>
      </c>
      <c r="AN53" s="571">
        <f>ROUND(AN$50*'3d CalSAWS DD&amp;I CAP'!$H$421,0)</f>
        <v>2789</v>
      </c>
      <c r="AO53" s="571">
        <f>ROUND(AO$50*'3d CalSAWS DD&amp;I CAP'!$H$421,0)</f>
        <v>2789</v>
      </c>
      <c r="AP53" s="571">
        <f>ROUND(AP$50*'3d CalSAWS DD&amp;I CAP'!$H$421,0)</f>
        <v>2789</v>
      </c>
      <c r="AQ53" s="571">
        <f>ROUND(AQ$50*'3d CalSAWS DD&amp;I CAP'!$H$421,0)</f>
        <v>2097</v>
      </c>
      <c r="AR53" s="571">
        <f>ROUND(AR$50*'3d CalSAWS DD&amp;I CAP'!$H$421,0)</f>
        <v>0</v>
      </c>
      <c r="AS53" s="571">
        <f>ROUND(AS$50*'3d CalSAWS DD&amp;I CAP'!$H$421,0)</f>
        <v>0</v>
      </c>
      <c r="AT53" s="571">
        <f>ROUND(AT$50*'3d CalSAWS DD&amp;I CAP'!$H$421,0)</f>
        <v>0</v>
      </c>
      <c r="AU53" s="571">
        <f>ROUND(AU$50*'3d CalSAWS DD&amp;I CAP'!$H$421,0)</f>
        <v>10452</v>
      </c>
      <c r="AV53" s="573"/>
      <c r="AW53" s="573"/>
      <c r="AX53" s="573"/>
      <c r="AY53" s="573"/>
      <c r="AZ53" s="573"/>
      <c r="BA53" s="573"/>
      <c r="BB53" s="573"/>
      <c r="BC53" s="57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9"/>
      <c r="BY53" s="571">
        <f>SUM(M53:BX53)</f>
        <v>184961</v>
      </c>
      <c r="BZ53" s="7"/>
      <c r="CA53" s="7">
        <f t="shared" si="100"/>
        <v>0</v>
      </c>
      <c r="CB53" s="622">
        <f t="shared" si="114"/>
        <v>0</v>
      </c>
      <c r="CC53" s="571">
        <f t="shared" si="114"/>
        <v>28758</v>
      </c>
      <c r="CD53" s="622">
        <f t="shared" si="114"/>
        <v>16148</v>
      </c>
      <c r="CE53" s="622">
        <f t="shared" si="114"/>
        <v>15719</v>
      </c>
      <c r="CF53" s="571">
        <f t="shared" si="114"/>
        <v>103420</v>
      </c>
      <c r="CG53" s="622">
        <f t="shared" si="114"/>
        <v>20916</v>
      </c>
      <c r="CH53" s="622">
        <f t="shared" si="114"/>
        <v>0</v>
      </c>
      <c r="CI53" s="622">
        <f t="shared" si="114"/>
        <v>0</v>
      </c>
      <c r="CJ53" s="16"/>
      <c r="CK53" s="571">
        <f t="shared" si="115"/>
        <v>25065</v>
      </c>
      <c r="CL53" s="571">
        <f t="shared" si="115"/>
        <v>10398</v>
      </c>
      <c r="CM53" s="571">
        <f t="shared" si="115"/>
        <v>16239</v>
      </c>
      <c r="CN53" s="571">
        <f t="shared" si="115"/>
        <v>58526</v>
      </c>
      <c r="CO53" s="571">
        <f t="shared" si="115"/>
        <v>64281</v>
      </c>
      <c r="CP53" s="571">
        <f t="shared" si="115"/>
        <v>10452</v>
      </c>
      <c r="CQ53" s="571">
        <f t="shared" si="115"/>
        <v>0</v>
      </c>
      <c r="CR53" s="571">
        <f t="shared" si="115"/>
        <v>0</v>
      </c>
      <c r="CS53" s="120">
        <f t="shared" si="103"/>
        <v>0</v>
      </c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</row>
    <row r="54" spans="1:133" ht="15" outlineLevel="1">
      <c r="A54" s="569" t="s">
        <v>266</v>
      </c>
      <c r="B54" s="569"/>
      <c r="C54" s="570"/>
      <c r="D54" s="580"/>
      <c r="E54" s="580"/>
      <c r="F54" s="580"/>
      <c r="G54" s="580"/>
      <c r="H54" s="580"/>
      <c r="I54" s="580"/>
      <c r="J54" s="580"/>
      <c r="K54" s="580"/>
      <c r="L54" s="580"/>
      <c r="M54" s="580">
        <v>0</v>
      </c>
      <c r="N54" s="580">
        <v>0</v>
      </c>
      <c r="O54" s="580">
        <v>0</v>
      </c>
      <c r="P54" s="580">
        <f>P53/P50</f>
        <v>8.0045050480672536E-3</v>
      </c>
      <c r="Q54" s="580">
        <f>Q53/Q50</f>
        <v>7.9999150656487848E-3</v>
      </c>
      <c r="R54" s="580">
        <v>0</v>
      </c>
      <c r="S54" s="580">
        <f>S53/S50</f>
        <v>7.9972871393449579E-3</v>
      </c>
      <c r="T54" s="581"/>
      <c r="U54" s="581"/>
      <c r="V54" s="580">
        <f>V53/V50</f>
        <v>8.0005619358690695E-3</v>
      </c>
      <c r="W54" s="580">
        <f>W53/W50</f>
        <v>1.1100593463841671E-2</v>
      </c>
      <c r="X54" s="580">
        <v>0</v>
      </c>
      <c r="Y54" s="580">
        <f>Y53/Y50</f>
        <v>1.1099714504106045E-2</v>
      </c>
      <c r="Z54" s="580">
        <f>Z53/Z50</f>
        <v>1.1100296625880609E-2</v>
      </c>
      <c r="AA54" s="580">
        <f>AA53/AA50</f>
        <v>1.1096360168996787E-2</v>
      </c>
      <c r="AB54" s="580">
        <f t="shared" ref="AB54" si="116">AB53/AB50</f>
        <v>7.3996151033792843E-3</v>
      </c>
      <c r="AC54" s="580">
        <v>0</v>
      </c>
      <c r="AD54" s="580">
        <f>AD53/AD50</f>
        <v>7.4023898479091479E-3</v>
      </c>
      <c r="AE54" s="604">
        <v>0</v>
      </c>
      <c r="AF54" s="580">
        <f t="shared" ref="AF54:AG54" si="117">AF53/AF50</f>
        <v>7.3989140114143932E-3</v>
      </c>
      <c r="AG54" s="580">
        <f t="shared" si="117"/>
        <v>7.3982294988705335E-3</v>
      </c>
      <c r="AH54" s="580">
        <f t="shared" ref="AH54:AK54" si="118">AH53/AH50</f>
        <v>6.7000397634529151E-3</v>
      </c>
      <c r="AI54" s="580">
        <v>0</v>
      </c>
      <c r="AJ54" s="580">
        <f t="shared" si="118"/>
        <v>6.6999232232599444E-3</v>
      </c>
      <c r="AK54" s="580">
        <f t="shared" si="118"/>
        <v>7.4122390891840605E-3</v>
      </c>
      <c r="AL54" s="580">
        <f t="shared" ref="AL54:AU54" si="119">AL53/AL50</f>
        <v>6.6999932920063484E-3</v>
      </c>
      <c r="AM54" s="580">
        <f t="shared" ref="AM54" si="120">AM53/AM50</f>
        <v>6.6999724206109829E-3</v>
      </c>
      <c r="AN54" s="604">
        <f>AN53/AN50</f>
        <v>7.6005940944828248E-3</v>
      </c>
      <c r="AO54" s="580">
        <f t="shared" si="119"/>
        <v>7.6005940944828248E-3</v>
      </c>
      <c r="AP54" s="580">
        <f t="shared" si="119"/>
        <v>7.6005940944828248E-3</v>
      </c>
      <c r="AQ54" s="580">
        <f t="shared" si="119"/>
        <v>7.5993404482777365E-3</v>
      </c>
      <c r="AR54" s="580">
        <v>0</v>
      </c>
      <c r="AS54" s="580">
        <v>0</v>
      </c>
      <c r="AT54" s="580">
        <v>0</v>
      </c>
      <c r="AU54" s="580">
        <f t="shared" si="119"/>
        <v>7.6001224512649056E-3</v>
      </c>
      <c r="AV54" s="573"/>
      <c r="AW54" s="573"/>
      <c r="AX54" s="573"/>
      <c r="AY54" s="573"/>
      <c r="AZ54" s="581"/>
      <c r="BA54" s="581"/>
      <c r="BB54" s="581"/>
      <c r="BC54" s="581"/>
      <c r="BD54" s="581"/>
      <c r="BE54" s="581"/>
      <c r="BF54" s="581"/>
      <c r="BG54" s="581"/>
      <c r="BH54" s="581"/>
      <c r="BI54" s="581"/>
      <c r="BJ54" s="581"/>
      <c r="BK54" s="581"/>
      <c r="BL54" s="581"/>
      <c r="BM54" s="581"/>
      <c r="BN54" s="581"/>
      <c r="BO54" s="581"/>
      <c r="BP54" s="581"/>
      <c r="BQ54" s="581"/>
      <c r="BR54" s="581"/>
      <c r="BS54" s="581"/>
      <c r="BT54" s="581"/>
      <c r="BU54" s="581"/>
      <c r="BV54" s="581"/>
      <c r="BW54" s="581"/>
      <c r="BX54" s="581"/>
      <c r="BY54" s="580">
        <f>BY53/BY50</f>
        <v>7.2933892306135048E-3</v>
      </c>
      <c r="BZ54" s="201"/>
      <c r="CA54" s="201"/>
      <c r="CB54" s="580">
        <f>IF(CB50&gt;0,(CB53/CB50),0)</f>
        <v>0</v>
      </c>
      <c r="CC54" s="580">
        <f t="shared" ref="CC54:CI54" si="121">IF(CC50&gt;0,(CC53/CC50),0)</f>
        <v>7.9998686995609511E-3</v>
      </c>
      <c r="CD54" s="580">
        <f t="shared" si="121"/>
        <v>1.1098983578343097E-2</v>
      </c>
      <c r="CE54" s="580">
        <f t="shared" si="121"/>
        <v>7.3995826407551825E-3</v>
      </c>
      <c r="CF54" s="580">
        <f t="shared" si="121"/>
        <v>6.7007722280398099E-3</v>
      </c>
      <c r="CG54" s="580">
        <f t="shared" si="121"/>
        <v>7.600232701712669E-3</v>
      </c>
      <c r="CH54" s="580">
        <f t="shared" si="121"/>
        <v>0</v>
      </c>
      <c r="CI54" s="580">
        <f t="shared" si="121"/>
        <v>0</v>
      </c>
      <c r="CJ54" s="18"/>
      <c r="CK54" s="580">
        <f t="shared" ref="CK54:CR54" si="122">IF(CK50&gt;0,(CK53/CK50),0)</f>
        <v>7.9999514864302432E-3</v>
      </c>
      <c r="CL54" s="580">
        <f t="shared" si="122"/>
        <v>9.7568665426180264E-3</v>
      </c>
      <c r="CM54" s="580">
        <f t="shared" si="122"/>
        <v>9.1791866084151869E-3</v>
      </c>
      <c r="CN54" s="580">
        <f t="shared" si="122"/>
        <v>6.7992682358137624E-3</v>
      </c>
      <c r="CO54" s="580">
        <f t="shared" si="122"/>
        <v>6.8317244277430441E-3</v>
      </c>
      <c r="CP54" s="580">
        <f t="shared" si="122"/>
        <v>7.6001224512649056E-3</v>
      </c>
      <c r="CQ54" s="580">
        <f t="shared" si="122"/>
        <v>0</v>
      </c>
      <c r="CR54" s="580">
        <f t="shared" si="122"/>
        <v>0</v>
      </c>
      <c r="CS54" s="120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</row>
    <row r="55" spans="1:133" ht="15" outlineLevel="1">
      <c r="A55" s="572" t="s">
        <v>267</v>
      </c>
      <c r="B55" s="572"/>
      <c r="C55" s="570"/>
      <c r="D55" s="606"/>
      <c r="E55" s="606"/>
      <c r="F55" s="606"/>
      <c r="G55" s="606"/>
      <c r="H55" s="606"/>
      <c r="I55" s="606"/>
      <c r="J55" s="606"/>
      <c r="K55" s="606"/>
      <c r="L55" s="606"/>
      <c r="M55" s="606">
        <f t="shared" ref="M55:S55" si="123">M53</f>
        <v>0</v>
      </c>
      <c r="N55" s="606">
        <f t="shared" si="123"/>
        <v>0</v>
      </c>
      <c r="O55" s="606">
        <f t="shared" si="123"/>
        <v>0</v>
      </c>
      <c r="P55" s="606">
        <f t="shared" si="123"/>
        <v>199</v>
      </c>
      <c r="Q55" s="606">
        <f t="shared" si="123"/>
        <v>24866</v>
      </c>
      <c r="R55" s="606">
        <f t="shared" si="123"/>
        <v>0</v>
      </c>
      <c r="S55" s="606">
        <f t="shared" si="123"/>
        <v>1415</v>
      </c>
      <c r="T55" s="625"/>
      <c r="U55" s="625"/>
      <c r="V55" s="606">
        <f t="shared" ref="V55:AA55" si="124">V53</f>
        <v>2278</v>
      </c>
      <c r="W55" s="606">
        <f t="shared" si="124"/>
        <v>3307</v>
      </c>
      <c r="X55" s="606">
        <f t="shared" si="124"/>
        <v>0</v>
      </c>
      <c r="Y55" s="606">
        <f t="shared" si="124"/>
        <v>3398</v>
      </c>
      <c r="Z55" s="606">
        <f t="shared" si="124"/>
        <v>4311</v>
      </c>
      <c r="AA55" s="606">
        <f t="shared" si="124"/>
        <v>5132</v>
      </c>
      <c r="AB55" s="606">
        <f t="shared" ref="AB55:AU55" si="125">AB53</f>
        <v>3299</v>
      </c>
      <c r="AC55" s="606">
        <f t="shared" si="125"/>
        <v>0</v>
      </c>
      <c r="AD55" s="606">
        <f>AD53</f>
        <v>3497</v>
      </c>
      <c r="AE55" s="607">
        <f>AE53</f>
        <v>0</v>
      </c>
      <c r="AF55" s="606">
        <f t="shared" ref="AF55" si="126">AF53</f>
        <v>3149</v>
      </c>
      <c r="AG55" s="606">
        <f t="shared" ref="AG55" si="127">AG53</f>
        <v>5774</v>
      </c>
      <c r="AH55" s="606">
        <f t="shared" ref="AH55:AI55" si="128">AH53</f>
        <v>36109</v>
      </c>
      <c r="AI55" s="606">
        <f t="shared" si="128"/>
        <v>0</v>
      </c>
      <c r="AJ55" s="606">
        <f t="shared" ref="AJ55:AK55" si="129">AJ53</f>
        <v>13369</v>
      </c>
      <c r="AK55" s="606">
        <f t="shared" si="129"/>
        <v>125</v>
      </c>
      <c r="AL55" s="606">
        <f t="shared" si="125"/>
        <v>21774</v>
      </c>
      <c r="AM55" s="606">
        <f t="shared" ref="AM55" si="130">AM53</f>
        <v>32043</v>
      </c>
      <c r="AN55" s="607">
        <f>AN53</f>
        <v>2789</v>
      </c>
      <c r="AO55" s="606">
        <f t="shared" si="125"/>
        <v>2789</v>
      </c>
      <c r="AP55" s="606">
        <f t="shared" si="125"/>
        <v>2789</v>
      </c>
      <c r="AQ55" s="606">
        <f t="shared" si="125"/>
        <v>2097</v>
      </c>
      <c r="AR55" s="606">
        <f t="shared" si="125"/>
        <v>0</v>
      </c>
      <c r="AS55" s="606">
        <f t="shared" si="125"/>
        <v>0</v>
      </c>
      <c r="AT55" s="606">
        <f t="shared" si="125"/>
        <v>0</v>
      </c>
      <c r="AU55" s="606">
        <f t="shared" si="125"/>
        <v>10452</v>
      </c>
      <c r="AV55" s="573"/>
      <c r="AW55" s="573"/>
      <c r="AX55" s="573"/>
      <c r="AY55" s="573"/>
      <c r="AZ55" s="625"/>
      <c r="BA55" s="625"/>
      <c r="BB55" s="625"/>
      <c r="BC55" s="625"/>
      <c r="BD55" s="625"/>
      <c r="BE55" s="625"/>
      <c r="BF55" s="625"/>
      <c r="BG55" s="625"/>
      <c r="BH55" s="625"/>
      <c r="BI55" s="625"/>
      <c r="BJ55" s="625"/>
      <c r="BK55" s="625"/>
      <c r="BL55" s="625"/>
      <c r="BM55" s="625"/>
      <c r="BN55" s="625"/>
      <c r="BO55" s="625"/>
      <c r="BP55" s="625"/>
      <c r="BQ55" s="625"/>
      <c r="BR55" s="625"/>
      <c r="BS55" s="625"/>
      <c r="BT55" s="625"/>
      <c r="BU55" s="625"/>
      <c r="BV55" s="625"/>
      <c r="BW55" s="625"/>
      <c r="BX55" s="625"/>
      <c r="BY55" s="578">
        <f>SUM(M55:BX55)</f>
        <v>184961</v>
      </c>
      <c r="BZ55" s="7"/>
      <c r="CA55" s="7">
        <f t="shared" si="100"/>
        <v>0</v>
      </c>
      <c r="CB55" s="622">
        <f t="shared" ref="CB55:CI56" si="131">SUMIF($M$1:$BW$1,CB$1,$M55:$BW55)</f>
        <v>0</v>
      </c>
      <c r="CC55" s="622">
        <f t="shared" si="131"/>
        <v>28758</v>
      </c>
      <c r="CD55" s="622">
        <f t="shared" si="131"/>
        <v>16148</v>
      </c>
      <c r="CE55" s="622">
        <f t="shared" si="131"/>
        <v>15719</v>
      </c>
      <c r="CF55" s="571">
        <f t="shared" si="131"/>
        <v>103420</v>
      </c>
      <c r="CG55" s="622">
        <f t="shared" si="131"/>
        <v>20916</v>
      </c>
      <c r="CH55" s="622">
        <f t="shared" si="131"/>
        <v>0</v>
      </c>
      <c r="CI55" s="622">
        <f t="shared" si="131"/>
        <v>0</v>
      </c>
      <c r="CJ55" s="16"/>
      <c r="CK55" s="571">
        <f t="shared" ref="CK55:CR56" si="132">SUMIF($M$2:$BW$2,CK$1,$M55:$BW55)</f>
        <v>25065</v>
      </c>
      <c r="CL55" s="571">
        <f t="shared" si="132"/>
        <v>10398</v>
      </c>
      <c r="CM55" s="571">
        <f t="shared" si="132"/>
        <v>16239</v>
      </c>
      <c r="CN55" s="571">
        <f t="shared" si="132"/>
        <v>58526</v>
      </c>
      <c r="CO55" s="571">
        <f t="shared" si="132"/>
        <v>64281</v>
      </c>
      <c r="CP55" s="571">
        <f t="shared" si="132"/>
        <v>10452</v>
      </c>
      <c r="CQ55" s="571">
        <f t="shared" si="132"/>
        <v>0</v>
      </c>
      <c r="CR55" s="571">
        <f t="shared" si="132"/>
        <v>0</v>
      </c>
      <c r="CS55" s="120">
        <f t="shared" si="103"/>
        <v>0</v>
      </c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</row>
    <row r="56" spans="1:133" ht="15">
      <c r="A56" s="587" t="s">
        <v>268</v>
      </c>
      <c r="B56" s="587"/>
      <c r="C56" s="588"/>
      <c r="D56" s="589"/>
      <c r="E56" s="589"/>
      <c r="F56" s="589"/>
      <c r="G56" s="589"/>
      <c r="H56" s="589"/>
      <c r="I56" s="589"/>
      <c r="J56" s="589"/>
      <c r="K56" s="589"/>
      <c r="L56" s="589"/>
      <c r="M56" s="589">
        <f>ROUND(M50*M54,0)</f>
        <v>0</v>
      </c>
      <c r="N56" s="589">
        <f>ROUND(N50*N54,0)</f>
        <v>0</v>
      </c>
      <c r="O56" s="589">
        <f>ROUND(O50*O54,0)</f>
        <v>0</v>
      </c>
      <c r="P56" s="589">
        <f t="shared" ref="P56:V56" si="133">ROUND(P50*P54,0)</f>
        <v>199</v>
      </c>
      <c r="Q56" s="589">
        <f t="shared" si="133"/>
        <v>24866</v>
      </c>
      <c r="R56" s="589">
        <f t="shared" si="133"/>
        <v>0</v>
      </c>
      <c r="S56" s="589">
        <f t="shared" si="133"/>
        <v>1415</v>
      </c>
      <c r="T56" s="589">
        <f t="shared" si="133"/>
        <v>0</v>
      </c>
      <c r="U56" s="589">
        <f t="shared" si="133"/>
        <v>0</v>
      </c>
      <c r="V56" s="589">
        <f t="shared" si="133"/>
        <v>2278</v>
      </c>
      <c r="W56" s="589">
        <f>ROUND(W50*W54,0)</f>
        <v>3307</v>
      </c>
      <c r="X56" s="589">
        <f>ROUND(X50*X54,0)</f>
        <v>0</v>
      </c>
      <c r="Y56" s="589">
        <f>ROUND(Y50*Y54,0)</f>
        <v>3398</v>
      </c>
      <c r="Z56" s="589">
        <f>ROUND(Z50*Z54,0)</f>
        <v>4311</v>
      </c>
      <c r="AA56" s="589">
        <f>ROUND(AA50*AA54,0)</f>
        <v>5132</v>
      </c>
      <c r="AB56" s="589">
        <f t="shared" ref="AB56" si="134">ROUND(AB50*AB54,0)</f>
        <v>3299</v>
      </c>
      <c r="AC56" s="589">
        <f>ROUND(AC50*AC54,0)</f>
        <v>0</v>
      </c>
      <c r="AD56" s="589">
        <f>ROUND(AD50*AD54,0)</f>
        <v>3497</v>
      </c>
      <c r="AE56" s="589">
        <f>ROUND(AE50*AE54,0)</f>
        <v>0</v>
      </c>
      <c r="AF56" s="589">
        <f t="shared" ref="AF56" si="135">ROUND(AF50*AF54,0)</f>
        <v>3149</v>
      </c>
      <c r="AG56" s="589">
        <f t="shared" ref="AG56" si="136">ROUND(AG50*AG54,0)</f>
        <v>5774</v>
      </c>
      <c r="AH56" s="589">
        <f t="shared" ref="AH56:AI56" si="137">ROUND(AH50*AH54,0)</f>
        <v>36109</v>
      </c>
      <c r="AI56" s="589">
        <f t="shared" si="137"/>
        <v>0</v>
      </c>
      <c r="AJ56" s="589">
        <f t="shared" ref="AJ56:AK56" si="138">ROUND(AJ50*AJ54,0)</f>
        <v>13369</v>
      </c>
      <c r="AK56" s="589">
        <f t="shared" si="138"/>
        <v>125</v>
      </c>
      <c r="AL56" s="589">
        <f t="shared" ref="AL56:BW56" si="139">ROUND(AL50*AL54,0)</f>
        <v>21774</v>
      </c>
      <c r="AM56" s="589">
        <f t="shared" ref="AM56" si="140">ROUND(AM50*AM54,0)</f>
        <v>32043</v>
      </c>
      <c r="AN56" s="589">
        <f>ROUND(AN50*AN54,0)</f>
        <v>2789</v>
      </c>
      <c r="AO56" s="589">
        <f t="shared" si="139"/>
        <v>2789</v>
      </c>
      <c r="AP56" s="589">
        <f t="shared" si="139"/>
        <v>2789</v>
      </c>
      <c r="AQ56" s="589">
        <f t="shared" si="139"/>
        <v>2097</v>
      </c>
      <c r="AR56" s="589">
        <f t="shared" si="139"/>
        <v>0</v>
      </c>
      <c r="AS56" s="589">
        <f t="shared" si="139"/>
        <v>0</v>
      </c>
      <c r="AT56" s="589">
        <f t="shared" si="139"/>
        <v>0</v>
      </c>
      <c r="AU56" s="589">
        <f t="shared" si="139"/>
        <v>10452</v>
      </c>
      <c r="AV56" s="589">
        <f t="shared" si="139"/>
        <v>0</v>
      </c>
      <c r="AW56" s="589">
        <f t="shared" si="139"/>
        <v>0</v>
      </c>
      <c r="AX56" s="589">
        <f t="shared" si="139"/>
        <v>0</v>
      </c>
      <c r="AY56" s="589">
        <f t="shared" si="139"/>
        <v>0</v>
      </c>
      <c r="AZ56" s="589">
        <f t="shared" si="139"/>
        <v>0</v>
      </c>
      <c r="BA56" s="589">
        <f t="shared" si="139"/>
        <v>0</v>
      </c>
      <c r="BB56" s="589">
        <f t="shared" si="139"/>
        <v>0</v>
      </c>
      <c r="BC56" s="589">
        <f t="shared" si="139"/>
        <v>0</v>
      </c>
      <c r="BD56" s="589">
        <f t="shared" si="139"/>
        <v>0</v>
      </c>
      <c r="BE56" s="589">
        <f t="shared" si="139"/>
        <v>0</v>
      </c>
      <c r="BF56" s="589">
        <f t="shared" si="139"/>
        <v>0</v>
      </c>
      <c r="BG56" s="589">
        <f t="shared" si="139"/>
        <v>0</v>
      </c>
      <c r="BH56" s="589">
        <f t="shared" si="139"/>
        <v>0</v>
      </c>
      <c r="BI56" s="589">
        <f t="shared" si="139"/>
        <v>0</v>
      </c>
      <c r="BJ56" s="589">
        <f t="shared" si="139"/>
        <v>0</v>
      </c>
      <c r="BK56" s="589">
        <f t="shared" si="139"/>
        <v>0</v>
      </c>
      <c r="BL56" s="589">
        <f t="shared" si="139"/>
        <v>0</v>
      </c>
      <c r="BM56" s="589">
        <f t="shared" si="139"/>
        <v>0</v>
      </c>
      <c r="BN56" s="589">
        <f t="shared" si="139"/>
        <v>0</v>
      </c>
      <c r="BO56" s="589">
        <f t="shared" si="139"/>
        <v>0</v>
      </c>
      <c r="BP56" s="589">
        <f t="shared" si="139"/>
        <v>0</v>
      </c>
      <c r="BQ56" s="589">
        <f t="shared" si="139"/>
        <v>0</v>
      </c>
      <c r="BR56" s="589">
        <f t="shared" si="139"/>
        <v>0</v>
      </c>
      <c r="BS56" s="589">
        <f t="shared" si="139"/>
        <v>0</v>
      </c>
      <c r="BT56" s="589">
        <f t="shared" si="139"/>
        <v>0</v>
      </c>
      <c r="BU56" s="589">
        <f t="shared" si="139"/>
        <v>0</v>
      </c>
      <c r="BV56" s="589">
        <f t="shared" si="139"/>
        <v>0</v>
      </c>
      <c r="BW56" s="589">
        <f t="shared" si="139"/>
        <v>0</v>
      </c>
      <c r="BX56" s="589"/>
      <c r="BY56" s="589">
        <f>ROUND(BY50*BY54,0)</f>
        <v>184961</v>
      </c>
      <c r="BZ56" s="101"/>
      <c r="CA56" s="101"/>
      <c r="CB56" s="589">
        <f t="shared" si="131"/>
        <v>0</v>
      </c>
      <c r="CC56" s="589">
        <f t="shared" si="131"/>
        <v>28758</v>
      </c>
      <c r="CD56" s="589">
        <f t="shared" si="131"/>
        <v>16148</v>
      </c>
      <c r="CE56" s="589">
        <f t="shared" si="131"/>
        <v>15719</v>
      </c>
      <c r="CF56" s="589">
        <f t="shared" si="131"/>
        <v>103420</v>
      </c>
      <c r="CG56" s="589">
        <f t="shared" si="131"/>
        <v>20916</v>
      </c>
      <c r="CH56" s="589">
        <f t="shared" si="131"/>
        <v>0</v>
      </c>
      <c r="CI56" s="589">
        <f t="shared" si="131"/>
        <v>0</v>
      </c>
      <c r="CJ56" s="16"/>
      <c r="CK56" s="589">
        <f t="shared" si="132"/>
        <v>25065</v>
      </c>
      <c r="CL56" s="589">
        <f t="shared" si="132"/>
        <v>10398</v>
      </c>
      <c r="CM56" s="589">
        <f t="shared" si="132"/>
        <v>16239</v>
      </c>
      <c r="CN56" s="589">
        <f t="shared" si="132"/>
        <v>58526</v>
      </c>
      <c r="CO56" s="589">
        <f t="shared" si="132"/>
        <v>64281</v>
      </c>
      <c r="CP56" s="589">
        <f t="shared" si="132"/>
        <v>10452</v>
      </c>
      <c r="CQ56" s="589">
        <f t="shared" si="132"/>
        <v>0</v>
      </c>
      <c r="CR56" s="589">
        <f t="shared" si="132"/>
        <v>0</v>
      </c>
      <c r="CS56" s="120">
        <f t="shared" si="103"/>
        <v>0</v>
      </c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</row>
    <row r="57" spans="1:133" ht="15" hidden="1">
      <c r="A57" s="480" t="s">
        <v>323</v>
      </c>
      <c r="B57" s="228"/>
      <c r="C57" s="7"/>
      <c r="D57" s="7"/>
      <c r="E57" s="7"/>
      <c r="F57" s="7"/>
      <c r="G57" s="7"/>
      <c r="H57" s="7"/>
      <c r="I57" s="7"/>
      <c r="J57" s="7"/>
      <c r="K57" s="7"/>
      <c r="L57" s="7"/>
      <c r="M57" s="437"/>
      <c r="N57" s="437"/>
      <c r="O57" s="437"/>
      <c r="P57" s="437"/>
      <c r="Q57" s="437"/>
      <c r="R57" s="437"/>
      <c r="S57" s="437"/>
      <c r="T57" s="437"/>
      <c r="U57" s="437"/>
      <c r="V57" s="437"/>
      <c r="W57" s="437"/>
      <c r="X57" s="437"/>
      <c r="Y57" s="437"/>
      <c r="Z57" s="437"/>
      <c r="AA57" s="437"/>
      <c r="AB57" s="437"/>
      <c r="AC57" s="437"/>
      <c r="AD57" s="437"/>
      <c r="AE57" s="437"/>
      <c r="AF57" s="437"/>
      <c r="AG57" s="437"/>
      <c r="AH57" s="437"/>
      <c r="AI57" s="437"/>
      <c r="AJ57" s="437"/>
      <c r="AK57" s="437"/>
      <c r="AL57" s="437"/>
      <c r="AM57" s="437"/>
      <c r="AN57" s="437"/>
      <c r="AO57" s="437"/>
      <c r="AP57" s="437"/>
      <c r="AQ57" s="437"/>
      <c r="AR57" s="437"/>
      <c r="AS57" s="437"/>
      <c r="AT57" s="437"/>
      <c r="AU57" s="437"/>
      <c r="AV57" s="437"/>
      <c r="AW57" s="437"/>
      <c r="AX57" s="437"/>
      <c r="AY57" s="437"/>
      <c r="AZ57" s="437"/>
      <c r="BA57" s="437"/>
      <c r="BB57" s="437"/>
      <c r="BC57" s="437"/>
      <c r="BD57" s="437"/>
      <c r="BE57" s="437"/>
      <c r="BF57" s="437"/>
      <c r="BG57" s="437"/>
      <c r="BH57" s="437"/>
      <c r="BI57" s="437"/>
      <c r="BJ57" s="437"/>
      <c r="BK57" s="437"/>
      <c r="BL57" s="437"/>
      <c r="BM57" s="437"/>
      <c r="BN57" s="437"/>
      <c r="BO57" s="437"/>
      <c r="BP57" s="437"/>
      <c r="BQ57" s="437"/>
      <c r="BR57" s="437"/>
      <c r="BS57" s="437"/>
      <c r="BT57" s="437"/>
      <c r="BU57" s="437"/>
      <c r="BV57" s="437"/>
      <c r="BW57" s="437"/>
      <c r="BX57" s="437"/>
      <c r="BY57" s="437"/>
      <c r="BZ57" s="101"/>
      <c r="CA57" s="101"/>
      <c r="CB57" s="437"/>
      <c r="CC57" s="437"/>
      <c r="CD57" s="437"/>
      <c r="CE57" s="368"/>
      <c r="CF57" s="368"/>
      <c r="CG57" s="368">
        <v>2752021</v>
      </c>
      <c r="CH57" s="437"/>
      <c r="CI57" s="437"/>
      <c r="CJ57" s="16"/>
      <c r="CK57" s="437"/>
      <c r="CL57" s="437"/>
      <c r="CM57" s="437"/>
      <c r="CN57" s="437"/>
      <c r="CO57" s="437"/>
      <c r="CP57" s="437"/>
      <c r="CQ57" s="437"/>
      <c r="CR57" s="437"/>
      <c r="CS57" s="120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</row>
    <row r="58" spans="1:133" ht="15" hidden="1">
      <c r="A58" s="480" t="s">
        <v>323</v>
      </c>
      <c r="B58" s="228"/>
      <c r="C58" s="7"/>
      <c r="D58" s="7"/>
      <c r="E58" s="7"/>
      <c r="F58" s="7"/>
      <c r="G58" s="7"/>
      <c r="H58" s="7"/>
      <c r="I58" s="7"/>
      <c r="J58" s="7"/>
      <c r="K58" s="7"/>
      <c r="L58" s="7"/>
      <c r="M58" s="437">
        <f>SUM(M51:M53)-M50</f>
        <v>0</v>
      </c>
      <c r="N58" s="437">
        <f t="shared" ref="N58:BP58" si="141">SUM(N51:N53)-N50</f>
        <v>0</v>
      </c>
      <c r="O58" s="437">
        <f t="shared" si="141"/>
        <v>0</v>
      </c>
      <c r="P58" s="437">
        <f t="shared" si="141"/>
        <v>0</v>
      </c>
      <c r="Q58" s="437">
        <f t="shared" si="141"/>
        <v>0</v>
      </c>
      <c r="R58" s="437">
        <f t="shared" si="141"/>
        <v>0</v>
      </c>
      <c r="S58" s="437">
        <f t="shared" si="141"/>
        <v>0</v>
      </c>
      <c r="T58" s="437">
        <f t="shared" si="141"/>
        <v>0</v>
      </c>
      <c r="U58" s="437">
        <f t="shared" si="141"/>
        <v>0</v>
      </c>
      <c r="V58" s="437">
        <f t="shared" si="141"/>
        <v>0</v>
      </c>
      <c r="W58" s="437">
        <f t="shared" si="141"/>
        <v>0</v>
      </c>
      <c r="X58" s="437">
        <f t="shared" si="141"/>
        <v>0</v>
      </c>
      <c r="Y58" s="437">
        <f t="shared" si="141"/>
        <v>0</v>
      </c>
      <c r="Z58" s="437">
        <f t="shared" si="141"/>
        <v>0</v>
      </c>
      <c r="AA58" s="437">
        <f t="shared" si="141"/>
        <v>0</v>
      </c>
      <c r="AB58" s="437">
        <f t="shared" si="141"/>
        <v>0</v>
      </c>
      <c r="AC58" s="437">
        <f t="shared" si="141"/>
        <v>0</v>
      </c>
      <c r="AD58" s="437">
        <f t="shared" si="141"/>
        <v>0</v>
      </c>
      <c r="AE58" s="437">
        <f t="shared" si="141"/>
        <v>0</v>
      </c>
      <c r="AF58" s="437">
        <f t="shared" si="141"/>
        <v>0</v>
      </c>
      <c r="AG58" s="437">
        <f t="shared" si="141"/>
        <v>0</v>
      </c>
      <c r="AH58" s="437">
        <f t="shared" ref="AH58:AI58" si="142">SUM(AH51:AH53)-AH50</f>
        <v>0</v>
      </c>
      <c r="AI58" s="437">
        <f t="shared" si="142"/>
        <v>0</v>
      </c>
      <c r="AJ58" s="437">
        <f t="shared" ref="AJ58:AK58" si="143">SUM(AJ51:AJ53)-AJ50</f>
        <v>0</v>
      </c>
      <c r="AK58" s="437">
        <f t="shared" si="143"/>
        <v>0</v>
      </c>
      <c r="AL58" s="437">
        <f t="shared" si="141"/>
        <v>0</v>
      </c>
      <c r="AM58" s="437">
        <f t="shared" ref="AM58" si="144">SUM(AM51:AM53)-AM50</f>
        <v>0</v>
      </c>
      <c r="AN58" s="437">
        <f t="shared" si="141"/>
        <v>0</v>
      </c>
      <c r="AO58" s="437">
        <f t="shared" si="141"/>
        <v>0</v>
      </c>
      <c r="AP58" s="437">
        <f t="shared" si="141"/>
        <v>0</v>
      </c>
      <c r="AQ58" s="437">
        <f t="shared" si="141"/>
        <v>0</v>
      </c>
      <c r="AR58" s="437">
        <f t="shared" si="141"/>
        <v>0</v>
      </c>
      <c r="AS58" s="437">
        <f t="shared" si="141"/>
        <v>0</v>
      </c>
      <c r="AT58" s="437">
        <f t="shared" si="141"/>
        <v>0</v>
      </c>
      <c r="AU58" s="437">
        <f t="shared" si="141"/>
        <v>0</v>
      </c>
      <c r="AV58" s="437">
        <f t="shared" si="141"/>
        <v>0</v>
      </c>
      <c r="AW58" s="437">
        <f t="shared" si="141"/>
        <v>0</v>
      </c>
      <c r="AX58" s="437">
        <f t="shared" si="141"/>
        <v>0</v>
      </c>
      <c r="AY58" s="437">
        <f t="shared" si="141"/>
        <v>0</v>
      </c>
      <c r="AZ58" s="437">
        <f t="shared" si="141"/>
        <v>0</v>
      </c>
      <c r="BA58" s="437">
        <f t="shared" si="141"/>
        <v>0</v>
      </c>
      <c r="BB58" s="437">
        <f t="shared" si="141"/>
        <v>0</v>
      </c>
      <c r="BC58" s="437">
        <f t="shared" si="141"/>
        <v>0</v>
      </c>
      <c r="BD58" s="437">
        <f t="shared" si="141"/>
        <v>0</v>
      </c>
      <c r="BE58" s="437">
        <f t="shared" si="141"/>
        <v>0</v>
      </c>
      <c r="BF58" s="437">
        <f t="shared" si="141"/>
        <v>0</v>
      </c>
      <c r="BG58" s="437">
        <f t="shared" si="141"/>
        <v>0</v>
      </c>
      <c r="BH58" s="437">
        <f t="shared" si="141"/>
        <v>0</v>
      </c>
      <c r="BI58" s="437">
        <f t="shared" si="141"/>
        <v>0</v>
      </c>
      <c r="BJ58" s="437">
        <f t="shared" si="141"/>
        <v>0</v>
      </c>
      <c r="BK58" s="437">
        <f t="shared" si="141"/>
        <v>0</v>
      </c>
      <c r="BL58" s="437">
        <f t="shared" si="141"/>
        <v>0</v>
      </c>
      <c r="BM58" s="437">
        <f t="shared" si="141"/>
        <v>0</v>
      </c>
      <c r="BN58" s="437">
        <f t="shared" si="141"/>
        <v>0</v>
      </c>
      <c r="BO58" s="437">
        <f t="shared" si="141"/>
        <v>0</v>
      </c>
      <c r="BP58" s="437">
        <f t="shared" si="141"/>
        <v>0</v>
      </c>
      <c r="BQ58" s="437">
        <f t="shared" ref="BQ58:BY58" si="145">SUM(BQ51:BQ53)-BQ50</f>
        <v>0</v>
      </c>
      <c r="BR58" s="437">
        <f t="shared" si="145"/>
        <v>0</v>
      </c>
      <c r="BS58" s="437">
        <f t="shared" si="145"/>
        <v>0</v>
      </c>
      <c r="BT58" s="437">
        <f t="shared" si="145"/>
        <v>0</v>
      </c>
      <c r="BU58" s="437">
        <f t="shared" si="145"/>
        <v>0</v>
      </c>
      <c r="BV58" s="437">
        <f t="shared" si="145"/>
        <v>0</v>
      </c>
      <c r="BW58" s="437">
        <f t="shared" si="145"/>
        <v>0</v>
      </c>
      <c r="BX58" s="437">
        <f t="shared" si="145"/>
        <v>0</v>
      </c>
      <c r="BY58" s="437">
        <f t="shared" si="145"/>
        <v>0</v>
      </c>
      <c r="BZ58" s="101"/>
      <c r="CA58" s="101"/>
      <c r="CB58" s="437">
        <f t="shared" ref="CB58:CI58" si="146">SUM(CB51:CB53)-CB50</f>
        <v>0</v>
      </c>
      <c r="CC58" s="437">
        <f t="shared" si="146"/>
        <v>0</v>
      </c>
      <c r="CD58" s="437">
        <f t="shared" si="146"/>
        <v>0</v>
      </c>
      <c r="CE58" s="437">
        <f t="shared" si="146"/>
        <v>0</v>
      </c>
      <c r="CF58" s="437">
        <f t="shared" si="146"/>
        <v>0</v>
      </c>
      <c r="CG58" s="437">
        <f t="shared" si="146"/>
        <v>0</v>
      </c>
      <c r="CH58" s="437">
        <f t="shared" si="146"/>
        <v>0</v>
      </c>
      <c r="CI58" s="437">
        <f t="shared" si="146"/>
        <v>0</v>
      </c>
      <c r="CJ58" s="16"/>
      <c r="CK58" s="437">
        <f t="shared" ref="CK58:CR58" si="147">SUM(CK51:CK53)-CK50</f>
        <v>0</v>
      </c>
      <c r="CL58" s="437">
        <f t="shared" si="147"/>
        <v>0</v>
      </c>
      <c r="CM58" s="437">
        <f t="shared" si="147"/>
        <v>0</v>
      </c>
      <c r="CN58" s="437">
        <f t="shared" si="147"/>
        <v>0</v>
      </c>
      <c r="CO58" s="437">
        <f t="shared" si="147"/>
        <v>0</v>
      </c>
      <c r="CP58" s="437">
        <f t="shared" si="147"/>
        <v>0</v>
      </c>
      <c r="CQ58" s="437">
        <f t="shared" si="147"/>
        <v>0</v>
      </c>
      <c r="CR58" s="437">
        <f t="shared" si="147"/>
        <v>0</v>
      </c>
      <c r="CS58" s="120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</row>
    <row r="59" spans="1:133" ht="15" hidden="1">
      <c r="A59" s="480" t="s">
        <v>323</v>
      </c>
      <c r="B59" s="228"/>
      <c r="C59" s="7"/>
      <c r="D59" s="7"/>
      <c r="E59" s="7"/>
      <c r="F59" s="7"/>
      <c r="G59" s="7"/>
      <c r="H59" s="7"/>
      <c r="I59" s="7"/>
      <c r="J59" s="7"/>
      <c r="K59" s="7"/>
      <c r="L59" s="7"/>
      <c r="M59" s="479" t="b">
        <f>M53=M56</f>
        <v>1</v>
      </c>
      <c r="N59" s="479" t="b">
        <f t="shared" ref="N59:BP59" si="148">N53=N56</f>
        <v>1</v>
      </c>
      <c r="O59" s="479" t="b">
        <f t="shared" si="148"/>
        <v>1</v>
      </c>
      <c r="P59" s="479" t="b">
        <f t="shared" si="148"/>
        <v>1</v>
      </c>
      <c r="Q59" s="479" t="b">
        <f t="shared" si="148"/>
        <v>1</v>
      </c>
      <c r="R59" s="479" t="b">
        <f t="shared" si="148"/>
        <v>1</v>
      </c>
      <c r="S59" s="479" t="b">
        <f t="shared" si="148"/>
        <v>1</v>
      </c>
      <c r="T59" s="479" t="b">
        <f t="shared" si="148"/>
        <v>1</v>
      </c>
      <c r="U59" s="479" t="b">
        <f t="shared" si="148"/>
        <v>1</v>
      </c>
      <c r="V59" s="479" t="b">
        <f t="shared" si="148"/>
        <v>1</v>
      </c>
      <c r="W59" s="479" t="b">
        <f t="shared" si="148"/>
        <v>1</v>
      </c>
      <c r="X59" s="479" t="b">
        <f t="shared" si="148"/>
        <v>1</v>
      </c>
      <c r="Y59" s="479" t="b">
        <f t="shared" si="148"/>
        <v>1</v>
      </c>
      <c r="Z59" s="479" t="b">
        <f t="shared" si="148"/>
        <v>1</v>
      </c>
      <c r="AA59" s="479" t="b">
        <f t="shared" si="148"/>
        <v>1</v>
      </c>
      <c r="AB59" s="479" t="b">
        <f t="shared" si="148"/>
        <v>1</v>
      </c>
      <c r="AC59" s="479" t="b">
        <f t="shared" si="148"/>
        <v>1</v>
      </c>
      <c r="AD59" s="479" t="b">
        <f t="shared" si="148"/>
        <v>1</v>
      </c>
      <c r="AE59" s="479" t="b">
        <f t="shared" si="148"/>
        <v>1</v>
      </c>
      <c r="AF59" s="479" t="b">
        <f t="shared" si="148"/>
        <v>1</v>
      </c>
      <c r="AG59" s="479" t="b">
        <f t="shared" si="148"/>
        <v>1</v>
      </c>
      <c r="AH59" s="479" t="b">
        <f t="shared" ref="AH59:AI59" si="149">AH53=AH56</f>
        <v>1</v>
      </c>
      <c r="AI59" s="479" t="b">
        <f t="shared" si="149"/>
        <v>1</v>
      </c>
      <c r="AJ59" s="479" t="b">
        <f t="shared" ref="AJ59:AK59" si="150">AJ53=AJ56</f>
        <v>1</v>
      </c>
      <c r="AK59" s="479" t="b">
        <f t="shared" si="150"/>
        <v>1</v>
      </c>
      <c r="AL59" s="479" t="b">
        <f t="shared" si="148"/>
        <v>1</v>
      </c>
      <c r="AM59" s="479" t="b">
        <f t="shared" ref="AM59" si="151">AM53=AM56</f>
        <v>1</v>
      </c>
      <c r="AN59" s="479" t="b">
        <f t="shared" si="148"/>
        <v>1</v>
      </c>
      <c r="AO59" s="479" t="b">
        <f t="shared" si="148"/>
        <v>1</v>
      </c>
      <c r="AP59" s="479" t="b">
        <f t="shared" si="148"/>
        <v>1</v>
      </c>
      <c r="AQ59" s="479" t="b">
        <f t="shared" si="148"/>
        <v>1</v>
      </c>
      <c r="AR59" s="479" t="b">
        <f t="shared" si="148"/>
        <v>1</v>
      </c>
      <c r="AS59" s="479" t="b">
        <f t="shared" si="148"/>
        <v>1</v>
      </c>
      <c r="AT59" s="479" t="b">
        <f t="shared" si="148"/>
        <v>1</v>
      </c>
      <c r="AU59" s="479" t="b">
        <f t="shared" si="148"/>
        <v>1</v>
      </c>
      <c r="AV59" s="479" t="b">
        <f t="shared" si="148"/>
        <v>1</v>
      </c>
      <c r="AW59" s="479" t="b">
        <f t="shared" si="148"/>
        <v>1</v>
      </c>
      <c r="AX59" s="479" t="b">
        <f t="shared" si="148"/>
        <v>1</v>
      </c>
      <c r="AY59" s="479" t="b">
        <f t="shared" si="148"/>
        <v>1</v>
      </c>
      <c r="AZ59" s="479" t="b">
        <f t="shared" si="148"/>
        <v>1</v>
      </c>
      <c r="BA59" s="479" t="b">
        <f t="shared" si="148"/>
        <v>1</v>
      </c>
      <c r="BB59" s="479" t="b">
        <f t="shared" si="148"/>
        <v>1</v>
      </c>
      <c r="BC59" s="479" t="b">
        <f t="shared" si="148"/>
        <v>1</v>
      </c>
      <c r="BD59" s="479" t="b">
        <f t="shared" si="148"/>
        <v>1</v>
      </c>
      <c r="BE59" s="479" t="b">
        <f t="shared" si="148"/>
        <v>1</v>
      </c>
      <c r="BF59" s="479" t="b">
        <f t="shared" si="148"/>
        <v>1</v>
      </c>
      <c r="BG59" s="479" t="b">
        <f t="shared" si="148"/>
        <v>1</v>
      </c>
      <c r="BH59" s="479" t="b">
        <f t="shared" si="148"/>
        <v>1</v>
      </c>
      <c r="BI59" s="479" t="b">
        <f t="shared" si="148"/>
        <v>1</v>
      </c>
      <c r="BJ59" s="479" t="b">
        <f t="shared" si="148"/>
        <v>1</v>
      </c>
      <c r="BK59" s="479" t="b">
        <f t="shared" si="148"/>
        <v>1</v>
      </c>
      <c r="BL59" s="479" t="b">
        <f t="shared" si="148"/>
        <v>1</v>
      </c>
      <c r="BM59" s="479" t="b">
        <f t="shared" si="148"/>
        <v>1</v>
      </c>
      <c r="BN59" s="479" t="b">
        <f t="shared" si="148"/>
        <v>1</v>
      </c>
      <c r="BO59" s="479" t="b">
        <f t="shared" si="148"/>
        <v>1</v>
      </c>
      <c r="BP59" s="479" t="b">
        <f t="shared" si="148"/>
        <v>1</v>
      </c>
      <c r="BQ59" s="479" t="b">
        <f t="shared" ref="BQ59:BY59" si="152">BQ53=BQ56</f>
        <v>1</v>
      </c>
      <c r="BR59" s="479" t="b">
        <f t="shared" si="152"/>
        <v>1</v>
      </c>
      <c r="BS59" s="479" t="b">
        <f t="shared" si="152"/>
        <v>1</v>
      </c>
      <c r="BT59" s="479" t="b">
        <f t="shared" si="152"/>
        <v>1</v>
      </c>
      <c r="BU59" s="479" t="b">
        <f t="shared" si="152"/>
        <v>1</v>
      </c>
      <c r="BV59" s="479" t="b">
        <f t="shared" si="152"/>
        <v>1</v>
      </c>
      <c r="BW59" s="479" t="b">
        <f t="shared" si="152"/>
        <v>1</v>
      </c>
      <c r="BX59" s="479" t="b">
        <f t="shared" si="152"/>
        <v>1</v>
      </c>
      <c r="BY59" s="479" t="b">
        <f t="shared" si="152"/>
        <v>1</v>
      </c>
      <c r="BZ59" s="101"/>
      <c r="CA59" s="101"/>
      <c r="CB59" s="479" t="b">
        <f t="shared" ref="CB59:CI59" si="153">CB53=CB56</f>
        <v>1</v>
      </c>
      <c r="CC59" s="479" t="b">
        <f t="shared" si="153"/>
        <v>1</v>
      </c>
      <c r="CD59" s="479" t="b">
        <f t="shared" si="153"/>
        <v>1</v>
      </c>
      <c r="CE59" s="479" t="b">
        <f t="shared" si="153"/>
        <v>1</v>
      </c>
      <c r="CF59" s="479" t="b">
        <f t="shared" si="153"/>
        <v>1</v>
      </c>
      <c r="CG59" s="479" t="b">
        <f t="shared" si="153"/>
        <v>1</v>
      </c>
      <c r="CH59" s="479" t="b">
        <f t="shared" si="153"/>
        <v>1</v>
      </c>
      <c r="CI59" s="479" t="b">
        <f t="shared" si="153"/>
        <v>1</v>
      </c>
      <c r="CJ59" s="16"/>
      <c r="CK59" s="479" t="b">
        <f t="shared" ref="CK59:CR59" si="154">CK53=CK56</f>
        <v>1</v>
      </c>
      <c r="CL59" s="479" t="b">
        <f t="shared" si="154"/>
        <v>1</v>
      </c>
      <c r="CM59" s="479" t="b">
        <f t="shared" si="154"/>
        <v>1</v>
      </c>
      <c r="CN59" s="479" t="b">
        <f t="shared" si="154"/>
        <v>1</v>
      </c>
      <c r="CO59" s="479" t="b">
        <f t="shared" si="154"/>
        <v>1</v>
      </c>
      <c r="CP59" s="479" t="b">
        <f t="shared" si="154"/>
        <v>1</v>
      </c>
      <c r="CQ59" s="479" t="b">
        <f t="shared" si="154"/>
        <v>1</v>
      </c>
      <c r="CR59" s="479" t="b">
        <f t="shared" si="154"/>
        <v>1</v>
      </c>
      <c r="CS59" s="120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</row>
    <row r="60" spans="1:133" ht="15">
      <c r="A60" s="228"/>
      <c r="B60" s="228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101"/>
      <c r="CA60" s="101"/>
      <c r="CB60" s="7"/>
      <c r="CC60" s="368"/>
      <c r="CD60" s="368"/>
      <c r="CE60" s="368"/>
      <c r="CF60" s="368"/>
      <c r="CG60" s="368"/>
      <c r="CH60" s="7"/>
      <c r="CI60" s="7"/>
      <c r="CJ60" s="16"/>
      <c r="CK60" s="7"/>
      <c r="CL60" s="27"/>
      <c r="CM60" s="27"/>
      <c r="CN60" s="27"/>
      <c r="CO60" s="27"/>
      <c r="CP60" s="27"/>
      <c r="CQ60" s="7"/>
      <c r="CR60" s="7"/>
      <c r="CS60" s="12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</row>
    <row r="61" spans="1:133" s="226" customFormat="1" ht="15">
      <c r="A61" s="619" t="s">
        <v>331</v>
      </c>
      <c r="B61" s="619"/>
      <c r="C61" s="620"/>
      <c r="D61" s="620"/>
      <c r="E61" s="620"/>
      <c r="F61" s="620"/>
      <c r="G61" s="620"/>
      <c r="H61" s="620"/>
      <c r="I61" s="620"/>
      <c r="J61" s="620"/>
      <c r="K61" s="620"/>
      <c r="L61" s="620"/>
      <c r="M61" s="620"/>
      <c r="N61" s="620"/>
      <c r="O61" s="620"/>
      <c r="P61" s="579"/>
      <c r="Q61" s="579"/>
      <c r="R61" s="579"/>
      <c r="S61" s="579"/>
      <c r="T61" s="579"/>
      <c r="U61" s="579"/>
      <c r="V61" s="579"/>
      <c r="W61" s="579"/>
      <c r="X61" s="579"/>
      <c r="Y61" s="579"/>
      <c r="Z61" s="579"/>
      <c r="AA61" s="579"/>
      <c r="AB61" s="579"/>
      <c r="AC61" s="579"/>
      <c r="AD61" s="579"/>
      <c r="AE61" s="579"/>
      <c r="AF61" s="579"/>
      <c r="AG61" s="579"/>
      <c r="AH61" s="579"/>
      <c r="AI61" s="579"/>
      <c r="AJ61" s="579"/>
      <c r="AK61" s="579"/>
      <c r="AL61" s="579"/>
      <c r="AM61" s="760"/>
      <c r="AN61" s="579"/>
      <c r="AO61" s="579"/>
      <c r="AP61" s="579"/>
      <c r="AQ61" s="579"/>
      <c r="AR61" s="579"/>
      <c r="AS61" s="579"/>
      <c r="AT61" s="579"/>
      <c r="AU61" s="579"/>
      <c r="AV61" s="579"/>
      <c r="AW61" s="579"/>
      <c r="AX61" s="579"/>
      <c r="AY61" s="579"/>
      <c r="AZ61" s="579"/>
      <c r="BA61" s="579"/>
      <c r="BB61" s="579"/>
      <c r="BC61" s="579"/>
      <c r="BD61" s="579"/>
      <c r="BE61" s="579"/>
      <c r="BF61" s="579"/>
      <c r="BG61" s="579"/>
      <c r="BH61" s="579"/>
      <c r="BI61" s="579"/>
      <c r="BJ61" s="579"/>
      <c r="BK61" s="579"/>
      <c r="BL61" s="579"/>
      <c r="BM61" s="579"/>
      <c r="BN61" s="579"/>
      <c r="BO61" s="579"/>
      <c r="BP61" s="579"/>
      <c r="BQ61" s="579"/>
      <c r="BR61" s="579"/>
      <c r="BS61" s="579"/>
      <c r="BT61" s="579"/>
      <c r="BU61" s="579"/>
      <c r="BV61" s="579"/>
      <c r="BW61" s="579"/>
      <c r="BX61" s="579"/>
      <c r="BY61" s="579"/>
      <c r="BZ61" s="201"/>
      <c r="CA61" s="201"/>
      <c r="CB61" s="579"/>
      <c r="CC61" s="579"/>
      <c r="CD61" s="579"/>
      <c r="CE61" s="579"/>
      <c r="CF61" s="579"/>
      <c r="CG61" s="579"/>
      <c r="CH61" s="579"/>
      <c r="CI61" s="579"/>
      <c r="CJ61" s="18"/>
      <c r="CK61" s="579"/>
      <c r="CL61" s="579"/>
      <c r="CM61" s="579"/>
      <c r="CN61" s="579"/>
      <c r="CO61" s="579"/>
      <c r="CP61" s="579"/>
      <c r="CQ61" s="579"/>
      <c r="CR61" s="579"/>
      <c r="CS61" s="120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</row>
    <row r="62" spans="1:133" ht="15" outlineLevel="1">
      <c r="A62" s="572" t="s">
        <v>322</v>
      </c>
      <c r="B62" s="572"/>
      <c r="C62" s="571"/>
      <c r="D62" s="571"/>
      <c r="E62" s="571"/>
      <c r="F62" s="571"/>
      <c r="G62" s="571"/>
      <c r="H62" s="571"/>
      <c r="I62" s="571"/>
      <c r="J62" s="571"/>
      <c r="K62" s="571"/>
      <c r="L62" s="571"/>
      <c r="M62" s="571">
        <v>0</v>
      </c>
      <c r="N62" s="571">
        <v>0</v>
      </c>
      <c r="O62" s="571">
        <v>0</v>
      </c>
      <c r="P62" s="571">
        <v>0</v>
      </c>
      <c r="Q62" s="571">
        <v>0</v>
      </c>
      <c r="R62" s="571">
        <v>0</v>
      </c>
      <c r="S62" s="571">
        <v>0</v>
      </c>
      <c r="T62" s="573"/>
      <c r="U62" s="573"/>
      <c r="V62" s="571">
        <v>0</v>
      </c>
      <c r="W62" s="571">
        <v>0</v>
      </c>
      <c r="X62" s="571">
        <v>0</v>
      </c>
      <c r="Y62" s="571">
        <v>600843</v>
      </c>
      <c r="Z62" s="571">
        <v>2087281</v>
      </c>
      <c r="AA62" s="571">
        <v>4516835</v>
      </c>
      <c r="AB62" s="571">
        <v>3533597</v>
      </c>
      <c r="AC62" s="571">
        <v>0</v>
      </c>
      <c r="AD62" s="571">
        <v>0</v>
      </c>
      <c r="AE62" s="571">
        <v>0</v>
      </c>
      <c r="AF62" s="571">
        <v>697855</v>
      </c>
      <c r="AG62" s="571">
        <v>85990</v>
      </c>
      <c r="AH62" s="573"/>
      <c r="AI62" s="573"/>
      <c r="AJ62" s="573"/>
      <c r="AK62" s="573"/>
      <c r="AL62" s="573"/>
      <c r="AM62" s="749"/>
      <c r="AN62" s="573"/>
      <c r="AO62" s="573"/>
      <c r="AP62" s="573"/>
      <c r="AQ62" s="573"/>
      <c r="AR62" s="573"/>
      <c r="AS62" s="573"/>
      <c r="AT62" s="573"/>
      <c r="AU62" s="573"/>
      <c r="AV62" s="573"/>
      <c r="AW62" s="573"/>
      <c r="AX62" s="573"/>
      <c r="AY62" s="573"/>
      <c r="AZ62" s="573"/>
      <c r="BA62" s="573"/>
      <c r="BB62" s="573"/>
      <c r="BC62" s="573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1">
        <f>SUM(M62:BX62)</f>
        <v>11522401</v>
      </c>
      <c r="BZ62" s="7"/>
      <c r="CA62" s="7">
        <f t="shared" ref="CA62:CA67" si="155">BY62-SUM(CB62:CI62)</f>
        <v>0</v>
      </c>
      <c r="CB62" s="622">
        <f t="shared" ref="CB62:CI62" si="156">SUMIF($M$1:$BW$1,CB$1,$M62:$BW62)</f>
        <v>0</v>
      </c>
      <c r="CC62" s="622">
        <f t="shared" si="156"/>
        <v>0</v>
      </c>
      <c r="CD62" s="622">
        <f t="shared" si="156"/>
        <v>7204959</v>
      </c>
      <c r="CE62" s="622">
        <f t="shared" si="156"/>
        <v>4317442</v>
      </c>
      <c r="CF62" s="622">
        <f t="shared" si="156"/>
        <v>0</v>
      </c>
      <c r="CG62" s="622">
        <f t="shared" si="156"/>
        <v>0</v>
      </c>
      <c r="CH62" s="622">
        <f t="shared" si="156"/>
        <v>0</v>
      </c>
      <c r="CI62" s="622">
        <f t="shared" si="156"/>
        <v>0</v>
      </c>
      <c r="CJ62" s="16"/>
      <c r="CK62" s="571">
        <f t="shared" ref="CK62:CR62" si="157">SUMIF($M$2:$BW$2,CK$1,$M62:$BW62)</f>
        <v>0</v>
      </c>
      <c r="CL62" s="571">
        <f t="shared" si="157"/>
        <v>600843</v>
      </c>
      <c r="CM62" s="571">
        <f t="shared" si="157"/>
        <v>10137713</v>
      </c>
      <c r="CN62" s="571">
        <f t="shared" si="157"/>
        <v>783845</v>
      </c>
      <c r="CO62" s="571">
        <f t="shared" si="157"/>
        <v>0</v>
      </c>
      <c r="CP62" s="571">
        <f t="shared" si="157"/>
        <v>0</v>
      </c>
      <c r="CQ62" s="571">
        <f t="shared" si="157"/>
        <v>0</v>
      </c>
      <c r="CR62" s="571">
        <f t="shared" si="157"/>
        <v>0</v>
      </c>
      <c r="CS62" s="120">
        <f>SUM(CB62:CI62)-SUM(CK62:CR62)</f>
        <v>0</v>
      </c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</row>
    <row r="63" spans="1:133" ht="15" outlineLevel="1">
      <c r="A63" s="574"/>
      <c r="B63" s="574"/>
      <c r="C63" s="571"/>
      <c r="D63" s="571"/>
      <c r="E63" s="571"/>
      <c r="F63" s="571"/>
      <c r="G63" s="571"/>
      <c r="H63" s="571"/>
      <c r="I63" s="571"/>
      <c r="J63" s="571"/>
      <c r="K63" s="571"/>
      <c r="L63" s="571"/>
      <c r="M63" s="571"/>
      <c r="N63" s="571"/>
      <c r="O63" s="571"/>
      <c r="P63" s="571"/>
      <c r="Q63" s="571"/>
      <c r="R63" s="571"/>
      <c r="S63" s="571"/>
      <c r="T63" s="573"/>
      <c r="U63" s="573"/>
      <c r="V63" s="571"/>
      <c r="W63" s="571"/>
      <c r="X63" s="571"/>
      <c r="Y63" s="571"/>
      <c r="Z63" s="571"/>
      <c r="AA63" s="571"/>
      <c r="AB63" s="571"/>
      <c r="AC63" s="571"/>
      <c r="AD63" s="571"/>
      <c r="AE63" s="571"/>
      <c r="AF63" s="571"/>
      <c r="AG63" s="571"/>
      <c r="AH63" s="573"/>
      <c r="AI63" s="573"/>
      <c r="AJ63" s="573"/>
      <c r="AK63" s="573"/>
      <c r="AL63" s="573"/>
      <c r="AM63" s="749"/>
      <c r="AN63" s="573"/>
      <c r="AO63" s="573"/>
      <c r="AP63" s="573"/>
      <c r="AQ63" s="573"/>
      <c r="AR63" s="573"/>
      <c r="AS63" s="573"/>
      <c r="AT63" s="573"/>
      <c r="AU63" s="573"/>
      <c r="AV63" s="573"/>
      <c r="AW63" s="573"/>
      <c r="AX63" s="573"/>
      <c r="AY63" s="573"/>
      <c r="AZ63" s="573"/>
      <c r="BA63" s="573"/>
      <c r="BB63" s="573"/>
      <c r="BC63" s="573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1">
        <f>SUM(M63:BX63)</f>
        <v>0</v>
      </c>
      <c r="BZ63" s="7"/>
      <c r="CA63" s="7">
        <f t="shared" si="155"/>
        <v>0</v>
      </c>
      <c r="CB63" s="571"/>
      <c r="CC63" s="571"/>
      <c r="CD63" s="571"/>
      <c r="CE63" s="571"/>
      <c r="CF63" s="571"/>
      <c r="CG63" s="571"/>
      <c r="CH63" s="571"/>
      <c r="CI63" s="571"/>
      <c r="CJ63" s="16"/>
      <c r="CK63" s="571"/>
      <c r="CL63" s="571"/>
      <c r="CM63" s="571"/>
      <c r="CN63" s="571"/>
      <c r="CO63" s="571"/>
      <c r="CP63" s="571"/>
      <c r="CQ63" s="571"/>
      <c r="CR63" s="571"/>
      <c r="CS63" s="120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</row>
    <row r="64" spans="1:133" ht="15" outlineLevel="1">
      <c r="A64" s="569" t="s">
        <v>263</v>
      </c>
      <c r="B64" s="569"/>
      <c r="C64" s="570"/>
      <c r="D64" s="578"/>
      <c r="E64" s="578"/>
      <c r="F64" s="578"/>
      <c r="G64" s="578"/>
      <c r="H64" s="578"/>
      <c r="I64" s="578"/>
      <c r="J64" s="578"/>
      <c r="K64" s="578"/>
      <c r="L64" s="578"/>
      <c r="M64" s="578">
        <f t="shared" ref="M64:S64" si="158">SUM(M62:M63)</f>
        <v>0</v>
      </c>
      <c r="N64" s="578">
        <f t="shared" si="158"/>
        <v>0</v>
      </c>
      <c r="O64" s="578">
        <f t="shared" si="158"/>
        <v>0</v>
      </c>
      <c r="P64" s="578">
        <f t="shared" si="158"/>
        <v>0</v>
      </c>
      <c r="Q64" s="578">
        <f t="shared" si="158"/>
        <v>0</v>
      </c>
      <c r="R64" s="578">
        <f t="shared" si="158"/>
        <v>0</v>
      </c>
      <c r="S64" s="578">
        <f t="shared" si="158"/>
        <v>0</v>
      </c>
      <c r="T64" s="579"/>
      <c r="U64" s="579"/>
      <c r="V64" s="578">
        <f t="shared" ref="V64:AA64" si="159">SUM(V62:V63)</f>
        <v>0</v>
      </c>
      <c r="W64" s="578">
        <f t="shared" si="159"/>
        <v>0</v>
      </c>
      <c r="X64" s="578">
        <f t="shared" si="159"/>
        <v>0</v>
      </c>
      <c r="Y64" s="578">
        <f t="shared" si="159"/>
        <v>600843</v>
      </c>
      <c r="Z64" s="578">
        <f t="shared" si="159"/>
        <v>2087281</v>
      </c>
      <c r="AA64" s="578">
        <f t="shared" si="159"/>
        <v>4516835</v>
      </c>
      <c r="AB64" s="578">
        <f t="shared" ref="AB64:AC64" si="160">SUM(AB62:AB63)</f>
        <v>3533597</v>
      </c>
      <c r="AC64" s="578">
        <f t="shared" si="160"/>
        <v>0</v>
      </c>
      <c r="AD64" s="578">
        <f>SUM(AD62:AD63)</f>
        <v>0</v>
      </c>
      <c r="AE64" s="578">
        <f>SUM(AE62:AE63)</f>
        <v>0</v>
      </c>
      <c r="AF64" s="578">
        <f t="shared" ref="AF64" si="161">SUM(AF62:AF63)</f>
        <v>697855</v>
      </c>
      <c r="AG64" s="578">
        <f>SUM(AG62:AG63)</f>
        <v>85990</v>
      </c>
      <c r="AH64" s="579"/>
      <c r="AI64" s="579"/>
      <c r="AJ64" s="579"/>
      <c r="AK64" s="579"/>
      <c r="AL64" s="579"/>
      <c r="AM64" s="760"/>
      <c r="AN64" s="579"/>
      <c r="AO64" s="579"/>
      <c r="AP64" s="579"/>
      <c r="AQ64" s="579"/>
      <c r="AR64" s="579"/>
      <c r="AS64" s="579"/>
      <c r="AT64" s="579"/>
      <c r="AU64" s="579"/>
      <c r="AV64" s="579"/>
      <c r="AW64" s="579"/>
      <c r="AX64" s="579"/>
      <c r="AY64" s="579"/>
      <c r="AZ64" s="579"/>
      <c r="BA64" s="579"/>
      <c r="BB64" s="579"/>
      <c r="BC64" s="579"/>
      <c r="BD64" s="579"/>
      <c r="BE64" s="579"/>
      <c r="BF64" s="579"/>
      <c r="BG64" s="579"/>
      <c r="BH64" s="579"/>
      <c r="BI64" s="579"/>
      <c r="BJ64" s="579"/>
      <c r="BK64" s="579"/>
      <c r="BL64" s="579"/>
      <c r="BM64" s="579"/>
      <c r="BN64" s="579"/>
      <c r="BO64" s="579"/>
      <c r="BP64" s="579"/>
      <c r="BQ64" s="579"/>
      <c r="BR64" s="579"/>
      <c r="BS64" s="579"/>
      <c r="BT64" s="579"/>
      <c r="BU64" s="579"/>
      <c r="BV64" s="579"/>
      <c r="BW64" s="579"/>
      <c r="BX64" s="579"/>
      <c r="BY64" s="578">
        <f>SUM(BY62:BY63)</f>
        <v>11522401</v>
      </c>
      <c r="BZ64" s="7"/>
      <c r="CA64" s="7">
        <f t="shared" si="155"/>
        <v>0</v>
      </c>
      <c r="CB64" s="578">
        <f t="shared" ref="CB64:CI65" si="162">SUMIF($M$1:$BW$1,CB$1,$M64:$BW64)</f>
        <v>0</v>
      </c>
      <c r="CC64" s="578">
        <f t="shared" si="162"/>
        <v>0</v>
      </c>
      <c r="CD64" s="578">
        <f t="shared" si="162"/>
        <v>7204959</v>
      </c>
      <c r="CE64" s="578">
        <f t="shared" si="162"/>
        <v>4317442</v>
      </c>
      <c r="CF64" s="578">
        <f t="shared" si="162"/>
        <v>0</v>
      </c>
      <c r="CG64" s="578">
        <f t="shared" si="162"/>
        <v>0</v>
      </c>
      <c r="CH64" s="578">
        <f t="shared" si="162"/>
        <v>0</v>
      </c>
      <c r="CI64" s="578">
        <f t="shared" si="162"/>
        <v>0</v>
      </c>
      <c r="CJ64" s="18"/>
      <c r="CK64" s="578">
        <f t="shared" ref="CK64:CR65" si="163">SUMIF($M$2:$BW$2,CK$1,$M64:$BW64)</f>
        <v>0</v>
      </c>
      <c r="CL64" s="578">
        <f t="shared" si="163"/>
        <v>600843</v>
      </c>
      <c r="CM64" s="578">
        <f t="shared" si="163"/>
        <v>10137713</v>
      </c>
      <c r="CN64" s="578">
        <f t="shared" si="163"/>
        <v>783845</v>
      </c>
      <c r="CO64" s="578">
        <f t="shared" si="163"/>
        <v>0</v>
      </c>
      <c r="CP64" s="578">
        <f t="shared" si="163"/>
        <v>0</v>
      </c>
      <c r="CQ64" s="578">
        <f t="shared" si="163"/>
        <v>0</v>
      </c>
      <c r="CR64" s="578">
        <f t="shared" si="163"/>
        <v>0</v>
      </c>
      <c r="CS64" s="120">
        <f>SUM(CB64:CI64)-SUM(CK64:CR64)</f>
        <v>0</v>
      </c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</row>
    <row r="65" spans="1:133" ht="15" outlineLevel="1">
      <c r="A65" s="572" t="s">
        <v>204</v>
      </c>
      <c r="B65" s="572"/>
      <c r="C65" s="570"/>
      <c r="D65" s="571"/>
      <c r="E65" s="571"/>
      <c r="F65" s="571"/>
      <c r="G65" s="571"/>
      <c r="H65" s="571"/>
      <c r="I65" s="571"/>
      <c r="J65" s="571"/>
      <c r="K65" s="571"/>
      <c r="L65" s="571"/>
      <c r="M65" s="571"/>
      <c r="N65" s="571"/>
      <c r="O65" s="571"/>
      <c r="P65" s="571"/>
      <c r="Q65" s="571"/>
      <c r="R65" s="571"/>
      <c r="S65" s="571"/>
      <c r="T65" s="573"/>
      <c r="U65" s="573"/>
      <c r="V65" s="571"/>
      <c r="W65" s="571"/>
      <c r="X65" s="571"/>
      <c r="Y65" s="571">
        <f>ROUND(Y64*'3d CalSAWS DD&amp;I CAP'!$H$185,0)</f>
        <v>600843</v>
      </c>
      <c r="Z65" s="571">
        <f>ROUND(Z64*'3d CalSAWS DD&amp;I CAP'!$H$185,0)</f>
        <v>2087281</v>
      </c>
      <c r="AA65" s="571">
        <f>ROUND(AA64*'3d CalSAWS DD&amp;I CAP'!$H$185,0)</f>
        <v>4516835</v>
      </c>
      <c r="AB65" s="571">
        <f>ROUND(AB64*'3d CalSAWS DD&amp;I CAP'!$H$281,0)</f>
        <v>3533597</v>
      </c>
      <c r="AC65" s="571">
        <f>ROUND(AC64*'3d CalSAWS DD&amp;I CAP'!$H$185,0)</f>
        <v>0</v>
      </c>
      <c r="AD65" s="571">
        <f>ROUND(AD64*'3d CalSAWS DD&amp;I CAP'!$H$281,0)</f>
        <v>0</v>
      </c>
      <c r="AE65" s="571">
        <f>ROUND(AE64*'3d CalSAWS DD&amp;I CAP'!$H$185,0)</f>
        <v>0</v>
      </c>
      <c r="AF65" s="571">
        <f>ROUND(AF64*'3d CalSAWS DD&amp;I CAP'!$H$281,0)</f>
        <v>697855</v>
      </c>
      <c r="AG65" s="571">
        <f>ROUND(AG64*'3d CalSAWS DD&amp;I CAP'!$H$281,0)</f>
        <v>85990</v>
      </c>
      <c r="AH65" s="573"/>
      <c r="AI65" s="573"/>
      <c r="AJ65" s="573"/>
      <c r="AK65" s="573"/>
      <c r="AL65" s="573"/>
      <c r="AM65" s="749"/>
      <c r="AN65" s="573"/>
      <c r="AO65" s="573"/>
      <c r="AP65" s="573"/>
      <c r="AQ65" s="573"/>
      <c r="AR65" s="573"/>
      <c r="AS65" s="573"/>
      <c r="AT65" s="573"/>
      <c r="AU65" s="573"/>
      <c r="AV65" s="573"/>
      <c r="AW65" s="573"/>
      <c r="AX65" s="573"/>
      <c r="AY65" s="573"/>
      <c r="AZ65" s="573"/>
      <c r="BA65" s="573"/>
      <c r="BB65" s="573"/>
      <c r="BC65" s="573"/>
      <c r="BD65" s="573"/>
      <c r="BE65" s="573"/>
      <c r="BF65" s="573"/>
      <c r="BG65" s="573"/>
      <c r="BH65" s="573"/>
      <c r="BI65" s="573"/>
      <c r="BJ65" s="573"/>
      <c r="BK65" s="573"/>
      <c r="BL65" s="573"/>
      <c r="BM65" s="57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9"/>
      <c r="BY65" s="571">
        <f>SUM(M65:BX65)</f>
        <v>11522401</v>
      </c>
      <c r="BZ65" s="7"/>
      <c r="CA65" s="7">
        <f t="shared" si="155"/>
        <v>0</v>
      </c>
      <c r="CB65" s="622">
        <f t="shared" si="162"/>
        <v>0</v>
      </c>
      <c r="CC65" s="622">
        <f t="shared" si="162"/>
        <v>0</v>
      </c>
      <c r="CD65" s="622">
        <f t="shared" si="162"/>
        <v>7204959</v>
      </c>
      <c r="CE65" s="571">
        <f t="shared" si="162"/>
        <v>4317442</v>
      </c>
      <c r="CF65" s="622">
        <f t="shared" si="162"/>
        <v>0</v>
      </c>
      <c r="CG65" s="622">
        <f t="shared" si="162"/>
        <v>0</v>
      </c>
      <c r="CH65" s="622">
        <f t="shared" si="162"/>
        <v>0</v>
      </c>
      <c r="CI65" s="622">
        <f t="shared" si="162"/>
        <v>0</v>
      </c>
      <c r="CJ65" s="16"/>
      <c r="CK65" s="571">
        <f t="shared" si="163"/>
        <v>0</v>
      </c>
      <c r="CL65" s="571">
        <f t="shared" si="163"/>
        <v>600843</v>
      </c>
      <c r="CM65" s="571">
        <f t="shared" si="163"/>
        <v>10137713</v>
      </c>
      <c r="CN65" s="571">
        <f t="shared" si="163"/>
        <v>783845</v>
      </c>
      <c r="CO65" s="571">
        <f t="shared" si="163"/>
        <v>0</v>
      </c>
      <c r="CP65" s="571">
        <f t="shared" si="163"/>
        <v>0</v>
      </c>
      <c r="CQ65" s="571">
        <f t="shared" si="163"/>
        <v>0</v>
      </c>
      <c r="CR65" s="571">
        <f t="shared" si="163"/>
        <v>0</v>
      </c>
      <c r="CS65" s="120">
        <f>SUM(CB65:CI65)-SUM(CK65:CR65)</f>
        <v>0</v>
      </c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</row>
    <row r="66" spans="1:133" ht="15" outlineLevel="1">
      <c r="A66" s="569" t="s">
        <v>266</v>
      </c>
      <c r="B66" s="569"/>
      <c r="C66" s="570"/>
      <c r="D66" s="580"/>
      <c r="E66" s="580"/>
      <c r="F66" s="580"/>
      <c r="G66" s="580"/>
      <c r="H66" s="580"/>
      <c r="I66" s="580"/>
      <c r="J66" s="580"/>
      <c r="K66" s="580"/>
      <c r="L66" s="580"/>
      <c r="M66" s="580">
        <f>IF(M64&gt;0,(M65/M62),0)</f>
        <v>0</v>
      </c>
      <c r="N66" s="580">
        <f>IF(N64&gt;0,(N65/N62),0)</f>
        <v>0</v>
      </c>
      <c r="O66" s="580">
        <f>IF(O64&gt;0,(O65/O62),0)</f>
        <v>0</v>
      </c>
      <c r="P66" s="580">
        <f>IF(P64&gt;0,(P65/P62),0)</f>
        <v>0</v>
      </c>
      <c r="Q66" s="580">
        <f>IF(Q64&gt;0,(Q65/Q62),0)</f>
        <v>0</v>
      </c>
      <c r="R66" s="580">
        <f t="shared" ref="R66:AC66" si="164">IF(R64&gt;0,(R65/R62),0)</f>
        <v>0</v>
      </c>
      <c r="S66" s="580">
        <f>IF(S64&gt;0,(S65/S62),0)</f>
        <v>0</v>
      </c>
      <c r="T66" s="581"/>
      <c r="U66" s="581"/>
      <c r="V66" s="580">
        <f t="shared" ref="V66:AA66" si="165">IF(V64&gt;0,(V65/V62),0)</f>
        <v>0</v>
      </c>
      <c r="W66" s="580">
        <f t="shared" si="165"/>
        <v>0</v>
      </c>
      <c r="X66" s="580">
        <f t="shared" si="165"/>
        <v>0</v>
      </c>
      <c r="Y66" s="580">
        <f t="shared" si="165"/>
        <v>1</v>
      </c>
      <c r="Z66" s="580">
        <f t="shared" si="165"/>
        <v>1</v>
      </c>
      <c r="AA66" s="580">
        <f t="shared" si="165"/>
        <v>1</v>
      </c>
      <c r="AB66" s="580">
        <f t="shared" si="164"/>
        <v>1</v>
      </c>
      <c r="AC66" s="580">
        <f t="shared" si="164"/>
        <v>0</v>
      </c>
      <c r="AD66" s="580">
        <f>IF(AD64&gt;0,(AD65/AD62),0)</f>
        <v>0</v>
      </c>
      <c r="AE66" s="604">
        <f>IF(AE64&gt;0,(AE65/AE62),0)</f>
        <v>0</v>
      </c>
      <c r="AF66" s="580">
        <f t="shared" ref="AF66" si="166">IF(AF64&gt;0,(AF65/AF62),0)</f>
        <v>1</v>
      </c>
      <c r="AG66" s="580">
        <f t="shared" ref="AG66" si="167">IF(AG64&gt;0,(AG65/AG62),0)</f>
        <v>1</v>
      </c>
      <c r="AH66" s="581"/>
      <c r="AI66" s="581"/>
      <c r="AJ66" s="581"/>
      <c r="AK66" s="581"/>
      <c r="AL66" s="581"/>
      <c r="AM66" s="761"/>
      <c r="AN66" s="581"/>
      <c r="AO66" s="581"/>
      <c r="AP66" s="581"/>
      <c r="AQ66" s="581"/>
      <c r="AR66" s="581"/>
      <c r="AS66" s="581"/>
      <c r="AT66" s="581"/>
      <c r="AU66" s="581"/>
      <c r="AV66" s="581"/>
      <c r="AW66" s="581"/>
      <c r="AX66" s="581"/>
      <c r="AY66" s="581"/>
      <c r="AZ66" s="581"/>
      <c r="BA66" s="581"/>
      <c r="BB66" s="581"/>
      <c r="BC66" s="581"/>
      <c r="BD66" s="581"/>
      <c r="BE66" s="581"/>
      <c r="BF66" s="581"/>
      <c r="BG66" s="581"/>
      <c r="BH66" s="581"/>
      <c r="BI66" s="581"/>
      <c r="BJ66" s="581"/>
      <c r="BK66" s="581"/>
      <c r="BL66" s="581"/>
      <c r="BM66" s="581"/>
      <c r="BN66" s="581"/>
      <c r="BO66" s="581"/>
      <c r="BP66" s="581"/>
      <c r="BQ66" s="581"/>
      <c r="BR66" s="581"/>
      <c r="BS66" s="581"/>
      <c r="BT66" s="581"/>
      <c r="BU66" s="581"/>
      <c r="BV66" s="581"/>
      <c r="BW66" s="581"/>
      <c r="BX66" s="581"/>
      <c r="BY66" s="580">
        <f>BY65/BY62</f>
        <v>1</v>
      </c>
      <c r="BZ66" s="201"/>
      <c r="CA66" s="201"/>
      <c r="CB66" s="580">
        <f t="shared" ref="CB66:CI66" si="168">IF(CB64&gt;0,(CB65/CB62),0)</f>
        <v>0</v>
      </c>
      <c r="CC66" s="580">
        <f t="shared" si="168"/>
        <v>0</v>
      </c>
      <c r="CD66" s="580">
        <f t="shared" si="168"/>
        <v>1</v>
      </c>
      <c r="CE66" s="580">
        <f t="shared" si="168"/>
        <v>1</v>
      </c>
      <c r="CF66" s="580">
        <f t="shared" si="168"/>
        <v>0</v>
      </c>
      <c r="CG66" s="580">
        <f t="shared" si="168"/>
        <v>0</v>
      </c>
      <c r="CH66" s="580">
        <f t="shared" si="168"/>
        <v>0</v>
      </c>
      <c r="CI66" s="580">
        <f t="shared" si="168"/>
        <v>0</v>
      </c>
      <c r="CJ66" s="18"/>
      <c r="CK66" s="580">
        <f t="shared" ref="CK66:CR66" si="169">IF(CK64&gt;0,(CK65/CK62),0)</f>
        <v>0</v>
      </c>
      <c r="CL66" s="580">
        <f t="shared" si="169"/>
        <v>1</v>
      </c>
      <c r="CM66" s="580">
        <f t="shared" si="169"/>
        <v>1</v>
      </c>
      <c r="CN66" s="580">
        <f t="shared" si="169"/>
        <v>1</v>
      </c>
      <c r="CO66" s="580">
        <f t="shared" si="169"/>
        <v>0</v>
      </c>
      <c r="CP66" s="580">
        <f t="shared" si="169"/>
        <v>0</v>
      </c>
      <c r="CQ66" s="580">
        <f t="shared" si="169"/>
        <v>0</v>
      </c>
      <c r="CR66" s="580">
        <f t="shared" si="169"/>
        <v>0</v>
      </c>
      <c r="CS66" s="120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</row>
    <row r="67" spans="1:133" ht="15" outlineLevel="1">
      <c r="A67" s="572" t="s">
        <v>267</v>
      </c>
      <c r="B67" s="572"/>
      <c r="C67" s="570"/>
      <c r="D67" s="606"/>
      <c r="E67" s="606"/>
      <c r="F67" s="606"/>
      <c r="G67" s="606"/>
      <c r="H67" s="606"/>
      <c r="I67" s="606"/>
      <c r="J67" s="606"/>
      <c r="K67" s="606"/>
      <c r="L67" s="606"/>
      <c r="M67" s="606">
        <f t="shared" ref="M67:S67" si="170">M65</f>
        <v>0</v>
      </c>
      <c r="N67" s="606">
        <f t="shared" si="170"/>
        <v>0</v>
      </c>
      <c r="O67" s="606">
        <f t="shared" si="170"/>
        <v>0</v>
      </c>
      <c r="P67" s="606">
        <f t="shared" si="170"/>
        <v>0</v>
      </c>
      <c r="Q67" s="606">
        <f t="shared" si="170"/>
        <v>0</v>
      </c>
      <c r="R67" s="606">
        <f t="shared" si="170"/>
        <v>0</v>
      </c>
      <c r="S67" s="606">
        <f t="shared" si="170"/>
        <v>0</v>
      </c>
      <c r="T67" s="625"/>
      <c r="U67" s="625"/>
      <c r="V67" s="606">
        <f t="shared" ref="V67:AA67" si="171">V65</f>
        <v>0</v>
      </c>
      <c r="W67" s="606">
        <f t="shared" si="171"/>
        <v>0</v>
      </c>
      <c r="X67" s="606">
        <f t="shared" si="171"/>
        <v>0</v>
      </c>
      <c r="Y67" s="606">
        <f t="shared" si="171"/>
        <v>600843</v>
      </c>
      <c r="Z67" s="606">
        <f t="shared" si="171"/>
        <v>2087281</v>
      </c>
      <c r="AA67" s="606">
        <f t="shared" si="171"/>
        <v>4516835</v>
      </c>
      <c r="AB67" s="606">
        <f t="shared" ref="AB67:AC67" si="172">AB65</f>
        <v>3533597</v>
      </c>
      <c r="AC67" s="606">
        <f t="shared" si="172"/>
        <v>0</v>
      </c>
      <c r="AD67" s="606">
        <f>AD65</f>
        <v>0</v>
      </c>
      <c r="AE67" s="607">
        <f>AE65</f>
        <v>0</v>
      </c>
      <c r="AF67" s="606">
        <f t="shared" ref="AF67" si="173">AF65</f>
        <v>697855</v>
      </c>
      <c r="AG67" s="606">
        <f>AG65</f>
        <v>85990</v>
      </c>
      <c r="AH67" s="625"/>
      <c r="AI67" s="625"/>
      <c r="AJ67" s="625"/>
      <c r="AK67" s="625"/>
      <c r="AL67" s="625"/>
      <c r="AM67" s="762"/>
      <c r="AN67" s="625"/>
      <c r="AO67" s="625"/>
      <c r="AP67" s="625"/>
      <c r="AQ67" s="625"/>
      <c r="AR67" s="625"/>
      <c r="AS67" s="625"/>
      <c r="AT67" s="625"/>
      <c r="AU67" s="625"/>
      <c r="AV67" s="625"/>
      <c r="AW67" s="625"/>
      <c r="AX67" s="625"/>
      <c r="AY67" s="625"/>
      <c r="AZ67" s="625"/>
      <c r="BA67" s="625"/>
      <c r="BB67" s="625"/>
      <c r="BC67" s="625"/>
      <c r="BD67" s="625"/>
      <c r="BE67" s="625"/>
      <c r="BF67" s="625"/>
      <c r="BG67" s="625"/>
      <c r="BH67" s="625"/>
      <c r="BI67" s="625"/>
      <c r="BJ67" s="625"/>
      <c r="BK67" s="625"/>
      <c r="BL67" s="625"/>
      <c r="BM67" s="625"/>
      <c r="BN67" s="625"/>
      <c r="BO67" s="625"/>
      <c r="BP67" s="625"/>
      <c r="BQ67" s="625"/>
      <c r="BR67" s="625"/>
      <c r="BS67" s="625"/>
      <c r="BT67" s="625"/>
      <c r="BU67" s="625"/>
      <c r="BV67" s="625"/>
      <c r="BW67" s="625"/>
      <c r="BX67" s="625"/>
      <c r="BY67" s="578">
        <f>SUM(M67:BX67)</f>
        <v>11522401</v>
      </c>
      <c r="BZ67" s="7"/>
      <c r="CA67" s="7">
        <f t="shared" si="155"/>
        <v>0</v>
      </c>
      <c r="CB67" s="622">
        <f t="shared" ref="CB67:CI68" si="174">SUMIF($M$1:$BW$1,CB$1,$M67:$BW67)</f>
        <v>0</v>
      </c>
      <c r="CC67" s="622">
        <f t="shared" si="174"/>
        <v>0</v>
      </c>
      <c r="CD67" s="622">
        <f t="shared" si="174"/>
        <v>7204959</v>
      </c>
      <c r="CE67" s="571">
        <f t="shared" si="174"/>
        <v>4317442</v>
      </c>
      <c r="CF67" s="622">
        <f t="shared" si="174"/>
        <v>0</v>
      </c>
      <c r="CG67" s="622">
        <f t="shared" si="174"/>
        <v>0</v>
      </c>
      <c r="CH67" s="622">
        <f t="shared" si="174"/>
        <v>0</v>
      </c>
      <c r="CI67" s="622">
        <f t="shared" si="174"/>
        <v>0</v>
      </c>
      <c r="CJ67" s="16"/>
      <c r="CK67" s="571">
        <f t="shared" ref="CK67:CR68" si="175">SUMIF($M$2:$BW$2,CK$1,$M67:$BW67)</f>
        <v>0</v>
      </c>
      <c r="CL67" s="571">
        <f t="shared" si="175"/>
        <v>600843</v>
      </c>
      <c r="CM67" s="571">
        <f t="shared" si="175"/>
        <v>10137713</v>
      </c>
      <c r="CN67" s="571">
        <f t="shared" si="175"/>
        <v>783845</v>
      </c>
      <c r="CO67" s="571">
        <f t="shared" si="175"/>
        <v>0</v>
      </c>
      <c r="CP67" s="571">
        <f t="shared" si="175"/>
        <v>0</v>
      </c>
      <c r="CQ67" s="571">
        <f t="shared" si="175"/>
        <v>0</v>
      </c>
      <c r="CR67" s="571">
        <f t="shared" si="175"/>
        <v>0</v>
      </c>
      <c r="CS67" s="120">
        <f>SUM(CB67:CI67)-SUM(CK67:CR67)</f>
        <v>0</v>
      </c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</row>
    <row r="68" spans="1:133" ht="15">
      <c r="A68" s="587" t="s">
        <v>268</v>
      </c>
      <c r="B68" s="587"/>
      <c r="C68" s="588"/>
      <c r="D68" s="589"/>
      <c r="E68" s="589"/>
      <c r="F68" s="589"/>
      <c r="G68" s="589"/>
      <c r="H68" s="589"/>
      <c r="I68" s="589"/>
      <c r="J68" s="589"/>
      <c r="K68" s="589"/>
      <c r="L68" s="589"/>
      <c r="M68" s="589">
        <f>ROUND(M64*M66,0)</f>
        <v>0</v>
      </c>
      <c r="N68" s="589">
        <f>ROUND(N64*N66,0)</f>
        <v>0</v>
      </c>
      <c r="O68" s="589">
        <f>ROUND(O64*O66,0)</f>
        <v>0</v>
      </c>
      <c r="P68" s="589">
        <f t="shared" ref="P68:V68" si="176">ROUND(P64*P66,0)</f>
        <v>0</v>
      </c>
      <c r="Q68" s="589">
        <f t="shared" si="176"/>
        <v>0</v>
      </c>
      <c r="R68" s="589">
        <f t="shared" si="176"/>
        <v>0</v>
      </c>
      <c r="S68" s="589">
        <f t="shared" si="176"/>
        <v>0</v>
      </c>
      <c r="T68" s="589">
        <f t="shared" si="176"/>
        <v>0</v>
      </c>
      <c r="U68" s="589">
        <f t="shared" si="176"/>
        <v>0</v>
      </c>
      <c r="V68" s="589">
        <f t="shared" si="176"/>
        <v>0</v>
      </c>
      <c r="W68" s="589">
        <f>ROUND(W64*W66,0)</f>
        <v>0</v>
      </c>
      <c r="X68" s="589">
        <f>ROUND(X64*X66,0)</f>
        <v>0</v>
      </c>
      <c r="Y68" s="589">
        <f>ROUND(Y64*Y66,0)</f>
        <v>600843</v>
      </c>
      <c r="Z68" s="589">
        <f>ROUND(Z64*Z66,0)</f>
        <v>2087281</v>
      </c>
      <c r="AA68" s="589">
        <f>ROUND(AA64*AA66,0)</f>
        <v>4516835</v>
      </c>
      <c r="AB68" s="589">
        <f t="shared" ref="AB68" si="177">ROUND(AB64*AB66,0)</f>
        <v>3533597</v>
      </c>
      <c r="AC68" s="589">
        <f>ROUND(AC64*AC66,0)</f>
        <v>0</v>
      </c>
      <c r="AD68" s="589">
        <f>ROUND(AD64*AD66,0)</f>
        <v>0</v>
      </c>
      <c r="AE68" s="589">
        <f>ROUND(AE64*AE66,0)</f>
        <v>0</v>
      </c>
      <c r="AF68" s="589">
        <f t="shared" ref="AF68" si="178">ROUND(AF64*AF66,0)</f>
        <v>697855</v>
      </c>
      <c r="AG68" s="589">
        <f t="shared" ref="AG68" si="179">ROUND(AG64*AG66,0)</f>
        <v>85990</v>
      </c>
      <c r="AH68" s="589">
        <f t="shared" ref="AH68:AI68" si="180">ROUND(AH64*AH66,0)</f>
        <v>0</v>
      </c>
      <c r="AI68" s="589">
        <f t="shared" si="180"/>
        <v>0</v>
      </c>
      <c r="AJ68" s="589">
        <f t="shared" ref="AJ68:AK68" si="181">ROUND(AJ64*AJ66,0)</f>
        <v>0</v>
      </c>
      <c r="AK68" s="589">
        <f t="shared" si="181"/>
        <v>0</v>
      </c>
      <c r="AL68" s="589">
        <f t="shared" ref="AL68:BW68" si="182">ROUND(AL64*AL66,0)</f>
        <v>0</v>
      </c>
      <c r="AM68" s="589">
        <f t="shared" ref="AM68" si="183">ROUND(AM64*AM66,0)</f>
        <v>0</v>
      </c>
      <c r="AN68" s="589">
        <f>ROUND(AN64*AN66,0)</f>
        <v>0</v>
      </c>
      <c r="AO68" s="589">
        <f t="shared" si="182"/>
        <v>0</v>
      </c>
      <c r="AP68" s="589">
        <f t="shared" si="182"/>
        <v>0</v>
      </c>
      <c r="AQ68" s="589">
        <f t="shared" si="182"/>
        <v>0</v>
      </c>
      <c r="AR68" s="589">
        <f t="shared" si="182"/>
        <v>0</v>
      </c>
      <c r="AS68" s="589">
        <f t="shared" si="182"/>
        <v>0</v>
      </c>
      <c r="AT68" s="589">
        <f t="shared" si="182"/>
        <v>0</v>
      </c>
      <c r="AU68" s="589">
        <f t="shared" si="182"/>
        <v>0</v>
      </c>
      <c r="AV68" s="589">
        <f t="shared" si="182"/>
        <v>0</v>
      </c>
      <c r="AW68" s="589">
        <f t="shared" si="182"/>
        <v>0</v>
      </c>
      <c r="AX68" s="589">
        <f t="shared" si="182"/>
        <v>0</v>
      </c>
      <c r="AY68" s="589">
        <f t="shared" si="182"/>
        <v>0</v>
      </c>
      <c r="AZ68" s="589">
        <f t="shared" si="182"/>
        <v>0</v>
      </c>
      <c r="BA68" s="589">
        <f t="shared" si="182"/>
        <v>0</v>
      </c>
      <c r="BB68" s="589">
        <f t="shared" si="182"/>
        <v>0</v>
      </c>
      <c r="BC68" s="589">
        <f t="shared" si="182"/>
        <v>0</v>
      </c>
      <c r="BD68" s="589">
        <f t="shared" si="182"/>
        <v>0</v>
      </c>
      <c r="BE68" s="589">
        <f t="shared" si="182"/>
        <v>0</v>
      </c>
      <c r="BF68" s="589">
        <f t="shared" si="182"/>
        <v>0</v>
      </c>
      <c r="BG68" s="589">
        <f t="shared" si="182"/>
        <v>0</v>
      </c>
      <c r="BH68" s="589">
        <f t="shared" si="182"/>
        <v>0</v>
      </c>
      <c r="BI68" s="589">
        <f t="shared" si="182"/>
        <v>0</v>
      </c>
      <c r="BJ68" s="589">
        <f t="shared" si="182"/>
        <v>0</v>
      </c>
      <c r="BK68" s="589">
        <f t="shared" si="182"/>
        <v>0</v>
      </c>
      <c r="BL68" s="589">
        <f t="shared" si="182"/>
        <v>0</v>
      </c>
      <c r="BM68" s="589">
        <f t="shared" si="182"/>
        <v>0</v>
      </c>
      <c r="BN68" s="589">
        <f t="shared" si="182"/>
        <v>0</v>
      </c>
      <c r="BO68" s="589">
        <f t="shared" si="182"/>
        <v>0</v>
      </c>
      <c r="BP68" s="589">
        <f t="shared" si="182"/>
        <v>0</v>
      </c>
      <c r="BQ68" s="589">
        <f t="shared" si="182"/>
        <v>0</v>
      </c>
      <c r="BR68" s="589">
        <f t="shared" si="182"/>
        <v>0</v>
      </c>
      <c r="BS68" s="589">
        <f t="shared" si="182"/>
        <v>0</v>
      </c>
      <c r="BT68" s="589">
        <f t="shared" si="182"/>
        <v>0</v>
      </c>
      <c r="BU68" s="589">
        <f t="shared" si="182"/>
        <v>0</v>
      </c>
      <c r="BV68" s="589">
        <f t="shared" si="182"/>
        <v>0</v>
      </c>
      <c r="BW68" s="589">
        <f t="shared" si="182"/>
        <v>0</v>
      </c>
      <c r="BX68" s="589"/>
      <c r="BY68" s="589">
        <f>ROUND(BY64*BY66,0)</f>
        <v>11522401</v>
      </c>
      <c r="BZ68" s="101"/>
      <c r="CA68" s="101"/>
      <c r="CB68" s="589">
        <f t="shared" si="174"/>
        <v>0</v>
      </c>
      <c r="CC68" s="589">
        <f t="shared" si="174"/>
        <v>0</v>
      </c>
      <c r="CD68" s="589">
        <f t="shared" si="174"/>
        <v>7204959</v>
      </c>
      <c r="CE68" s="589">
        <f t="shared" si="174"/>
        <v>4317442</v>
      </c>
      <c r="CF68" s="589">
        <f t="shared" si="174"/>
        <v>0</v>
      </c>
      <c r="CG68" s="589">
        <f t="shared" si="174"/>
        <v>0</v>
      </c>
      <c r="CH68" s="589">
        <f t="shared" si="174"/>
        <v>0</v>
      </c>
      <c r="CI68" s="589">
        <f t="shared" si="174"/>
        <v>0</v>
      </c>
      <c r="CJ68" s="16"/>
      <c r="CK68" s="589">
        <f t="shared" si="175"/>
        <v>0</v>
      </c>
      <c r="CL68" s="589">
        <f t="shared" si="175"/>
        <v>600843</v>
      </c>
      <c r="CM68" s="589">
        <f t="shared" si="175"/>
        <v>10137713</v>
      </c>
      <c r="CN68" s="589">
        <f t="shared" si="175"/>
        <v>783845</v>
      </c>
      <c r="CO68" s="589">
        <f t="shared" si="175"/>
        <v>0</v>
      </c>
      <c r="CP68" s="589">
        <f t="shared" si="175"/>
        <v>0</v>
      </c>
      <c r="CQ68" s="589">
        <f t="shared" si="175"/>
        <v>0</v>
      </c>
      <c r="CR68" s="589">
        <f t="shared" si="175"/>
        <v>0</v>
      </c>
      <c r="CS68" s="120">
        <f>SUM(CB68:CI68)-SUM(CK68:CR68)</f>
        <v>0</v>
      </c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</row>
    <row r="69" spans="1:133" ht="15" hidden="1">
      <c r="A69" s="480" t="s">
        <v>323</v>
      </c>
      <c r="B69" s="228"/>
      <c r="C69" s="7"/>
      <c r="D69" s="7"/>
      <c r="E69" s="7"/>
      <c r="F69" s="7"/>
      <c r="G69" s="7"/>
      <c r="H69" s="7"/>
      <c r="I69" s="7"/>
      <c r="J69" s="7"/>
      <c r="K69" s="7"/>
      <c r="L69" s="7"/>
      <c r="M69" s="437"/>
      <c r="N69" s="437"/>
      <c r="O69" s="437"/>
      <c r="P69" s="437"/>
      <c r="Q69" s="437"/>
      <c r="R69" s="437"/>
      <c r="S69" s="437"/>
      <c r="T69" s="437"/>
      <c r="U69" s="437"/>
      <c r="V69" s="437"/>
      <c r="W69" s="437"/>
      <c r="X69" s="437"/>
      <c r="Y69" s="437"/>
      <c r="Z69" s="437"/>
      <c r="AA69" s="437"/>
      <c r="AB69" s="437"/>
      <c r="AC69" s="437"/>
      <c r="AD69" s="437"/>
      <c r="AE69" s="437"/>
      <c r="AF69" s="437"/>
      <c r="AG69" s="437"/>
      <c r="AH69" s="437"/>
      <c r="AI69" s="437"/>
      <c r="AJ69" s="437"/>
      <c r="AK69" s="437"/>
      <c r="AL69" s="437"/>
      <c r="AM69" s="437"/>
      <c r="AN69" s="437"/>
      <c r="AO69" s="437"/>
      <c r="AP69" s="437"/>
      <c r="AQ69" s="437"/>
      <c r="AR69" s="437"/>
      <c r="AS69" s="437"/>
      <c r="AT69" s="437"/>
      <c r="AU69" s="437"/>
      <c r="AV69" s="437"/>
      <c r="AW69" s="437"/>
      <c r="AX69" s="437"/>
      <c r="AY69" s="437"/>
      <c r="AZ69" s="437"/>
      <c r="BA69" s="437"/>
      <c r="BB69" s="437"/>
      <c r="BC69" s="437"/>
      <c r="BD69" s="437"/>
      <c r="BE69" s="437"/>
      <c r="BF69" s="437"/>
      <c r="BG69" s="437"/>
      <c r="BH69" s="437"/>
      <c r="BI69" s="437"/>
      <c r="BJ69" s="437"/>
      <c r="BK69" s="437"/>
      <c r="BL69" s="437"/>
      <c r="BM69" s="437"/>
      <c r="BN69" s="437"/>
      <c r="BO69" s="437"/>
      <c r="BP69" s="437"/>
      <c r="BQ69" s="437"/>
      <c r="BR69" s="437"/>
      <c r="BS69" s="437"/>
      <c r="BT69" s="437"/>
      <c r="BU69" s="437"/>
      <c r="BV69" s="437"/>
      <c r="BW69" s="437"/>
      <c r="BX69" s="437"/>
      <c r="BY69" s="437"/>
      <c r="BZ69" s="101"/>
      <c r="CA69" s="101"/>
      <c r="CB69" s="437"/>
      <c r="CC69" s="437"/>
      <c r="CD69" s="437"/>
      <c r="CE69" s="368"/>
      <c r="CF69" s="437"/>
      <c r="CG69" s="437"/>
      <c r="CH69" s="437"/>
      <c r="CI69" s="437"/>
      <c r="CJ69" s="16"/>
      <c r="CK69" s="437"/>
      <c r="CL69" s="437"/>
      <c r="CM69" s="437"/>
      <c r="CN69" s="437"/>
      <c r="CO69" s="437"/>
      <c r="CP69" s="437"/>
      <c r="CQ69" s="437"/>
      <c r="CR69" s="437"/>
      <c r="CS69" s="120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</row>
    <row r="70" spans="1:133" ht="15" hidden="1">
      <c r="A70" s="480" t="s">
        <v>323</v>
      </c>
      <c r="B70" s="228"/>
      <c r="C70" s="7"/>
      <c r="D70" s="7"/>
      <c r="E70" s="7"/>
      <c r="F70" s="7"/>
      <c r="G70" s="7"/>
      <c r="H70" s="7"/>
      <c r="I70" s="7"/>
      <c r="J70" s="7"/>
      <c r="K70" s="7"/>
      <c r="L70" s="7"/>
      <c r="M70" s="437">
        <f>SUM(M65)-M64</f>
        <v>0</v>
      </c>
      <c r="N70" s="437">
        <f t="shared" ref="N70:BP70" si="184">SUM(N65)-N64</f>
        <v>0</v>
      </c>
      <c r="O70" s="437">
        <f t="shared" si="184"/>
        <v>0</v>
      </c>
      <c r="P70" s="437">
        <f t="shared" si="184"/>
        <v>0</v>
      </c>
      <c r="Q70" s="437">
        <f t="shared" si="184"/>
        <v>0</v>
      </c>
      <c r="R70" s="437">
        <f t="shared" si="184"/>
        <v>0</v>
      </c>
      <c r="S70" s="437">
        <f t="shared" si="184"/>
        <v>0</v>
      </c>
      <c r="T70" s="437">
        <f t="shared" si="184"/>
        <v>0</v>
      </c>
      <c r="U70" s="437">
        <f t="shared" si="184"/>
        <v>0</v>
      </c>
      <c r="V70" s="437">
        <f t="shared" si="184"/>
        <v>0</v>
      </c>
      <c r="W70" s="437">
        <f t="shared" si="184"/>
        <v>0</v>
      </c>
      <c r="X70" s="437">
        <f t="shared" si="184"/>
        <v>0</v>
      </c>
      <c r="Y70" s="437">
        <f t="shared" si="184"/>
        <v>0</v>
      </c>
      <c r="Z70" s="437">
        <f t="shared" si="184"/>
        <v>0</v>
      </c>
      <c r="AA70" s="437">
        <f t="shared" si="184"/>
        <v>0</v>
      </c>
      <c r="AB70" s="437">
        <f t="shared" si="184"/>
        <v>0</v>
      </c>
      <c r="AC70" s="437">
        <f t="shared" si="184"/>
        <v>0</v>
      </c>
      <c r="AD70" s="437">
        <f t="shared" si="184"/>
        <v>0</v>
      </c>
      <c r="AE70" s="437">
        <f t="shared" si="184"/>
        <v>0</v>
      </c>
      <c r="AF70" s="437">
        <f t="shared" si="184"/>
        <v>0</v>
      </c>
      <c r="AG70" s="437">
        <f t="shared" si="184"/>
        <v>0</v>
      </c>
      <c r="AH70" s="437">
        <f t="shared" ref="AH70:AI70" si="185">SUM(AH65)-AH64</f>
        <v>0</v>
      </c>
      <c r="AI70" s="437">
        <f t="shared" si="185"/>
        <v>0</v>
      </c>
      <c r="AJ70" s="437">
        <f t="shared" ref="AJ70:AK70" si="186">SUM(AJ65)-AJ64</f>
        <v>0</v>
      </c>
      <c r="AK70" s="437">
        <f t="shared" si="186"/>
        <v>0</v>
      </c>
      <c r="AL70" s="437">
        <f t="shared" si="184"/>
        <v>0</v>
      </c>
      <c r="AM70" s="437">
        <f t="shared" ref="AM70" si="187">SUM(AM65)-AM64</f>
        <v>0</v>
      </c>
      <c r="AN70" s="437">
        <f t="shared" si="184"/>
        <v>0</v>
      </c>
      <c r="AO70" s="437">
        <f t="shared" si="184"/>
        <v>0</v>
      </c>
      <c r="AP70" s="437">
        <f t="shared" si="184"/>
        <v>0</v>
      </c>
      <c r="AQ70" s="437">
        <f t="shared" si="184"/>
        <v>0</v>
      </c>
      <c r="AR70" s="437">
        <f t="shared" si="184"/>
        <v>0</v>
      </c>
      <c r="AS70" s="437">
        <f t="shared" si="184"/>
        <v>0</v>
      </c>
      <c r="AT70" s="437">
        <f t="shared" si="184"/>
        <v>0</v>
      </c>
      <c r="AU70" s="437">
        <f t="shared" si="184"/>
        <v>0</v>
      </c>
      <c r="AV70" s="437">
        <f t="shared" si="184"/>
        <v>0</v>
      </c>
      <c r="AW70" s="437">
        <f t="shared" si="184"/>
        <v>0</v>
      </c>
      <c r="AX70" s="437">
        <f t="shared" si="184"/>
        <v>0</v>
      </c>
      <c r="AY70" s="437">
        <f t="shared" si="184"/>
        <v>0</v>
      </c>
      <c r="AZ70" s="437">
        <f t="shared" si="184"/>
        <v>0</v>
      </c>
      <c r="BA70" s="437">
        <f t="shared" si="184"/>
        <v>0</v>
      </c>
      <c r="BB70" s="437">
        <f t="shared" si="184"/>
        <v>0</v>
      </c>
      <c r="BC70" s="437">
        <f t="shared" si="184"/>
        <v>0</v>
      </c>
      <c r="BD70" s="437">
        <f t="shared" si="184"/>
        <v>0</v>
      </c>
      <c r="BE70" s="437">
        <f t="shared" si="184"/>
        <v>0</v>
      </c>
      <c r="BF70" s="437">
        <f t="shared" si="184"/>
        <v>0</v>
      </c>
      <c r="BG70" s="437">
        <f t="shared" si="184"/>
        <v>0</v>
      </c>
      <c r="BH70" s="437">
        <f t="shared" si="184"/>
        <v>0</v>
      </c>
      <c r="BI70" s="437">
        <f t="shared" si="184"/>
        <v>0</v>
      </c>
      <c r="BJ70" s="437">
        <f t="shared" si="184"/>
        <v>0</v>
      </c>
      <c r="BK70" s="437">
        <f t="shared" si="184"/>
        <v>0</v>
      </c>
      <c r="BL70" s="437">
        <f t="shared" si="184"/>
        <v>0</v>
      </c>
      <c r="BM70" s="437">
        <f t="shared" si="184"/>
        <v>0</v>
      </c>
      <c r="BN70" s="437">
        <f t="shared" si="184"/>
        <v>0</v>
      </c>
      <c r="BO70" s="437">
        <f t="shared" si="184"/>
        <v>0</v>
      </c>
      <c r="BP70" s="437">
        <f t="shared" si="184"/>
        <v>0</v>
      </c>
      <c r="BQ70" s="437">
        <f t="shared" ref="BQ70:BY70" si="188">SUM(BQ65)-BQ64</f>
        <v>0</v>
      </c>
      <c r="BR70" s="437">
        <f t="shared" si="188"/>
        <v>0</v>
      </c>
      <c r="BS70" s="437">
        <f t="shared" si="188"/>
        <v>0</v>
      </c>
      <c r="BT70" s="437">
        <f t="shared" si="188"/>
        <v>0</v>
      </c>
      <c r="BU70" s="437">
        <f t="shared" si="188"/>
        <v>0</v>
      </c>
      <c r="BV70" s="437">
        <f t="shared" si="188"/>
        <v>0</v>
      </c>
      <c r="BW70" s="437">
        <f t="shared" si="188"/>
        <v>0</v>
      </c>
      <c r="BX70" s="437">
        <f t="shared" si="188"/>
        <v>0</v>
      </c>
      <c r="BY70" s="437">
        <f t="shared" si="188"/>
        <v>0</v>
      </c>
      <c r="BZ70" s="101"/>
      <c r="CA70" s="101"/>
      <c r="CB70" s="437">
        <f t="shared" ref="CB70:CI70" si="189">SUM(CB65)-CB64</f>
        <v>0</v>
      </c>
      <c r="CC70" s="437">
        <f t="shared" si="189"/>
        <v>0</v>
      </c>
      <c r="CD70" s="437">
        <f t="shared" si="189"/>
        <v>0</v>
      </c>
      <c r="CE70" s="437">
        <f t="shared" si="189"/>
        <v>0</v>
      </c>
      <c r="CF70" s="437">
        <f t="shared" si="189"/>
        <v>0</v>
      </c>
      <c r="CG70" s="437">
        <f t="shared" si="189"/>
        <v>0</v>
      </c>
      <c r="CH70" s="437">
        <f t="shared" si="189"/>
        <v>0</v>
      </c>
      <c r="CI70" s="437">
        <f t="shared" si="189"/>
        <v>0</v>
      </c>
      <c r="CJ70" s="16"/>
      <c r="CK70" s="437">
        <f t="shared" ref="CK70:CR70" si="190">SUM(CK65)-CK64</f>
        <v>0</v>
      </c>
      <c r="CL70" s="437">
        <f t="shared" si="190"/>
        <v>0</v>
      </c>
      <c r="CM70" s="437">
        <f t="shared" si="190"/>
        <v>0</v>
      </c>
      <c r="CN70" s="437">
        <f t="shared" si="190"/>
        <v>0</v>
      </c>
      <c r="CO70" s="437">
        <f t="shared" si="190"/>
        <v>0</v>
      </c>
      <c r="CP70" s="437">
        <f t="shared" si="190"/>
        <v>0</v>
      </c>
      <c r="CQ70" s="437">
        <f t="shared" si="190"/>
        <v>0</v>
      </c>
      <c r="CR70" s="437">
        <f t="shared" si="190"/>
        <v>0</v>
      </c>
      <c r="CS70" s="12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</row>
    <row r="71" spans="1:133" ht="15" hidden="1">
      <c r="A71" s="480" t="s">
        <v>323</v>
      </c>
      <c r="B71" s="228"/>
      <c r="C71" s="7"/>
      <c r="D71" s="7"/>
      <c r="E71" s="7"/>
      <c r="F71" s="7"/>
      <c r="G71" s="7"/>
      <c r="H71" s="7"/>
      <c r="I71" s="7"/>
      <c r="J71" s="7"/>
      <c r="K71" s="7"/>
      <c r="L71" s="7"/>
      <c r="M71" s="479" t="b">
        <f>M65=M68</f>
        <v>1</v>
      </c>
      <c r="N71" s="479" t="b">
        <f t="shared" ref="N71:BP71" si="191">N65=N68</f>
        <v>1</v>
      </c>
      <c r="O71" s="479" t="b">
        <f t="shared" si="191"/>
        <v>1</v>
      </c>
      <c r="P71" s="479" t="b">
        <f t="shared" si="191"/>
        <v>1</v>
      </c>
      <c r="Q71" s="479" t="b">
        <f t="shared" si="191"/>
        <v>1</v>
      </c>
      <c r="R71" s="479" t="b">
        <f t="shared" si="191"/>
        <v>1</v>
      </c>
      <c r="S71" s="479" t="b">
        <f t="shared" si="191"/>
        <v>1</v>
      </c>
      <c r="T71" s="479" t="b">
        <f t="shared" si="191"/>
        <v>1</v>
      </c>
      <c r="U71" s="479" t="b">
        <f t="shared" si="191"/>
        <v>1</v>
      </c>
      <c r="V71" s="479" t="b">
        <f t="shared" si="191"/>
        <v>1</v>
      </c>
      <c r="W71" s="479" t="b">
        <f t="shared" si="191"/>
        <v>1</v>
      </c>
      <c r="X71" s="479" t="b">
        <f t="shared" si="191"/>
        <v>1</v>
      </c>
      <c r="Y71" s="479" t="b">
        <f t="shared" si="191"/>
        <v>1</v>
      </c>
      <c r="Z71" s="479" t="b">
        <f t="shared" si="191"/>
        <v>1</v>
      </c>
      <c r="AA71" s="479" t="b">
        <f t="shared" si="191"/>
        <v>1</v>
      </c>
      <c r="AB71" s="479" t="b">
        <f t="shared" si="191"/>
        <v>1</v>
      </c>
      <c r="AC71" s="479" t="b">
        <f t="shared" si="191"/>
        <v>1</v>
      </c>
      <c r="AD71" s="479" t="b">
        <f t="shared" si="191"/>
        <v>1</v>
      </c>
      <c r="AE71" s="479" t="b">
        <f t="shared" si="191"/>
        <v>1</v>
      </c>
      <c r="AF71" s="479" t="b">
        <f t="shared" si="191"/>
        <v>1</v>
      </c>
      <c r="AG71" s="479" t="b">
        <f t="shared" si="191"/>
        <v>1</v>
      </c>
      <c r="AH71" s="479" t="b">
        <f t="shared" ref="AH71:AI71" si="192">AH65=AH68</f>
        <v>1</v>
      </c>
      <c r="AI71" s="479" t="b">
        <f t="shared" si="192"/>
        <v>1</v>
      </c>
      <c r="AJ71" s="479" t="b">
        <f t="shared" ref="AJ71:AK71" si="193">AJ65=AJ68</f>
        <v>1</v>
      </c>
      <c r="AK71" s="479" t="b">
        <f t="shared" si="193"/>
        <v>1</v>
      </c>
      <c r="AL71" s="479" t="b">
        <f t="shared" si="191"/>
        <v>1</v>
      </c>
      <c r="AM71" s="479" t="b">
        <f t="shared" ref="AM71" si="194">AM65=AM68</f>
        <v>1</v>
      </c>
      <c r="AN71" s="479" t="b">
        <f t="shared" si="191"/>
        <v>1</v>
      </c>
      <c r="AO71" s="479" t="b">
        <f t="shared" si="191"/>
        <v>1</v>
      </c>
      <c r="AP71" s="479" t="b">
        <f t="shared" si="191"/>
        <v>1</v>
      </c>
      <c r="AQ71" s="479" t="b">
        <f t="shared" si="191"/>
        <v>1</v>
      </c>
      <c r="AR71" s="479" t="b">
        <f t="shared" si="191"/>
        <v>1</v>
      </c>
      <c r="AS71" s="479" t="b">
        <f t="shared" si="191"/>
        <v>1</v>
      </c>
      <c r="AT71" s="479" t="b">
        <f t="shared" si="191"/>
        <v>1</v>
      </c>
      <c r="AU71" s="479" t="b">
        <f t="shared" si="191"/>
        <v>1</v>
      </c>
      <c r="AV71" s="479" t="b">
        <f t="shared" si="191"/>
        <v>1</v>
      </c>
      <c r="AW71" s="479" t="b">
        <f t="shared" si="191"/>
        <v>1</v>
      </c>
      <c r="AX71" s="479" t="b">
        <f t="shared" si="191"/>
        <v>1</v>
      </c>
      <c r="AY71" s="479" t="b">
        <f t="shared" si="191"/>
        <v>1</v>
      </c>
      <c r="AZ71" s="479" t="b">
        <f t="shared" si="191"/>
        <v>1</v>
      </c>
      <c r="BA71" s="479" t="b">
        <f t="shared" si="191"/>
        <v>1</v>
      </c>
      <c r="BB71" s="479" t="b">
        <f t="shared" si="191"/>
        <v>1</v>
      </c>
      <c r="BC71" s="479" t="b">
        <f t="shared" si="191"/>
        <v>1</v>
      </c>
      <c r="BD71" s="479" t="b">
        <f t="shared" si="191"/>
        <v>1</v>
      </c>
      <c r="BE71" s="479" t="b">
        <f t="shared" si="191"/>
        <v>1</v>
      </c>
      <c r="BF71" s="479" t="b">
        <f t="shared" si="191"/>
        <v>1</v>
      </c>
      <c r="BG71" s="479" t="b">
        <f t="shared" si="191"/>
        <v>1</v>
      </c>
      <c r="BH71" s="479" t="b">
        <f t="shared" si="191"/>
        <v>1</v>
      </c>
      <c r="BI71" s="479" t="b">
        <f t="shared" si="191"/>
        <v>1</v>
      </c>
      <c r="BJ71" s="479" t="b">
        <f t="shared" si="191"/>
        <v>1</v>
      </c>
      <c r="BK71" s="479" t="b">
        <f t="shared" si="191"/>
        <v>1</v>
      </c>
      <c r="BL71" s="479" t="b">
        <f t="shared" si="191"/>
        <v>1</v>
      </c>
      <c r="BM71" s="479" t="b">
        <f t="shared" si="191"/>
        <v>1</v>
      </c>
      <c r="BN71" s="479" t="b">
        <f t="shared" si="191"/>
        <v>1</v>
      </c>
      <c r="BO71" s="479" t="b">
        <f t="shared" si="191"/>
        <v>1</v>
      </c>
      <c r="BP71" s="479" t="b">
        <f t="shared" si="191"/>
        <v>1</v>
      </c>
      <c r="BQ71" s="479" t="b">
        <f t="shared" ref="BQ71:BY71" si="195">BQ65=BQ68</f>
        <v>1</v>
      </c>
      <c r="BR71" s="479" t="b">
        <f t="shared" si="195"/>
        <v>1</v>
      </c>
      <c r="BS71" s="479" t="b">
        <f t="shared" si="195"/>
        <v>1</v>
      </c>
      <c r="BT71" s="479" t="b">
        <f t="shared" si="195"/>
        <v>1</v>
      </c>
      <c r="BU71" s="479" t="b">
        <f t="shared" si="195"/>
        <v>1</v>
      </c>
      <c r="BV71" s="479" t="b">
        <f t="shared" si="195"/>
        <v>1</v>
      </c>
      <c r="BW71" s="479" t="b">
        <f t="shared" si="195"/>
        <v>1</v>
      </c>
      <c r="BX71" s="479" t="b">
        <f t="shared" si="195"/>
        <v>1</v>
      </c>
      <c r="BY71" s="479" t="b">
        <f t="shared" si="195"/>
        <v>1</v>
      </c>
      <c r="BZ71" s="101"/>
      <c r="CA71" s="101"/>
      <c r="CB71" s="479" t="b">
        <f t="shared" ref="CB71:CI71" si="196">CB65=CB68</f>
        <v>1</v>
      </c>
      <c r="CC71" s="479" t="b">
        <f t="shared" si="196"/>
        <v>1</v>
      </c>
      <c r="CD71" s="479" t="b">
        <f t="shared" si="196"/>
        <v>1</v>
      </c>
      <c r="CE71" s="479" t="b">
        <f t="shared" si="196"/>
        <v>1</v>
      </c>
      <c r="CF71" s="479" t="b">
        <f t="shared" si="196"/>
        <v>1</v>
      </c>
      <c r="CG71" s="479" t="b">
        <f t="shared" si="196"/>
        <v>1</v>
      </c>
      <c r="CH71" s="479" t="b">
        <f t="shared" si="196"/>
        <v>1</v>
      </c>
      <c r="CI71" s="479" t="b">
        <f t="shared" si="196"/>
        <v>1</v>
      </c>
      <c r="CJ71" s="16"/>
      <c r="CK71" s="479" t="b">
        <f t="shared" ref="CK71:CR71" si="197">CK65=CK68</f>
        <v>1</v>
      </c>
      <c r="CL71" s="479" t="b">
        <f t="shared" si="197"/>
        <v>1</v>
      </c>
      <c r="CM71" s="479" t="b">
        <f t="shared" si="197"/>
        <v>1</v>
      </c>
      <c r="CN71" s="479" t="b">
        <f t="shared" si="197"/>
        <v>1</v>
      </c>
      <c r="CO71" s="479" t="b">
        <f t="shared" si="197"/>
        <v>1</v>
      </c>
      <c r="CP71" s="479" t="b">
        <f t="shared" si="197"/>
        <v>1</v>
      </c>
      <c r="CQ71" s="479" t="b">
        <f t="shared" si="197"/>
        <v>1</v>
      </c>
      <c r="CR71" s="479" t="b">
        <f t="shared" si="197"/>
        <v>1</v>
      </c>
      <c r="CS71" s="120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</row>
    <row r="72" spans="1:133" ht="15">
      <c r="A72" s="228"/>
      <c r="B72" s="228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101"/>
      <c r="CA72" s="101"/>
      <c r="CB72" s="7"/>
      <c r="CC72" s="368"/>
      <c r="CD72" s="368"/>
      <c r="CE72" s="368"/>
      <c r="CF72" s="368"/>
      <c r="CG72" s="437"/>
      <c r="CH72" s="7"/>
      <c r="CI72" s="7"/>
      <c r="CJ72" s="16"/>
      <c r="CK72" s="7"/>
      <c r="CL72" s="27"/>
      <c r="CM72" s="27"/>
      <c r="CN72" s="27"/>
      <c r="CO72" s="27"/>
      <c r="CP72" s="27"/>
      <c r="CQ72" s="7"/>
      <c r="CR72" s="7"/>
      <c r="CS72" s="120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</row>
    <row r="73" spans="1:133" s="226" customFormat="1" ht="15">
      <c r="A73" s="619" t="s">
        <v>332</v>
      </c>
      <c r="B73" s="619"/>
      <c r="C73" s="620"/>
      <c r="D73" s="620"/>
      <c r="E73" s="620"/>
      <c r="F73" s="620"/>
      <c r="G73" s="620"/>
      <c r="H73" s="620"/>
      <c r="I73" s="620"/>
      <c r="J73" s="620"/>
      <c r="K73" s="620"/>
      <c r="L73" s="620"/>
      <c r="M73" s="620"/>
      <c r="N73" s="620"/>
      <c r="O73" s="620"/>
      <c r="P73" s="579"/>
      <c r="Q73" s="579"/>
      <c r="R73" s="579"/>
      <c r="S73" s="579"/>
      <c r="T73" s="579"/>
      <c r="U73" s="579"/>
      <c r="V73" s="579"/>
      <c r="W73" s="579"/>
      <c r="X73" s="579"/>
      <c r="Y73" s="579"/>
      <c r="Z73" s="579"/>
      <c r="AA73" s="579"/>
      <c r="AB73" s="579"/>
      <c r="AC73" s="579"/>
      <c r="AD73" s="579"/>
      <c r="AE73" s="579"/>
      <c r="AF73" s="579"/>
      <c r="AG73" s="579"/>
      <c r="AH73" s="579"/>
      <c r="AI73" s="579"/>
      <c r="AJ73" s="579"/>
      <c r="AK73" s="579"/>
      <c r="AL73" s="579"/>
      <c r="AM73" s="760"/>
      <c r="AN73" s="579"/>
      <c r="AO73" s="579"/>
      <c r="AP73" s="579"/>
      <c r="AQ73" s="579"/>
      <c r="AR73" s="579"/>
      <c r="AS73" s="579"/>
      <c r="AT73" s="579"/>
      <c r="AU73" s="579"/>
      <c r="AV73" s="579"/>
      <c r="AW73" s="579"/>
      <c r="AX73" s="579"/>
      <c r="AY73" s="579"/>
      <c r="AZ73" s="579"/>
      <c r="BA73" s="579"/>
      <c r="BB73" s="579"/>
      <c r="BC73" s="579"/>
      <c r="BD73" s="579"/>
      <c r="BE73" s="579"/>
      <c r="BF73" s="579"/>
      <c r="BG73" s="579"/>
      <c r="BH73" s="579"/>
      <c r="BI73" s="579"/>
      <c r="BJ73" s="579"/>
      <c r="BK73" s="579"/>
      <c r="BL73" s="579"/>
      <c r="BM73" s="579"/>
      <c r="BN73" s="579"/>
      <c r="BO73" s="579"/>
      <c r="BP73" s="579"/>
      <c r="BQ73" s="579"/>
      <c r="BR73" s="579"/>
      <c r="BS73" s="579"/>
      <c r="BT73" s="579"/>
      <c r="BU73" s="579"/>
      <c r="BV73" s="579"/>
      <c r="BW73" s="579"/>
      <c r="BX73" s="579"/>
      <c r="BY73" s="579"/>
      <c r="BZ73" s="201"/>
      <c r="CA73" s="201"/>
      <c r="CB73" s="579"/>
      <c r="CC73" s="579"/>
      <c r="CD73" s="579"/>
      <c r="CE73" s="579"/>
      <c r="CF73" s="579"/>
      <c r="CG73" s="579"/>
      <c r="CH73" s="579"/>
      <c r="CI73" s="579"/>
      <c r="CJ73" s="18"/>
      <c r="CK73" s="579"/>
      <c r="CL73" s="579"/>
      <c r="CM73" s="579"/>
      <c r="CN73" s="579"/>
      <c r="CO73" s="579"/>
      <c r="CP73" s="579"/>
      <c r="CQ73" s="579"/>
      <c r="CR73" s="579"/>
      <c r="CS73" s="120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</row>
    <row r="74" spans="1:133" ht="15" outlineLevel="1">
      <c r="A74" s="574" t="s">
        <v>325</v>
      </c>
      <c r="B74" s="574"/>
      <c r="C74" s="571"/>
      <c r="D74" s="571"/>
      <c r="E74" s="571"/>
      <c r="F74" s="571"/>
      <c r="G74" s="571"/>
      <c r="H74" s="571"/>
      <c r="I74" s="571"/>
      <c r="J74" s="571"/>
      <c r="K74" s="571"/>
      <c r="L74" s="571"/>
      <c r="M74" s="571">
        <v>0</v>
      </c>
      <c r="N74" s="571">
        <v>114935</v>
      </c>
      <c r="O74" s="571">
        <v>0</v>
      </c>
      <c r="P74" s="571">
        <v>186428</v>
      </c>
      <c r="Q74" s="571">
        <v>200553</v>
      </c>
      <c r="R74" s="571">
        <v>0</v>
      </c>
      <c r="S74" s="571">
        <v>180574</v>
      </c>
      <c r="T74" s="573"/>
      <c r="U74" s="573"/>
      <c r="V74" s="571">
        <v>216376</v>
      </c>
      <c r="W74" s="571">
        <v>123587</v>
      </c>
      <c r="X74" s="571"/>
      <c r="Y74" s="571">
        <v>99787</v>
      </c>
      <c r="Z74" s="571">
        <v>125447</v>
      </c>
      <c r="AA74" s="571">
        <v>139571</v>
      </c>
      <c r="AB74" s="571">
        <v>77976</v>
      </c>
      <c r="AC74" s="571">
        <v>0</v>
      </c>
      <c r="AD74" s="571">
        <f>11100+127845</f>
        <v>138945</v>
      </c>
      <c r="AE74" s="571">
        <v>0</v>
      </c>
      <c r="AF74" s="571">
        <v>184625</v>
      </c>
      <c r="AG74" s="571">
        <v>195027</v>
      </c>
      <c r="AH74" s="571">
        <v>184852</v>
      </c>
      <c r="AI74" s="571">
        <v>0</v>
      </c>
      <c r="AJ74" s="571">
        <v>206219</v>
      </c>
      <c r="AK74" s="571">
        <v>0</v>
      </c>
      <c r="AL74" s="571">
        <v>194935</v>
      </c>
      <c r="AM74" s="750">
        <f>72738+72323+68531</f>
        <v>213592</v>
      </c>
      <c r="AN74" s="571">
        <f>ROUND(349053/5,0)</f>
        <v>69811</v>
      </c>
      <c r="AO74" s="571">
        <f>ROUNDDOWN(349053/5,0)</f>
        <v>69810</v>
      </c>
      <c r="AP74" s="571">
        <f t="shared" ref="AP74:AR74" si="198">ROUND(349053/5,0)</f>
        <v>69811</v>
      </c>
      <c r="AQ74" s="571">
        <f>ROUNDDOWN(349053/5,0)</f>
        <v>69810</v>
      </c>
      <c r="AR74" s="571">
        <f t="shared" si="198"/>
        <v>69811</v>
      </c>
      <c r="AS74" s="571">
        <v>0</v>
      </c>
      <c r="AT74" s="571">
        <v>0</v>
      </c>
      <c r="AU74" s="571">
        <v>0</v>
      </c>
      <c r="AV74" s="571">
        <v>0</v>
      </c>
      <c r="AW74" s="571">
        <v>0</v>
      </c>
      <c r="AX74" s="571">
        <v>0</v>
      </c>
      <c r="AY74" s="571">
        <v>0</v>
      </c>
      <c r="AZ74" s="571">
        <v>0</v>
      </c>
      <c r="BA74" s="571">
        <v>0</v>
      </c>
      <c r="BB74" s="571">
        <v>0</v>
      </c>
      <c r="BC74" s="571">
        <v>0</v>
      </c>
      <c r="BD74" s="571">
        <v>0</v>
      </c>
      <c r="BE74" s="571">
        <v>0</v>
      </c>
      <c r="BF74" s="571">
        <v>0</v>
      </c>
      <c r="BG74" s="571">
        <v>0</v>
      </c>
      <c r="BH74" s="571">
        <v>0</v>
      </c>
      <c r="BI74" s="573"/>
      <c r="BJ74" s="573"/>
      <c r="BK74" s="573"/>
      <c r="BL74" s="573"/>
      <c r="BM74" s="573"/>
      <c r="BN74" s="573"/>
      <c r="BO74" s="573"/>
      <c r="BP74" s="573"/>
      <c r="BQ74" s="573"/>
      <c r="BR74" s="573"/>
      <c r="BS74" s="573"/>
      <c r="BT74" s="573"/>
      <c r="BU74" s="573"/>
      <c r="BV74" s="573"/>
      <c r="BW74" s="573"/>
      <c r="BX74" s="573"/>
      <c r="BY74" s="571">
        <f t="shared" ref="BY74:BY80" si="199">SUM(M74:BX74)</f>
        <v>3132482</v>
      </c>
      <c r="BZ74" s="7"/>
      <c r="CA74" s="7">
        <f t="shared" ref="CA74:CA87" si="200">BY74-SUM(CB74:CI74)</f>
        <v>0</v>
      </c>
      <c r="CB74" s="622">
        <f t="shared" ref="CB74:CI80" si="201">SUMIF($M$1:$BW$1,CB$1,$M74:$BW74)</f>
        <v>114935</v>
      </c>
      <c r="CC74" s="622">
        <f t="shared" si="201"/>
        <v>783931</v>
      </c>
      <c r="CD74" s="622">
        <f t="shared" si="201"/>
        <v>488392</v>
      </c>
      <c r="CE74" s="622">
        <f t="shared" si="201"/>
        <v>596573</v>
      </c>
      <c r="CF74" s="622">
        <f t="shared" si="201"/>
        <v>799598</v>
      </c>
      <c r="CG74" s="622">
        <f t="shared" si="201"/>
        <v>349053</v>
      </c>
      <c r="CH74" s="622">
        <f t="shared" si="201"/>
        <v>0</v>
      </c>
      <c r="CI74" s="622">
        <f t="shared" si="201"/>
        <v>0</v>
      </c>
      <c r="CJ74" s="16"/>
      <c r="CK74" s="622">
        <f t="shared" ref="CK74:CR80" si="202">SUMIF($M$2:$BW$2,CK$1,$M74:$BW74)</f>
        <v>501916</v>
      </c>
      <c r="CL74" s="622">
        <f t="shared" si="202"/>
        <v>620324</v>
      </c>
      <c r="CM74" s="622">
        <f t="shared" si="202"/>
        <v>481939</v>
      </c>
      <c r="CN74" s="622">
        <f t="shared" si="202"/>
        <v>770723</v>
      </c>
      <c r="CO74" s="622">
        <f t="shared" si="202"/>
        <v>757580</v>
      </c>
      <c r="CP74" s="622">
        <f t="shared" si="202"/>
        <v>0</v>
      </c>
      <c r="CQ74" s="622">
        <f t="shared" si="202"/>
        <v>0</v>
      </c>
      <c r="CR74" s="622">
        <f t="shared" si="202"/>
        <v>0</v>
      </c>
      <c r="CS74" s="120">
        <f t="shared" ref="CS74:CS80" si="203">SUM(CB74:CI74)-SUM(CK74:CR74)</f>
        <v>0</v>
      </c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</row>
    <row r="75" spans="1:133" ht="15" outlineLevel="1">
      <c r="A75" s="574" t="s">
        <v>333</v>
      </c>
      <c r="B75" s="574"/>
      <c r="C75" s="571"/>
      <c r="D75" s="571"/>
      <c r="E75" s="571"/>
      <c r="F75" s="571"/>
      <c r="G75" s="571"/>
      <c r="H75" s="571"/>
      <c r="I75" s="571"/>
      <c r="J75" s="571"/>
      <c r="K75" s="571"/>
      <c r="L75" s="571"/>
      <c r="M75" s="571"/>
      <c r="N75" s="571"/>
      <c r="O75" s="571"/>
      <c r="P75" s="571">
        <v>0</v>
      </c>
      <c r="Q75" s="571">
        <v>0</v>
      </c>
      <c r="R75" s="571">
        <v>0</v>
      </c>
      <c r="S75" s="571">
        <v>0</v>
      </c>
      <c r="T75" s="573"/>
      <c r="U75" s="573"/>
      <c r="V75" s="571">
        <v>0</v>
      </c>
      <c r="W75" s="571"/>
      <c r="X75" s="571"/>
      <c r="Y75" s="571">
        <v>0</v>
      </c>
      <c r="Z75" s="571">
        <v>0</v>
      </c>
      <c r="AA75" s="571">
        <v>0</v>
      </c>
      <c r="AB75" s="571">
        <v>50312</v>
      </c>
      <c r="AC75" s="571">
        <v>0</v>
      </c>
      <c r="AD75" s="571">
        <f>30825+54135</f>
        <v>84960</v>
      </c>
      <c r="AE75" s="571">
        <v>0</v>
      </c>
      <c r="AF75" s="571">
        <v>40080</v>
      </c>
      <c r="AG75" s="571">
        <v>89107</v>
      </c>
      <c r="AH75" s="571">
        <v>100472</v>
      </c>
      <c r="AI75" s="571">
        <v>0</v>
      </c>
      <c r="AJ75" s="571">
        <v>95854</v>
      </c>
      <c r="AK75" s="571">
        <v>0</v>
      </c>
      <c r="AL75" s="571">
        <v>115254</v>
      </c>
      <c r="AM75" s="750">
        <f>40920+48662+37895</f>
        <v>127477</v>
      </c>
      <c r="AN75" s="571">
        <f>ROUND(920640/12,0)</f>
        <v>76720</v>
      </c>
      <c r="AO75" s="571">
        <f t="shared" ref="AO75:AY75" si="204">ROUND(920640/12,0)</f>
        <v>76720</v>
      </c>
      <c r="AP75" s="571">
        <f t="shared" si="204"/>
        <v>76720</v>
      </c>
      <c r="AQ75" s="571">
        <f t="shared" si="204"/>
        <v>76720</v>
      </c>
      <c r="AR75" s="571">
        <f t="shared" si="204"/>
        <v>76720</v>
      </c>
      <c r="AS75" s="571">
        <f t="shared" si="204"/>
        <v>76720</v>
      </c>
      <c r="AT75" s="571">
        <f t="shared" si="204"/>
        <v>76720</v>
      </c>
      <c r="AU75" s="571">
        <f t="shared" si="204"/>
        <v>76720</v>
      </c>
      <c r="AV75" s="571">
        <f t="shared" si="204"/>
        <v>76720</v>
      </c>
      <c r="AW75" s="571">
        <f t="shared" si="204"/>
        <v>76720</v>
      </c>
      <c r="AX75" s="571">
        <f t="shared" si="204"/>
        <v>76720</v>
      </c>
      <c r="AY75" s="571">
        <f t="shared" si="204"/>
        <v>76720</v>
      </c>
      <c r="AZ75" s="571">
        <f>ROUND(778680/9,0)</f>
        <v>86520</v>
      </c>
      <c r="BA75" s="571">
        <f t="shared" ref="BA75:BH75" si="205">ROUND(778680/9,0)</f>
        <v>86520</v>
      </c>
      <c r="BB75" s="571">
        <f t="shared" si="205"/>
        <v>86520</v>
      </c>
      <c r="BC75" s="571">
        <f t="shared" si="205"/>
        <v>86520</v>
      </c>
      <c r="BD75" s="571">
        <f t="shared" si="205"/>
        <v>86520</v>
      </c>
      <c r="BE75" s="571">
        <f t="shared" si="205"/>
        <v>86520</v>
      </c>
      <c r="BF75" s="571">
        <f t="shared" si="205"/>
        <v>86520</v>
      </c>
      <c r="BG75" s="571">
        <f t="shared" si="205"/>
        <v>86520</v>
      </c>
      <c r="BH75" s="571">
        <f t="shared" si="205"/>
        <v>86520</v>
      </c>
      <c r="BI75" s="573"/>
      <c r="BJ75" s="573"/>
      <c r="BK75" s="573"/>
      <c r="BL75" s="573"/>
      <c r="BM75" s="573"/>
      <c r="BN75" s="573"/>
      <c r="BO75" s="573"/>
      <c r="BP75" s="573"/>
      <c r="BQ75" s="573"/>
      <c r="BR75" s="573"/>
      <c r="BS75" s="573"/>
      <c r="BT75" s="573"/>
      <c r="BU75" s="573"/>
      <c r="BV75" s="573"/>
      <c r="BW75" s="573"/>
      <c r="BX75" s="573"/>
      <c r="BY75" s="571">
        <f t="shared" si="199"/>
        <v>2402836</v>
      </c>
      <c r="BZ75" s="7"/>
      <c r="CA75" s="7">
        <f t="shared" si="200"/>
        <v>0</v>
      </c>
      <c r="CB75" s="622">
        <f t="shared" si="201"/>
        <v>0</v>
      </c>
      <c r="CC75" s="622">
        <f t="shared" si="201"/>
        <v>0</v>
      </c>
      <c r="CD75" s="622">
        <f t="shared" si="201"/>
        <v>0</v>
      </c>
      <c r="CE75" s="622">
        <f t="shared" si="201"/>
        <v>264459</v>
      </c>
      <c r="CF75" s="622">
        <f t="shared" si="201"/>
        <v>439057</v>
      </c>
      <c r="CG75" s="622">
        <f t="shared" si="201"/>
        <v>920640</v>
      </c>
      <c r="CH75" s="622">
        <f t="shared" si="201"/>
        <v>778680</v>
      </c>
      <c r="CI75" s="622">
        <f t="shared" si="201"/>
        <v>0</v>
      </c>
      <c r="CJ75" s="16"/>
      <c r="CK75" s="622">
        <f t="shared" si="202"/>
        <v>0</v>
      </c>
      <c r="CL75" s="622">
        <f t="shared" si="202"/>
        <v>0</v>
      </c>
      <c r="CM75" s="622">
        <f t="shared" si="202"/>
        <v>135272</v>
      </c>
      <c r="CN75" s="622">
        <f t="shared" si="202"/>
        <v>325513</v>
      </c>
      <c r="CO75" s="622">
        <f t="shared" si="202"/>
        <v>703051</v>
      </c>
      <c r="CP75" s="622">
        <f t="shared" si="202"/>
        <v>979440</v>
      </c>
      <c r="CQ75" s="622">
        <f t="shared" si="202"/>
        <v>259560</v>
      </c>
      <c r="CR75" s="622">
        <f t="shared" si="202"/>
        <v>0</v>
      </c>
      <c r="CS75" s="120">
        <f t="shared" si="203"/>
        <v>0</v>
      </c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</row>
    <row r="76" spans="1:133" ht="15" outlineLevel="1">
      <c r="A76" s="574" t="s">
        <v>255</v>
      </c>
      <c r="B76" s="574"/>
      <c r="C76" s="571"/>
      <c r="D76" s="571"/>
      <c r="E76" s="571"/>
      <c r="F76" s="571"/>
      <c r="G76" s="571"/>
      <c r="H76" s="571"/>
      <c r="I76" s="571"/>
      <c r="J76" s="571"/>
      <c r="K76" s="571"/>
      <c r="L76" s="571"/>
      <c r="M76" s="571"/>
      <c r="N76" s="571"/>
      <c r="O76" s="571"/>
      <c r="P76" s="571">
        <v>0</v>
      </c>
      <c r="Q76" s="571">
        <v>0</v>
      </c>
      <c r="R76" s="571">
        <v>0</v>
      </c>
      <c r="S76" s="571">
        <v>0</v>
      </c>
      <c r="T76" s="573"/>
      <c r="U76" s="573"/>
      <c r="V76" s="571">
        <v>0</v>
      </c>
      <c r="W76" s="571"/>
      <c r="X76" s="571"/>
      <c r="Y76" s="571">
        <v>0</v>
      </c>
      <c r="Z76" s="571">
        <v>0</v>
      </c>
      <c r="AA76" s="571">
        <v>0</v>
      </c>
      <c r="AB76" s="571">
        <v>0</v>
      </c>
      <c r="AC76" s="571">
        <v>0</v>
      </c>
      <c r="AD76" s="571">
        <v>0</v>
      </c>
      <c r="AE76" s="571">
        <v>0</v>
      </c>
      <c r="AF76" s="571">
        <v>0</v>
      </c>
      <c r="AG76" s="571">
        <v>37292</v>
      </c>
      <c r="AH76" s="571">
        <v>2812</v>
      </c>
      <c r="AI76" s="571">
        <v>0</v>
      </c>
      <c r="AJ76" s="571">
        <v>14688</v>
      </c>
      <c r="AK76" s="571">
        <v>0</v>
      </c>
      <c r="AL76" s="571">
        <v>6468</v>
      </c>
      <c r="AM76" s="750">
        <f>455+4745+2665</f>
        <v>7865</v>
      </c>
      <c r="AN76" s="571">
        <v>0</v>
      </c>
      <c r="AO76" s="571">
        <v>0</v>
      </c>
      <c r="AP76" s="571">
        <v>0</v>
      </c>
      <c r="AQ76" s="571">
        <v>0</v>
      </c>
      <c r="AR76" s="571">
        <v>0</v>
      </c>
      <c r="AS76" s="571">
        <v>0</v>
      </c>
      <c r="AT76" s="571">
        <v>0</v>
      </c>
      <c r="AU76" s="571">
        <v>0</v>
      </c>
      <c r="AV76" s="571">
        <v>0</v>
      </c>
      <c r="AW76" s="571">
        <v>0</v>
      </c>
      <c r="AX76" s="571">
        <v>0</v>
      </c>
      <c r="AY76" s="571">
        <v>0</v>
      </c>
      <c r="AZ76" s="571">
        <v>0</v>
      </c>
      <c r="BA76" s="571">
        <v>0</v>
      </c>
      <c r="BB76" s="571">
        <v>0</v>
      </c>
      <c r="BC76" s="571">
        <v>0</v>
      </c>
      <c r="BD76" s="571">
        <v>0</v>
      </c>
      <c r="BE76" s="571">
        <v>0</v>
      </c>
      <c r="BF76" s="571">
        <v>0</v>
      </c>
      <c r="BG76" s="571">
        <v>0</v>
      </c>
      <c r="BH76" s="571">
        <v>0</v>
      </c>
      <c r="BI76" s="573"/>
      <c r="BJ76" s="573"/>
      <c r="BK76" s="573"/>
      <c r="BL76" s="573"/>
      <c r="BM76" s="573"/>
      <c r="BN76" s="573"/>
      <c r="BO76" s="573"/>
      <c r="BP76" s="573"/>
      <c r="BQ76" s="573"/>
      <c r="BR76" s="573"/>
      <c r="BS76" s="573"/>
      <c r="BT76" s="573"/>
      <c r="BU76" s="573"/>
      <c r="BV76" s="573"/>
      <c r="BW76" s="573"/>
      <c r="BX76" s="573"/>
      <c r="BY76" s="571">
        <f t="shared" si="199"/>
        <v>69125</v>
      </c>
      <c r="BZ76" s="7"/>
      <c r="CA76" s="7">
        <f t="shared" si="200"/>
        <v>0</v>
      </c>
      <c r="CB76" s="622">
        <f t="shared" si="201"/>
        <v>0</v>
      </c>
      <c r="CC76" s="622">
        <f t="shared" si="201"/>
        <v>0</v>
      </c>
      <c r="CD76" s="622">
        <f t="shared" si="201"/>
        <v>0</v>
      </c>
      <c r="CE76" s="622">
        <f t="shared" si="201"/>
        <v>37292</v>
      </c>
      <c r="CF76" s="622">
        <f t="shared" si="201"/>
        <v>31833</v>
      </c>
      <c r="CG76" s="622">
        <f t="shared" si="201"/>
        <v>0</v>
      </c>
      <c r="CH76" s="622">
        <f t="shared" si="201"/>
        <v>0</v>
      </c>
      <c r="CI76" s="622">
        <f t="shared" si="201"/>
        <v>0</v>
      </c>
      <c r="CJ76" s="16"/>
      <c r="CK76" s="622">
        <f t="shared" si="202"/>
        <v>0</v>
      </c>
      <c r="CL76" s="622">
        <f t="shared" si="202"/>
        <v>0</v>
      </c>
      <c r="CM76" s="622">
        <f t="shared" si="202"/>
        <v>0</v>
      </c>
      <c r="CN76" s="622">
        <f t="shared" si="202"/>
        <v>54792</v>
      </c>
      <c r="CO76" s="622">
        <f t="shared" si="202"/>
        <v>14333</v>
      </c>
      <c r="CP76" s="622">
        <f t="shared" si="202"/>
        <v>0</v>
      </c>
      <c r="CQ76" s="622">
        <f t="shared" si="202"/>
        <v>0</v>
      </c>
      <c r="CR76" s="622">
        <f t="shared" si="202"/>
        <v>0</v>
      </c>
      <c r="CS76" s="120">
        <f t="shared" si="203"/>
        <v>0</v>
      </c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</row>
    <row r="77" spans="1:133" ht="15" outlineLevel="1">
      <c r="A77" s="574" t="s">
        <v>256</v>
      </c>
      <c r="B77" s="574"/>
      <c r="C77" s="571"/>
      <c r="D77" s="571"/>
      <c r="E77" s="571"/>
      <c r="F77" s="571"/>
      <c r="G77" s="571"/>
      <c r="H77" s="571"/>
      <c r="I77" s="571"/>
      <c r="J77" s="571"/>
      <c r="K77" s="571"/>
      <c r="L77" s="571"/>
      <c r="M77" s="571"/>
      <c r="N77" s="571"/>
      <c r="O77" s="571"/>
      <c r="P77" s="571">
        <v>0</v>
      </c>
      <c r="Q77" s="571">
        <v>0</v>
      </c>
      <c r="R77" s="571">
        <v>0</v>
      </c>
      <c r="S77" s="571">
        <v>0</v>
      </c>
      <c r="T77" s="573"/>
      <c r="U77" s="573"/>
      <c r="V77" s="571">
        <v>0</v>
      </c>
      <c r="W77" s="571"/>
      <c r="X77" s="571"/>
      <c r="Y77" s="571">
        <v>0</v>
      </c>
      <c r="Z77" s="571">
        <v>0</v>
      </c>
      <c r="AA77" s="571">
        <v>0</v>
      </c>
      <c r="AB77" s="571">
        <v>0</v>
      </c>
      <c r="AC77" s="571">
        <v>0</v>
      </c>
      <c r="AD77" s="571">
        <v>0</v>
      </c>
      <c r="AE77" s="571">
        <v>0</v>
      </c>
      <c r="AF77" s="571">
        <v>0</v>
      </c>
      <c r="AG77" s="571">
        <v>0</v>
      </c>
      <c r="AH77" s="571">
        <v>0</v>
      </c>
      <c r="AI77" s="571">
        <v>0</v>
      </c>
      <c r="AJ77" s="571">
        <v>0</v>
      </c>
      <c r="AK77" s="571">
        <v>0</v>
      </c>
      <c r="AL77" s="571">
        <v>0</v>
      </c>
      <c r="AM77" s="750">
        <v>0</v>
      </c>
      <c r="AN77" s="571">
        <v>0</v>
      </c>
      <c r="AO77" s="571">
        <v>0</v>
      </c>
      <c r="AP77" s="571">
        <v>0</v>
      </c>
      <c r="AQ77" s="571">
        <v>0</v>
      </c>
      <c r="AR77" s="571">
        <v>0</v>
      </c>
      <c r="AS77" s="571">
        <v>0</v>
      </c>
      <c r="AT77" s="571">
        <v>0</v>
      </c>
      <c r="AU77" s="571">
        <v>0</v>
      </c>
      <c r="AV77" s="571">
        <v>0</v>
      </c>
      <c r="AW77" s="571">
        <v>0</v>
      </c>
      <c r="AX77" s="571">
        <v>0</v>
      </c>
      <c r="AY77" s="571">
        <v>0</v>
      </c>
      <c r="AZ77" s="571">
        <v>0</v>
      </c>
      <c r="BA77" s="571">
        <v>0</v>
      </c>
      <c r="BB77" s="571">
        <v>0</v>
      </c>
      <c r="BC77" s="571">
        <v>0</v>
      </c>
      <c r="BD77" s="571">
        <v>0</v>
      </c>
      <c r="BE77" s="571">
        <v>0</v>
      </c>
      <c r="BF77" s="571">
        <v>0</v>
      </c>
      <c r="BG77" s="571">
        <v>0</v>
      </c>
      <c r="BH77" s="571">
        <v>0</v>
      </c>
      <c r="BI77" s="573"/>
      <c r="BJ77" s="573"/>
      <c r="BK77" s="573"/>
      <c r="BL77" s="573"/>
      <c r="BM77" s="573"/>
      <c r="BN77" s="573"/>
      <c r="BO77" s="573"/>
      <c r="BP77" s="573"/>
      <c r="BQ77" s="573"/>
      <c r="BR77" s="573"/>
      <c r="BS77" s="573"/>
      <c r="BT77" s="573"/>
      <c r="BU77" s="573"/>
      <c r="BV77" s="573"/>
      <c r="BW77" s="573"/>
      <c r="BX77" s="573"/>
      <c r="BY77" s="571">
        <f t="shared" si="199"/>
        <v>0</v>
      </c>
      <c r="BZ77" s="7"/>
      <c r="CA77" s="7">
        <f t="shared" si="200"/>
        <v>0</v>
      </c>
      <c r="CB77" s="622">
        <f t="shared" si="201"/>
        <v>0</v>
      </c>
      <c r="CC77" s="622">
        <f t="shared" si="201"/>
        <v>0</v>
      </c>
      <c r="CD77" s="622">
        <f t="shared" si="201"/>
        <v>0</v>
      </c>
      <c r="CE77" s="622">
        <f t="shared" si="201"/>
        <v>0</v>
      </c>
      <c r="CF77" s="622">
        <f t="shared" si="201"/>
        <v>0</v>
      </c>
      <c r="CG77" s="622">
        <f t="shared" si="201"/>
        <v>0</v>
      </c>
      <c r="CH77" s="622">
        <f t="shared" si="201"/>
        <v>0</v>
      </c>
      <c r="CI77" s="622">
        <f t="shared" si="201"/>
        <v>0</v>
      </c>
      <c r="CJ77" s="16"/>
      <c r="CK77" s="622">
        <f t="shared" si="202"/>
        <v>0</v>
      </c>
      <c r="CL77" s="622">
        <f t="shared" si="202"/>
        <v>0</v>
      </c>
      <c r="CM77" s="622">
        <f t="shared" si="202"/>
        <v>0</v>
      </c>
      <c r="CN77" s="622">
        <f t="shared" si="202"/>
        <v>0</v>
      </c>
      <c r="CO77" s="622">
        <f t="shared" si="202"/>
        <v>0</v>
      </c>
      <c r="CP77" s="622">
        <f t="shared" si="202"/>
        <v>0</v>
      </c>
      <c r="CQ77" s="622">
        <f t="shared" si="202"/>
        <v>0</v>
      </c>
      <c r="CR77" s="622">
        <f t="shared" si="202"/>
        <v>0</v>
      </c>
      <c r="CS77" s="120">
        <f t="shared" si="203"/>
        <v>0</v>
      </c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</row>
    <row r="78" spans="1:133" ht="15" outlineLevel="1">
      <c r="A78" s="574" t="s">
        <v>257</v>
      </c>
      <c r="B78" s="574"/>
      <c r="C78" s="571"/>
      <c r="D78" s="571"/>
      <c r="E78" s="571"/>
      <c r="F78" s="571"/>
      <c r="G78" s="571"/>
      <c r="H78" s="571"/>
      <c r="I78" s="571"/>
      <c r="J78" s="571"/>
      <c r="K78" s="571"/>
      <c r="L78" s="571"/>
      <c r="M78" s="571"/>
      <c r="N78" s="571"/>
      <c r="O78" s="571"/>
      <c r="P78" s="571">
        <v>0</v>
      </c>
      <c r="Q78" s="571">
        <v>0</v>
      </c>
      <c r="R78" s="571">
        <v>0</v>
      </c>
      <c r="S78" s="571">
        <v>0</v>
      </c>
      <c r="T78" s="573"/>
      <c r="U78" s="573"/>
      <c r="V78" s="571">
        <v>0</v>
      </c>
      <c r="W78" s="571"/>
      <c r="X78" s="571"/>
      <c r="Y78" s="571">
        <v>0</v>
      </c>
      <c r="Z78" s="571">
        <v>0</v>
      </c>
      <c r="AA78" s="571">
        <v>0</v>
      </c>
      <c r="AB78" s="571">
        <v>0</v>
      </c>
      <c r="AC78" s="571">
        <v>0</v>
      </c>
      <c r="AD78" s="571">
        <v>0</v>
      </c>
      <c r="AE78" s="571">
        <v>0</v>
      </c>
      <c r="AF78" s="571">
        <v>0</v>
      </c>
      <c r="AG78" s="571">
        <v>0</v>
      </c>
      <c r="AH78" s="571">
        <v>0</v>
      </c>
      <c r="AI78" s="571">
        <v>0</v>
      </c>
      <c r="AJ78" s="571">
        <v>0</v>
      </c>
      <c r="AK78" s="571">
        <v>0</v>
      </c>
      <c r="AL78" s="571">
        <v>0</v>
      </c>
      <c r="AM78" s="750">
        <v>0</v>
      </c>
      <c r="AN78" s="571">
        <v>0</v>
      </c>
      <c r="AO78" s="571">
        <v>0</v>
      </c>
      <c r="AP78" s="571">
        <v>0</v>
      </c>
      <c r="AQ78" s="571">
        <v>0</v>
      </c>
      <c r="AR78" s="571">
        <v>0</v>
      </c>
      <c r="AS78" s="571">
        <v>0</v>
      </c>
      <c r="AT78" s="571">
        <v>0</v>
      </c>
      <c r="AU78" s="571">
        <v>0</v>
      </c>
      <c r="AV78" s="571">
        <v>0</v>
      </c>
      <c r="AW78" s="571">
        <v>0</v>
      </c>
      <c r="AX78" s="571">
        <v>0</v>
      </c>
      <c r="AY78" s="571">
        <v>0</v>
      </c>
      <c r="AZ78" s="571">
        <v>0</v>
      </c>
      <c r="BA78" s="571">
        <v>0</v>
      </c>
      <c r="BB78" s="571">
        <v>0</v>
      </c>
      <c r="BC78" s="571">
        <v>0</v>
      </c>
      <c r="BD78" s="571">
        <v>0</v>
      </c>
      <c r="BE78" s="571">
        <v>0</v>
      </c>
      <c r="BF78" s="571">
        <v>0</v>
      </c>
      <c r="BG78" s="571">
        <v>0</v>
      </c>
      <c r="BH78" s="571">
        <v>0</v>
      </c>
      <c r="BI78" s="573"/>
      <c r="BJ78" s="573"/>
      <c r="BK78" s="573"/>
      <c r="BL78" s="573"/>
      <c r="BM78" s="573"/>
      <c r="BN78" s="573"/>
      <c r="BO78" s="573"/>
      <c r="BP78" s="573"/>
      <c r="BQ78" s="573"/>
      <c r="BR78" s="573"/>
      <c r="BS78" s="573"/>
      <c r="BT78" s="573"/>
      <c r="BU78" s="573"/>
      <c r="BV78" s="573"/>
      <c r="BW78" s="573"/>
      <c r="BX78" s="573"/>
      <c r="BY78" s="571">
        <f t="shared" si="199"/>
        <v>0</v>
      </c>
      <c r="BZ78" s="7"/>
      <c r="CA78" s="7">
        <f t="shared" si="200"/>
        <v>0</v>
      </c>
      <c r="CB78" s="622">
        <f t="shared" si="201"/>
        <v>0</v>
      </c>
      <c r="CC78" s="622">
        <f t="shared" si="201"/>
        <v>0</v>
      </c>
      <c r="CD78" s="622">
        <f t="shared" si="201"/>
        <v>0</v>
      </c>
      <c r="CE78" s="622">
        <f t="shared" si="201"/>
        <v>0</v>
      </c>
      <c r="CF78" s="622">
        <f t="shared" si="201"/>
        <v>0</v>
      </c>
      <c r="CG78" s="622">
        <f t="shared" si="201"/>
        <v>0</v>
      </c>
      <c r="CH78" s="622">
        <f t="shared" si="201"/>
        <v>0</v>
      </c>
      <c r="CI78" s="622">
        <f t="shared" si="201"/>
        <v>0</v>
      </c>
      <c r="CJ78" s="16"/>
      <c r="CK78" s="622">
        <f t="shared" si="202"/>
        <v>0</v>
      </c>
      <c r="CL78" s="622">
        <f t="shared" si="202"/>
        <v>0</v>
      </c>
      <c r="CM78" s="622">
        <f t="shared" si="202"/>
        <v>0</v>
      </c>
      <c r="CN78" s="622">
        <f t="shared" si="202"/>
        <v>0</v>
      </c>
      <c r="CO78" s="622">
        <f t="shared" si="202"/>
        <v>0</v>
      </c>
      <c r="CP78" s="622">
        <f t="shared" si="202"/>
        <v>0</v>
      </c>
      <c r="CQ78" s="622">
        <f t="shared" si="202"/>
        <v>0</v>
      </c>
      <c r="CR78" s="622">
        <f t="shared" si="202"/>
        <v>0</v>
      </c>
      <c r="CS78" s="120">
        <f t="shared" si="203"/>
        <v>0</v>
      </c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</row>
    <row r="79" spans="1:133" ht="15" outlineLevel="1">
      <c r="A79" s="574" t="s">
        <v>258</v>
      </c>
      <c r="B79" s="574"/>
      <c r="C79" s="571"/>
      <c r="D79" s="571"/>
      <c r="E79" s="571"/>
      <c r="F79" s="571"/>
      <c r="G79" s="571"/>
      <c r="H79" s="571"/>
      <c r="I79" s="571"/>
      <c r="J79" s="571"/>
      <c r="K79" s="571"/>
      <c r="L79" s="571"/>
      <c r="M79" s="571"/>
      <c r="N79" s="571"/>
      <c r="O79" s="571"/>
      <c r="P79" s="571">
        <v>0</v>
      </c>
      <c r="Q79" s="571">
        <v>0</v>
      </c>
      <c r="R79" s="571">
        <v>0</v>
      </c>
      <c r="S79" s="571">
        <v>0</v>
      </c>
      <c r="T79" s="573"/>
      <c r="U79" s="573"/>
      <c r="V79" s="571">
        <v>0</v>
      </c>
      <c r="W79" s="571"/>
      <c r="X79" s="571"/>
      <c r="Y79" s="571">
        <v>0</v>
      </c>
      <c r="Z79" s="571">
        <v>0</v>
      </c>
      <c r="AA79" s="571">
        <v>0</v>
      </c>
      <c r="AB79" s="571">
        <v>0</v>
      </c>
      <c r="AC79" s="571">
        <v>0</v>
      </c>
      <c r="AD79" s="571">
        <v>0</v>
      </c>
      <c r="AE79" s="571">
        <v>0</v>
      </c>
      <c r="AF79" s="571">
        <v>0</v>
      </c>
      <c r="AG79" s="571">
        <v>0</v>
      </c>
      <c r="AH79" s="571">
        <v>0</v>
      </c>
      <c r="AI79" s="571">
        <v>0</v>
      </c>
      <c r="AJ79" s="571">
        <v>0</v>
      </c>
      <c r="AK79" s="571">
        <v>0</v>
      </c>
      <c r="AL79" s="571">
        <v>0</v>
      </c>
      <c r="AM79" s="750">
        <v>0</v>
      </c>
      <c r="AN79" s="571">
        <v>0</v>
      </c>
      <c r="AO79" s="571">
        <v>0</v>
      </c>
      <c r="AP79" s="571">
        <v>0</v>
      </c>
      <c r="AQ79" s="571">
        <v>0</v>
      </c>
      <c r="AR79" s="571">
        <v>0</v>
      </c>
      <c r="AS79" s="571">
        <v>0</v>
      </c>
      <c r="AT79" s="571">
        <v>0</v>
      </c>
      <c r="AU79" s="571">
        <v>0</v>
      </c>
      <c r="AV79" s="571">
        <v>0</v>
      </c>
      <c r="AW79" s="571">
        <v>0</v>
      </c>
      <c r="AX79" s="571">
        <v>0</v>
      </c>
      <c r="AY79" s="571">
        <v>0</v>
      </c>
      <c r="AZ79" s="571">
        <v>0</v>
      </c>
      <c r="BA79" s="571">
        <v>0</v>
      </c>
      <c r="BB79" s="571">
        <v>0</v>
      </c>
      <c r="BC79" s="571">
        <v>0</v>
      </c>
      <c r="BD79" s="571">
        <v>0</v>
      </c>
      <c r="BE79" s="571">
        <v>0</v>
      </c>
      <c r="BF79" s="571">
        <v>0</v>
      </c>
      <c r="BG79" s="571">
        <v>0</v>
      </c>
      <c r="BH79" s="571">
        <v>0</v>
      </c>
      <c r="BI79" s="573"/>
      <c r="BJ79" s="573"/>
      <c r="BK79" s="573"/>
      <c r="BL79" s="573"/>
      <c r="BM79" s="573"/>
      <c r="BN79" s="573"/>
      <c r="BO79" s="573"/>
      <c r="BP79" s="573"/>
      <c r="BQ79" s="573"/>
      <c r="BR79" s="573"/>
      <c r="BS79" s="573"/>
      <c r="BT79" s="573"/>
      <c r="BU79" s="573"/>
      <c r="BV79" s="573"/>
      <c r="BW79" s="573"/>
      <c r="BX79" s="573"/>
      <c r="BY79" s="571">
        <f t="shared" si="199"/>
        <v>0</v>
      </c>
      <c r="BZ79" s="7"/>
      <c r="CA79" s="7">
        <f t="shared" si="200"/>
        <v>0</v>
      </c>
      <c r="CB79" s="622">
        <f t="shared" si="201"/>
        <v>0</v>
      </c>
      <c r="CC79" s="622">
        <f t="shared" si="201"/>
        <v>0</v>
      </c>
      <c r="CD79" s="622">
        <f t="shared" si="201"/>
        <v>0</v>
      </c>
      <c r="CE79" s="622">
        <f t="shared" si="201"/>
        <v>0</v>
      </c>
      <c r="CF79" s="622">
        <f t="shared" si="201"/>
        <v>0</v>
      </c>
      <c r="CG79" s="622">
        <f t="shared" si="201"/>
        <v>0</v>
      </c>
      <c r="CH79" s="622">
        <f t="shared" si="201"/>
        <v>0</v>
      </c>
      <c r="CI79" s="622">
        <f t="shared" si="201"/>
        <v>0</v>
      </c>
      <c r="CJ79" s="16"/>
      <c r="CK79" s="622">
        <f t="shared" si="202"/>
        <v>0</v>
      </c>
      <c r="CL79" s="622">
        <f t="shared" si="202"/>
        <v>0</v>
      </c>
      <c r="CM79" s="622">
        <f t="shared" si="202"/>
        <v>0</v>
      </c>
      <c r="CN79" s="622">
        <f t="shared" si="202"/>
        <v>0</v>
      </c>
      <c r="CO79" s="622">
        <f t="shared" si="202"/>
        <v>0</v>
      </c>
      <c r="CP79" s="622">
        <f t="shared" si="202"/>
        <v>0</v>
      </c>
      <c r="CQ79" s="622">
        <f t="shared" si="202"/>
        <v>0</v>
      </c>
      <c r="CR79" s="622">
        <f t="shared" si="202"/>
        <v>0</v>
      </c>
      <c r="CS79" s="120">
        <f t="shared" si="203"/>
        <v>0</v>
      </c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</row>
    <row r="80" spans="1:133" ht="15" outlineLevel="1">
      <c r="A80" s="574" t="s">
        <v>329</v>
      </c>
      <c r="B80" s="574"/>
      <c r="C80" s="571"/>
      <c r="D80" s="571"/>
      <c r="E80" s="571"/>
      <c r="F80" s="571"/>
      <c r="G80" s="571"/>
      <c r="H80" s="571"/>
      <c r="I80" s="571"/>
      <c r="J80" s="571"/>
      <c r="K80" s="571"/>
      <c r="L80" s="571"/>
      <c r="M80" s="571"/>
      <c r="N80" s="571"/>
      <c r="O80" s="571"/>
      <c r="P80" s="571">
        <v>0</v>
      </c>
      <c r="Q80" s="571">
        <v>0</v>
      </c>
      <c r="R80" s="571">
        <v>0</v>
      </c>
      <c r="S80" s="571">
        <v>0</v>
      </c>
      <c r="T80" s="573"/>
      <c r="U80" s="573"/>
      <c r="V80" s="571">
        <v>0</v>
      </c>
      <c r="W80" s="571"/>
      <c r="X80" s="571"/>
      <c r="Y80" s="571">
        <v>0</v>
      </c>
      <c r="Z80" s="571">
        <v>0</v>
      </c>
      <c r="AA80" s="571">
        <v>0</v>
      </c>
      <c r="AB80" s="571">
        <v>0</v>
      </c>
      <c r="AC80" s="571">
        <v>0</v>
      </c>
      <c r="AD80" s="571">
        <v>0</v>
      </c>
      <c r="AE80" s="571">
        <v>0</v>
      </c>
      <c r="AF80" s="571">
        <v>0</v>
      </c>
      <c r="AG80" s="571">
        <v>0</v>
      </c>
      <c r="AH80" s="571">
        <v>0</v>
      </c>
      <c r="AI80" s="571">
        <v>0</v>
      </c>
      <c r="AJ80" s="571">
        <v>0</v>
      </c>
      <c r="AK80" s="571">
        <v>0</v>
      </c>
      <c r="AL80" s="571">
        <v>1247</v>
      </c>
      <c r="AM80" s="750">
        <f>11639+4348+11005+455</f>
        <v>27447</v>
      </c>
      <c r="AN80" s="571">
        <v>0</v>
      </c>
      <c r="AO80" s="571">
        <v>0</v>
      </c>
      <c r="AP80" s="571">
        <v>0</v>
      </c>
      <c r="AQ80" s="571">
        <v>0</v>
      </c>
      <c r="AR80" s="571">
        <v>0</v>
      </c>
      <c r="AS80" s="571">
        <v>0</v>
      </c>
      <c r="AT80" s="571">
        <v>0</v>
      </c>
      <c r="AU80" s="571">
        <v>0</v>
      </c>
      <c r="AV80" s="571">
        <v>0</v>
      </c>
      <c r="AW80" s="571">
        <v>0</v>
      </c>
      <c r="AX80" s="571">
        <v>0</v>
      </c>
      <c r="AY80" s="571">
        <v>0</v>
      </c>
      <c r="AZ80" s="571">
        <v>0</v>
      </c>
      <c r="BA80" s="571">
        <v>0</v>
      </c>
      <c r="BB80" s="571">
        <v>0</v>
      </c>
      <c r="BC80" s="571">
        <v>0</v>
      </c>
      <c r="BD80" s="571">
        <v>0</v>
      </c>
      <c r="BE80" s="571">
        <v>0</v>
      </c>
      <c r="BF80" s="571">
        <v>0</v>
      </c>
      <c r="BG80" s="571">
        <v>0</v>
      </c>
      <c r="BH80" s="571">
        <v>0</v>
      </c>
      <c r="BI80" s="573"/>
      <c r="BJ80" s="573"/>
      <c r="BK80" s="573"/>
      <c r="BL80" s="573"/>
      <c r="BM80" s="573"/>
      <c r="BN80" s="573"/>
      <c r="BO80" s="573"/>
      <c r="BP80" s="573"/>
      <c r="BQ80" s="573"/>
      <c r="BR80" s="573"/>
      <c r="BS80" s="573"/>
      <c r="BT80" s="573"/>
      <c r="BU80" s="573"/>
      <c r="BV80" s="573"/>
      <c r="BW80" s="573"/>
      <c r="BX80" s="573"/>
      <c r="BY80" s="571">
        <f t="shared" si="199"/>
        <v>28694</v>
      </c>
      <c r="BZ80" s="7"/>
      <c r="CA80" s="7">
        <f t="shared" si="200"/>
        <v>0</v>
      </c>
      <c r="CB80" s="622">
        <f t="shared" si="201"/>
        <v>0</v>
      </c>
      <c r="CC80" s="622">
        <f t="shared" si="201"/>
        <v>0</v>
      </c>
      <c r="CD80" s="622">
        <f t="shared" si="201"/>
        <v>0</v>
      </c>
      <c r="CE80" s="622">
        <f t="shared" si="201"/>
        <v>0</v>
      </c>
      <c r="CF80" s="622">
        <f t="shared" si="201"/>
        <v>28694</v>
      </c>
      <c r="CG80" s="622">
        <f t="shared" si="201"/>
        <v>0</v>
      </c>
      <c r="CH80" s="622">
        <f t="shared" si="201"/>
        <v>0</v>
      </c>
      <c r="CI80" s="622">
        <f t="shared" si="201"/>
        <v>0</v>
      </c>
      <c r="CJ80" s="16"/>
      <c r="CK80" s="622">
        <f t="shared" si="202"/>
        <v>0</v>
      </c>
      <c r="CL80" s="622">
        <f t="shared" si="202"/>
        <v>0</v>
      </c>
      <c r="CM80" s="622">
        <f t="shared" si="202"/>
        <v>0</v>
      </c>
      <c r="CN80" s="622">
        <f t="shared" si="202"/>
        <v>0</v>
      </c>
      <c r="CO80" s="622">
        <f t="shared" si="202"/>
        <v>28694</v>
      </c>
      <c r="CP80" s="622">
        <f t="shared" si="202"/>
        <v>0</v>
      </c>
      <c r="CQ80" s="622">
        <f t="shared" si="202"/>
        <v>0</v>
      </c>
      <c r="CR80" s="622">
        <f t="shared" si="202"/>
        <v>0</v>
      </c>
      <c r="CS80" s="120">
        <f t="shared" si="203"/>
        <v>0</v>
      </c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</row>
    <row r="81" spans="1:133" ht="15" outlineLevel="1">
      <c r="A81" s="574"/>
      <c r="B81" s="574"/>
      <c r="C81" s="571"/>
      <c r="D81" s="571"/>
      <c r="E81" s="571"/>
      <c r="F81" s="571"/>
      <c r="G81" s="571"/>
      <c r="H81" s="571"/>
      <c r="I81" s="571"/>
      <c r="J81" s="571"/>
      <c r="K81" s="571"/>
      <c r="L81" s="571"/>
      <c r="M81" s="571"/>
      <c r="N81" s="571"/>
      <c r="O81" s="571"/>
      <c r="P81" s="571"/>
      <c r="Q81" s="571"/>
      <c r="R81" s="571"/>
      <c r="S81" s="571"/>
      <c r="T81" s="573"/>
      <c r="U81" s="573"/>
      <c r="V81" s="571"/>
      <c r="W81" s="571"/>
      <c r="X81" s="571"/>
      <c r="Y81" s="571"/>
      <c r="Z81" s="571"/>
      <c r="AA81" s="571"/>
      <c r="AB81" s="571"/>
      <c r="AC81" s="571"/>
      <c r="AD81" s="571"/>
      <c r="AE81" s="571"/>
      <c r="AF81" s="571"/>
      <c r="AG81" s="571"/>
      <c r="AH81" s="571"/>
      <c r="AI81" s="571"/>
      <c r="AJ81" s="571"/>
      <c r="AK81" s="571"/>
      <c r="AL81" s="571"/>
      <c r="AM81" s="750"/>
      <c r="AN81" s="571"/>
      <c r="AO81" s="571"/>
      <c r="AP81" s="571"/>
      <c r="AQ81" s="571"/>
      <c r="AR81" s="571"/>
      <c r="AS81" s="571"/>
      <c r="AT81" s="571"/>
      <c r="AU81" s="571"/>
      <c r="AV81" s="571"/>
      <c r="AW81" s="571"/>
      <c r="AX81" s="571"/>
      <c r="AY81" s="571"/>
      <c r="AZ81" s="571"/>
      <c r="BA81" s="571"/>
      <c r="BB81" s="571"/>
      <c r="BC81" s="571"/>
      <c r="BD81" s="571"/>
      <c r="BE81" s="571"/>
      <c r="BF81" s="571"/>
      <c r="BG81" s="571"/>
      <c r="BH81" s="571"/>
      <c r="BI81" s="573"/>
      <c r="BJ81" s="573"/>
      <c r="BK81" s="573"/>
      <c r="BL81" s="573"/>
      <c r="BM81" s="573"/>
      <c r="BN81" s="573"/>
      <c r="BO81" s="573"/>
      <c r="BP81" s="573"/>
      <c r="BQ81" s="573"/>
      <c r="BR81" s="573"/>
      <c r="BS81" s="573"/>
      <c r="BT81" s="573"/>
      <c r="BU81" s="573"/>
      <c r="BV81" s="573"/>
      <c r="BW81" s="573"/>
      <c r="BX81" s="573"/>
      <c r="BY81" s="571"/>
      <c r="BZ81" s="101"/>
      <c r="CA81" s="101"/>
      <c r="CB81" s="571"/>
      <c r="CC81" s="571"/>
      <c r="CD81" s="571"/>
      <c r="CE81" s="571"/>
      <c r="CF81" s="571"/>
      <c r="CG81" s="571"/>
      <c r="CH81" s="571"/>
      <c r="CI81" s="571"/>
      <c r="CJ81" s="16"/>
      <c r="CK81" s="571"/>
      <c r="CL81" s="571"/>
      <c r="CM81" s="571"/>
      <c r="CN81" s="571"/>
      <c r="CO81" s="571"/>
      <c r="CP81" s="571"/>
      <c r="CQ81" s="571"/>
      <c r="CR81" s="571"/>
      <c r="CS81" s="120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</row>
    <row r="82" spans="1:133" ht="15" outlineLevel="1">
      <c r="A82" s="569" t="s">
        <v>263</v>
      </c>
      <c r="B82" s="569"/>
      <c r="C82" s="570"/>
      <c r="D82" s="578"/>
      <c r="E82" s="578"/>
      <c r="F82" s="578"/>
      <c r="G82" s="578"/>
      <c r="H82" s="578"/>
      <c r="I82" s="578"/>
      <c r="J82" s="578"/>
      <c r="K82" s="578"/>
      <c r="L82" s="578"/>
      <c r="M82" s="578">
        <f t="shared" ref="M82:S82" si="206">SUM(M74:M81)</f>
        <v>0</v>
      </c>
      <c r="N82" s="578">
        <f t="shared" si="206"/>
        <v>114935</v>
      </c>
      <c r="O82" s="578">
        <f t="shared" si="206"/>
        <v>0</v>
      </c>
      <c r="P82" s="578">
        <f t="shared" si="206"/>
        <v>186428</v>
      </c>
      <c r="Q82" s="578">
        <f t="shared" si="206"/>
        <v>200553</v>
      </c>
      <c r="R82" s="578">
        <f t="shared" si="206"/>
        <v>0</v>
      </c>
      <c r="S82" s="578">
        <f t="shared" si="206"/>
        <v>180574</v>
      </c>
      <c r="T82" s="579"/>
      <c r="U82" s="579"/>
      <c r="V82" s="578">
        <f t="shared" ref="V82:AA82" si="207">SUM(V74:V81)</f>
        <v>216376</v>
      </c>
      <c r="W82" s="578">
        <f t="shared" si="207"/>
        <v>123587</v>
      </c>
      <c r="X82" s="578">
        <f t="shared" si="207"/>
        <v>0</v>
      </c>
      <c r="Y82" s="578">
        <f t="shared" si="207"/>
        <v>99787</v>
      </c>
      <c r="Z82" s="578">
        <f t="shared" si="207"/>
        <v>125447</v>
      </c>
      <c r="AA82" s="578">
        <f t="shared" si="207"/>
        <v>139571</v>
      </c>
      <c r="AB82" s="578">
        <f t="shared" ref="AB82:AS82" si="208">SUM(AB74:AB81)</f>
        <v>128288</v>
      </c>
      <c r="AC82" s="578">
        <f t="shared" si="208"/>
        <v>0</v>
      </c>
      <c r="AD82" s="578">
        <f>SUM(AD74:AD81)</f>
        <v>223905</v>
      </c>
      <c r="AE82" s="578">
        <f>SUM(AE74:AE81)</f>
        <v>0</v>
      </c>
      <c r="AF82" s="578">
        <f t="shared" ref="AF82" si="209">SUM(AF74:AF81)</f>
        <v>224705</v>
      </c>
      <c r="AG82" s="578">
        <f t="shared" ref="AG82" si="210">SUM(AG74:AG81)</f>
        <v>321426</v>
      </c>
      <c r="AH82" s="578">
        <f t="shared" ref="AH82:AI82" si="211">SUM(AH74:AH81)</f>
        <v>288136</v>
      </c>
      <c r="AI82" s="578">
        <f t="shared" si="211"/>
        <v>0</v>
      </c>
      <c r="AJ82" s="578">
        <f t="shared" ref="AJ82:AK82" si="212">SUM(AJ74:AJ81)</f>
        <v>316761</v>
      </c>
      <c r="AK82" s="578">
        <f t="shared" si="212"/>
        <v>0</v>
      </c>
      <c r="AL82" s="578">
        <f t="shared" si="208"/>
        <v>317904</v>
      </c>
      <c r="AM82" s="578">
        <f t="shared" ref="AM82" si="213">SUM(AM74:AM81)</f>
        <v>376381</v>
      </c>
      <c r="AN82" s="578">
        <f>SUM(AN74:AN81)</f>
        <v>146531</v>
      </c>
      <c r="AO82" s="578">
        <f t="shared" si="208"/>
        <v>146530</v>
      </c>
      <c r="AP82" s="578">
        <f t="shared" si="208"/>
        <v>146531</v>
      </c>
      <c r="AQ82" s="578">
        <f t="shared" si="208"/>
        <v>146530</v>
      </c>
      <c r="AR82" s="578">
        <f t="shared" si="208"/>
        <v>146531</v>
      </c>
      <c r="AS82" s="578">
        <f t="shared" si="208"/>
        <v>76720</v>
      </c>
      <c r="AT82" s="578">
        <f t="shared" ref="AT82:BH82" si="214">SUM(AT74:AT81)</f>
        <v>76720</v>
      </c>
      <c r="AU82" s="578">
        <f t="shared" si="214"/>
        <v>76720</v>
      </c>
      <c r="AV82" s="578">
        <f t="shared" si="214"/>
        <v>76720</v>
      </c>
      <c r="AW82" s="578">
        <f t="shared" si="214"/>
        <v>76720</v>
      </c>
      <c r="AX82" s="578">
        <f t="shared" si="214"/>
        <v>76720</v>
      </c>
      <c r="AY82" s="578">
        <f t="shared" si="214"/>
        <v>76720</v>
      </c>
      <c r="AZ82" s="578">
        <f t="shared" si="214"/>
        <v>86520</v>
      </c>
      <c r="BA82" s="578">
        <f t="shared" si="214"/>
        <v>86520</v>
      </c>
      <c r="BB82" s="578">
        <f t="shared" si="214"/>
        <v>86520</v>
      </c>
      <c r="BC82" s="578">
        <f t="shared" si="214"/>
        <v>86520</v>
      </c>
      <c r="BD82" s="578">
        <f t="shared" si="214"/>
        <v>86520</v>
      </c>
      <c r="BE82" s="578">
        <f t="shared" si="214"/>
        <v>86520</v>
      </c>
      <c r="BF82" s="578">
        <f t="shared" si="214"/>
        <v>86520</v>
      </c>
      <c r="BG82" s="578">
        <f t="shared" si="214"/>
        <v>86520</v>
      </c>
      <c r="BH82" s="578">
        <f t="shared" si="214"/>
        <v>86520</v>
      </c>
      <c r="BI82" s="579"/>
      <c r="BJ82" s="579"/>
      <c r="BK82" s="579"/>
      <c r="BL82" s="579"/>
      <c r="BM82" s="579"/>
      <c r="BN82" s="579"/>
      <c r="BO82" s="579"/>
      <c r="BP82" s="579"/>
      <c r="BQ82" s="579"/>
      <c r="BR82" s="579"/>
      <c r="BS82" s="579"/>
      <c r="BT82" s="579"/>
      <c r="BU82" s="579"/>
      <c r="BV82" s="579"/>
      <c r="BW82" s="579"/>
      <c r="BX82" s="579"/>
      <c r="BY82" s="578">
        <f>SUM(BY74:BY81)</f>
        <v>5633137</v>
      </c>
      <c r="BZ82" s="7"/>
      <c r="CA82" s="7">
        <f t="shared" si="200"/>
        <v>0</v>
      </c>
      <c r="CB82" s="578">
        <f t="shared" ref="CB82:CI85" si="215">SUMIF($M$1:$BW$1,CB$1,$M82:$BW82)</f>
        <v>114935</v>
      </c>
      <c r="CC82" s="578">
        <f t="shared" si="215"/>
        <v>783931</v>
      </c>
      <c r="CD82" s="578">
        <f t="shared" si="215"/>
        <v>488392</v>
      </c>
      <c r="CE82" s="578">
        <f t="shared" si="215"/>
        <v>898324</v>
      </c>
      <c r="CF82" s="578">
        <f t="shared" si="215"/>
        <v>1299182</v>
      </c>
      <c r="CG82" s="578">
        <f t="shared" si="215"/>
        <v>1269693</v>
      </c>
      <c r="CH82" s="578">
        <f t="shared" si="215"/>
        <v>778680</v>
      </c>
      <c r="CI82" s="578">
        <f t="shared" si="215"/>
        <v>0</v>
      </c>
      <c r="CJ82" s="18"/>
      <c r="CK82" s="578">
        <f t="shared" ref="CK82:CR85" si="216">SUMIF($M$2:$BW$2,CK$1,$M82:$BW82)</f>
        <v>501916</v>
      </c>
      <c r="CL82" s="578">
        <f t="shared" si="216"/>
        <v>620324</v>
      </c>
      <c r="CM82" s="578">
        <f t="shared" si="216"/>
        <v>617211</v>
      </c>
      <c r="CN82" s="578">
        <f t="shared" si="216"/>
        <v>1151028</v>
      </c>
      <c r="CO82" s="578">
        <f t="shared" si="216"/>
        <v>1503658</v>
      </c>
      <c r="CP82" s="578">
        <f t="shared" si="216"/>
        <v>979440</v>
      </c>
      <c r="CQ82" s="578">
        <f t="shared" si="216"/>
        <v>259560</v>
      </c>
      <c r="CR82" s="578">
        <f t="shared" si="216"/>
        <v>0</v>
      </c>
      <c r="CS82" s="120">
        <f>SUM(CB82:CI82)-SUM(CK82:CR82)</f>
        <v>0</v>
      </c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</row>
    <row r="83" spans="1:133" ht="15" outlineLevel="1">
      <c r="A83" s="572" t="s">
        <v>264</v>
      </c>
      <c r="B83" s="572"/>
      <c r="C83" s="570"/>
      <c r="D83" s="571"/>
      <c r="E83" s="571"/>
      <c r="F83" s="571"/>
      <c r="G83" s="571"/>
      <c r="H83" s="571"/>
      <c r="I83" s="571"/>
      <c r="J83" s="571"/>
      <c r="K83" s="571"/>
      <c r="L83" s="571"/>
      <c r="M83" s="571">
        <f>ROUND(M$82*'3d CalSAWS DD&amp;I CAP'!$E$35,0)</f>
        <v>0</v>
      </c>
      <c r="N83" s="571">
        <f>ROUND(N$82*'3d CalSAWS DD&amp;I CAP'!$E$35,0)</f>
        <v>72672</v>
      </c>
      <c r="O83" s="571">
        <f>ROUND(O$82*'3d CalSAWS DD&amp;I CAP'!$E$109,0)</f>
        <v>0</v>
      </c>
      <c r="P83" s="594">
        <f>ROUNDUP(P$82*'3d CalSAWS DD&amp;I CAP'!$E$109,0)</f>
        <v>119930</v>
      </c>
      <c r="Q83" s="571">
        <f>ROUND(Q$82*'3d CalSAWS DD&amp;I CAP'!$E$109,0)</f>
        <v>129016</v>
      </c>
      <c r="R83" s="571">
        <f>ROUND(R$82*'3d CalSAWS DD&amp;I CAP'!$E$35,0)</f>
        <v>0</v>
      </c>
      <c r="S83" s="571">
        <f>ROUND(S$82*'3d CalSAWS DD&amp;I CAP'!$E$109,0)</f>
        <v>116163</v>
      </c>
      <c r="T83" s="573"/>
      <c r="U83" s="573"/>
      <c r="V83" s="571">
        <f>ROUND(V$82*'3d CalSAWS DD&amp;I CAP'!$E$109,0)</f>
        <v>139195</v>
      </c>
      <c r="W83" s="571">
        <f>ROUND(W$82*'3d CalSAWS DD&amp;I CAP'!$E$201,0)</f>
        <v>79250</v>
      </c>
      <c r="X83" s="571">
        <f>ROUND(X$82*'3d CalSAWS DD&amp;I CAP'!$E$109,0)</f>
        <v>0</v>
      </c>
      <c r="Y83" s="594">
        <f>ROUND(Y$82*'3d CalSAWS DD&amp;I CAP'!$E$201,0)-2</f>
        <v>63986</v>
      </c>
      <c r="Z83" s="594">
        <f>ROUND(Z$82*'3d CalSAWS DD&amp;I CAP'!$E$201,0)-1</f>
        <v>80442</v>
      </c>
      <c r="AA83" s="594">
        <f>ROUND(AA$82*'3d CalSAWS DD&amp;I CAP'!$E$201,0)-2</f>
        <v>89498</v>
      </c>
      <c r="AB83" s="594">
        <f>ROUNDDOWN(AB$82*'3d CalSAWS DD&amp;I CAP'!$E$298,0)</f>
        <v>78351</v>
      </c>
      <c r="AC83" s="594">
        <f>ROUND(AC$82*'3d CalSAWS DD&amp;I CAP'!$E$201,0)</f>
        <v>0</v>
      </c>
      <c r="AD83" s="594">
        <f>ROUND(AD$82*'3d CalSAWS DD&amp;I CAP'!$E$298,0)-2</f>
        <v>136748</v>
      </c>
      <c r="AE83" s="594">
        <f>ROUND(AE$82*'3d CalSAWS DD&amp;I CAP'!$E$201,0)</f>
        <v>0</v>
      </c>
      <c r="AF83" s="594">
        <f>ROUNDUP(AF$82*'3d CalSAWS DD&amp;I CAP'!$E$298,0)</f>
        <v>137239</v>
      </c>
      <c r="AG83" s="594">
        <f>ROUNDUP(AG$82*'3d CalSAWS DD&amp;I CAP'!$E$298,0)+1</f>
        <v>196312</v>
      </c>
      <c r="AH83" s="571">
        <f>ROUND(AH$82*'3d CalSAWS DD&amp;I CAP'!$E$385,0)</f>
        <v>140221</v>
      </c>
      <c r="AI83" s="571">
        <f>ROUND(AI$82*'3d CalSAWS DD&amp;I CAP'!$E$298,0)</f>
        <v>0</v>
      </c>
      <c r="AJ83" s="571">
        <f>ROUND(AJ$82*'3d CalSAWS DD&amp;I CAP'!$E$385,0)</f>
        <v>154152</v>
      </c>
      <c r="AK83" s="571">
        <f>ROUND(AK$82*'3d CalSAWS DD&amp;I CAP'!$E$298,0)</f>
        <v>0</v>
      </c>
      <c r="AL83" s="594">
        <f>ROUNDUP(AL$82*'3d CalSAWS DD&amp;I CAP'!$E$385,0)</f>
        <v>154708</v>
      </c>
      <c r="AM83" s="571">
        <f>ROUND(AM$82*'3d CalSAWS DD&amp;I CAP'!$E$385,0)</f>
        <v>183166</v>
      </c>
      <c r="AN83" s="571">
        <f>ROUND(AN$82*'3d CalSAWS DD&amp;I CAP'!$E$439,0)</f>
        <v>73683</v>
      </c>
      <c r="AO83" s="571">
        <f>ROUND(AO$82*'3d CalSAWS DD&amp;I CAP'!$E$439,0)</f>
        <v>73682</v>
      </c>
      <c r="AP83" s="571">
        <f>ROUND(AP$82*'3d CalSAWS DD&amp;I CAP'!$E$439,0)</f>
        <v>73683</v>
      </c>
      <c r="AQ83" s="571">
        <f>ROUND(AQ$82*'3d CalSAWS DD&amp;I CAP'!$E$439,0)</f>
        <v>73682</v>
      </c>
      <c r="AR83" s="571">
        <f>ROUND(AR$82*'3d CalSAWS DD&amp;I CAP'!$E$439,0)</f>
        <v>73683</v>
      </c>
      <c r="AS83" s="571">
        <f>ROUND(AS$82*'3d CalSAWS DD&amp;I CAP'!$E$439,0)</f>
        <v>38579</v>
      </c>
      <c r="AT83" s="571">
        <f>ROUND(AT$82*'3d CalSAWS DD&amp;I CAP'!$E$439,0)</f>
        <v>38579</v>
      </c>
      <c r="AU83" s="571">
        <f>ROUND(AU$82*'3d CalSAWS DD&amp;I CAP'!$E$439,0)</f>
        <v>38579</v>
      </c>
      <c r="AV83" s="571">
        <f>ROUND(AV$82*'3d CalSAWS DD&amp;I CAP'!$E$439,0)</f>
        <v>38579</v>
      </c>
      <c r="AW83" s="571">
        <f>ROUND(AW$82*'3d CalSAWS DD&amp;I CAP'!$E$439,0)</f>
        <v>38579</v>
      </c>
      <c r="AX83" s="571">
        <f>ROUND(AX$82*'3d CalSAWS DD&amp;I CAP'!$E$439,0)</f>
        <v>38579</v>
      </c>
      <c r="AY83" s="571">
        <f>ROUND(AY$82*'3d CalSAWS DD&amp;I CAP'!$E$439,0)</f>
        <v>38579</v>
      </c>
      <c r="AZ83" s="594">
        <f>ROUNDDOWN(AZ$82*'3d CalSAWS DD&amp;I CAP'!$E$439,0)</f>
        <v>43506</v>
      </c>
      <c r="BA83" s="594">
        <f>ROUNDDOWN(BA$82*'3d CalSAWS DD&amp;I CAP'!$E$439,0)</f>
        <v>43506</v>
      </c>
      <c r="BB83" s="594">
        <f>ROUNDDOWN(BB$82*'3d CalSAWS DD&amp;I CAP'!$E$439,0)</f>
        <v>43506</v>
      </c>
      <c r="BC83" s="594">
        <f>ROUNDDOWN(BC$82*'3d CalSAWS DD&amp;I CAP'!$E$439,0)</f>
        <v>43506</v>
      </c>
      <c r="BD83" s="594">
        <f>ROUNDDOWN(BD$82*'3d CalSAWS DD&amp;I CAP'!$E$439,0)</f>
        <v>43506</v>
      </c>
      <c r="BE83" s="594">
        <f>ROUNDDOWN(BE$82*'3d CalSAWS DD&amp;I CAP'!$E$439,0)</f>
        <v>43506</v>
      </c>
      <c r="BF83" s="594">
        <f>ROUNDDOWN(BF$82*'3d CalSAWS DD&amp;I CAP'!$E$439,0)</f>
        <v>43506</v>
      </c>
      <c r="BG83" s="594">
        <f>ROUNDDOWN(BG$82*'3d CalSAWS DD&amp;I CAP'!$E$439,0)</f>
        <v>43506</v>
      </c>
      <c r="BH83" s="594">
        <f>ROUNDDOWN(BH$82*'3d CalSAWS DD&amp;I CAP'!$E$439,0)</f>
        <v>43506</v>
      </c>
      <c r="BI83" s="573"/>
      <c r="BJ83" s="573"/>
      <c r="BK83" s="573"/>
      <c r="BL83" s="573"/>
      <c r="BM83" s="573"/>
      <c r="BN83" s="573"/>
      <c r="BO83" s="573"/>
      <c r="BP83" s="573"/>
      <c r="BQ83" s="573"/>
      <c r="BR83" s="573"/>
      <c r="BS83" s="573"/>
      <c r="BT83" s="573"/>
      <c r="BU83" s="573"/>
      <c r="BV83" s="573"/>
      <c r="BW83" s="573"/>
      <c r="BX83" s="579"/>
      <c r="BY83" s="571">
        <f>SUM(M83:BX83)</f>
        <v>3101069</v>
      </c>
      <c r="BZ83" s="7"/>
      <c r="CA83" s="7">
        <f t="shared" si="200"/>
        <v>0</v>
      </c>
      <c r="CB83" s="622">
        <f t="shared" si="215"/>
        <v>72672</v>
      </c>
      <c r="CC83" s="571">
        <f t="shared" si="215"/>
        <v>504304</v>
      </c>
      <c r="CD83" s="622">
        <f t="shared" si="215"/>
        <v>313176</v>
      </c>
      <c r="CE83" s="571">
        <f t="shared" si="215"/>
        <v>548650</v>
      </c>
      <c r="CF83" s="571">
        <f t="shared" si="215"/>
        <v>632247</v>
      </c>
      <c r="CG83" s="571">
        <f t="shared" si="215"/>
        <v>638466</v>
      </c>
      <c r="CH83" s="622">
        <f t="shared" si="215"/>
        <v>391554</v>
      </c>
      <c r="CI83" s="622">
        <f t="shared" si="215"/>
        <v>0</v>
      </c>
      <c r="CJ83" s="16"/>
      <c r="CK83" s="571">
        <f t="shared" si="216"/>
        <v>321618</v>
      </c>
      <c r="CL83" s="571">
        <f t="shared" si="216"/>
        <v>398594</v>
      </c>
      <c r="CM83" s="571">
        <f t="shared" si="216"/>
        <v>385039</v>
      </c>
      <c r="CN83" s="571">
        <f t="shared" si="216"/>
        <v>627924</v>
      </c>
      <c r="CO83" s="571">
        <f t="shared" si="216"/>
        <v>744866</v>
      </c>
      <c r="CP83" s="571">
        <f t="shared" si="216"/>
        <v>492510</v>
      </c>
      <c r="CQ83" s="571">
        <f t="shared" si="216"/>
        <v>130518</v>
      </c>
      <c r="CR83" s="571">
        <f t="shared" si="216"/>
        <v>0</v>
      </c>
      <c r="CS83" s="120">
        <f>SUM(CB83:CI83)-SUM(CK83:CR83)</f>
        <v>0</v>
      </c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</row>
    <row r="84" spans="1:133" ht="15" outlineLevel="1">
      <c r="A84" s="572" t="s">
        <v>265</v>
      </c>
      <c r="B84" s="572"/>
      <c r="C84" s="570"/>
      <c r="D84" s="571"/>
      <c r="E84" s="571"/>
      <c r="F84" s="571"/>
      <c r="G84" s="571"/>
      <c r="H84" s="571"/>
      <c r="I84" s="571"/>
      <c r="J84" s="571"/>
      <c r="K84" s="571"/>
      <c r="L84" s="571"/>
      <c r="M84" s="571">
        <f>ROUND(M$82*'3d CalSAWS DD&amp;I CAP'!$F$35,0)</f>
        <v>0</v>
      </c>
      <c r="N84" s="571">
        <f>ROUND(N$82*'3d CalSAWS DD&amp;I CAP'!$F$35,0)</f>
        <v>39401</v>
      </c>
      <c r="O84" s="571">
        <f>ROUND(O$82*'3d CalSAWS DD&amp;I CAP'!$F$109,0)</f>
        <v>0</v>
      </c>
      <c r="P84" s="571">
        <f>ROUND(P$82*'3d CalSAWS DD&amp;I CAP'!$F$109,0)</f>
        <v>65007</v>
      </c>
      <c r="Q84" s="571">
        <f>ROUND(Q$82*'3d CalSAWS DD&amp;I CAP'!$F$109,0)</f>
        <v>69933</v>
      </c>
      <c r="R84" s="571">
        <f>ROUND(R$82*'3d CalSAWS DD&amp;I CAP'!$F$35,0)</f>
        <v>0</v>
      </c>
      <c r="S84" s="571">
        <f>ROUND(S$82*'3d CalSAWS DD&amp;I CAP'!$F$109,0)</f>
        <v>62966</v>
      </c>
      <c r="T84" s="573"/>
      <c r="U84" s="573"/>
      <c r="V84" s="571">
        <f>ROUND(V$82*'3d CalSAWS DD&amp;I CAP'!$F$109,0)</f>
        <v>75450</v>
      </c>
      <c r="W84" s="571">
        <f>ROUND(W$82*'3d CalSAWS DD&amp;I CAP'!$F$201,0)</f>
        <v>42965</v>
      </c>
      <c r="X84" s="571">
        <f>ROUND(X$82*'3d CalSAWS DD&amp;I CAP'!$F$109,0)</f>
        <v>0</v>
      </c>
      <c r="Y84" s="594">
        <f>ROUND(Y$82*'3d CalSAWS DD&amp;I CAP'!$F$201,0)+2</f>
        <v>34693</v>
      </c>
      <c r="Z84" s="594">
        <f>ROUND(Z$82*'3d CalSAWS DD&amp;I CAP'!$F$201,0)+1</f>
        <v>43613</v>
      </c>
      <c r="AA84" s="594">
        <f>ROUND(AA$82*'3d CalSAWS DD&amp;I CAP'!$F$201,0)+1</f>
        <v>48523</v>
      </c>
      <c r="AB84" s="594">
        <f>ROUNDUP(AB$82*'3d CalSAWS DD&amp;I CAP'!$F$298,0)</f>
        <v>48987</v>
      </c>
      <c r="AC84" s="594">
        <f>ROUND(AC$82*'3d CalSAWS DD&amp;I CAP'!$F$201,0)</f>
        <v>0</v>
      </c>
      <c r="AD84" s="594">
        <f>ROUND(AD$82*'3d CalSAWS DD&amp;I CAP'!$F$298,0)+3</f>
        <v>85501</v>
      </c>
      <c r="AE84" s="594">
        <f>ROUND(AE$82*'3d CalSAWS DD&amp;I CAP'!$F$201,0)</f>
        <v>0</v>
      </c>
      <c r="AF84" s="594">
        <f>ROUNDUP(AF$82*'3d CalSAWS DD&amp;I CAP'!$F$298,0)</f>
        <v>85804</v>
      </c>
      <c r="AG84" s="571">
        <f>ROUND(AG$82*'3d CalSAWS DD&amp;I CAP'!$F$298,0)</f>
        <v>122736</v>
      </c>
      <c r="AH84" s="571">
        <f>ROUND(AH$82*'3d CalSAWS DD&amp;I CAP'!$F$385,0)</f>
        <v>145984</v>
      </c>
      <c r="AI84" s="571">
        <f>ROUND(AI$82*'3d CalSAWS DD&amp;I CAP'!$F$298,0)</f>
        <v>0</v>
      </c>
      <c r="AJ84" s="571">
        <f>ROUND(AJ$82*'3d CalSAWS DD&amp;I CAP'!$F$385,0)</f>
        <v>160487</v>
      </c>
      <c r="AK84" s="571">
        <f>ROUND(AK$82*'3d CalSAWS DD&amp;I CAP'!$F$298,0)</f>
        <v>0</v>
      </c>
      <c r="AL84" s="571">
        <f>ROUND(AL$82*'3d CalSAWS DD&amp;I CAP'!$F$385,0)</f>
        <v>161066</v>
      </c>
      <c r="AM84" s="571">
        <f>ROUND(AM$82*'3d CalSAWS DD&amp;I CAP'!$F$385,0)</f>
        <v>190693</v>
      </c>
      <c r="AN84" s="571">
        <f>ROUND(AN$82*'3d CalSAWS DD&amp;I CAP'!$F$439,0)</f>
        <v>71734</v>
      </c>
      <c r="AO84" s="571">
        <f>ROUND(AO$82*'3d CalSAWS DD&amp;I CAP'!$F$439,0)</f>
        <v>71734</v>
      </c>
      <c r="AP84" s="571">
        <f>ROUND(AP$82*'3d CalSAWS DD&amp;I CAP'!$F$439,0)</f>
        <v>71734</v>
      </c>
      <c r="AQ84" s="571">
        <f>ROUND(AQ$82*'3d CalSAWS DD&amp;I CAP'!$F$439,0)</f>
        <v>71734</v>
      </c>
      <c r="AR84" s="571">
        <f>ROUND(AR$82*'3d CalSAWS DD&amp;I CAP'!$F$439,0)</f>
        <v>71734</v>
      </c>
      <c r="AS84" s="571">
        <f>ROUND(AS$82*'3d CalSAWS DD&amp;I CAP'!$F$439,0)</f>
        <v>37558</v>
      </c>
      <c r="AT84" s="571">
        <f>ROUND(AT$82*'3d CalSAWS DD&amp;I CAP'!$F$439,0)</f>
        <v>37558</v>
      </c>
      <c r="AU84" s="571">
        <f>ROUND(AU$82*'3d CalSAWS DD&amp;I CAP'!$F$439,0)</f>
        <v>37558</v>
      </c>
      <c r="AV84" s="571">
        <f>ROUND(AV$82*'3d CalSAWS DD&amp;I CAP'!$F$439,0)</f>
        <v>37558</v>
      </c>
      <c r="AW84" s="571">
        <f>ROUND(AW$82*'3d CalSAWS DD&amp;I CAP'!$F$439,0)</f>
        <v>37558</v>
      </c>
      <c r="AX84" s="571">
        <f>ROUND(AX$82*'3d CalSAWS DD&amp;I CAP'!$F$439,0)</f>
        <v>37558</v>
      </c>
      <c r="AY84" s="571">
        <f>ROUND(AY$82*'3d CalSAWS DD&amp;I CAP'!$F$439,0)</f>
        <v>37558</v>
      </c>
      <c r="AZ84" s="571">
        <f>ROUND(AZ$82*'3d CalSAWS DD&amp;I CAP'!$F$439,0)</f>
        <v>42356</v>
      </c>
      <c r="BA84" s="571">
        <f>ROUND(BA$82*'3d CalSAWS DD&amp;I CAP'!$F$439,0)</f>
        <v>42356</v>
      </c>
      <c r="BB84" s="571">
        <f>ROUND(BB$82*'3d CalSAWS DD&amp;I CAP'!$F$439,0)</f>
        <v>42356</v>
      </c>
      <c r="BC84" s="571">
        <f>ROUND(BC$82*'3d CalSAWS DD&amp;I CAP'!$F$439,0)</f>
        <v>42356</v>
      </c>
      <c r="BD84" s="571">
        <f>ROUND(BD$82*'3d CalSAWS DD&amp;I CAP'!$F$439,0)</f>
        <v>42356</v>
      </c>
      <c r="BE84" s="571">
        <f>ROUND(BE$82*'3d CalSAWS DD&amp;I CAP'!$F$439,0)</f>
        <v>42356</v>
      </c>
      <c r="BF84" s="571">
        <f>ROUND(BF$82*'3d CalSAWS DD&amp;I CAP'!$F$439,0)</f>
        <v>42356</v>
      </c>
      <c r="BG84" s="571">
        <f>ROUND(BG$82*'3d CalSAWS DD&amp;I CAP'!$F$439,0)</f>
        <v>42356</v>
      </c>
      <c r="BH84" s="571">
        <f>ROUND(BH$82*'3d CalSAWS DD&amp;I CAP'!$F$439,0)</f>
        <v>42356</v>
      </c>
      <c r="BI84" s="573"/>
      <c r="BJ84" s="573"/>
      <c r="BK84" s="573"/>
      <c r="BL84" s="573"/>
      <c r="BM84" s="573"/>
      <c r="BN84" s="573"/>
      <c r="BO84" s="573"/>
      <c r="BP84" s="573"/>
      <c r="BQ84" s="573"/>
      <c r="BR84" s="573"/>
      <c r="BS84" s="573"/>
      <c r="BT84" s="573"/>
      <c r="BU84" s="573"/>
      <c r="BV84" s="573"/>
      <c r="BW84" s="573"/>
      <c r="BX84" s="579"/>
      <c r="BY84" s="571">
        <f>SUM(M84:BX84)</f>
        <v>2486589</v>
      </c>
      <c r="BZ84" s="7"/>
      <c r="CA84" s="7">
        <f t="shared" si="200"/>
        <v>0</v>
      </c>
      <c r="CB84" s="622">
        <f t="shared" si="215"/>
        <v>39401</v>
      </c>
      <c r="CC84" s="571">
        <f t="shared" si="215"/>
        <v>273356</v>
      </c>
      <c r="CD84" s="622">
        <f t="shared" si="215"/>
        <v>169794</v>
      </c>
      <c r="CE84" s="571">
        <f t="shared" si="215"/>
        <v>343028</v>
      </c>
      <c r="CF84" s="571">
        <f t="shared" si="215"/>
        <v>658230</v>
      </c>
      <c r="CG84" s="571">
        <f t="shared" si="215"/>
        <v>621576</v>
      </c>
      <c r="CH84" s="622">
        <f t="shared" si="215"/>
        <v>381204</v>
      </c>
      <c r="CI84" s="622">
        <f t="shared" si="215"/>
        <v>0</v>
      </c>
      <c r="CJ84" s="16"/>
      <c r="CK84" s="571">
        <f t="shared" si="216"/>
        <v>174341</v>
      </c>
      <c r="CL84" s="571">
        <f t="shared" si="216"/>
        <v>216074</v>
      </c>
      <c r="CM84" s="571">
        <f t="shared" si="216"/>
        <v>226624</v>
      </c>
      <c r="CN84" s="571">
        <f t="shared" si="216"/>
        <v>515011</v>
      </c>
      <c r="CO84" s="571">
        <f t="shared" si="216"/>
        <v>747987</v>
      </c>
      <c r="CP84" s="571">
        <f t="shared" si="216"/>
        <v>479484</v>
      </c>
      <c r="CQ84" s="571">
        <f t="shared" si="216"/>
        <v>127068</v>
      </c>
      <c r="CR84" s="571">
        <f t="shared" si="216"/>
        <v>0</v>
      </c>
      <c r="CS84" s="120">
        <f>SUM(CB84:CI84)-SUM(CK84:CR84)</f>
        <v>0</v>
      </c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</row>
    <row r="85" spans="1:133" ht="15" outlineLevel="1">
      <c r="A85" s="572" t="s">
        <v>204</v>
      </c>
      <c r="B85" s="572"/>
      <c r="C85" s="570"/>
      <c r="D85" s="571"/>
      <c r="E85" s="571"/>
      <c r="F85" s="571"/>
      <c r="G85" s="571"/>
      <c r="H85" s="571"/>
      <c r="I85" s="571"/>
      <c r="J85" s="571"/>
      <c r="K85" s="571"/>
      <c r="L85" s="571"/>
      <c r="M85" s="571">
        <f>ROUND(M$82*'3d CalSAWS DD&amp;I CAP'!$H$35,0)</f>
        <v>0</v>
      </c>
      <c r="N85" s="571">
        <f>ROUND(N$82*'3d CalSAWS DD&amp;I CAP'!$H$35,0)</f>
        <v>2862</v>
      </c>
      <c r="O85" s="571">
        <f>ROUND(O$82*'3d CalSAWS DD&amp;I CAP'!$H$109,0)</f>
        <v>0</v>
      </c>
      <c r="P85" s="571">
        <f>ROUND(P$82*'3d CalSAWS DD&amp;I CAP'!$H$109,0)</f>
        <v>1491</v>
      </c>
      <c r="Q85" s="571">
        <f>ROUND(Q$82*'3d CalSAWS DD&amp;I CAP'!$H$109,0)</f>
        <v>1604</v>
      </c>
      <c r="R85" s="571">
        <f>ROUND(R$82*'3d CalSAWS DD&amp;I CAP'!$H$35,0)</f>
        <v>0</v>
      </c>
      <c r="S85" s="571">
        <f>ROUND(S$82*'3d CalSAWS DD&amp;I CAP'!$H$109,0)</f>
        <v>1445</v>
      </c>
      <c r="T85" s="573"/>
      <c r="U85" s="573"/>
      <c r="V85" s="571">
        <f>ROUND(V$82*'3d CalSAWS DD&amp;I CAP'!$H$109,0)</f>
        <v>1731</v>
      </c>
      <c r="W85" s="571">
        <f>ROUND(W$82*'3d CalSAWS DD&amp;I CAP'!$H$201,0)</f>
        <v>1372</v>
      </c>
      <c r="X85" s="571">
        <f>ROUND(X$82*'3d CalSAWS DD&amp;I CAP'!$H$109,0)</f>
        <v>0</v>
      </c>
      <c r="Y85" s="571">
        <f>ROUND(Y$82*'3d CalSAWS DD&amp;I CAP'!$H$201,0)</f>
        <v>1108</v>
      </c>
      <c r="Z85" s="571">
        <f>ROUND(Z$82*'3d CalSAWS DD&amp;I CAP'!$H$201,0)</f>
        <v>1392</v>
      </c>
      <c r="AA85" s="594">
        <f>ROUND(AA$82*'3d CalSAWS DD&amp;I CAP'!$H$201,0)+1</f>
        <v>1550</v>
      </c>
      <c r="AB85" s="594">
        <f>ROUNDUP(AB$82*'3d CalSAWS DD&amp;I CAP'!$H$298,0)</f>
        <v>950</v>
      </c>
      <c r="AC85" s="594">
        <f>ROUND(AC$82*'3d CalSAWS DD&amp;I CAP'!$H$201,0)</f>
        <v>0</v>
      </c>
      <c r="AD85" s="594">
        <f>ROUND(AD$82*'3d CalSAWS DD&amp;I CAP'!$H$298,0)-1</f>
        <v>1656</v>
      </c>
      <c r="AE85" s="594">
        <f>ROUND(AE$82*'3d CalSAWS DD&amp;I CAP'!$H$201,0)</f>
        <v>0</v>
      </c>
      <c r="AF85" s="594">
        <f>ROUNDDOWN(AF$82*'3d CalSAWS DD&amp;I CAP'!$H$298,0)-1</f>
        <v>1662</v>
      </c>
      <c r="AG85" s="594">
        <f>ROUNDDOWN(AG$82*'3d CalSAWS DD&amp;I CAP'!$H$298,0)-1</f>
        <v>2378</v>
      </c>
      <c r="AH85" s="571">
        <f>ROUND(AH$82*'3d CalSAWS DD&amp;I CAP'!$H$385,0)</f>
        <v>1931</v>
      </c>
      <c r="AI85" s="571">
        <f>ROUND(AI$82*'3d CalSAWS DD&amp;I CAP'!$H$298,0)</f>
        <v>0</v>
      </c>
      <c r="AJ85" s="571">
        <f>ROUND(AJ$82*'3d CalSAWS DD&amp;I CAP'!$H$385,0)</f>
        <v>2122</v>
      </c>
      <c r="AK85" s="571">
        <f>ROUND(AK$82*'3d CalSAWS DD&amp;I CAP'!$H$298,0)</f>
        <v>0</v>
      </c>
      <c r="AL85" s="571">
        <f>ROUND(AL$82*'3d CalSAWS DD&amp;I CAP'!$H$385,0)</f>
        <v>2130</v>
      </c>
      <c r="AM85" s="571">
        <f>ROUND(AM$82*'3d CalSAWS DD&amp;I CAP'!$H$385,0)</f>
        <v>2522</v>
      </c>
      <c r="AN85" s="594">
        <f>ROUNDUP(AN$82*'3d CalSAWS DD&amp;I CAP'!$H$439,0)</f>
        <v>1114</v>
      </c>
      <c r="AO85" s="594">
        <f>ROUNDUP(AO$82*'3d CalSAWS DD&amp;I CAP'!$H$439,0)</f>
        <v>1114</v>
      </c>
      <c r="AP85" s="594">
        <f>ROUNDUP(AP$82*'3d CalSAWS DD&amp;I CAP'!$H$439,0)</f>
        <v>1114</v>
      </c>
      <c r="AQ85" s="571">
        <f>ROUND(AQ$82*'3d CalSAWS DD&amp;I CAP'!$H$439,0)</f>
        <v>1114</v>
      </c>
      <c r="AR85" s="571">
        <f>ROUND(AR$82*'3d CalSAWS DD&amp;I CAP'!$H$439,0)</f>
        <v>1114</v>
      </c>
      <c r="AS85" s="571">
        <f>ROUND(AS$82*'3d CalSAWS DD&amp;I CAP'!$H$439,0)</f>
        <v>583</v>
      </c>
      <c r="AT85" s="571">
        <f>ROUND(AT$82*'3d CalSAWS DD&amp;I CAP'!$H$439,0)</f>
        <v>583</v>
      </c>
      <c r="AU85" s="571">
        <f>ROUND(AU$82*'3d CalSAWS DD&amp;I CAP'!$H$439,0)</f>
        <v>583</v>
      </c>
      <c r="AV85" s="571">
        <f>ROUND(AV$82*'3d CalSAWS DD&amp;I CAP'!$H$439,0)</f>
        <v>583</v>
      </c>
      <c r="AW85" s="571">
        <f>ROUND(AW$82*'3d CalSAWS DD&amp;I CAP'!$H$439,0)</f>
        <v>583</v>
      </c>
      <c r="AX85" s="571">
        <f>ROUND(AX$82*'3d CalSAWS DD&amp;I CAP'!$H$439,0)</f>
        <v>583</v>
      </c>
      <c r="AY85" s="571">
        <f>ROUND(AY$82*'3d CalSAWS DD&amp;I CAP'!$H$439,0)</f>
        <v>583</v>
      </c>
      <c r="AZ85" s="571">
        <f>ROUND(AZ$82*'3d CalSAWS DD&amp;I CAP'!$H$439,0)</f>
        <v>658</v>
      </c>
      <c r="BA85" s="571">
        <f>ROUND(BA$82*'3d CalSAWS DD&amp;I CAP'!$H$439,0)</f>
        <v>658</v>
      </c>
      <c r="BB85" s="571">
        <f>ROUND(BB$82*'3d CalSAWS DD&amp;I CAP'!$H$439,0)</f>
        <v>658</v>
      </c>
      <c r="BC85" s="571">
        <f>ROUND(BC$82*'3d CalSAWS DD&amp;I CAP'!$H$439,0)</f>
        <v>658</v>
      </c>
      <c r="BD85" s="571">
        <f>ROUND(BD$82*'3d CalSAWS DD&amp;I CAP'!$H$439,0)</f>
        <v>658</v>
      </c>
      <c r="BE85" s="571">
        <f>ROUND(BE$82*'3d CalSAWS DD&amp;I CAP'!$H$439,0)</f>
        <v>658</v>
      </c>
      <c r="BF85" s="571">
        <f>ROUND(BF$82*'3d CalSAWS DD&amp;I CAP'!$H$439,0)</f>
        <v>658</v>
      </c>
      <c r="BG85" s="571">
        <f>ROUND(BG$82*'3d CalSAWS DD&amp;I CAP'!$H$439,0)</f>
        <v>658</v>
      </c>
      <c r="BH85" s="571">
        <f>ROUND(BH$82*'3d CalSAWS DD&amp;I CAP'!$H$439,0)</f>
        <v>658</v>
      </c>
      <c r="BI85" s="573"/>
      <c r="BJ85" s="573"/>
      <c r="BK85" s="573"/>
      <c r="BL85" s="573"/>
      <c r="BM85" s="573"/>
      <c r="BN85" s="573"/>
      <c r="BO85" s="573"/>
      <c r="BP85" s="573"/>
      <c r="BQ85" s="573"/>
      <c r="BR85" s="573"/>
      <c r="BS85" s="573"/>
      <c r="BT85" s="573"/>
      <c r="BU85" s="573"/>
      <c r="BV85" s="573"/>
      <c r="BW85" s="573"/>
      <c r="BX85" s="579"/>
      <c r="BY85" s="571">
        <f>SUM(M85:BX85)</f>
        <v>45479</v>
      </c>
      <c r="BZ85" s="7"/>
      <c r="CA85" s="7">
        <f t="shared" si="200"/>
        <v>0</v>
      </c>
      <c r="CB85" s="622">
        <f t="shared" si="215"/>
        <v>2862</v>
      </c>
      <c r="CC85" s="571">
        <f t="shared" si="215"/>
        <v>6271</v>
      </c>
      <c r="CD85" s="622">
        <f t="shared" si="215"/>
        <v>5422</v>
      </c>
      <c r="CE85" s="571">
        <f t="shared" si="215"/>
        <v>6646</v>
      </c>
      <c r="CF85" s="571">
        <f t="shared" si="215"/>
        <v>8705</v>
      </c>
      <c r="CG85" s="571">
        <f t="shared" si="215"/>
        <v>9651</v>
      </c>
      <c r="CH85" s="622">
        <f t="shared" si="215"/>
        <v>5922</v>
      </c>
      <c r="CI85" s="622">
        <f t="shared" si="215"/>
        <v>0</v>
      </c>
      <c r="CJ85" s="16"/>
      <c r="CK85" s="571">
        <f t="shared" si="216"/>
        <v>5957</v>
      </c>
      <c r="CL85" s="571">
        <f t="shared" si="216"/>
        <v>5656</v>
      </c>
      <c r="CM85" s="571">
        <f t="shared" si="216"/>
        <v>5548</v>
      </c>
      <c r="CN85" s="571">
        <f t="shared" si="216"/>
        <v>8093</v>
      </c>
      <c r="CO85" s="571">
        <f t="shared" si="216"/>
        <v>10805</v>
      </c>
      <c r="CP85" s="571">
        <f t="shared" si="216"/>
        <v>7446</v>
      </c>
      <c r="CQ85" s="571">
        <f t="shared" si="216"/>
        <v>1974</v>
      </c>
      <c r="CR85" s="571">
        <f t="shared" si="216"/>
        <v>0</v>
      </c>
      <c r="CS85" s="120">
        <f>SUM(CB85:CI85)-SUM(CK85:CR85)</f>
        <v>0</v>
      </c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</row>
    <row r="86" spans="1:133" ht="15" outlineLevel="1">
      <c r="A86" s="569" t="s">
        <v>266</v>
      </c>
      <c r="B86" s="569"/>
      <c r="C86" s="570"/>
      <c r="D86" s="580"/>
      <c r="E86" s="580"/>
      <c r="F86" s="580"/>
      <c r="G86" s="580"/>
      <c r="H86" s="580"/>
      <c r="I86" s="580"/>
      <c r="J86" s="580"/>
      <c r="K86" s="580"/>
      <c r="L86" s="580"/>
      <c r="M86" s="627">
        <v>0</v>
      </c>
      <c r="N86" s="580">
        <f>N85/N82</f>
        <v>2.4901031017531647E-2</v>
      </c>
      <c r="O86" s="580">
        <v>0</v>
      </c>
      <c r="P86" s="580">
        <f>P85/P82</f>
        <v>7.9977256635269372E-3</v>
      </c>
      <c r="Q86" s="580">
        <f>Q85/Q82</f>
        <v>7.9978858456368138E-3</v>
      </c>
      <c r="R86" s="580">
        <v>0</v>
      </c>
      <c r="S86" s="580">
        <f>S85/S82</f>
        <v>8.00225946149501E-3</v>
      </c>
      <c r="T86" s="581"/>
      <c r="U86" s="581"/>
      <c r="V86" s="580">
        <f>V85/V82</f>
        <v>7.9999630273228078E-3</v>
      </c>
      <c r="W86" s="580">
        <f>W85/W82</f>
        <v>1.1101491257171062E-2</v>
      </c>
      <c r="X86" s="580">
        <v>0</v>
      </c>
      <c r="Y86" s="580">
        <f>Y85/Y82</f>
        <v>1.1103650776153206E-2</v>
      </c>
      <c r="Z86" s="580">
        <f>Z85/Z82</f>
        <v>1.1096319561248973E-2</v>
      </c>
      <c r="AA86" s="580">
        <f>AA85/AA82</f>
        <v>1.1105458870395712E-2</v>
      </c>
      <c r="AB86" s="580">
        <f t="shared" ref="AB86" si="217">AB85/AB82</f>
        <v>7.4052132701421802E-3</v>
      </c>
      <c r="AC86" s="580">
        <v>0</v>
      </c>
      <c r="AD86" s="580">
        <f>AD85/AD82</f>
        <v>7.395993836671803E-3</v>
      </c>
      <c r="AE86" s="604">
        <v>0</v>
      </c>
      <c r="AF86" s="580">
        <f t="shared" ref="AF86:AG86" si="218">AF85/AF82</f>
        <v>7.3963641218486456E-3</v>
      </c>
      <c r="AG86" s="580">
        <f t="shared" si="218"/>
        <v>7.3982814084734899E-3</v>
      </c>
      <c r="AH86" s="580">
        <f t="shared" ref="AH86:AJ86" si="219">AH85/AH82</f>
        <v>6.7016964211344641E-3</v>
      </c>
      <c r="AI86" s="580">
        <v>0</v>
      </c>
      <c r="AJ86" s="580">
        <f t="shared" si="219"/>
        <v>6.6990570177515541E-3</v>
      </c>
      <c r="AK86" s="580">
        <v>0</v>
      </c>
      <c r="AL86" s="580">
        <f t="shared" ref="AL86:AS86" si="220">AL85/AL82</f>
        <v>6.7001358900800239E-3</v>
      </c>
      <c r="AM86" s="580">
        <f t="shared" ref="AM86" si="221">AM85/AM82</f>
        <v>6.7006570469816491E-3</v>
      </c>
      <c r="AN86" s="604">
        <f>AN85/AN82</f>
        <v>7.6024868457868983E-3</v>
      </c>
      <c r="AO86" s="580">
        <f t="shared" si="220"/>
        <v>7.6025387292704564E-3</v>
      </c>
      <c r="AP86" s="580">
        <f t="shared" si="220"/>
        <v>7.6024868457868983E-3</v>
      </c>
      <c r="AQ86" s="580">
        <f t="shared" si="220"/>
        <v>7.6025387292704564E-3</v>
      </c>
      <c r="AR86" s="580">
        <f t="shared" si="220"/>
        <v>7.6024868457868983E-3</v>
      </c>
      <c r="AS86" s="580">
        <f t="shared" si="220"/>
        <v>7.5990615224191867E-3</v>
      </c>
      <c r="AT86" s="580">
        <f t="shared" ref="AT86:BH86" si="222">AT85/AT82</f>
        <v>7.5990615224191867E-3</v>
      </c>
      <c r="AU86" s="580">
        <f t="shared" si="222"/>
        <v>7.5990615224191867E-3</v>
      </c>
      <c r="AV86" s="580">
        <f t="shared" si="222"/>
        <v>7.5990615224191867E-3</v>
      </c>
      <c r="AW86" s="580">
        <f t="shared" si="222"/>
        <v>7.5990615224191867E-3</v>
      </c>
      <c r="AX86" s="580">
        <f t="shared" si="222"/>
        <v>7.5990615224191867E-3</v>
      </c>
      <c r="AY86" s="580">
        <f t="shared" si="222"/>
        <v>7.5990615224191867E-3</v>
      </c>
      <c r="AZ86" s="580">
        <f t="shared" si="222"/>
        <v>7.605177993527508E-3</v>
      </c>
      <c r="BA86" s="580">
        <f t="shared" si="222"/>
        <v>7.605177993527508E-3</v>
      </c>
      <c r="BB86" s="580">
        <f t="shared" si="222"/>
        <v>7.605177993527508E-3</v>
      </c>
      <c r="BC86" s="580">
        <f t="shared" si="222"/>
        <v>7.605177993527508E-3</v>
      </c>
      <c r="BD86" s="580">
        <f t="shared" si="222"/>
        <v>7.605177993527508E-3</v>
      </c>
      <c r="BE86" s="580">
        <f t="shared" si="222"/>
        <v>7.605177993527508E-3</v>
      </c>
      <c r="BF86" s="580">
        <f t="shared" si="222"/>
        <v>7.605177993527508E-3</v>
      </c>
      <c r="BG86" s="580">
        <f t="shared" si="222"/>
        <v>7.605177993527508E-3</v>
      </c>
      <c r="BH86" s="580">
        <f t="shared" si="222"/>
        <v>7.605177993527508E-3</v>
      </c>
      <c r="BI86" s="581"/>
      <c r="BJ86" s="581"/>
      <c r="BK86" s="581"/>
      <c r="BL86" s="581"/>
      <c r="BM86" s="581"/>
      <c r="BN86" s="581"/>
      <c r="BO86" s="581"/>
      <c r="BP86" s="581"/>
      <c r="BQ86" s="581"/>
      <c r="BR86" s="581"/>
      <c r="BS86" s="581"/>
      <c r="BT86" s="581"/>
      <c r="BU86" s="581"/>
      <c r="BV86" s="581"/>
      <c r="BW86" s="581"/>
      <c r="BX86" s="581"/>
      <c r="BY86" s="580">
        <f>BY85/BY82</f>
        <v>8.0734766436534391E-3</v>
      </c>
      <c r="BZ86" s="201"/>
      <c r="CA86" s="201"/>
      <c r="CB86" s="580">
        <f>IF(CB82&gt;0,(CB85/CB82),0)</f>
        <v>2.4901031017531647E-2</v>
      </c>
      <c r="CC86" s="580">
        <f t="shared" ref="CC86:CI86" si="223">IF(CC82&gt;0,(CC85/CC82),0)</f>
        <v>7.9994285211326E-3</v>
      </c>
      <c r="CD86" s="580">
        <f t="shared" si="223"/>
        <v>1.1101737948205541E-2</v>
      </c>
      <c r="CE86" s="580">
        <f t="shared" si="223"/>
        <v>7.3982215770701885E-3</v>
      </c>
      <c r="CF86" s="580">
        <f t="shared" si="223"/>
        <v>6.7003699250759328E-3</v>
      </c>
      <c r="CG86" s="580">
        <f t="shared" si="223"/>
        <v>7.6010500176026804E-3</v>
      </c>
      <c r="CH86" s="580">
        <f t="shared" si="223"/>
        <v>7.605177993527508E-3</v>
      </c>
      <c r="CI86" s="580">
        <f t="shared" si="223"/>
        <v>0</v>
      </c>
      <c r="CJ86" s="18"/>
      <c r="CK86" s="580">
        <f t="shared" ref="CK86:CR86" si="224">IF(CK82&gt;0,(CK85/CK82),0)</f>
        <v>1.1868519832003762E-2</v>
      </c>
      <c r="CL86" s="580">
        <f t="shared" si="224"/>
        <v>9.1178158510713762E-3</v>
      </c>
      <c r="CM86" s="580">
        <f t="shared" si="224"/>
        <v>8.9888222990192976E-3</v>
      </c>
      <c r="CN86" s="580">
        <f t="shared" si="224"/>
        <v>7.0311061068887987E-3</v>
      </c>
      <c r="CO86" s="580">
        <f t="shared" si="224"/>
        <v>7.185809539137224E-3</v>
      </c>
      <c r="CP86" s="580">
        <f t="shared" si="224"/>
        <v>7.6023033570203381E-3</v>
      </c>
      <c r="CQ86" s="580">
        <f t="shared" si="224"/>
        <v>7.605177993527508E-3</v>
      </c>
      <c r="CR86" s="580">
        <f t="shared" si="224"/>
        <v>0</v>
      </c>
      <c r="CS86" s="120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</row>
    <row r="87" spans="1:133" ht="15" outlineLevel="1">
      <c r="A87" s="572" t="s">
        <v>267</v>
      </c>
      <c r="B87" s="572"/>
      <c r="C87" s="570"/>
      <c r="D87" s="606"/>
      <c r="E87" s="606"/>
      <c r="F87" s="606"/>
      <c r="G87" s="606"/>
      <c r="H87" s="606"/>
      <c r="I87" s="606"/>
      <c r="J87" s="606"/>
      <c r="K87" s="606"/>
      <c r="L87" s="606"/>
      <c r="M87" s="606">
        <f t="shared" ref="M87:S87" si="225">M85</f>
        <v>0</v>
      </c>
      <c r="N87" s="606">
        <f t="shared" si="225"/>
        <v>2862</v>
      </c>
      <c r="O87" s="606">
        <f t="shared" si="225"/>
        <v>0</v>
      </c>
      <c r="P87" s="606">
        <f t="shared" si="225"/>
        <v>1491</v>
      </c>
      <c r="Q87" s="606">
        <f t="shared" si="225"/>
        <v>1604</v>
      </c>
      <c r="R87" s="606">
        <f t="shared" si="225"/>
        <v>0</v>
      </c>
      <c r="S87" s="606">
        <f t="shared" si="225"/>
        <v>1445</v>
      </c>
      <c r="T87" s="625"/>
      <c r="U87" s="625"/>
      <c r="V87" s="606">
        <f t="shared" ref="V87:AA87" si="226">V85</f>
        <v>1731</v>
      </c>
      <c r="W87" s="606">
        <f t="shared" si="226"/>
        <v>1372</v>
      </c>
      <c r="X87" s="606">
        <f t="shared" si="226"/>
        <v>0</v>
      </c>
      <c r="Y87" s="606">
        <f t="shared" si="226"/>
        <v>1108</v>
      </c>
      <c r="Z87" s="606">
        <f t="shared" si="226"/>
        <v>1392</v>
      </c>
      <c r="AA87" s="606">
        <f t="shared" si="226"/>
        <v>1550</v>
      </c>
      <c r="AB87" s="606">
        <f t="shared" ref="AB87:AS87" si="227">AB85</f>
        <v>950</v>
      </c>
      <c r="AC87" s="606">
        <f t="shared" si="227"/>
        <v>0</v>
      </c>
      <c r="AD87" s="606">
        <f>AD85</f>
        <v>1656</v>
      </c>
      <c r="AE87" s="607">
        <f>AE85</f>
        <v>0</v>
      </c>
      <c r="AF87" s="606">
        <f t="shared" ref="AF87" si="228">AF85</f>
        <v>1662</v>
      </c>
      <c r="AG87" s="606">
        <f t="shared" ref="AG87" si="229">AG85</f>
        <v>2378</v>
      </c>
      <c r="AH87" s="606">
        <f t="shared" ref="AH87:AI87" si="230">AH85</f>
        <v>1931</v>
      </c>
      <c r="AI87" s="606">
        <f t="shared" si="230"/>
        <v>0</v>
      </c>
      <c r="AJ87" s="606">
        <f t="shared" ref="AJ87:AK87" si="231">AJ85</f>
        <v>2122</v>
      </c>
      <c r="AK87" s="606">
        <f t="shared" si="231"/>
        <v>0</v>
      </c>
      <c r="AL87" s="606">
        <f t="shared" si="227"/>
        <v>2130</v>
      </c>
      <c r="AM87" s="606">
        <f t="shared" ref="AM87" si="232">AM85</f>
        <v>2522</v>
      </c>
      <c r="AN87" s="607">
        <f>AN85</f>
        <v>1114</v>
      </c>
      <c r="AO87" s="606">
        <f t="shared" si="227"/>
        <v>1114</v>
      </c>
      <c r="AP87" s="606">
        <f t="shared" si="227"/>
        <v>1114</v>
      </c>
      <c r="AQ87" s="606">
        <f t="shared" si="227"/>
        <v>1114</v>
      </c>
      <c r="AR87" s="606">
        <f t="shared" si="227"/>
        <v>1114</v>
      </c>
      <c r="AS87" s="606">
        <f t="shared" si="227"/>
        <v>583</v>
      </c>
      <c r="AT87" s="606">
        <f t="shared" ref="AT87:BH87" si="233">AT85</f>
        <v>583</v>
      </c>
      <c r="AU87" s="606">
        <f t="shared" si="233"/>
        <v>583</v>
      </c>
      <c r="AV87" s="606">
        <f t="shared" si="233"/>
        <v>583</v>
      </c>
      <c r="AW87" s="606">
        <f t="shared" si="233"/>
        <v>583</v>
      </c>
      <c r="AX87" s="606">
        <f t="shared" si="233"/>
        <v>583</v>
      </c>
      <c r="AY87" s="606">
        <f t="shared" si="233"/>
        <v>583</v>
      </c>
      <c r="AZ87" s="606">
        <f t="shared" si="233"/>
        <v>658</v>
      </c>
      <c r="BA87" s="606">
        <f t="shared" si="233"/>
        <v>658</v>
      </c>
      <c r="BB87" s="606">
        <f t="shared" si="233"/>
        <v>658</v>
      </c>
      <c r="BC87" s="606">
        <f t="shared" si="233"/>
        <v>658</v>
      </c>
      <c r="BD87" s="606">
        <f t="shared" si="233"/>
        <v>658</v>
      </c>
      <c r="BE87" s="606">
        <f t="shared" si="233"/>
        <v>658</v>
      </c>
      <c r="BF87" s="606">
        <f t="shared" si="233"/>
        <v>658</v>
      </c>
      <c r="BG87" s="606">
        <f t="shared" si="233"/>
        <v>658</v>
      </c>
      <c r="BH87" s="606">
        <f t="shared" si="233"/>
        <v>658</v>
      </c>
      <c r="BI87" s="625"/>
      <c r="BJ87" s="625"/>
      <c r="BK87" s="625"/>
      <c r="BL87" s="625"/>
      <c r="BM87" s="625"/>
      <c r="BN87" s="625"/>
      <c r="BO87" s="625"/>
      <c r="BP87" s="625"/>
      <c r="BQ87" s="625"/>
      <c r="BR87" s="625"/>
      <c r="BS87" s="625"/>
      <c r="BT87" s="625"/>
      <c r="BU87" s="625"/>
      <c r="BV87" s="625"/>
      <c r="BW87" s="625"/>
      <c r="BX87" s="581"/>
      <c r="BY87" s="571">
        <f>SUM(M87:BX87)</f>
        <v>45479</v>
      </c>
      <c r="BZ87" s="7"/>
      <c r="CA87" s="7">
        <f t="shared" si="200"/>
        <v>0</v>
      </c>
      <c r="CB87" s="622">
        <f t="shared" ref="CB87:CI88" si="234">SUMIF($M$1:$BW$1,CB$1,$M87:$BW87)</f>
        <v>2862</v>
      </c>
      <c r="CC87" s="622">
        <f t="shared" si="234"/>
        <v>6271</v>
      </c>
      <c r="CD87" s="622">
        <f t="shared" si="234"/>
        <v>5422</v>
      </c>
      <c r="CE87" s="571">
        <f t="shared" si="234"/>
        <v>6646</v>
      </c>
      <c r="CF87" s="571">
        <f t="shared" si="234"/>
        <v>8705</v>
      </c>
      <c r="CG87" s="571">
        <f t="shared" si="234"/>
        <v>9651</v>
      </c>
      <c r="CH87" s="622">
        <f t="shared" si="234"/>
        <v>5922</v>
      </c>
      <c r="CI87" s="622">
        <f t="shared" si="234"/>
        <v>0</v>
      </c>
      <c r="CJ87" s="16"/>
      <c r="CK87" s="571">
        <f t="shared" ref="CK87:CR88" si="235">SUMIF($M$2:$BW$2,CK$1,$M87:$BW87)</f>
        <v>5957</v>
      </c>
      <c r="CL87" s="571">
        <f t="shared" si="235"/>
        <v>5656</v>
      </c>
      <c r="CM87" s="571">
        <f t="shared" si="235"/>
        <v>5548</v>
      </c>
      <c r="CN87" s="571">
        <f t="shared" si="235"/>
        <v>8093</v>
      </c>
      <c r="CO87" s="571">
        <f t="shared" si="235"/>
        <v>10805</v>
      </c>
      <c r="CP87" s="571">
        <f t="shared" si="235"/>
        <v>7446</v>
      </c>
      <c r="CQ87" s="571">
        <f t="shared" si="235"/>
        <v>1974</v>
      </c>
      <c r="CR87" s="571">
        <f t="shared" si="235"/>
        <v>0</v>
      </c>
      <c r="CS87" s="120">
        <f>SUM(CB87:CI87)-SUM(CK87:CR87)</f>
        <v>0</v>
      </c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</row>
    <row r="88" spans="1:133" ht="15">
      <c r="A88" s="587" t="s">
        <v>268</v>
      </c>
      <c r="B88" s="587"/>
      <c r="C88" s="588"/>
      <c r="D88" s="589"/>
      <c r="E88" s="589"/>
      <c r="F88" s="589"/>
      <c r="G88" s="589"/>
      <c r="H88" s="589"/>
      <c r="I88" s="589"/>
      <c r="J88" s="589"/>
      <c r="K88" s="589"/>
      <c r="L88" s="589"/>
      <c r="M88" s="589">
        <f t="shared" ref="M88:BM88" si="236">ROUND(M$82*M$86,0)</f>
        <v>0</v>
      </c>
      <c r="N88" s="589">
        <f t="shared" si="236"/>
        <v>2862</v>
      </c>
      <c r="O88" s="589">
        <f t="shared" si="236"/>
        <v>0</v>
      </c>
      <c r="P88" s="589">
        <f t="shared" si="236"/>
        <v>1491</v>
      </c>
      <c r="Q88" s="589">
        <f t="shared" si="236"/>
        <v>1604</v>
      </c>
      <c r="R88" s="589">
        <f t="shared" si="236"/>
        <v>0</v>
      </c>
      <c r="S88" s="589">
        <f t="shared" si="236"/>
        <v>1445</v>
      </c>
      <c r="T88" s="589">
        <f t="shared" si="236"/>
        <v>0</v>
      </c>
      <c r="U88" s="589">
        <f t="shared" si="236"/>
        <v>0</v>
      </c>
      <c r="V88" s="589">
        <f t="shared" si="236"/>
        <v>1731</v>
      </c>
      <c r="W88" s="589">
        <f t="shared" si="236"/>
        <v>1372</v>
      </c>
      <c r="X88" s="589">
        <f t="shared" si="236"/>
        <v>0</v>
      </c>
      <c r="Y88" s="589">
        <f t="shared" si="236"/>
        <v>1108</v>
      </c>
      <c r="Z88" s="589">
        <f t="shared" si="236"/>
        <v>1392</v>
      </c>
      <c r="AA88" s="589">
        <f t="shared" si="236"/>
        <v>1550</v>
      </c>
      <c r="AB88" s="589">
        <f t="shared" si="236"/>
        <v>950</v>
      </c>
      <c r="AC88" s="589">
        <f t="shared" si="236"/>
        <v>0</v>
      </c>
      <c r="AD88" s="589">
        <f>ROUND(AD$82*AD$86,0)</f>
        <v>1656</v>
      </c>
      <c r="AE88" s="589">
        <f>ROUND(AE$82*AE$86,0)</f>
        <v>0</v>
      </c>
      <c r="AF88" s="589">
        <f t="shared" si="236"/>
        <v>1662</v>
      </c>
      <c r="AG88" s="589">
        <f t="shared" si="236"/>
        <v>2378</v>
      </c>
      <c r="AH88" s="589">
        <f t="shared" si="236"/>
        <v>1931</v>
      </c>
      <c r="AI88" s="589">
        <f t="shared" si="236"/>
        <v>0</v>
      </c>
      <c r="AJ88" s="589">
        <f t="shared" si="236"/>
        <v>2122</v>
      </c>
      <c r="AK88" s="589">
        <f t="shared" si="236"/>
        <v>0</v>
      </c>
      <c r="AL88" s="589">
        <f t="shared" si="236"/>
        <v>2130</v>
      </c>
      <c r="AM88" s="589">
        <f t="shared" si="236"/>
        <v>2522</v>
      </c>
      <c r="AN88" s="589">
        <f>ROUND(AN$82*AN$86,0)</f>
        <v>1114</v>
      </c>
      <c r="AO88" s="589">
        <f t="shared" si="236"/>
        <v>1114</v>
      </c>
      <c r="AP88" s="589">
        <f t="shared" si="236"/>
        <v>1114</v>
      </c>
      <c r="AQ88" s="589">
        <f t="shared" si="236"/>
        <v>1114</v>
      </c>
      <c r="AR88" s="589">
        <f t="shared" si="236"/>
        <v>1114</v>
      </c>
      <c r="AS88" s="589">
        <f t="shared" si="236"/>
        <v>583</v>
      </c>
      <c r="AT88" s="589">
        <f t="shared" si="236"/>
        <v>583</v>
      </c>
      <c r="AU88" s="589">
        <f t="shared" si="236"/>
        <v>583</v>
      </c>
      <c r="AV88" s="589">
        <f t="shared" si="236"/>
        <v>583</v>
      </c>
      <c r="AW88" s="589">
        <f t="shared" si="236"/>
        <v>583</v>
      </c>
      <c r="AX88" s="589">
        <f t="shared" si="236"/>
        <v>583</v>
      </c>
      <c r="AY88" s="589">
        <f t="shared" si="236"/>
        <v>583</v>
      </c>
      <c r="AZ88" s="589">
        <f t="shared" si="236"/>
        <v>658</v>
      </c>
      <c r="BA88" s="589">
        <f t="shared" si="236"/>
        <v>658</v>
      </c>
      <c r="BB88" s="589">
        <f t="shared" si="236"/>
        <v>658</v>
      </c>
      <c r="BC88" s="589">
        <f t="shared" si="236"/>
        <v>658</v>
      </c>
      <c r="BD88" s="589">
        <f t="shared" si="236"/>
        <v>658</v>
      </c>
      <c r="BE88" s="589">
        <f t="shared" si="236"/>
        <v>658</v>
      </c>
      <c r="BF88" s="589">
        <f t="shared" si="236"/>
        <v>658</v>
      </c>
      <c r="BG88" s="589">
        <f t="shared" si="236"/>
        <v>658</v>
      </c>
      <c r="BH88" s="589">
        <f t="shared" si="236"/>
        <v>658</v>
      </c>
      <c r="BI88" s="589">
        <f t="shared" si="236"/>
        <v>0</v>
      </c>
      <c r="BJ88" s="589">
        <f t="shared" si="236"/>
        <v>0</v>
      </c>
      <c r="BK88" s="589">
        <f t="shared" si="236"/>
        <v>0</v>
      </c>
      <c r="BL88" s="589">
        <f t="shared" si="236"/>
        <v>0</v>
      </c>
      <c r="BM88" s="589">
        <f t="shared" si="236"/>
        <v>0</v>
      </c>
      <c r="BN88" s="589">
        <f t="shared" ref="BN88:BW88" si="237">ROUND(BN$82*BN$86,0)</f>
        <v>0</v>
      </c>
      <c r="BO88" s="589">
        <f t="shared" si="237"/>
        <v>0</v>
      </c>
      <c r="BP88" s="589">
        <f t="shared" si="237"/>
        <v>0</v>
      </c>
      <c r="BQ88" s="589">
        <f t="shared" si="237"/>
        <v>0</v>
      </c>
      <c r="BR88" s="589">
        <f t="shared" si="237"/>
        <v>0</v>
      </c>
      <c r="BS88" s="589">
        <f t="shared" si="237"/>
        <v>0</v>
      </c>
      <c r="BT88" s="589">
        <f t="shared" si="237"/>
        <v>0</v>
      </c>
      <c r="BU88" s="589">
        <f t="shared" si="237"/>
        <v>0</v>
      </c>
      <c r="BV88" s="589">
        <f t="shared" si="237"/>
        <v>0</v>
      </c>
      <c r="BW88" s="589">
        <f t="shared" si="237"/>
        <v>0</v>
      </c>
      <c r="BX88" s="589"/>
      <c r="BY88" s="589">
        <f>SUM(M88:BX88)</f>
        <v>45479</v>
      </c>
      <c r="BZ88" s="101"/>
      <c r="CA88" s="101"/>
      <c r="CB88" s="589">
        <f t="shared" si="234"/>
        <v>2862</v>
      </c>
      <c r="CC88" s="589">
        <f t="shared" si="234"/>
        <v>6271</v>
      </c>
      <c r="CD88" s="589">
        <f t="shared" si="234"/>
        <v>5422</v>
      </c>
      <c r="CE88" s="589">
        <f t="shared" si="234"/>
        <v>6646</v>
      </c>
      <c r="CF88" s="589">
        <f t="shared" si="234"/>
        <v>8705</v>
      </c>
      <c r="CG88" s="589">
        <f t="shared" si="234"/>
        <v>9651</v>
      </c>
      <c r="CH88" s="589">
        <f t="shared" si="234"/>
        <v>5922</v>
      </c>
      <c r="CI88" s="589">
        <f t="shared" si="234"/>
        <v>0</v>
      </c>
      <c r="CJ88" s="16"/>
      <c r="CK88" s="589">
        <f t="shared" si="235"/>
        <v>5957</v>
      </c>
      <c r="CL88" s="589">
        <f t="shared" si="235"/>
        <v>5656</v>
      </c>
      <c r="CM88" s="589">
        <f t="shared" si="235"/>
        <v>5548</v>
      </c>
      <c r="CN88" s="589">
        <f t="shared" si="235"/>
        <v>8093</v>
      </c>
      <c r="CO88" s="589">
        <f t="shared" si="235"/>
        <v>10805</v>
      </c>
      <c r="CP88" s="589">
        <f t="shared" si="235"/>
        <v>7446</v>
      </c>
      <c r="CQ88" s="589">
        <f t="shared" si="235"/>
        <v>1974</v>
      </c>
      <c r="CR88" s="589">
        <f t="shared" si="235"/>
        <v>0</v>
      </c>
      <c r="CS88" s="120">
        <f>SUM(CB88:CI88)-SUM(CK88:CR88)</f>
        <v>0</v>
      </c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</row>
    <row r="89" spans="1:133" ht="15" hidden="1">
      <c r="A89" s="480" t="s">
        <v>323</v>
      </c>
      <c r="B89" s="228"/>
      <c r="C89" s="7"/>
      <c r="D89" s="7"/>
      <c r="E89" s="7"/>
      <c r="F89" s="7"/>
      <c r="G89" s="7"/>
      <c r="H89" s="7"/>
      <c r="I89" s="7"/>
      <c r="J89" s="7"/>
      <c r="K89" s="7"/>
      <c r="L89" s="7"/>
      <c r="M89" s="437"/>
      <c r="N89" s="437"/>
      <c r="O89" s="437"/>
      <c r="P89" s="437"/>
      <c r="Q89" s="437"/>
      <c r="R89" s="437"/>
      <c r="S89" s="437"/>
      <c r="T89" s="437"/>
      <c r="U89" s="437"/>
      <c r="V89" s="437"/>
      <c r="W89" s="437"/>
      <c r="X89" s="437"/>
      <c r="Y89" s="437"/>
      <c r="Z89" s="437"/>
      <c r="AA89" s="437"/>
      <c r="AB89" s="437"/>
      <c r="AC89" s="437"/>
      <c r="AD89" s="437"/>
      <c r="AE89" s="437"/>
      <c r="AF89" s="437"/>
      <c r="AG89" s="437"/>
      <c r="AH89" s="437"/>
      <c r="AI89" s="437"/>
      <c r="AJ89" s="437"/>
      <c r="AK89" s="437"/>
      <c r="AL89" s="437"/>
      <c r="AM89" s="437"/>
      <c r="AN89" s="437"/>
      <c r="AO89" s="437"/>
      <c r="AP89" s="437"/>
      <c r="AQ89" s="437"/>
      <c r="AR89" s="437"/>
      <c r="AS89" s="437"/>
      <c r="AT89" s="437"/>
      <c r="AU89" s="437"/>
      <c r="AV89" s="437"/>
      <c r="AW89" s="437"/>
      <c r="AX89" s="437"/>
      <c r="AY89" s="437"/>
      <c r="AZ89" s="437"/>
      <c r="BA89" s="437"/>
      <c r="BB89" s="437"/>
      <c r="BC89" s="437"/>
      <c r="BD89" s="437"/>
      <c r="BE89" s="437"/>
      <c r="BF89" s="437"/>
      <c r="BG89" s="437"/>
      <c r="BH89" s="437"/>
      <c r="BI89" s="437"/>
      <c r="BJ89" s="437"/>
      <c r="BK89" s="437"/>
      <c r="BL89" s="437"/>
      <c r="BM89" s="437"/>
      <c r="BN89" s="437"/>
      <c r="BO89" s="437"/>
      <c r="BP89" s="437"/>
      <c r="BQ89" s="437"/>
      <c r="BR89" s="437"/>
      <c r="BS89" s="437"/>
      <c r="BT89" s="437"/>
      <c r="BU89" s="437"/>
      <c r="BV89" s="437"/>
      <c r="BW89" s="437"/>
      <c r="BX89" s="437"/>
      <c r="BY89" s="437"/>
      <c r="BZ89" s="101"/>
      <c r="CA89" s="101"/>
      <c r="CB89" s="437"/>
      <c r="CC89" s="437"/>
      <c r="CD89" s="437"/>
      <c r="CE89" s="368"/>
      <c r="CF89" s="368"/>
      <c r="CG89" s="368">
        <v>1269693</v>
      </c>
      <c r="CH89" s="368">
        <v>778680</v>
      </c>
      <c r="CI89" s="437"/>
      <c r="CJ89" s="16"/>
      <c r="CK89" s="437"/>
      <c r="CL89" s="437"/>
      <c r="CM89" s="437"/>
      <c r="CN89" s="437"/>
      <c r="CO89" s="437"/>
      <c r="CP89" s="437"/>
      <c r="CQ89" s="437"/>
      <c r="CR89" s="437"/>
      <c r="CS89" s="120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</row>
    <row r="90" spans="1:133" s="32" customFormat="1" ht="15" hidden="1">
      <c r="A90" s="480" t="s">
        <v>323</v>
      </c>
      <c r="B90" s="33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437">
        <f>SUM(M83:M85)-M82</f>
        <v>0</v>
      </c>
      <c r="N90" s="437">
        <f t="shared" ref="N90:BP90" si="238">SUM(N83:N85)-N82</f>
        <v>0</v>
      </c>
      <c r="O90" s="437">
        <f t="shared" si="238"/>
        <v>0</v>
      </c>
      <c r="P90" s="437">
        <f t="shared" si="238"/>
        <v>0</v>
      </c>
      <c r="Q90" s="437">
        <f t="shared" si="238"/>
        <v>0</v>
      </c>
      <c r="R90" s="437">
        <f t="shared" si="238"/>
        <v>0</v>
      </c>
      <c r="S90" s="437">
        <f t="shared" si="238"/>
        <v>0</v>
      </c>
      <c r="T90" s="437">
        <f t="shared" si="238"/>
        <v>0</v>
      </c>
      <c r="U90" s="437">
        <f t="shared" si="238"/>
        <v>0</v>
      </c>
      <c r="V90" s="437">
        <f t="shared" si="238"/>
        <v>0</v>
      </c>
      <c r="W90" s="437">
        <f t="shared" si="238"/>
        <v>0</v>
      </c>
      <c r="X90" s="437">
        <f t="shared" si="238"/>
        <v>0</v>
      </c>
      <c r="Y90" s="437">
        <f t="shared" si="238"/>
        <v>0</v>
      </c>
      <c r="Z90" s="437">
        <f t="shared" si="238"/>
        <v>0</v>
      </c>
      <c r="AA90" s="437">
        <f t="shared" si="238"/>
        <v>0</v>
      </c>
      <c r="AB90" s="437">
        <f t="shared" si="238"/>
        <v>0</v>
      </c>
      <c r="AC90" s="437">
        <f t="shared" si="238"/>
        <v>0</v>
      </c>
      <c r="AD90" s="437">
        <f t="shared" si="238"/>
        <v>0</v>
      </c>
      <c r="AE90" s="437">
        <f t="shared" si="238"/>
        <v>0</v>
      </c>
      <c r="AF90" s="437">
        <f t="shared" si="238"/>
        <v>0</v>
      </c>
      <c r="AG90" s="437">
        <f t="shared" si="238"/>
        <v>0</v>
      </c>
      <c r="AH90" s="437">
        <f t="shared" ref="AH90:AI90" si="239">SUM(AH83:AH85)-AH82</f>
        <v>0</v>
      </c>
      <c r="AI90" s="437">
        <f t="shared" si="239"/>
        <v>0</v>
      </c>
      <c r="AJ90" s="437">
        <f t="shared" ref="AJ90:AK90" si="240">SUM(AJ83:AJ85)-AJ82</f>
        <v>0</v>
      </c>
      <c r="AK90" s="437">
        <f t="shared" si="240"/>
        <v>0</v>
      </c>
      <c r="AL90" s="437">
        <f t="shared" si="238"/>
        <v>0</v>
      </c>
      <c r="AM90" s="437">
        <f t="shared" ref="AM90" si="241">SUM(AM83:AM85)-AM82</f>
        <v>0</v>
      </c>
      <c r="AN90" s="437">
        <f t="shared" si="238"/>
        <v>0</v>
      </c>
      <c r="AO90" s="437">
        <f t="shared" si="238"/>
        <v>0</v>
      </c>
      <c r="AP90" s="437">
        <f t="shared" si="238"/>
        <v>0</v>
      </c>
      <c r="AQ90" s="437">
        <f t="shared" si="238"/>
        <v>0</v>
      </c>
      <c r="AR90" s="437">
        <f t="shared" si="238"/>
        <v>0</v>
      </c>
      <c r="AS90" s="437">
        <f t="shared" si="238"/>
        <v>0</v>
      </c>
      <c r="AT90" s="437">
        <f t="shared" si="238"/>
        <v>0</v>
      </c>
      <c r="AU90" s="437">
        <f t="shared" si="238"/>
        <v>0</v>
      </c>
      <c r="AV90" s="437">
        <f t="shared" si="238"/>
        <v>0</v>
      </c>
      <c r="AW90" s="437">
        <f t="shared" si="238"/>
        <v>0</v>
      </c>
      <c r="AX90" s="437">
        <f t="shared" si="238"/>
        <v>0</v>
      </c>
      <c r="AY90" s="437">
        <f t="shared" si="238"/>
        <v>0</v>
      </c>
      <c r="AZ90" s="437">
        <f t="shared" si="238"/>
        <v>0</v>
      </c>
      <c r="BA90" s="437">
        <f t="shared" si="238"/>
        <v>0</v>
      </c>
      <c r="BB90" s="437">
        <f t="shared" si="238"/>
        <v>0</v>
      </c>
      <c r="BC90" s="437">
        <f t="shared" si="238"/>
        <v>0</v>
      </c>
      <c r="BD90" s="437">
        <f t="shared" si="238"/>
        <v>0</v>
      </c>
      <c r="BE90" s="437">
        <f t="shared" si="238"/>
        <v>0</v>
      </c>
      <c r="BF90" s="437">
        <f t="shared" si="238"/>
        <v>0</v>
      </c>
      <c r="BG90" s="437">
        <f t="shared" si="238"/>
        <v>0</v>
      </c>
      <c r="BH90" s="437">
        <f t="shared" si="238"/>
        <v>0</v>
      </c>
      <c r="BI90" s="437">
        <f t="shared" si="238"/>
        <v>0</v>
      </c>
      <c r="BJ90" s="437">
        <f t="shared" si="238"/>
        <v>0</v>
      </c>
      <c r="BK90" s="437">
        <f t="shared" si="238"/>
        <v>0</v>
      </c>
      <c r="BL90" s="437">
        <f t="shared" si="238"/>
        <v>0</v>
      </c>
      <c r="BM90" s="437">
        <f t="shared" si="238"/>
        <v>0</v>
      </c>
      <c r="BN90" s="437">
        <f t="shared" si="238"/>
        <v>0</v>
      </c>
      <c r="BO90" s="437">
        <f t="shared" si="238"/>
        <v>0</v>
      </c>
      <c r="BP90" s="437">
        <f t="shared" si="238"/>
        <v>0</v>
      </c>
      <c r="BQ90" s="437">
        <f t="shared" ref="BQ90:BY90" si="242">SUM(BQ83:BQ85)-BQ82</f>
        <v>0</v>
      </c>
      <c r="BR90" s="437">
        <f t="shared" si="242"/>
        <v>0</v>
      </c>
      <c r="BS90" s="437">
        <f t="shared" si="242"/>
        <v>0</v>
      </c>
      <c r="BT90" s="437">
        <f t="shared" si="242"/>
        <v>0</v>
      </c>
      <c r="BU90" s="437">
        <f t="shared" si="242"/>
        <v>0</v>
      </c>
      <c r="BV90" s="437">
        <f t="shared" si="242"/>
        <v>0</v>
      </c>
      <c r="BW90" s="437">
        <f t="shared" si="242"/>
        <v>0</v>
      </c>
      <c r="BX90" s="437">
        <f t="shared" si="242"/>
        <v>0</v>
      </c>
      <c r="BY90" s="437">
        <f t="shared" si="242"/>
        <v>0</v>
      </c>
      <c r="BZ90" s="101"/>
      <c r="CA90" s="101"/>
      <c r="CB90" s="437">
        <f t="shared" ref="CB90:CI90" si="243">SUM(CB83:CB85)-CB82</f>
        <v>0</v>
      </c>
      <c r="CC90" s="437">
        <f t="shared" si="243"/>
        <v>0</v>
      </c>
      <c r="CD90" s="437">
        <f t="shared" si="243"/>
        <v>0</v>
      </c>
      <c r="CE90" s="437">
        <f t="shared" si="243"/>
        <v>0</v>
      </c>
      <c r="CF90" s="437">
        <f t="shared" si="243"/>
        <v>0</v>
      </c>
      <c r="CG90" s="437">
        <f t="shared" si="243"/>
        <v>0</v>
      </c>
      <c r="CH90" s="437">
        <f t="shared" si="243"/>
        <v>0</v>
      </c>
      <c r="CI90" s="437">
        <f t="shared" si="243"/>
        <v>0</v>
      </c>
      <c r="CJ90" s="31"/>
      <c r="CK90" s="437">
        <f t="shared" ref="CK90:CR90" si="244">SUM(CK83:CK85)-CK82</f>
        <v>0</v>
      </c>
      <c r="CL90" s="437">
        <f t="shared" si="244"/>
        <v>0</v>
      </c>
      <c r="CM90" s="437">
        <f t="shared" si="244"/>
        <v>0</v>
      </c>
      <c r="CN90" s="437">
        <f t="shared" si="244"/>
        <v>0</v>
      </c>
      <c r="CO90" s="437">
        <f t="shared" si="244"/>
        <v>0</v>
      </c>
      <c r="CP90" s="437">
        <f t="shared" si="244"/>
        <v>0</v>
      </c>
      <c r="CQ90" s="437">
        <f t="shared" si="244"/>
        <v>0</v>
      </c>
      <c r="CR90" s="437">
        <f t="shared" si="244"/>
        <v>0</v>
      </c>
      <c r="CS90" s="12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</row>
    <row r="91" spans="1:133" s="32" customFormat="1" ht="15" hidden="1">
      <c r="A91" s="480" t="s">
        <v>323</v>
      </c>
      <c r="B91" s="33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479" t="b">
        <f>M85=M88</f>
        <v>1</v>
      </c>
      <c r="N91" s="479" t="b">
        <f t="shared" ref="N91:BP91" si="245">N85=N88</f>
        <v>1</v>
      </c>
      <c r="O91" s="479" t="b">
        <f t="shared" si="245"/>
        <v>1</v>
      </c>
      <c r="P91" s="479" t="b">
        <f t="shared" si="245"/>
        <v>1</v>
      </c>
      <c r="Q91" s="479" t="b">
        <f t="shared" si="245"/>
        <v>1</v>
      </c>
      <c r="R91" s="479" t="b">
        <f t="shared" si="245"/>
        <v>1</v>
      </c>
      <c r="S91" s="479" t="b">
        <f t="shared" si="245"/>
        <v>1</v>
      </c>
      <c r="T91" s="479" t="b">
        <f t="shared" si="245"/>
        <v>1</v>
      </c>
      <c r="U91" s="479" t="b">
        <f t="shared" si="245"/>
        <v>1</v>
      </c>
      <c r="V91" s="479" t="b">
        <f t="shared" si="245"/>
        <v>1</v>
      </c>
      <c r="W91" s="479" t="b">
        <f t="shared" si="245"/>
        <v>1</v>
      </c>
      <c r="X91" s="479" t="b">
        <f t="shared" si="245"/>
        <v>1</v>
      </c>
      <c r="Y91" s="479" t="b">
        <f t="shared" si="245"/>
        <v>1</v>
      </c>
      <c r="Z91" s="479" t="b">
        <f t="shared" si="245"/>
        <v>1</v>
      </c>
      <c r="AA91" s="479" t="b">
        <f t="shared" si="245"/>
        <v>1</v>
      </c>
      <c r="AB91" s="479" t="b">
        <f t="shared" si="245"/>
        <v>1</v>
      </c>
      <c r="AC91" s="479" t="b">
        <f t="shared" si="245"/>
        <v>1</v>
      </c>
      <c r="AD91" s="479" t="b">
        <f t="shared" si="245"/>
        <v>1</v>
      </c>
      <c r="AE91" s="479" t="b">
        <f t="shared" si="245"/>
        <v>1</v>
      </c>
      <c r="AF91" s="479" t="b">
        <f t="shared" si="245"/>
        <v>1</v>
      </c>
      <c r="AG91" s="479" t="b">
        <f t="shared" si="245"/>
        <v>1</v>
      </c>
      <c r="AH91" s="479" t="b">
        <f t="shared" ref="AH91:AI91" si="246">AH85=AH88</f>
        <v>1</v>
      </c>
      <c r="AI91" s="479" t="b">
        <f t="shared" si="246"/>
        <v>1</v>
      </c>
      <c r="AJ91" s="479" t="b">
        <f t="shared" ref="AJ91:AK91" si="247">AJ85=AJ88</f>
        <v>1</v>
      </c>
      <c r="AK91" s="479" t="b">
        <f t="shared" si="247"/>
        <v>1</v>
      </c>
      <c r="AL91" s="479" t="b">
        <f t="shared" si="245"/>
        <v>1</v>
      </c>
      <c r="AM91" s="479" t="b">
        <f t="shared" ref="AM91" si="248">AM85=AM88</f>
        <v>1</v>
      </c>
      <c r="AN91" s="479" t="b">
        <f t="shared" si="245"/>
        <v>1</v>
      </c>
      <c r="AO91" s="479" t="b">
        <f t="shared" si="245"/>
        <v>1</v>
      </c>
      <c r="AP91" s="479" t="b">
        <f t="shared" si="245"/>
        <v>1</v>
      </c>
      <c r="AQ91" s="479" t="b">
        <f t="shared" si="245"/>
        <v>1</v>
      </c>
      <c r="AR91" s="479" t="b">
        <f t="shared" si="245"/>
        <v>1</v>
      </c>
      <c r="AS91" s="479" t="b">
        <f t="shared" si="245"/>
        <v>1</v>
      </c>
      <c r="AT91" s="479" t="b">
        <f t="shared" si="245"/>
        <v>1</v>
      </c>
      <c r="AU91" s="479" t="b">
        <f t="shared" si="245"/>
        <v>1</v>
      </c>
      <c r="AV91" s="479" t="b">
        <f t="shared" si="245"/>
        <v>1</v>
      </c>
      <c r="AW91" s="479" t="b">
        <f t="shared" si="245"/>
        <v>1</v>
      </c>
      <c r="AX91" s="479" t="b">
        <f t="shared" si="245"/>
        <v>1</v>
      </c>
      <c r="AY91" s="479" t="b">
        <f t="shared" si="245"/>
        <v>1</v>
      </c>
      <c r="AZ91" s="479" t="b">
        <f t="shared" si="245"/>
        <v>1</v>
      </c>
      <c r="BA91" s="479" t="b">
        <f t="shared" si="245"/>
        <v>1</v>
      </c>
      <c r="BB91" s="479" t="b">
        <f t="shared" si="245"/>
        <v>1</v>
      </c>
      <c r="BC91" s="479" t="b">
        <f t="shared" si="245"/>
        <v>1</v>
      </c>
      <c r="BD91" s="479" t="b">
        <f t="shared" si="245"/>
        <v>1</v>
      </c>
      <c r="BE91" s="479" t="b">
        <f t="shared" si="245"/>
        <v>1</v>
      </c>
      <c r="BF91" s="479" t="b">
        <f t="shared" si="245"/>
        <v>1</v>
      </c>
      <c r="BG91" s="479" t="b">
        <f t="shared" si="245"/>
        <v>1</v>
      </c>
      <c r="BH91" s="479" t="b">
        <f t="shared" si="245"/>
        <v>1</v>
      </c>
      <c r="BI91" s="479" t="b">
        <f t="shared" si="245"/>
        <v>1</v>
      </c>
      <c r="BJ91" s="479" t="b">
        <f t="shared" si="245"/>
        <v>1</v>
      </c>
      <c r="BK91" s="479" t="b">
        <f t="shared" si="245"/>
        <v>1</v>
      </c>
      <c r="BL91" s="479" t="b">
        <f t="shared" si="245"/>
        <v>1</v>
      </c>
      <c r="BM91" s="479" t="b">
        <f t="shared" si="245"/>
        <v>1</v>
      </c>
      <c r="BN91" s="479" t="b">
        <f t="shared" si="245"/>
        <v>1</v>
      </c>
      <c r="BO91" s="479" t="b">
        <f t="shared" si="245"/>
        <v>1</v>
      </c>
      <c r="BP91" s="479" t="b">
        <f t="shared" si="245"/>
        <v>1</v>
      </c>
      <c r="BQ91" s="479" t="b">
        <f t="shared" ref="BQ91:BY91" si="249">BQ85=BQ88</f>
        <v>1</v>
      </c>
      <c r="BR91" s="479" t="b">
        <f t="shared" si="249"/>
        <v>1</v>
      </c>
      <c r="BS91" s="479" t="b">
        <f t="shared" si="249"/>
        <v>1</v>
      </c>
      <c r="BT91" s="479" t="b">
        <f t="shared" si="249"/>
        <v>1</v>
      </c>
      <c r="BU91" s="479" t="b">
        <f t="shared" si="249"/>
        <v>1</v>
      </c>
      <c r="BV91" s="479" t="b">
        <f t="shared" si="249"/>
        <v>1</v>
      </c>
      <c r="BW91" s="479" t="b">
        <f t="shared" si="249"/>
        <v>1</v>
      </c>
      <c r="BX91" s="479" t="b">
        <f t="shared" si="249"/>
        <v>1</v>
      </c>
      <c r="BY91" s="479" t="b">
        <f t="shared" si="249"/>
        <v>1</v>
      </c>
      <c r="BZ91" s="101"/>
      <c r="CA91" s="101"/>
      <c r="CB91" s="479" t="b">
        <f t="shared" ref="CB91:CI91" si="250">CB85=CB88</f>
        <v>1</v>
      </c>
      <c r="CC91" s="479" t="b">
        <f t="shared" si="250"/>
        <v>1</v>
      </c>
      <c r="CD91" s="479" t="b">
        <f t="shared" si="250"/>
        <v>1</v>
      </c>
      <c r="CE91" s="479" t="b">
        <f t="shared" si="250"/>
        <v>1</v>
      </c>
      <c r="CF91" s="479" t="b">
        <f t="shared" si="250"/>
        <v>1</v>
      </c>
      <c r="CG91" s="479" t="b">
        <f t="shared" si="250"/>
        <v>1</v>
      </c>
      <c r="CH91" s="479" t="b">
        <f t="shared" si="250"/>
        <v>1</v>
      </c>
      <c r="CI91" s="479" t="b">
        <f t="shared" si="250"/>
        <v>1</v>
      </c>
      <c r="CJ91" s="31"/>
      <c r="CK91" s="479" t="b">
        <f t="shared" ref="CK91:CR91" si="251">CK85=CK88</f>
        <v>1</v>
      </c>
      <c r="CL91" s="479" t="b">
        <f t="shared" si="251"/>
        <v>1</v>
      </c>
      <c r="CM91" s="479" t="b">
        <f t="shared" si="251"/>
        <v>1</v>
      </c>
      <c r="CN91" s="479" t="b">
        <f t="shared" si="251"/>
        <v>1</v>
      </c>
      <c r="CO91" s="479" t="b">
        <f t="shared" si="251"/>
        <v>1</v>
      </c>
      <c r="CP91" s="479" t="b">
        <f t="shared" si="251"/>
        <v>1</v>
      </c>
      <c r="CQ91" s="479" t="b">
        <f t="shared" si="251"/>
        <v>1</v>
      </c>
      <c r="CR91" s="479" t="b">
        <f t="shared" si="251"/>
        <v>1</v>
      </c>
      <c r="CS91" s="120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</row>
    <row r="92" spans="1:133" s="32" customFormat="1" ht="15">
      <c r="A92" s="33"/>
      <c r="B92" s="33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7"/>
      <c r="AH92" s="7"/>
      <c r="AI92" s="7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34"/>
      <c r="BZ92" s="101"/>
      <c r="CA92" s="101"/>
      <c r="CB92" s="27"/>
      <c r="CC92" s="368"/>
      <c r="CD92" s="368"/>
      <c r="CE92" s="368"/>
      <c r="CF92" s="368"/>
      <c r="CG92" s="368"/>
      <c r="CH92" s="27"/>
      <c r="CI92" s="27"/>
      <c r="CJ92" s="31"/>
      <c r="CK92" s="27"/>
      <c r="CL92" s="27"/>
      <c r="CM92" s="27"/>
      <c r="CN92" s="27"/>
      <c r="CO92" s="27"/>
      <c r="CP92" s="27"/>
      <c r="CQ92" s="27"/>
      <c r="CR92" s="27"/>
      <c r="CS92" s="120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</row>
    <row r="93" spans="1:133" ht="15">
      <c r="A93" s="569" t="s">
        <v>334</v>
      </c>
      <c r="B93" s="569"/>
      <c r="C93" s="570"/>
      <c r="D93" s="578"/>
      <c r="E93" s="578"/>
      <c r="F93" s="578"/>
      <c r="G93" s="578"/>
      <c r="H93" s="578"/>
      <c r="I93" s="578"/>
      <c r="J93" s="578"/>
      <c r="K93" s="578"/>
      <c r="L93" s="578"/>
      <c r="M93" s="578">
        <f t="shared" ref="M93:BT93" si="252">M82+M64+M50+M31+M9</f>
        <v>61175</v>
      </c>
      <c r="N93" s="578">
        <f t="shared" si="252"/>
        <v>11459404</v>
      </c>
      <c r="O93" s="578">
        <f t="shared" si="252"/>
        <v>11034</v>
      </c>
      <c r="P93" s="578">
        <f t="shared" si="252"/>
        <v>21365434</v>
      </c>
      <c r="Q93" s="578">
        <f t="shared" si="252"/>
        <v>20156445</v>
      </c>
      <c r="R93" s="578">
        <f t="shared" si="252"/>
        <v>326</v>
      </c>
      <c r="S93" s="578">
        <f t="shared" si="252"/>
        <v>26472639</v>
      </c>
      <c r="T93" s="578">
        <f t="shared" si="252"/>
        <v>-240356</v>
      </c>
      <c r="U93" s="578">
        <f t="shared" si="252"/>
        <v>-7000</v>
      </c>
      <c r="V93" s="578">
        <f t="shared" si="252"/>
        <v>48137728</v>
      </c>
      <c r="W93" s="578">
        <f t="shared" si="252"/>
        <v>22384953</v>
      </c>
      <c r="X93" s="578">
        <f t="shared" si="252"/>
        <v>12921</v>
      </c>
      <c r="Y93" s="578">
        <f t="shared" si="252"/>
        <v>35684745</v>
      </c>
      <c r="Z93" s="578">
        <f t="shared" si="252"/>
        <v>39415255</v>
      </c>
      <c r="AA93" s="578">
        <f t="shared" si="252"/>
        <v>38882754</v>
      </c>
      <c r="AB93" s="578">
        <f t="shared" si="252"/>
        <v>29850937</v>
      </c>
      <c r="AC93" s="578">
        <f t="shared" si="252"/>
        <v>149039</v>
      </c>
      <c r="AD93" s="578">
        <f t="shared" si="252"/>
        <v>22736030</v>
      </c>
      <c r="AE93" s="578">
        <f t="shared" si="252"/>
        <v>240850</v>
      </c>
      <c r="AF93" s="578">
        <f t="shared" si="252"/>
        <v>19475295</v>
      </c>
      <c r="AG93" s="578">
        <f t="shared" si="252"/>
        <v>37483965</v>
      </c>
      <c r="AH93" s="578">
        <f>AH82+AH64+AH50+AH31+AH9</f>
        <v>17276454</v>
      </c>
      <c r="AI93" s="578">
        <f t="shared" ref="AI93:AK93" si="253">AI82+AI64+AI50+AI31+AI9</f>
        <v>1386749</v>
      </c>
      <c r="AJ93" s="578">
        <f t="shared" si="253"/>
        <v>20360598</v>
      </c>
      <c r="AK93" s="578">
        <f t="shared" si="253"/>
        <v>1829202</v>
      </c>
      <c r="AL93" s="578">
        <f t="shared" si="252"/>
        <v>22293518</v>
      </c>
      <c r="AM93" s="578">
        <f t="shared" ref="AM93" si="254">AM82+AM64+AM50+AM31+AM9</f>
        <v>26793868</v>
      </c>
      <c r="AN93" s="578">
        <f t="shared" si="252"/>
        <v>4788091</v>
      </c>
      <c r="AO93" s="578">
        <f t="shared" si="252"/>
        <v>6917466</v>
      </c>
      <c r="AP93" s="578">
        <f t="shared" si="252"/>
        <v>3511210</v>
      </c>
      <c r="AQ93" s="578">
        <f t="shared" si="252"/>
        <v>5554384</v>
      </c>
      <c r="AR93" s="578">
        <f t="shared" si="252"/>
        <v>5681620</v>
      </c>
      <c r="AS93" s="578">
        <f t="shared" si="252"/>
        <v>4676119</v>
      </c>
      <c r="AT93" s="578">
        <f t="shared" si="252"/>
        <v>898208</v>
      </c>
      <c r="AU93" s="578">
        <f t="shared" si="252"/>
        <v>4070802</v>
      </c>
      <c r="AV93" s="578">
        <f t="shared" si="252"/>
        <v>212924</v>
      </c>
      <c r="AW93" s="578">
        <f t="shared" si="252"/>
        <v>160629</v>
      </c>
      <c r="AX93" s="578">
        <f t="shared" si="252"/>
        <v>90900</v>
      </c>
      <c r="AY93" s="578">
        <f t="shared" si="252"/>
        <v>76720</v>
      </c>
      <c r="AZ93" s="578">
        <f t="shared" si="252"/>
        <v>86520</v>
      </c>
      <c r="BA93" s="578">
        <f t="shared" si="252"/>
        <v>86520</v>
      </c>
      <c r="BB93" s="578">
        <f t="shared" si="252"/>
        <v>86520</v>
      </c>
      <c r="BC93" s="578">
        <f t="shared" si="252"/>
        <v>86520</v>
      </c>
      <c r="BD93" s="578">
        <f t="shared" si="252"/>
        <v>86520</v>
      </c>
      <c r="BE93" s="578">
        <f t="shared" si="252"/>
        <v>86520</v>
      </c>
      <c r="BF93" s="578">
        <f t="shared" si="252"/>
        <v>86520</v>
      </c>
      <c r="BG93" s="578">
        <f t="shared" si="252"/>
        <v>86520</v>
      </c>
      <c r="BH93" s="578">
        <f t="shared" si="252"/>
        <v>86520</v>
      </c>
      <c r="BI93" s="578">
        <f t="shared" si="252"/>
        <v>0</v>
      </c>
      <c r="BJ93" s="578">
        <f t="shared" si="252"/>
        <v>0</v>
      </c>
      <c r="BK93" s="578">
        <f t="shared" si="252"/>
        <v>0</v>
      </c>
      <c r="BL93" s="578">
        <f t="shared" si="252"/>
        <v>0</v>
      </c>
      <c r="BM93" s="578">
        <f t="shared" si="252"/>
        <v>0</v>
      </c>
      <c r="BN93" s="578">
        <f t="shared" si="252"/>
        <v>0</v>
      </c>
      <c r="BO93" s="578">
        <f t="shared" si="252"/>
        <v>0</v>
      </c>
      <c r="BP93" s="578">
        <f t="shared" si="252"/>
        <v>0</v>
      </c>
      <c r="BQ93" s="578">
        <f t="shared" si="252"/>
        <v>0</v>
      </c>
      <c r="BR93" s="578">
        <f t="shared" si="252"/>
        <v>0</v>
      </c>
      <c r="BS93" s="578">
        <f t="shared" si="252"/>
        <v>0</v>
      </c>
      <c r="BT93" s="578">
        <f t="shared" si="252"/>
        <v>0</v>
      </c>
      <c r="BU93" s="578">
        <f t="shared" ref="BU93:BW93" si="255">BU82+BU64+BU50+BU31+BU9</f>
        <v>0</v>
      </c>
      <c r="BV93" s="578">
        <f t="shared" si="255"/>
        <v>0</v>
      </c>
      <c r="BW93" s="578">
        <f t="shared" si="255"/>
        <v>0</v>
      </c>
      <c r="BX93" s="581"/>
      <c r="BY93" s="578">
        <f>BY82+BY64+BY50+BY31+BY9</f>
        <v>501091715</v>
      </c>
      <c r="BZ93" s="7"/>
      <c r="CA93" s="7">
        <f>BY93-SUM(CB93:CI93)</f>
        <v>0</v>
      </c>
      <c r="CB93" s="578">
        <f t="shared" ref="CB93:CI96" si="256">SUMIF($M$1:$BW$1,CB$1,$M93:$BW93)</f>
        <v>11520579</v>
      </c>
      <c r="CC93" s="578">
        <f t="shared" si="256"/>
        <v>115896250</v>
      </c>
      <c r="CD93" s="578">
        <f t="shared" si="256"/>
        <v>136380628</v>
      </c>
      <c r="CE93" s="578">
        <f t="shared" si="256"/>
        <v>109936116</v>
      </c>
      <c r="CF93" s="578">
        <f t="shared" si="256"/>
        <v>89940389</v>
      </c>
      <c r="CG93" s="578">
        <f t="shared" si="256"/>
        <v>36639073</v>
      </c>
      <c r="CH93" s="578">
        <f t="shared" si="256"/>
        <v>778680</v>
      </c>
      <c r="CI93" s="578">
        <f t="shared" si="256"/>
        <v>0</v>
      </c>
      <c r="CJ93" s="18"/>
      <c r="CK93" s="578">
        <f t="shared" ref="CK93:CR96" si="257">SUMIF($M$2:$BW$2,CK$1,$M93:$BW93)</f>
        <v>53053818</v>
      </c>
      <c r="CL93" s="578">
        <f t="shared" si="257"/>
        <v>132445630</v>
      </c>
      <c r="CM93" s="578">
        <f t="shared" si="257"/>
        <v>131274865</v>
      </c>
      <c r="CN93" s="578">
        <f t="shared" si="257"/>
        <v>97812263</v>
      </c>
      <c r="CO93" s="578">
        <f t="shared" si="257"/>
        <v>80216276</v>
      </c>
      <c r="CP93" s="578">
        <f t="shared" si="257"/>
        <v>6029303</v>
      </c>
      <c r="CQ93" s="578">
        <f t="shared" si="257"/>
        <v>259560</v>
      </c>
      <c r="CR93" s="578">
        <f t="shared" si="257"/>
        <v>0</v>
      </c>
      <c r="CS93" s="120">
        <f>SUM(CB93:CI93)-SUM(CK93:CR93)</f>
        <v>0</v>
      </c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</row>
    <row r="94" spans="1:133" ht="15">
      <c r="A94" s="572" t="s">
        <v>264</v>
      </c>
      <c r="B94" s="572"/>
      <c r="C94" s="570"/>
      <c r="D94" s="571"/>
      <c r="E94" s="571"/>
      <c r="F94" s="571"/>
      <c r="G94" s="571"/>
      <c r="H94" s="571"/>
      <c r="I94" s="571"/>
      <c r="J94" s="571"/>
      <c r="K94" s="571"/>
      <c r="L94" s="571"/>
      <c r="M94" s="571">
        <f t="shared" ref="M94:AY94" si="258">M83+M51+M32+M10</f>
        <v>46228</v>
      </c>
      <c r="N94" s="571">
        <f t="shared" si="258"/>
        <v>8645232</v>
      </c>
      <c r="O94" s="571">
        <f t="shared" si="258"/>
        <v>8338</v>
      </c>
      <c r="P94" s="571">
        <f t="shared" si="258"/>
        <v>16402450</v>
      </c>
      <c r="Q94" s="571">
        <f t="shared" si="258"/>
        <v>15325950</v>
      </c>
      <c r="R94" s="571">
        <f t="shared" si="258"/>
        <v>246</v>
      </c>
      <c r="S94" s="571">
        <f t="shared" si="258"/>
        <v>20322750</v>
      </c>
      <c r="T94" s="571">
        <f t="shared" si="258"/>
        <v>-123831</v>
      </c>
      <c r="U94" s="571">
        <f t="shared" si="258"/>
        <v>-5382</v>
      </c>
      <c r="V94" s="571">
        <f t="shared" si="258"/>
        <v>36970601</v>
      </c>
      <c r="W94" s="571">
        <f t="shared" si="258"/>
        <v>17151409</v>
      </c>
      <c r="X94" s="571">
        <f t="shared" si="258"/>
        <v>9935</v>
      </c>
      <c r="Y94" s="571">
        <f t="shared" si="258"/>
        <v>26900775</v>
      </c>
      <c r="Z94" s="571">
        <f t="shared" si="258"/>
        <v>28616024</v>
      </c>
      <c r="AA94" s="571">
        <f t="shared" si="258"/>
        <v>26337254</v>
      </c>
      <c r="AB94" s="571">
        <f t="shared" si="258"/>
        <v>19422763</v>
      </c>
      <c r="AC94" s="571">
        <f t="shared" si="258"/>
        <v>114388</v>
      </c>
      <c r="AD94" s="571">
        <f t="shared" si="258"/>
        <v>16760979</v>
      </c>
      <c r="AE94" s="571">
        <f t="shared" si="258"/>
        <v>184853</v>
      </c>
      <c r="AF94" s="571">
        <f t="shared" si="258"/>
        <v>13835888</v>
      </c>
      <c r="AG94" s="571">
        <f t="shared" si="258"/>
        <v>27575636</v>
      </c>
      <c r="AH94" s="571">
        <f t="shared" ref="AH94:AI94" si="259">AH83+AH51+AH32+AH10</f>
        <v>11075362</v>
      </c>
      <c r="AI94" s="571">
        <f t="shared" si="259"/>
        <v>1025461</v>
      </c>
      <c r="AJ94" s="571">
        <f t="shared" ref="AJ94:AK94" si="260">AJ83+AJ51+AJ32+AJ10</f>
        <v>13347728</v>
      </c>
      <c r="AK94" s="571">
        <f t="shared" si="260"/>
        <v>1351826</v>
      </c>
      <c r="AL94" s="571">
        <f t="shared" si="258"/>
        <v>14548871</v>
      </c>
      <c r="AM94" s="571">
        <f t="shared" ref="AM94" si="261">AM83+AM51+AM32+AM10</f>
        <v>17428221</v>
      </c>
      <c r="AN94" s="571">
        <f t="shared" si="258"/>
        <v>3186336</v>
      </c>
      <c r="AO94" s="571">
        <f t="shared" si="258"/>
        <v>4625218</v>
      </c>
      <c r="AP94" s="571">
        <f t="shared" si="258"/>
        <v>2323509</v>
      </c>
      <c r="AQ94" s="571">
        <f t="shared" si="258"/>
        <v>3710041</v>
      </c>
      <c r="AR94" s="571">
        <f t="shared" si="258"/>
        <v>3813908</v>
      </c>
      <c r="AS94" s="571">
        <f t="shared" si="258"/>
        <v>3146531</v>
      </c>
      <c r="AT94" s="571">
        <f t="shared" si="258"/>
        <v>593683</v>
      </c>
      <c r="AU94" s="571">
        <f t="shared" si="258"/>
        <v>2648344</v>
      </c>
      <c r="AV94" s="571">
        <f t="shared" si="258"/>
        <v>130616</v>
      </c>
      <c r="AW94" s="571">
        <f t="shared" si="258"/>
        <v>95279</v>
      </c>
      <c r="AX94" s="571">
        <f t="shared" si="258"/>
        <v>48161</v>
      </c>
      <c r="AY94" s="571">
        <f t="shared" si="258"/>
        <v>38579</v>
      </c>
      <c r="AZ94" s="571">
        <f t="shared" ref="AZ94:BW94" si="262">AZ83+AZ51+AZ32+AZ10</f>
        <v>43506</v>
      </c>
      <c r="BA94" s="571">
        <f t="shared" si="262"/>
        <v>43506</v>
      </c>
      <c r="BB94" s="571">
        <f t="shared" si="262"/>
        <v>43506</v>
      </c>
      <c r="BC94" s="571">
        <f t="shared" si="262"/>
        <v>43506</v>
      </c>
      <c r="BD94" s="571">
        <f t="shared" si="262"/>
        <v>43506</v>
      </c>
      <c r="BE94" s="571">
        <f t="shared" si="262"/>
        <v>43506</v>
      </c>
      <c r="BF94" s="571">
        <f t="shared" si="262"/>
        <v>43506</v>
      </c>
      <c r="BG94" s="571">
        <f t="shared" si="262"/>
        <v>43506</v>
      </c>
      <c r="BH94" s="571">
        <f t="shared" si="262"/>
        <v>43506</v>
      </c>
      <c r="BI94" s="571">
        <f t="shared" si="262"/>
        <v>0</v>
      </c>
      <c r="BJ94" s="571">
        <f t="shared" si="262"/>
        <v>0</v>
      </c>
      <c r="BK94" s="571">
        <f t="shared" si="262"/>
        <v>0</v>
      </c>
      <c r="BL94" s="571">
        <f t="shared" si="262"/>
        <v>0</v>
      </c>
      <c r="BM94" s="571">
        <f t="shared" si="262"/>
        <v>0</v>
      </c>
      <c r="BN94" s="571">
        <f t="shared" si="262"/>
        <v>0</v>
      </c>
      <c r="BO94" s="571">
        <f t="shared" si="262"/>
        <v>0</v>
      </c>
      <c r="BP94" s="571">
        <f t="shared" si="262"/>
        <v>0</v>
      </c>
      <c r="BQ94" s="571">
        <f t="shared" si="262"/>
        <v>0</v>
      </c>
      <c r="BR94" s="571">
        <f t="shared" si="262"/>
        <v>0</v>
      </c>
      <c r="BS94" s="571">
        <f t="shared" si="262"/>
        <v>0</v>
      </c>
      <c r="BT94" s="571">
        <f t="shared" si="262"/>
        <v>0</v>
      </c>
      <c r="BU94" s="571">
        <f t="shared" si="262"/>
        <v>0</v>
      </c>
      <c r="BV94" s="571">
        <f t="shared" si="262"/>
        <v>0</v>
      </c>
      <c r="BW94" s="571">
        <f t="shared" si="262"/>
        <v>0</v>
      </c>
      <c r="BX94" s="581"/>
      <c r="BY94" s="571">
        <f>SUM(M94:BX94)</f>
        <v>358031714</v>
      </c>
      <c r="BZ94" s="7"/>
      <c r="CA94" s="7">
        <f>BY94-SUM(CB94:CI94)</f>
        <v>0</v>
      </c>
      <c r="CB94" s="571">
        <f t="shared" si="256"/>
        <v>8691460</v>
      </c>
      <c r="CC94" s="571">
        <f t="shared" si="256"/>
        <v>88901122</v>
      </c>
      <c r="CD94" s="622">
        <f t="shared" si="256"/>
        <v>99015397</v>
      </c>
      <c r="CE94" s="571">
        <f t="shared" si="256"/>
        <v>77894507</v>
      </c>
      <c r="CF94" s="571">
        <f t="shared" si="256"/>
        <v>58777469</v>
      </c>
      <c r="CG94" s="571">
        <f t="shared" si="256"/>
        <v>24360205</v>
      </c>
      <c r="CH94" s="622">
        <f t="shared" si="256"/>
        <v>391554</v>
      </c>
      <c r="CI94" s="622">
        <f t="shared" si="256"/>
        <v>0</v>
      </c>
      <c r="CJ94" s="16"/>
      <c r="CK94" s="571">
        <f t="shared" si="257"/>
        <v>40428444</v>
      </c>
      <c r="CL94" s="571">
        <f t="shared" si="257"/>
        <v>101226257</v>
      </c>
      <c r="CM94" s="571">
        <f t="shared" si="257"/>
        <v>91436261</v>
      </c>
      <c r="CN94" s="571">
        <f t="shared" si="257"/>
        <v>68211901</v>
      </c>
      <c r="CO94" s="571">
        <f t="shared" si="257"/>
        <v>52782635</v>
      </c>
      <c r="CP94" s="571">
        <f t="shared" si="257"/>
        <v>3815698</v>
      </c>
      <c r="CQ94" s="571">
        <f t="shared" si="257"/>
        <v>130518</v>
      </c>
      <c r="CR94" s="571">
        <f t="shared" si="257"/>
        <v>0</v>
      </c>
      <c r="CS94" s="120">
        <f>SUM(CB94:CI94)-SUM(CK94:CR94)</f>
        <v>0</v>
      </c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</row>
    <row r="95" spans="1:133" ht="15">
      <c r="A95" s="572" t="s">
        <v>265</v>
      </c>
      <c r="B95" s="572"/>
      <c r="C95" s="570"/>
      <c r="D95" s="571"/>
      <c r="E95" s="571"/>
      <c r="F95" s="571"/>
      <c r="G95" s="571"/>
      <c r="H95" s="571"/>
      <c r="I95" s="571"/>
      <c r="J95" s="571"/>
      <c r="K95" s="571"/>
      <c r="L95" s="571"/>
      <c r="M95" s="571">
        <f t="shared" ref="M95:AY95" si="263">M84+M52+M33+M11</f>
        <v>13424</v>
      </c>
      <c r="N95" s="571">
        <f t="shared" si="263"/>
        <v>2528831</v>
      </c>
      <c r="O95" s="571">
        <f t="shared" si="263"/>
        <v>2421</v>
      </c>
      <c r="P95" s="571">
        <f t="shared" si="263"/>
        <v>4792061</v>
      </c>
      <c r="Q95" s="571">
        <f t="shared" si="263"/>
        <v>4541198</v>
      </c>
      <c r="R95" s="571">
        <f t="shared" si="263"/>
        <v>72</v>
      </c>
      <c r="S95" s="571">
        <f t="shared" si="263"/>
        <v>5353717</v>
      </c>
      <c r="T95" s="571">
        <f t="shared" si="263"/>
        <v>-105149</v>
      </c>
      <c r="U95" s="571">
        <f t="shared" si="263"/>
        <v>-1562</v>
      </c>
      <c r="V95" s="571">
        <f t="shared" si="263"/>
        <v>10415716</v>
      </c>
      <c r="W95" s="571">
        <f t="shared" si="263"/>
        <v>4657803</v>
      </c>
      <c r="X95" s="571">
        <f t="shared" si="263"/>
        <v>2883</v>
      </c>
      <c r="Y95" s="571">
        <f t="shared" si="263"/>
        <v>7586556</v>
      </c>
      <c r="Z95" s="571">
        <f t="shared" si="263"/>
        <v>7477617</v>
      </c>
      <c r="AA95" s="571">
        <f t="shared" si="263"/>
        <v>7418245</v>
      </c>
      <c r="AB95" s="571">
        <f t="shared" si="263"/>
        <v>6455234</v>
      </c>
      <c r="AC95" s="571">
        <f t="shared" si="263"/>
        <v>32998</v>
      </c>
      <c r="AD95" s="571">
        <f t="shared" si="263"/>
        <v>5747469</v>
      </c>
      <c r="AE95" s="571">
        <f t="shared" si="263"/>
        <v>53323</v>
      </c>
      <c r="AF95" s="571">
        <f t="shared" si="263"/>
        <v>4621529</v>
      </c>
      <c r="AG95" s="571">
        <f t="shared" si="263"/>
        <v>8997186</v>
      </c>
      <c r="AH95" s="571">
        <f t="shared" ref="AH95:AI95" si="264">AH84+AH52+AH33+AH11</f>
        <v>6075807</v>
      </c>
      <c r="AI95" s="571">
        <f t="shared" si="264"/>
        <v>294968</v>
      </c>
      <c r="AJ95" s="571">
        <f t="shared" ref="AJ95:AK95" si="265">AJ84+AJ52+AJ33+AJ11</f>
        <v>6874732</v>
      </c>
      <c r="AK95" s="571">
        <f t="shared" si="265"/>
        <v>463840</v>
      </c>
      <c r="AL95" s="571">
        <f t="shared" si="263"/>
        <v>7595297</v>
      </c>
      <c r="AM95" s="571">
        <f t="shared" ref="AM95" si="266">AM84+AM52+AM33+AM11</f>
        <v>9102815</v>
      </c>
      <c r="AN95" s="571">
        <f t="shared" si="263"/>
        <v>1565365</v>
      </c>
      <c r="AO95" s="571">
        <f t="shared" si="263"/>
        <v>2239675</v>
      </c>
      <c r="AP95" s="571">
        <f t="shared" si="263"/>
        <v>1161015</v>
      </c>
      <c r="AQ95" s="571">
        <f t="shared" si="263"/>
        <v>1802129</v>
      </c>
      <c r="AR95" s="571">
        <f t="shared" si="263"/>
        <v>1824531</v>
      </c>
      <c r="AS95" s="571">
        <f t="shared" si="263"/>
        <v>1494050</v>
      </c>
      <c r="AT95" s="571">
        <f t="shared" si="263"/>
        <v>297699</v>
      </c>
      <c r="AU95" s="571">
        <f t="shared" si="263"/>
        <v>1391520</v>
      </c>
      <c r="AV95" s="571">
        <f t="shared" si="263"/>
        <v>80690</v>
      </c>
      <c r="AW95" s="571">
        <f t="shared" si="263"/>
        <v>64129</v>
      </c>
      <c r="AX95" s="571">
        <f t="shared" si="263"/>
        <v>42048</v>
      </c>
      <c r="AY95" s="571">
        <f t="shared" si="263"/>
        <v>37558</v>
      </c>
      <c r="AZ95" s="571">
        <f t="shared" ref="AZ95:BW95" si="267">AZ84+AZ52+AZ33+AZ11</f>
        <v>42356</v>
      </c>
      <c r="BA95" s="571">
        <f t="shared" si="267"/>
        <v>42356</v>
      </c>
      <c r="BB95" s="571">
        <f t="shared" si="267"/>
        <v>42356</v>
      </c>
      <c r="BC95" s="571">
        <f t="shared" si="267"/>
        <v>42356</v>
      </c>
      <c r="BD95" s="571">
        <f t="shared" si="267"/>
        <v>42356</v>
      </c>
      <c r="BE95" s="571">
        <f t="shared" si="267"/>
        <v>42356</v>
      </c>
      <c r="BF95" s="571">
        <f t="shared" si="267"/>
        <v>42356</v>
      </c>
      <c r="BG95" s="571">
        <f t="shared" si="267"/>
        <v>42356</v>
      </c>
      <c r="BH95" s="571">
        <f t="shared" si="267"/>
        <v>42356</v>
      </c>
      <c r="BI95" s="571">
        <f t="shared" si="267"/>
        <v>0</v>
      </c>
      <c r="BJ95" s="571">
        <f t="shared" si="267"/>
        <v>0</v>
      </c>
      <c r="BK95" s="571">
        <f t="shared" si="267"/>
        <v>0</v>
      </c>
      <c r="BL95" s="571">
        <f t="shared" si="267"/>
        <v>0</v>
      </c>
      <c r="BM95" s="571">
        <f t="shared" si="267"/>
        <v>0</v>
      </c>
      <c r="BN95" s="571">
        <f t="shared" si="267"/>
        <v>0</v>
      </c>
      <c r="BO95" s="571">
        <f t="shared" si="267"/>
        <v>0</v>
      </c>
      <c r="BP95" s="571">
        <f t="shared" si="267"/>
        <v>0</v>
      </c>
      <c r="BQ95" s="571">
        <f t="shared" si="267"/>
        <v>0</v>
      </c>
      <c r="BR95" s="571">
        <f t="shared" si="267"/>
        <v>0</v>
      </c>
      <c r="BS95" s="571">
        <f t="shared" si="267"/>
        <v>0</v>
      </c>
      <c r="BT95" s="571">
        <f t="shared" si="267"/>
        <v>0</v>
      </c>
      <c r="BU95" s="571">
        <f t="shared" si="267"/>
        <v>0</v>
      </c>
      <c r="BV95" s="571">
        <f t="shared" si="267"/>
        <v>0</v>
      </c>
      <c r="BW95" s="571">
        <f t="shared" si="267"/>
        <v>0</v>
      </c>
      <c r="BX95" s="581"/>
      <c r="BY95" s="571">
        <f>SUM(M95:BX95)</f>
        <v>123380644</v>
      </c>
      <c r="BZ95" s="7"/>
      <c r="CA95" s="7">
        <f>BY95-SUM(CB95:CI95)</f>
        <v>0</v>
      </c>
      <c r="CB95" s="571">
        <f t="shared" si="256"/>
        <v>2542255</v>
      </c>
      <c r="CC95" s="571">
        <f t="shared" si="256"/>
        <v>24998474</v>
      </c>
      <c r="CD95" s="622">
        <f t="shared" si="256"/>
        <v>27143104</v>
      </c>
      <c r="CE95" s="571">
        <f t="shared" si="256"/>
        <v>25907739</v>
      </c>
      <c r="CF95" s="571">
        <f t="shared" si="256"/>
        <v>30407459</v>
      </c>
      <c r="CG95" s="571">
        <f t="shared" si="256"/>
        <v>12000409</v>
      </c>
      <c r="CH95" s="622">
        <f t="shared" si="256"/>
        <v>381204</v>
      </c>
      <c r="CI95" s="622">
        <f t="shared" si="256"/>
        <v>0</v>
      </c>
      <c r="CJ95" s="16"/>
      <c r="CK95" s="571">
        <f t="shared" si="257"/>
        <v>11878007</v>
      </c>
      <c r="CL95" s="571">
        <f t="shared" si="257"/>
        <v>27909964</v>
      </c>
      <c r="CM95" s="571">
        <f t="shared" si="257"/>
        <v>27184886</v>
      </c>
      <c r="CN95" s="571">
        <f t="shared" si="257"/>
        <v>27328062</v>
      </c>
      <c r="CO95" s="571">
        <f t="shared" si="257"/>
        <v>26784877</v>
      </c>
      <c r="CP95" s="571">
        <f t="shared" si="257"/>
        <v>2167780</v>
      </c>
      <c r="CQ95" s="571">
        <f t="shared" si="257"/>
        <v>127068</v>
      </c>
      <c r="CR95" s="571">
        <f t="shared" si="257"/>
        <v>0</v>
      </c>
      <c r="CS95" s="120">
        <f>SUM(CB95:CI95)-SUM(CK95:CR95)</f>
        <v>0</v>
      </c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</row>
    <row r="96" spans="1:133" ht="15">
      <c r="A96" s="572" t="s">
        <v>204</v>
      </c>
      <c r="B96" s="572"/>
      <c r="C96" s="570"/>
      <c r="D96" s="571"/>
      <c r="E96" s="571"/>
      <c r="F96" s="571"/>
      <c r="G96" s="571"/>
      <c r="H96" s="571"/>
      <c r="I96" s="571"/>
      <c r="J96" s="571"/>
      <c r="K96" s="571"/>
      <c r="L96" s="571"/>
      <c r="M96" s="571">
        <f t="shared" ref="M96:AY96" si="268">M85+M53+M34+M12+M65</f>
        <v>1523</v>
      </c>
      <c r="N96" s="571">
        <f t="shared" si="268"/>
        <v>285341</v>
      </c>
      <c r="O96" s="571">
        <f t="shared" si="268"/>
        <v>275</v>
      </c>
      <c r="P96" s="571">
        <f t="shared" si="268"/>
        <v>170923</v>
      </c>
      <c r="Q96" s="571">
        <f t="shared" si="268"/>
        <v>289297</v>
      </c>
      <c r="R96" s="571">
        <f t="shared" si="268"/>
        <v>8</v>
      </c>
      <c r="S96" s="571">
        <f t="shared" si="268"/>
        <v>796172</v>
      </c>
      <c r="T96" s="571">
        <f t="shared" si="268"/>
        <v>-11376</v>
      </c>
      <c r="U96" s="571">
        <f t="shared" si="268"/>
        <v>-56</v>
      </c>
      <c r="V96" s="571">
        <f t="shared" si="268"/>
        <v>751411</v>
      </c>
      <c r="W96" s="571">
        <f t="shared" si="268"/>
        <v>575741</v>
      </c>
      <c r="X96" s="571">
        <f t="shared" si="268"/>
        <v>103</v>
      </c>
      <c r="Y96" s="571">
        <f t="shared" si="268"/>
        <v>1197414</v>
      </c>
      <c r="Z96" s="571">
        <f t="shared" si="268"/>
        <v>3321614</v>
      </c>
      <c r="AA96" s="571">
        <f t="shared" si="268"/>
        <v>5127255</v>
      </c>
      <c r="AB96" s="571">
        <f t="shared" si="268"/>
        <v>3972940</v>
      </c>
      <c r="AC96" s="571">
        <f t="shared" si="268"/>
        <v>1653</v>
      </c>
      <c r="AD96" s="571">
        <f t="shared" si="268"/>
        <v>227582</v>
      </c>
      <c r="AE96" s="571">
        <f t="shared" si="268"/>
        <v>2674</v>
      </c>
      <c r="AF96" s="571">
        <f t="shared" si="268"/>
        <v>1017878</v>
      </c>
      <c r="AG96" s="571">
        <f t="shared" si="268"/>
        <v>911143</v>
      </c>
      <c r="AH96" s="571">
        <f t="shared" ref="AH96:AI96" si="269">AH85+AH53+AH34+AH12+AH65</f>
        <v>125285</v>
      </c>
      <c r="AI96" s="571">
        <f t="shared" si="269"/>
        <v>66320</v>
      </c>
      <c r="AJ96" s="571">
        <f t="shared" ref="AJ96:AK96" si="270">AJ85+AJ53+AJ34+AJ12+AJ65</f>
        <v>138138</v>
      </c>
      <c r="AK96" s="571">
        <f t="shared" si="270"/>
        <v>13536</v>
      </c>
      <c r="AL96" s="571">
        <f t="shared" si="268"/>
        <v>149350</v>
      </c>
      <c r="AM96" s="571">
        <f t="shared" ref="AM96" si="271">AM85+AM53+AM34+AM12+AM65</f>
        <v>262832</v>
      </c>
      <c r="AN96" s="571">
        <f t="shared" si="268"/>
        <v>36390</v>
      </c>
      <c r="AO96" s="571">
        <f t="shared" si="268"/>
        <v>52573</v>
      </c>
      <c r="AP96" s="571">
        <f t="shared" si="268"/>
        <v>26686</v>
      </c>
      <c r="AQ96" s="571">
        <f t="shared" si="268"/>
        <v>42214</v>
      </c>
      <c r="AR96" s="571">
        <f t="shared" si="268"/>
        <v>43181</v>
      </c>
      <c r="AS96" s="571">
        <f t="shared" si="268"/>
        <v>35538</v>
      </c>
      <c r="AT96" s="571">
        <f t="shared" si="268"/>
        <v>6826</v>
      </c>
      <c r="AU96" s="571">
        <f t="shared" si="268"/>
        <v>30938</v>
      </c>
      <c r="AV96" s="571">
        <f t="shared" si="268"/>
        <v>1618</v>
      </c>
      <c r="AW96" s="571">
        <f t="shared" si="268"/>
        <v>1221</v>
      </c>
      <c r="AX96" s="571">
        <f t="shared" si="268"/>
        <v>691</v>
      </c>
      <c r="AY96" s="571">
        <f t="shared" si="268"/>
        <v>583</v>
      </c>
      <c r="AZ96" s="571">
        <f t="shared" ref="AZ96:BW96" si="272">AZ85+AZ53+AZ34+AZ12+AZ65</f>
        <v>658</v>
      </c>
      <c r="BA96" s="571">
        <f t="shared" si="272"/>
        <v>658</v>
      </c>
      <c r="BB96" s="571">
        <f t="shared" si="272"/>
        <v>658</v>
      </c>
      <c r="BC96" s="571">
        <f t="shared" si="272"/>
        <v>658</v>
      </c>
      <c r="BD96" s="571">
        <f t="shared" si="272"/>
        <v>658</v>
      </c>
      <c r="BE96" s="571">
        <f t="shared" si="272"/>
        <v>658</v>
      </c>
      <c r="BF96" s="571">
        <f t="shared" si="272"/>
        <v>658</v>
      </c>
      <c r="BG96" s="571">
        <f t="shared" si="272"/>
        <v>658</v>
      </c>
      <c r="BH96" s="571">
        <f t="shared" si="272"/>
        <v>658</v>
      </c>
      <c r="BI96" s="571">
        <f t="shared" si="272"/>
        <v>0</v>
      </c>
      <c r="BJ96" s="571">
        <f t="shared" si="272"/>
        <v>0</v>
      </c>
      <c r="BK96" s="571">
        <f t="shared" si="272"/>
        <v>0</v>
      </c>
      <c r="BL96" s="571">
        <f t="shared" si="272"/>
        <v>0</v>
      </c>
      <c r="BM96" s="571">
        <f t="shared" si="272"/>
        <v>0</v>
      </c>
      <c r="BN96" s="571">
        <f t="shared" si="272"/>
        <v>0</v>
      </c>
      <c r="BO96" s="571">
        <f t="shared" si="272"/>
        <v>0</v>
      </c>
      <c r="BP96" s="571">
        <f t="shared" si="272"/>
        <v>0</v>
      </c>
      <c r="BQ96" s="571">
        <f t="shared" si="272"/>
        <v>0</v>
      </c>
      <c r="BR96" s="571">
        <f t="shared" si="272"/>
        <v>0</v>
      </c>
      <c r="BS96" s="571">
        <f t="shared" si="272"/>
        <v>0</v>
      </c>
      <c r="BT96" s="571">
        <f t="shared" si="272"/>
        <v>0</v>
      </c>
      <c r="BU96" s="571">
        <f t="shared" si="272"/>
        <v>0</v>
      </c>
      <c r="BV96" s="571">
        <f t="shared" si="272"/>
        <v>0</v>
      </c>
      <c r="BW96" s="571">
        <f t="shared" si="272"/>
        <v>0</v>
      </c>
      <c r="BX96" s="581"/>
      <c r="BY96" s="571">
        <f>SUM(M96:BX96)</f>
        <v>19679357</v>
      </c>
      <c r="BZ96" s="7"/>
      <c r="CA96" s="7">
        <f>BY96-SUM(CB96:CI96)</f>
        <v>0</v>
      </c>
      <c r="CB96" s="571">
        <f t="shared" si="256"/>
        <v>286864</v>
      </c>
      <c r="CC96" s="571">
        <f t="shared" si="256"/>
        <v>1996654</v>
      </c>
      <c r="CD96" s="622">
        <f t="shared" si="256"/>
        <v>10222127</v>
      </c>
      <c r="CE96" s="571">
        <f t="shared" si="256"/>
        <v>6133870</v>
      </c>
      <c r="CF96" s="571">
        <f t="shared" si="256"/>
        <v>755461</v>
      </c>
      <c r="CG96" s="571">
        <f t="shared" si="256"/>
        <v>278459</v>
      </c>
      <c r="CH96" s="622">
        <f t="shared" si="256"/>
        <v>5922</v>
      </c>
      <c r="CI96" s="622">
        <f t="shared" si="256"/>
        <v>0</v>
      </c>
      <c r="CJ96" s="16"/>
      <c r="CK96" s="571">
        <f t="shared" si="257"/>
        <v>747367</v>
      </c>
      <c r="CL96" s="571">
        <f t="shared" si="257"/>
        <v>3309409</v>
      </c>
      <c r="CM96" s="571">
        <f t="shared" si="257"/>
        <v>12653718</v>
      </c>
      <c r="CN96" s="571">
        <f t="shared" si="257"/>
        <v>2272300</v>
      </c>
      <c r="CO96" s="571">
        <f t="shared" si="257"/>
        <v>648764</v>
      </c>
      <c r="CP96" s="571">
        <f t="shared" si="257"/>
        <v>45825</v>
      </c>
      <c r="CQ96" s="571">
        <f t="shared" si="257"/>
        <v>1974</v>
      </c>
      <c r="CR96" s="571">
        <f t="shared" si="257"/>
        <v>0</v>
      </c>
      <c r="CS96" s="120">
        <f>SUM(CB96:CI96)-SUM(CK96:CR96)</f>
        <v>0</v>
      </c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</row>
    <row r="97" spans="1:133" ht="15">
      <c r="A97" s="569" t="s">
        <v>266</v>
      </c>
      <c r="B97" s="569"/>
      <c r="C97" s="570"/>
      <c r="D97" s="580"/>
      <c r="E97" s="580"/>
      <c r="F97" s="580"/>
      <c r="G97" s="580"/>
      <c r="H97" s="580"/>
      <c r="I97" s="580"/>
      <c r="J97" s="580"/>
      <c r="K97" s="580"/>
      <c r="L97" s="580"/>
      <c r="M97" s="580">
        <f t="shared" ref="M97:U97" si="273">M96/M93</f>
        <v>2.4895790764201061E-2</v>
      </c>
      <c r="N97" s="580">
        <f t="shared" si="273"/>
        <v>2.4900160601720647E-2</v>
      </c>
      <c r="O97" s="580">
        <f t="shared" si="273"/>
        <v>2.4922965379735363E-2</v>
      </c>
      <c r="P97" s="580">
        <f t="shared" si="273"/>
        <v>7.9999779082418829E-3</v>
      </c>
      <c r="Q97" s="580">
        <f t="shared" si="273"/>
        <v>1.4352580526972886E-2</v>
      </c>
      <c r="R97" s="580">
        <f t="shared" si="273"/>
        <v>2.4539877300613498E-2</v>
      </c>
      <c r="S97" s="580">
        <f t="shared" si="273"/>
        <v>3.0075278856784925E-2</v>
      </c>
      <c r="T97" s="580">
        <f t="shared" si="273"/>
        <v>4.7329794138694273E-2</v>
      </c>
      <c r="U97" s="580">
        <f t="shared" si="273"/>
        <v>8.0000000000000002E-3</v>
      </c>
      <c r="V97" s="580">
        <f t="shared" ref="V97:AA97" si="274">V96/V93</f>
        <v>1.56096066685989E-2</v>
      </c>
      <c r="W97" s="580">
        <f t="shared" si="274"/>
        <v>2.5720000394908134E-2</v>
      </c>
      <c r="X97" s="580">
        <f t="shared" si="274"/>
        <v>7.9715192322575654E-3</v>
      </c>
      <c r="Y97" s="580">
        <f t="shared" si="274"/>
        <v>3.3555346969692514E-2</v>
      </c>
      <c r="Z97" s="580">
        <f t="shared" si="274"/>
        <v>8.4272295079658874E-2</v>
      </c>
      <c r="AA97" s="580">
        <f t="shared" si="274"/>
        <v>0.13186450219035412</v>
      </c>
      <c r="AB97" s="580">
        <f t="shared" ref="AB97:AY97" si="275">AB96/AB93</f>
        <v>0.13309263960457926</v>
      </c>
      <c r="AC97" s="580">
        <f t="shared" si="275"/>
        <v>1.1091056703279008E-2</v>
      </c>
      <c r="AD97" s="580">
        <f>AD96/AD93</f>
        <v>1.0009751042728216E-2</v>
      </c>
      <c r="AE97" s="604">
        <f>AE96/AE93</f>
        <v>1.1102345858418102E-2</v>
      </c>
      <c r="AF97" s="580">
        <f t="shared" ref="AF97:AG97" si="276">AF96/AF93</f>
        <v>5.2265087640520978E-2</v>
      </c>
      <c r="AG97" s="580">
        <f t="shared" si="276"/>
        <v>2.4307540571014832E-2</v>
      </c>
      <c r="AH97" s="580">
        <f t="shared" ref="AH97:AI97" si="277">AH96/AH93</f>
        <v>7.2517774770216158E-3</v>
      </c>
      <c r="AI97" s="580">
        <f t="shared" si="277"/>
        <v>4.7824083521963962E-2</v>
      </c>
      <c r="AJ97" s="580">
        <f t="shared" ref="AJ97:AK97" si="278">AJ96/AJ93</f>
        <v>6.7845747949053367E-3</v>
      </c>
      <c r="AK97" s="580">
        <f t="shared" si="278"/>
        <v>7.3999481741218297E-3</v>
      </c>
      <c r="AL97" s="580">
        <f t="shared" si="275"/>
        <v>6.6992567077120806E-3</v>
      </c>
      <c r="AM97" s="580">
        <f t="shared" ref="AM97" si="279">AM96/AM93</f>
        <v>9.8094086303627381E-3</v>
      </c>
      <c r="AN97" s="604">
        <f>AN96/AN93</f>
        <v>7.6001061801039289E-3</v>
      </c>
      <c r="AO97" s="580">
        <f t="shared" si="275"/>
        <v>7.6000373547191989E-3</v>
      </c>
      <c r="AP97" s="580">
        <f t="shared" si="275"/>
        <v>7.6002289808926263E-3</v>
      </c>
      <c r="AQ97" s="580">
        <f t="shared" si="275"/>
        <v>7.6001227138779029E-3</v>
      </c>
      <c r="AR97" s="580">
        <f t="shared" si="275"/>
        <v>7.600121092223697E-3</v>
      </c>
      <c r="AS97" s="580">
        <f t="shared" si="275"/>
        <v>7.599892132770787E-3</v>
      </c>
      <c r="AT97" s="580">
        <f t="shared" si="275"/>
        <v>7.599576044746874E-3</v>
      </c>
      <c r="AU97" s="580">
        <f t="shared" si="275"/>
        <v>7.5999766139448685E-3</v>
      </c>
      <c r="AV97" s="580">
        <f t="shared" si="275"/>
        <v>7.5989554958576771E-3</v>
      </c>
      <c r="AW97" s="580">
        <f t="shared" si="275"/>
        <v>7.601367125487926E-3</v>
      </c>
      <c r="AX97" s="580">
        <f t="shared" si="275"/>
        <v>7.6017601760176015E-3</v>
      </c>
      <c r="AY97" s="580">
        <f t="shared" si="275"/>
        <v>7.5990615224191867E-3</v>
      </c>
      <c r="AZ97" s="580">
        <f t="shared" ref="AZ97:BH97" si="280">AZ96/AZ93</f>
        <v>7.605177993527508E-3</v>
      </c>
      <c r="BA97" s="580">
        <f t="shared" si="280"/>
        <v>7.605177993527508E-3</v>
      </c>
      <c r="BB97" s="580">
        <f t="shared" si="280"/>
        <v>7.605177993527508E-3</v>
      </c>
      <c r="BC97" s="580">
        <f t="shared" si="280"/>
        <v>7.605177993527508E-3</v>
      </c>
      <c r="BD97" s="580">
        <f t="shared" si="280"/>
        <v>7.605177993527508E-3</v>
      </c>
      <c r="BE97" s="580">
        <f t="shared" si="280"/>
        <v>7.605177993527508E-3</v>
      </c>
      <c r="BF97" s="580">
        <f t="shared" si="280"/>
        <v>7.605177993527508E-3</v>
      </c>
      <c r="BG97" s="580">
        <f t="shared" si="280"/>
        <v>7.605177993527508E-3</v>
      </c>
      <c r="BH97" s="580">
        <f t="shared" si="280"/>
        <v>7.605177993527508E-3</v>
      </c>
      <c r="BI97" s="580">
        <v>0</v>
      </c>
      <c r="BJ97" s="580">
        <v>0</v>
      </c>
      <c r="BK97" s="580">
        <v>0</v>
      </c>
      <c r="BL97" s="580">
        <v>0</v>
      </c>
      <c r="BM97" s="580">
        <v>0</v>
      </c>
      <c r="BN97" s="580">
        <v>0</v>
      </c>
      <c r="BO97" s="580">
        <v>0</v>
      </c>
      <c r="BP97" s="580">
        <v>0</v>
      </c>
      <c r="BQ97" s="580">
        <v>0</v>
      </c>
      <c r="BR97" s="580">
        <v>0</v>
      </c>
      <c r="BS97" s="580">
        <v>0</v>
      </c>
      <c r="BT97" s="580">
        <v>0</v>
      </c>
      <c r="BU97" s="580">
        <v>0</v>
      </c>
      <c r="BV97" s="580">
        <v>0</v>
      </c>
      <c r="BW97" s="580">
        <v>0</v>
      </c>
      <c r="BX97" s="581"/>
      <c r="BY97" s="580">
        <f>BY96/BY93</f>
        <v>3.9272964231707563E-2</v>
      </c>
      <c r="BZ97" s="7"/>
      <c r="CA97" s="7"/>
      <c r="CB97" s="580">
        <f>IF(CB93&gt;0,(CB96/CB93),0)</f>
        <v>2.4900137397608227E-2</v>
      </c>
      <c r="CC97" s="580">
        <f t="shared" ref="CC97:CI97" si="281">IF(CC93&gt;0,(CC96/CC93),0)</f>
        <v>1.7227943095656676E-2</v>
      </c>
      <c r="CD97" s="580">
        <f t="shared" si="281"/>
        <v>7.4952925132446224E-2</v>
      </c>
      <c r="CE97" s="580">
        <f t="shared" si="281"/>
        <v>5.5794858170175848E-2</v>
      </c>
      <c r="CF97" s="580">
        <f t="shared" si="281"/>
        <v>8.3995745226318735E-3</v>
      </c>
      <c r="CG97" s="580">
        <f t="shared" si="281"/>
        <v>7.6000558201895557E-3</v>
      </c>
      <c r="CH97" s="580">
        <f t="shared" si="281"/>
        <v>7.605177993527508E-3</v>
      </c>
      <c r="CI97" s="580">
        <f t="shared" si="281"/>
        <v>0</v>
      </c>
      <c r="CJ97" s="18"/>
      <c r="CK97" s="580">
        <f t="shared" ref="CK97:CR97" si="282">IF(CK93&gt;0,(CK96/CK93),0)</f>
        <v>1.408695977356427E-2</v>
      </c>
      <c r="CL97" s="580">
        <f t="shared" si="282"/>
        <v>2.4986924823416221E-2</v>
      </c>
      <c r="CM97" s="580">
        <f t="shared" si="282"/>
        <v>9.6391018950962165E-2</v>
      </c>
      <c r="CN97" s="580">
        <f t="shared" si="282"/>
        <v>2.3231238397991058E-2</v>
      </c>
      <c r="CO97" s="580">
        <f t="shared" si="282"/>
        <v>8.0876853470485208E-3</v>
      </c>
      <c r="CP97" s="580">
        <f t="shared" si="282"/>
        <v>7.6003810058973649E-3</v>
      </c>
      <c r="CQ97" s="580">
        <f t="shared" si="282"/>
        <v>7.605177993527508E-3</v>
      </c>
      <c r="CR97" s="580">
        <f t="shared" si="282"/>
        <v>0</v>
      </c>
      <c r="CS97" s="120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</row>
    <row r="98" spans="1:133" ht="15">
      <c r="A98" s="572" t="s">
        <v>267</v>
      </c>
      <c r="B98" s="572"/>
      <c r="C98" s="570"/>
      <c r="D98" s="606"/>
      <c r="E98" s="606"/>
      <c r="F98" s="606"/>
      <c r="G98" s="606"/>
      <c r="H98" s="606"/>
      <c r="I98" s="606"/>
      <c r="J98" s="606"/>
      <c r="K98" s="606"/>
      <c r="L98" s="606"/>
      <c r="M98" s="606">
        <f t="shared" ref="M98:U98" si="283">M96</f>
        <v>1523</v>
      </c>
      <c r="N98" s="606">
        <f t="shared" si="283"/>
        <v>285341</v>
      </c>
      <c r="O98" s="606">
        <f t="shared" si="283"/>
        <v>275</v>
      </c>
      <c r="P98" s="606">
        <f t="shared" si="283"/>
        <v>170923</v>
      </c>
      <c r="Q98" s="606">
        <f t="shared" si="283"/>
        <v>289297</v>
      </c>
      <c r="R98" s="606">
        <f t="shared" si="283"/>
        <v>8</v>
      </c>
      <c r="S98" s="606">
        <f t="shared" si="283"/>
        <v>796172</v>
      </c>
      <c r="T98" s="606">
        <f t="shared" si="283"/>
        <v>-11376</v>
      </c>
      <c r="U98" s="606">
        <f t="shared" si="283"/>
        <v>-56</v>
      </c>
      <c r="V98" s="606">
        <f t="shared" ref="V98:AA98" si="284">V96</f>
        <v>751411</v>
      </c>
      <c r="W98" s="606">
        <f t="shared" si="284"/>
        <v>575741</v>
      </c>
      <c r="X98" s="606">
        <f t="shared" si="284"/>
        <v>103</v>
      </c>
      <c r="Y98" s="606">
        <f t="shared" si="284"/>
        <v>1197414</v>
      </c>
      <c r="Z98" s="606">
        <f t="shared" si="284"/>
        <v>3321614</v>
      </c>
      <c r="AA98" s="606">
        <f t="shared" si="284"/>
        <v>5127255</v>
      </c>
      <c r="AB98" s="606">
        <f t="shared" ref="AB98:BH98" si="285">AB96</f>
        <v>3972940</v>
      </c>
      <c r="AC98" s="606">
        <f t="shared" si="285"/>
        <v>1653</v>
      </c>
      <c r="AD98" s="606">
        <f>AD96</f>
        <v>227582</v>
      </c>
      <c r="AE98" s="607">
        <f>AE96</f>
        <v>2674</v>
      </c>
      <c r="AF98" s="606">
        <f t="shared" ref="AF98" si="286">AF96</f>
        <v>1017878</v>
      </c>
      <c r="AG98" s="606">
        <f t="shared" ref="AG98" si="287">AG96</f>
        <v>911143</v>
      </c>
      <c r="AH98" s="606">
        <f t="shared" ref="AH98:AI98" si="288">AH96</f>
        <v>125285</v>
      </c>
      <c r="AI98" s="606">
        <f t="shared" si="288"/>
        <v>66320</v>
      </c>
      <c r="AJ98" s="606">
        <f t="shared" ref="AJ98:AK98" si="289">AJ96</f>
        <v>138138</v>
      </c>
      <c r="AK98" s="606">
        <f t="shared" si="289"/>
        <v>13536</v>
      </c>
      <c r="AL98" s="606">
        <f t="shared" si="285"/>
        <v>149350</v>
      </c>
      <c r="AM98" s="606">
        <f t="shared" ref="AM98" si="290">AM96</f>
        <v>262832</v>
      </c>
      <c r="AN98" s="607">
        <f>AN96</f>
        <v>36390</v>
      </c>
      <c r="AO98" s="606">
        <f t="shared" si="285"/>
        <v>52573</v>
      </c>
      <c r="AP98" s="606">
        <f t="shared" si="285"/>
        <v>26686</v>
      </c>
      <c r="AQ98" s="606">
        <f t="shared" si="285"/>
        <v>42214</v>
      </c>
      <c r="AR98" s="606">
        <f t="shared" si="285"/>
        <v>43181</v>
      </c>
      <c r="AS98" s="606">
        <f t="shared" si="285"/>
        <v>35538</v>
      </c>
      <c r="AT98" s="606">
        <f t="shared" si="285"/>
        <v>6826</v>
      </c>
      <c r="AU98" s="606">
        <f t="shared" si="285"/>
        <v>30938</v>
      </c>
      <c r="AV98" s="606">
        <f t="shared" si="285"/>
        <v>1618</v>
      </c>
      <c r="AW98" s="606">
        <f t="shared" si="285"/>
        <v>1221</v>
      </c>
      <c r="AX98" s="606">
        <f t="shared" si="285"/>
        <v>691</v>
      </c>
      <c r="AY98" s="606">
        <f t="shared" si="285"/>
        <v>583</v>
      </c>
      <c r="AZ98" s="606">
        <f t="shared" si="285"/>
        <v>658</v>
      </c>
      <c r="BA98" s="606">
        <f t="shared" si="285"/>
        <v>658</v>
      </c>
      <c r="BB98" s="606">
        <f t="shared" si="285"/>
        <v>658</v>
      </c>
      <c r="BC98" s="606">
        <f t="shared" si="285"/>
        <v>658</v>
      </c>
      <c r="BD98" s="606">
        <f t="shared" si="285"/>
        <v>658</v>
      </c>
      <c r="BE98" s="606">
        <f t="shared" si="285"/>
        <v>658</v>
      </c>
      <c r="BF98" s="606">
        <f t="shared" si="285"/>
        <v>658</v>
      </c>
      <c r="BG98" s="606">
        <f t="shared" si="285"/>
        <v>658</v>
      </c>
      <c r="BH98" s="606">
        <f t="shared" si="285"/>
        <v>658</v>
      </c>
      <c r="BI98" s="581"/>
      <c r="BJ98" s="581"/>
      <c r="BK98" s="581"/>
      <c r="BL98" s="581"/>
      <c r="BM98" s="581"/>
      <c r="BN98" s="581"/>
      <c r="BO98" s="581"/>
      <c r="BP98" s="581"/>
      <c r="BQ98" s="581"/>
      <c r="BR98" s="581"/>
      <c r="BS98" s="581"/>
      <c r="BT98" s="581"/>
      <c r="BU98" s="581"/>
      <c r="BV98" s="581"/>
      <c r="BW98" s="581"/>
      <c r="BX98" s="581"/>
      <c r="BY98" s="571">
        <f>SUM(M98:BX98)</f>
        <v>19679357</v>
      </c>
      <c r="BZ98" s="101"/>
      <c r="CA98" s="771">
        <f>BY98-SUM(CB98:CI98)</f>
        <v>0</v>
      </c>
      <c r="CB98" s="622">
        <f t="shared" ref="CB98:CI99" si="291">SUMIF($M$1:$BW$1,CB$1,$M98:$BW98)</f>
        <v>286864</v>
      </c>
      <c r="CC98" s="622">
        <f t="shared" si="291"/>
        <v>1996654</v>
      </c>
      <c r="CD98" s="622">
        <f t="shared" si="291"/>
        <v>10222127</v>
      </c>
      <c r="CE98" s="571">
        <f t="shared" si="291"/>
        <v>6133870</v>
      </c>
      <c r="CF98" s="571">
        <f t="shared" si="291"/>
        <v>755461</v>
      </c>
      <c r="CG98" s="571">
        <f t="shared" si="291"/>
        <v>278459</v>
      </c>
      <c r="CH98" s="622">
        <f t="shared" si="291"/>
        <v>5922</v>
      </c>
      <c r="CI98" s="622">
        <f t="shared" si="291"/>
        <v>0</v>
      </c>
      <c r="CJ98" s="16"/>
      <c r="CK98" s="571">
        <f t="shared" ref="CK98:CR99" si="292">SUMIF($M$2:$BW$2,CK$1,$M98:$BW98)</f>
        <v>747367</v>
      </c>
      <c r="CL98" s="571">
        <f t="shared" si="292"/>
        <v>3309409</v>
      </c>
      <c r="CM98" s="571">
        <f t="shared" si="292"/>
        <v>12653718</v>
      </c>
      <c r="CN98" s="571">
        <f t="shared" si="292"/>
        <v>2272300</v>
      </c>
      <c r="CO98" s="571">
        <f t="shared" si="292"/>
        <v>648764</v>
      </c>
      <c r="CP98" s="571">
        <f t="shared" si="292"/>
        <v>45825</v>
      </c>
      <c r="CQ98" s="571">
        <f t="shared" si="292"/>
        <v>1974</v>
      </c>
      <c r="CR98" s="571">
        <f t="shared" si="292"/>
        <v>0</v>
      </c>
      <c r="CS98" s="120">
        <f>SUM(CB98:CI98)-SUM(CK98:CR98)</f>
        <v>0</v>
      </c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</row>
    <row r="99" spans="1:133" ht="15">
      <c r="A99" s="587" t="s">
        <v>268</v>
      </c>
      <c r="B99" s="587"/>
      <c r="C99" s="588"/>
      <c r="D99" s="589"/>
      <c r="E99" s="589"/>
      <c r="F99" s="589"/>
      <c r="G99" s="589"/>
      <c r="H99" s="589"/>
      <c r="I99" s="589"/>
      <c r="J99" s="589"/>
      <c r="K99" s="589"/>
      <c r="L99" s="589"/>
      <c r="M99" s="589">
        <f>ROUND(M$93*M$97,0)</f>
        <v>1523</v>
      </c>
      <c r="N99" s="589">
        <f>ROUND(N$93*N$97,0)</f>
        <v>285341</v>
      </c>
      <c r="O99" s="589">
        <f>ROUND(O$93*O$97,0)</f>
        <v>275</v>
      </c>
      <c r="P99" s="589">
        <f>ROUND(P$93*P$97,0)</f>
        <v>170923</v>
      </c>
      <c r="Q99" s="589">
        <f t="shared" ref="Q99:BQ99" si="293">ROUND(Q$93*Q$97,0)</f>
        <v>289297</v>
      </c>
      <c r="R99" s="589">
        <f t="shared" si="293"/>
        <v>8</v>
      </c>
      <c r="S99" s="589">
        <f>ROUND(S$93*S$97,0)</f>
        <v>796172</v>
      </c>
      <c r="T99" s="589">
        <f>ROUND(T$93*T$97,0)</f>
        <v>-11376</v>
      </c>
      <c r="U99" s="589">
        <f>ROUND(U$93*U$97,0)</f>
        <v>-56</v>
      </c>
      <c r="V99" s="590">
        <f>ROUNDDOWN(V$93*V$97,0)</f>
        <v>751411</v>
      </c>
      <c r="W99" s="589">
        <f t="shared" si="293"/>
        <v>575741</v>
      </c>
      <c r="X99" s="589">
        <f t="shared" si="293"/>
        <v>103</v>
      </c>
      <c r="Y99" s="589">
        <f t="shared" si="293"/>
        <v>1197414</v>
      </c>
      <c r="Z99" s="589">
        <f t="shared" si="293"/>
        <v>3321614</v>
      </c>
      <c r="AA99" s="589">
        <f t="shared" si="293"/>
        <v>5127255</v>
      </c>
      <c r="AB99" s="589">
        <f t="shared" si="293"/>
        <v>3972940</v>
      </c>
      <c r="AC99" s="589">
        <f t="shared" si="293"/>
        <v>1653</v>
      </c>
      <c r="AD99" s="589">
        <f>ROUND(AD$93*AD$97,0)</f>
        <v>227582</v>
      </c>
      <c r="AE99" s="589">
        <f>ROUND(AE$93*AE$97,0)</f>
        <v>2674</v>
      </c>
      <c r="AF99" s="589">
        <f t="shared" si="293"/>
        <v>1017878</v>
      </c>
      <c r="AG99" s="589">
        <f t="shared" si="293"/>
        <v>911143</v>
      </c>
      <c r="AH99" s="589">
        <f t="shared" si="293"/>
        <v>125285</v>
      </c>
      <c r="AI99" s="589">
        <f t="shared" si="293"/>
        <v>66320</v>
      </c>
      <c r="AJ99" s="589">
        <f t="shared" si="293"/>
        <v>138138</v>
      </c>
      <c r="AK99" s="589">
        <f t="shared" si="293"/>
        <v>13536</v>
      </c>
      <c r="AL99" s="589">
        <f t="shared" si="293"/>
        <v>149350</v>
      </c>
      <c r="AM99" s="589">
        <f t="shared" si="293"/>
        <v>262832</v>
      </c>
      <c r="AN99" s="589">
        <f>ROUND(AN$93*AN$97,0)</f>
        <v>36390</v>
      </c>
      <c r="AO99" s="589">
        <f t="shared" si="293"/>
        <v>52573</v>
      </c>
      <c r="AP99" s="589">
        <f t="shared" si="293"/>
        <v>26686</v>
      </c>
      <c r="AQ99" s="589">
        <f t="shared" si="293"/>
        <v>42214</v>
      </c>
      <c r="AR99" s="589">
        <f t="shared" si="293"/>
        <v>43181</v>
      </c>
      <c r="AS99" s="589">
        <f t="shared" si="293"/>
        <v>35538</v>
      </c>
      <c r="AT99" s="589">
        <f t="shared" si="293"/>
        <v>6826</v>
      </c>
      <c r="AU99" s="589">
        <f t="shared" si="293"/>
        <v>30938</v>
      </c>
      <c r="AV99" s="589">
        <f t="shared" si="293"/>
        <v>1618</v>
      </c>
      <c r="AW99" s="589">
        <f t="shared" si="293"/>
        <v>1221</v>
      </c>
      <c r="AX99" s="589">
        <f t="shared" si="293"/>
        <v>691</v>
      </c>
      <c r="AY99" s="589">
        <f t="shared" si="293"/>
        <v>583</v>
      </c>
      <c r="AZ99" s="589">
        <f t="shared" si="293"/>
        <v>658</v>
      </c>
      <c r="BA99" s="589">
        <f t="shared" si="293"/>
        <v>658</v>
      </c>
      <c r="BB99" s="589">
        <f t="shared" si="293"/>
        <v>658</v>
      </c>
      <c r="BC99" s="589">
        <f t="shared" si="293"/>
        <v>658</v>
      </c>
      <c r="BD99" s="589">
        <f t="shared" si="293"/>
        <v>658</v>
      </c>
      <c r="BE99" s="589">
        <f t="shared" si="293"/>
        <v>658</v>
      </c>
      <c r="BF99" s="589">
        <f t="shared" si="293"/>
        <v>658</v>
      </c>
      <c r="BG99" s="589">
        <f t="shared" si="293"/>
        <v>658</v>
      </c>
      <c r="BH99" s="589">
        <f t="shared" si="293"/>
        <v>658</v>
      </c>
      <c r="BI99" s="589">
        <f t="shared" si="293"/>
        <v>0</v>
      </c>
      <c r="BJ99" s="589">
        <f t="shared" si="293"/>
        <v>0</v>
      </c>
      <c r="BK99" s="589">
        <f t="shared" si="293"/>
        <v>0</v>
      </c>
      <c r="BL99" s="589">
        <f t="shared" si="293"/>
        <v>0</v>
      </c>
      <c r="BM99" s="589">
        <f t="shared" si="293"/>
        <v>0</v>
      </c>
      <c r="BN99" s="589">
        <f t="shared" si="293"/>
        <v>0</v>
      </c>
      <c r="BO99" s="589">
        <f t="shared" si="293"/>
        <v>0</v>
      </c>
      <c r="BP99" s="589">
        <f t="shared" si="293"/>
        <v>0</v>
      </c>
      <c r="BQ99" s="589">
        <f t="shared" si="293"/>
        <v>0</v>
      </c>
      <c r="BR99" s="589">
        <f t="shared" ref="BR99:BW99" si="294">ROUND(BR$93*BR$97,0)</f>
        <v>0</v>
      </c>
      <c r="BS99" s="589">
        <f t="shared" si="294"/>
        <v>0</v>
      </c>
      <c r="BT99" s="589">
        <f t="shared" si="294"/>
        <v>0</v>
      </c>
      <c r="BU99" s="589">
        <f t="shared" si="294"/>
        <v>0</v>
      </c>
      <c r="BV99" s="589">
        <f t="shared" si="294"/>
        <v>0</v>
      </c>
      <c r="BW99" s="589">
        <f t="shared" si="294"/>
        <v>0</v>
      </c>
      <c r="BX99" s="589"/>
      <c r="BY99" s="589">
        <f>SUM(M99:BX99)</f>
        <v>19679357</v>
      </c>
      <c r="BZ99" s="101"/>
      <c r="CA99" s="101"/>
      <c r="CB99" s="589">
        <f t="shared" si="291"/>
        <v>286864</v>
      </c>
      <c r="CC99" s="589">
        <f t="shared" si="291"/>
        <v>1996654</v>
      </c>
      <c r="CD99" s="589">
        <f t="shared" si="291"/>
        <v>10222127</v>
      </c>
      <c r="CE99" s="589">
        <f t="shared" si="291"/>
        <v>6133870</v>
      </c>
      <c r="CF99" s="589">
        <f t="shared" si="291"/>
        <v>755461</v>
      </c>
      <c r="CG99" s="589">
        <f t="shared" si="291"/>
        <v>278459</v>
      </c>
      <c r="CH99" s="589">
        <f t="shared" si="291"/>
        <v>5922</v>
      </c>
      <c r="CI99" s="589">
        <f t="shared" si="291"/>
        <v>0</v>
      </c>
      <c r="CJ99" s="16"/>
      <c r="CK99" s="589">
        <f t="shared" si="292"/>
        <v>747367</v>
      </c>
      <c r="CL99" s="589">
        <f t="shared" si="292"/>
        <v>3309409</v>
      </c>
      <c r="CM99" s="589">
        <f t="shared" si="292"/>
        <v>12653718</v>
      </c>
      <c r="CN99" s="589">
        <f t="shared" si="292"/>
        <v>2272300</v>
      </c>
      <c r="CO99" s="589">
        <f t="shared" si="292"/>
        <v>648764</v>
      </c>
      <c r="CP99" s="589">
        <f t="shared" si="292"/>
        <v>45825</v>
      </c>
      <c r="CQ99" s="589">
        <f t="shared" si="292"/>
        <v>1974</v>
      </c>
      <c r="CR99" s="589">
        <f t="shared" si="292"/>
        <v>0</v>
      </c>
      <c r="CS99" s="120">
        <f>SUM(CB99:CI99)-SUM(CK99:CR99)</f>
        <v>0</v>
      </c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</row>
    <row r="100" spans="1:133" ht="15" hidden="1">
      <c r="A100" s="480" t="s">
        <v>323</v>
      </c>
      <c r="B100" s="228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437"/>
      <c r="N100" s="437"/>
      <c r="O100" s="437"/>
      <c r="P100" s="437"/>
      <c r="Q100" s="437"/>
      <c r="R100" s="437"/>
      <c r="S100" s="437"/>
      <c r="T100" s="437"/>
      <c r="U100" s="437"/>
      <c r="V100" s="437"/>
      <c r="W100" s="437"/>
      <c r="X100" s="437"/>
      <c r="Y100" s="437"/>
      <c r="Z100" s="437"/>
      <c r="AA100" s="437"/>
      <c r="AB100" s="437"/>
      <c r="AC100" s="437"/>
      <c r="AD100" s="437"/>
      <c r="AE100" s="437"/>
      <c r="AF100" s="437"/>
      <c r="AG100" s="437"/>
      <c r="AH100" s="437"/>
      <c r="AI100" s="437"/>
      <c r="AJ100" s="437"/>
      <c r="AK100" s="437"/>
      <c r="AL100" s="437"/>
      <c r="AM100" s="437"/>
      <c r="AN100" s="437"/>
      <c r="AO100" s="437"/>
      <c r="AP100" s="437"/>
      <c r="AQ100" s="437"/>
      <c r="AR100" s="437"/>
      <c r="AS100" s="437"/>
      <c r="AT100" s="437"/>
      <c r="AU100" s="437"/>
      <c r="AV100" s="437"/>
      <c r="AW100" s="437"/>
      <c r="AX100" s="437"/>
      <c r="AY100" s="437"/>
      <c r="AZ100" s="437"/>
      <c r="BA100" s="437"/>
      <c r="BB100" s="437"/>
      <c r="BC100" s="437"/>
      <c r="BD100" s="437"/>
      <c r="BE100" s="437"/>
      <c r="BF100" s="437"/>
      <c r="BG100" s="437"/>
      <c r="BH100" s="437"/>
      <c r="BI100" s="437"/>
      <c r="BJ100" s="437"/>
      <c r="BK100" s="437"/>
      <c r="BL100" s="437"/>
      <c r="BM100" s="437"/>
      <c r="BN100" s="437"/>
      <c r="BO100" s="437"/>
      <c r="BP100" s="437"/>
      <c r="BQ100" s="437"/>
      <c r="BR100" s="437"/>
      <c r="BS100" s="437"/>
      <c r="BT100" s="437"/>
      <c r="BU100" s="437"/>
      <c r="BV100" s="437"/>
      <c r="BW100" s="437"/>
      <c r="BX100" s="437"/>
      <c r="BY100" s="437"/>
      <c r="BZ100" s="101"/>
      <c r="CA100" s="101"/>
      <c r="CB100" s="437"/>
      <c r="CC100" s="437"/>
      <c r="CD100" s="437"/>
      <c r="CE100" s="368"/>
      <c r="CF100" s="368"/>
      <c r="CG100" s="368">
        <f t="shared" ref="CG100" si="295">SUM(CG16,CG38,CG57,CG69,CG89)</f>
        <v>36639073</v>
      </c>
      <c r="CH100" s="770">
        <v>778680</v>
      </c>
      <c r="CI100" s="437"/>
      <c r="CJ100" s="16"/>
      <c r="CK100" s="437"/>
      <c r="CL100" s="437"/>
      <c r="CM100" s="437"/>
      <c r="CN100" s="437"/>
      <c r="CO100" s="437"/>
      <c r="CP100" s="437"/>
      <c r="CQ100" s="437"/>
      <c r="CR100" s="437"/>
      <c r="CS100" s="12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</row>
    <row r="101" spans="1:133" s="32" customFormat="1" ht="15" hidden="1">
      <c r="A101" s="480" t="s">
        <v>323</v>
      </c>
      <c r="B101" s="25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437">
        <f>SUM(M94:M96)-M93</f>
        <v>0</v>
      </c>
      <c r="N101" s="437">
        <f t="shared" ref="N101:BP101" si="296">SUM(N94:N96)-N93</f>
        <v>0</v>
      </c>
      <c r="O101" s="437">
        <f t="shared" si="296"/>
        <v>0</v>
      </c>
      <c r="P101" s="437">
        <f t="shared" si="296"/>
        <v>0</v>
      </c>
      <c r="Q101" s="437">
        <f t="shared" si="296"/>
        <v>0</v>
      </c>
      <c r="R101" s="437">
        <f t="shared" si="296"/>
        <v>0</v>
      </c>
      <c r="S101" s="437">
        <f t="shared" si="296"/>
        <v>0</v>
      </c>
      <c r="T101" s="437">
        <f t="shared" si="296"/>
        <v>0</v>
      </c>
      <c r="U101" s="437">
        <f t="shared" si="296"/>
        <v>0</v>
      </c>
      <c r="V101" s="437">
        <f t="shared" si="296"/>
        <v>0</v>
      </c>
      <c r="W101" s="437">
        <f t="shared" si="296"/>
        <v>0</v>
      </c>
      <c r="X101" s="437">
        <f t="shared" si="296"/>
        <v>0</v>
      </c>
      <c r="Y101" s="437">
        <f t="shared" si="296"/>
        <v>0</v>
      </c>
      <c r="Z101" s="437">
        <f t="shared" si="296"/>
        <v>0</v>
      </c>
      <c r="AA101" s="437">
        <f t="shared" si="296"/>
        <v>0</v>
      </c>
      <c r="AB101" s="437">
        <f t="shared" si="296"/>
        <v>0</v>
      </c>
      <c r="AC101" s="437">
        <f t="shared" si="296"/>
        <v>0</v>
      </c>
      <c r="AD101" s="437">
        <f t="shared" si="296"/>
        <v>0</v>
      </c>
      <c r="AE101" s="437">
        <f t="shared" si="296"/>
        <v>0</v>
      </c>
      <c r="AF101" s="437">
        <f t="shared" si="296"/>
        <v>0</v>
      </c>
      <c r="AG101" s="437">
        <f t="shared" si="296"/>
        <v>0</v>
      </c>
      <c r="AH101" s="437">
        <f t="shared" ref="AH101:AI101" si="297">SUM(AH94:AH96)-AH93</f>
        <v>0</v>
      </c>
      <c r="AI101" s="437">
        <f t="shared" si="297"/>
        <v>0</v>
      </c>
      <c r="AJ101" s="437">
        <f t="shared" ref="AJ101:AK101" si="298">SUM(AJ94:AJ96)-AJ93</f>
        <v>0</v>
      </c>
      <c r="AK101" s="437">
        <f t="shared" si="298"/>
        <v>0</v>
      </c>
      <c r="AL101" s="437">
        <f t="shared" si="296"/>
        <v>0</v>
      </c>
      <c r="AM101" s="437">
        <f t="shared" ref="AM101" si="299">SUM(AM94:AM96)-AM93</f>
        <v>0</v>
      </c>
      <c r="AN101" s="437">
        <f t="shared" si="296"/>
        <v>0</v>
      </c>
      <c r="AO101" s="437">
        <f t="shared" si="296"/>
        <v>0</v>
      </c>
      <c r="AP101" s="437">
        <f t="shared" si="296"/>
        <v>0</v>
      </c>
      <c r="AQ101" s="437">
        <f t="shared" si="296"/>
        <v>0</v>
      </c>
      <c r="AR101" s="437">
        <f t="shared" si="296"/>
        <v>0</v>
      </c>
      <c r="AS101" s="437">
        <f t="shared" si="296"/>
        <v>0</v>
      </c>
      <c r="AT101" s="437">
        <f t="shared" si="296"/>
        <v>0</v>
      </c>
      <c r="AU101" s="437">
        <f t="shared" si="296"/>
        <v>0</v>
      </c>
      <c r="AV101" s="437">
        <f t="shared" si="296"/>
        <v>0</v>
      </c>
      <c r="AW101" s="437">
        <f t="shared" si="296"/>
        <v>0</v>
      </c>
      <c r="AX101" s="437">
        <f t="shared" si="296"/>
        <v>0</v>
      </c>
      <c r="AY101" s="437">
        <f t="shared" si="296"/>
        <v>0</v>
      </c>
      <c r="AZ101" s="437">
        <f t="shared" si="296"/>
        <v>0</v>
      </c>
      <c r="BA101" s="437">
        <f t="shared" si="296"/>
        <v>0</v>
      </c>
      <c r="BB101" s="437">
        <f t="shared" si="296"/>
        <v>0</v>
      </c>
      <c r="BC101" s="437">
        <f t="shared" si="296"/>
        <v>0</v>
      </c>
      <c r="BD101" s="437">
        <f t="shared" si="296"/>
        <v>0</v>
      </c>
      <c r="BE101" s="437">
        <f t="shared" si="296"/>
        <v>0</v>
      </c>
      <c r="BF101" s="437">
        <f t="shared" si="296"/>
        <v>0</v>
      </c>
      <c r="BG101" s="437">
        <f t="shared" si="296"/>
        <v>0</v>
      </c>
      <c r="BH101" s="437">
        <f t="shared" si="296"/>
        <v>0</v>
      </c>
      <c r="BI101" s="437">
        <f t="shared" si="296"/>
        <v>0</v>
      </c>
      <c r="BJ101" s="437">
        <f t="shared" si="296"/>
        <v>0</v>
      </c>
      <c r="BK101" s="437">
        <f t="shared" si="296"/>
        <v>0</v>
      </c>
      <c r="BL101" s="437">
        <f t="shared" si="296"/>
        <v>0</v>
      </c>
      <c r="BM101" s="437">
        <f t="shared" si="296"/>
        <v>0</v>
      </c>
      <c r="BN101" s="437">
        <f t="shared" si="296"/>
        <v>0</v>
      </c>
      <c r="BO101" s="437">
        <f t="shared" si="296"/>
        <v>0</v>
      </c>
      <c r="BP101" s="437">
        <f t="shared" si="296"/>
        <v>0</v>
      </c>
      <c r="BQ101" s="437">
        <f t="shared" ref="BQ101:BY101" si="300">SUM(BQ94:BQ96)-BQ93</f>
        <v>0</v>
      </c>
      <c r="BR101" s="437">
        <f t="shared" si="300"/>
        <v>0</v>
      </c>
      <c r="BS101" s="437">
        <f t="shared" si="300"/>
        <v>0</v>
      </c>
      <c r="BT101" s="437">
        <f t="shared" si="300"/>
        <v>0</v>
      </c>
      <c r="BU101" s="437">
        <f t="shared" si="300"/>
        <v>0</v>
      </c>
      <c r="BV101" s="437">
        <f t="shared" si="300"/>
        <v>0</v>
      </c>
      <c r="BW101" s="437">
        <f t="shared" si="300"/>
        <v>0</v>
      </c>
      <c r="BX101" s="437">
        <f t="shared" si="300"/>
        <v>0</v>
      </c>
      <c r="BY101" s="437">
        <f t="shared" si="300"/>
        <v>0</v>
      </c>
      <c r="BZ101" s="10"/>
      <c r="CA101" s="10"/>
      <c r="CB101" s="437">
        <f t="shared" ref="CB101:CI101" si="301">SUM(CB94:CB96)-CB93</f>
        <v>0</v>
      </c>
      <c r="CC101" s="437">
        <f t="shared" si="301"/>
        <v>0</v>
      </c>
      <c r="CD101" s="437">
        <f t="shared" si="301"/>
        <v>0</v>
      </c>
      <c r="CE101" s="437">
        <f t="shared" si="301"/>
        <v>0</v>
      </c>
      <c r="CF101" s="437">
        <f t="shared" si="301"/>
        <v>0</v>
      </c>
      <c r="CG101" s="437">
        <f t="shared" si="301"/>
        <v>0</v>
      </c>
      <c r="CH101" s="437">
        <f t="shared" si="301"/>
        <v>0</v>
      </c>
      <c r="CI101" s="437">
        <f t="shared" si="301"/>
        <v>0</v>
      </c>
      <c r="CJ101" s="10"/>
      <c r="CK101" s="437">
        <f t="shared" ref="CK101:CR101" si="302">SUM(CK94:CK96)-CK93</f>
        <v>0</v>
      </c>
      <c r="CL101" s="437">
        <f t="shared" si="302"/>
        <v>0</v>
      </c>
      <c r="CM101" s="437">
        <f t="shared" si="302"/>
        <v>0</v>
      </c>
      <c r="CN101" s="437">
        <f t="shared" si="302"/>
        <v>0</v>
      </c>
      <c r="CO101" s="437">
        <f t="shared" si="302"/>
        <v>0</v>
      </c>
      <c r="CP101" s="437">
        <f t="shared" si="302"/>
        <v>0</v>
      </c>
      <c r="CQ101" s="437">
        <f t="shared" si="302"/>
        <v>0</v>
      </c>
      <c r="CR101" s="437">
        <f t="shared" si="302"/>
        <v>0</v>
      </c>
      <c r="CS101" s="120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</row>
    <row r="102" spans="1:133" s="32" customFormat="1" ht="15" hidden="1">
      <c r="A102" s="480" t="s">
        <v>323</v>
      </c>
      <c r="B102" s="25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479" t="b">
        <f>M96=M99</f>
        <v>1</v>
      </c>
      <c r="N102" s="479" t="b">
        <f t="shared" ref="N102:BP102" si="303">N96=N99</f>
        <v>1</v>
      </c>
      <c r="O102" s="479" t="b">
        <f t="shared" si="303"/>
        <v>1</v>
      </c>
      <c r="P102" s="479" t="b">
        <f t="shared" si="303"/>
        <v>1</v>
      </c>
      <c r="Q102" s="479" t="b">
        <f t="shared" si="303"/>
        <v>1</v>
      </c>
      <c r="R102" s="479" t="b">
        <f t="shared" si="303"/>
        <v>1</v>
      </c>
      <c r="S102" s="479" t="b">
        <f t="shared" si="303"/>
        <v>1</v>
      </c>
      <c r="T102" s="479" t="b">
        <f t="shared" si="303"/>
        <v>1</v>
      </c>
      <c r="U102" s="479" t="b">
        <f t="shared" si="303"/>
        <v>1</v>
      </c>
      <c r="V102" s="479" t="b">
        <f t="shared" si="303"/>
        <v>1</v>
      </c>
      <c r="W102" s="479" t="b">
        <f t="shared" si="303"/>
        <v>1</v>
      </c>
      <c r="X102" s="479" t="b">
        <f t="shared" si="303"/>
        <v>1</v>
      </c>
      <c r="Y102" s="479" t="b">
        <f t="shared" si="303"/>
        <v>1</v>
      </c>
      <c r="Z102" s="479" t="b">
        <f t="shared" si="303"/>
        <v>1</v>
      </c>
      <c r="AA102" s="479" t="b">
        <f t="shared" si="303"/>
        <v>1</v>
      </c>
      <c r="AB102" s="479" t="b">
        <f t="shared" si="303"/>
        <v>1</v>
      </c>
      <c r="AC102" s="479" t="b">
        <f t="shared" si="303"/>
        <v>1</v>
      </c>
      <c r="AD102" s="479" t="b">
        <f t="shared" si="303"/>
        <v>1</v>
      </c>
      <c r="AE102" s="479" t="b">
        <f t="shared" si="303"/>
        <v>1</v>
      </c>
      <c r="AF102" s="479" t="b">
        <f t="shared" si="303"/>
        <v>1</v>
      </c>
      <c r="AG102" s="479" t="b">
        <f t="shared" si="303"/>
        <v>1</v>
      </c>
      <c r="AH102" s="479" t="b">
        <f t="shared" ref="AH102:AI102" si="304">AH96=AH99</f>
        <v>1</v>
      </c>
      <c r="AI102" s="479" t="b">
        <f t="shared" si="304"/>
        <v>1</v>
      </c>
      <c r="AJ102" s="479" t="b">
        <f t="shared" ref="AJ102:AK102" si="305">AJ96=AJ99</f>
        <v>1</v>
      </c>
      <c r="AK102" s="479" t="b">
        <f t="shared" si="305"/>
        <v>1</v>
      </c>
      <c r="AL102" s="479" t="b">
        <f t="shared" si="303"/>
        <v>1</v>
      </c>
      <c r="AM102" s="479" t="b">
        <f t="shared" ref="AM102" si="306">AM96=AM99</f>
        <v>1</v>
      </c>
      <c r="AN102" s="479" t="b">
        <f t="shared" si="303"/>
        <v>1</v>
      </c>
      <c r="AO102" s="479" t="b">
        <f t="shared" si="303"/>
        <v>1</v>
      </c>
      <c r="AP102" s="479" t="b">
        <f t="shared" si="303"/>
        <v>1</v>
      </c>
      <c r="AQ102" s="479" t="b">
        <f t="shared" si="303"/>
        <v>1</v>
      </c>
      <c r="AR102" s="479" t="b">
        <f t="shared" si="303"/>
        <v>1</v>
      </c>
      <c r="AS102" s="479" t="b">
        <f t="shared" si="303"/>
        <v>1</v>
      </c>
      <c r="AT102" s="479" t="b">
        <f t="shared" si="303"/>
        <v>1</v>
      </c>
      <c r="AU102" s="479" t="b">
        <f t="shared" si="303"/>
        <v>1</v>
      </c>
      <c r="AV102" s="479" t="b">
        <f t="shared" si="303"/>
        <v>1</v>
      </c>
      <c r="AW102" s="479" t="b">
        <f t="shared" si="303"/>
        <v>1</v>
      </c>
      <c r="AX102" s="479" t="b">
        <f t="shared" si="303"/>
        <v>1</v>
      </c>
      <c r="AY102" s="479" t="b">
        <f t="shared" si="303"/>
        <v>1</v>
      </c>
      <c r="AZ102" s="479" t="b">
        <f t="shared" si="303"/>
        <v>1</v>
      </c>
      <c r="BA102" s="479" t="b">
        <f t="shared" si="303"/>
        <v>1</v>
      </c>
      <c r="BB102" s="479" t="b">
        <f t="shared" si="303"/>
        <v>1</v>
      </c>
      <c r="BC102" s="479" t="b">
        <f t="shared" si="303"/>
        <v>1</v>
      </c>
      <c r="BD102" s="479" t="b">
        <f t="shared" si="303"/>
        <v>1</v>
      </c>
      <c r="BE102" s="479" t="b">
        <f t="shared" si="303"/>
        <v>1</v>
      </c>
      <c r="BF102" s="479" t="b">
        <f t="shared" si="303"/>
        <v>1</v>
      </c>
      <c r="BG102" s="479" t="b">
        <f t="shared" si="303"/>
        <v>1</v>
      </c>
      <c r="BH102" s="479" t="b">
        <f t="shared" si="303"/>
        <v>1</v>
      </c>
      <c r="BI102" s="479" t="b">
        <f t="shared" si="303"/>
        <v>1</v>
      </c>
      <c r="BJ102" s="479" t="b">
        <f t="shared" si="303"/>
        <v>1</v>
      </c>
      <c r="BK102" s="479" t="b">
        <f t="shared" si="303"/>
        <v>1</v>
      </c>
      <c r="BL102" s="479" t="b">
        <f t="shared" si="303"/>
        <v>1</v>
      </c>
      <c r="BM102" s="479" t="b">
        <f t="shared" si="303"/>
        <v>1</v>
      </c>
      <c r="BN102" s="479" t="b">
        <f t="shared" si="303"/>
        <v>1</v>
      </c>
      <c r="BO102" s="479" t="b">
        <f t="shared" si="303"/>
        <v>1</v>
      </c>
      <c r="BP102" s="479" t="b">
        <f t="shared" si="303"/>
        <v>1</v>
      </c>
      <c r="BQ102" s="479" t="b">
        <f t="shared" ref="BQ102:BY102" si="307">BQ96=BQ99</f>
        <v>1</v>
      </c>
      <c r="BR102" s="479" t="b">
        <f t="shared" si="307"/>
        <v>1</v>
      </c>
      <c r="BS102" s="479" t="b">
        <f t="shared" si="307"/>
        <v>1</v>
      </c>
      <c r="BT102" s="479" t="b">
        <f t="shared" si="307"/>
        <v>1</v>
      </c>
      <c r="BU102" s="479" t="b">
        <f t="shared" si="307"/>
        <v>1</v>
      </c>
      <c r="BV102" s="479" t="b">
        <f t="shared" si="307"/>
        <v>1</v>
      </c>
      <c r="BW102" s="479" t="b">
        <f t="shared" si="307"/>
        <v>1</v>
      </c>
      <c r="BX102" s="479" t="b">
        <f t="shared" si="307"/>
        <v>1</v>
      </c>
      <c r="BY102" s="479" t="b">
        <f t="shared" si="307"/>
        <v>1</v>
      </c>
      <c r="BZ102" s="10"/>
      <c r="CA102" s="10"/>
      <c r="CB102" s="479" t="b">
        <f t="shared" ref="CB102:CI102" si="308">CB96=CB99</f>
        <v>1</v>
      </c>
      <c r="CC102" s="479" t="b">
        <f t="shared" si="308"/>
        <v>1</v>
      </c>
      <c r="CD102" s="479" t="b">
        <f t="shared" si="308"/>
        <v>1</v>
      </c>
      <c r="CE102" s="479" t="b">
        <f t="shared" si="308"/>
        <v>1</v>
      </c>
      <c r="CF102" s="479" t="b">
        <f t="shared" si="308"/>
        <v>1</v>
      </c>
      <c r="CG102" s="479" t="b">
        <f t="shared" si="308"/>
        <v>1</v>
      </c>
      <c r="CH102" s="479" t="b">
        <f t="shared" si="308"/>
        <v>1</v>
      </c>
      <c r="CI102" s="479" t="b">
        <f t="shared" si="308"/>
        <v>1</v>
      </c>
      <c r="CJ102" s="10"/>
      <c r="CK102" s="479" t="b">
        <f t="shared" ref="CK102:CR102" si="309">CK96=CK99</f>
        <v>1</v>
      </c>
      <c r="CL102" s="479" t="b">
        <f t="shared" si="309"/>
        <v>1</v>
      </c>
      <c r="CM102" s="479" t="b">
        <f t="shared" si="309"/>
        <v>1</v>
      </c>
      <c r="CN102" s="479" t="b">
        <f t="shared" si="309"/>
        <v>1</v>
      </c>
      <c r="CO102" s="479" t="b">
        <f t="shared" si="309"/>
        <v>1</v>
      </c>
      <c r="CP102" s="479" t="b">
        <f t="shared" si="309"/>
        <v>1</v>
      </c>
      <c r="CQ102" s="479" t="b">
        <f t="shared" si="309"/>
        <v>1</v>
      </c>
      <c r="CR102" s="479" t="b">
        <f t="shared" si="309"/>
        <v>1</v>
      </c>
      <c r="CS102" s="120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</row>
    <row r="103" spans="1:133" s="32" customFormat="1" ht="15">
      <c r="A103" s="260"/>
      <c r="B103" s="25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262"/>
      <c r="N103" s="262"/>
      <c r="O103" s="262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368"/>
      <c r="CD103" s="368"/>
      <c r="CE103" s="368"/>
      <c r="CF103" s="368"/>
      <c r="CG103" s="368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20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</row>
    <row r="104" spans="1:133" customFormat="1" ht="15">
      <c r="A104" s="592" t="s">
        <v>269</v>
      </c>
      <c r="B104" s="592"/>
      <c r="C104" s="568"/>
      <c r="D104" s="568"/>
      <c r="E104" s="568"/>
      <c r="F104" s="568"/>
      <c r="G104" s="568"/>
      <c r="H104" s="568"/>
      <c r="I104" s="568"/>
      <c r="J104" s="568"/>
      <c r="K104" s="568"/>
      <c r="L104" s="568"/>
      <c r="M104" s="568"/>
      <c r="N104" s="568"/>
      <c r="O104" s="568"/>
      <c r="P104" s="568"/>
      <c r="Q104" s="568"/>
      <c r="R104" s="568"/>
      <c r="S104" s="568"/>
      <c r="T104" s="568"/>
      <c r="U104" s="568"/>
      <c r="V104" s="568"/>
      <c r="W104" s="568"/>
      <c r="X104" s="568"/>
      <c r="Y104" s="568"/>
      <c r="Z104" s="568"/>
      <c r="AA104" s="568"/>
      <c r="AB104" s="568"/>
      <c r="AC104" s="568"/>
      <c r="AD104" s="568"/>
      <c r="AE104" s="568"/>
      <c r="AF104" s="568"/>
      <c r="AG104" s="568"/>
      <c r="AH104" s="568"/>
      <c r="AI104" s="568"/>
      <c r="AJ104" s="568"/>
      <c r="AK104" s="568"/>
      <c r="AL104" s="568"/>
      <c r="AM104" s="752"/>
      <c r="AN104" s="568"/>
      <c r="AO104" s="568"/>
      <c r="AP104" s="568"/>
      <c r="AQ104" s="568"/>
      <c r="AR104" s="568"/>
      <c r="AS104" s="568"/>
      <c r="AT104" s="568"/>
      <c r="AU104" s="568"/>
      <c r="AV104" s="568"/>
      <c r="AW104" s="568"/>
      <c r="AX104" s="568"/>
      <c r="AY104" s="568"/>
      <c r="AZ104" s="568"/>
      <c r="BA104" s="568"/>
      <c r="BB104" s="568"/>
      <c r="BC104" s="568"/>
      <c r="BD104" s="568"/>
      <c r="BE104" s="568"/>
      <c r="BF104" s="568"/>
      <c r="BG104" s="568"/>
      <c r="BH104" s="568"/>
      <c r="BI104" s="568"/>
      <c r="BJ104" s="568"/>
      <c r="BK104" s="568"/>
      <c r="BL104" s="568"/>
      <c r="BM104" s="568"/>
      <c r="BN104" s="568"/>
      <c r="BO104" s="568"/>
      <c r="BP104" s="568"/>
      <c r="BQ104" s="568"/>
      <c r="BR104" s="568"/>
      <c r="BS104" s="568"/>
      <c r="BT104" s="568"/>
      <c r="BU104" s="568"/>
      <c r="BV104" s="568"/>
      <c r="BW104" s="568"/>
      <c r="BX104" s="568"/>
      <c r="BY104" s="568"/>
      <c r="BZ104" s="101"/>
      <c r="CA104" s="101"/>
      <c r="CB104" s="568"/>
      <c r="CC104" s="568"/>
      <c r="CD104" s="568"/>
      <c r="CE104" s="568"/>
      <c r="CF104" s="568"/>
      <c r="CG104" s="568"/>
      <c r="CH104" s="568"/>
      <c r="CI104" s="568"/>
      <c r="CJ104" s="16"/>
      <c r="CK104" s="568"/>
      <c r="CL104" s="568"/>
      <c r="CM104" s="568"/>
      <c r="CN104" s="568"/>
      <c r="CO104" s="568"/>
      <c r="CP104" s="568"/>
      <c r="CQ104" s="568"/>
      <c r="CR104" s="568"/>
      <c r="CS104" s="120"/>
    </row>
    <row r="105" spans="1:133" customFormat="1" ht="15">
      <c r="A105" s="593" t="s">
        <v>109</v>
      </c>
      <c r="B105" s="593"/>
      <c r="C105" s="571"/>
      <c r="D105" s="571"/>
      <c r="E105" s="571"/>
      <c r="F105" s="571"/>
      <c r="G105" s="571"/>
      <c r="H105" s="571"/>
      <c r="I105" s="571"/>
      <c r="J105" s="571"/>
      <c r="K105" s="571"/>
      <c r="L105" s="571"/>
      <c r="M105" s="571">
        <f>M$15*'3d CalSAWS DD&amp;I CAP'!$K55</f>
        <v>0</v>
      </c>
      <c r="N105" s="571">
        <f>N$15*'3d CalSAWS DD&amp;I CAP'!$K55</f>
        <v>0</v>
      </c>
      <c r="O105" s="571">
        <f>O$15*'3d CalSAWS DD&amp;I CAP'!$K55</f>
        <v>0</v>
      </c>
      <c r="P105" s="571">
        <f>ROUND(P$15*'3d CalSAWS DD&amp;I CAP'!$K55,0)</f>
        <v>0</v>
      </c>
      <c r="Q105" s="571">
        <f>ROUND(Q$15*'3d CalSAWS DD&amp;I CAP'!$K55,0)</f>
        <v>43396</v>
      </c>
      <c r="R105" s="571">
        <f>ROUND(R$15*'3d CalSAWS DD&amp;I CAP'!$K55,0)</f>
        <v>0</v>
      </c>
      <c r="S105" s="571">
        <f>ROUND(S$15*'3d CalSAWS DD&amp;I CAP'!$K55,0)</f>
        <v>198057</v>
      </c>
      <c r="T105" s="573"/>
      <c r="U105" s="573"/>
      <c r="V105" s="571">
        <f>ROUND(V$15*'3d CalSAWS DD&amp;I CAP'!$K55,0)</f>
        <v>124147</v>
      </c>
      <c r="W105" s="594">
        <f>ROUNDDOWN(W$15*'3d CalSAWS DD&amp;I CAP'!$K148,0)</f>
        <v>109177</v>
      </c>
      <c r="X105" s="571">
        <f>ROUND(X$15*'3d CalSAWS DD&amp;I CAP'!$K148,0)</f>
        <v>0</v>
      </c>
      <c r="Y105" s="594">
        <f>ROUNDUP(Y$15*'3d CalSAWS DD&amp;I CAP'!$K148,0)</f>
        <v>69104</v>
      </c>
      <c r="Z105" s="571">
        <f>ROUND(Z$15*'3d CalSAWS DD&amp;I CAP'!$K148,0)</f>
        <v>273553</v>
      </c>
      <c r="AA105" s="571">
        <f>ROUND(AA$15*'3d CalSAWS DD&amp;I CAP'!$K148,0)</f>
        <v>76383</v>
      </c>
      <c r="AB105" s="594">
        <f>ROUNDUP(AB$15*'3d CalSAWS DD&amp;I CAP'!$K242,0)+1</f>
        <v>75380</v>
      </c>
      <c r="AC105" s="571">
        <f>ROUND(AC$15*'3d CalSAWS DD&amp;I CAP'!$K148,0)</f>
        <v>0</v>
      </c>
      <c r="AD105" s="594">
        <f>ROUNDUP(AD$15*'3d CalSAWS DD&amp;I CAP'!$K242,0)</f>
        <v>18286</v>
      </c>
      <c r="AE105" s="571">
        <f>ROUND(AE$15*'3d CalSAWS DD&amp;I CAP'!$K148,0)</f>
        <v>0</v>
      </c>
      <c r="AF105" s="571">
        <f>ROUND(AF$15*'3d CalSAWS DD&amp;I CAP'!$K242,0)</f>
        <v>55803</v>
      </c>
      <c r="AG105" s="571">
        <f>ROUND(AG$15*'3d CalSAWS DD&amp;I CAP'!$K242,0)</f>
        <v>169010</v>
      </c>
      <c r="AH105" s="571">
        <f>ROUND(AH$15*'3d CalSAWS DD&amp;I CAP'!$K$336,0)</f>
        <v>501</v>
      </c>
      <c r="AI105" s="571">
        <f>ROUND(AI$15*'3d CalSAWS DD&amp;I CAP'!$K242,0)</f>
        <v>17276</v>
      </c>
      <c r="AJ105" s="571">
        <f>ROUND(AJ$15*'3d CalSAWS DD&amp;I CAP'!$K336,0)</f>
        <v>91</v>
      </c>
      <c r="AK105" s="571">
        <f>ROUND(AK$15*'3d CalSAWS DD&amp;I CAP'!$K242,0)</f>
        <v>0</v>
      </c>
      <c r="AL105" s="571">
        <f>ROUND(AL$15*'3d CalSAWS DD&amp;I CAP'!$K$336,0)</f>
        <v>0</v>
      </c>
      <c r="AM105" s="571">
        <f>ROUND(AM$15*'3d CalSAWS DD&amp;I CAP'!$K$336,0)</f>
        <v>4378</v>
      </c>
      <c r="AN105" s="581"/>
      <c r="AO105" s="581"/>
      <c r="AP105" s="581"/>
      <c r="AQ105" s="581"/>
      <c r="AR105" s="581"/>
      <c r="AS105" s="581"/>
      <c r="AT105" s="581"/>
      <c r="AU105" s="581"/>
      <c r="AV105" s="581"/>
      <c r="AW105" s="581"/>
      <c r="AX105" s="581"/>
      <c r="AY105" s="581"/>
      <c r="AZ105" s="581"/>
      <c r="BA105" s="581"/>
      <c r="BB105" s="581"/>
      <c r="BC105" s="581"/>
      <c r="BD105" s="581"/>
      <c r="BE105" s="581"/>
      <c r="BF105" s="581"/>
      <c r="BG105" s="581"/>
      <c r="BH105" s="581"/>
      <c r="BI105" s="581"/>
      <c r="BJ105" s="581"/>
      <c r="BK105" s="581"/>
      <c r="BL105" s="581"/>
      <c r="BM105" s="581"/>
      <c r="BN105" s="581"/>
      <c r="BO105" s="581"/>
      <c r="BP105" s="581"/>
      <c r="BQ105" s="581"/>
      <c r="BR105" s="581"/>
      <c r="BS105" s="581"/>
      <c r="BT105" s="581"/>
      <c r="BU105" s="581"/>
      <c r="BV105" s="581"/>
      <c r="BW105" s="581"/>
      <c r="BX105" s="581"/>
      <c r="BY105" s="578">
        <f t="shared" ref="BY105:BY114" si="310">ROUND(SUM(M105:BX105),0)</f>
        <v>1234542</v>
      </c>
      <c r="BZ105" s="7"/>
      <c r="CA105" s="7">
        <f t="shared" ref="CA105:CA114" si="311">BY105-SUM(CB105:CI105)</f>
        <v>0</v>
      </c>
      <c r="CB105" s="622">
        <f t="shared" ref="CB105:CI115" si="312">ROUND(SUMIF($M$1:$BW$1,CB$1,$M105:$BW105),0)</f>
        <v>0</v>
      </c>
      <c r="CC105" s="622">
        <f t="shared" si="312"/>
        <v>365600</v>
      </c>
      <c r="CD105" s="622">
        <f t="shared" si="312"/>
        <v>528217</v>
      </c>
      <c r="CE105" s="622">
        <f t="shared" si="312"/>
        <v>318479</v>
      </c>
      <c r="CF105" s="622">
        <f t="shared" si="312"/>
        <v>22246</v>
      </c>
      <c r="CG105" s="622">
        <f t="shared" si="312"/>
        <v>0</v>
      </c>
      <c r="CH105" s="622">
        <f t="shared" si="312"/>
        <v>0</v>
      </c>
      <c r="CI105" s="622">
        <f t="shared" si="312"/>
        <v>0</v>
      </c>
      <c r="CJ105" s="16"/>
      <c r="CK105" s="622">
        <f t="shared" ref="CK105:CR115" si="313">ROUND(SUMIF($M$2:$BW$2,CK$1,$M105:$BW105),0)</f>
        <v>43396</v>
      </c>
      <c r="CL105" s="622">
        <f t="shared" si="313"/>
        <v>500485</v>
      </c>
      <c r="CM105" s="622">
        <f t="shared" si="313"/>
        <v>443602</v>
      </c>
      <c r="CN105" s="622">
        <f t="shared" si="313"/>
        <v>242681</v>
      </c>
      <c r="CO105" s="622">
        <f t="shared" si="313"/>
        <v>4378</v>
      </c>
      <c r="CP105" s="622">
        <f t="shared" si="313"/>
        <v>0</v>
      </c>
      <c r="CQ105" s="622">
        <f t="shared" si="313"/>
        <v>0</v>
      </c>
      <c r="CR105" s="622">
        <f t="shared" si="313"/>
        <v>0</v>
      </c>
      <c r="CS105" s="120">
        <f t="shared" ref="CS105:CS115" si="314">SUM(CB105:CI105)-SUM(CK105:CR105)</f>
        <v>0</v>
      </c>
    </row>
    <row r="106" spans="1:133" customFormat="1" ht="15">
      <c r="A106" s="593" t="s">
        <v>111</v>
      </c>
      <c r="B106" s="593"/>
      <c r="C106" s="571"/>
      <c r="D106" s="571"/>
      <c r="E106" s="571"/>
      <c r="F106" s="571"/>
      <c r="G106" s="571"/>
      <c r="H106" s="571"/>
      <c r="I106" s="571"/>
      <c r="J106" s="571"/>
      <c r="K106" s="571"/>
      <c r="L106" s="571"/>
      <c r="M106" s="571">
        <f>M$15*'3d CalSAWS DD&amp;I CAP'!$K56</f>
        <v>0</v>
      </c>
      <c r="N106" s="571">
        <f>N$15*'3d CalSAWS DD&amp;I CAP'!$K56</f>
        <v>0</v>
      </c>
      <c r="O106" s="571">
        <f>O$15*'3d CalSAWS DD&amp;I CAP'!$K56</f>
        <v>0</v>
      </c>
      <c r="P106" s="571">
        <f>ROUND(P$15*'3d CalSAWS DD&amp;I CAP'!$K56,0)</f>
        <v>0</v>
      </c>
      <c r="Q106" s="571">
        <f>ROUND(Q$15*'3d CalSAWS DD&amp;I CAP'!$K56,0)</f>
        <v>38737</v>
      </c>
      <c r="R106" s="571">
        <f>ROUND(R$15*'3d CalSAWS DD&amp;I CAP'!$K56,0)</f>
        <v>0</v>
      </c>
      <c r="S106" s="571">
        <f>ROUND(S$15*'3d CalSAWS DD&amp;I CAP'!$K56,0)</f>
        <v>176790</v>
      </c>
      <c r="T106" s="573"/>
      <c r="U106" s="573"/>
      <c r="V106" s="571">
        <f>ROUND(V$15*'3d CalSAWS DD&amp;I CAP'!$K56,0)</f>
        <v>110816</v>
      </c>
      <c r="W106" s="571">
        <f>ROUND(W$15*'3d CalSAWS DD&amp;I CAP'!$K149,0)</f>
        <v>101599</v>
      </c>
      <c r="X106" s="571">
        <f>ROUND(X$15*'3d CalSAWS DD&amp;I CAP'!$K149,0)</f>
        <v>0</v>
      </c>
      <c r="Y106" s="594">
        <f>ROUNDUP(Y$15*'3d CalSAWS DD&amp;I CAP'!$K149,0)</f>
        <v>64307</v>
      </c>
      <c r="Z106" s="571">
        <f>ROUND(Z$15*'3d CalSAWS DD&amp;I CAP'!$K149,0)</f>
        <v>254564</v>
      </c>
      <c r="AA106" s="571">
        <f>ROUND(AA$15*'3d CalSAWS DD&amp;I CAP'!$K149,0)</f>
        <v>71081</v>
      </c>
      <c r="AB106" s="594">
        <f>ROUNDUP(AB$15*'3d CalSAWS DD&amp;I CAP'!$K243,0)</f>
        <v>70895</v>
      </c>
      <c r="AC106" s="571">
        <f>ROUND(AC$15*'3d CalSAWS DD&amp;I CAP'!$K149,0)</f>
        <v>0</v>
      </c>
      <c r="AD106" s="594">
        <f>ROUNDUP(AD$15*'3d CalSAWS DD&amp;I CAP'!$K243,0)</f>
        <v>17198</v>
      </c>
      <c r="AE106" s="571">
        <f>ROUND(AE$15*'3d CalSAWS DD&amp;I CAP'!$K149,0)</f>
        <v>0</v>
      </c>
      <c r="AF106" s="594">
        <f>ROUNDDOWN(AF$15*'3d CalSAWS DD&amp;I CAP'!$K243,0)</f>
        <v>52482</v>
      </c>
      <c r="AG106" s="594">
        <f>ROUNDUP(AG$15*'3d CalSAWS DD&amp;I CAP'!$K243,0)</f>
        <v>158955</v>
      </c>
      <c r="AH106" s="594">
        <f>ROUNDUP(AH$15*'3d CalSAWS DD&amp;I CAP'!$K$337,0)</f>
        <v>4063</v>
      </c>
      <c r="AI106" s="571">
        <f>ROUND(AI$15*'3d CalSAWS DD&amp;I CAP'!$K243,0)</f>
        <v>16249</v>
      </c>
      <c r="AJ106" s="571">
        <f>ROUND(AJ$15*'3d CalSAWS DD&amp;I CAP'!$K337,0)</f>
        <v>734</v>
      </c>
      <c r="AK106" s="571">
        <f>ROUND(AK$15*'3d CalSAWS DD&amp;I CAP'!$K243,0)</f>
        <v>0</v>
      </c>
      <c r="AL106" s="571">
        <f>ROUND(AL$15*'3d CalSAWS DD&amp;I CAP'!$K$337,0)</f>
        <v>0</v>
      </c>
      <c r="AM106" s="571">
        <f>ROUND(AM$15*'3d CalSAWS DD&amp;I CAP'!$K$337,0)</f>
        <v>35487</v>
      </c>
      <c r="AN106" s="581"/>
      <c r="AO106" s="581"/>
      <c r="AP106" s="581"/>
      <c r="AQ106" s="581"/>
      <c r="AR106" s="581"/>
      <c r="AS106" s="581"/>
      <c r="AT106" s="581"/>
      <c r="AU106" s="581"/>
      <c r="AV106" s="581"/>
      <c r="AW106" s="581"/>
      <c r="AX106" s="581"/>
      <c r="AY106" s="581"/>
      <c r="AZ106" s="581"/>
      <c r="BA106" s="581"/>
      <c r="BB106" s="581"/>
      <c r="BC106" s="581"/>
      <c r="BD106" s="581"/>
      <c r="BE106" s="581"/>
      <c r="BF106" s="581"/>
      <c r="BG106" s="581"/>
      <c r="BH106" s="581"/>
      <c r="BI106" s="581"/>
      <c r="BJ106" s="581"/>
      <c r="BK106" s="581"/>
      <c r="BL106" s="581"/>
      <c r="BM106" s="581"/>
      <c r="BN106" s="581"/>
      <c r="BO106" s="581"/>
      <c r="BP106" s="581"/>
      <c r="BQ106" s="581"/>
      <c r="BR106" s="581"/>
      <c r="BS106" s="581"/>
      <c r="BT106" s="581"/>
      <c r="BU106" s="581"/>
      <c r="BV106" s="581"/>
      <c r="BW106" s="581"/>
      <c r="BX106" s="581"/>
      <c r="BY106" s="578">
        <f t="shared" si="310"/>
        <v>1173957</v>
      </c>
      <c r="BZ106" s="7"/>
      <c r="CA106" s="7">
        <f t="shared" si="311"/>
        <v>0</v>
      </c>
      <c r="CB106" s="622">
        <f t="shared" si="312"/>
        <v>0</v>
      </c>
      <c r="CC106" s="622">
        <f t="shared" si="312"/>
        <v>326343</v>
      </c>
      <c r="CD106" s="622">
        <f t="shared" si="312"/>
        <v>491551</v>
      </c>
      <c r="CE106" s="622">
        <f t="shared" si="312"/>
        <v>299530</v>
      </c>
      <c r="CF106" s="622">
        <f t="shared" si="312"/>
        <v>56533</v>
      </c>
      <c r="CG106" s="622">
        <f t="shared" si="312"/>
        <v>0</v>
      </c>
      <c r="CH106" s="622">
        <f t="shared" si="312"/>
        <v>0</v>
      </c>
      <c r="CI106" s="622">
        <f t="shared" si="312"/>
        <v>0</v>
      </c>
      <c r="CJ106" s="16"/>
      <c r="CK106" s="622">
        <f t="shared" si="313"/>
        <v>38737</v>
      </c>
      <c r="CL106" s="622">
        <f t="shared" si="313"/>
        <v>453512</v>
      </c>
      <c r="CM106" s="622">
        <f t="shared" si="313"/>
        <v>413738</v>
      </c>
      <c r="CN106" s="622">
        <f t="shared" si="313"/>
        <v>232483</v>
      </c>
      <c r="CO106" s="622">
        <f t="shared" si="313"/>
        <v>35487</v>
      </c>
      <c r="CP106" s="622">
        <f t="shared" si="313"/>
        <v>0</v>
      </c>
      <c r="CQ106" s="622">
        <f t="shared" si="313"/>
        <v>0</v>
      </c>
      <c r="CR106" s="622">
        <f t="shared" si="313"/>
        <v>0</v>
      </c>
      <c r="CS106" s="120">
        <f t="shared" si="314"/>
        <v>0</v>
      </c>
    </row>
    <row r="107" spans="1:133" customFormat="1" ht="15">
      <c r="A107" s="593" t="s">
        <v>112</v>
      </c>
      <c r="B107" s="593"/>
      <c r="C107" s="571"/>
      <c r="D107" s="571"/>
      <c r="E107" s="571"/>
      <c r="F107" s="571"/>
      <c r="G107" s="571"/>
      <c r="H107" s="571"/>
      <c r="I107" s="571"/>
      <c r="J107" s="571"/>
      <c r="K107" s="571"/>
      <c r="L107" s="571"/>
      <c r="M107" s="571">
        <f>M$15*'3d CalSAWS DD&amp;I CAP'!$K57</f>
        <v>0</v>
      </c>
      <c r="N107" s="571">
        <f>N$15*'3d CalSAWS DD&amp;I CAP'!$K57</f>
        <v>0</v>
      </c>
      <c r="O107" s="571">
        <f>O$15*'3d CalSAWS DD&amp;I CAP'!$K57</f>
        <v>0</v>
      </c>
      <c r="P107" s="571">
        <f>ROUND(P$15*'3d CalSAWS DD&amp;I CAP'!$K57,0)</f>
        <v>0</v>
      </c>
      <c r="Q107" s="571">
        <f>ROUND(Q$15*'3d CalSAWS DD&amp;I CAP'!$K57,0)</f>
        <v>349</v>
      </c>
      <c r="R107" s="571">
        <f>ROUND(R$15*'3d CalSAWS DD&amp;I CAP'!$K57,0)</f>
        <v>0</v>
      </c>
      <c r="S107" s="594">
        <f>ROUNDDOWN(S$15*'3d CalSAWS DD&amp;I CAP'!$K57,0)</f>
        <v>1590</v>
      </c>
      <c r="T107" s="599"/>
      <c r="U107" s="599"/>
      <c r="V107" s="571">
        <f>ROUND(V$15*'3d CalSAWS DD&amp;I CAP'!$K57,0)</f>
        <v>997</v>
      </c>
      <c r="W107" s="571">
        <f>ROUND(W$15*'3d CalSAWS DD&amp;I CAP'!$K150,0)</f>
        <v>761</v>
      </c>
      <c r="X107" s="571">
        <f>ROUND(X$15*'3d CalSAWS DD&amp;I CAP'!$K150,0)</f>
        <v>0</v>
      </c>
      <c r="Y107" s="571">
        <f>ROUND(Y$15*'3d CalSAWS DD&amp;I CAP'!$K150,0)</f>
        <v>482</v>
      </c>
      <c r="Z107" s="571">
        <f>ROUND(Z$15*'3d CalSAWS DD&amp;I CAP'!$K150,0)</f>
        <v>1907</v>
      </c>
      <c r="AA107" s="571">
        <f>ROUND(AA$15*'3d CalSAWS DD&amp;I CAP'!$K150,0)</f>
        <v>533</v>
      </c>
      <c r="AB107" s="571">
        <f>ROUND(AB$15*'3d CalSAWS DD&amp;I CAP'!$K244,0)</f>
        <v>493</v>
      </c>
      <c r="AC107" s="571">
        <f>ROUND(AC$15*'3d CalSAWS DD&amp;I CAP'!$K150,0)</f>
        <v>0</v>
      </c>
      <c r="AD107" s="571">
        <f>ROUND(AD$15*'3d CalSAWS DD&amp;I CAP'!$K244,0)</f>
        <v>120</v>
      </c>
      <c r="AE107" s="571">
        <f>ROUND(AE$15*'3d CalSAWS DD&amp;I CAP'!$K150,0)</f>
        <v>0</v>
      </c>
      <c r="AF107" s="571">
        <f>ROUND(AF$15*'3d CalSAWS DD&amp;I CAP'!$K244,0)</f>
        <v>365</v>
      </c>
      <c r="AG107" s="571">
        <f>ROUND(AG$15*'3d CalSAWS DD&amp;I CAP'!$K244,0)</f>
        <v>1105</v>
      </c>
      <c r="AH107" s="571">
        <f>ROUND(AH$15*'3d CalSAWS DD&amp;I CAP'!$K$338,0)</f>
        <v>17</v>
      </c>
      <c r="AI107" s="571">
        <f>ROUND(AI$15*'3d CalSAWS DD&amp;I CAP'!$K244,0)</f>
        <v>113</v>
      </c>
      <c r="AJ107" s="571">
        <f>ROUND(AJ$15*'3d CalSAWS DD&amp;I CAP'!$K338,0)</f>
        <v>3</v>
      </c>
      <c r="AK107" s="571">
        <f>ROUND(AK$15*'3d CalSAWS DD&amp;I CAP'!$K244,0)</f>
        <v>0</v>
      </c>
      <c r="AL107" s="571">
        <f>ROUND(AL$15*'3d CalSAWS DD&amp;I CAP'!$K$338,0)</f>
        <v>0</v>
      </c>
      <c r="AM107" s="571">
        <f>ROUND(AM$15*'3d CalSAWS DD&amp;I CAP'!$K$338,0)</f>
        <v>151</v>
      </c>
      <c r="AN107" s="581"/>
      <c r="AO107" s="581"/>
      <c r="AP107" s="581"/>
      <c r="AQ107" s="581"/>
      <c r="AR107" s="581"/>
      <c r="AS107" s="581"/>
      <c r="AT107" s="581"/>
      <c r="AU107" s="581"/>
      <c r="AV107" s="581"/>
      <c r="AW107" s="581"/>
      <c r="AX107" s="581"/>
      <c r="AY107" s="581"/>
      <c r="AZ107" s="581"/>
      <c r="BA107" s="581"/>
      <c r="BB107" s="581"/>
      <c r="BC107" s="581"/>
      <c r="BD107" s="581"/>
      <c r="BE107" s="581"/>
      <c r="BF107" s="581"/>
      <c r="BG107" s="581"/>
      <c r="BH107" s="581"/>
      <c r="BI107" s="581"/>
      <c r="BJ107" s="581"/>
      <c r="BK107" s="581"/>
      <c r="BL107" s="581"/>
      <c r="BM107" s="581"/>
      <c r="BN107" s="581"/>
      <c r="BO107" s="581"/>
      <c r="BP107" s="581"/>
      <c r="BQ107" s="581"/>
      <c r="BR107" s="581"/>
      <c r="BS107" s="581"/>
      <c r="BT107" s="581"/>
      <c r="BU107" s="581"/>
      <c r="BV107" s="581"/>
      <c r="BW107" s="581"/>
      <c r="BX107" s="581"/>
      <c r="BY107" s="578">
        <f t="shared" si="310"/>
        <v>8986</v>
      </c>
      <c r="BZ107" s="7"/>
      <c r="CA107" s="7">
        <f t="shared" si="311"/>
        <v>0</v>
      </c>
      <c r="CB107" s="622">
        <f t="shared" si="312"/>
        <v>0</v>
      </c>
      <c r="CC107" s="622">
        <f t="shared" si="312"/>
        <v>2936</v>
      </c>
      <c r="CD107" s="622">
        <f t="shared" si="312"/>
        <v>3683</v>
      </c>
      <c r="CE107" s="622">
        <f t="shared" si="312"/>
        <v>2083</v>
      </c>
      <c r="CF107" s="622">
        <f t="shared" si="312"/>
        <v>284</v>
      </c>
      <c r="CG107" s="622">
        <f t="shared" si="312"/>
        <v>0</v>
      </c>
      <c r="CH107" s="622">
        <f t="shared" si="312"/>
        <v>0</v>
      </c>
      <c r="CI107" s="622">
        <f t="shared" si="312"/>
        <v>0</v>
      </c>
      <c r="CJ107" s="16"/>
      <c r="CK107" s="622">
        <f t="shared" si="313"/>
        <v>349</v>
      </c>
      <c r="CL107" s="622">
        <f t="shared" si="313"/>
        <v>3830</v>
      </c>
      <c r="CM107" s="622">
        <f t="shared" si="313"/>
        <v>3053</v>
      </c>
      <c r="CN107" s="622">
        <f t="shared" si="313"/>
        <v>1603</v>
      </c>
      <c r="CO107" s="622">
        <f t="shared" si="313"/>
        <v>151</v>
      </c>
      <c r="CP107" s="622">
        <f t="shared" si="313"/>
        <v>0</v>
      </c>
      <c r="CQ107" s="622">
        <f t="shared" si="313"/>
        <v>0</v>
      </c>
      <c r="CR107" s="622">
        <f t="shared" si="313"/>
        <v>0</v>
      </c>
      <c r="CS107" s="120">
        <f t="shared" si="314"/>
        <v>0</v>
      </c>
    </row>
    <row r="108" spans="1:133" customFormat="1" ht="15">
      <c r="A108" s="593" t="s">
        <v>113</v>
      </c>
      <c r="B108" s="593"/>
      <c r="C108" s="571"/>
      <c r="D108" s="571"/>
      <c r="E108" s="571"/>
      <c r="F108" s="571"/>
      <c r="G108" s="571"/>
      <c r="H108" s="571"/>
      <c r="I108" s="571"/>
      <c r="J108" s="571"/>
      <c r="K108" s="571"/>
      <c r="L108" s="571"/>
      <c r="M108" s="571">
        <f>M$15*'3d CalSAWS DD&amp;I CAP'!$K58</f>
        <v>0</v>
      </c>
      <c r="N108" s="571">
        <f>N$15*'3d CalSAWS DD&amp;I CAP'!$K58</f>
        <v>0</v>
      </c>
      <c r="O108" s="571">
        <f>O$15*'3d CalSAWS DD&amp;I CAP'!$K58</f>
        <v>0</v>
      </c>
      <c r="P108" s="571">
        <f>ROUND(P$15*'3d CalSAWS DD&amp;I CAP'!$K58,0)</f>
        <v>0</v>
      </c>
      <c r="Q108" s="571">
        <f>Q99-SUM(Q105,Q106,Q107,Q110,Q111,Q112,Q113,Q114)</f>
        <v>40517</v>
      </c>
      <c r="R108" s="571">
        <f>R99-SUM(R105,R106,R107,R110,R111,R112,R113,R114)</f>
        <v>0</v>
      </c>
      <c r="S108" s="571">
        <f>S99-SUM(S105,S106,S107,S110,S111,S112,S113,S114)</f>
        <v>184920</v>
      </c>
      <c r="T108" s="573"/>
      <c r="U108" s="573"/>
      <c r="V108" s="571">
        <f t="shared" ref="V108:AA108" si="315">V99-SUM(V105,V106,V107,V110,V111,V112,V113,V114)</f>
        <v>115912</v>
      </c>
      <c r="W108" s="571">
        <f t="shared" si="315"/>
        <v>104480</v>
      </c>
      <c r="X108" s="571">
        <f t="shared" si="315"/>
        <v>0</v>
      </c>
      <c r="Y108" s="571">
        <f t="shared" si="315"/>
        <v>66127</v>
      </c>
      <c r="Z108" s="571">
        <f t="shared" si="315"/>
        <v>261777</v>
      </c>
      <c r="AA108" s="571">
        <f t="shared" si="315"/>
        <v>73094</v>
      </c>
      <c r="AB108" s="571">
        <f>AB99-SUM(AB105,AB106,AB107,AB109,AB110,AB111,AB112,AB113,AB114)</f>
        <v>79294</v>
      </c>
      <c r="AC108" s="571">
        <f>AC99-SUM(AC105,AC106,AC107,AC110,AC111,AC112,AC113,AC114)</f>
        <v>0</v>
      </c>
      <c r="AD108" s="594">
        <f>ROUND(AD$15*'3d CalSAWS DD&amp;I CAP'!$K245,0)-3</f>
        <v>19233</v>
      </c>
      <c r="AE108" s="571">
        <f>AE99-SUM(AE105,AE106,AE107,AE110,AE111,AE112,AE113,AE114)</f>
        <v>0</v>
      </c>
      <c r="AF108" s="594">
        <f>ROUNDUP(AF$15*'3d CalSAWS DD&amp;I CAP'!$K245,0)</f>
        <v>58704</v>
      </c>
      <c r="AG108" s="594">
        <f>ROUNDDOWN(AG$15*'3d CalSAWS DD&amp;I CAP'!$K245,0)-2</f>
        <v>177792</v>
      </c>
      <c r="AH108" s="571">
        <f>ROUND(AH$15*'3d CalSAWS DD&amp;I CAP'!$K$339,0)</f>
        <v>4278</v>
      </c>
      <c r="AI108" s="571">
        <f>ROUND(AI$15*'3d CalSAWS DD&amp;I CAP'!$K245,0)</f>
        <v>18174</v>
      </c>
      <c r="AJ108" s="594">
        <f>ROUNDDOWN(AJ$15*'3d CalSAWS DD&amp;I CAP'!$K339,0)</f>
        <v>772</v>
      </c>
      <c r="AK108" s="571">
        <f>ROUND(AK$15*'3d CalSAWS DD&amp;I CAP'!$K245,0)</f>
        <v>0</v>
      </c>
      <c r="AL108" s="571">
        <f>ROUND(AL$15*'3d CalSAWS DD&amp;I CAP'!$K$339,0)</f>
        <v>0</v>
      </c>
      <c r="AM108" s="571">
        <f>ROUND(AM$15*'3d CalSAWS DD&amp;I CAP'!$K$339,0)</f>
        <v>37374</v>
      </c>
      <c r="AN108" s="581"/>
      <c r="AO108" s="581"/>
      <c r="AP108" s="581"/>
      <c r="AQ108" s="581"/>
      <c r="AR108" s="581"/>
      <c r="AS108" s="581"/>
      <c r="AT108" s="581"/>
      <c r="AU108" s="581"/>
      <c r="AV108" s="581"/>
      <c r="AW108" s="581"/>
      <c r="AX108" s="581"/>
      <c r="AY108" s="581"/>
      <c r="AZ108" s="581"/>
      <c r="BA108" s="581"/>
      <c r="BB108" s="581"/>
      <c r="BC108" s="581"/>
      <c r="BD108" s="581"/>
      <c r="BE108" s="581"/>
      <c r="BF108" s="581"/>
      <c r="BG108" s="581"/>
      <c r="BH108" s="581"/>
      <c r="BI108" s="581"/>
      <c r="BJ108" s="581"/>
      <c r="BK108" s="581"/>
      <c r="BL108" s="581"/>
      <c r="BM108" s="581"/>
      <c r="BN108" s="581"/>
      <c r="BO108" s="581"/>
      <c r="BP108" s="581"/>
      <c r="BQ108" s="581"/>
      <c r="BR108" s="581"/>
      <c r="BS108" s="581"/>
      <c r="BT108" s="581"/>
      <c r="BU108" s="581"/>
      <c r="BV108" s="581"/>
      <c r="BW108" s="581"/>
      <c r="BX108" s="581"/>
      <c r="BY108" s="578">
        <f t="shared" si="310"/>
        <v>1242448</v>
      </c>
      <c r="BZ108" s="7"/>
      <c r="CA108" s="7">
        <f t="shared" si="311"/>
        <v>0</v>
      </c>
      <c r="CB108" s="622">
        <f t="shared" si="312"/>
        <v>0</v>
      </c>
      <c r="CC108" s="622">
        <f t="shared" si="312"/>
        <v>341349</v>
      </c>
      <c r="CD108" s="622">
        <f t="shared" si="312"/>
        <v>505478</v>
      </c>
      <c r="CE108" s="622">
        <f t="shared" si="312"/>
        <v>335023</v>
      </c>
      <c r="CF108" s="622">
        <f t="shared" si="312"/>
        <v>60598</v>
      </c>
      <c r="CG108" s="622">
        <f t="shared" si="312"/>
        <v>0</v>
      </c>
      <c r="CH108" s="622">
        <f t="shared" si="312"/>
        <v>0</v>
      </c>
      <c r="CI108" s="622">
        <f t="shared" si="312"/>
        <v>0</v>
      </c>
      <c r="CJ108" s="16"/>
      <c r="CK108" s="571">
        <f t="shared" si="313"/>
        <v>40517</v>
      </c>
      <c r="CL108" s="622">
        <f t="shared" si="313"/>
        <v>471439</v>
      </c>
      <c r="CM108" s="622">
        <f t="shared" si="313"/>
        <v>433398</v>
      </c>
      <c r="CN108" s="622">
        <f t="shared" si="313"/>
        <v>259720</v>
      </c>
      <c r="CO108" s="622">
        <f t="shared" si="313"/>
        <v>37374</v>
      </c>
      <c r="CP108" s="622">
        <f t="shared" si="313"/>
        <v>0</v>
      </c>
      <c r="CQ108" s="622">
        <f t="shared" si="313"/>
        <v>0</v>
      </c>
      <c r="CR108" s="622">
        <f t="shared" si="313"/>
        <v>0</v>
      </c>
      <c r="CS108" s="120">
        <f t="shared" si="314"/>
        <v>0</v>
      </c>
    </row>
    <row r="109" spans="1:133" customFormat="1" ht="15">
      <c r="A109" s="593" t="s">
        <v>114</v>
      </c>
      <c r="B109" s="593"/>
      <c r="C109" s="571"/>
      <c r="D109" s="571"/>
      <c r="E109" s="571"/>
      <c r="F109" s="571"/>
      <c r="G109" s="571"/>
      <c r="H109" s="571"/>
      <c r="I109" s="571"/>
      <c r="J109" s="571"/>
      <c r="K109" s="571"/>
      <c r="L109" s="571"/>
      <c r="M109" s="571">
        <v>0</v>
      </c>
      <c r="N109" s="571">
        <v>0</v>
      </c>
      <c r="O109" s="571">
        <v>0</v>
      </c>
      <c r="P109" s="571">
        <v>0</v>
      </c>
      <c r="Q109" s="571">
        <v>0</v>
      </c>
      <c r="R109" s="571">
        <v>0</v>
      </c>
      <c r="S109" s="571">
        <v>0</v>
      </c>
      <c r="T109" s="573"/>
      <c r="U109" s="573"/>
      <c r="V109" s="571">
        <v>0</v>
      </c>
      <c r="W109" s="571">
        <v>0</v>
      </c>
      <c r="X109" s="571">
        <v>0</v>
      </c>
      <c r="Y109" s="571">
        <v>0</v>
      </c>
      <c r="Z109" s="571">
        <v>0</v>
      </c>
      <c r="AA109" s="571">
        <v>0</v>
      </c>
      <c r="AB109" s="594">
        <f>ROUNDDOWN(AB$15*'3d CalSAWS DD&amp;I CAP'!$K246,0)</f>
        <v>7515</v>
      </c>
      <c r="AC109" s="571">
        <v>0</v>
      </c>
      <c r="AD109" s="571">
        <f>ROUND(AD$15*'3d CalSAWS DD&amp;I CAP'!$K246,0)</f>
        <v>1823</v>
      </c>
      <c r="AE109" s="571">
        <v>0</v>
      </c>
      <c r="AF109" s="594">
        <f>ROUNDDOWN(AF$15*'3d CalSAWS DD&amp;I CAP'!$K246,0)</f>
        <v>5563</v>
      </c>
      <c r="AG109" s="594">
        <f>ROUNDUP(AG$15*'3d CalSAWS DD&amp;I CAP'!$K246,0)</f>
        <v>16852</v>
      </c>
      <c r="AH109" s="571">
        <f>ROUND(AH$15*'3d CalSAWS DD&amp;I CAP'!$K$340,0)</f>
        <v>254</v>
      </c>
      <c r="AI109" s="571">
        <f>ROUND(AI$15*'3d CalSAWS DD&amp;I CAP'!$K246,0)</f>
        <v>1723</v>
      </c>
      <c r="AJ109" s="571">
        <f>ROUND(AJ$15*'3d CalSAWS DD&amp;I CAP'!$K340,0)</f>
        <v>46</v>
      </c>
      <c r="AK109" s="571">
        <f>ROUND(AK$15*'3d CalSAWS DD&amp;I CAP'!$K246,0)</f>
        <v>0</v>
      </c>
      <c r="AL109" s="571">
        <f>ROUND(AL$15*'3d CalSAWS DD&amp;I CAP'!$K$340,0)</f>
        <v>0</v>
      </c>
      <c r="AM109" s="594">
        <f>ROUNDDOWN(AM$15*'3d CalSAWS DD&amp;I CAP'!$K$340,0)</f>
        <v>2222</v>
      </c>
      <c r="AN109" s="581"/>
      <c r="AO109" s="581"/>
      <c r="AP109" s="581"/>
      <c r="AQ109" s="581"/>
      <c r="AR109" s="581"/>
      <c r="AS109" s="581"/>
      <c r="AT109" s="581"/>
      <c r="AU109" s="581"/>
      <c r="AV109" s="581"/>
      <c r="AW109" s="581"/>
      <c r="AX109" s="581"/>
      <c r="AY109" s="581"/>
      <c r="AZ109" s="581"/>
      <c r="BA109" s="581"/>
      <c r="BB109" s="581"/>
      <c r="BC109" s="581"/>
      <c r="BD109" s="581"/>
      <c r="BE109" s="581"/>
      <c r="BF109" s="581"/>
      <c r="BG109" s="581"/>
      <c r="BH109" s="581"/>
      <c r="BI109" s="581"/>
      <c r="BJ109" s="581"/>
      <c r="BK109" s="581"/>
      <c r="BL109" s="581"/>
      <c r="BM109" s="581"/>
      <c r="BN109" s="581"/>
      <c r="BO109" s="581"/>
      <c r="BP109" s="581"/>
      <c r="BQ109" s="581"/>
      <c r="BR109" s="581"/>
      <c r="BS109" s="581"/>
      <c r="BT109" s="581"/>
      <c r="BU109" s="581"/>
      <c r="BV109" s="581"/>
      <c r="BW109" s="581"/>
      <c r="BX109" s="581"/>
      <c r="BY109" s="578">
        <f t="shared" si="310"/>
        <v>35998</v>
      </c>
      <c r="BZ109" s="7"/>
      <c r="CA109" s="7">
        <f t="shared" si="311"/>
        <v>0</v>
      </c>
      <c r="CB109" s="622">
        <f t="shared" si="312"/>
        <v>0</v>
      </c>
      <c r="CC109" s="622">
        <f t="shared" si="312"/>
        <v>0</v>
      </c>
      <c r="CD109" s="622">
        <f t="shared" si="312"/>
        <v>0</v>
      </c>
      <c r="CE109" s="622">
        <f t="shared" si="312"/>
        <v>31753</v>
      </c>
      <c r="CF109" s="622">
        <f t="shared" si="312"/>
        <v>4245</v>
      </c>
      <c r="CG109" s="622">
        <f t="shared" si="312"/>
        <v>0</v>
      </c>
      <c r="CH109" s="622">
        <f t="shared" si="312"/>
        <v>0</v>
      </c>
      <c r="CI109" s="622">
        <f t="shared" si="312"/>
        <v>0</v>
      </c>
      <c r="CJ109" s="16"/>
      <c r="CK109" s="622">
        <f t="shared" si="313"/>
        <v>0</v>
      </c>
      <c r="CL109" s="622">
        <f t="shared" si="313"/>
        <v>0</v>
      </c>
      <c r="CM109" s="622">
        <f t="shared" si="313"/>
        <v>9338</v>
      </c>
      <c r="CN109" s="622">
        <f t="shared" si="313"/>
        <v>24438</v>
      </c>
      <c r="CO109" s="622">
        <f t="shared" si="313"/>
        <v>2222</v>
      </c>
      <c r="CP109" s="622">
        <f t="shared" si="313"/>
        <v>0</v>
      </c>
      <c r="CQ109" s="622">
        <f t="shared" si="313"/>
        <v>0</v>
      </c>
      <c r="CR109" s="622">
        <f t="shared" si="313"/>
        <v>0</v>
      </c>
      <c r="CS109" s="120">
        <f t="shared" si="314"/>
        <v>0</v>
      </c>
    </row>
    <row r="110" spans="1:133" customFormat="1" ht="15">
      <c r="A110" s="593" t="s">
        <v>115</v>
      </c>
      <c r="B110" s="593"/>
      <c r="C110" s="571"/>
      <c r="D110" s="571"/>
      <c r="E110" s="571"/>
      <c r="F110" s="571"/>
      <c r="G110" s="571"/>
      <c r="H110" s="571"/>
      <c r="I110" s="571"/>
      <c r="J110" s="571"/>
      <c r="K110" s="571"/>
      <c r="L110" s="571"/>
      <c r="M110" s="571">
        <f>M$15*'3d CalSAWS DD&amp;I CAP'!$K59</f>
        <v>0</v>
      </c>
      <c r="N110" s="571">
        <f>N$15*'3d CalSAWS DD&amp;I CAP'!$K59</f>
        <v>0</v>
      </c>
      <c r="O110" s="571">
        <f>O$15*'3d CalSAWS DD&amp;I CAP'!$K59</f>
        <v>0</v>
      </c>
      <c r="P110" s="571">
        <f>ROUND(P$15*'3d CalSAWS DD&amp;I CAP'!$K59,0)</f>
        <v>0</v>
      </c>
      <c r="Q110" s="571">
        <f>ROUND(Q$15*'3d CalSAWS DD&amp;I CAP'!$K59,0)</f>
        <v>4750</v>
      </c>
      <c r="R110" s="571">
        <f>ROUND(R$15*'3d CalSAWS DD&amp;I CAP'!$K59,0)</f>
        <v>0</v>
      </c>
      <c r="S110" s="571">
        <f>ROUND(S$15*'3d CalSAWS DD&amp;I CAP'!$K59,0)</f>
        <v>21679</v>
      </c>
      <c r="T110" s="573"/>
      <c r="U110" s="573"/>
      <c r="V110" s="571">
        <f>ROUND(V$15*'3d CalSAWS DD&amp;I CAP'!$K59,0)</f>
        <v>13589</v>
      </c>
      <c r="W110" s="594">
        <f>ROUNDDOWN(W$15*'3d CalSAWS DD&amp;I CAP'!$K152,0)-1</f>
        <v>10622</v>
      </c>
      <c r="X110" s="571">
        <f>ROUND(X$15*'3d CalSAWS DD&amp;I CAP'!$K152,0)</f>
        <v>0</v>
      </c>
      <c r="Y110" s="571">
        <f>ROUND(Y$15*'3d CalSAWS DD&amp;I CAP'!$K152,0)</f>
        <v>6724</v>
      </c>
      <c r="Z110" s="571">
        <f>ROUND(Z$15*'3d CalSAWS DD&amp;I CAP'!$K152,0)</f>
        <v>26617</v>
      </c>
      <c r="AA110" s="594">
        <f>ROUNDUP(AA$15*'3d CalSAWS DD&amp;I CAP'!$K152,0)</f>
        <v>7433</v>
      </c>
      <c r="AB110" s="571">
        <f>ROUND(AB$15*'3d CalSAWS DD&amp;I CAP'!$K247,0)</f>
        <v>10473</v>
      </c>
      <c r="AC110" s="571">
        <v>0</v>
      </c>
      <c r="AD110" s="594">
        <f>ROUNDUP(AD$15*'3d CalSAWS DD&amp;I CAP'!$K247,0)</f>
        <v>2541</v>
      </c>
      <c r="AE110" s="594">
        <f>ROUNDUP(AE$15*'3d CalSAWS DD&amp;I CAP'!$K152,0)</f>
        <v>0</v>
      </c>
      <c r="AF110" s="571">
        <f>ROUND(AF$15*'3d CalSAWS DD&amp;I CAP'!$K247,0)</f>
        <v>7753</v>
      </c>
      <c r="AG110" s="571">
        <f>ROUND(AG$15*'3d CalSAWS DD&amp;I CAP'!$K247,0)</f>
        <v>23481</v>
      </c>
      <c r="AH110" s="571">
        <f>ROUND(AH$15*'3d CalSAWS DD&amp;I CAP'!$K$341,0)</f>
        <v>403</v>
      </c>
      <c r="AI110" s="571">
        <f>ROUND(AI$15*'3d CalSAWS DD&amp;I CAP'!$K247,0)</f>
        <v>2400</v>
      </c>
      <c r="AJ110" s="571">
        <f>ROUND(AJ$15*'3d CalSAWS DD&amp;I CAP'!$K341,0)</f>
        <v>73</v>
      </c>
      <c r="AK110" s="571">
        <f>ROUND(AK$15*'3d CalSAWS DD&amp;I CAP'!$K247,0)</f>
        <v>0</v>
      </c>
      <c r="AL110" s="571">
        <f>ROUND(AL$15*'3d CalSAWS DD&amp;I CAP'!$K$341,0)</f>
        <v>0</v>
      </c>
      <c r="AM110" s="571">
        <f>ROUND(AM$15*'3d CalSAWS DD&amp;I CAP'!$K$341,0)</f>
        <v>3523</v>
      </c>
      <c r="AN110" s="581"/>
      <c r="AO110" s="581"/>
      <c r="AP110" s="581"/>
      <c r="AQ110" s="581"/>
      <c r="AR110" s="581"/>
      <c r="AS110" s="581"/>
      <c r="AT110" s="581"/>
      <c r="AU110" s="581"/>
      <c r="AV110" s="581"/>
      <c r="AW110" s="581"/>
      <c r="AX110" s="581"/>
      <c r="AY110" s="581"/>
      <c r="AZ110" s="581"/>
      <c r="BA110" s="581"/>
      <c r="BB110" s="581"/>
      <c r="BC110" s="581"/>
      <c r="BD110" s="581"/>
      <c r="BE110" s="581"/>
      <c r="BF110" s="581"/>
      <c r="BG110" s="581"/>
      <c r="BH110" s="581"/>
      <c r="BI110" s="581"/>
      <c r="BJ110" s="581"/>
      <c r="BK110" s="581"/>
      <c r="BL110" s="581"/>
      <c r="BM110" s="581"/>
      <c r="BN110" s="581"/>
      <c r="BO110" s="581"/>
      <c r="BP110" s="581"/>
      <c r="BQ110" s="581"/>
      <c r="BR110" s="581"/>
      <c r="BS110" s="581"/>
      <c r="BT110" s="581"/>
      <c r="BU110" s="581"/>
      <c r="BV110" s="581"/>
      <c r="BW110" s="581"/>
      <c r="BX110" s="581"/>
      <c r="BY110" s="578">
        <f t="shared" si="310"/>
        <v>142061</v>
      </c>
      <c r="BZ110" s="7"/>
      <c r="CA110" s="7">
        <f t="shared" si="311"/>
        <v>0</v>
      </c>
      <c r="CB110" s="622">
        <f t="shared" si="312"/>
        <v>0</v>
      </c>
      <c r="CC110" s="622">
        <f t="shared" si="312"/>
        <v>40018</v>
      </c>
      <c r="CD110" s="622">
        <f t="shared" si="312"/>
        <v>51396</v>
      </c>
      <c r="CE110" s="622">
        <f t="shared" si="312"/>
        <v>44248</v>
      </c>
      <c r="CF110" s="622">
        <f t="shared" si="312"/>
        <v>6399</v>
      </c>
      <c r="CG110" s="622">
        <f t="shared" si="312"/>
        <v>0</v>
      </c>
      <c r="CH110" s="622">
        <f t="shared" si="312"/>
        <v>0</v>
      </c>
      <c r="CI110" s="622">
        <f t="shared" si="312"/>
        <v>0</v>
      </c>
      <c r="CJ110" s="16"/>
      <c r="CK110" s="622">
        <f t="shared" si="313"/>
        <v>4750</v>
      </c>
      <c r="CL110" s="622">
        <f t="shared" si="313"/>
        <v>52614</v>
      </c>
      <c r="CM110" s="622">
        <f t="shared" si="313"/>
        <v>47064</v>
      </c>
      <c r="CN110" s="622">
        <f t="shared" si="313"/>
        <v>34110</v>
      </c>
      <c r="CO110" s="622">
        <f t="shared" si="313"/>
        <v>3523</v>
      </c>
      <c r="CP110" s="622">
        <f t="shared" si="313"/>
        <v>0</v>
      </c>
      <c r="CQ110" s="622">
        <f t="shared" si="313"/>
        <v>0</v>
      </c>
      <c r="CR110" s="622">
        <f t="shared" si="313"/>
        <v>0</v>
      </c>
      <c r="CS110" s="120">
        <f t="shared" si="314"/>
        <v>0</v>
      </c>
    </row>
    <row r="111" spans="1:133" customFormat="1" ht="15">
      <c r="A111" s="593" t="s">
        <v>116</v>
      </c>
      <c r="B111" s="593"/>
      <c r="C111" s="571"/>
      <c r="D111" s="571"/>
      <c r="E111" s="571"/>
      <c r="F111" s="571"/>
      <c r="G111" s="571"/>
      <c r="H111" s="571"/>
      <c r="I111" s="571"/>
      <c r="J111" s="571"/>
      <c r="K111" s="571"/>
      <c r="L111" s="571"/>
      <c r="M111" s="571">
        <f>M$15*'3d CalSAWS DD&amp;I CAP'!$K60</f>
        <v>0</v>
      </c>
      <c r="N111" s="571">
        <f>N$15*'3d CalSAWS DD&amp;I CAP'!$K60</f>
        <v>0</v>
      </c>
      <c r="O111" s="571">
        <f>O$15*'3d CalSAWS DD&amp;I CAP'!$K60</f>
        <v>0</v>
      </c>
      <c r="P111" s="571">
        <f>ROUND(P$15*'3d CalSAWS DD&amp;I CAP'!$K60,0)</f>
        <v>0</v>
      </c>
      <c r="Q111" s="571">
        <f>ROUND(Q$15*'3d CalSAWS DD&amp;I CAP'!$K60,0)</f>
        <v>13</v>
      </c>
      <c r="R111" s="571">
        <f>ROUND(R$15*'3d CalSAWS DD&amp;I CAP'!$K60,0)</f>
        <v>0</v>
      </c>
      <c r="S111" s="571">
        <f>ROUND(S$15*'3d CalSAWS DD&amp;I CAP'!$K60,0)</f>
        <v>59</v>
      </c>
      <c r="T111" s="573"/>
      <c r="U111" s="573"/>
      <c r="V111" s="571">
        <f>ROUND(V$15*'3d CalSAWS DD&amp;I CAP'!$K60,0)</f>
        <v>37</v>
      </c>
      <c r="W111" s="571">
        <f>ROUND(W$15*'3d CalSAWS DD&amp;I CAP'!$K153,0)</f>
        <v>0</v>
      </c>
      <c r="X111" s="571">
        <f>ROUND(X$15*'3d CalSAWS DD&amp;I CAP'!$K153,0)</f>
        <v>0</v>
      </c>
      <c r="Y111" s="571">
        <f>ROUND(Y$15*'3d CalSAWS DD&amp;I CAP'!$K153,0)</f>
        <v>0</v>
      </c>
      <c r="Z111" s="571">
        <f>ROUND(Z$15*'3d CalSAWS DD&amp;I CAP'!$K153,0)</f>
        <v>0</v>
      </c>
      <c r="AA111" s="571">
        <f>ROUND(AA$15*'3d CalSAWS DD&amp;I CAP'!$K153,0)</f>
        <v>0</v>
      </c>
      <c r="AB111" s="571">
        <f>ROUND(AB$15*'3d CalSAWS DD&amp;I CAP'!$K248,0)</f>
        <v>25</v>
      </c>
      <c r="AC111" s="571">
        <f>ROUND(AC$15*'3d CalSAWS DD&amp;I CAP'!$K153,0)</f>
        <v>0</v>
      </c>
      <c r="AD111" s="571">
        <f>ROUND(AD$15*'3d CalSAWS DD&amp;I CAP'!$K248,0)</f>
        <v>6</v>
      </c>
      <c r="AE111" s="571">
        <f>ROUND(AE$15*'3d CalSAWS DD&amp;I CAP'!$K153,0)</f>
        <v>0</v>
      </c>
      <c r="AF111" s="571">
        <f>ROUND(AF$15*'3d CalSAWS DD&amp;I CAP'!$K248,0)</f>
        <v>18</v>
      </c>
      <c r="AG111" s="594">
        <f>ROUNDUP(AG$15*'3d CalSAWS DD&amp;I CAP'!$K248,0)</f>
        <v>56</v>
      </c>
      <c r="AH111" s="571">
        <f>ROUND(AH$15*'3d CalSAWS DD&amp;I CAP'!$K$342,0)</f>
        <v>1</v>
      </c>
      <c r="AI111" s="571">
        <f>ROUND(AI$15*'3d CalSAWS DD&amp;I CAP'!$K248,0)</f>
        <v>6</v>
      </c>
      <c r="AJ111" s="571">
        <f>ROUND(AJ$15*'3d CalSAWS DD&amp;I CAP'!$K342,0)</f>
        <v>0</v>
      </c>
      <c r="AK111" s="571">
        <f>ROUND(AK$15*'3d CalSAWS DD&amp;I CAP'!$K248,0)</f>
        <v>0</v>
      </c>
      <c r="AL111" s="571">
        <f>ROUND(AL$15*'3d CalSAWS DD&amp;I CAP'!$K$342,0)</f>
        <v>0</v>
      </c>
      <c r="AM111" s="571">
        <f>ROUND(AM$15*'3d CalSAWS DD&amp;I CAP'!$K$342,0)</f>
        <v>8</v>
      </c>
      <c r="AN111" s="581"/>
      <c r="AO111" s="581"/>
      <c r="AP111" s="581"/>
      <c r="AQ111" s="581"/>
      <c r="AR111" s="581"/>
      <c r="AS111" s="581"/>
      <c r="AT111" s="581"/>
      <c r="AU111" s="581"/>
      <c r="AV111" s="581"/>
      <c r="AW111" s="581"/>
      <c r="AX111" s="581"/>
      <c r="AY111" s="581"/>
      <c r="AZ111" s="581"/>
      <c r="BA111" s="581"/>
      <c r="BB111" s="581"/>
      <c r="BC111" s="581"/>
      <c r="BD111" s="581"/>
      <c r="BE111" s="581"/>
      <c r="BF111" s="581"/>
      <c r="BG111" s="581"/>
      <c r="BH111" s="581"/>
      <c r="BI111" s="581"/>
      <c r="BJ111" s="581"/>
      <c r="BK111" s="581"/>
      <c r="BL111" s="581"/>
      <c r="BM111" s="581"/>
      <c r="BN111" s="581"/>
      <c r="BO111" s="581"/>
      <c r="BP111" s="581"/>
      <c r="BQ111" s="581"/>
      <c r="BR111" s="581"/>
      <c r="BS111" s="581"/>
      <c r="BT111" s="581"/>
      <c r="BU111" s="581"/>
      <c r="BV111" s="581"/>
      <c r="BW111" s="581"/>
      <c r="BX111" s="581"/>
      <c r="BY111" s="578">
        <f t="shared" si="310"/>
        <v>229</v>
      </c>
      <c r="BZ111" s="7"/>
      <c r="CA111" s="7">
        <f t="shared" si="311"/>
        <v>0</v>
      </c>
      <c r="CB111" s="622">
        <f t="shared" si="312"/>
        <v>0</v>
      </c>
      <c r="CC111" s="622">
        <f t="shared" si="312"/>
        <v>109</v>
      </c>
      <c r="CD111" s="622">
        <f t="shared" si="312"/>
        <v>0</v>
      </c>
      <c r="CE111" s="622">
        <f t="shared" si="312"/>
        <v>105</v>
      </c>
      <c r="CF111" s="622">
        <f t="shared" si="312"/>
        <v>15</v>
      </c>
      <c r="CG111" s="622">
        <f t="shared" si="312"/>
        <v>0</v>
      </c>
      <c r="CH111" s="622">
        <f t="shared" si="312"/>
        <v>0</v>
      </c>
      <c r="CI111" s="622">
        <f t="shared" si="312"/>
        <v>0</v>
      </c>
      <c r="CJ111" s="16"/>
      <c r="CK111" s="622">
        <f t="shared" si="313"/>
        <v>13</v>
      </c>
      <c r="CL111" s="622">
        <f t="shared" si="313"/>
        <v>96</v>
      </c>
      <c r="CM111" s="622">
        <f t="shared" si="313"/>
        <v>31</v>
      </c>
      <c r="CN111" s="622">
        <f t="shared" si="313"/>
        <v>81</v>
      </c>
      <c r="CO111" s="622">
        <f t="shared" si="313"/>
        <v>8</v>
      </c>
      <c r="CP111" s="622">
        <f t="shared" si="313"/>
        <v>0</v>
      </c>
      <c r="CQ111" s="622">
        <f t="shared" si="313"/>
        <v>0</v>
      </c>
      <c r="CR111" s="622">
        <f t="shared" si="313"/>
        <v>0</v>
      </c>
      <c r="CS111" s="120">
        <f t="shared" si="314"/>
        <v>0</v>
      </c>
    </row>
    <row r="112" spans="1:133" customFormat="1" ht="15">
      <c r="A112" s="593" t="s">
        <v>117</v>
      </c>
      <c r="B112" s="593"/>
      <c r="C112" s="571"/>
      <c r="D112" s="571"/>
      <c r="E112" s="571"/>
      <c r="F112" s="571"/>
      <c r="G112" s="571"/>
      <c r="H112" s="571"/>
      <c r="I112" s="571"/>
      <c r="J112" s="571"/>
      <c r="K112" s="571"/>
      <c r="L112" s="571"/>
      <c r="M112" s="571">
        <f>M$15*'3d CalSAWS DD&amp;I CAP'!$K61</f>
        <v>0</v>
      </c>
      <c r="N112" s="571">
        <f>N$15*'3d CalSAWS DD&amp;I CAP'!$K61</f>
        <v>0</v>
      </c>
      <c r="O112" s="571">
        <f>O$15*'3d CalSAWS DD&amp;I CAP'!$K61</f>
        <v>0</v>
      </c>
      <c r="P112" s="571">
        <f>ROUND(P$15*'3d CalSAWS DD&amp;I CAP'!$K61,0)</f>
        <v>0</v>
      </c>
      <c r="Q112" s="571">
        <f>ROUND(Q$15*'3d CalSAWS DD&amp;I CAP'!$K61,0)</f>
        <v>116</v>
      </c>
      <c r="R112" s="571">
        <f>ROUND(R$15*'3d CalSAWS DD&amp;I CAP'!$K61,0)</f>
        <v>0</v>
      </c>
      <c r="S112" s="571">
        <f>ROUND(S$15*'3d CalSAWS DD&amp;I CAP'!$K61,0)</f>
        <v>530</v>
      </c>
      <c r="T112" s="573"/>
      <c r="U112" s="573"/>
      <c r="V112" s="571">
        <f>ROUND(V$15*'3d CalSAWS DD&amp;I CAP'!$K61,0)</f>
        <v>332</v>
      </c>
      <c r="W112" s="594">
        <f>ROUNDDOWN(W$15*'3d CalSAWS DD&amp;I CAP'!$K154,0)</f>
        <v>231</v>
      </c>
      <c r="X112" s="571">
        <f>ROUND(X$15*'3d CalSAWS DD&amp;I CAP'!$K154,0)</f>
        <v>0</v>
      </c>
      <c r="Y112" s="571">
        <f>ROUNDDOWN(Y$15*'3d CalSAWS DD&amp;I CAP'!$K154,0)</f>
        <v>146</v>
      </c>
      <c r="Z112" s="594">
        <f>ROUNDUP(Z$15*'3d CalSAWS DD&amp;I CAP'!$K154,0)</f>
        <v>581</v>
      </c>
      <c r="AA112" s="571">
        <f>ROUND(AA$15*'3d CalSAWS DD&amp;I CAP'!$K154,0)</f>
        <v>162</v>
      </c>
      <c r="AB112" s="571">
        <f>ROUND(AB$15*'3d CalSAWS DD&amp;I CAP'!$K249,0)</f>
        <v>197</v>
      </c>
      <c r="AC112" s="571">
        <f>ROUND(AC$15*'3d CalSAWS DD&amp;I CAP'!$K154,0)</f>
        <v>0</v>
      </c>
      <c r="AD112" s="571">
        <f>ROUND(AD$15*'3d CalSAWS DD&amp;I CAP'!$K249,0)</f>
        <v>48</v>
      </c>
      <c r="AE112" s="571">
        <f>ROUND(AE$15*'3d CalSAWS DD&amp;I CAP'!$K154,0)</f>
        <v>0</v>
      </c>
      <c r="AF112" s="594">
        <f>ROUNDDOWN(AF$15*'3d CalSAWS DD&amp;I CAP'!$K249,0)</f>
        <v>145</v>
      </c>
      <c r="AG112" s="571">
        <f>ROUND(AG$15*'3d CalSAWS DD&amp;I CAP'!$K249,0)</f>
        <v>442</v>
      </c>
      <c r="AH112" s="571">
        <f>ROUND(AH$15*'3d CalSAWS DD&amp;I CAP'!$K$343,0)</f>
        <v>8</v>
      </c>
      <c r="AI112" s="571">
        <f>ROUND(AI$15*'3d CalSAWS DD&amp;I CAP'!$K249,0)</f>
        <v>45</v>
      </c>
      <c r="AJ112" s="571">
        <f>ROUND(AJ$15*'3d CalSAWS DD&amp;I CAP'!$K343,0)</f>
        <v>1</v>
      </c>
      <c r="AK112" s="571">
        <f>ROUND(AK$15*'3d CalSAWS DD&amp;I CAP'!$K249,0)</f>
        <v>0</v>
      </c>
      <c r="AL112" s="571">
        <f>ROUND(AL$15*'3d CalSAWS DD&amp;I CAP'!$K$343,0)</f>
        <v>0</v>
      </c>
      <c r="AM112" s="571">
        <f>ROUND(AM$15*'3d CalSAWS DD&amp;I CAP'!$K$343,0)</f>
        <v>67</v>
      </c>
      <c r="AN112" s="581"/>
      <c r="AO112" s="581"/>
      <c r="AP112" s="581"/>
      <c r="AQ112" s="581"/>
      <c r="AR112" s="581"/>
      <c r="AS112" s="581"/>
      <c r="AT112" s="581"/>
      <c r="AU112" s="581"/>
      <c r="AV112" s="581"/>
      <c r="AW112" s="581"/>
      <c r="AX112" s="581"/>
      <c r="AY112" s="581"/>
      <c r="AZ112" s="581"/>
      <c r="BA112" s="581"/>
      <c r="BB112" s="581"/>
      <c r="BC112" s="581"/>
      <c r="BD112" s="581"/>
      <c r="BE112" s="581"/>
      <c r="BF112" s="581"/>
      <c r="BG112" s="581"/>
      <c r="BH112" s="581"/>
      <c r="BI112" s="581"/>
      <c r="BJ112" s="581"/>
      <c r="BK112" s="581"/>
      <c r="BL112" s="581"/>
      <c r="BM112" s="581"/>
      <c r="BN112" s="581"/>
      <c r="BO112" s="581"/>
      <c r="BP112" s="581"/>
      <c r="BQ112" s="581"/>
      <c r="BR112" s="581"/>
      <c r="BS112" s="581"/>
      <c r="BT112" s="581"/>
      <c r="BU112" s="581"/>
      <c r="BV112" s="581"/>
      <c r="BW112" s="581"/>
      <c r="BX112" s="581"/>
      <c r="BY112" s="578">
        <f t="shared" si="310"/>
        <v>3051</v>
      </c>
      <c r="BZ112" s="7"/>
      <c r="CA112" s="7">
        <f t="shared" si="311"/>
        <v>0</v>
      </c>
      <c r="CB112" s="622">
        <f t="shared" si="312"/>
        <v>0</v>
      </c>
      <c r="CC112" s="622">
        <f t="shared" si="312"/>
        <v>978</v>
      </c>
      <c r="CD112" s="622">
        <f t="shared" si="312"/>
        <v>1120</v>
      </c>
      <c r="CE112" s="622">
        <f t="shared" si="312"/>
        <v>832</v>
      </c>
      <c r="CF112" s="622">
        <f t="shared" si="312"/>
        <v>121</v>
      </c>
      <c r="CG112" s="622">
        <f t="shared" si="312"/>
        <v>0</v>
      </c>
      <c r="CH112" s="622">
        <f t="shared" si="312"/>
        <v>0</v>
      </c>
      <c r="CI112" s="622">
        <f t="shared" si="312"/>
        <v>0</v>
      </c>
      <c r="CJ112" s="16"/>
      <c r="CK112" s="622">
        <f t="shared" si="313"/>
        <v>116</v>
      </c>
      <c r="CL112" s="622">
        <f t="shared" si="313"/>
        <v>1239</v>
      </c>
      <c r="CM112" s="622">
        <f t="shared" si="313"/>
        <v>988</v>
      </c>
      <c r="CN112" s="622">
        <f t="shared" si="313"/>
        <v>641</v>
      </c>
      <c r="CO112" s="622">
        <f t="shared" si="313"/>
        <v>67</v>
      </c>
      <c r="CP112" s="622">
        <f t="shared" si="313"/>
        <v>0</v>
      </c>
      <c r="CQ112" s="622">
        <f t="shared" si="313"/>
        <v>0</v>
      </c>
      <c r="CR112" s="622">
        <f t="shared" si="313"/>
        <v>0</v>
      </c>
      <c r="CS112" s="120">
        <f t="shared" si="314"/>
        <v>0</v>
      </c>
    </row>
    <row r="113" spans="1:133" customFormat="1" ht="15">
      <c r="A113" s="593" t="s">
        <v>118</v>
      </c>
      <c r="B113" s="593"/>
      <c r="C113" s="571"/>
      <c r="D113" s="571"/>
      <c r="E113" s="571"/>
      <c r="F113" s="571"/>
      <c r="G113" s="571"/>
      <c r="H113" s="571"/>
      <c r="I113" s="571"/>
      <c r="J113" s="571"/>
      <c r="K113" s="571"/>
      <c r="L113" s="571"/>
      <c r="M113" s="571">
        <f>M$15*'3d CalSAWS DD&amp;I CAP'!$K62</f>
        <v>0</v>
      </c>
      <c r="N113" s="571">
        <f>N$15*'3d CalSAWS DD&amp;I CAP'!$K62</f>
        <v>0</v>
      </c>
      <c r="O113" s="571">
        <f>O$15*'3d CalSAWS DD&amp;I CAP'!$K62</f>
        <v>0</v>
      </c>
      <c r="P113" s="571">
        <f>ROUND(P$15*'3d CalSAWS DD&amp;I CAP'!$K62,0)</f>
        <v>0</v>
      </c>
      <c r="Q113" s="571">
        <f>ROUND(Q$15*'3d CalSAWS DD&amp;I CAP'!$K62,0)</f>
        <v>168</v>
      </c>
      <c r="R113" s="571">
        <f>ROUND(R$15*'3d CalSAWS DD&amp;I CAP'!$K62,0)</f>
        <v>0</v>
      </c>
      <c r="S113" s="571">
        <f>ROUND(S$15*'3d CalSAWS DD&amp;I CAP'!$K62,0)</f>
        <v>766</v>
      </c>
      <c r="T113" s="573"/>
      <c r="U113" s="573"/>
      <c r="V113" s="571">
        <f>ROUND(V$15*'3d CalSAWS DD&amp;I CAP'!$K62,0)</f>
        <v>480</v>
      </c>
      <c r="W113" s="571">
        <f>ROUND(W$15*'3d CalSAWS DD&amp;I CAP'!$K155,0)</f>
        <v>397</v>
      </c>
      <c r="X113" s="571">
        <f>ROUND(X$15*'3d CalSAWS DD&amp;I CAP'!$K155,0)</f>
        <v>0</v>
      </c>
      <c r="Y113" s="571">
        <f>ROUND(Y$15*'3d CalSAWS DD&amp;I CAP'!$K155,0)</f>
        <v>251</v>
      </c>
      <c r="Z113" s="571">
        <f>ROUND(Z$15*'3d CalSAWS DD&amp;I CAP'!$K155,0)</f>
        <v>995</v>
      </c>
      <c r="AA113" s="571">
        <f>ROUND(AA$15*'3d CalSAWS DD&amp;I CAP'!$K155,0)</f>
        <v>278</v>
      </c>
      <c r="AB113" s="594">
        <f>ROUNDUP(AB$15*'3d CalSAWS DD&amp;I CAP'!$K250,0)</f>
        <v>321</v>
      </c>
      <c r="AC113" s="571">
        <f>ROUND(AC$15*'3d CalSAWS DD&amp;I CAP'!$K155,0)</f>
        <v>0</v>
      </c>
      <c r="AD113" s="571">
        <f>ROUND(AD$15*'3d CalSAWS DD&amp;I CAP'!$K250,0)</f>
        <v>78</v>
      </c>
      <c r="AE113" s="571">
        <f>ROUND(AE$15*'3d CalSAWS DD&amp;I CAP'!$K155,0)</f>
        <v>0</v>
      </c>
      <c r="AF113" s="594">
        <f>ROUNDUP(AF$15*'3d CalSAWS DD&amp;I CAP'!$K250,0)</f>
        <v>238</v>
      </c>
      <c r="AG113" s="571">
        <f>ROUND(AG$15*'3d CalSAWS DD&amp;I CAP'!$K250,0)</f>
        <v>718</v>
      </c>
      <c r="AH113" s="571">
        <f>ROUND(AH$15*'3d CalSAWS DD&amp;I CAP'!$K$344,0)</f>
        <v>12</v>
      </c>
      <c r="AI113" s="571">
        <f>ROUND(AI$15*'3d CalSAWS DD&amp;I CAP'!$K250,0)</f>
        <v>73</v>
      </c>
      <c r="AJ113" s="571">
        <f>ROUND(AJ$15*'3d CalSAWS DD&amp;I CAP'!$K344,0)</f>
        <v>2</v>
      </c>
      <c r="AK113" s="571">
        <f>ROUND(AK$15*'3d CalSAWS DD&amp;I CAP'!$K250,0)</f>
        <v>0</v>
      </c>
      <c r="AL113" s="571">
        <f>ROUND(AL$15*'3d CalSAWS DD&amp;I CAP'!$K$344,0)</f>
        <v>0</v>
      </c>
      <c r="AM113" s="571">
        <f>ROUND(AM$15*'3d CalSAWS DD&amp;I CAP'!$K$344,0)</f>
        <v>101</v>
      </c>
      <c r="AN113" s="581"/>
      <c r="AO113" s="581"/>
      <c r="AP113" s="581"/>
      <c r="AQ113" s="581"/>
      <c r="AR113" s="581"/>
      <c r="AS113" s="581"/>
      <c r="AT113" s="581"/>
      <c r="AU113" s="581"/>
      <c r="AV113" s="581"/>
      <c r="AW113" s="581"/>
      <c r="AX113" s="581"/>
      <c r="AY113" s="581"/>
      <c r="AZ113" s="581"/>
      <c r="BA113" s="581"/>
      <c r="BB113" s="581"/>
      <c r="BC113" s="581"/>
      <c r="BD113" s="581"/>
      <c r="BE113" s="581"/>
      <c r="BF113" s="581"/>
      <c r="BG113" s="581"/>
      <c r="BH113" s="581"/>
      <c r="BI113" s="581"/>
      <c r="BJ113" s="581"/>
      <c r="BK113" s="581"/>
      <c r="BL113" s="581"/>
      <c r="BM113" s="581"/>
      <c r="BN113" s="581"/>
      <c r="BO113" s="581"/>
      <c r="BP113" s="581"/>
      <c r="BQ113" s="581"/>
      <c r="BR113" s="581"/>
      <c r="BS113" s="581"/>
      <c r="BT113" s="581"/>
      <c r="BU113" s="581"/>
      <c r="BV113" s="581"/>
      <c r="BW113" s="581"/>
      <c r="BX113" s="581"/>
      <c r="BY113" s="578">
        <f t="shared" si="310"/>
        <v>4878</v>
      </c>
      <c r="BZ113" s="7"/>
      <c r="CA113" s="7">
        <f t="shared" si="311"/>
        <v>0</v>
      </c>
      <c r="CB113" s="622">
        <f t="shared" si="312"/>
        <v>0</v>
      </c>
      <c r="CC113" s="622">
        <f t="shared" si="312"/>
        <v>1414</v>
      </c>
      <c r="CD113" s="622">
        <f t="shared" si="312"/>
        <v>1921</v>
      </c>
      <c r="CE113" s="622">
        <f t="shared" si="312"/>
        <v>1355</v>
      </c>
      <c r="CF113" s="622">
        <f t="shared" si="312"/>
        <v>188</v>
      </c>
      <c r="CG113" s="622">
        <f t="shared" si="312"/>
        <v>0</v>
      </c>
      <c r="CH113" s="622">
        <f t="shared" si="312"/>
        <v>0</v>
      </c>
      <c r="CI113" s="622">
        <f t="shared" si="312"/>
        <v>0</v>
      </c>
      <c r="CJ113" s="16"/>
      <c r="CK113" s="622">
        <f t="shared" si="313"/>
        <v>168</v>
      </c>
      <c r="CL113" s="622">
        <f t="shared" si="313"/>
        <v>1894</v>
      </c>
      <c r="CM113" s="622">
        <f t="shared" si="313"/>
        <v>1672</v>
      </c>
      <c r="CN113" s="622">
        <f t="shared" si="313"/>
        <v>1043</v>
      </c>
      <c r="CO113" s="622">
        <f t="shared" si="313"/>
        <v>101</v>
      </c>
      <c r="CP113" s="622">
        <f t="shared" si="313"/>
        <v>0</v>
      </c>
      <c r="CQ113" s="622">
        <f t="shared" si="313"/>
        <v>0</v>
      </c>
      <c r="CR113" s="622">
        <f t="shared" si="313"/>
        <v>0</v>
      </c>
      <c r="CS113" s="120">
        <f t="shared" si="314"/>
        <v>0</v>
      </c>
    </row>
    <row r="114" spans="1:133" customFormat="1" ht="15">
      <c r="A114" s="593" t="s">
        <v>120</v>
      </c>
      <c r="B114" s="593"/>
      <c r="C114" s="571"/>
      <c r="D114" s="571"/>
      <c r="E114" s="571"/>
      <c r="F114" s="571"/>
      <c r="G114" s="571"/>
      <c r="H114" s="571"/>
      <c r="I114" s="571"/>
      <c r="J114" s="571"/>
      <c r="K114" s="571"/>
      <c r="L114" s="571"/>
      <c r="M114" s="571">
        <f>ROUND(M56+M68+M88+M37,0)</f>
        <v>1523</v>
      </c>
      <c r="N114" s="571">
        <f>ROUND(N56+N68+N88+N37,0)</f>
        <v>285341</v>
      </c>
      <c r="O114" s="571">
        <f>ROUND(O56+O68+O88+O37,0)</f>
        <v>275</v>
      </c>
      <c r="P114" s="571">
        <f>ROUND(P56+P68+P88+P37+(P15*'3d CalSAWS DD&amp;I CAP'!$K$64),0)</f>
        <v>170923</v>
      </c>
      <c r="Q114" s="571">
        <f>ROUND(Q56+Q68+Q88+Q37+(Q15*'3d CalSAWS DD&amp;I CAP'!$K$64),0)</f>
        <v>161251</v>
      </c>
      <c r="R114" s="571">
        <f>ROUND(R56+R68+R88+R37+(R15*'3d CalSAWS DD&amp;I CAP'!$K$64),0)</f>
        <v>8</v>
      </c>
      <c r="S114" s="571">
        <f>ROUND(S56+S68+S88+S37+(S15*'3d CalSAWS DD&amp;I CAP'!$K$64),0)</f>
        <v>211781</v>
      </c>
      <c r="T114" s="571">
        <v>-11376</v>
      </c>
      <c r="U114" s="571">
        <v>-56</v>
      </c>
      <c r="V114" s="571">
        <f>ROUND(V56+V68+V88+V37+(V15*'3d CalSAWS DD&amp;I CAP'!$K$64),0)</f>
        <v>385101</v>
      </c>
      <c r="W114" s="594">
        <f>ROUNDUP(W56+W68+W88+W37+(W15*'3d CalSAWS DD&amp;I CAP'!$K$157),0)+1</f>
        <v>248474</v>
      </c>
      <c r="X114" s="571">
        <f>ROUND(X56+X68+X88+X37+(X15*'3d CalSAWS DD&amp;I CAP'!$K$157),0)</f>
        <v>103</v>
      </c>
      <c r="Y114" s="571">
        <f>ROUND(Y56+Y68+Y88+Y37+(Y15*'3d CalSAWS DD&amp;I CAP'!$K$157),0)</f>
        <v>990273</v>
      </c>
      <c r="Z114" s="571">
        <f>ROUND(Z56+Z68+Z88+Z37+(Z15*'3d CalSAWS DD&amp;I CAP'!$K$157),0)</f>
        <v>2501620</v>
      </c>
      <c r="AA114" s="571">
        <f>ROUND(AA56+AA68+AA88+AA37+(AA15*'3d CalSAWS DD&amp;I CAP'!$K$157),0)</f>
        <v>4898291</v>
      </c>
      <c r="AB114" s="571">
        <f>ROUND(AB56+AB68+AB88+AB37+(AB15*'3d CalSAWS DD&amp;I CAP'!$K$252),0)</f>
        <v>3728347</v>
      </c>
      <c r="AC114" s="571">
        <f>ROUND(AC56+AC68+AC88+AC37+(AC15*'3d CalSAWS DD&amp;I CAP'!$K$157),0)</f>
        <v>1653</v>
      </c>
      <c r="AD114" s="594">
        <f>ROUNDUP(AD56+AD68+AD88+AD37+(AD15*'3d CalSAWS DD&amp;I CAP'!$K$252),0)</f>
        <v>168249</v>
      </c>
      <c r="AE114" s="571">
        <f>ROUND(AE56+AE68+AE88+AE37+(AE15*'3d CalSAWS DD&amp;I CAP'!$K$157),0)</f>
        <v>2674</v>
      </c>
      <c r="AF114" s="594">
        <f>ROUNDUP(AF56+AF68+AF88+AF37+(AF15*'3d CalSAWS DD&amp;I CAP'!$K$252),0)</f>
        <v>836807</v>
      </c>
      <c r="AG114" s="571">
        <f>ROUND(AG56+AG68+AG88+AG37+(AG15*'3d CalSAWS DD&amp;I CAP'!$K$252),0)</f>
        <v>362732</v>
      </c>
      <c r="AH114" s="571">
        <f>ROUND(AH56+AH68+AH88+AH37+(AH15*'3d CalSAWS DD&amp;I CAP'!$K$346),0)</f>
        <v>115748</v>
      </c>
      <c r="AI114" s="594">
        <f>10260+1</f>
        <v>10261</v>
      </c>
      <c r="AJ114" s="594">
        <f>ROUNDUP(AJ56+AJ68+AJ88+AJ37+(AJ15*'3d CalSAWS DD&amp;I CAP'!$K$346),0)</f>
        <v>136416</v>
      </c>
      <c r="AK114" s="571">
        <f>ROUND(AK56+AK68+AK88+AK37+(AK15*'3d CalSAWS DD&amp;I CAP'!$K$346),0)</f>
        <v>13536</v>
      </c>
      <c r="AL114" s="571">
        <f>ROUND(AL56+AL68+AL88+AL37+(AL15*'3d CalSAWS DD&amp;I CAP'!$K$346),0)</f>
        <v>149350</v>
      </c>
      <c r="AM114" s="594">
        <f>ROUNDUP(AM56+AM68+AM88+AM37+(AM15*'3d CalSAWS DD&amp;I CAP'!$K$346),0)</f>
        <v>179521</v>
      </c>
      <c r="AN114" s="571">
        <f>ROUND(AN37+AN56+AN88,0)</f>
        <v>36390</v>
      </c>
      <c r="AO114" s="571">
        <f t="shared" ref="AO114:BW114" si="316">ROUND(AO37+AO56+AO88,0)</f>
        <v>52573</v>
      </c>
      <c r="AP114" s="571">
        <f t="shared" si="316"/>
        <v>26686</v>
      </c>
      <c r="AQ114" s="571">
        <f t="shared" si="316"/>
        <v>42214</v>
      </c>
      <c r="AR114" s="571">
        <f t="shared" si="316"/>
        <v>43181</v>
      </c>
      <c r="AS114" s="571">
        <f t="shared" si="316"/>
        <v>35538</v>
      </c>
      <c r="AT114" s="571">
        <f t="shared" si="316"/>
        <v>6826</v>
      </c>
      <c r="AU114" s="571">
        <f t="shared" si="316"/>
        <v>30938</v>
      </c>
      <c r="AV114" s="571">
        <f t="shared" si="316"/>
        <v>1618</v>
      </c>
      <c r="AW114" s="571">
        <f t="shared" si="316"/>
        <v>1221</v>
      </c>
      <c r="AX114" s="571">
        <f t="shared" si="316"/>
        <v>691</v>
      </c>
      <c r="AY114" s="571">
        <f t="shared" si="316"/>
        <v>583</v>
      </c>
      <c r="AZ114" s="571">
        <f t="shared" si="316"/>
        <v>658</v>
      </c>
      <c r="BA114" s="571">
        <f t="shared" si="316"/>
        <v>658</v>
      </c>
      <c r="BB114" s="571">
        <f t="shared" si="316"/>
        <v>658</v>
      </c>
      <c r="BC114" s="571">
        <f t="shared" si="316"/>
        <v>658</v>
      </c>
      <c r="BD114" s="571">
        <f t="shared" si="316"/>
        <v>658</v>
      </c>
      <c r="BE114" s="571">
        <f t="shared" si="316"/>
        <v>658</v>
      </c>
      <c r="BF114" s="571">
        <f t="shared" si="316"/>
        <v>658</v>
      </c>
      <c r="BG114" s="571">
        <f t="shared" si="316"/>
        <v>658</v>
      </c>
      <c r="BH114" s="571">
        <f t="shared" si="316"/>
        <v>658</v>
      </c>
      <c r="BI114" s="571">
        <f t="shared" si="316"/>
        <v>0</v>
      </c>
      <c r="BJ114" s="571">
        <f t="shared" si="316"/>
        <v>0</v>
      </c>
      <c r="BK114" s="571">
        <f t="shared" si="316"/>
        <v>0</v>
      </c>
      <c r="BL114" s="571">
        <f t="shared" si="316"/>
        <v>0</v>
      </c>
      <c r="BM114" s="571">
        <f t="shared" si="316"/>
        <v>0</v>
      </c>
      <c r="BN114" s="571">
        <f t="shared" si="316"/>
        <v>0</v>
      </c>
      <c r="BO114" s="571">
        <f t="shared" si="316"/>
        <v>0</v>
      </c>
      <c r="BP114" s="571">
        <f t="shared" si="316"/>
        <v>0</v>
      </c>
      <c r="BQ114" s="571">
        <f t="shared" si="316"/>
        <v>0</v>
      </c>
      <c r="BR114" s="571">
        <f t="shared" si="316"/>
        <v>0</v>
      </c>
      <c r="BS114" s="571">
        <f t="shared" si="316"/>
        <v>0</v>
      </c>
      <c r="BT114" s="571">
        <f t="shared" si="316"/>
        <v>0</v>
      </c>
      <c r="BU114" s="571">
        <f t="shared" si="316"/>
        <v>0</v>
      </c>
      <c r="BV114" s="571">
        <f t="shared" si="316"/>
        <v>0</v>
      </c>
      <c r="BW114" s="571">
        <f t="shared" si="316"/>
        <v>0</v>
      </c>
      <c r="BX114" s="581"/>
      <c r="BY114" s="578">
        <f t="shared" si="310"/>
        <v>15833207</v>
      </c>
      <c r="BZ114" s="7"/>
      <c r="CA114" s="7">
        <f t="shared" si="311"/>
        <v>0</v>
      </c>
      <c r="CB114" s="622">
        <f t="shared" si="312"/>
        <v>286864</v>
      </c>
      <c r="CC114" s="622">
        <f t="shared" si="312"/>
        <v>917907</v>
      </c>
      <c r="CD114" s="622">
        <f t="shared" si="312"/>
        <v>8638761</v>
      </c>
      <c r="CE114" s="622">
        <f t="shared" si="312"/>
        <v>5100462</v>
      </c>
      <c r="CF114" s="622">
        <f t="shared" si="312"/>
        <v>604832</v>
      </c>
      <c r="CG114" s="622">
        <f t="shared" si="312"/>
        <v>278459</v>
      </c>
      <c r="CH114" s="622">
        <f t="shared" si="312"/>
        <v>5922</v>
      </c>
      <c r="CI114" s="622">
        <f t="shared" si="312"/>
        <v>0</v>
      </c>
      <c r="CJ114" s="16"/>
      <c r="CK114" s="571">
        <f t="shared" si="313"/>
        <v>619321</v>
      </c>
      <c r="CL114" s="622">
        <f t="shared" si="313"/>
        <v>1824300</v>
      </c>
      <c r="CM114" s="622">
        <f t="shared" si="313"/>
        <v>11300834</v>
      </c>
      <c r="CN114" s="622">
        <f t="shared" si="313"/>
        <v>1475500</v>
      </c>
      <c r="CO114" s="622">
        <f t="shared" si="313"/>
        <v>565453</v>
      </c>
      <c r="CP114" s="622">
        <f t="shared" si="313"/>
        <v>45825</v>
      </c>
      <c r="CQ114" s="622">
        <f t="shared" si="313"/>
        <v>1974</v>
      </c>
      <c r="CR114" s="622">
        <f t="shared" si="313"/>
        <v>0</v>
      </c>
      <c r="CS114" s="120">
        <f t="shared" si="314"/>
        <v>0</v>
      </c>
    </row>
    <row r="115" spans="1:133" customFormat="1" ht="15">
      <c r="A115" s="595" t="s">
        <v>108</v>
      </c>
      <c r="B115" s="595"/>
      <c r="C115" s="589"/>
      <c r="D115" s="589"/>
      <c r="E115" s="589"/>
      <c r="F115" s="589"/>
      <c r="G115" s="589"/>
      <c r="H115" s="589"/>
      <c r="I115" s="589"/>
      <c r="J115" s="589"/>
      <c r="K115" s="589"/>
      <c r="L115" s="589"/>
      <c r="M115" s="589">
        <f t="shared" ref="M115:AC115" si="317">SUM(M105:M114)</f>
        <v>1523</v>
      </c>
      <c r="N115" s="589">
        <f t="shared" si="317"/>
        <v>285341</v>
      </c>
      <c r="O115" s="589">
        <f t="shared" si="317"/>
        <v>275</v>
      </c>
      <c r="P115" s="589">
        <f t="shared" si="317"/>
        <v>170923</v>
      </c>
      <c r="Q115" s="589">
        <f t="shared" si="317"/>
        <v>289297</v>
      </c>
      <c r="R115" s="589">
        <f t="shared" si="317"/>
        <v>8</v>
      </c>
      <c r="S115" s="589">
        <f t="shared" si="317"/>
        <v>796172</v>
      </c>
      <c r="T115" s="589">
        <f t="shared" si="317"/>
        <v>-11376</v>
      </c>
      <c r="U115" s="589">
        <f t="shared" si="317"/>
        <v>-56</v>
      </c>
      <c r="V115" s="589">
        <f t="shared" si="317"/>
        <v>751411</v>
      </c>
      <c r="W115" s="589">
        <f t="shared" si="317"/>
        <v>575741</v>
      </c>
      <c r="X115" s="589">
        <f t="shared" si="317"/>
        <v>103</v>
      </c>
      <c r="Y115" s="589">
        <f t="shared" si="317"/>
        <v>1197414</v>
      </c>
      <c r="Z115" s="589">
        <f t="shared" si="317"/>
        <v>3321614</v>
      </c>
      <c r="AA115" s="589">
        <f t="shared" si="317"/>
        <v>5127255</v>
      </c>
      <c r="AB115" s="589">
        <f t="shared" si="317"/>
        <v>3972940</v>
      </c>
      <c r="AC115" s="589">
        <f t="shared" si="317"/>
        <v>1653</v>
      </c>
      <c r="AD115" s="589">
        <f>SUM(AD105:AD114)</f>
        <v>227582</v>
      </c>
      <c r="AE115" s="589">
        <f>SUM(AE105:AE114)</f>
        <v>2674</v>
      </c>
      <c r="AF115" s="589">
        <f t="shared" ref="AF115" si="318">SUM(AF105:AF114)</f>
        <v>1017878</v>
      </c>
      <c r="AG115" s="589">
        <f t="shared" ref="AG115" si="319">SUM(AG105:AG114)</f>
        <v>911143</v>
      </c>
      <c r="AH115" s="589">
        <f t="shared" ref="AH115:AI115" si="320">SUM(AH105:AH114)</f>
        <v>125285</v>
      </c>
      <c r="AI115" s="589">
        <f t="shared" si="320"/>
        <v>66320</v>
      </c>
      <c r="AJ115" s="589">
        <f t="shared" ref="AJ115:AK115" si="321">SUM(AJ105:AJ114)</f>
        <v>138138</v>
      </c>
      <c r="AK115" s="589">
        <f t="shared" si="321"/>
        <v>13536</v>
      </c>
      <c r="AL115" s="589">
        <f t="shared" ref="AL115:BW115" si="322">SUM(AL105:AL114)</f>
        <v>149350</v>
      </c>
      <c r="AM115" s="589">
        <f t="shared" ref="AM115" si="323">SUM(AM105:AM114)</f>
        <v>262832</v>
      </c>
      <c r="AN115" s="589">
        <f>SUM(AN105:AN114)</f>
        <v>36390</v>
      </c>
      <c r="AO115" s="589">
        <f t="shared" si="322"/>
        <v>52573</v>
      </c>
      <c r="AP115" s="589">
        <f t="shared" si="322"/>
        <v>26686</v>
      </c>
      <c r="AQ115" s="589">
        <f t="shared" si="322"/>
        <v>42214</v>
      </c>
      <c r="AR115" s="589">
        <f t="shared" si="322"/>
        <v>43181</v>
      </c>
      <c r="AS115" s="589">
        <f t="shared" si="322"/>
        <v>35538</v>
      </c>
      <c r="AT115" s="589">
        <f t="shared" si="322"/>
        <v>6826</v>
      </c>
      <c r="AU115" s="589">
        <f t="shared" si="322"/>
        <v>30938</v>
      </c>
      <c r="AV115" s="589">
        <f t="shared" si="322"/>
        <v>1618</v>
      </c>
      <c r="AW115" s="589">
        <f t="shared" si="322"/>
        <v>1221</v>
      </c>
      <c r="AX115" s="589">
        <f t="shared" si="322"/>
        <v>691</v>
      </c>
      <c r="AY115" s="589">
        <f t="shared" si="322"/>
        <v>583</v>
      </c>
      <c r="AZ115" s="589">
        <f t="shared" si="322"/>
        <v>658</v>
      </c>
      <c r="BA115" s="589">
        <f t="shared" si="322"/>
        <v>658</v>
      </c>
      <c r="BB115" s="589">
        <f t="shared" si="322"/>
        <v>658</v>
      </c>
      <c r="BC115" s="589">
        <f t="shared" si="322"/>
        <v>658</v>
      </c>
      <c r="BD115" s="589">
        <f t="shared" si="322"/>
        <v>658</v>
      </c>
      <c r="BE115" s="589">
        <f t="shared" si="322"/>
        <v>658</v>
      </c>
      <c r="BF115" s="589">
        <f t="shared" si="322"/>
        <v>658</v>
      </c>
      <c r="BG115" s="589">
        <f t="shared" si="322"/>
        <v>658</v>
      </c>
      <c r="BH115" s="589">
        <f t="shared" si="322"/>
        <v>658</v>
      </c>
      <c r="BI115" s="589">
        <f t="shared" si="322"/>
        <v>0</v>
      </c>
      <c r="BJ115" s="589">
        <f t="shared" si="322"/>
        <v>0</v>
      </c>
      <c r="BK115" s="589">
        <f t="shared" si="322"/>
        <v>0</v>
      </c>
      <c r="BL115" s="589">
        <f t="shared" si="322"/>
        <v>0</v>
      </c>
      <c r="BM115" s="589">
        <f t="shared" si="322"/>
        <v>0</v>
      </c>
      <c r="BN115" s="589">
        <f t="shared" si="322"/>
        <v>0</v>
      </c>
      <c r="BO115" s="589">
        <f t="shared" si="322"/>
        <v>0</v>
      </c>
      <c r="BP115" s="589">
        <f t="shared" si="322"/>
        <v>0</v>
      </c>
      <c r="BQ115" s="589">
        <f t="shared" si="322"/>
        <v>0</v>
      </c>
      <c r="BR115" s="589">
        <f t="shared" si="322"/>
        <v>0</v>
      </c>
      <c r="BS115" s="589">
        <f t="shared" si="322"/>
        <v>0</v>
      </c>
      <c r="BT115" s="589">
        <f t="shared" si="322"/>
        <v>0</v>
      </c>
      <c r="BU115" s="589">
        <f t="shared" si="322"/>
        <v>0</v>
      </c>
      <c r="BV115" s="589">
        <f t="shared" si="322"/>
        <v>0</v>
      </c>
      <c r="BW115" s="589">
        <f t="shared" si="322"/>
        <v>0</v>
      </c>
      <c r="BX115" s="589"/>
      <c r="BY115" s="589">
        <f>SUM(M115:BX115)</f>
        <v>19679357</v>
      </c>
      <c r="BZ115" s="101"/>
      <c r="CA115" s="101"/>
      <c r="CB115" s="589">
        <f t="shared" si="312"/>
        <v>286864</v>
      </c>
      <c r="CC115" s="589">
        <f t="shared" si="312"/>
        <v>1996654</v>
      </c>
      <c r="CD115" s="589">
        <f t="shared" si="312"/>
        <v>10222127</v>
      </c>
      <c r="CE115" s="589">
        <f t="shared" si="312"/>
        <v>6133870</v>
      </c>
      <c r="CF115" s="589">
        <f t="shared" si="312"/>
        <v>755461</v>
      </c>
      <c r="CG115" s="589">
        <f t="shared" si="312"/>
        <v>278459</v>
      </c>
      <c r="CH115" s="589">
        <f t="shared" si="312"/>
        <v>5922</v>
      </c>
      <c r="CI115" s="589">
        <f t="shared" si="312"/>
        <v>0</v>
      </c>
      <c r="CJ115" s="16"/>
      <c r="CK115" s="589">
        <f t="shared" si="313"/>
        <v>747367</v>
      </c>
      <c r="CL115" s="589">
        <f t="shared" si="313"/>
        <v>3309409</v>
      </c>
      <c r="CM115" s="589">
        <f t="shared" si="313"/>
        <v>12653718</v>
      </c>
      <c r="CN115" s="589">
        <f t="shared" si="313"/>
        <v>2272300</v>
      </c>
      <c r="CO115" s="589">
        <f t="shared" si="313"/>
        <v>648764</v>
      </c>
      <c r="CP115" s="589">
        <f t="shared" si="313"/>
        <v>45825</v>
      </c>
      <c r="CQ115" s="589">
        <f t="shared" si="313"/>
        <v>1974</v>
      </c>
      <c r="CR115" s="589">
        <f t="shared" si="313"/>
        <v>0</v>
      </c>
      <c r="CS115" s="120">
        <f t="shared" si="314"/>
        <v>0</v>
      </c>
    </row>
    <row r="116" spans="1:133" ht="15" hidden="1">
      <c r="M116" s="10">
        <f t="shared" ref="M116:S116" si="324">M115-M99</f>
        <v>0</v>
      </c>
      <c r="N116" s="10">
        <f t="shared" si="324"/>
        <v>0</v>
      </c>
      <c r="O116" s="10">
        <f t="shared" si="324"/>
        <v>0</v>
      </c>
      <c r="P116" s="10">
        <f t="shared" si="324"/>
        <v>0</v>
      </c>
      <c r="Q116" s="10">
        <f t="shared" si="324"/>
        <v>0</v>
      </c>
      <c r="R116" s="10">
        <f t="shared" si="324"/>
        <v>0</v>
      </c>
      <c r="S116" s="10">
        <f t="shared" si="324"/>
        <v>0</v>
      </c>
      <c r="T116" s="10"/>
      <c r="U116" s="10"/>
      <c r="V116" s="10">
        <f t="shared" ref="V116:AU116" si="325">V115-V99</f>
        <v>0</v>
      </c>
      <c r="W116" s="10">
        <f t="shared" si="325"/>
        <v>0</v>
      </c>
      <c r="X116" s="10">
        <f t="shared" si="325"/>
        <v>0</v>
      </c>
      <c r="Y116" s="10">
        <f t="shared" si="325"/>
        <v>0</v>
      </c>
      <c r="Z116" s="10">
        <f t="shared" si="325"/>
        <v>0</v>
      </c>
      <c r="AA116" s="10">
        <f t="shared" si="325"/>
        <v>0</v>
      </c>
      <c r="AB116" s="10">
        <f t="shared" si="325"/>
        <v>0</v>
      </c>
      <c r="AC116" s="10">
        <f t="shared" si="325"/>
        <v>0</v>
      </c>
      <c r="AD116" s="10">
        <f t="shared" si="325"/>
        <v>0</v>
      </c>
      <c r="AE116" s="10">
        <f t="shared" si="325"/>
        <v>0</v>
      </c>
      <c r="AF116" s="10">
        <f t="shared" si="325"/>
        <v>0</v>
      </c>
      <c r="AG116" s="10">
        <f t="shared" si="325"/>
        <v>0</v>
      </c>
      <c r="AH116" s="10">
        <f t="shared" si="325"/>
        <v>0</v>
      </c>
      <c r="AI116" s="10">
        <f t="shared" ref="AI116:AK116" si="326">AI115-AI99</f>
        <v>0</v>
      </c>
      <c r="AJ116" s="10">
        <f t="shared" si="326"/>
        <v>0</v>
      </c>
      <c r="AK116" s="10">
        <f t="shared" si="326"/>
        <v>0</v>
      </c>
      <c r="AL116" s="10">
        <f t="shared" si="325"/>
        <v>0</v>
      </c>
      <c r="AM116" s="10">
        <f t="shared" ref="AM116" si="327">AM115-AM99</f>
        <v>0</v>
      </c>
      <c r="AN116" s="10">
        <f t="shared" si="325"/>
        <v>0</v>
      </c>
      <c r="AO116" s="10">
        <f t="shared" si="325"/>
        <v>0</v>
      </c>
      <c r="AP116" s="10">
        <f t="shared" si="325"/>
        <v>0</v>
      </c>
      <c r="AQ116" s="10">
        <f t="shared" si="325"/>
        <v>0</v>
      </c>
      <c r="AR116" s="10">
        <f t="shared" si="325"/>
        <v>0</v>
      </c>
      <c r="AS116" s="10">
        <f t="shared" si="325"/>
        <v>0</v>
      </c>
      <c r="AT116" s="10">
        <f t="shared" si="325"/>
        <v>0</v>
      </c>
      <c r="AU116" s="10">
        <f t="shared" si="325"/>
        <v>0</v>
      </c>
      <c r="AV116" s="10">
        <f t="shared" ref="AV116:BW116" si="328">AV115-AV99</f>
        <v>0</v>
      </c>
      <c r="AW116" s="10">
        <f t="shared" si="328"/>
        <v>0</v>
      </c>
      <c r="AX116" s="10">
        <f t="shared" si="328"/>
        <v>0</v>
      </c>
      <c r="AY116" s="10">
        <f t="shared" si="328"/>
        <v>0</v>
      </c>
      <c r="AZ116" s="10">
        <f t="shared" si="328"/>
        <v>0</v>
      </c>
      <c r="BA116" s="10">
        <f t="shared" si="328"/>
        <v>0</v>
      </c>
      <c r="BB116" s="10">
        <f t="shared" si="328"/>
        <v>0</v>
      </c>
      <c r="BC116" s="10">
        <f t="shared" si="328"/>
        <v>0</v>
      </c>
      <c r="BD116" s="10">
        <f t="shared" si="328"/>
        <v>0</v>
      </c>
      <c r="BE116" s="10">
        <f t="shared" si="328"/>
        <v>0</v>
      </c>
      <c r="BF116" s="10">
        <f t="shared" si="328"/>
        <v>0</v>
      </c>
      <c r="BG116" s="10">
        <f t="shared" si="328"/>
        <v>0</v>
      </c>
      <c r="BH116" s="10">
        <f t="shared" si="328"/>
        <v>0</v>
      </c>
      <c r="BI116" s="10">
        <f t="shared" si="328"/>
        <v>0</v>
      </c>
      <c r="BJ116" s="10">
        <f t="shared" si="328"/>
        <v>0</v>
      </c>
      <c r="BK116" s="10">
        <f t="shared" si="328"/>
        <v>0</v>
      </c>
      <c r="BL116" s="10">
        <f t="shared" si="328"/>
        <v>0</v>
      </c>
      <c r="BM116" s="10">
        <f t="shared" si="328"/>
        <v>0</v>
      </c>
      <c r="BN116" s="10">
        <f t="shared" si="328"/>
        <v>0</v>
      </c>
      <c r="BO116" s="10">
        <f t="shared" si="328"/>
        <v>0</v>
      </c>
      <c r="BP116" s="10">
        <f t="shared" si="328"/>
        <v>0</v>
      </c>
      <c r="BQ116" s="10">
        <f t="shared" si="328"/>
        <v>0</v>
      </c>
      <c r="BR116" s="10">
        <f t="shared" si="328"/>
        <v>0</v>
      </c>
      <c r="BS116" s="10">
        <f t="shared" si="328"/>
        <v>0</v>
      </c>
      <c r="BT116" s="10">
        <f t="shared" si="328"/>
        <v>0</v>
      </c>
      <c r="BU116" s="10">
        <f t="shared" si="328"/>
        <v>0</v>
      </c>
      <c r="BV116" s="10">
        <f t="shared" si="328"/>
        <v>0</v>
      </c>
      <c r="BW116" s="10">
        <f t="shared" si="328"/>
        <v>0</v>
      </c>
      <c r="BX116" s="10"/>
      <c r="BY116" s="10"/>
      <c r="CB116" s="10">
        <f t="shared" ref="CB116:CI116" si="329">CB115-CB99</f>
        <v>0</v>
      </c>
      <c r="CC116" s="10">
        <f t="shared" si="329"/>
        <v>0</v>
      </c>
      <c r="CD116" s="10">
        <f t="shared" si="329"/>
        <v>0</v>
      </c>
      <c r="CE116" s="10">
        <f t="shared" si="329"/>
        <v>0</v>
      </c>
      <c r="CF116" s="10">
        <f t="shared" si="329"/>
        <v>0</v>
      </c>
      <c r="CG116" s="10">
        <f t="shared" si="329"/>
        <v>0</v>
      </c>
      <c r="CH116" s="10">
        <f t="shared" si="329"/>
        <v>0</v>
      </c>
      <c r="CI116" s="10">
        <f t="shared" si="329"/>
        <v>0</v>
      </c>
      <c r="CJ116" s="10"/>
      <c r="CK116" s="10">
        <f t="shared" ref="CK116:CR116" si="330">CK115-CK99</f>
        <v>0</v>
      </c>
      <c r="CL116" s="10">
        <f t="shared" si="330"/>
        <v>0</v>
      </c>
      <c r="CM116" s="10">
        <f t="shared" si="330"/>
        <v>0</v>
      </c>
      <c r="CN116" s="10">
        <f t="shared" si="330"/>
        <v>0</v>
      </c>
      <c r="CO116" s="10">
        <f t="shared" si="330"/>
        <v>0</v>
      </c>
      <c r="CP116" s="10">
        <f t="shared" si="330"/>
        <v>0</v>
      </c>
      <c r="CQ116" s="10">
        <f t="shared" si="330"/>
        <v>0</v>
      </c>
      <c r="CR116" s="10">
        <f t="shared" si="330"/>
        <v>0</v>
      </c>
      <c r="CS116" s="120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</row>
    <row r="117" spans="1:133" ht="15"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20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</row>
    <row r="118" spans="1:133" ht="30.4" customHeight="1">
      <c r="A118" s="596" t="s">
        <v>335</v>
      </c>
      <c r="B118" s="566" t="s">
        <v>336</v>
      </c>
      <c r="C118" s="566" t="s">
        <v>337</v>
      </c>
      <c r="D118" s="566" t="s">
        <v>338</v>
      </c>
      <c r="E118" s="566" t="s">
        <v>339</v>
      </c>
      <c r="F118" s="566" t="s">
        <v>340</v>
      </c>
      <c r="G118" s="566" t="s">
        <v>341</v>
      </c>
      <c r="H118" s="566" t="s">
        <v>342</v>
      </c>
      <c r="I118" s="566" t="s">
        <v>343</v>
      </c>
      <c r="J118" s="566" t="s">
        <v>344</v>
      </c>
      <c r="K118" s="566" t="s">
        <v>345</v>
      </c>
      <c r="L118" s="566"/>
      <c r="M118" s="597">
        <f t="shared" ref="M118:AB118" si="331">M115</f>
        <v>1523</v>
      </c>
      <c r="N118" s="597">
        <f t="shared" si="331"/>
        <v>285341</v>
      </c>
      <c r="O118" s="597">
        <f>O115</f>
        <v>275</v>
      </c>
      <c r="P118" s="597">
        <f>P115</f>
        <v>170923</v>
      </c>
      <c r="Q118" s="597">
        <f>Q115</f>
        <v>289297</v>
      </c>
      <c r="R118" s="597">
        <f t="shared" si="331"/>
        <v>8</v>
      </c>
      <c r="S118" s="597">
        <f t="shared" si="331"/>
        <v>796172</v>
      </c>
      <c r="T118" s="597">
        <f t="shared" si="331"/>
        <v>-11376</v>
      </c>
      <c r="U118" s="597">
        <f t="shared" si="331"/>
        <v>-56</v>
      </c>
      <c r="V118" s="597">
        <f t="shared" si="331"/>
        <v>751411</v>
      </c>
      <c r="W118" s="597">
        <f>W115</f>
        <v>575741</v>
      </c>
      <c r="X118" s="597">
        <f>X115</f>
        <v>103</v>
      </c>
      <c r="Y118" s="597">
        <f>Y115</f>
        <v>1197414</v>
      </c>
      <c r="Z118" s="597">
        <f>Z115</f>
        <v>3321614</v>
      </c>
      <c r="AA118" s="597">
        <f>AA115</f>
        <v>5127255</v>
      </c>
      <c r="AB118" s="597">
        <f t="shared" si="331"/>
        <v>3972940</v>
      </c>
      <c r="AC118" s="597">
        <f>AC115</f>
        <v>1653</v>
      </c>
      <c r="AD118" s="597">
        <f>AD115</f>
        <v>227582</v>
      </c>
      <c r="AE118" s="597">
        <f>AE115</f>
        <v>2674</v>
      </c>
      <c r="AF118" s="597">
        <f t="shared" ref="AF118:BW118" si="332">AF115</f>
        <v>1017878</v>
      </c>
      <c r="AG118" s="597">
        <f t="shared" si="332"/>
        <v>911143</v>
      </c>
      <c r="AH118" s="597">
        <f t="shared" si="332"/>
        <v>125285</v>
      </c>
      <c r="AI118" s="597">
        <f t="shared" ref="AI118:AK118" si="333">AI115</f>
        <v>66320</v>
      </c>
      <c r="AJ118" s="597">
        <f t="shared" si="333"/>
        <v>138138</v>
      </c>
      <c r="AK118" s="597">
        <f t="shared" si="333"/>
        <v>13536</v>
      </c>
      <c r="AL118" s="597">
        <f t="shared" si="332"/>
        <v>149350</v>
      </c>
      <c r="AM118" s="597">
        <f t="shared" ref="AM118" si="334">AM115</f>
        <v>262832</v>
      </c>
      <c r="AN118" s="597">
        <f>AN115</f>
        <v>36390</v>
      </c>
      <c r="AO118" s="597">
        <f t="shared" si="332"/>
        <v>52573</v>
      </c>
      <c r="AP118" s="597">
        <f t="shared" si="332"/>
        <v>26686</v>
      </c>
      <c r="AQ118" s="597">
        <f t="shared" si="332"/>
        <v>42214</v>
      </c>
      <c r="AR118" s="597">
        <f t="shared" si="332"/>
        <v>43181</v>
      </c>
      <c r="AS118" s="597">
        <f t="shared" si="332"/>
        <v>35538</v>
      </c>
      <c r="AT118" s="597">
        <f t="shared" si="332"/>
        <v>6826</v>
      </c>
      <c r="AU118" s="597">
        <f t="shared" si="332"/>
        <v>30938</v>
      </c>
      <c r="AV118" s="597">
        <f t="shared" si="332"/>
        <v>1618</v>
      </c>
      <c r="AW118" s="597">
        <f t="shared" si="332"/>
        <v>1221</v>
      </c>
      <c r="AX118" s="597">
        <f t="shared" si="332"/>
        <v>691</v>
      </c>
      <c r="AY118" s="597">
        <f t="shared" si="332"/>
        <v>583</v>
      </c>
      <c r="AZ118" s="597">
        <f t="shared" si="332"/>
        <v>658</v>
      </c>
      <c r="BA118" s="597">
        <f t="shared" si="332"/>
        <v>658</v>
      </c>
      <c r="BB118" s="597">
        <f t="shared" si="332"/>
        <v>658</v>
      </c>
      <c r="BC118" s="597">
        <f t="shared" si="332"/>
        <v>658</v>
      </c>
      <c r="BD118" s="597">
        <f t="shared" si="332"/>
        <v>658</v>
      </c>
      <c r="BE118" s="597">
        <f t="shared" si="332"/>
        <v>658</v>
      </c>
      <c r="BF118" s="597">
        <f t="shared" si="332"/>
        <v>658</v>
      </c>
      <c r="BG118" s="597">
        <f t="shared" si="332"/>
        <v>658</v>
      </c>
      <c r="BH118" s="597">
        <f t="shared" si="332"/>
        <v>658</v>
      </c>
      <c r="BI118" s="597">
        <f t="shared" si="332"/>
        <v>0</v>
      </c>
      <c r="BJ118" s="597">
        <f t="shared" si="332"/>
        <v>0</v>
      </c>
      <c r="BK118" s="597">
        <f t="shared" si="332"/>
        <v>0</v>
      </c>
      <c r="BL118" s="597">
        <f t="shared" si="332"/>
        <v>0</v>
      </c>
      <c r="BM118" s="597">
        <f t="shared" si="332"/>
        <v>0</v>
      </c>
      <c r="BN118" s="597">
        <f t="shared" si="332"/>
        <v>0</v>
      </c>
      <c r="BO118" s="597">
        <f t="shared" si="332"/>
        <v>0</v>
      </c>
      <c r="BP118" s="597">
        <f t="shared" si="332"/>
        <v>0</v>
      </c>
      <c r="BQ118" s="597">
        <f t="shared" si="332"/>
        <v>0</v>
      </c>
      <c r="BR118" s="597">
        <f t="shared" si="332"/>
        <v>0</v>
      </c>
      <c r="BS118" s="597">
        <f t="shared" si="332"/>
        <v>0</v>
      </c>
      <c r="BT118" s="597">
        <f t="shared" si="332"/>
        <v>0</v>
      </c>
      <c r="BU118" s="597">
        <f t="shared" si="332"/>
        <v>0</v>
      </c>
      <c r="BV118" s="597">
        <f t="shared" si="332"/>
        <v>0</v>
      </c>
      <c r="BW118" s="597">
        <f t="shared" si="332"/>
        <v>0</v>
      </c>
      <c r="BX118" s="597"/>
      <c r="BY118" s="597">
        <f>BY115</f>
        <v>19679357</v>
      </c>
      <c r="BZ118" s="22"/>
      <c r="CA118" s="22"/>
      <c r="CB118" s="597">
        <f t="shared" ref="CB118:CR118" si="335">CB115</f>
        <v>286864</v>
      </c>
      <c r="CC118" s="597">
        <f t="shared" si="335"/>
        <v>1996654</v>
      </c>
      <c r="CD118" s="597">
        <f t="shared" si="335"/>
        <v>10222127</v>
      </c>
      <c r="CE118" s="597">
        <f t="shared" si="335"/>
        <v>6133870</v>
      </c>
      <c r="CF118" s="597">
        <f t="shared" si="335"/>
        <v>755461</v>
      </c>
      <c r="CG118" s="597">
        <f t="shared" si="335"/>
        <v>278459</v>
      </c>
      <c r="CH118" s="597">
        <f t="shared" si="335"/>
        <v>5922</v>
      </c>
      <c r="CI118" s="597">
        <f t="shared" si="335"/>
        <v>0</v>
      </c>
      <c r="CJ118" s="16"/>
      <c r="CK118" s="597">
        <f t="shared" si="335"/>
        <v>747367</v>
      </c>
      <c r="CL118" s="597">
        <f t="shared" si="335"/>
        <v>3309409</v>
      </c>
      <c r="CM118" s="597">
        <f t="shared" si="335"/>
        <v>12653718</v>
      </c>
      <c r="CN118" s="597">
        <f t="shared" si="335"/>
        <v>2272300</v>
      </c>
      <c r="CO118" s="597">
        <f t="shared" si="335"/>
        <v>648764</v>
      </c>
      <c r="CP118" s="597">
        <f t="shared" si="335"/>
        <v>45825</v>
      </c>
      <c r="CQ118" s="597">
        <f t="shared" si="335"/>
        <v>1974</v>
      </c>
      <c r="CR118" s="597">
        <f t="shared" si="335"/>
        <v>0</v>
      </c>
      <c r="CS118" s="120">
        <f t="shared" ref="CS118:CS182" si="336">SUM(CB118:CI118)-SUM(CK118:CR118)</f>
        <v>0</v>
      </c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</row>
    <row r="119" spans="1:133" ht="15" outlineLevel="1">
      <c r="A119" s="572" t="s">
        <v>131</v>
      </c>
      <c r="B119" s="257">
        <v>3.09E-2</v>
      </c>
      <c r="C119" s="9">
        <f>'4a 1718 CS PC'!AP3</f>
        <v>3.1E-2</v>
      </c>
      <c r="D119" s="9">
        <f>'4a 1718 CS PC'!AR3</f>
        <v>4.36E-2</v>
      </c>
      <c r="E119" s="9">
        <f>'4b 1819 CS PC'!AT3</f>
        <v>3.09E-2</v>
      </c>
      <c r="F119" s="9">
        <f>'4b 1819 CS PC'!AQ3</f>
        <v>4.3900000000000002E-2</v>
      </c>
      <c r="G119" s="9">
        <f>'4c 1920 CS PC'!AS3</f>
        <v>3.0499999999999999E-2</v>
      </c>
      <c r="H119" s="9">
        <f>'4c 1920 CS PC'!AP3</f>
        <v>4.3400000000000001E-2</v>
      </c>
      <c r="I119" s="9">
        <f>'4d 2021 CS PC'!AS3</f>
        <v>3.15E-2</v>
      </c>
      <c r="J119" s="9">
        <f>'4d 2021 CS PC'!AP3</f>
        <v>4.4900000000000002E-2</v>
      </c>
      <c r="K119" s="9">
        <f>'4e 2122 CS PC'!AB3</f>
        <v>3.1600000000000003E-2</v>
      </c>
      <c r="L119" s="9"/>
      <c r="M119" s="571">
        <f t="shared" ref="M119:S128" si="337">M181+M243+M305+M367+M429+M491+M615+M677+M739</f>
        <v>47</v>
      </c>
      <c r="N119" s="571">
        <f t="shared" si="337"/>
        <v>8817</v>
      </c>
      <c r="O119" s="571">
        <f t="shared" si="337"/>
        <v>8</v>
      </c>
      <c r="P119" s="571">
        <f t="shared" si="337"/>
        <v>5299</v>
      </c>
      <c r="Q119" s="571">
        <f t="shared" si="337"/>
        <v>8967.0530000000017</v>
      </c>
      <c r="R119" s="571">
        <f t="shared" si="337"/>
        <v>0</v>
      </c>
      <c r="S119" s="571">
        <f t="shared" si="337"/>
        <v>24680.815000000002</v>
      </c>
      <c r="T119" s="571">
        <f>T305</f>
        <v>-352.65600000000001</v>
      </c>
      <c r="U119" s="571">
        <f t="shared" ref="U119:U150" si="338">U181+U243+U305+U367</f>
        <v>-1.736</v>
      </c>
      <c r="V119" s="571">
        <f t="shared" ref="V119:AA128" si="339">V181+V243+V305+V367+V429+V491+V615+V677+V739</f>
        <v>23295</v>
      </c>
      <c r="W119" s="571">
        <f t="shared" si="339"/>
        <v>17790</v>
      </c>
      <c r="X119" s="571">
        <f t="shared" si="339"/>
        <v>3</v>
      </c>
      <c r="Y119" s="571">
        <f t="shared" si="339"/>
        <v>44811</v>
      </c>
      <c r="Z119" s="571">
        <f t="shared" si="339"/>
        <v>129772</v>
      </c>
      <c r="AA119" s="571">
        <f t="shared" si="339"/>
        <v>217151</v>
      </c>
      <c r="AB119" s="571">
        <f t="shared" ref="AB119:AB150" si="340">AB181+AB243+AB305+AB367+AB429+AB491+AB553+AB615+AB677+AB739</f>
        <v>166757</v>
      </c>
      <c r="AC119" s="571">
        <f t="shared" ref="AC119:AC150" si="341">AC181+AC243+AC305+AC367+AC429+AC491+AC615+AC677+AC739</f>
        <v>51</v>
      </c>
      <c r="AD119" s="571">
        <f t="shared" ref="AD119:AD150" si="342">AD181+AD243+AD305+AD367+AD429+AD491+AD553+AD615+AD677+AD739</f>
        <v>6942</v>
      </c>
      <c r="AE119" s="571">
        <f t="shared" ref="AE119:AE150" si="343">AE181+AE243+AE305+AE367+AE429+AE491+AE615+AE677+AE739</f>
        <v>83</v>
      </c>
      <c r="AF119" s="571">
        <f t="shared" ref="AF119:BA134" si="344">AF181+AF243+AF305+AF367+AF429+AF491+AF553+AF615+AF677+AF739</f>
        <v>40047</v>
      </c>
      <c r="AG119" s="571">
        <f>AG181+AG243+AG305+AG367+AG429+AG491+AG553+AG615+AG677+AG739</f>
        <v>28899</v>
      </c>
      <c r="AH119" s="571">
        <f t="shared" ref="AH119:AI119" si="345">AH181+AH243+AH305+AH367+AH429+AH491+AH553+AH615+AH677+AH739</f>
        <v>3947</v>
      </c>
      <c r="AI119" s="571">
        <f t="shared" si="345"/>
        <v>2023</v>
      </c>
      <c r="AJ119" s="571">
        <f t="shared" ref="AJ119:AK119" si="346">AJ181+AJ243+AJ305+AJ367+AJ429+AJ491+AJ553+AJ615+AJ677+AJ739</f>
        <v>4350</v>
      </c>
      <c r="AK119" s="571">
        <f t="shared" si="346"/>
        <v>413</v>
      </c>
      <c r="AL119" s="571">
        <f t="shared" si="344"/>
        <v>4705</v>
      </c>
      <c r="AM119" s="571">
        <f t="shared" ref="AM119" si="347">AM181+AM243+AM305+AM367+AM429+AM491+AM553+AM615+AM677+AM739</f>
        <v>8279</v>
      </c>
      <c r="AN119" s="571">
        <f t="shared" si="344"/>
        <v>1150</v>
      </c>
      <c r="AO119" s="571">
        <f t="shared" si="344"/>
        <v>1661</v>
      </c>
      <c r="AP119" s="571">
        <f t="shared" si="344"/>
        <v>843</v>
      </c>
      <c r="AQ119" s="571">
        <f t="shared" si="344"/>
        <v>1334</v>
      </c>
      <c r="AR119" s="571">
        <f t="shared" si="344"/>
        <v>1365</v>
      </c>
      <c r="AS119" s="571">
        <f t="shared" si="344"/>
        <v>1123</v>
      </c>
      <c r="AT119" s="571">
        <f t="shared" si="344"/>
        <v>216</v>
      </c>
      <c r="AU119" s="571">
        <f t="shared" si="344"/>
        <v>978</v>
      </c>
      <c r="AV119" s="571">
        <f t="shared" si="344"/>
        <v>51</v>
      </c>
      <c r="AW119" s="571">
        <f t="shared" si="344"/>
        <v>39</v>
      </c>
      <c r="AX119" s="571">
        <f t="shared" si="344"/>
        <v>22</v>
      </c>
      <c r="AY119" s="571">
        <f t="shared" si="344"/>
        <v>18</v>
      </c>
      <c r="AZ119" s="571">
        <f t="shared" si="344"/>
        <v>21</v>
      </c>
      <c r="BA119" s="571">
        <f t="shared" si="344"/>
        <v>21</v>
      </c>
      <c r="BB119" s="571">
        <f t="shared" ref="BB119:BW119" si="348">BB181+BB243+BB305+BB367+BB429+BB491+BB553+BB615+BB677+BB739</f>
        <v>21</v>
      </c>
      <c r="BC119" s="571">
        <f t="shared" si="348"/>
        <v>21</v>
      </c>
      <c r="BD119" s="571">
        <f t="shared" si="348"/>
        <v>21</v>
      </c>
      <c r="BE119" s="571">
        <f t="shared" si="348"/>
        <v>21</v>
      </c>
      <c r="BF119" s="571">
        <f t="shared" si="348"/>
        <v>21</v>
      </c>
      <c r="BG119" s="571">
        <f t="shared" si="348"/>
        <v>21</v>
      </c>
      <c r="BH119" s="571">
        <f t="shared" si="348"/>
        <v>21</v>
      </c>
      <c r="BI119" s="571">
        <f t="shared" si="348"/>
        <v>0</v>
      </c>
      <c r="BJ119" s="571">
        <f t="shared" si="348"/>
        <v>0</v>
      </c>
      <c r="BK119" s="571">
        <f t="shared" si="348"/>
        <v>0</v>
      </c>
      <c r="BL119" s="571">
        <f t="shared" si="348"/>
        <v>0</v>
      </c>
      <c r="BM119" s="571">
        <f t="shared" si="348"/>
        <v>0</v>
      </c>
      <c r="BN119" s="571">
        <f t="shared" si="348"/>
        <v>0</v>
      </c>
      <c r="BO119" s="571">
        <f t="shared" si="348"/>
        <v>0</v>
      </c>
      <c r="BP119" s="571">
        <f t="shared" si="348"/>
        <v>0</v>
      </c>
      <c r="BQ119" s="571">
        <f t="shared" si="348"/>
        <v>0</v>
      </c>
      <c r="BR119" s="571">
        <f t="shared" si="348"/>
        <v>0</v>
      </c>
      <c r="BS119" s="571">
        <f t="shared" si="348"/>
        <v>0</v>
      </c>
      <c r="BT119" s="571">
        <f t="shared" si="348"/>
        <v>0</v>
      </c>
      <c r="BU119" s="571">
        <f t="shared" si="348"/>
        <v>0</v>
      </c>
      <c r="BV119" s="571">
        <f t="shared" si="348"/>
        <v>0</v>
      </c>
      <c r="BW119" s="571">
        <f t="shared" si="348"/>
        <v>0</v>
      </c>
      <c r="BX119" s="571"/>
      <c r="BY119" s="571">
        <f t="shared" ref="BY119:BY138" si="349">ROUND(SUM(M119:BX119),0)</f>
        <v>755771</v>
      </c>
      <c r="BZ119" s="7"/>
      <c r="CA119" s="7">
        <f t="shared" ref="CA119:CA176" si="350">BY119-SUM(CB119:CI119)</f>
        <v>0</v>
      </c>
      <c r="CB119" s="571">
        <f>CB181+CB243+CB305+CB367+CB429+CB491+CB553+CB615+CB677+CB739</f>
        <v>8864</v>
      </c>
      <c r="CC119" s="571">
        <f t="shared" ref="CC119:CI119" si="351">CC181+CC243+CC305+CC367+CC429+CC491+CC553+CC615+CC677+CC739</f>
        <v>61896</v>
      </c>
      <c r="CD119" s="571">
        <f t="shared" si="351"/>
        <v>409527</v>
      </c>
      <c r="CE119" s="571">
        <f t="shared" si="351"/>
        <v>242779</v>
      </c>
      <c r="CF119" s="571">
        <f t="shared" si="351"/>
        <v>23717</v>
      </c>
      <c r="CG119" s="594">
        <f>ROUNDDOWN(CG181+CG243+CG305+CG367+CG429+CG491+CG553+CG615+CG677+CG739,0)-1</f>
        <v>8799</v>
      </c>
      <c r="CH119" s="571">
        <f t="shared" si="351"/>
        <v>189</v>
      </c>
      <c r="CI119" s="571">
        <f t="shared" si="351"/>
        <v>0</v>
      </c>
      <c r="CJ119" s="16"/>
      <c r="CK119" s="571">
        <f t="shared" ref="CK119:CR128" si="352">CK181+CK243+CK305+CK367+CK429+CK491+CK553+CK615+CK677+CK739</f>
        <v>23138</v>
      </c>
      <c r="CL119" s="571">
        <f t="shared" si="352"/>
        <v>110226</v>
      </c>
      <c r="CM119" s="571">
        <f t="shared" si="352"/>
        <v>520756</v>
      </c>
      <c r="CN119" s="594">
        <f>ROUNDDOWN(CN181+CN243+CN305+CN367+CN429+CN491+CN553+CN615+CN677+CN739,0)-1</f>
        <v>79678</v>
      </c>
      <c r="CO119" s="594">
        <f>ROUNDUP(CO181+CO243+CO305+CO367+CO429+CO491+CO553+CO615+CO677+CO739,0)+1</f>
        <v>20461</v>
      </c>
      <c r="CP119" s="594">
        <f>ROUNDDOWN(CP181+CP243+CP305+CP367+CP429+CP491+CP553+CP615+CP677+CP739,0)-1</f>
        <v>1449</v>
      </c>
      <c r="CQ119" s="571">
        <f t="shared" si="352"/>
        <v>63</v>
      </c>
      <c r="CR119" s="571">
        <f t="shared" si="352"/>
        <v>0</v>
      </c>
      <c r="CS119" s="120">
        <f t="shared" si="336"/>
        <v>0</v>
      </c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</row>
    <row r="120" spans="1:133" ht="15" outlineLevel="1">
      <c r="A120" s="572" t="s">
        <v>132</v>
      </c>
      <c r="B120" s="257">
        <v>0</v>
      </c>
      <c r="C120" s="9">
        <f>'4a 1718 CS PC'!AP4</f>
        <v>0</v>
      </c>
      <c r="D120" s="9">
        <f>'4a 1718 CS PC'!AR4</f>
        <v>0</v>
      </c>
      <c r="E120" s="9">
        <f>'4b 1819 CS PC'!AT4</f>
        <v>0</v>
      </c>
      <c r="F120" s="9">
        <f>'4b 1819 CS PC'!AQ4</f>
        <v>0</v>
      </c>
      <c r="G120" s="9">
        <f>'4c 1920 CS PC'!AS4</f>
        <v>0</v>
      </c>
      <c r="H120" s="9">
        <f>'4c 1920 CS PC'!AP4</f>
        <v>0</v>
      </c>
      <c r="I120" s="9">
        <f>'4d 2021 CS PC'!AS4</f>
        <v>0</v>
      </c>
      <c r="J120" s="9">
        <f>'4d 2021 CS PC'!AP4</f>
        <v>0</v>
      </c>
      <c r="K120" s="9">
        <f>'4e 2122 CS PC'!AB4</f>
        <v>0</v>
      </c>
      <c r="L120" s="9"/>
      <c r="M120" s="571">
        <f t="shared" si="337"/>
        <v>0</v>
      </c>
      <c r="N120" s="571">
        <f t="shared" si="337"/>
        <v>0</v>
      </c>
      <c r="O120" s="571">
        <f t="shared" si="337"/>
        <v>0</v>
      </c>
      <c r="P120" s="571">
        <f t="shared" si="337"/>
        <v>0</v>
      </c>
      <c r="Q120" s="571">
        <f t="shared" si="337"/>
        <v>0</v>
      </c>
      <c r="R120" s="571">
        <f t="shared" si="337"/>
        <v>0</v>
      </c>
      <c r="S120" s="571">
        <f t="shared" si="337"/>
        <v>0</v>
      </c>
      <c r="T120" s="571">
        <f t="shared" ref="T120:T176" si="353">T306</f>
        <v>0</v>
      </c>
      <c r="U120" s="571">
        <f t="shared" si="338"/>
        <v>0</v>
      </c>
      <c r="V120" s="571">
        <f t="shared" si="339"/>
        <v>0</v>
      </c>
      <c r="W120" s="571">
        <f t="shared" si="339"/>
        <v>0</v>
      </c>
      <c r="X120" s="571">
        <f t="shared" si="339"/>
        <v>0</v>
      </c>
      <c r="Y120" s="571">
        <f t="shared" si="339"/>
        <v>0</v>
      </c>
      <c r="Z120" s="571">
        <f t="shared" si="339"/>
        <v>0</v>
      </c>
      <c r="AA120" s="571">
        <f t="shared" si="339"/>
        <v>0</v>
      </c>
      <c r="AB120" s="571">
        <f t="shared" si="340"/>
        <v>0</v>
      </c>
      <c r="AC120" s="571">
        <f t="shared" si="341"/>
        <v>0</v>
      </c>
      <c r="AD120" s="571">
        <f t="shared" si="342"/>
        <v>0</v>
      </c>
      <c r="AE120" s="571">
        <f t="shared" si="343"/>
        <v>0</v>
      </c>
      <c r="AF120" s="571">
        <f t="shared" si="344"/>
        <v>0</v>
      </c>
      <c r="AG120" s="571">
        <f t="shared" ref="AG120" si="354">AG182+AG244+AG306+AG368+AG430+AG492+AG554+AG616+AG678+AG740</f>
        <v>0</v>
      </c>
      <c r="AH120" s="571">
        <f t="shared" ref="AH120:AI120" si="355">AH182+AH244+AH306+AH368+AH430+AH492+AH554+AH616+AH678+AH740</f>
        <v>0</v>
      </c>
      <c r="AI120" s="571">
        <f t="shared" si="355"/>
        <v>0</v>
      </c>
      <c r="AJ120" s="571">
        <f t="shared" ref="AJ120:AK120" si="356">AJ182+AJ244+AJ306+AJ368+AJ430+AJ492+AJ554+AJ616+AJ678+AJ740</f>
        <v>0</v>
      </c>
      <c r="AK120" s="571">
        <f t="shared" si="356"/>
        <v>0</v>
      </c>
      <c r="AL120" s="571">
        <f t="shared" ref="AL120:BA120" si="357">AL182+AL244+AL306+AL368+AL430+AL492+AL554+AL616+AL678+AL740</f>
        <v>0</v>
      </c>
      <c r="AM120" s="571">
        <f t="shared" ref="AM120" si="358">AM182+AM244+AM306+AM368+AM430+AM492+AM554+AM616+AM678+AM740</f>
        <v>0</v>
      </c>
      <c r="AN120" s="571">
        <f t="shared" si="357"/>
        <v>0</v>
      </c>
      <c r="AO120" s="571">
        <f t="shared" si="357"/>
        <v>0</v>
      </c>
      <c r="AP120" s="571">
        <f t="shared" si="357"/>
        <v>0</v>
      </c>
      <c r="AQ120" s="571">
        <f t="shared" si="357"/>
        <v>0</v>
      </c>
      <c r="AR120" s="571">
        <f t="shared" si="357"/>
        <v>0</v>
      </c>
      <c r="AS120" s="571">
        <f t="shared" si="357"/>
        <v>0</v>
      </c>
      <c r="AT120" s="571">
        <f t="shared" si="357"/>
        <v>0</v>
      </c>
      <c r="AU120" s="571">
        <f t="shared" si="357"/>
        <v>0</v>
      </c>
      <c r="AV120" s="571">
        <f t="shared" si="357"/>
        <v>0</v>
      </c>
      <c r="AW120" s="571">
        <f t="shared" si="357"/>
        <v>0</v>
      </c>
      <c r="AX120" s="571">
        <f t="shared" si="357"/>
        <v>0</v>
      </c>
      <c r="AY120" s="571">
        <f t="shared" si="357"/>
        <v>0</v>
      </c>
      <c r="AZ120" s="571">
        <f t="shared" si="357"/>
        <v>0</v>
      </c>
      <c r="BA120" s="571">
        <f t="shared" si="357"/>
        <v>0</v>
      </c>
      <c r="BB120" s="571">
        <f t="shared" ref="BB120:BW120" si="359">BB182+BB244+BB306+BB368+BB430+BB492+BB554+BB616+BB678+BB740</f>
        <v>0</v>
      </c>
      <c r="BC120" s="571">
        <f t="shared" si="359"/>
        <v>0</v>
      </c>
      <c r="BD120" s="571">
        <f t="shared" si="359"/>
        <v>0</v>
      </c>
      <c r="BE120" s="571">
        <f t="shared" si="359"/>
        <v>0</v>
      </c>
      <c r="BF120" s="571">
        <f t="shared" si="359"/>
        <v>0</v>
      </c>
      <c r="BG120" s="571">
        <f t="shared" si="359"/>
        <v>0</v>
      </c>
      <c r="BH120" s="571">
        <f t="shared" si="359"/>
        <v>0</v>
      </c>
      <c r="BI120" s="571">
        <f t="shared" si="359"/>
        <v>0</v>
      </c>
      <c r="BJ120" s="571">
        <f t="shared" si="359"/>
        <v>0</v>
      </c>
      <c r="BK120" s="571">
        <f t="shared" si="359"/>
        <v>0</v>
      </c>
      <c r="BL120" s="571">
        <f t="shared" si="359"/>
        <v>0</v>
      </c>
      <c r="BM120" s="571">
        <f t="shared" si="359"/>
        <v>0</v>
      </c>
      <c r="BN120" s="571">
        <f t="shared" si="359"/>
        <v>0</v>
      </c>
      <c r="BO120" s="571">
        <f t="shared" si="359"/>
        <v>0</v>
      </c>
      <c r="BP120" s="571">
        <f t="shared" si="359"/>
        <v>0</v>
      </c>
      <c r="BQ120" s="571">
        <f t="shared" si="359"/>
        <v>0</v>
      </c>
      <c r="BR120" s="571">
        <f t="shared" si="359"/>
        <v>0</v>
      </c>
      <c r="BS120" s="571">
        <f t="shared" si="359"/>
        <v>0</v>
      </c>
      <c r="BT120" s="571">
        <f t="shared" si="359"/>
        <v>0</v>
      </c>
      <c r="BU120" s="571">
        <f t="shared" si="359"/>
        <v>0</v>
      </c>
      <c r="BV120" s="571">
        <f t="shared" si="359"/>
        <v>0</v>
      </c>
      <c r="BW120" s="571">
        <f t="shared" si="359"/>
        <v>0</v>
      </c>
      <c r="BX120" s="571"/>
      <c r="BY120" s="571">
        <f t="shared" si="349"/>
        <v>0</v>
      </c>
      <c r="BZ120" s="7"/>
      <c r="CA120" s="7">
        <f t="shared" si="350"/>
        <v>0</v>
      </c>
      <c r="CB120" s="571">
        <f t="shared" ref="CB120:CI176" si="360">CB182+CB244+CB306+CB368+CB430+CB492+CB554+CB616+CB678+CB740</f>
        <v>0</v>
      </c>
      <c r="CC120" s="571">
        <f t="shared" si="360"/>
        <v>0</v>
      </c>
      <c r="CD120" s="571">
        <f t="shared" si="360"/>
        <v>0</v>
      </c>
      <c r="CE120" s="571">
        <f t="shared" si="360"/>
        <v>0</v>
      </c>
      <c r="CF120" s="571">
        <f t="shared" si="360"/>
        <v>0</v>
      </c>
      <c r="CG120" s="571">
        <f t="shared" si="360"/>
        <v>0</v>
      </c>
      <c r="CH120" s="571">
        <f t="shared" si="360"/>
        <v>0</v>
      </c>
      <c r="CI120" s="571">
        <f t="shared" si="360"/>
        <v>0</v>
      </c>
      <c r="CJ120" s="16"/>
      <c r="CK120" s="571">
        <f t="shared" si="352"/>
        <v>0</v>
      </c>
      <c r="CL120" s="571">
        <f t="shared" si="352"/>
        <v>0</v>
      </c>
      <c r="CM120" s="571">
        <f t="shared" si="352"/>
        <v>0</v>
      </c>
      <c r="CN120" s="571">
        <f t="shared" si="352"/>
        <v>0</v>
      </c>
      <c r="CO120" s="571">
        <f t="shared" si="352"/>
        <v>0</v>
      </c>
      <c r="CP120" s="571">
        <f t="shared" si="352"/>
        <v>0</v>
      </c>
      <c r="CQ120" s="571">
        <f t="shared" si="352"/>
        <v>0</v>
      </c>
      <c r="CR120" s="571">
        <f t="shared" si="352"/>
        <v>0</v>
      </c>
      <c r="CS120" s="120">
        <f t="shared" si="336"/>
        <v>0</v>
      </c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</row>
    <row r="121" spans="1:133" ht="15" outlineLevel="1">
      <c r="A121" s="572" t="s">
        <v>133</v>
      </c>
      <c r="B121" s="257">
        <v>5.9999999999999995E-4</v>
      </c>
      <c r="C121" s="9">
        <f>'4a 1718 CS PC'!AP5</f>
        <v>5.9999999999999995E-4</v>
      </c>
      <c r="D121" s="9">
        <f>'4a 1718 CS PC'!AR5</f>
        <v>8.9999999999999998E-4</v>
      </c>
      <c r="E121" s="9">
        <f>'4b 1819 CS PC'!AT5</f>
        <v>5.9999999999999995E-4</v>
      </c>
      <c r="F121" s="9">
        <f>'4b 1819 CS PC'!AQ5</f>
        <v>8.9999999999999998E-4</v>
      </c>
      <c r="G121" s="9">
        <f>'4c 1920 CS PC'!AS5</f>
        <v>5.9999999999999995E-4</v>
      </c>
      <c r="H121" s="9">
        <f>'4c 1920 CS PC'!AP5</f>
        <v>8.9999999999999998E-4</v>
      </c>
      <c r="I121" s="9">
        <f>'4d 2021 CS PC'!AS5</f>
        <v>5.9999999999999995E-4</v>
      </c>
      <c r="J121" s="9">
        <f>'4d 2021 CS PC'!AP5</f>
        <v>8.9999999999999998E-4</v>
      </c>
      <c r="K121" s="9">
        <f>'4e 2122 CS PC'!AB5</f>
        <v>5.9999999999999995E-4</v>
      </c>
      <c r="L121" s="9"/>
      <c r="M121" s="571">
        <f t="shared" si="337"/>
        <v>1</v>
      </c>
      <c r="N121" s="571">
        <f t="shared" si="337"/>
        <v>171</v>
      </c>
      <c r="O121" s="571">
        <f t="shared" si="337"/>
        <v>0</v>
      </c>
      <c r="P121" s="571">
        <f t="shared" si="337"/>
        <v>103</v>
      </c>
      <c r="Q121" s="571">
        <f t="shared" si="337"/>
        <v>173.6978</v>
      </c>
      <c r="R121" s="571">
        <f t="shared" si="337"/>
        <v>0</v>
      </c>
      <c r="S121" s="571">
        <f t="shared" si="337"/>
        <v>477.71899999999999</v>
      </c>
      <c r="T121" s="571">
        <f t="shared" si="353"/>
        <v>-6.8255999999999997</v>
      </c>
      <c r="U121" s="571">
        <f t="shared" si="338"/>
        <v>-3.3599999999999998E-2</v>
      </c>
      <c r="V121" s="571">
        <f t="shared" si="339"/>
        <v>450</v>
      </c>
      <c r="W121" s="571">
        <f t="shared" si="339"/>
        <v>345</v>
      </c>
      <c r="X121" s="571">
        <f t="shared" si="339"/>
        <v>1</v>
      </c>
      <c r="Y121" s="571">
        <f t="shared" si="339"/>
        <v>899</v>
      </c>
      <c r="Z121" s="571">
        <f t="shared" si="339"/>
        <v>2621</v>
      </c>
      <c r="AA121" s="571">
        <f t="shared" si="339"/>
        <v>4431</v>
      </c>
      <c r="AB121" s="571">
        <f t="shared" si="340"/>
        <v>3444</v>
      </c>
      <c r="AC121" s="571">
        <f t="shared" si="341"/>
        <v>1</v>
      </c>
      <c r="AD121" s="571">
        <f t="shared" si="342"/>
        <v>137</v>
      </c>
      <c r="AE121" s="571">
        <f t="shared" si="343"/>
        <v>2</v>
      </c>
      <c r="AF121" s="571">
        <f t="shared" si="344"/>
        <v>818</v>
      </c>
      <c r="AG121" s="571">
        <f t="shared" ref="AG121" si="361">AG183+AG245+AG307+AG369+AG431+AG493+AG555+AG617+AG679+AG741</f>
        <v>572</v>
      </c>
      <c r="AH121" s="571">
        <f t="shared" ref="AH121:AI121" si="362">AH183+AH245+AH307+AH369+AH431+AH493+AH555+AH617+AH679+AH741</f>
        <v>75</v>
      </c>
      <c r="AI121" s="571">
        <f t="shared" si="362"/>
        <v>39</v>
      </c>
      <c r="AJ121" s="571">
        <f t="shared" ref="AJ121:AK121" si="363">AJ183+AJ245+AJ307+AJ369+AJ431+AJ493+AJ555+AJ617+AJ679+AJ741</f>
        <v>83</v>
      </c>
      <c r="AK121" s="571">
        <f t="shared" si="363"/>
        <v>8</v>
      </c>
      <c r="AL121" s="571">
        <f t="shared" ref="AL121:BA121" si="364">AL183+AL245+AL307+AL369+AL431+AL493+AL555+AL617+AL679+AL741</f>
        <v>90</v>
      </c>
      <c r="AM121" s="571">
        <f t="shared" ref="AM121" si="365">AM183+AM245+AM307+AM369+AM431+AM493+AM555+AM617+AM679+AM741</f>
        <v>157</v>
      </c>
      <c r="AN121" s="571">
        <f t="shared" si="364"/>
        <v>22</v>
      </c>
      <c r="AO121" s="571">
        <f t="shared" si="364"/>
        <v>32</v>
      </c>
      <c r="AP121" s="571">
        <f t="shared" si="364"/>
        <v>16</v>
      </c>
      <c r="AQ121" s="571">
        <f t="shared" si="364"/>
        <v>25</v>
      </c>
      <c r="AR121" s="571">
        <f t="shared" si="364"/>
        <v>26</v>
      </c>
      <c r="AS121" s="571">
        <f t="shared" si="364"/>
        <v>21</v>
      </c>
      <c r="AT121" s="571">
        <f t="shared" si="364"/>
        <v>4</v>
      </c>
      <c r="AU121" s="571">
        <f t="shared" si="364"/>
        <v>19</v>
      </c>
      <c r="AV121" s="571">
        <f t="shared" si="364"/>
        <v>1</v>
      </c>
      <c r="AW121" s="571">
        <f t="shared" si="364"/>
        <v>1</v>
      </c>
      <c r="AX121" s="571">
        <f t="shared" si="364"/>
        <v>0</v>
      </c>
      <c r="AY121" s="571">
        <f t="shared" si="364"/>
        <v>0</v>
      </c>
      <c r="AZ121" s="571">
        <f t="shared" si="364"/>
        <v>0</v>
      </c>
      <c r="BA121" s="571">
        <f t="shared" si="364"/>
        <v>0</v>
      </c>
      <c r="BB121" s="571">
        <f t="shared" ref="BB121:BW121" si="366">BB183+BB245+BB307+BB369+BB431+BB493+BB555+BB617+BB679+BB741</f>
        <v>0</v>
      </c>
      <c r="BC121" s="571">
        <f t="shared" si="366"/>
        <v>0</v>
      </c>
      <c r="BD121" s="571">
        <f t="shared" si="366"/>
        <v>0</v>
      </c>
      <c r="BE121" s="571">
        <f t="shared" si="366"/>
        <v>0</v>
      </c>
      <c r="BF121" s="571">
        <f t="shared" si="366"/>
        <v>0</v>
      </c>
      <c r="BG121" s="571">
        <f t="shared" si="366"/>
        <v>0</v>
      </c>
      <c r="BH121" s="571">
        <f t="shared" si="366"/>
        <v>0</v>
      </c>
      <c r="BI121" s="571">
        <f t="shared" si="366"/>
        <v>0</v>
      </c>
      <c r="BJ121" s="571">
        <f t="shared" si="366"/>
        <v>0</v>
      </c>
      <c r="BK121" s="571">
        <f t="shared" si="366"/>
        <v>0</v>
      </c>
      <c r="BL121" s="571">
        <f t="shared" si="366"/>
        <v>0</v>
      </c>
      <c r="BM121" s="571">
        <f t="shared" si="366"/>
        <v>0</v>
      </c>
      <c r="BN121" s="571">
        <f t="shared" si="366"/>
        <v>0</v>
      </c>
      <c r="BO121" s="571">
        <f t="shared" si="366"/>
        <v>0</v>
      </c>
      <c r="BP121" s="571">
        <f t="shared" si="366"/>
        <v>0</v>
      </c>
      <c r="BQ121" s="571">
        <f t="shared" si="366"/>
        <v>0</v>
      </c>
      <c r="BR121" s="571">
        <f t="shared" si="366"/>
        <v>0</v>
      </c>
      <c r="BS121" s="571">
        <f t="shared" si="366"/>
        <v>0</v>
      </c>
      <c r="BT121" s="571">
        <f t="shared" si="366"/>
        <v>0</v>
      </c>
      <c r="BU121" s="571">
        <f t="shared" si="366"/>
        <v>0</v>
      </c>
      <c r="BV121" s="571">
        <f t="shared" si="366"/>
        <v>0</v>
      </c>
      <c r="BW121" s="571">
        <f t="shared" si="366"/>
        <v>0</v>
      </c>
      <c r="BX121" s="571"/>
      <c r="BY121" s="571">
        <f t="shared" si="349"/>
        <v>15260</v>
      </c>
      <c r="BZ121" s="7"/>
      <c r="CA121" s="7">
        <f t="shared" si="350"/>
        <v>0</v>
      </c>
      <c r="CB121" s="571">
        <f t="shared" si="360"/>
        <v>172</v>
      </c>
      <c r="CC121" s="571">
        <f t="shared" si="360"/>
        <v>1196</v>
      </c>
      <c r="CD121" s="571">
        <f t="shared" si="360"/>
        <v>8297</v>
      </c>
      <c r="CE121" s="571">
        <f t="shared" si="360"/>
        <v>4974</v>
      </c>
      <c r="CF121" s="571">
        <f t="shared" si="360"/>
        <v>452</v>
      </c>
      <c r="CG121" s="594">
        <f>ROUNDUP(CG183+CG245+CG307+CG369+CG431+CG493+CG555+CG617+CG679+CG741,0)+2</f>
        <v>169</v>
      </c>
      <c r="CH121" s="571">
        <f t="shared" si="360"/>
        <v>0</v>
      </c>
      <c r="CI121" s="571">
        <f t="shared" si="360"/>
        <v>0</v>
      </c>
      <c r="CJ121" s="16"/>
      <c r="CK121" s="571">
        <f t="shared" si="352"/>
        <v>448</v>
      </c>
      <c r="CL121" s="571">
        <f t="shared" si="352"/>
        <v>2165</v>
      </c>
      <c r="CM121" s="571">
        <f t="shared" si="352"/>
        <v>10636</v>
      </c>
      <c r="CN121" s="571">
        <f t="shared" si="352"/>
        <v>1595</v>
      </c>
      <c r="CO121" s="594">
        <f>ROUNDUP(CO183+CO245+CO307+CO369+CO431+CO493+CO555+CO617+CO679+CO741,0)+2</f>
        <v>391</v>
      </c>
      <c r="CP121" s="571">
        <f t="shared" si="352"/>
        <v>25</v>
      </c>
      <c r="CQ121" s="571">
        <f t="shared" si="352"/>
        <v>0</v>
      </c>
      <c r="CR121" s="571">
        <f t="shared" si="352"/>
        <v>0</v>
      </c>
      <c r="CS121" s="120">
        <f t="shared" si="336"/>
        <v>0</v>
      </c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</row>
    <row r="122" spans="1:133" ht="15" outlineLevel="1">
      <c r="A122" s="572" t="s">
        <v>134</v>
      </c>
      <c r="B122" s="257">
        <v>6.3E-3</v>
      </c>
      <c r="C122" s="9">
        <f>'4a 1718 CS PC'!AP6</f>
        <v>6.3E-3</v>
      </c>
      <c r="D122" s="9">
        <f>'4a 1718 CS PC'!AR6</f>
        <v>8.8999999999999999E-3</v>
      </c>
      <c r="E122" s="9">
        <f>'4b 1819 CS PC'!AT6</f>
        <v>6.6E-3</v>
      </c>
      <c r="F122" s="9">
        <f>'4b 1819 CS PC'!AQ6</f>
        <v>9.2999999999999992E-3</v>
      </c>
      <c r="G122" s="9">
        <f>'4c 1920 CS PC'!AS6</f>
        <v>6.4000000000000003E-3</v>
      </c>
      <c r="H122" s="9">
        <f>'4c 1920 CS PC'!AP6</f>
        <v>8.9999999999999993E-3</v>
      </c>
      <c r="I122" s="9">
        <f>'4d 2021 CS PC'!AS6</f>
        <v>5.8999999999999999E-3</v>
      </c>
      <c r="J122" s="9">
        <f>'4d 2021 CS PC'!AP6</f>
        <v>8.5000000000000006E-3</v>
      </c>
      <c r="K122" s="9">
        <f>'4e 2122 CS PC'!AB6</f>
        <v>5.8999999999999999E-3</v>
      </c>
      <c r="L122" s="9"/>
      <c r="M122" s="571">
        <f t="shared" si="337"/>
        <v>10</v>
      </c>
      <c r="N122" s="571">
        <f t="shared" si="337"/>
        <v>1798</v>
      </c>
      <c r="O122" s="571">
        <f t="shared" si="337"/>
        <v>2</v>
      </c>
      <c r="P122" s="571">
        <f t="shared" si="337"/>
        <v>1077</v>
      </c>
      <c r="Q122" s="571">
        <f t="shared" si="337"/>
        <v>1822.3268999999998</v>
      </c>
      <c r="R122" s="571">
        <f t="shared" si="337"/>
        <v>0</v>
      </c>
      <c r="S122" s="571">
        <f t="shared" si="337"/>
        <v>5016.5494999999992</v>
      </c>
      <c r="T122" s="571">
        <f t="shared" si="353"/>
        <v>-71.668800000000005</v>
      </c>
      <c r="U122" s="571">
        <f t="shared" si="338"/>
        <v>-0.3528</v>
      </c>
      <c r="V122" s="571">
        <f t="shared" si="339"/>
        <v>4732</v>
      </c>
      <c r="W122" s="571">
        <f t="shared" si="339"/>
        <v>3803</v>
      </c>
      <c r="X122" s="571">
        <f t="shared" si="339"/>
        <v>1</v>
      </c>
      <c r="Y122" s="571">
        <f t="shared" si="339"/>
        <v>9524</v>
      </c>
      <c r="Z122" s="571">
        <f t="shared" si="339"/>
        <v>27560</v>
      </c>
      <c r="AA122" s="571">
        <f t="shared" si="339"/>
        <v>46037</v>
      </c>
      <c r="AB122" s="571">
        <f t="shared" si="340"/>
        <v>34614</v>
      </c>
      <c r="AC122" s="571">
        <f t="shared" si="341"/>
        <v>11</v>
      </c>
      <c r="AD122" s="571">
        <f t="shared" si="342"/>
        <v>1457</v>
      </c>
      <c r="AE122" s="571">
        <f t="shared" si="343"/>
        <v>18</v>
      </c>
      <c r="AF122" s="571">
        <f t="shared" si="344"/>
        <v>8331</v>
      </c>
      <c r="AG122" s="571">
        <f t="shared" ref="AG122" si="367">AG184+AG246+AG308+AG370+AG432+AG494+AG556+AG618+AG680+AG742</f>
        <v>6056</v>
      </c>
      <c r="AH122" s="571">
        <f t="shared" ref="AH122:AI122" si="368">AH184+AH246+AH308+AH370+AH432+AH494+AH556+AH618+AH680+AH742</f>
        <v>738</v>
      </c>
      <c r="AI122" s="571">
        <f t="shared" si="368"/>
        <v>424</v>
      </c>
      <c r="AJ122" s="571">
        <f t="shared" ref="AJ122:AK122" si="369">AJ184+AJ246+AJ308+AJ370+AJ432+AJ494+AJ556+AJ618+AJ680+AJ742</f>
        <v>815</v>
      </c>
      <c r="AK122" s="571">
        <f t="shared" si="369"/>
        <v>87</v>
      </c>
      <c r="AL122" s="571">
        <f t="shared" ref="AL122:BA122" si="370">AL184+AL246+AL308+AL370+AL432+AL494+AL556+AL618+AL680+AL742</f>
        <v>881</v>
      </c>
      <c r="AM122" s="571">
        <f t="shared" ref="AM122" si="371">AM184+AM246+AM308+AM370+AM432+AM494+AM556+AM618+AM680+AM742</f>
        <v>1551</v>
      </c>
      <c r="AN122" s="571">
        <f t="shared" si="370"/>
        <v>215</v>
      </c>
      <c r="AO122" s="571">
        <f t="shared" si="370"/>
        <v>310</v>
      </c>
      <c r="AP122" s="571">
        <f t="shared" si="370"/>
        <v>157</v>
      </c>
      <c r="AQ122" s="571">
        <f t="shared" si="370"/>
        <v>249</v>
      </c>
      <c r="AR122" s="571">
        <f t="shared" si="370"/>
        <v>255</v>
      </c>
      <c r="AS122" s="571">
        <f t="shared" si="370"/>
        <v>210</v>
      </c>
      <c r="AT122" s="571">
        <f t="shared" si="370"/>
        <v>40</v>
      </c>
      <c r="AU122" s="571">
        <f t="shared" si="370"/>
        <v>183</v>
      </c>
      <c r="AV122" s="571">
        <f t="shared" si="370"/>
        <v>10</v>
      </c>
      <c r="AW122" s="571">
        <f t="shared" si="370"/>
        <v>7</v>
      </c>
      <c r="AX122" s="571">
        <f t="shared" si="370"/>
        <v>4</v>
      </c>
      <c r="AY122" s="571">
        <f t="shared" si="370"/>
        <v>3</v>
      </c>
      <c r="AZ122" s="571">
        <f t="shared" si="370"/>
        <v>4</v>
      </c>
      <c r="BA122" s="571">
        <f t="shared" si="370"/>
        <v>4</v>
      </c>
      <c r="BB122" s="571">
        <f t="shared" ref="BB122:BW122" si="372">BB184+BB246+BB308+BB370+BB432+BB494+BB556+BB618+BB680+BB742</f>
        <v>4</v>
      </c>
      <c r="BC122" s="571">
        <f t="shared" si="372"/>
        <v>4</v>
      </c>
      <c r="BD122" s="571">
        <f t="shared" si="372"/>
        <v>4</v>
      </c>
      <c r="BE122" s="571">
        <f t="shared" si="372"/>
        <v>4</v>
      </c>
      <c r="BF122" s="571">
        <f t="shared" si="372"/>
        <v>4</v>
      </c>
      <c r="BG122" s="571">
        <f t="shared" si="372"/>
        <v>4</v>
      </c>
      <c r="BH122" s="571">
        <f t="shared" si="372"/>
        <v>4</v>
      </c>
      <c r="BI122" s="571">
        <f t="shared" si="372"/>
        <v>0</v>
      </c>
      <c r="BJ122" s="571">
        <f t="shared" si="372"/>
        <v>0</v>
      </c>
      <c r="BK122" s="571">
        <f t="shared" si="372"/>
        <v>0</v>
      </c>
      <c r="BL122" s="571">
        <f t="shared" si="372"/>
        <v>0</v>
      </c>
      <c r="BM122" s="571">
        <f t="shared" si="372"/>
        <v>0</v>
      </c>
      <c r="BN122" s="571">
        <f t="shared" si="372"/>
        <v>0</v>
      </c>
      <c r="BO122" s="571">
        <f t="shared" si="372"/>
        <v>0</v>
      </c>
      <c r="BP122" s="571">
        <f t="shared" si="372"/>
        <v>0</v>
      </c>
      <c r="BQ122" s="571">
        <f t="shared" si="372"/>
        <v>0</v>
      </c>
      <c r="BR122" s="571">
        <f t="shared" si="372"/>
        <v>0</v>
      </c>
      <c r="BS122" s="571">
        <f t="shared" si="372"/>
        <v>0</v>
      </c>
      <c r="BT122" s="571">
        <f t="shared" si="372"/>
        <v>0</v>
      </c>
      <c r="BU122" s="571">
        <f t="shared" si="372"/>
        <v>0</v>
      </c>
      <c r="BV122" s="571">
        <f t="shared" si="372"/>
        <v>0</v>
      </c>
      <c r="BW122" s="571">
        <f t="shared" si="372"/>
        <v>0</v>
      </c>
      <c r="BX122" s="571"/>
      <c r="BY122" s="571">
        <f t="shared" si="349"/>
        <v>157973</v>
      </c>
      <c r="BZ122" s="7"/>
      <c r="CA122" s="7">
        <f t="shared" si="350"/>
        <v>0</v>
      </c>
      <c r="CB122" s="571">
        <f t="shared" si="360"/>
        <v>1808</v>
      </c>
      <c r="CC122" s="571">
        <f t="shared" si="360"/>
        <v>12577</v>
      </c>
      <c r="CD122" s="571">
        <f t="shared" si="360"/>
        <v>86925</v>
      </c>
      <c r="CE122" s="571">
        <f t="shared" si="360"/>
        <v>50487</v>
      </c>
      <c r="CF122" s="571">
        <f t="shared" si="360"/>
        <v>4496</v>
      </c>
      <c r="CG122" s="594">
        <f>ROUNDUP(CG184+CG246+CG308+CG370+CG432+CG494+CG556+CG618+CG680+CG742,0)+1</f>
        <v>1644</v>
      </c>
      <c r="CH122" s="571">
        <f t="shared" si="360"/>
        <v>36</v>
      </c>
      <c r="CI122" s="571">
        <f t="shared" si="360"/>
        <v>0</v>
      </c>
      <c r="CJ122" s="16"/>
      <c r="CK122" s="571">
        <f t="shared" si="352"/>
        <v>4709</v>
      </c>
      <c r="CL122" s="571">
        <f t="shared" si="352"/>
        <v>23004</v>
      </c>
      <c r="CM122" s="571">
        <f t="shared" si="352"/>
        <v>109697</v>
      </c>
      <c r="CN122" s="571">
        <f t="shared" si="352"/>
        <v>16451</v>
      </c>
      <c r="CO122" s="594">
        <f>ROUNDUP(CO184+CO246+CO308+CO370+CO432+CO494+CO556+CO618+CO680+CO742,0)+1</f>
        <v>3829</v>
      </c>
      <c r="CP122" s="571">
        <f t="shared" si="352"/>
        <v>271</v>
      </c>
      <c r="CQ122" s="571">
        <f t="shared" si="352"/>
        <v>12</v>
      </c>
      <c r="CR122" s="571">
        <f t="shared" si="352"/>
        <v>0</v>
      </c>
      <c r="CS122" s="120">
        <f t="shared" si="336"/>
        <v>0</v>
      </c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</row>
    <row r="123" spans="1:133" ht="15" outlineLevel="1">
      <c r="A123" s="572" t="s">
        <v>135</v>
      </c>
      <c r="B123" s="257">
        <v>1E-3</v>
      </c>
      <c r="C123" s="9">
        <f>'4a 1718 CS PC'!AP7</f>
        <v>1E-3</v>
      </c>
      <c r="D123" s="9">
        <f>'4a 1718 CS PC'!AR7</f>
        <v>1.4E-3</v>
      </c>
      <c r="E123" s="9">
        <f>'4b 1819 CS PC'!AT7</f>
        <v>1E-3</v>
      </c>
      <c r="F123" s="9">
        <f>'4b 1819 CS PC'!AQ7</f>
        <v>1.4E-3</v>
      </c>
      <c r="G123" s="9">
        <f>'4c 1920 CS PC'!AS7</f>
        <v>1E-3</v>
      </c>
      <c r="H123" s="9">
        <f>'4c 1920 CS PC'!AP7</f>
        <v>1.4E-3</v>
      </c>
      <c r="I123" s="9">
        <f>'4d 2021 CS PC'!AS7</f>
        <v>1E-3</v>
      </c>
      <c r="J123" s="9">
        <f>'4d 2021 CS PC'!AP7</f>
        <v>1.4E-3</v>
      </c>
      <c r="K123" s="9">
        <f>'4e 2122 CS PC'!AB7</f>
        <v>1E-3</v>
      </c>
      <c r="L123" s="9"/>
      <c r="M123" s="571">
        <f t="shared" si="337"/>
        <v>2</v>
      </c>
      <c r="N123" s="571">
        <f t="shared" si="337"/>
        <v>285</v>
      </c>
      <c r="O123" s="571">
        <f t="shared" si="337"/>
        <v>0</v>
      </c>
      <c r="P123" s="571">
        <f t="shared" si="337"/>
        <v>171</v>
      </c>
      <c r="Q123" s="571">
        <f t="shared" si="337"/>
        <v>289.16299999999995</v>
      </c>
      <c r="R123" s="571">
        <f t="shared" si="337"/>
        <v>0</v>
      </c>
      <c r="S123" s="571">
        <f t="shared" si="337"/>
        <v>796.8649999999999</v>
      </c>
      <c r="T123" s="571">
        <f t="shared" si="353"/>
        <v>-11.375999999999999</v>
      </c>
      <c r="U123" s="571">
        <f t="shared" si="338"/>
        <v>-5.6000000000000001E-2</v>
      </c>
      <c r="V123" s="571">
        <f t="shared" si="339"/>
        <v>751</v>
      </c>
      <c r="W123" s="571">
        <f t="shared" si="339"/>
        <v>575</v>
      </c>
      <c r="X123" s="571">
        <f t="shared" si="339"/>
        <v>0</v>
      </c>
      <c r="Y123" s="571">
        <f t="shared" si="339"/>
        <v>1436</v>
      </c>
      <c r="Z123" s="571">
        <f t="shared" si="339"/>
        <v>4158</v>
      </c>
      <c r="AA123" s="571">
        <f t="shared" si="339"/>
        <v>6933</v>
      </c>
      <c r="AB123" s="571">
        <f t="shared" si="340"/>
        <v>5385</v>
      </c>
      <c r="AC123" s="571">
        <f t="shared" si="341"/>
        <v>2</v>
      </c>
      <c r="AD123" s="571">
        <f t="shared" si="342"/>
        <v>227</v>
      </c>
      <c r="AE123" s="571">
        <f t="shared" si="343"/>
        <v>3</v>
      </c>
      <c r="AF123" s="571">
        <f t="shared" si="344"/>
        <v>1297</v>
      </c>
      <c r="AG123" s="571">
        <f t="shared" ref="AG123" si="373">AG185+AG247+AG309+AG371+AG433+AG495+AG557+AG619+AG681+AG743</f>
        <v>945</v>
      </c>
      <c r="AH123" s="571">
        <f t="shared" ref="AH123:AI123" si="374">AH185+AH247+AH309+AH371+AH433+AH495+AH557+AH619+AH681+AH743</f>
        <v>125</v>
      </c>
      <c r="AI123" s="571">
        <f t="shared" si="374"/>
        <v>66</v>
      </c>
      <c r="AJ123" s="571">
        <f t="shared" ref="AJ123:AK123" si="375">AJ185+AJ247+AJ309+AJ371+AJ433+AJ495+AJ557+AJ619+AJ681+AJ743</f>
        <v>138</v>
      </c>
      <c r="AK123" s="571">
        <f t="shared" si="375"/>
        <v>14</v>
      </c>
      <c r="AL123" s="571">
        <f t="shared" ref="AL123:BA123" si="376">AL185+AL247+AL309+AL371+AL433+AL495+AL557+AL619+AL681+AL743</f>
        <v>149</v>
      </c>
      <c r="AM123" s="571">
        <f t="shared" ref="AM123" si="377">AM185+AM247+AM309+AM371+AM433+AM495+AM557+AM619+AM681+AM743</f>
        <v>261</v>
      </c>
      <c r="AN123" s="571">
        <f t="shared" si="376"/>
        <v>36</v>
      </c>
      <c r="AO123" s="571">
        <f t="shared" si="376"/>
        <v>53</v>
      </c>
      <c r="AP123" s="571">
        <f t="shared" si="376"/>
        <v>27</v>
      </c>
      <c r="AQ123" s="571">
        <f t="shared" si="376"/>
        <v>42</v>
      </c>
      <c r="AR123" s="571">
        <f t="shared" si="376"/>
        <v>43</v>
      </c>
      <c r="AS123" s="571">
        <f t="shared" si="376"/>
        <v>36</v>
      </c>
      <c r="AT123" s="571">
        <f t="shared" si="376"/>
        <v>7</v>
      </c>
      <c r="AU123" s="571">
        <f t="shared" si="376"/>
        <v>31</v>
      </c>
      <c r="AV123" s="571">
        <f t="shared" si="376"/>
        <v>2</v>
      </c>
      <c r="AW123" s="571">
        <f t="shared" si="376"/>
        <v>1</v>
      </c>
      <c r="AX123" s="571">
        <f t="shared" si="376"/>
        <v>1</v>
      </c>
      <c r="AY123" s="571">
        <f t="shared" si="376"/>
        <v>1</v>
      </c>
      <c r="AZ123" s="571">
        <f t="shared" si="376"/>
        <v>1</v>
      </c>
      <c r="BA123" s="571">
        <f t="shared" si="376"/>
        <v>1</v>
      </c>
      <c r="BB123" s="571">
        <f t="shared" ref="BB123:BW123" si="378">BB185+BB247+BB309+BB371+BB433+BB495+BB557+BB619+BB681+BB743</f>
        <v>1</v>
      </c>
      <c r="BC123" s="571">
        <f t="shared" si="378"/>
        <v>1</v>
      </c>
      <c r="BD123" s="571">
        <f t="shared" si="378"/>
        <v>1</v>
      </c>
      <c r="BE123" s="571">
        <f t="shared" si="378"/>
        <v>1</v>
      </c>
      <c r="BF123" s="571">
        <f t="shared" si="378"/>
        <v>1</v>
      </c>
      <c r="BG123" s="571">
        <f t="shared" si="378"/>
        <v>1</v>
      </c>
      <c r="BH123" s="571">
        <f t="shared" si="378"/>
        <v>1</v>
      </c>
      <c r="BI123" s="571">
        <f t="shared" si="378"/>
        <v>0</v>
      </c>
      <c r="BJ123" s="571">
        <f t="shared" si="378"/>
        <v>0</v>
      </c>
      <c r="BK123" s="571">
        <f t="shared" si="378"/>
        <v>0</v>
      </c>
      <c r="BL123" s="571">
        <f t="shared" si="378"/>
        <v>0</v>
      </c>
      <c r="BM123" s="571">
        <f t="shared" si="378"/>
        <v>0</v>
      </c>
      <c r="BN123" s="571">
        <f t="shared" si="378"/>
        <v>0</v>
      </c>
      <c r="BO123" s="571">
        <f t="shared" si="378"/>
        <v>0</v>
      </c>
      <c r="BP123" s="571">
        <f t="shared" si="378"/>
        <v>0</v>
      </c>
      <c r="BQ123" s="571">
        <f t="shared" si="378"/>
        <v>0</v>
      </c>
      <c r="BR123" s="571">
        <f t="shared" si="378"/>
        <v>0</v>
      </c>
      <c r="BS123" s="571">
        <f t="shared" si="378"/>
        <v>0</v>
      </c>
      <c r="BT123" s="571">
        <f t="shared" si="378"/>
        <v>0</v>
      </c>
      <c r="BU123" s="571">
        <f t="shared" si="378"/>
        <v>0</v>
      </c>
      <c r="BV123" s="571">
        <f t="shared" si="378"/>
        <v>0</v>
      </c>
      <c r="BW123" s="571">
        <f t="shared" si="378"/>
        <v>0</v>
      </c>
      <c r="BX123" s="571"/>
      <c r="BY123" s="571">
        <f t="shared" si="349"/>
        <v>24287</v>
      </c>
      <c r="BZ123" s="7"/>
      <c r="CA123" s="7">
        <f t="shared" si="350"/>
        <v>0</v>
      </c>
      <c r="CB123" s="571">
        <f t="shared" si="360"/>
        <v>287</v>
      </c>
      <c r="CC123" s="571">
        <f t="shared" si="360"/>
        <v>1997</v>
      </c>
      <c r="CD123" s="571">
        <f t="shared" si="360"/>
        <v>13102</v>
      </c>
      <c r="CE123" s="571">
        <f t="shared" si="360"/>
        <v>7859</v>
      </c>
      <c r="CF123" s="571">
        <f t="shared" si="360"/>
        <v>753</v>
      </c>
      <c r="CG123" s="571">
        <f t="shared" si="360"/>
        <v>280</v>
      </c>
      <c r="CH123" s="571">
        <f t="shared" si="360"/>
        <v>9</v>
      </c>
      <c r="CI123" s="571">
        <f t="shared" si="360"/>
        <v>0</v>
      </c>
      <c r="CJ123" s="16"/>
      <c r="CK123" s="571">
        <f t="shared" si="352"/>
        <v>747</v>
      </c>
      <c r="CL123" s="594">
        <f>ROUNDDOWN(CL185+CL247+CL309+CL371+CL433+CL495+CL557+CL619+CL681+CL743,0)-1</f>
        <v>3548</v>
      </c>
      <c r="CM123" s="571">
        <f t="shared" si="352"/>
        <v>16708</v>
      </c>
      <c r="CN123" s="571">
        <f t="shared" si="352"/>
        <v>2584</v>
      </c>
      <c r="CO123" s="594">
        <f>ROUNDUP(CO185+CO247+CO309+CO371+CO433+CO495+CO557+CO619+CO681+CO743,0)+1</f>
        <v>648</v>
      </c>
      <c r="CP123" s="571">
        <f t="shared" si="352"/>
        <v>49</v>
      </c>
      <c r="CQ123" s="571">
        <f t="shared" si="352"/>
        <v>3</v>
      </c>
      <c r="CR123" s="571">
        <f t="shared" si="352"/>
        <v>0</v>
      </c>
      <c r="CS123" s="120">
        <f t="shared" si="336"/>
        <v>0</v>
      </c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</row>
    <row r="124" spans="1:133" ht="15" outlineLevel="1">
      <c r="A124" s="572" t="s">
        <v>136</v>
      </c>
      <c r="B124" s="257">
        <v>5.9999999999999995E-4</v>
      </c>
      <c r="C124" s="9">
        <f>'4a 1718 CS PC'!AP8</f>
        <v>5.9999999999999995E-4</v>
      </c>
      <c r="D124" s="9">
        <f>'4a 1718 CS PC'!AR8</f>
        <v>8.9999999999999998E-4</v>
      </c>
      <c r="E124" s="9">
        <f>'4b 1819 CS PC'!AT8</f>
        <v>5.9999999999999995E-4</v>
      </c>
      <c r="F124" s="9">
        <f>'4b 1819 CS PC'!AQ8</f>
        <v>8.9999999999999998E-4</v>
      </c>
      <c r="G124" s="9">
        <f>'4c 1920 CS PC'!AS8</f>
        <v>6.9999999999999999E-4</v>
      </c>
      <c r="H124" s="9">
        <f>'4c 1920 CS PC'!AP8</f>
        <v>8.9999999999999998E-4</v>
      </c>
      <c r="I124" s="9">
        <f>'4d 2021 CS PC'!AS8</f>
        <v>6.9999999999999999E-4</v>
      </c>
      <c r="J124" s="9">
        <f>'4d 2021 CS PC'!AP8</f>
        <v>1E-3</v>
      </c>
      <c r="K124" s="9">
        <f>'4e 2122 CS PC'!AB8</f>
        <v>6.9999999999999999E-4</v>
      </c>
      <c r="L124" s="9"/>
      <c r="M124" s="571">
        <f t="shared" si="337"/>
        <v>1</v>
      </c>
      <c r="N124" s="571">
        <f t="shared" si="337"/>
        <v>171</v>
      </c>
      <c r="O124" s="571">
        <f t="shared" si="337"/>
        <v>0</v>
      </c>
      <c r="P124" s="571">
        <f t="shared" si="337"/>
        <v>103</v>
      </c>
      <c r="Q124" s="571">
        <f t="shared" si="337"/>
        <v>173.6978</v>
      </c>
      <c r="R124" s="571">
        <f t="shared" si="337"/>
        <v>0</v>
      </c>
      <c r="S124" s="571">
        <f t="shared" si="337"/>
        <v>477.71899999999999</v>
      </c>
      <c r="T124" s="571">
        <f t="shared" si="353"/>
        <v>-6.8255999999999997</v>
      </c>
      <c r="U124" s="571">
        <f t="shared" si="338"/>
        <v>-3.3599999999999998E-2</v>
      </c>
      <c r="V124" s="571">
        <f t="shared" si="339"/>
        <v>450</v>
      </c>
      <c r="W124" s="571">
        <f t="shared" si="339"/>
        <v>345</v>
      </c>
      <c r="X124" s="571">
        <f t="shared" si="339"/>
        <v>0</v>
      </c>
      <c r="Y124" s="571">
        <f t="shared" si="339"/>
        <v>900</v>
      </c>
      <c r="Z124" s="571">
        <f t="shared" si="339"/>
        <v>2621</v>
      </c>
      <c r="AA124" s="571">
        <f t="shared" si="339"/>
        <v>4431</v>
      </c>
      <c r="AB124" s="571">
        <f t="shared" si="340"/>
        <v>3487</v>
      </c>
      <c r="AC124" s="571">
        <f t="shared" si="341"/>
        <v>1</v>
      </c>
      <c r="AD124" s="571">
        <f t="shared" si="342"/>
        <v>160</v>
      </c>
      <c r="AE124" s="571">
        <f t="shared" si="343"/>
        <v>2</v>
      </c>
      <c r="AF124" s="571">
        <f t="shared" si="344"/>
        <v>852</v>
      </c>
      <c r="AG124" s="571">
        <f t="shared" ref="AG124" si="379">AG186+AG248+AG310+AG372+AG434+AG496+AG558+AG620+AG682+AG744</f>
        <v>655</v>
      </c>
      <c r="AH124" s="571">
        <f t="shared" ref="AH124:AI124" si="380">AH186+AH248+AH310+AH372+AH434+AH496+AH558+AH620+AH682+AH744</f>
        <v>87</v>
      </c>
      <c r="AI124" s="571">
        <f t="shared" si="380"/>
        <v>47</v>
      </c>
      <c r="AJ124" s="571">
        <f t="shared" ref="AJ124:AK124" si="381">AJ186+AJ248+AJ310+AJ372+AJ434+AJ496+AJ558+AJ620+AJ682+AJ744</f>
        <v>97</v>
      </c>
      <c r="AK124" s="571">
        <f t="shared" si="381"/>
        <v>9</v>
      </c>
      <c r="AL124" s="571">
        <f t="shared" ref="AL124:BA124" si="382">AL186+AL248+AL310+AL372+AL434+AL496+AL558+AL620+AL682+AL744</f>
        <v>105</v>
      </c>
      <c r="AM124" s="571">
        <f t="shared" ref="AM124" si="383">AM186+AM248+AM310+AM372+AM434+AM496+AM558+AM620+AM682+AM744</f>
        <v>184</v>
      </c>
      <c r="AN124" s="571">
        <f t="shared" si="382"/>
        <v>25</v>
      </c>
      <c r="AO124" s="571">
        <f t="shared" si="382"/>
        <v>37</v>
      </c>
      <c r="AP124" s="571">
        <f t="shared" si="382"/>
        <v>19</v>
      </c>
      <c r="AQ124" s="571">
        <f t="shared" si="382"/>
        <v>30</v>
      </c>
      <c r="AR124" s="571">
        <f t="shared" si="382"/>
        <v>30</v>
      </c>
      <c r="AS124" s="571">
        <f t="shared" si="382"/>
        <v>25</v>
      </c>
      <c r="AT124" s="571">
        <f t="shared" si="382"/>
        <v>5</v>
      </c>
      <c r="AU124" s="571">
        <f t="shared" si="382"/>
        <v>22</v>
      </c>
      <c r="AV124" s="571">
        <f t="shared" si="382"/>
        <v>1</v>
      </c>
      <c r="AW124" s="571">
        <f t="shared" si="382"/>
        <v>1</v>
      </c>
      <c r="AX124" s="571">
        <f t="shared" si="382"/>
        <v>0</v>
      </c>
      <c r="AY124" s="571">
        <f t="shared" si="382"/>
        <v>0</v>
      </c>
      <c r="AZ124" s="571">
        <f t="shared" si="382"/>
        <v>0</v>
      </c>
      <c r="BA124" s="571">
        <f t="shared" si="382"/>
        <v>0</v>
      </c>
      <c r="BB124" s="571">
        <f t="shared" ref="BB124:BW124" si="384">BB186+BB248+BB310+BB372+BB434+BB496+BB558+BB620+BB682+BB744</f>
        <v>0</v>
      </c>
      <c r="BC124" s="571">
        <f t="shared" si="384"/>
        <v>0</v>
      </c>
      <c r="BD124" s="571">
        <f t="shared" si="384"/>
        <v>0</v>
      </c>
      <c r="BE124" s="571">
        <f t="shared" si="384"/>
        <v>0</v>
      </c>
      <c r="BF124" s="571">
        <f t="shared" si="384"/>
        <v>0</v>
      </c>
      <c r="BG124" s="571">
        <f t="shared" si="384"/>
        <v>0</v>
      </c>
      <c r="BH124" s="571">
        <f t="shared" si="384"/>
        <v>0</v>
      </c>
      <c r="BI124" s="571">
        <f t="shared" si="384"/>
        <v>0</v>
      </c>
      <c r="BJ124" s="571">
        <f t="shared" si="384"/>
        <v>0</v>
      </c>
      <c r="BK124" s="571">
        <f t="shared" si="384"/>
        <v>0</v>
      </c>
      <c r="BL124" s="571">
        <f t="shared" si="384"/>
        <v>0</v>
      </c>
      <c r="BM124" s="571">
        <f t="shared" si="384"/>
        <v>0</v>
      </c>
      <c r="BN124" s="571">
        <f t="shared" si="384"/>
        <v>0</v>
      </c>
      <c r="BO124" s="571">
        <f t="shared" si="384"/>
        <v>0</v>
      </c>
      <c r="BP124" s="571">
        <f t="shared" si="384"/>
        <v>0</v>
      </c>
      <c r="BQ124" s="571">
        <f t="shared" si="384"/>
        <v>0</v>
      </c>
      <c r="BR124" s="571">
        <f t="shared" si="384"/>
        <v>0</v>
      </c>
      <c r="BS124" s="571">
        <f t="shared" si="384"/>
        <v>0</v>
      </c>
      <c r="BT124" s="571">
        <f t="shared" si="384"/>
        <v>0</v>
      </c>
      <c r="BU124" s="571">
        <f t="shared" si="384"/>
        <v>0</v>
      </c>
      <c r="BV124" s="571">
        <f t="shared" si="384"/>
        <v>0</v>
      </c>
      <c r="BW124" s="571">
        <f t="shared" si="384"/>
        <v>0</v>
      </c>
      <c r="BX124" s="571"/>
      <c r="BY124" s="571">
        <f t="shared" si="349"/>
        <v>15548</v>
      </c>
      <c r="BZ124" s="7"/>
      <c r="CA124" s="7">
        <f t="shared" si="350"/>
        <v>0</v>
      </c>
      <c r="CB124" s="571">
        <f t="shared" si="360"/>
        <v>172</v>
      </c>
      <c r="CC124" s="571">
        <f t="shared" si="360"/>
        <v>1196</v>
      </c>
      <c r="CD124" s="571">
        <f t="shared" si="360"/>
        <v>8297</v>
      </c>
      <c r="CE124" s="571">
        <f t="shared" si="360"/>
        <v>5157</v>
      </c>
      <c r="CF124" s="571">
        <f t="shared" si="360"/>
        <v>529</v>
      </c>
      <c r="CG124" s="594">
        <f>ROUNDUP(CG186+CG248+CG310+CG372+CG434+CG496+CG558+CG620+CG682+CG744,0)+2</f>
        <v>197</v>
      </c>
      <c r="CH124" s="571">
        <f t="shared" si="360"/>
        <v>0</v>
      </c>
      <c r="CI124" s="571">
        <f t="shared" si="360"/>
        <v>0</v>
      </c>
      <c r="CJ124" s="16"/>
      <c r="CK124" s="571">
        <f t="shared" si="352"/>
        <v>448</v>
      </c>
      <c r="CL124" s="571">
        <f t="shared" si="352"/>
        <v>2165</v>
      </c>
      <c r="CM124" s="571">
        <f t="shared" si="352"/>
        <v>10702</v>
      </c>
      <c r="CN124" s="571">
        <f t="shared" si="352"/>
        <v>1747</v>
      </c>
      <c r="CO124" s="594">
        <f>ROUNDUP(CO186+CO248+CO310+CO372+CO434+CO496+CO558+CO620+CO682+CO744,0)+2</f>
        <v>457</v>
      </c>
      <c r="CP124" s="571">
        <f t="shared" si="352"/>
        <v>29</v>
      </c>
      <c r="CQ124" s="571">
        <f t="shared" si="352"/>
        <v>0</v>
      </c>
      <c r="CR124" s="571">
        <f t="shared" si="352"/>
        <v>0</v>
      </c>
      <c r="CS124" s="120">
        <f t="shared" si="336"/>
        <v>0</v>
      </c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</row>
    <row r="125" spans="1:133" ht="15" outlineLevel="1">
      <c r="A125" s="572" t="s">
        <v>137</v>
      </c>
      <c r="B125" s="257">
        <v>1.9099999999999999E-2</v>
      </c>
      <c r="C125" s="9">
        <f>'4a 1718 CS PC'!AP9</f>
        <v>1.9E-2</v>
      </c>
      <c r="D125" s="9">
        <f>'4a 1718 CS PC'!AR9</f>
        <v>2.6800000000000001E-2</v>
      </c>
      <c r="E125" s="9">
        <f>'4b 1819 CS PC'!AT9</f>
        <v>1.89E-2</v>
      </c>
      <c r="F125" s="9">
        <f>'4b 1819 CS PC'!AQ9</f>
        <v>2.6800000000000001E-2</v>
      </c>
      <c r="G125" s="9">
        <f>'4c 1920 CS PC'!AS9</f>
        <v>1.89E-2</v>
      </c>
      <c r="H125" s="9">
        <f>'4c 1920 CS PC'!AP9</f>
        <v>2.7E-2</v>
      </c>
      <c r="I125" s="9">
        <f>'4d 2021 CS PC'!AS9</f>
        <v>1.9800000000000002E-2</v>
      </c>
      <c r="J125" s="9">
        <f>'4d 2021 CS PC'!AP9</f>
        <v>2.8299999999999999E-2</v>
      </c>
      <c r="K125" s="9">
        <f>'4e 2122 CS PC'!AB9</f>
        <v>2.0199999999999999E-2</v>
      </c>
      <c r="L125" s="9"/>
      <c r="M125" s="571">
        <f t="shared" si="337"/>
        <v>29</v>
      </c>
      <c r="N125" s="571">
        <f t="shared" si="337"/>
        <v>5450</v>
      </c>
      <c r="O125" s="571">
        <f t="shared" si="337"/>
        <v>5</v>
      </c>
      <c r="P125" s="571">
        <f t="shared" si="337"/>
        <v>3248</v>
      </c>
      <c r="Q125" s="571">
        <f t="shared" si="337"/>
        <v>5496.0970000000007</v>
      </c>
      <c r="R125" s="571">
        <f t="shared" si="337"/>
        <v>0</v>
      </c>
      <c r="S125" s="571">
        <f t="shared" si="337"/>
        <v>15127.434999999998</v>
      </c>
      <c r="T125" s="571">
        <f t="shared" si="353"/>
        <v>-216.14400000000001</v>
      </c>
      <c r="U125" s="571">
        <f t="shared" si="338"/>
        <v>-1.0640000000000001</v>
      </c>
      <c r="V125" s="571">
        <f t="shared" si="339"/>
        <v>14277</v>
      </c>
      <c r="W125" s="571">
        <f t="shared" si="339"/>
        <v>10882</v>
      </c>
      <c r="X125" s="571">
        <f t="shared" si="339"/>
        <v>2</v>
      </c>
      <c r="Y125" s="571">
        <f t="shared" si="339"/>
        <v>27378</v>
      </c>
      <c r="Z125" s="571">
        <f t="shared" si="339"/>
        <v>79268</v>
      </c>
      <c r="AA125" s="571">
        <f t="shared" si="339"/>
        <v>132588</v>
      </c>
      <c r="AB125" s="571">
        <f t="shared" si="340"/>
        <v>103712</v>
      </c>
      <c r="AC125" s="571">
        <f t="shared" si="341"/>
        <v>31</v>
      </c>
      <c r="AD125" s="571">
        <f t="shared" si="342"/>
        <v>4301</v>
      </c>
      <c r="AE125" s="571">
        <f t="shared" si="343"/>
        <v>51</v>
      </c>
      <c r="AF125" s="571">
        <f t="shared" si="344"/>
        <v>24891</v>
      </c>
      <c r="AG125" s="571">
        <f t="shared" ref="AG125" si="385">AG187+AG249+AG311+AG373+AG435+AG497+AG559+AG621+AG683+AG745</f>
        <v>17917</v>
      </c>
      <c r="AH125" s="571">
        <f t="shared" ref="AH125:AI125" si="386">AH187+AH249+AH311+AH373+AH435+AH497+AH559+AH621+AH683+AH745</f>
        <v>2480</v>
      </c>
      <c r="AI125" s="571">
        <f t="shared" si="386"/>
        <v>1253</v>
      </c>
      <c r="AJ125" s="571">
        <f t="shared" ref="AJ125:AK125" si="387">AJ187+AJ249+AJ311+AJ373+AJ435+AJ497+AJ559+AJ621+AJ683+AJ745</f>
        <v>2735</v>
      </c>
      <c r="AK125" s="571">
        <f t="shared" si="387"/>
        <v>256</v>
      </c>
      <c r="AL125" s="571">
        <f t="shared" ref="AL125:BA125" si="388">AL187+AL249+AL311+AL373+AL435+AL497+AL559+AL621+AL683+AL745</f>
        <v>2957</v>
      </c>
      <c r="AM125" s="571">
        <f t="shared" ref="AM125" si="389">AM187+AM249+AM311+AM373+AM435+AM497+AM559+AM621+AM683+AM745</f>
        <v>5205</v>
      </c>
      <c r="AN125" s="571">
        <f t="shared" si="388"/>
        <v>735</v>
      </c>
      <c r="AO125" s="571">
        <f t="shared" si="388"/>
        <v>1062</v>
      </c>
      <c r="AP125" s="571">
        <f t="shared" si="388"/>
        <v>539</v>
      </c>
      <c r="AQ125" s="571">
        <f t="shared" si="388"/>
        <v>853</v>
      </c>
      <c r="AR125" s="571">
        <f t="shared" si="388"/>
        <v>872</v>
      </c>
      <c r="AS125" s="571">
        <f t="shared" si="388"/>
        <v>718</v>
      </c>
      <c r="AT125" s="571">
        <f t="shared" si="388"/>
        <v>138</v>
      </c>
      <c r="AU125" s="571">
        <f t="shared" si="388"/>
        <v>625</v>
      </c>
      <c r="AV125" s="571">
        <f t="shared" si="388"/>
        <v>33</v>
      </c>
      <c r="AW125" s="571">
        <f t="shared" si="388"/>
        <v>25</v>
      </c>
      <c r="AX125" s="571">
        <f t="shared" si="388"/>
        <v>14</v>
      </c>
      <c r="AY125" s="571">
        <f t="shared" si="388"/>
        <v>12</v>
      </c>
      <c r="AZ125" s="571">
        <f t="shared" si="388"/>
        <v>13</v>
      </c>
      <c r="BA125" s="571">
        <f t="shared" si="388"/>
        <v>13</v>
      </c>
      <c r="BB125" s="571">
        <f t="shared" ref="BB125:BW125" si="390">BB187+BB249+BB311+BB373+BB435+BB497+BB559+BB621+BB683+BB745</f>
        <v>13</v>
      </c>
      <c r="BC125" s="571">
        <f t="shared" si="390"/>
        <v>13</v>
      </c>
      <c r="BD125" s="571">
        <f t="shared" si="390"/>
        <v>13</v>
      </c>
      <c r="BE125" s="571">
        <f t="shared" si="390"/>
        <v>13</v>
      </c>
      <c r="BF125" s="571">
        <f t="shared" si="390"/>
        <v>14</v>
      </c>
      <c r="BG125" s="571">
        <f t="shared" si="390"/>
        <v>14</v>
      </c>
      <c r="BH125" s="571">
        <f t="shared" si="390"/>
        <v>14</v>
      </c>
      <c r="BI125" s="571">
        <f t="shared" si="390"/>
        <v>0</v>
      </c>
      <c r="BJ125" s="571">
        <f t="shared" si="390"/>
        <v>0</v>
      </c>
      <c r="BK125" s="571">
        <f t="shared" si="390"/>
        <v>0</v>
      </c>
      <c r="BL125" s="571">
        <f t="shared" si="390"/>
        <v>0</v>
      </c>
      <c r="BM125" s="571">
        <f t="shared" si="390"/>
        <v>0</v>
      </c>
      <c r="BN125" s="571">
        <f t="shared" si="390"/>
        <v>0</v>
      </c>
      <c r="BO125" s="571">
        <f t="shared" si="390"/>
        <v>0</v>
      </c>
      <c r="BP125" s="571">
        <f t="shared" si="390"/>
        <v>0</v>
      </c>
      <c r="BQ125" s="571">
        <f t="shared" si="390"/>
        <v>0</v>
      </c>
      <c r="BR125" s="571">
        <f t="shared" si="390"/>
        <v>0</v>
      </c>
      <c r="BS125" s="571">
        <f t="shared" si="390"/>
        <v>0</v>
      </c>
      <c r="BT125" s="571">
        <f t="shared" si="390"/>
        <v>0</v>
      </c>
      <c r="BU125" s="571">
        <f t="shared" si="390"/>
        <v>0</v>
      </c>
      <c r="BV125" s="571">
        <f t="shared" si="390"/>
        <v>0</v>
      </c>
      <c r="BW125" s="571">
        <f t="shared" si="390"/>
        <v>0</v>
      </c>
      <c r="BX125" s="571"/>
      <c r="BY125" s="571">
        <f t="shared" si="349"/>
        <v>465068</v>
      </c>
      <c r="BZ125" s="7"/>
      <c r="CA125" s="7">
        <f t="shared" si="350"/>
        <v>0</v>
      </c>
      <c r="CB125" s="571">
        <f t="shared" si="360"/>
        <v>5479</v>
      </c>
      <c r="CC125" s="571">
        <f t="shared" si="360"/>
        <v>37936</v>
      </c>
      <c r="CD125" s="571">
        <f t="shared" si="360"/>
        <v>250118</v>
      </c>
      <c r="CE125" s="571">
        <f t="shared" si="360"/>
        <v>150903</v>
      </c>
      <c r="CF125" s="571">
        <f t="shared" si="360"/>
        <v>14886</v>
      </c>
      <c r="CG125" s="594">
        <f>ROUNDUP(CG187+CG249+CG311+CG373+CG435+CG497+CG559+CG621+CG683+CG745,0)</f>
        <v>5626</v>
      </c>
      <c r="CH125" s="571">
        <f t="shared" si="360"/>
        <v>120</v>
      </c>
      <c r="CI125" s="571">
        <f t="shared" si="360"/>
        <v>0</v>
      </c>
      <c r="CJ125" s="16"/>
      <c r="CK125" s="571">
        <f t="shared" si="352"/>
        <v>14228</v>
      </c>
      <c r="CL125" s="571">
        <f t="shared" si="352"/>
        <v>67449</v>
      </c>
      <c r="CM125" s="571">
        <f t="shared" si="352"/>
        <v>319951</v>
      </c>
      <c r="CN125" s="571">
        <f t="shared" si="352"/>
        <v>49532</v>
      </c>
      <c r="CO125" s="594">
        <f>ROUNDUP(CO187+CO249+CO311+CO373+CO435+CO497+CO559+CO621+CO683+CO745,0)+1</f>
        <v>12942</v>
      </c>
      <c r="CP125" s="594">
        <f>ROUNDDOWN(CP187+CP249+CP311+CP373+CP435+CP497+CP559+CP621+CP683+CP745,0)-1</f>
        <v>924</v>
      </c>
      <c r="CQ125" s="571">
        <f t="shared" si="352"/>
        <v>42</v>
      </c>
      <c r="CR125" s="571">
        <f t="shared" si="352"/>
        <v>0</v>
      </c>
      <c r="CS125" s="120">
        <f t="shared" si="336"/>
        <v>0</v>
      </c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</row>
    <row r="126" spans="1:133" ht="15" outlineLevel="1">
      <c r="A126" s="572" t="s">
        <v>138</v>
      </c>
      <c r="B126" s="257">
        <v>8.9999999999999998E-4</v>
      </c>
      <c r="C126" s="9">
        <f>'4a 1718 CS PC'!AP10</f>
        <v>8.9999999999999998E-4</v>
      </c>
      <c r="D126" s="9">
        <f>'4a 1718 CS PC'!AR10</f>
        <v>1.2999999999999999E-3</v>
      </c>
      <c r="E126" s="9">
        <f>'4b 1819 CS PC'!AT10</f>
        <v>1E-3</v>
      </c>
      <c r="F126" s="9">
        <f>'4b 1819 CS PC'!AQ10</f>
        <v>1.4E-3</v>
      </c>
      <c r="G126" s="9">
        <f>'4c 1920 CS PC'!AS10</f>
        <v>1E-3</v>
      </c>
      <c r="H126" s="9">
        <f>'4c 1920 CS PC'!AP10</f>
        <v>1.4E-3</v>
      </c>
      <c r="I126" s="9">
        <f>'4d 2021 CS PC'!AS10</f>
        <v>1E-3</v>
      </c>
      <c r="J126" s="9">
        <f>'4d 2021 CS PC'!AP10</f>
        <v>1.4E-3</v>
      </c>
      <c r="K126" s="9">
        <f>'4e 2122 CS PC'!AB10</f>
        <v>1E-3</v>
      </c>
      <c r="L126" s="9"/>
      <c r="M126" s="571">
        <f t="shared" si="337"/>
        <v>1</v>
      </c>
      <c r="N126" s="571">
        <f t="shared" si="337"/>
        <v>257</v>
      </c>
      <c r="O126" s="571">
        <f t="shared" si="337"/>
        <v>0</v>
      </c>
      <c r="P126" s="571">
        <f t="shared" si="337"/>
        <v>154</v>
      </c>
      <c r="Q126" s="571">
        <f t="shared" si="337"/>
        <v>260.04670000000004</v>
      </c>
      <c r="R126" s="571">
        <f t="shared" si="337"/>
        <v>0</v>
      </c>
      <c r="S126" s="571">
        <f t="shared" si="337"/>
        <v>717.07849999999996</v>
      </c>
      <c r="T126" s="571">
        <f t="shared" si="353"/>
        <v>-10.2384</v>
      </c>
      <c r="U126" s="571">
        <f t="shared" si="338"/>
        <v>-5.04E-2</v>
      </c>
      <c r="V126" s="571">
        <f t="shared" si="339"/>
        <v>676</v>
      </c>
      <c r="W126" s="571">
        <f t="shared" si="339"/>
        <v>575</v>
      </c>
      <c r="X126" s="571">
        <f t="shared" si="339"/>
        <v>0</v>
      </c>
      <c r="Y126" s="571">
        <f t="shared" si="339"/>
        <v>1437</v>
      </c>
      <c r="Z126" s="571">
        <f t="shared" si="339"/>
        <v>4158</v>
      </c>
      <c r="AA126" s="571">
        <f t="shared" si="339"/>
        <v>6933</v>
      </c>
      <c r="AB126" s="571">
        <f t="shared" si="340"/>
        <v>5385</v>
      </c>
      <c r="AC126" s="571">
        <f t="shared" si="341"/>
        <v>2</v>
      </c>
      <c r="AD126" s="571">
        <f t="shared" si="342"/>
        <v>226</v>
      </c>
      <c r="AE126" s="571">
        <f t="shared" si="343"/>
        <v>3</v>
      </c>
      <c r="AF126" s="571">
        <f t="shared" si="344"/>
        <v>1296</v>
      </c>
      <c r="AG126" s="571">
        <f t="shared" ref="AG126" si="391">AG188+AG250+AG312+AG374+AG436+AG498+AG560+AG622+AG684+AG746</f>
        <v>945</v>
      </c>
      <c r="AH126" s="571">
        <f t="shared" ref="AH126:AI126" si="392">AH188+AH250+AH312+AH374+AH436+AH498+AH560+AH622+AH684+AH746</f>
        <v>125</v>
      </c>
      <c r="AI126" s="571">
        <f t="shared" si="392"/>
        <v>65</v>
      </c>
      <c r="AJ126" s="571">
        <f t="shared" ref="AJ126:AK126" si="393">AJ188+AJ250+AJ312+AJ374+AJ436+AJ498+AJ560+AJ622+AJ684+AJ746</f>
        <v>138</v>
      </c>
      <c r="AK126" s="571">
        <f t="shared" si="393"/>
        <v>14</v>
      </c>
      <c r="AL126" s="571">
        <f t="shared" ref="AL126:BA126" si="394">AL188+AL250+AL312+AL374+AL436+AL498+AL560+AL622+AL684+AL746</f>
        <v>149</v>
      </c>
      <c r="AM126" s="571">
        <f t="shared" ref="AM126" si="395">AM188+AM250+AM312+AM374+AM436+AM498+AM560+AM622+AM684+AM746</f>
        <v>262</v>
      </c>
      <c r="AN126" s="571">
        <f t="shared" si="394"/>
        <v>36</v>
      </c>
      <c r="AO126" s="571">
        <f t="shared" si="394"/>
        <v>53</v>
      </c>
      <c r="AP126" s="571">
        <f t="shared" si="394"/>
        <v>27</v>
      </c>
      <c r="AQ126" s="571">
        <f t="shared" si="394"/>
        <v>42</v>
      </c>
      <c r="AR126" s="571">
        <f t="shared" si="394"/>
        <v>43</v>
      </c>
      <c r="AS126" s="571">
        <f t="shared" si="394"/>
        <v>36</v>
      </c>
      <c r="AT126" s="571">
        <f t="shared" si="394"/>
        <v>7</v>
      </c>
      <c r="AU126" s="571">
        <f t="shared" si="394"/>
        <v>31</v>
      </c>
      <c r="AV126" s="571">
        <f t="shared" si="394"/>
        <v>2</v>
      </c>
      <c r="AW126" s="571">
        <f t="shared" si="394"/>
        <v>1</v>
      </c>
      <c r="AX126" s="571">
        <f t="shared" si="394"/>
        <v>1</v>
      </c>
      <c r="AY126" s="571">
        <f t="shared" si="394"/>
        <v>1</v>
      </c>
      <c r="AZ126" s="571">
        <f t="shared" si="394"/>
        <v>1</v>
      </c>
      <c r="BA126" s="571">
        <f t="shared" si="394"/>
        <v>1</v>
      </c>
      <c r="BB126" s="571">
        <f t="shared" ref="BB126:BW126" si="396">BB188+BB250+BB312+BB374+BB436+BB498+BB560+BB622+BB684+BB746</f>
        <v>1</v>
      </c>
      <c r="BC126" s="571">
        <f t="shared" si="396"/>
        <v>1</v>
      </c>
      <c r="BD126" s="571">
        <f t="shared" si="396"/>
        <v>1</v>
      </c>
      <c r="BE126" s="571">
        <f t="shared" si="396"/>
        <v>1</v>
      </c>
      <c r="BF126" s="571">
        <f t="shared" si="396"/>
        <v>1</v>
      </c>
      <c r="BG126" s="571">
        <f t="shared" si="396"/>
        <v>1</v>
      </c>
      <c r="BH126" s="571">
        <f t="shared" si="396"/>
        <v>1</v>
      </c>
      <c r="BI126" s="571">
        <f t="shared" si="396"/>
        <v>0</v>
      </c>
      <c r="BJ126" s="571">
        <f t="shared" si="396"/>
        <v>0</v>
      </c>
      <c r="BK126" s="571">
        <f t="shared" si="396"/>
        <v>0</v>
      </c>
      <c r="BL126" s="571">
        <f t="shared" si="396"/>
        <v>0</v>
      </c>
      <c r="BM126" s="571">
        <f t="shared" si="396"/>
        <v>0</v>
      </c>
      <c r="BN126" s="571">
        <f t="shared" si="396"/>
        <v>0</v>
      </c>
      <c r="BO126" s="571">
        <f t="shared" si="396"/>
        <v>0</v>
      </c>
      <c r="BP126" s="571">
        <f t="shared" si="396"/>
        <v>0</v>
      </c>
      <c r="BQ126" s="571">
        <f t="shared" si="396"/>
        <v>0</v>
      </c>
      <c r="BR126" s="571">
        <f t="shared" si="396"/>
        <v>0</v>
      </c>
      <c r="BS126" s="571">
        <f t="shared" si="396"/>
        <v>0</v>
      </c>
      <c r="BT126" s="571">
        <f t="shared" si="396"/>
        <v>0</v>
      </c>
      <c r="BU126" s="571">
        <f t="shared" si="396"/>
        <v>0</v>
      </c>
      <c r="BV126" s="571">
        <f t="shared" si="396"/>
        <v>0</v>
      </c>
      <c r="BW126" s="571">
        <f t="shared" si="396"/>
        <v>0</v>
      </c>
      <c r="BX126" s="571"/>
      <c r="BY126" s="571">
        <f t="shared" si="349"/>
        <v>24057</v>
      </c>
      <c r="BZ126" s="7"/>
      <c r="CA126" s="7">
        <f t="shared" si="350"/>
        <v>0</v>
      </c>
      <c r="CB126" s="571">
        <f t="shared" si="360"/>
        <v>258</v>
      </c>
      <c r="CC126" s="571">
        <f t="shared" si="360"/>
        <v>1797</v>
      </c>
      <c r="CD126" s="571">
        <f t="shared" si="360"/>
        <v>13103</v>
      </c>
      <c r="CE126" s="571">
        <f t="shared" si="360"/>
        <v>7857</v>
      </c>
      <c r="CF126" s="571">
        <f t="shared" si="360"/>
        <v>753</v>
      </c>
      <c r="CG126" s="571">
        <f t="shared" si="360"/>
        <v>280</v>
      </c>
      <c r="CH126" s="571">
        <f t="shared" si="360"/>
        <v>9</v>
      </c>
      <c r="CI126" s="571">
        <f t="shared" si="360"/>
        <v>0</v>
      </c>
      <c r="CJ126" s="16"/>
      <c r="CK126" s="571">
        <f t="shared" si="352"/>
        <v>671</v>
      </c>
      <c r="CL126" s="594">
        <f>ROUNDUP(CL188+CL250+CL312+CL374+CL436+CL498+CL560+CL622+CL684+CL746,0)+2</f>
        <v>3396</v>
      </c>
      <c r="CM126" s="571">
        <f t="shared" si="352"/>
        <v>16707</v>
      </c>
      <c r="CN126" s="594">
        <f>ROUNDDOWN(CN188+CN250+CN312+CN374+CN436+CN498+CN560+CN622+CN684+CN746,0)-2</f>
        <v>2583</v>
      </c>
      <c r="CO126" s="571">
        <f t="shared" si="352"/>
        <v>648</v>
      </c>
      <c r="CP126" s="571">
        <f t="shared" si="352"/>
        <v>49</v>
      </c>
      <c r="CQ126" s="571">
        <f t="shared" si="352"/>
        <v>3</v>
      </c>
      <c r="CR126" s="571">
        <f t="shared" si="352"/>
        <v>0</v>
      </c>
      <c r="CS126" s="120">
        <f t="shared" si="336"/>
        <v>0</v>
      </c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</row>
    <row r="127" spans="1:133" ht="15" outlineLevel="1">
      <c r="A127" s="572" t="s">
        <v>139</v>
      </c>
      <c r="B127" s="257">
        <v>3.0000000000000001E-3</v>
      </c>
      <c r="C127" s="9">
        <f>'4a 1718 CS PC'!AP11</f>
        <v>2.8999999999999998E-3</v>
      </c>
      <c r="D127" s="9">
        <f>'4a 1718 CS PC'!AR11</f>
        <v>4.1000000000000003E-3</v>
      </c>
      <c r="E127" s="9">
        <f>'4b 1819 CS PC'!AT11</f>
        <v>2.8E-3</v>
      </c>
      <c r="F127" s="9">
        <f>'4b 1819 CS PC'!AQ11</f>
        <v>4.0000000000000001E-3</v>
      </c>
      <c r="G127" s="9">
        <f>'4c 1920 CS PC'!AS11</f>
        <v>2.8E-3</v>
      </c>
      <c r="H127" s="9">
        <f>'4c 1920 CS PC'!AP11</f>
        <v>4.0000000000000001E-3</v>
      </c>
      <c r="I127" s="9">
        <f>'4d 2021 CS PC'!AS11</f>
        <v>2.8E-3</v>
      </c>
      <c r="J127" s="9">
        <f>'4d 2021 CS PC'!AP11</f>
        <v>4.0000000000000001E-3</v>
      </c>
      <c r="K127" s="9">
        <f>'4e 2122 CS PC'!AB11</f>
        <v>2.8E-3</v>
      </c>
      <c r="L127" s="9"/>
      <c r="M127" s="571">
        <f t="shared" si="337"/>
        <v>5</v>
      </c>
      <c r="N127" s="571">
        <f t="shared" si="337"/>
        <v>856</v>
      </c>
      <c r="O127" s="571">
        <f t="shared" si="337"/>
        <v>1</v>
      </c>
      <c r="P127" s="571">
        <f t="shared" si="337"/>
        <v>496</v>
      </c>
      <c r="Q127" s="571">
        <f t="shared" si="337"/>
        <v>839.37270000000001</v>
      </c>
      <c r="R127" s="571">
        <f t="shared" si="337"/>
        <v>0</v>
      </c>
      <c r="S127" s="571">
        <f t="shared" si="337"/>
        <v>2308.8084999999996</v>
      </c>
      <c r="T127" s="571">
        <f t="shared" si="353"/>
        <v>-32.990400000000001</v>
      </c>
      <c r="U127" s="571">
        <f t="shared" si="338"/>
        <v>-0.16239999999999999</v>
      </c>
      <c r="V127" s="571">
        <f t="shared" si="339"/>
        <v>2178</v>
      </c>
      <c r="W127" s="571">
        <f t="shared" si="339"/>
        <v>1613</v>
      </c>
      <c r="X127" s="571">
        <f t="shared" si="339"/>
        <v>1</v>
      </c>
      <c r="Y127" s="571">
        <f t="shared" si="339"/>
        <v>4072</v>
      </c>
      <c r="Z127" s="571">
        <f t="shared" si="339"/>
        <v>11806</v>
      </c>
      <c r="AA127" s="571">
        <f t="shared" si="339"/>
        <v>19776</v>
      </c>
      <c r="AB127" s="571">
        <f t="shared" si="340"/>
        <v>15365</v>
      </c>
      <c r="AC127" s="571">
        <f t="shared" si="341"/>
        <v>5</v>
      </c>
      <c r="AD127" s="571">
        <f t="shared" si="342"/>
        <v>636</v>
      </c>
      <c r="AE127" s="571">
        <f t="shared" si="343"/>
        <v>7</v>
      </c>
      <c r="AF127" s="571">
        <f t="shared" si="344"/>
        <v>3687</v>
      </c>
      <c r="AG127" s="571">
        <f t="shared" ref="AG127" si="397">AG189+AG251+AG313+AG375+AG437+AG499+AG561+AG623+AG685+AG747</f>
        <v>2654</v>
      </c>
      <c r="AH127" s="571">
        <f t="shared" ref="AH127:AI127" si="398">AH189+AH251+AH313+AH375+AH437+AH499+AH561+AH623+AH685+AH747</f>
        <v>350</v>
      </c>
      <c r="AI127" s="571">
        <f t="shared" si="398"/>
        <v>185</v>
      </c>
      <c r="AJ127" s="571">
        <f t="shared" ref="AJ127:AK127" si="399">AJ189+AJ251+AJ313+AJ375+AJ437+AJ499+AJ561+AJ623+AJ685+AJ747</f>
        <v>386</v>
      </c>
      <c r="AK127" s="571">
        <f t="shared" si="399"/>
        <v>38</v>
      </c>
      <c r="AL127" s="571">
        <f t="shared" ref="AL127:BA127" si="400">AL189+AL251+AL313+AL375+AL437+AL499+AL561+AL623+AL685+AL747</f>
        <v>418</v>
      </c>
      <c r="AM127" s="571">
        <f t="shared" ref="AM127" si="401">AM189+AM251+AM313+AM375+AM437+AM499+AM561+AM623+AM685+AM747</f>
        <v>735</v>
      </c>
      <c r="AN127" s="571">
        <f t="shared" si="400"/>
        <v>102</v>
      </c>
      <c r="AO127" s="571">
        <f t="shared" si="400"/>
        <v>147</v>
      </c>
      <c r="AP127" s="571">
        <f t="shared" si="400"/>
        <v>75</v>
      </c>
      <c r="AQ127" s="571">
        <f t="shared" si="400"/>
        <v>118</v>
      </c>
      <c r="AR127" s="571">
        <f t="shared" si="400"/>
        <v>121</v>
      </c>
      <c r="AS127" s="571">
        <f t="shared" si="400"/>
        <v>100</v>
      </c>
      <c r="AT127" s="571">
        <f t="shared" si="400"/>
        <v>19</v>
      </c>
      <c r="AU127" s="571">
        <f t="shared" si="400"/>
        <v>87</v>
      </c>
      <c r="AV127" s="571">
        <f t="shared" si="400"/>
        <v>5</v>
      </c>
      <c r="AW127" s="571">
        <f t="shared" si="400"/>
        <v>3</v>
      </c>
      <c r="AX127" s="571">
        <f t="shared" si="400"/>
        <v>2</v>
      </c>
      <c r="AY127" s="571">
        <f t="shared" si="400"/>
        <v>2</v>
      </c>
      <c r="AZ127" s="571">
        <f t="shared" si="400"/>
        <v>2</v>
      </c>
      <c r="BA127" s="571">
        <f t="shared" si="400"/>
        <v>2</v>
      </c>
      <c r="BB127" s="571">
        <f t="shared" ref="BB127:BW127" si="402">BB189+BB251+BB313+BB375+BB437+BB499+BB561+BB623+BB685+BB747</f>
        <v>2</v>
      </c>
      <c r="BC127" s="571">
        <f t="shared" si="402"/>
        <v>2</v>
      </c>
      <c r="BD127" s="571">
        <f t="shared" si="402"/>
        <v>2</v>
      </c>
      <c r="BE127" s="571">
        <f t="shared" si="402"/>
        <v>2</v>
      </c>
      <c r="BF127" s="571">
        <f t="shared" si="402"/>
        <v>2</v>
      </c>
      <c r="BG127" s="571">
        <f t="shared" si="402"/>
        <v>2</v>
      </c>
      <c r="BH127" s="571">
        <f t="shared" si="402"/>
        <v>2</v>
      </c>
      <c r="BI127" s="571">
        <f t="shared" si="402"/>
        <v>0</v>
      </c>
      <c r="BJ127" s="571">
        <f t="shared" si="402"/>
        <v>0</v>
      </c>
      <c r="BK127" s="571">
        <f t="shared" si="402"/>
        <v>0</v>
      </c>
      <c r="BL127" s="571">
        <f t="shared" si="402"/>
        <v>0</v>
      </c>
      <c r="BM127" s="571">
        <f t="shared" si="402"/>
        <v>0</v>
      </c>
      <c r="BN127" s="571">
        <f t="shared" si="402"/>
        <v>0</v>
      </c>
      <c r="BO127" s="571">
        <f t="shared" si="402"/>
        <v>0</v>
      </c>
      <c r="BP127" s="571">
        <f t="shared" si="402"/>
        <v>0</v>
      </c>
      <c r="BQ127" s="571">
        <f t="shared" si="402"/>
        <v>0</v>
      </c>
      <c r="BR127" s="571">
        <f t="shared" si="402"/>
        <v>0</v>
      </c>
      <c r="BS127" s="571">
        <f t="shared" si="402"/>
        <v>0</v>
      </c>
      <c r="BT127" s="571">
        <f t="shared" si="402"/>
        <v>0</v>
      </c>
      <c r="BU127" s="571">
        <f t="shared" si="402"/>
        <v>0</v>
      </c>
      <c r="BV127" s="571">
        <f t="shared" si="402"/>
        <v>0</v>
      </c>
      <c r="BW127" s="571">
        <f t="shared" si="402"/>
        <v>0</v>
      </c>
      <c r="BX127" s="571"/>
      <c r="BY127" s="571">
        <f t="shared" si="349"/>
        <v>69184</v>
      </c>
      <c r="BZ127" s="7"/>
      <c r="CA127" s="7">
        <f t="shared" si="350"/>
        <v>0</v>
      </c>
      <c r="CB127" s="571">
        <f t="shared" si="360"/>
        <v>861</v>
      </c>
      <c r="CC127" s="571">
        <f t="shared" si="360"/>
        <v>5790</v>
      </c>
      <c r="CD127" s="571">
        <f t="shared" si="360"/>
        <v>37268</v>
      </c>
      <c r="CE127" s="571">
        <f t="shared" si="360"/>
        <v>22354</v>
      </c>
      <c r="CF127" s="571">
        <f t="shared" si="360"/>
        <v>2112</v>
      </c>
      <c r="CG127" s="571">
        <f t="shared" si="360"/>
        <v>781</v>
      </c>
      <c r="CH127" s="571">
        <f t="shared" si="360"/>
        <v>18</v>
      </c>
      <c r="CI127" s="571">
        <f t="shared" si="360"/>
        <v>0</v>
      </c>
      <c r="CJ127" s="16"/>
      <c r="CK127" s="594">
        <f>ROUNDUP(CK189+CK251+CK313+CK375+CK437+CK499+CK561+CK623+CK685+CK747,0)+1</f>
        <v>2197</v>
      </c>
      <c r="CL127" s="571">
        <f t="shared" si="352"/>
        <v>10140</v>
      </c>
      <c r="CM127" s="571">
        <f t="shared" si="352"/>
        <v>47595</v>
      </c>
      <c r="CN127" s="594">
        <f t="shared" ref="CN127" si="403">ROUNDDOWN(CN189+CN251+CN313+CN375+CN437+CN499+CN561+CN623+CN685+CN747,0)-1</f>
        <v>7300</v>
      </c>
      <c r="CO127" s="571">
        <f t="shared" si="352"/>
        <v>1816</v>
      </c>
      <c r="CP127" s="571">
        <f t="shared" si="352"/>
        <v>130</v>
      </c>
      <c r="CQ127" s="571">
        <f t="shared" si="352"/>
        <v>6</v>
      </c>
      <c r="CR127" s="571">
        <f t="shared" si="352"/>
        <v>0</v>
      </c>
      <c r="CS127" s="120">
        <f t="shared" si="336"/>
        <v>0</v>
      </c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</row>
    <row r="128" spans="1:133" ht="15" outlineLevel="1">
      <c r="A128" s="572" t="s">
        <v>140</v>
      </c>
      <c r="B128" s="257">
        <v>3.9899999999999998E-2</v>
      </c>
      <c r="C128" s="9">
        <f>'4a 1718 CS PC'!AP12</f>
        <v>4.0899999999999999E-2</v>
      </c>
      <c r="D128" s="9">
        <f>'4a 1718 CS PC'!AR12</f>
        <v>5.7599999999999998E-2</v>
      </c>
      <c r="E128" s="9">
        <f>'4b 1819 CS PC'!AT12</f>
        <v>4.1399999999999999E-2</v>
      </c>
      <c r="F128" s="9">
        <f>'4b 1819 CS PC'!AQ12</f>
        <v>5.8700000000000002E-2</v>
      </c>
      <c r="G128" s="9">
        <f>'4c 1920 CS PC'!AS12</f>
        <v>4.1799999999999997E-2</v>
      </c>
      <c r="H128" s="9">
        <f>'4c 1920 CS PC'!AP12</f>
        <v>5.9299999999999999E-2</v>
      </c>
      <c r="I128" s="9">
        <f>'4d 2021 CS PC'!AS12</f>
        <v>3.9300000000000002E-2</v>
      </c>
      <c r="J128" s="9">
        <f>'4d 2021 CS PC'!AP12</f>
        <v>5.6099999999999997E-2</v>
      </c>
      <c r="K128" s="9">
        <f>'4e 2122 CS PC'!AB12</f>
        <v>3.8800000000000001E-2</v>
      </c>
      <c r="L128" s="9"/>
      <c r="M128" s="571">
        <f t="shared" si="337"/>
        <v>61</v>
      </c>
      <c r="N128" s="571">
        <f t="shared" si="337"/>
        <v>11385</v>
      </c>
      <c r="O128" s="571">
        <f t="shared" si="337"/>
        <v>11</v>
      </c>
      <c r="P128" s="571">
        <f t="shared" si="337"/>
        <v>6991</v>
      </c>
      <c r="Q128" s="571">
        <f t="shared" si="337"/>
        <v>11832.566699999999</v>
      </c>
      <c r="R128" s="571">
        <f t="shared" si="337"/>
        <v>0</v>
      </c>
      <c r="S128" s="571">
        <f t="shared" si="337"/>
        <v>32562.678499999998</v>
      </c>
      <c r="T128" s="571">
        <f t="shared" si="353"/>
        <v>-465.27839999999998</v>
      </c>
      <c r="U128" s="571">
        <f t="shared" si="338"/>
        <v>-2.2904</v>
      </c>
      <c r="V128" s="571">
        <f t="shared" si="339"/>
        <v>30735</v>
      </c>
      <c r="W128" s="571">
        <f t="shared" si="339"/>
        <v>23837</v>
      </c>
      <c r="X128" s="571">
        <f t="shared" si="339"/>
        <v>4</v>
      </c>
      <c r="Y128" s="571">
        <f t="shared" si="339"/>
        <v>59966</v>
      </c>
      <c r="Z128" s="571">
        <f t="shared" si="339"/>
        <v>173625</v>
      </c>
      <c r="AA128" s="571">
        <f t="shared" si="339"/>
        <v>290410</v>
      </c>
      <c r="AB128" s="571">
        <f t="shared" si="340"/>
        <v>227908</v>
      </c>
      <c r="AC128" s="571">
        <f t="shared" si="341"/>
        <v>68</v>
      </c>
      <c r="AD128" s="571">
        <f t="shared" si="342"/>
        <v>9512</v>
      </c>
      <c r="AE128" s="571">
        <f t="shared" si="343"/>
        <v>110</v>
      </c>
      <c r="AF128" s="571">
        <f t="shared" si="344"/>
        <v>54761</v>
      </c>
      <c r="AG128" s="571">
        <f t="shared" ref="AG128" si="404">AG190+AG252+AG314+AG376+AG438+AG500+AG562+AG624+AG686+AG748</f>
        <v>39590</v>
      </c>
      <c r="AH128" s="571">
        <f t="shared" ref="AH128:AI128" si="405">AH190+AH252+AH314+AH376+AH438+AH500+AH562+AH624+AH686+AH748</f>
        <v>4924</v>
      </c>
      <c r="AI128" s="571">
        <f t="shared" si="405"/>
        <v>2772</v>
      </c>
      <c r="AJ128" s="571">
        <f t="shared" ref="AJ128:AK128" si="406">AJ190+AJ252+AJ314+AJ376+AJ438+AJ500+AJ562+AJ624+AJ686+AJ748</f>
        <v>5429</v>
      </c>
      <c r="AK128" s="571">
        <f t="shared" si="406"/>
        <v>566</v>
      </c>
      <c r="AL128" s="571">
        <f t="shared" ref="AL128:BA128" si="407">AL190+AL252+AL314+AL376+AL438+AL500+AL562+AL624+AL686+AL748</f>
        <v>5869</v>
      </c>
      <c r="AM128" s="571">
        <f t="shared" ref="AM128" si="408">AM190+AM252+AM314+AM376+AM438+AM500+AM562+AM624+AM686+AM748</f>
        <v>10329</v>
      </c>
      <c r="AN128" s="571">
        <f t="shared" si="407"/>
        <v>1412</v>
      </c>
      <c r="AO128" s="571">
        <f t="shared" si="407"/>
        <v>2040</v>
      </c>
      <c r="AP128" s="571">
        <f t="shared" si="407"/>
        <v>1035</v>
      </c>
      <c r="AQ128" s="571">
        <f t="shared" si="407"/>
        <v>1638</v>
      </c>
      <c r="AR128" s="571">
        <f t="shared" si="407"/>
        <v>1675</v>
      </c>
      <c r="AS128" s="571">
        <f t="shared" si="407"/>
        <v>1379</v>
      </c>
      <c r="AT128" s="571">
        <f t="shared" si="407"/>
        <v>265</v>
      </c>
      <c r="AU128" s="571">
        <f t="shared" si="407"/>
        <v>1200</v>
      </c>
      <c r="AV128" s="571">
        <f t="shared" si="407"/>
        <v>63</v>
      </c>
      <c r="AW128" s="571">
        <f t="shared" si="407"/>
        <v>47</v>
      </c>
      <c r="AX128" s="571">
        <f t="shared" si="407"/>
        <v>27</v>
      </c>
      <c r="AY128" s="571">
        <f t="shared" si="407"/>
        <v>23</v>
      </c>
      <c r="AZ128" s="571">
        <f t="shared" si="407"/>
        <v>26</v>
      </c>
      <c r="BA128" s="571">
        <f t="shared" si="407"/>
        <v>26</v>
      </c>
      <c r="BB128" s="571">
        <f t="shared" ref="BB128:BW128" si="409">BB190+BB252+BB314+BB376+BB438+BB500+BB562+BB624+BB686+BB748</f>
        <v>26</v>
      </c>
      <c r="BC128" s="571">
        <f t="shared" si="409"/>
        <v>26</v>
      </c>
      <c r="BD128" s="571">
        <f t="shared" si="409"/>
        <v>26</v>
      </c>
      <c r="BE128" s="571">
        <f t="shared" si="409"/>
        <v>26</v>
      </c>
      <c r="BF128" s="571">
        <f t="shared" si="409"/>
        <v>26</v>
      </c>
      <c r="BG128" s="571">
        <f t="shared" si="409"/>
        <v>26</v>
      </c>
      <c r="BH128" s="571">
        <f t="shared" si="409"/>
        <v>26</v>
      </c>
      <c r="BI128" s="571">
        <f t="shared" si="409"/>
        <v>0</v>
      </c>
      <c r="BJ128" s="571">
        <f t="shared" si="409"/>
        <v>0</v>
      </c>
      <c r="BK128" s="571">
        <f t="shared" si="409"/>
        <v>0</v>
      </c>
      <c r="BL128" s="571">
        <f t="shared" si="409"/>
        <v>0</v>
      </c>
      <c r="BM128" s="571">
        <f t="shared" si="409"/>
        <v>0</v>
      </c>
      <c r="BN128" s="571">
        <f t="shared" si="409"/>
        <v>0</v>
      </c>
      <c r="BO128" s="571">
        <f t="shared" si="409"/>
        <v>0</v>
      </c>
      <c r="BP128" s="571">
        <f t="shared" si="409"/>
        <v>0</v>
      </c>
      <c r="BQ128" s="571">
        <f t="shared" si="409"/>
        <v>0</v>
      </c>
      <c r="BR128" s="571">
        <f t="shared" si="409"/>
        <v>0</v>
      </c>
      <c r="BS128" s="571">
        <f t="shared" si="409"/>
        <v>0</v>
      </c>
      <c r="BT128" s="571">
        <f t="shared" si="409"/>
        <v>0</v>
      </c>
      <c r="BU128" s="571">
        <f t="shared" si="409"/>
        <v>0</v>
      </c>
      <c r="BV128" s="571">
        <f t="shared" si="409"/>
        <v>0</v>
      </c>
      <c r="BW128" s="571">
        <f t="shared" si="409"/>
        <v>0</v>
      </c>
      <c r="BX128" s="571"/>
      <c r="BY128" s="571">
        <f t="shared" si="349"/>
        <v>1013829</v>
      </c>
      <c r="BZ128" s="7"/>
      <c r="CA128" s="7">
        <f t="shared" si="350"/>
        <v>0</v>
      </c>
      <c r="CB128" s="571">
        <f t="shared" si="360"/>
        <v>11446</v>
      </c>
      <c r="CC128" s="571">
        <f t="shared" si="360"/>
        <v>81664</v>
      </c>
      <c r="CD128" s="571">
        <f t="shared" si="360"/>
        <v>547842</v>
      </c>
      <c r="CE128" s="571">
        <f t="shared" si="360"/>
        <v>331949</v>
      </c>
      <c r="CF128" s="571">
        <f t="shared" si="360"/>
        <v>29889</v>
      </c>
      <c r="CG128" s="594">
        <f>ROUNDUP(CG190+CG252+CG314+CG376+CG438+CG500+CG562+CG624+CG686+CG748,0)+1</f>
        <v>10805</v>
      </c>
      <c r="CH128" s="571">
        <f t="shared" si="360"/>
        <v>234</v>
      </c>
      <c r="CI128" s="571">
        <f t="shared" si="360"/>
        <v>0</v>
      </c>
      <c r="CJ128" s="16"/>
      <c r="CK128" s="571">
        <f t="shared" si="352"/>
        <v>30281</v>
      </c>
      <c r="CL128" s="571">
        <f t="shared" si="352"/>
        <v>146636</v>
      </c>
      <c r="CM128" s="571">
        <f t="shared" si="352"/>
        <v>701633</v>
      </c>
      <c r="CN128" s="571">
        <f t="shared" si="352"/>
        <v>108042</v>
      </c>
      <c r="CO128" s="594">
        <f>ROUNDUP(CO190+CO252+CO314+CO376+CO438+CO500+CO562+CO624+CO686+CO748,0)+1</f>
        <v>25378</v>
      </c>
      <c r="CP128" s="571">
        <f t="shared" si="352"/>
        <v>1781</v>
      </c>
      <c r="CQ128" s="571">
        <f t="shared" si="352"/>
        <v>78</v>
      </c>
      <c r="CR128" s="571">
        <f t="shared" si="352"/>
        <v>0</v>
      </c>
      <c r="CS128" s="120">
        <f t="shared" si="336"/>
        <v>0</v>
      </c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</row>
    <row r="129" spans="1:133" ht="15" outlineLevel="1">
      <c r="A129" s="572" t="s">
        <v>141</v>
      </c>
      <c r="B129" s="257">
        <v>8.9999999999999998E-4</v>
      </c>
      <c r="C129" s="9">
        <f>'4a 1718 CS PC'!AP13</f>
        <v>8.9999999999999998E-4</v>
      </c>
      <c r="D129" s="9">
        <f>'4a 1718 CS PC'!AR13</f>
        <v>1.2999999999999999E-3</v>
      </c>
      <c r="E129" s="9">
        <f>'4b 1819 CS PC'!AT13</f>
        <v>8.9999999999999998E-4</v>
      </c>
      <c r="F129" s="9">
        <f>'4b 1819 CS PC'!AQ13</f>
        <v>1.2999999999999999E-3</v>
      </c>
      <c r="G129" s="9">
        <f>'4c 1920 CS PC'!AS13</f>
        <v>8.9999999999999998E-4</v>
      </c>
      <c r="H129" s="9">
        <f>'4c 1920 CS PC'!AP13</f>
        <v>1.2999999999999999E-3</v>
      </c>
      <c r="I129" s="9">
        <f>'4d 2021 CS PC'!AS13</f>
        <v>8.9999999999999998E-4</v>
      </c>
      <c r="J129" s="9">
        <f>'4d 2021 CS PC'!AP13</f>
        <v>1.2999999999999999E-3</v>
      </c>
      <c r="K129" s="9">
        <f>'4e 2122 CS PC'!AB13</f>
        <v>8.9999999999999998E-4</v>
      </c>
      <c r="L129" s="9"/>
      <c r="M129" s="571">
        <f t="shared" ref="M129:S138" si="410">M191+M253+M315+M377+M439+M501+M625+M687+M749</f>
        <v>1</v>
      </c>
      <c r="N129" s="571">
        <f t="shared" si="410"/>
        <v>257</v>
      </c>
      <c r="O129" s="571">
        <f t="shared" si="410"/>
        <v>0</v>
      </c>
      <c r="P129" s="571">
        <f t="shared" si="410"/>
        <v>154</v>
      </c>
      <c r="Q129" s="571">
        <f t="shared" si="410"/>
        <v>260.04670000000004</v>
      </c>
      <c r="R129" s="571">
        <f t="shared" si="410"/>
        <v>0</v>
      </c>
      <c r="S129" s="571">
        <f t="shared" si="410"/>
        <v>717.07849999999996</v>
      </c>
      <c r="T129" s="571">
        <f t="shared" si="353"/>
        <v>-10.2384</v>
      </c>
      <c r="U129" s="571">
        <f t="shared" si="338"/>
        <v>-5.04E-2</v>
      </c>
      <c r="V129" s="571">
        <f t="shared" ref="V129:AA138" si="411">V191+V253+V315+V377+V439+V501+V625+V687+V749</f>
        <v>675</v>
      </c>
      <c r="W129" s="571">
        <f t="shared" si="411"/>
        <v>518</v>
      </c>
      <c r="X129" s="571">
        <f t="shared" si="411"/>
        <v>0</v>
      </c>
      <c r="Y129" s="571">
        <f t="shared" si="411"/>
        <v>1318</v>
      </c>
      <c r="Z129" s="571">
        <f t="shared" si="411"/>
        <v>3825</v>
      </c>
      <c r="AA129" s="571">
        <f t="shared" si="411"/>
        <v>6421</v>
      </c>
      <c r="AB129" s="571">
        <f t="shared" si="340"/>
        <v>4988</v>
      </c>
      <c r="AC129" s="571">
        <f t="shared" si="341"/>
        <v>1</v>
      </c>
      <c r="AD129" s="571">
        <f t="shared" si="342"/>
        <v>204</v>
      </c>
      <c r="AE129" s="571">
        <f t="shared" si="343"/>
        <v>2</v>
      </c>
      <c r="AF129" s="571">
        <f t="shared" si="344"/>
        <v>1194</v>
      </c>
      <c r="AG129" s="571">
        <f t="shared" ref="AG129" si="412">AG191+AG253+AG315+AG377+AG439+AG501+AG563+AG625+AG687+AG749</f>
        <v>854</v>
      </c>
      <c r="AH129" s="571">
        <f t="shared" ref="AH129:AI129" si="413">AH191+AH253+AH315+AH377+AH439+AH501+AH563+AH625+AH687+AH749</f>
        <v>113</v>
      </c>
      <c r="AI129" s="571">
        <f t="shared" si="413"/>
        <v>60</v>
      </c>
      <c r="AJ129" s="571">
        <f t="shared" ref="AJ129:AK129" si="414">AJ191+AJ253+AJ315+AJ377+AJ439+AJ501+AJ563+AJ625+AJ687+AJ749</f>
        <v>126</v>
      </c>
      <c r="AK129" s="571">
        <f t="shared" si="414"/>
        <v>12</v>
      </c>
      <c r="AL129" s="571">
        <f t="shared" ref="AL129:BA129" si="415">AL191+AL253+AL315+AL377+AL439+AL501+AL563+AL625+AL687+AL749</f>
        <v>134</v>
      </c>
      <c r="AM129" s="571">
        <f t="shared" ref="AM129" si="416">AM191+AM253+AM315+AM377+AM439+AM501+AM563+AM625+AM687+AM749</f>
        <v>237</v>
      </c>
      <c r="AN129" s="571">
        <f t="shared" si="415"/>
        <v>33</v>
      </c>
      <c r="AO129" s="571">
        <f t="shared" si="415"/>
        <v>47</v>
      </c>
      <c r="AP129" s="571">
        <f t="shared" si="415"/>
        <v>24</v>
      </c>
      <c r="AQ129" s="571">
        <f t="shared" si="415"/>
        <v>38</v>
      </c>
      <c r="AR129" s="571">
        <f t="shared" si="415"/>
        <v>39</v>
      </c>
      <c r="AS129" s="571">
        <f t="shared" si="415"/>
        <v>32</v>
      </c>
      <c r="AT129" s="571">
        <f t="shared" si="415"/>
        <v>6</v>
      </c>
      <c r="AU129" s="571">
        <f t="shared" si="415"/>
        <v>28</v>
      </c>
      <c r="AV129" s="571">
        <f t="shared" si="415"/>
        <v>1</v>
      </c>
      <c r="AW129" s="571">
        <f t="shared" si="415"/>
        <v>1</v>
      </c>
      <c r="AX129" s="571">
        <f t="shared" si="415"/>
        <v>1</v>
      </c>
      <c r="AY129" s="571">
        <f t="shared" si="415"/>
        <v>1</v>
      </c>
      <c r="AZ129" s="571">
        <f t="shared" si="415"/>
        <v>1</v>
      </c>
      <c r="BA129" s="571">
        <f t="shared" si="415"/>
        <v>1</v>
      </c>
      <c r="BB129" s="571">
        <f t="shared" ref="BB129:BW129" si="417">BB191+BB253+BB315+BB377+BB439+BB501+BB563+BB625+BB687+BB749</f>
        <v>1</v>
      </c>
      <c r="BC129" s="571">
        <f t="shared" si="417"/>
        <v>1</v>
      </c>
      <c r="BD129" s="571">
        <f t="shared" si="417"/>
        <v>1</v>
      </c>
      <c r="BE129" s="571">
        <f t="shared" si="417"/>
        <v>1</v>
      </c>
      <c r="BF129" s="571">
        <f t="shared" si="417"/>
        <v>1</v>
      </c>
      <c r="BG129" s="571">
        <f t="shared" si="417"/>
        <v>1</v>
      </c>
      <c r="BH129" s="571">
        <f t="shared" si="417"/>
        <v>1</v>
      </c>
      <c r="BI129" s="571">
        <f t="shared" si="417"/>
        <v>0</v>
      </c>
      <c r="BJ129" s="571">
        <f t="shared" si="417"/>
        <v>0</v>
      </c>
      <c r="BK129" s="571">
        <f t="shared" si="417"/>
        <v>0</v>
      </c>
      <c r="BL129" s="571">
        <f t="shared" si="417"/>
        <v>0</v>
      </c>
      <c r="BM129" s="571">
        <f t="shared" si="417"/>
        <v>0</v>
      </c>
      <c r="BN129" s="571">
        <f t="shared" si="417"/>
        <v>0</v>
      </c>
      <c r="BO129" s="571">
        <f t="shared" si="417"/>
        <v>0</v>
      </c>
      <c r="BP129" s="571">
        <f t="shared" si="417"/>
        <v>0</v>
      </c>
      <c r="BQ129" s="571">
        <f t="shared" si="417"/>
        <v>0</v>
      </c>
      <c r="BR129" s="571">
        <f t="shared" si="417"/>
        <v>0</v>
      </c>
      <c r="BS129" s="571">
        <f t="shared" si="417"/>
        <v>0</v>
      </c>
      <c r="BT129" s="571">
        <f t="shared" si="417"/>
        <v>0</v>
      </c>
      <c r="BU129" s="571">
        <f t="shared" si="417"/>
        <v>0</v>
      </c>
      <c r="BV129" s="571">
        <f t="shared" si="417"/>
        <v>0</v>
      </c>
      <c r="BW129" s="571">
        <f t="shared" si="417"/>
        <v>0</v>
      </c>
      <c r="BX129" s="571"/>
      <c r="BY129" s="571">
        <f t="shared" si="349"/>
        <v>22321</v>
      </c>
      <c r="BZ129" s="7"/>
      <c r="CA129" s="7">
        <f t="shared" si="350"/>
        <v>0</v>
      </c>
      <c r="CB129" s="571">
        <f t="shared" si="360"/>
        <v>258</v>
      </c>
      <c r="CC129" s="571">
        <f t="shared" si="360"/>
        <v>1796</v>
      </c>
      <c r="CD129" s="571">
        <f t="shared" si="360"/>
        <v>12082</v>
      </c>
      <c r="CE129" s="571">
        <f t="shared" si="360"/>
        <v>7243</v>
      </c>
      <c r="CF129" s="571">
        <f t="shared" si="360"/>
        <v>682</v>
      </c>
      <c r="CG129" s="571">
        <f t="shared" si="360"/>
        <v>251</v>
      </c>
      <c r="CH129" s="571">
        <f t="shared" si="360"/>
        <v>9</v>
      </c>
      <c r="CI129" s="571">
        <f t="shared" si="360"/>
        <v>0</v>
      </c>
      <c r="CJ129" s="16"/>
      <c r="CK129" s="571">
        <f t="shared" ref="CK129:CR138" si="418">CK191+CK253+CK315+CK377+CK439+CK501+CK563+CK625+CK687+CK749</f>
        <v>671</v>
      </c>
      <c r="CL129" s="594">
        <f>ROUNDUP(CL191+CL253+CL315+CL377+CL439+CL501+CL563+CL625+CL687+CL749,0)+2</f>
        <v>3219</v>
      </c>
      <c r="CM129" s="571">
        <f t="shared" si="418"/>
        <v>15441</v>
      </c>
      <c r="CN129" s="594">
        <f>ROUNDDOWN(CN191+CN253+CN315+CN377+CN439+CN501+CN563+CN625+CN687+CN749,0)-2</f>
        <v>2359</v>
      </c>
      <c r="CO129" s="571">
        <f t="shared" si="418"/>
        <v>584</v>
      </c>
      <c r="CP129" s="571">
        <f t="shared" si="418"/>
        <v>44</v>
      </c>
      <c r="CQ129" s="571">
        <f t="shared" si="418"/>
        <v>3</v>
      </c>
      <c r="CR129" s="571">
        <f t="shared" si="418"/>
        <v>0</v>
      </c>
      <c r="CS129" s="120">
        <f t="shared" si="336"/>
        <v>0</v>
      </c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</row>
    <row r="130" spans="1:133" ht="15" outlineLevel="1">
      <c r="A130" s="572" t="s">
        <v>142</v>
      </c>
      <c r="B130" s="257">
        <v>4.3E-3</v>
      </c>
      <c r="C130" s="9">
        <f>'4a 1718 CS PC'!AP14</f>
        <v>4.3E-3</v>
      </c>
      <c r="D130" s="9">
        <f>'4a 1718 CS PC'!AR14</f>
        <v>6.1000000000000004E-3</v>
      </c>
      <c r="E130" s="9">
        <f>'4b 1819 CS PC'!AT14</f>
        <v>4.4000000000000003E-3</v>
      </c>
      <c r="F130" s="9">
        <f>'4b 1819 CS PC'!AQ14</f>
        <v>6.1999999999999998E-3</v>
      </c>
      <c r="G130" s="9">
        <f>'4c 1920 CS PC'!AS14</f>
        <v>4.4999999999999997E-3</v>
      </c>
      <c r="H130" s="9">
        <f>'4c 1920 CS PC'!AP14</f>
        <v>6.4000000000000003E-3</v>
      </c>
      <c r="I130" s="9">
        <f>'4d 2021 CS PC'!AS14</f>
        <v>4.4000000000000003E-3</v>
      </c>
      <c r="J130" s="9">
        <f>'4d 2021 CS PC'!AP14</f>
        <v>6.3E-3</v>
      </c>
      <c r="K130" s="9">
        <f>'4e 2122 CS PC'!AB14</f>
        <v>4.4000000000000003E-3</v>
      </c>
      <c r="L130" s="9"/>
      <c r="M130" s="571">
        <f t="shared" si="410"/>
        <v>7</v>
      </c>
      <c r="N130" s="571">
        <f t="shared" si="410"/>
        <v>1227</v>
      </c>
      <c r="O130" s="571">
        <f t="shared" si="410"/>
        <v>1</v>
      </c>
      <c r="P130" s="571">
        <f t="shared" si="410"/>
        <v>735</v>
      </c>
      <c r="Q130" s="571">
        <f t="shared" si="410"/>
        <v>1244.0009000000002</v>
      </c>
      <c r="R130" s="571">
        <f t="shared" si="410"/>
        <v>0</v>
      </c>
      <c r="S130" s="571">
        <f t="shared" si="410"/>
        <v>3423.8195000000001</v>
      </c>
      <c r="T130" s="571">
        <f t="shared" si="353"/>
        <v>-48.916800000000002</v>
      </c>
      <c r="U130" s="571">
        <f t="shared" si="338"/>
        <v>-0.24080000000000001</v>
      </c>
      <c r="V130" s="571">
        <f t="shared" si="411"/>
        <v>3228</v>
      </c>
      <c r="W130" s="571">
        <f t="shared" si="411"/>
        <v>2533</v>
      </c>
      <c r="X130" s="571">
        <f t="shared" si="411"/>
        <v>0</v>
      </c>
      <c r="Y130" s="571">
        <f t="shared" si="411"/>
        <v>6351</v>
      </c>
      <c r="Z130" s="571">
        <f t="shared" si="411"/>
        <v>18372</v>
      </c>
      <c r="AA130" s="571">
        <f t="shared" si="411"/>
        <v>30690</v>
      </c>
      <c r="AB130" s="571">
        <f t="shared" si="340"/>
        <v>24591</v>
      </c>
      <c r="AC130" s="571">
        <f t="shared" si="341"/>
        <v>7</v>
      </c>
      <c r="AD130" s="571">
        <f t="shared" si="342"/>
        <v>1023</v>
      </c>
      <c r="AE130" s="571">
        <f t="shared" si="343"/>
        <v>12</v>
      </c>
      <c r="AF130" s="571">
        <f t="shared" si="344"/>
        <v>5907</v>
      </c>
      <c r="AG130" s="571">
        <f t="shared" ref="AG130" si="419">AG192+AG254+AG316+AG378+AG440+AG502+AG564+AG626+AG688+AG750</f>
        <v>4263</v>
      </c>
      <c r="AH130" s="571">
        <f t="shared" ref="AH130:AI130" si="420">AH192+AH254+AH316+AH378+AH440+AH502+AH564+AH626+AH688+AH750</f>
        <v>551</v>
      </c>
      <c r="AI130" s="571">
        <f t="shared" si="420"/>
        <v>299</v>
      </c>
      <c r="AJ130" s="571">
        <f t="shared" ref="AJ130:AK130" si="421">AJ192+AJ254+AJ316+AJ378+AJ440+AJ502+AJ564+AJ626+AJ688+AJ750</f>
        <v>606</v>
      </c>
      <c r="AK130" s="571">
        <f t="shared" si="421"/>
        <v>61</v>
      </c>
      <c r="AL130" s="571">
        <f t="shared" ref="AL130:BA130" si="422">AL192+AL254+AL316+AL378+AL440+AL502+AL564+AL626+AL688+AL750</f>
        <v>657</v>
      </c>
      <c r="AM130" s="571">
        <f t="shared" ref="AM130" si="423">AM192+AM254+AM316+AM378+AM440+AM502+AM564+AM626+AM688+AM750</f>
        <v>1156</v>
      </c>
      <c r="AN130" s="571">
        <f t="shared" si="422"/>
        <v>160</v>
      </c>
      <c r="AO130" s="571">
        <f t="shared" si="422"/>
        <v>231</v>
      </c>
      <c r="AP130" s="571">
        <f t="shared" si="422"/>
        <v>117</v>
      </c>
      <c r="AQ130" s="571">
        <f t="shared" si="422"/>
        <v>186</v>
      </c>
      <c r="AR130" s="571">
        <f t="shared" si="422"/>
        <v>190</v>
      </c>
      <c r="AS130" s="571">
        <f t="shared" si="422"/>
        <v>156</v>
      </c>
      <c r="AT130" s="571">
        <f t="shared" si="422"/>
        <v>30</v>
      </c>
      <c r="AU130" s="571">
        <f t="shared" si="422"/>
        <v>136</v>
      </c>
      <c r="AV130" s="571">
        <f t="shared" si="422"/>
        <v>7</v>
      </c>
      <c r="AW130" s="571">
        <f t="shared" si="422"/>
        <v>5</v>
      </c>
      <c r="AX130" s="571">
        <f t="shared" si="422"/>
        <v>3</v>
      </c>
      <c r="AY130" s="571">
        <f t="shared" si="422"/>
        <v>3</v>
      </c>
      <c r="AZ130" s="571">
        <f t="shared" si="422"/>
        <v>3</v>
      </c>
      <c r="BA130" s="571">
        <f t="shared" si="422"/>
        <v>3</v>
      </c>
      <c r="BB130" s="571">
        <f t="shared" ref="BB130:BW130" si="424">BB192+BB254+BB316+BB378+BB440+BB502+BB564+BB626+BB688+BB750</f>
        <v>3</v>
      </c>
      <c r="BC130" s="571">
        <f t="shared" si="424"/>
        <v>3</v>
      </c>
      <c r="BD130" s="571">
        <f t="shared" si="424"/>
        <v>3</v>
      </c>
      <c r="BE130" s="571">
        <f t="shared" si="424"/>
        <v>3</v>
      </c>
      <c r="BF130" s="571">
        <f t="shared" si="424"/>
        <v>3</v>
      </c>
      <c r="BG130" s="571">
        <f t="shared" si="424"/>
        <v>3</v>
      </c>
      <c r="BH130" s="571">
        <f t="shared" si="424"/>
        <v>3</v>
      </c>
      <c r="BI130" s="571">
        <f t="shared" si="424"/>
        <v>0</v>
      </c>
      <c r="BJ130" s="571">
        <f t="shared" si="424"/>
        <v>0</v>
      </c>
      <c r="BK130" s="571">
        <f t="shared" si="424"/>
        <v>0</v>
      </c>
      <c r="BL130" s="571">
        <f t="shared" si="424"/>
        <v>0</v>
      </c>
      <c r="BM130" s="571">
        <f t="shared" si="424"/>
        <v>0</v>
      </c>
      <c r="BN130" s="571">
        <f t="shared" si="424"/>
        <v>0</v>
      </c>
      <c r="BO130" s="571">
        <f t="shared" si="424"/>
        <v>0</v>
      </c>
      <c r="BP130" s="571">
        <f t="shared" si="424"/>
        <v>0</v>
      </c>
      <c r="BQ130" s="571">
        <f t="shared" si="424"/>
        <v>0</v>
      </c>
      <c r="BR130" s="571">
        <f t="shared" si="424"/>
        <v>0</v>
      </c>
      <c r="BS130" s="571">
        <f t="shared" si="424"/>
        <v>0</v>
      </c>
      <c r="BT130" s="571">
        <f t="shared" si="424"/>
        <v>0</v>
      </c>
      <c r="BU130" s="571">
        <f t="shared" si="424"/>
        <v>0</v>
      </c>
      <c r="BV130" s="571">
        <f t="shared" si="424"/>
        <v>0</v>
      </c>
      <c r="BW130" s="571">
        <f t="shared" si="424"/>
        <v>0</v>
      </c>
      <c r="BX130" s="571"/>
      <c r="BY130" s="571">
        <f t="shared" si="349"/>
        <v>108147</v>
      </c>
      <c r="BZ130" s="7"/>
      <c r="CA130" s="7">
        <f t="shared" si="350"/>
        <v>0</v>
      </c>
      <c r="CB130" s="571">
        <f t="shared" si="360"/>
        <v>1234</v>
      </c>
      <c r="CC130" s="571">
        <f t="shared" si="360"/>
        <v>8582</v>
      </c>
      <c r="CD130" s="571">
        <f t="shared" si="360"/>
        <v>57946</v>
      </c>
      <c r="CE130" s="571">
        <f t="shared" si="360"/>
        <v>35803</v>
      </c>
      <c r="CF130" s="571">
        <f t="shared" si="360"/>
        <v>3330</v>
      </c>
      <c r="CG130" s="594">
        <f>ROUNDUP(CG192+CG254+CG316+CG378+CG440+CG502+CG564+CG626+CG688+CG750,0)+1</f>
        <v>1225</v>
      </c>
      <c r="CH130" s="571">
        <f t="shared" si="360"/>
        <v>27</v>
      </c>
      <c r="CI130" s="571">
        <f t="shared" si="360"/>
        <v>0</v>
      </c>
      <c r="CJ130" s="16"/>
      <c r="CK130" s="571">
        <f t="shared" si="418"/>
        <v>3214</v>
      </c>
      <c r="CL130" s="571">
        <f t="shared" si="418"/>
        <v>15486</v>
      </c>
      <c r="CM130" s="571">
        <f t="shared" si="418"/>
        <v>74695</v>
      </c>
      <c r="CN130" s="571">
        <f t="shared" si="418"/>
        <v>11687</v>
      </c>
      <c r="CO130" s="594">
        <f>ROUNDUP(CO192+CO254+CO316+CO378+CO440+CO502+CO564+CO626+CO688+CO750,0)+1</f>
        <v>2854</v>
      </c>
      <c r="CP130" s="571">
        <f t="shared" si="418"/>
        <v>202</v>
      </c>
      <c r="CQ130" s="571">
        <f t="shared" si="418"/>
        <v>9</v>
      </c>
      <c r="CR130" s="571">
        <f t="shared" si="418"/>
        <v>0</v>
      </c>
      <c r="CS130" s="120">
        <f t="shared" si="336"/>
        <v>0</v>
      </c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</row>
    <row r="131" spans="1:133" ht="15" outlineLevel="1">
      <c r="A131" s="572" t="s">
        <v>143</v>
      </c>
      <c r="B131" s="257">
        <v>7.6E-3</v>
      </c>
      <c r="C131" s="9">
        <f>'4a 1718 CS PC'!AP15</f>
        <v>7.7000000000000002E-3</v>
      </c>
      <c r="D131" s="9">
        <f>'4a 1718 CS PC'!AR15</f>
        <v>1.0800000000000001E-2</v>
      </c>
      <c r="E131" s="9">
        <f>'4b 1819 CS PC'!AT15</f>
        <v>8.0000000000000002E-3</v>
      </c>
      <c r="F131" s="9">
        <f>'4b 1819 CS PC'!AQ15</f>
        <v>1.1299999999999999E-2</v>
      </c>
      <c r="G131" s="9">
        <f>'4c 1920 CS PC'!AS15</f>
        <v>7.9000000000000008E-3</v>
      </c>
      <c r="H131" s="9">
        <f>'4c 1920 CS PC'!AP15</f>
        <v>1.1299999999999999E-2</v>
      </c>
      <c r="I131" s="9">
        <f>'4d 2021 CS PC'!AS15</f>
        <v>7.4999999999999997E-3</v>
      </c>
      <c r="J131" s="9">
        <f>'4d 2021 CS PC'!AP15</f>
        <v>1.0699999999999999E-2</v>
      </c>
      <c r="K131" s="9">
        <f>'4e 2122 CS PC'!AB15</f>
        <v>7.4999999999999997E-3</v>
      </c>
      <c r="L131" s="9"/>
      <c r="M131" s="571">
        <f t="shared" si="410"/>
        <v>12</v>
      </c>
      <c r="N131" s="571">
        <f t="shared" si="410"/>
        <v>2169</v>
      </c>
      <c r="O131" s="571">
        <f t="shared" si="410"/>
        <v>2</v>
      </c>
      <c r="P131" s="571">
        <f t="shared" si="410"/>
        <v>1316</v>
      </c>
      <c r="Q131" s="571">
        <f t="shared" si="410"/>
        <v>2227.9551000000001</v>
      </c>
      <c r="R131" s="571">
        <f t="shared" si="410"/>
        <v>0</v>
      </c>
      <c r="S131" s="571">
        <f t="shared" si="410"/>
        <v>6130.5605000000005</v>
      </c>
      <c r="T131" s="571">
        <f t="shared" si="353"/>
        <v>-87.595200000000006</v>
      </c>
      <c r="U131" s="571">
        <f t="shared" si="338"/>
        <v>-0.43120000000000003</v>
      </c>
      <c r="V131" s="571">
        <f t="shared" si="411"/>
        <v>5788</v>
      </c>
      <c r="W131" s="571">
        <f t="shared" si="411"/>
        <v>4607</v>
      </c>
      <c r="X131" s="571">
        <f t="shared" si="411"/>
        <v>1</v>
      </c>
      <c r="Y131" s="571">
        <f t="shared" si="411"/>
        <v>11562</v>
      </c>
      <c r="Z131" s="571">
        <f t="shared" si="411"/>
        <v>33461</v>
      </c>
      <c r="AA131" s="571">
        <f t="shared" si="411"/>
        <v>55923</v>
      </c>
      <c r="AB131" s="571">
        <f t="shared" si="340"/>
        <v>43402</v>
      </c>
      <c r="AC131" s="571">
        <f t="shared" si="341"/>
        <v>13</v>
      </c>
      <c r="AD131" s="571">
        <f t="shared" si="342"/>
        <v>1798</v>
      </c>
      <c r="AE131" s="571">
        <f t="shared" si="343"/>
        <v>21</v>
      </c>
      <c r="AF131" s="571">
        <f t="shared" si="344"/>
        <v>10415</v>
      </c>
      <c r="AG131" s="571">
        <f t="shared" ref="AG131" si="425">AG193+AG255+AG317+AG379+AG441+AG503+AG565+AG627+AG689+AG751</f>
        <v>7490</v>
      </c>
      <c r="AH131" s="571">
        <f t="shared" ref="AH131:AI131" si="426">AH193+AH255+AH317+AH379+AH441+AH503+AH565+AH627+AH689+AH751</f>
        <v>939</v>
      </c>
      <c r="AI131" s="571">
        <f t="shared" si="426"/>
        <v>524</v>
      </c>
      <c r="AJ131" s="571">
        <f t="shared" ref="AJ131:AK131" si="427">AJ193+AJ255+AJ317+AJ379+AJ441+AJ503+AJ565+AJ627+AJ689+AJ751</f>
        <v>1037</v>
      </c>
      <c r="AK131" s="571">
        <f t="shared" si="427"/>
        <v>107</v>
      </c>
      <c r="AL131" s="571">
        <f t="shared" ref="AL131:BA131" si="428">AL193+AL255+AL317+AL379+AL441+AL503+AL565+AL627+AL689+AL751</f>
        <v>1120</v>
      </c>
      <c r="AM131" s="571">
        <f t="shared" ref="AM131" si="429">AM193+AM255+AM317+AM379+AM441+AM503+AM565+AM627+AM689+AM751</f>
        <v>1971</v>
      </c>
      <c r="AN131" s="571">
        <f t="shared" si="428"/>
        <v>273</v>
      </c>
      <c r="AO131" s="571">
        <f t="shared" si="428"/>
        <v>394</v>
      </c>
      <c r="AP131" s="571">
        <f t="shared" si="428"/>
        <v>200</v>
      </c>
      <c r="AQ131" s="571">
        <f t="shared" si="428"/>
        <v>317</v>
      </c>
      <c r="AR131" s="571">
        <f t="shared" si="428"/>
        <v>324</v>
      </c>
      <c r="AS131" s="571">
        <f t="shared" si="428"/>
        <v>267</v>
      </c>
      <c r="AT131" s="571">
        <f t="shared" si="428"/>
        <v>51</v>
      </c>
      <c r="AU131" s="571">
        <f t="shared" si="428"/>
        <v>232</v>
      </c>
      <c r="AV131" s="571">
        <f t="shared" si="428"/>
        <v>12</v>
      </c>
      <c r="AW131" s="571">
        <f t="shared" si="428"/>
        <v>9</v>
      </c>
      <c r="AX131" s="571">
        <f t="shared" si="428"/>
        <v>5</v>
      </c>
      <c r="AY131" s="571">
        <f t="shared" si="428"/>
        <v>4</v>
      </c>
      <c r="AZ131" s="571">
        <f t="shared" si="428"/>
        <v>5</v>
      </c>
      <c r="BA131" s="571">
        <f t="shared" si="428"/>
        <v>5</v>
      </c>
      <c r="BB131" s="571">
        <f t="shared" ref="BB131:BW131" si="430">BB193+BB255+BB317+BB379+BB441+BB503+BB565+BB627+BB689+BB751</f>
        <v>5</v>
      </c>
      <c r="BC131" s="571">
        <f t="shared" si="430"/>
        <v>5</v>
      </c>
      <c r="BD131" s="571">
        <f t="shared" si="430"/>
        <v>5</v>
      </c>
      <c r="BE131" s="571">
        <f t="shared" si="430"/>
        <v>5</v>
      </c>
      <c r="BF131" s="571">
        <f t="shared" si="430"/>
        <v>5</v>
      </c>
      <c r="BG131" s="571">
        <f t="shared" si="430"/>
        <v>5</v>
      </c>
      <c r="BH131" s="571">
        <f t="shared" si="430"/>
        <v>5</v>
      </c>
      <c r="BI131" s="571">
        <f t="shared" si="430"/>
        <v>0</v>
      </c>
      <c r="BJ131" s="571">
        <f t="shared" si="430"/>
        <v>0</v>
      </c>
      <c r="BK131" s="571">
        <f t="shared" si="430"/>
        <v>0</v>
      </c>
      <c r="BL131" s="571">
        <f t="shared" si="430"/>
        <v>0</v>
      </c>
      <c r="BM131" s="571">
        <f t="shared" si="430"/>
        <v>0</v>
      </c>
      <c r="BN131" s="571">
        <f t="shared" si="430"/>
        <v>0</v>
      </c>
      <c r="BO131" s="571">
        <f t="shared" si="430"/>
        <v>0</v>
      </c>
      <c r="BP131" s="571">
        <f t="shared" si="430"/>
        <v>0</v>
      </c>
      <c r="BQ131" s="571">
        <f t="shared" si="430"/>
        <v>0</v>
      </c>
      <c r="BR131" s="571">
        <f t="shared" si="430"/>
        <v>0</v>
      </c>
      <c r="BS131" s="571">
        <f t="shared" si="430"/>
        <v>0</v>
      </c>
      <c r="BT131" s="571">
        <f t="shared" si="430"/>
        <v>0</v>
      </c>
      <c r="BU131" s="571">
        <f t="shared" si="430"/>
        <v>0</v>
      </c>
      <c r="BV131" s="571">
        <f t="shared" si="430"/>
        <v>0</v>
      </c>
      <c r="BW131" s="571">
        <f t="shared" si="430"/>
        <v>0</v>
      </c>
      <c r="BX131" s="571"/>
      <c r="BY131" s="571">
        <f t="shared" si="349"/>
        <v>194081</v>
      </c>
      <c r="BZ131" s="7"/>
      <c r="CA131" s="7">
        <f t="shared" si="350"/>
        <v>0</v>
      </c>
      <c r="CB131" s="571">
        <f t="shared" si="360"/>
        <v>2181</v>
      </c>
      <c r="CC131" s="571">
        <f t="shared" si="360"/>
        <v>15376</v>
      </c>
      <c r="CD131" s="571">
        <f t="shared" si="360"/>
        <v>105554</v>
      </c>
      <c r="CE131" s="571">
        <f t="shared" si="360"/>
        <v>63139</v>
      </c>
      <c r="CF131" s="571">
        <f t="shared" si="360"/>
        <v>5698</v>
      </c>
      <c r="CG131" s="571">
        <f t="shared" si="360"/>
        <v>2088</v>
      </c>
      <c r="CH131" s="571">
        <f t="shared" si="360"/>
        <v>45</v>
      </c>
      <c r="CI131" s="571">
        <f t="shared" si="360"/>
        <v>0</v>
      </c>
      <c r="CJ131" s="16"/>
      <c r="CK131" s="571">
        <f t="shared" si="418"/>
        <v>5727</v>
      </c>
      <c r="CL131" s="571">
        <f t="shared" si="418"/>
        <v>28000</v>
      </c>
      <c r="CM131" s="571">
        <f t="shared" si="418"/>
        <v>134618</v>
      </c>
      <c r="CN131" s="571">
        <f t="shared" si="418"/>
        <v>20512</v>
      </c>
      <c r="CO131" s="571">
        <f t="shared" si="418"/>
        <v>4866</v>
      </c>
      <c r="CP131" s="571">
        <f t="shared" si="418"/>
        <v>343</v>
      </c>
      <c r="CQ131" s="571">
        <f t="shared" si="418"/>
        <v>15</v>
      </c>
      <c r="CR131" s="571">
        <f t="shared" si="418"/>
        <v>0</v>
      </c>
      <c r="CS131" s="120">
        <f t="shared" si="336"/>
        <v>0</v>
      </c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</row>
    <row r="132" spans="1:133" ht="15" outlineLevel="1">
      <c r="A132" s="572" t="s">
        <v>144</v>
      </c>
      <c r="B132" s="257">
        <v>4.0000000000000002E-4</v>
      </c>
      <c r="C132" s="9">
        <f>'4a 1718 CS PC'!AP16</f>
        <v>5.0000000000000001E-4</v>
      </c>
      <c r="D132" s="9">
        <f>'4a 1718 CS PC'!AR16</f>
        <v>5.9999999999999995E-4</v>
      </c>
      <c r="E132" s="9">
        <f>'4b 1819 CS PC'!AT16</f>
        <v>4.0000000000000002E-4</v>
      </c>
      <c r="F132" s="9">
        <f>'4b 1819 CS PC'!AQ16</f>
        <v>5.9999999999999995E-4</v>
      </c>
      <c r="G132" s="9">
        <f>'4c 1920 CS PC'!AS16</f>
        <v>4.0000000000000002E-4</v>
      </c>
      <c r="H132" s="9">
        <f>'4c 1920 CS PC'!AP16</f>
        <v>5.9999999999999995E-4</v>
      </c>
      <c r="I132" s="9">
        <f>'4d 2021 CS PC'!AS16</f>
        <v>4.0000000000000002E-4</v>
      </c>
      <c r="J132" s="9">
        <f>'4d 2021 CS PC'!AP16</f>
        <v>5.9999999999999995E-4</v>
      </c>
      <c r="K132" s="9">
        <f>'4e 2122 CS PC'!AB16</f>
        <v>4.0000000000000002E-4</v>
      </c>
      <c r="L132" s="9"/>
      <c r="M132" s="571">
        <f t="shared" si="410"/>
        <v>1</v>
      </c>
      <c r="N132" s="571">
        <f t="shared" si="410"/>
        <v>114</v>
      </c>
      <c r="O132" s="571">
        <f t="shared" si="410"/>
        <v>0</v>
      </c>
      <c r="P132" s="571">
        <f t="shared" si="410"/>
        <v>85</v>
      </c>
      <c r="Q132" s="571">
        <f t="shared" si="410"/>
        <v>144.58149999999998</v>
      </c>
      <c r="R132" s="571">
        <f t="shared" si="410"/>
        <v>0</v>
      </c>
      <c r="S132" s="571">
        <f t="shared" si="410"/>
        <v>397.93249999999995</v>
      </c>
      <c r="T132" s="571">
        <f t="shared" si="353"/>
        <v>-5.6879999999999997</v>
      </c>
      <c r="U132" s="571">
        <f t="shared" si="338"/>
        <v>-2.8000000000000001E-2</v>
      </c>
      <c r="V132" s="571">
        <f t="shared" si="411"/>
        <v>375</v>
      </c>
      <c r="W132" s="571">
        <f t="shared" si="411"/>
        <v>230</v>
      </c>
      <c r="X132" s="571">
        <f t="shared" si="411"/>
        <v>0</v>
      </c>
      <c r="Y132" s="571">
        <f t="shared" si="411"/>
        <v>602</v>
      </c>
      <c r="Z132" s="571">
        <f t="shared" si="411"/>
        <v>1745</v>
      </c>
      <c r="AA132" s="571">
        <f t="shared" si="411"/>
        <v>2954</v>
      </c>
      <c r="AB132" s="571">
        <f t="shared" si="340"/>
        <v>2295</v>
      </c>
      <c r="AC132" s="571">
        <f t="shared" si="341"/>
        <v>1</v>
      </c>
      <c r="AD132" s="571">
        <f t="shared" si="342"/>
        <v>92</v>
      </c>
      <c r="AE132" s="571">
        <f t="shared" si="343"/>
        <v>1</v>
      </c>
      <c r="AF132" s="571">
        <f t="shared" si="344"/>
        <v>547</v>
      </c>
      <c r="AG132" s="571">
        <f t="shared" ref="AG132" si="431">AG194+AG256+AG318+AG380+AG442+AG504+AG566+AG628+AG690+AG752</f>
        <v>382</v>
      </c>
      <c r="AH132" s="571">
        <f t="shared" ref="AH132:AI132" si="432">AH194+AH256+AH318+AH380+AH442+AH504+AH566+AH628+AH690+AH752</f>
        <v>50</v>
      </c>
      <c r="AI132" s="571">
        <f t="shared" si="432"/>
        <v>27</v>
      </c>
      <c r="AJ132" s="571">
        <f t="shared" ref="AJ132:AK132" si="433">AJ194+AJ256+AJ318+AJ380+AJ442+AJ504+AJ566+AJ628+AJ690+AJ752</f>
        <v>56</v>
      </c>
      <c r="AK132" s="571">
        <f t="shared" si="433"/>
        <v>5</v>
      </c>
      <c r="AL132" s="571">
        <f t="shared" ref="AL132:BA132" si="434">AL194+AL256+AL318+AL380+AL442+AL504+AL566+AL628+AL690+AL752</f>
        <v>60</v>
      </c>
      <c r="AM132" s="571">
        <f t="shared" ref="AM132" si="435">AM194+AM256+AM318+AM380+AM442+AM504+AM566+AM628+AM690+AM752</f>
        <v>105</v>
      </c>
      <c r="AN132" s="571">
        <f t="shared" si="434"/>
        <v>15</v>
      </c>
      <c r="AO132" s="571">
        <f t="shared" si="434"/>
        <v>21</v>
      </c>
      <c r="AP132" s="571">
        <f t="shared" si="434"/>
        <v>11</v>
      </c>
      <c r="AQ132" s="571">
        <f t="shared" si="434"/>
        <v>17</v>
      </c>
      <c r="AR132" s="571">
        <f t="shared" si="434"/>
        <v>17</v>
      </c>
      <c r="AS132" s="571">
        <f t="shared" si="434"/>
        <v>14</v>
      </c>
      <c r="AT132" s="571">
        <f t="shared" si="434"/>
        <v>3</v>
      </c>
      <c r="AU132" s="571">
        <f t="shared" si="434"/>
        <v>12</v>
      </c>
      <c r="AV132" s="571">
        <f t="shared" si="434"/>
        <v>1</v>
      </c>
      <c r="AW132" s="571">
        <f t="shared" si="434"/>
        <v>0</v>
      </c>
      <c r="AX132" s="571">
        <f t="shared" si="434"/>
        <v>0</v>
      </c>
      <c r="AY132" s="571">
        <f t="shared" si="434"/>
        <v>0</v>
      </c>
      <c r="AZ132" s="571">
        <f t="shared" si="434"/>
        <v>0</v>
      </c>
      <c r="BA132" s="571">
        <f t="shared" si="434"/>
        <v>0</v>
      </c>
      <c r="BB132" s="571">
        <f t="shared" ref="BB132:BW132" si="436">BB194+BB256+BB318+BB380+BB442+BB504+BB566+BB628+BB690+BB752</f>
        <v>0</v>
      </c>
      <c r="BC132" s="571">
        <f t="shared" si="436"/>
        <v>0</v>
      </c>
      <c r="BD132" s="571">
        <f t="shared" si="436"/>
        <v>0</v>
      </c>
      <c r="BE132" s="571">
        <f t="shared" si="436"/>
        <v>0</v>
      </c>
      <c r="BF132" s="571">
        <f t="shared" si="436"/>
        <v>0</v>
      </c>
      <c r="BG132" s="571">
        <f t="shared" si="436"/>
        <v>0</v>
      </c>
      <c r="BH132" s="571">
        <f t="shared" si="436"/>
        <v>0</v>
      </c>
      <c r="BI132" s="571">
        <f t="shared" si="436"/>
        <v>0</v>
      </c>
      <c r="BJ132" s="571">
        <f t="shared" si="436"/>
        <v>0</v>
      </c>
      <c r="BK132" s="571">
        <f t="shared" si="436"/>
        <v>0</v>
      </c>
      <c r="BL132" s="571">
        <f t="shared" si="436"/>
        <v>0</v>
      </c>
      <c r="BM132" s="571">
        <f t="shared" si="436"/>
        <v>0</v>
      </c>
      <c r="BN132" s="571">
        <f t="shared" si="436"/>
        <v>0</v>
      </c>
      <c r="BO132" s="571">
        <f t="shared" si="436"/>
        <v>0</v>
      </c>
      <c r="BP132" s="571">
        <f t="shared" si="436"/>
        <v>0</v>
      </c>
      <c r="BQ132" s="571">
        <f t="shared" si="436"/>
        <v>0</v>
      </c>
      <c r="BR132" s="571">
        <f t="shared" si="436"/>
        <v>0</v>
      </c>
      <c r="BS132" s="571">
        <f t="shared" si="436"/>
        <v>0</v>
      </c>
      <c r="BT132" s="571">
        <f t="shared" si="436"/>
        <v>0</v>
      </c>
      <c r="BU132" s="571">
        <f t="shared" si="436"/>
        <v>0</v>
      </c>
      <c r="BV132" s="571">
        <f t="shared" si="436"/>
        <v>0</v>
      </c>
      <c r="BW132" s="571">
        <f t="shared" si="436"/>
        <v>0</v>
      </c>
      <c r="BX132" s="571"/>
      <c r="BY132" s="571">
        <f t="shared" si="349"/>
        <v>10375</v>
      </c>
      <c r="BZ132" s="7"/>
      <c r="CA132" s="7">
        <f t="shared" si="350"/>
        <v>0</v>
      </c>
      <c r="CB132" s="571">
        <f t="shared" si="360"/>
        <v>115</v>
      </c>
      <c r="CC132" s="571">
        <f t="shared" si="360"/>
        <v>996</v>
      </c>
      <c r="CD132" s="571">
        <f t="shared" si="360"/>
        <v>5531</v>
      </c>
      <c r="CE132" s="571">
        <f t="shared" si="360"/>
        <v>3318</v>
      </c>
      <c r="CF132" s="571">
        <f t="shared" si="360"/>
        <v>303</v>
      </c>
      <c r="CG132" s="594">
        <f>ROUNDUP(CG194+CG256+CG318+CG380+CG442+CG504+CG566+CG628+CG690+CG752,0)+1</f>
        <v>112</v>
      </c>
      <c r="CH132" s="571">
        <f t="shared" si="360"/>
        <v>0</v>
      </c>
      <c r="CI132" s="571">
        <f t="shared" si="360"/>
        <v>0</v>
      </c>
      <c r="CJ132" s="16"/>
      <c r="CK132" s="571">
        <f t="shared" si="418"/>
        <v>344</v>
      </c>
      <c r="CL132" s="594">
        <f>ROUNDUP(CL194+CL256+CL318+CL380+CL442+CL504+CL566+CL628+CL690+CL752,0)+1</f>
        <v>1599</v>
      </c>
      <c r="CM132" s="571">
        <f t="shared" si="418"/>
        <v>7088</v>
      </c>
      <c r="CN132" s="571">
        <f t="shared" si="418"/>
        <v>1068</v>
      </c>
      <c r="CO132" s="571">
        <f t="shared" si="418"/>
        <v>260</v>
      </c>
      <c r="CP132" s="571">
        <f t="shared" si="418"/>
        <v>16</v>
      </c>
      <c r="CQ132" s="571">
        <f t="shared" si="418"/>
        <v>0</v>
      </c>
      <c r="CR132" s="571">
        <f t="shared" si="418"/>
        <v>0</v>
      </c>
      <c r="CS132" s="120">
        <f t="shared" si="336"/>
        <v>0</v>
      </c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</row>
    <row r="133" spans="1:133" ht="15" outlineLevel="1">
      <c r="A133" s="572" t="s">
        <v>145</v>
      </c>
      <c r="B133" s="257">
        <v>3.2899999999999999E-2</v>
      </c>
      <c r="C133" s="9">
        <f>'4a 1718 CS PC'!AP17</f>
        <v>3.3300000000000003E-2</v>
      </c>
      <c r="D133" s="9">
        <f>'4a 1718 CS PC'!AR17</f>
        <v>4.6800000000000001E-2</v>
      </c>
      <c r="E133" s="9">
        <f>'4b 1819 CS PC'!AT17</f>
        <v>3.3799999999999997E-2</v>
      </c>
      <c r="F133" s="9">
        <f>'4b 1819 CS PC'!AQ17</f>
        <v>4.7899999999999998E-2</v>
      </c>
      <c r="G133" s="9">
        <f>'4c 1920 CS PC'!AS17</f>
        <v>3.4099999999999998E-2</v>
      </c>
      <c r="H133" s="9">
        <f>'4c 1920 CS PC'!AP17</f>
        <v>4.8399999999999999E-2</v>
      </c>
      <c r="I133" s="9">
        <f>'4d 2021 CS PC'!AS17</f>
        <v>3.3700000000000001E-2</v>
      </c>
      <c r="J133" s="9">
        <f>'4d 2021 CS PC'!AP17</f>
        <v>4.8099999999999997E-2</v>
      </c>
      <c r="K133" s="9">
        <f>'4e 2122 CS PC'!AB17</f>
        <v>3.3500000000000002E-2</v>
      </c>
      <c r="L133" s="9"/>
      <c r="M133" s="571">
        <f t="shared" si="410"/>
        <v>50</v>
      </c>
      <c r="N133" s="571">
        <f t="shared" si="410"/>
        <v>9388</v>
      </c>
      <c r="O133" s="571">
        <f t="shared" si="410"/>
        <v>9</v>
      </c>
      <c r="P133" s="571">
        <f t="shared" si="410"/>
        <v>5692</v>
      </c>
      <c r="Q133" s="571">
        <f t="shared" si="410"/>
        <v>9634.7278999999999</v>
      </c>
      <c r="R133" s="571">
        <f t="shared" si="410"/>
        <v>0</v>
      </c>
      <c r="S133" s="571">
        <f t="shared" si="410"/>
        <v>26511.904500000001</v>
      </c>
      <c r="T133" s="571">
        <f t="shared" si="353"/>
        <v>-378.82080000000002</v>
      </c>
      <c r="U133" s="571">
        <f t="shared" si="338"/>
        <v>-1.8648000000000002</v>
      </c>
      <c r="V133" s="571">
        <f t="shared" si="411"/>
        <v>25024</v>
      </c>
      <c r="W133" s="571">
        <f t="shared" si="411"/>
        <v>19460</v>
      </c>
      <c r="X133" s="571">
        <f t="shared" si="411"/>
        <v>3</v>
      </c>
      <c r="Y133" s="571">
        <f t="shared" si="411"/>
        <v>48943</v>
      </c>
      <c r="Z133" s="571">
        <f t="shared" si="411"/>
        <v>141702</v>
      </c>
      <c r="AA133" s="571">
        <f t="shared" si="411"/>
        <v>236988</v>
      </c>
      <c r="AB133" s="571">
        <f t="shared" si="340"/>
        <v>186008</v>
      </c>
      <c r="AC133" s="571">
        <f t="shared" si="341"/>
        <v>56</v>
      </c>
      <c r="AD133" s="571">
        <f t="shared" si="342"/>
        <v>7761</v>
      </c>
      <c r="AE133" s="571">
        <f t="shared" si="343"/>
        <v>90</v>
      </c>
      <c r="AF133" s="571">
        <f t="shared" si="344"/>
        <v>44689</v>
      </c>
      <c r="AG133" s="571">
        <f t="shared" ref="AG133" si="437">AG195+AG257+AG319+AG381+AG443+AG505+AG567+AG629+AG691+AG753</f>
        <v>32300</v>
      </c>
      <c r="AH133" s="571">
        <f t="shared" ref="AH133:AI133" si="438">AH195+AH257+AH319+AH381+AH443+AH505+AH567+AH629+AH691+AH753</f>
        <v>4223</v>
      </c>
      <c r="AI133" s="571">
        <f t="shared" si="438"/>
        <v>2262</v>
      </c>
      <c r="AJ133" s="571">
        <f t="shared" ref="AJ133:AK133" si="439">AJ195+AJ257+AJ319+AJ381+AJ443+AJ505+AJ567+AJ629+AJ691+AJ753</f>
        <v>4655</v>
      </c>
      <c r="AK133" s="571">
        <f t="shared" si="439"/>
        <v>462</v>
      </c>
      <c r="AL133" s="571">
        <f t="shared" ref="AL133:BA133" si="440">AL195+AL257+AL319+AL381+AL443+AL505+AL567+AL629+AL691+AL753</f>
        <v>5033</v>
      </c>
      <c r="AM133" s="571">
        <f t="shared" ref="AM133" si="441">AM195+AM257+AM319+AM381+AM443+AM505+AM567+AM629+AM691+AM753</f>
        <v>8857</v>
      </c>
      <c r="AN133" s="571">
        <f t="shared" si="440"/>
        <v>1219</v>
      </c>
      <c r="AO133" s="571">
        <f t="shared" si="440"/>
        <v>1761</v>
      </c>
      <c r="AP133" s="571">
        <f t="shared" si="440"/>
        <v>894</v>
      </c>
      <c r="AQ133" s="571">
        <f t="shared" si="440"/>
        <v>1414</v>
      </c>
      <c r="AR133" s="571">
        <f t="shared" si="440"/>
        <v>1447</v>
      </c>
      <c r="AS133" s="571">
        <f t="shared" si="440"/>
        <v>1191</v>
      </c>
      <c r="AT133" s="571">
        <f t="shared" si="440"/>
        <v>229</v>
      </c>
      <c r="AU133" s="571">
        <f t="shared" si="440"/>
        <v>1036</v>
      </c>
      <c r="AV133" s="571">
        <f t="shared" si="440"/>
        <v>54</v>
      </c>
      <c r="AW133" s="571">
        <f t="shared" si="440"/>
        <v>41</v>
      </c>
      <c r="AX133" s="571">
        <f t="shared" si="440"/>
        <v>23</v>
      </c>
      <c r="AY133" s="571">
        <f t="shared" si="440"/>
        <v>20</v>
      </c>
      <c r="AZ133" s="571">
        <f t="shared" si="440"/>
        <v>22</v>
      </c>
      <c r="BA133" s="571">
        <f t="shared" si="440"/>
        <v>22</v>
      </c>
      <c r="BB133" s="571">
        <f t="shared" ref="BB133:BW133" si="442">BB195+BB257+BB319+BB381+BB443+BB505+BB567+BB629+BB691+BB753</f>
        <v>22</v>
      </c>
      <c r="BC133" s="571">
        <f t="shared" si="442"/>
        <v>22</v>
      </c>
      <c r="BD133" s="571">
        <f t="shared" si="442"/>
        <v>22</v>
      </c>
      <c r="BE133" s="571">
        <f t="shared" si="442"/>
        <v>22</v>
      </c>
      <c r="BF133" s="571">
        <f t="shared" si="442"/>
        <v>22</v>
      </c>
      <c r="BG133" s="571">
        <f t="shared" si="442"/>
        <v>22</v>
      </c>
      <c r="BH133" s="571">
        <f t="shared" si="442"/>
        <v>22</v>
      </c>
      <c r="BI133" s="571">
        <f t="shared" si="442"/>
        <v>0</v>
      </c>
      <c r="BJ133" s="571">
        <f t="shared" si="442"/>
        <v>0</v>
      </c>
      <c r="BK133" s="571">
        <f t="shared" si="442"/>
        <v>0</v>
      </c>
      <c r="BL133" s="571">
        <f t="shared" si="442"/>
        <v>0</v>
      </c>
      <c r="BM133" s="571">
        <f t="shared" si="442"/>
        <v>0</v>
      </c>
      <c r="BN133" s="571">
        <f t="shared" si="442"/>
        <v>0</v>
      </c>
      <c r="BO133" s="571">
        <f t="shared" si="442"/>
        <v>0</v>
      </c>
      <c r="BP133" s="571">
        <f t="shared" si="442"/>
        <v>0</v>
      </c>
      <c r="BQ133" s="571">
        <f t="shared" si="442"/>
        <v>0</v>
      </c>
      <c r="BR133" s="571">
        <f t="shared" si="442"/>
        <v>0</v>
      </c>
      <c r="BS133" s="571">
        <f t="shared" si="442"/>
        <v>0</v>
      </c>
      <c r="BT133" s="571">
        <f t="shared" si="442"/>
        <v>0</v>
      </c>
      <c r="BU133" s="571">
        <f t="shared" si="442"/>
        <v>0</v>
      </c>
      <c r="BV133" s="571">
        <f t="shared" si="442"/>
        <v>0</v>
      </c>
      <c r="BW133" s="571">
        <f t="shared" si="442"/>
        <v>0</v>
      </c>
      <c r="BX133" s="571"/>
      <c r="BY133" s="571">
        <f t="shared" si="349"/>
        <v>828948</v>
      </c>
      <c r="BZ133" s="7"/>
      <c r="CA133" s="7">
        <f t="shared" si="350"/>
        <v>0</v>
      </c>
      <c r="CB133" s="571">
        <f t="shared" si="360"/>
        <v>9438</v>
      </c>
      <c r="CC133" s="571">
        <f t="shared" si="360"/>
        <v>66491</v>
      </c>
      <c r="CD133" s="571">
        <f t="shared" si="360"/>
        <v>447096</v>
      </c>
      <c r="CE133" s="571">
        <f t="shared" si="360"/>
        <v>270904</v>
      </c>
      <c r="CF133" s="571">
        <f t="shared" si="360"/>
        <v>25492</v>
      </c>
      <c r="CG133" s="571">
        <f t="shared" si="360"/>
        <v>9329</v>
      </c>
      <c r="CH133" s="571">
        <f t="shared" si="360"/>
        <v>198</v>
      </c>
      <c r="CI133" s="571">
        <f t="shared" si="360"/>
        <v>0</v>
      </c>
      <c r="CJ133" s="16"/>
      <c r="CK133" s="571">
        <f t="shared" si="418"/>
        <v>24774</v>
      </c>
      <c r="CL133" s="594">
        <f>ROUNDDOWN(CL195+CL257+CL319+CL381+CL443+CL505+CL567+CL629+CL691+CL753,0)-1</f>
        <v>119561</v>
      </c>
      <c r="CM133" s="571">
        <f t="shared" si="418"/>
        <v>572605</v>
      </c>
      <c r="CN133" s="571">
        <f t="shared" si="418"/>
        <v>88590</v>
      </c>
      <c r="CO133" s="594">
        <f>ROUNDUP(CO195+CO257+CO319+CO381+CO443+CO505+CO567+CO629+CO691+CO753,0)+1</f>
        <v>21817</v>
      </c>
      <c r="CP133" s="571">
        <f t="shared" si="418"/>
        <v>1535</v>
      </c>
      <c r="CQ133" s="571">
        <f t="shared" si="418"/>
        <v>66</v>
      </c>
      <c r="CR133" s="571">
        <f t="shared" si="418"/>
        <v>0</v>
      </c>
      <c r="CS133" s="120">
        <f t="shared" si="336"/>
        <v>0</v>
      </c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</row>
    <row r="134" spans="1:133" ht="15" outlineLevel="1">
      <c r="A134" s="572" t="s">
        <v>146</v>
      </c>
      <c r="B134" s="257">
        <v>4.7000000000000002E-3</v>
      </c>
      <c r="C134" s="9">
        <f>'4a 1718 CS PC'!AP18</f>
        <v>4.7999999999999996E-3</v>
      </c>
      <c r="D134" s="9">
        <f>'4a 1718 CS PC'!AR18</f>
        <v>6.7000000000000002E-3</v>
      </c>
      <c r="E134" s="9">
        <f>'4b 1819 CS PC'!AT18</f>
        <v>4.8999999999999998E-3</v>
      </c>
      <c r="F134" s="9">
        <f>'4b 1819 CS PC'!AQ18</f>
        <v>7.0000000000000001E-3</v>
      </c>
      <c r="G134" s="9">
        <f>'4c 1920 CS PC'!AS18</f>
        <v>5.0000000000000001E-3</v>
      </c>
      <c r="H134" s="9">
        <f>'4c 1920 CS PC'!AP18</f>
        <v>7.1000000000000004E-3</v>
      </c>
      <c r="I134" s="9">
        <f>'4d 2021 CS PC'!AS18</f>
        <v>4.8999999999999998E-3</v>
      </c>
      <c r="J134" s="9">
        <f>'4d 2021 CS PC'!AP18</f>
        <v>6.8999999999999999E-3</v>
      </c>
      <c r="K134" s="9">
        <f>'4e 2122 CS PC'!AB18</f>
        <v>4.7999999999999996E-3</v>
      </c>
      <c r="L134" s="9"/>
      <c r="M134" s="571">
        <f t="shared" si="410"/>
        <v>7</v>
      </c>
      <c r="N134" s="571">
        <f t="shared" si="410"/>
        <v>1341</v>
      </c>
      <c r="O134" s="571">
        <f t="shared" si="410"/>
        <v>1</v>
      </c>
      <c r="P134" s="571">
        <f t="shared" si="410"/>
        <v>821</v>
      </c>
      <c r="Q134" s="571">
        <f t="shared" si="410"/>
        <v>1388.5824</v>
      </c>
      <c r="R134" s="571">
        <f t="shared" si="410"/>
        <v>0</v>
      </c>
      <c r="S134" s="571">
        <f t="shared" si="410"/>
        <v>3822.752</v>
      </c>
      <c r="T134" s="571">
        <f t="shared" si="353"/>
        <v>-54.604799999999997</v>
      </c>
      <c r="U134" s="571">
        <f t="shared" si="338"/>
        <v>-0.26879999999999998</v>
      </c>
      <c r="V134" s="571">
        <f t="shared" si="411"/>
        <v>3606</v>
      </c>
      <c r="W134" s="571">
        <f t="shared" si="411"/>
        <v>2822</v>
      </c>
      <c r="X134" s="571">
        <f t="shared" si="411"/>
        <v>1</v>
      </c>
      <c r="Y134" s="571">
        <f t="shared" si="411"/>
        <v>7129</v>
      </c>
      <c r="Z134" s="571">
        <f t="shared" si="411"/>
        <v>20658</v>
      </c>
      <c r="AA134" s="571">
        <f t="shared" si="411"/>
        <v>34609</v>
      </c>
      <c r="AB134" s="571">
        <f t="shared" si="340"/>
        <v>27285</v>
      </c>
      <c r="AC134" s="571">
        <f t="shared" si="341"/>
        <v>8</v>
      </c>
      <c r="AD134" s="571">
        <f t="shared" si="342"/>
        <v>1137</v>
      </c>
      <c r="AE134" s="571">
        <f t="shared" si="343"/>
        <v>13</v>
      </c>
      <c r="AF134" s="571">
        <f t="shared" si="344"/>
        <v>6556</v>
      </c>
      <c r="AG134" s="571">
        <f t="shared" ref="AG134" si="443">AG196+AG258+AG320+AG382+AG444+AG506+AG568+AG630+AG692+AG754</f>
        <v>4736</v>
      </c>
      <c r="AH134" s="571">
        <f t="shared" ref="AH134:AI134" si="444">AH196+AH258+AH320+AH382+AH444+AH506+AH568+AH630+AH692+AH754</f>
        <v>613</v>
      </c>
      <c r="AI134" s="571">
        <f t="shared" si="444"/>
        <v>332</v>
      </c>
      <c r="AJ134" s="571">
        <f t="shared" ref="AJ134:AK134" si="445">AJ196+AJ258+AJ320+AJ382+AJ444+AJ506+AJ568+AJ630+AJ692+AJ754</f>
        <v>676</v>
      </c>
      <c r="AK134" s="571">
        <f t="shared" si="445"/>
        <v>68</v>
      </c>
      <c r="AL134" s="571">
        <f t="shared" ref="AL134:BA134" si="446">AL196+AL258+AL320+AL382+AL444+AL506+AL568+AL630+AL692+AL754</f>
        <v>731</v>
      </c>
      <c r="AM134" s="571">
        <f t="shared" ref="AM134" si="447">AM196+AM258+AM320+AM382+AM444+AM506+AM568+AM630+AM692+AM754</f>
        <v>1287</v>
      </c>
      <c r="AN134" s="571">
        <f t="shared" si="446"/>
        <v>175</v>
      </c>
      <c r="AO134" s="571">
        <f t="shared" si="446"/>
        <v>252</v>
      </c>
      <c r="AP134" s="571">
        <f t="shared" si="446"/>
        <v>128</v>
      </c>
      <c r="AQ134" s="571">
        <f t="shared" si="446"/>
        <v>203</v>
      </c>
      <c r="AR134" s="571">
        <f t="shared" si="446"/>
        <v>207</v>
      </c>
      <c r="AS134" s="571">
        <f t="shared" si="446"/>
        <v>171</v>
      </c>
      <c r="AT134" s="571">
        <f t="shared" si="446"/>
        <v>33</v>
      </c>
      <c r="AU134" s="571">
        <f t="shared" si="446"/>
        <v>149</v>
      </c>
      <c r="AV134" s="571">
        <f t="shared" si="446"/>
        <v>8</v>
      </c>
      <c r="AW134" s="571">
        <f t="shared" si="446"/>
        <v>6</v>
      </c>
      <c r="AX134" s="571">
        <f t="shared" si="446"/>
        <v>3</v>
      </c>
      <c r="AY134" s="571">
        <f t="shared" si="446"/>
        <v>3</v>
      </c>
      <c r="AZ134" s="571">
        <f t="shared" si="446"/>
        <v>3</v>
      </c>
      <c r="BA134" s="571">
        <f t="shared" si="446"/>
        <v>3</v>
      </c>
      <c r="BB134" s="571">
        <f t="shared" ref="BB134:BW134" si="448">BB196+BB258+BB320+BB382+BB444+BB506+BB568+BB630+BB692+BB754</f>
        <v>3</v>
      </c>
      <c r="BC134" s="571">
        <f t="shared" si="448"/>
        <v>3</v>
      </c>
      <c r="BD134" s="571">
        <f t="shared" si="448"/>
        <v>3</v>
      </c>
      <c r="BE134" s="571">
        <f t="shared" si="448"/>
        <v>3</v>
      </c>
      <c r="BF134" s="571">
        <f t="shared" si="448"/>
        <v>3</v>
      </c>
      <c r="BG134" s="571">
        <f t="shared" si="448"/>
        <v>3</v>
      </c>
      <c r="BH134" s="571">
        <f t="shared" si="448"/>
        <v>3</v>
      </c>
      <c r="BI134" s="571">
        <f t="shared" si="448"/>
        <v>0</v>
      </c>
      <c r="BJ134" s="571">
        <f t="shared" si="448"/>
        <v>0</v>
      </c>
      <c r="BK134" s="571">
        <f t="shared" si="448"/>
        <v>0</v>
      </c>
      <c r="BL134" s="571">
        <f t="shared" si="448"/>
        <v>0</v>
      </c>
      <c r="BM134" s="571">
        <f t="shared" si="448"/>
        <v>0</v>
      </c>
      <c r="BN134" s="571">
        <f t="shared" si="448"/>
        <v>0</v>
      </c>
      <c r="BO134" s="571">
        <f t="shared" si="448"/>
        <v>0</v>
      </c>
      <c r="BP134" s="571">
        <f t="shared" si="448"/>
        <v>0</v>
      </c>
      <c r="BQ134" s="571">
        <f t="shared" si="448"/>
        <v>0</v>
      </c>
      <c r="BR134" s="571">
        <f t="shared" si="448"/>
        <v>0</v>
      </c>
      <c r="BS134" s="571">
        <f t="shared" si="448"/>
        <v>0</v>
      </c>
      <c r="BT134" s="571">
        <f t="shared" si="448"/>
        <v>0</v>
      </c>
      <c r="BU134" s="571">
        <f t="shared" si="448"/>
        <v>0</v>
      </c>
      <c r="BV134" s="571">
        <f t="shared" si="448"/>
        <v>0</v>
      </c>
      <c r="BW134" s="571">
        <f t="shared" si="448"/>
        <v>0</v>
      </c>
      <c r="BX134" s="571"/>
      <c r="BY134" s="571">
        <f t="shared" si="349"/>
        <v>120958</v>
      </c>
      <c r="BZ134" s="7"/>
      <c r="CA134" s="7">
        <f t="shared" si="350"/>
        <v>0</v>
      </c>
      <c r="CB134" s="571">
        <f t="shared" si="360"/>
        <v>1348</v>
      </c>
      <c r="CC134" s="571">
        <f t="shared" si="360"/>
        <v>9585</v>
      </c>
      <c r="CD134" s="571">
        <f t="shared" si="360"/>
        <v>65219</v>
      </c>
      <c r="CE134" s="571">
        <f t="shared" si="360"/>
        <v>39735</v>
      </c>
      <c r="CF134" s="571">
        <f t="shared" si="360"/>
        <v>3707</v>
      </c>
      <c r="CG134" s="594">
        <f>ROUNDDOWN(CG196+CG258+CG320+CG382+CG444+CG506+CG568+CG630+CG692+CG754,0)-1</f>
        <v>1337</v>
      </c>
      <c r="CH134" s="571">
        <f t="shared" si="360"/>
        <v>27</v>
      </c>
      <c r="CI134" s="571">
        <f t="shared" si="360"/>
        <v>0</v>
      </c>
      <c r="CJ134" s="16"/>
      <c r="CK134" s="571">
        <f t="shared" si="418"/>
        <v>3559</v>
      </c>
      <c r="CL134" s="594">
        <f>ROUNDDOWN(CL196+CL258+CL320+CL382+CL444+CL506+CL568+CL630+CL692+CL754,0)-1</f>
        <v>17326</v>
      </c>
      <c r="CM134" s="571">
        <f t="shared" si="418"/>
        <v>83710</v>
      </c>
      <c r="CN134" s="571">
        <f t="shared" si="418"/>
        <v>12980</v>
      </c>
      <c r="CO134" s="594">
        <f>ROUNDDOWN(CO196+CO258+CO320+CO382+CO444+CO506+CO568+CO630+CO692+CO754,0)-1</f>
        <v>3153</v>
      </c>
      <c r="CP134" s="594">
        <f>ROUNDUP(CP196+CP258+CP320+CP382+CP444+CP506+CP568+CP630+CP692+CP754,0)+1</f>
        <v>221</v>
      </c>
      <c r="CQ134" s="571">
        <f t="shared" si="418"/>
        <v>9</v>
      </c>
      <c r="CR134" s="571">
        <f t="shared" si="418"/>
        <v>0</v>
      </c>
      <c r="CS134" s="120">
        <f t="shared" si="336"/>
        <v>0</v>
      </c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</row>
    <row r="135" spans="1:133" ht="15" outlineLevel="1">
      <c r="A135" s="572" t="s">
        <v>147</v>
      </c>
      <c r="B135" s="257">
        <v>2.5000000000000001E-3</v>
      </c>
      <c r="C135" s="9">
        <f>'4a 1718 CS PC'!AP19</f>
        <v>2.5999999999999999E-3</v>
      </c>
      <c r="D135" s="9">
        <f>'4a 1718 CS PC'!AR19</f>
        <v>3.5999999999999999E-3</v>
      </c>
      <c r="E135" s="9">
        <f>'4b 1819 CS PC'!AT19</f>
        <v>2.5999999999999999E-3</v>
      </c>
      <c r="F135" s="9">
        <f>'4b 1819 CS PC'!AQ19</f>
        <v>3.5999999999999999E-3</v>
      </c>
      <c r="G135" s="9">
        <f>'4c 1920 CS PC'!AS19</f>
        <v>2.5999999999999999E-3</v>
      </c>
      <c r="H135" s="9">
        <f>'4c 1920 CS PC'!AP19</f>
        <v>3.7000000000000002E-3</v>
      </c>
      <c r="I135" s="9">
        <f>'4d 2021 CS PC'!AS19</f>
        <v>2.5000000000000001E-3</v>
      </c>
      <c r="J135" s="9">
        <f>'4d 2021 CS PC'!AP19</f>
        <v>3.5999999999999999E-3</v>
      </c>
      <c r="K135" s="9">
        <f>'4e 2122 CS PC'!AB19</f>
        <v>2.5000000000000001E-3</v>
      </c>
      <c r="L135" s="9"/>
      <c r="M135" s="571">
        <f t="shared" si="410"/>
        <v>4</v>
      </c>
      <c r="N135" s="571">
        <f t="shared" si="410"/>
        <v>713</v>
      </c>
      <c r="O135" s="571">
        <f t="shared" si="410"/>
        <v>1</v>
      </c>
      <c r="P135" s="571">
        <f t="shared" si="410"/>
        <v>444</v>
      </c>
      <c r="Q135" s="571">
        <f t="shared" si="410"/>
        <v>752.02380000000005</v>
      </c>
      <c r="R135" s="571">
        <f t="shared" si="410"/>
        <v>0</v>
      </c>
      <c r="S135" s="571">
        <f t="shared" si="410"/>
        <v>2070.4490000000001</v>
      </c>
      <c r="T135" s="571">
        <f t="shared" si="353"/>
        <v>-29.5776</v>
      </c>
      <c r="U135" s="571">
        <f t="shared" si="338"/>
        <v>-0.14560000000000001</v>
      </c>
      <c r="V135" s="571">
        <f t="shared" si="411"/>
        <v>1953</v>
      </c>
      <c r="W135" s="571">
        <f t="shared" si="411"/>
        <v>1498</v>
      </c>
      <c r="X135" s="571">
        <f t="shared" si="411"/>
        <v>0</v>
      </c>
      <c r="Y135" s="571">
        <f t="shared" si="411"/>
        <v>3714</v>
      </c>
      <c r="Z135" s="571">
        <f t="shared" si="411"/>
        <v>10723</v>
      </c>
      <c r="AA135" s="571">
        <f t="shared" si="411"/>
        <v>17848</v>
      </c>
      <c r="AB135" s="571">
        <f t="shared" si="340"/>
        <v>14216</v>
      </c>
      <c r="AC135" s="571">
        <f t="shared" si="341"/>
        <v>4</v>
      </c>
      <c r="AD135" s="571">
        <f t="shared" si="342"/>
        <v>592</v>
      </c>
      <c r="AE135" s="571">
        <f t="shared" si="343"/>
        <v>7</v>
      </c>
      <c r="AF135" s="571">
        <f t="shared" ref="AF135:BA150" si="449">AF197+AF259+AF321+AF383+AF445+AF507+AF569+AF631+AF693+AF755</f>
        <v>3413</v>
      </c>
      <c r="AG135" s="571">
        <f t="shared" ref="AG135" si="450">AG197+AG259+AG321+AG383+AG445+AG507+AG569+AG631+AG693+AG755</f>
        <v>2463</v>
      </c>
      <c r="AH135" s="571">
        <f t="shared" ref="AH135:AI135" si="451">AH197+AH259+AH321+AH383+AH445+AH507+AH569+AH631+AH693+AH755</f>
        <v>313</v>
      </c>
      <c r="AI135" s="571">
        <f t="shared" si="451"/>
        <v>171</v>
      </c>
      <c r="AJ135" s="571">
        <f t="shared" ref="AJ135:AK135" si="452">AJ197+AJ259+AJ321+AJ383+AJ445+AJ507+AJ569+AJ631+AJ693+AJ755</f>
        <v>345</v>
      </c>
      <c r="AK135" s="571">
        <f t="shared" si="452"/>
        <v>35</v>
      </c>
      <c r="AL135" s="571">
        <f t="shared" si="449"/>
        <v>373</v>
      </c>
      <c r="AM135" s="571">
        <f t="shared" ref="AM135" si="453">AM197+AM259+AM321+AM383+AM445+AM507+AM569+AM631+AM693+AM755</f>
        <v>657</v>
      </c>
      <c r="AN135" s="571">
        <f t="shared" si="449"/>
        <v>91</v>
      </c>
      <c r="AO135" s="571">
        <f t="shared" si="449"/>
        <v>131</v>
      </c>
      <c r="AP135" s="571">
        <f t="shared" si="449"/>
        <v>67</v>
      </c>
      <c r="AQ135" s="571">
        <f t="shared" si="449"/>
        <v>106</v>
      </c>
      <c r="AR135" s="571">
        <f t="shared" si="449"/>
        <v>108</v>
      </c>
      <c r="AS135" s="571">
        <f t="shared" si="449"/>
        <v>89</v>
      </c>
      <c r="AT135" s="571">
        <f t="shared" si="449"/>
        <v>17</v>
      </c>
      <c r="AU135" s="571">
        <f t="shared" si="449"/>
        <v>77</v>
      </c>
      <c r="AV135" s="571">
        <f t="shared" si="449"/>
        <v>4</v>
      </c>
      <c r="AW135" s="571">
        <f t="shared" si="449"/>
        <v>3</v>
      </c>
      <c r="AX135" s="571">
        <f t="shared" si="449"/>
        <v>2</v>
      </c>
      <c r="AY135" s="571">
        <f t="shared" si="449"/>
        <v>1</v>
      </c>
      <c r="AZ135" s="571">
        <f t="shared" si="449"/>
        <v>2</v>
      </c>
      <c r="BA135" s="571">
        <f t="shared" si="449"/>
        <v>2</v>
      </c>
      <c r="BB135" s="571">
        <f t="shared" ref="BB135:BW135" si="454">BB197+BB259+BB321+BB383+BB445+BB507+BB569+BB631+BB693+BB755</f>
        <v>2</v>
      </c>
      <c r="BC135" s="571">
        <f t="shared" si="454"/>
        <v>2</v>
      </c>
      <c r="BD135" s="571">
        <f t="shared" si="454"/>
        <v>2</v>
      </c>
      <c r="BE135" s="571">
        <f t="shared" si="454"/>
        <v>2</v>
      </c>
      <c r="BF135" s="571">
        <f t="shared" si="454"/>
        <v>2</v>
      </c>
      <c r="BG135" s="571">
        <f t="shared" si="454"/>
        <v>2</v>
      </c>
      <c r="BH135" s="571">
        <f t="shared" si="454"/>
        <v>2</v>
      </c>
      <c r="BI135" s="571">
        <f t="shared" si="454"/>
        <v>0</v>
      </c>
      <c r="BJ135" s="571">
        <f t="shared" si="454"/>
        <v>0</v>
      </c>
      <c r="BK135" s="571">
        <f t="shared" si="454"/>
        <v>0</v>
      </c>
      <c r="BL135" s="571">
        <f t="shared" si="454"/>
        <v>0</v>
      </c>
      <c r="BM135" s="571">
        <f t="shared" si="454"/>
        <v>0</v>
      </c>
      <c r="BN135" s="571">
        <f t="shared" si="454"/>
        <v>0</v>
      </c>
      <c r="BO135" s="571">
        <f t="shared" si="454"/>
        <v>0</v>
      </c>
      <c r="BP135" s="571">
        <f t="shared" si="454"/>
        <v>0</v>
      </c>
      <c r="BQ135" s="571">
        <f t="shared" si="454"/>
        <v>0</v>
      </c>
      <c r="BR135" s="571">
        <f t="shared" si="454"/>
        <v>0</v>
      </c>
      <c r="BS135" s="571">
        <f t="shared" si="454"/>
        <v>0</v>
      </c>
      <c r="BT135" s="571">
        <f t="shared" si="454"/>
        <v>0</v>
      </c>
      <c r="BU135" s="571">
        <f t="shared" si="454"/>
        <v>0</v>
      </c>
      <c r="BV135" s="571">
        <f t="shared" si="454"/>
        <v>0</v>
      </c>
      <c r="BW135" s="571">
        <f t="shared" si="454"/>
        <v>0</v>
      </c>
      <c r="BX135" s="571"/>
      <c r="BY135" s="571">
        <f t="shared" si="349"/>
        <v>62994</v>
      </c>
      <c r="BZ135" s="7"/>
      <c r="CA135" s="7">
        <f t="shared" si="350"/>
        <v>0</v>
      </c>
      <c r="CB135" s="571">
        <f t="shared" si="360"/>
        <v>717</v>
      </c>
      <c r="CC135" s="571">
        <f t="shared" si="360"/>
        <v>5190</v>
      </c>
      <c r="CD135" s="571">
        <f t="shared" si="360"/>
        <v>33783</v>
      </c>
      <c r="CE135" s="571">
        <f t="shared" si="360"/>
        <v>20695</v>
      </c>
      <c r="CF135" s="571">
        <f t="shared" si="360"/>
        <v>1894</v>
      </c>
      <c r="CG135" s="594">
        <f>ROUNDUP(CG197+CG259+CG321+CG383+CG445+CG507+CG569+CG631+CG693+CG755,0)+1</f>
        <v>697</v>
      </c>
      <c r="CH135" s="571">
        <f t="shared" si="360"/>
        <v>18</v>
      </c>
      <c r="CI135" s="571">
        <f t="shared" si="360"/>
        <v>0</v>
      </c>
      <c r="CJ135" s="16"/>
      <c r="CK135" s="571">
        <f t="shared" si="418"/>
        <v>1913</v>
      </c>
      <c r="CL135" s="594">
        <f>ROUNDUP(CL197+CL259+CL321+CL383+CL445+CL507+CL569+CL631+CL693+CL755,0)+1</f>
        <v>9206</v>
      </c>
      <c r="CM135" s="571">
        <f t="shared" si="418"/>
        <v>43390</v>
      </c>
      <c r="CN135" s="594">
        <f>ROUNDDOWN(CN197+CN259+CN321+CN383+CN445+CN507+CN569+CN631+CN693+CN755,0)-1</f>
        <v>6740</v>
      </c>
      <c r="CO135" s="594">
        <f t="shared" ref="CO135" si="455">ROUNDUP(CO197+CO259+CO321+CO383+CO445+CO507+CO569+CO631+CO693+CO755,0)+1</f>
        <v>1623</v>
      </c>
      <c r="CP135" s="571">
        <f t="shared" si="418"/>
        <v>116</v>
      </c>
      <c r="CQ135" s="571">
        <f t="shared" si="418"/>
        <v>6</v>
      </c>
      <c r="CR135" s="571">
        <f t="shared" si="418"/>
        <v>0</v>
      </c>
      <c r="CS135" s="120">
        <f t="shared" si="336"/>
        <v>0</v>
      </c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</row>
    <row r="136" spans="1:133" ht="15" outlineLevel="1">
      <c r="A136" s="572" t="s">
        <v>148</v>
      </c>
      <c r="B136" s="257">
        <v>5.9999999999999995E-4</v>
      </c>
      <c r="C136" s="9">
        <f>'4a 1718 CS PC'!AP20</f>
        <v>5.9999999999999995E-4</v>
      </c>
      <c r="D136" s="9">
        <f>'4a 1718 CS PC'!AR20</f>
        <v>8.9999999999999998E-4</v>
      </c>
      <c r="E136" s="9">
        <f>'4b 1819 CS PC'!AT20</f>
        <v>5.9999999999999995E-4</v>
      </c>
      <c r="F136" s="9">
        <f>'4b 1819 CS PC'!AQ20</f>
        <v>8.9999999999999998E-4</v>
      </c>
      <c r="G136" s="9">
        <f>'4c 1920 CS PC'!AS20</f>
        <v>8.0000000000000004E-4</v>
      </c>
      <c r="H136" s="9">
        <f>'4c 1920 CS PC'!AP20</f>
        <v>1.1000000000000001E-3</v>
      </c>
      <c r="I136" s="9">
        <f>'4d 2021 CS PC'!AS20</f>
        <v>6.9999999999999999E-4</v>
      </c>
      <c r="J136" s="9">
        <f>'4d 2021 CS PC'!AP20</f>
        <v>8.9999999999999998E-4</v>
      </c>
      <c r="K136" s="9">
        <f>'4e 2122 CS PC'!AB20</f>
        <v>6.9999999999999999E-4</v>
      </c>
      <c r="L136" s="9"/>
      <c r="M136" s="571">
        <f t="shared" si="410"/>
        <v>1</v>
      </c>
      <c r="N136" s="571">
        <f t="shared" si="410"/>
        <v>171</v>
      </c>
      <c r="O136" s="571">
        <f t="shared" si="410"/>
        <v>0</v>
      </c>
      <c r="P136" s="571">
        <f t="shared" si="410"/>
        <v>103</v>
      </c>
      <c r="Q136" s="571">
        <f t="shared" si="410"/>
        <v>173.6978</v>
      </c>
      <c r="R136" s="571">
        <f t="shared" si="410"/>
        <v>0</v>
      </c>
      <c r="S136" s="571">
        <f t="shared" si="410"/>
        <v>477.71899999999999</v>
      </c>
      <c r="T136" s="571">
        <f t="shared" si="353"/>
        <v>-6.8255999999999997</v>
      </c>
      <c r="U136" s="571">
        <f t="shared" si="338"/>
        <v>-3.3599999999999998E-2</v>
      </c>
      <c r="V136" s="571">
        <f t="shared" si="411"/>
        <v>450</v>
      </c>
      <c r="W136" s="571">
        <f t="shared" si="411"/>
        <v>345</v>
      </c>
      <c r="X136" s="571">
        <f t="shared" si="411"/>
        <v>0</v>
      </c>
      <c r="Y136" s="571">
        <f t="shared" si="411"/>
        <v>899</v>
      </c>
      <c r="Z136" s="571">
        <f t="shared" si="411"/>
        <v>2620</v>
      </c>
      <c r="AA136" s="571">
        <f t="shared" si="411"/>
        <v>4431</v>
      </c>
      <c r="AB136" s="571">
        <f t="shared" si="340"/>
        <v>4237</v>
      </c>
      <c r="AC136" s="571">
        <f t="shared" si="341"/>
        <v>1</v>
      </c>
      <c r="AD136" s="571">
        <f t="shared" si="342"/>
        <v>182</v>
      </c>
      <c r="AE136" s="571">
        <f t="shared" si="343"/>
        <v>2</v>
      </c>
      <c r="AF136" s="571">
        <f t="shared" si="449"/>
        <v>1024</v>
      </c>
      <c r="AG136" s="571">
        <f t="shared" ref="AG136" si="456">AG198+AG260+AG322+AG384+AG446+AG508+AG570+AG632+AG694+AG756</f>
        <v>754</v>
      </c>
      <c r="AH136" s="571">
        <f t="shared" ref="AH136:AI136" si="457">AH198+AH260+AH322+AH384+AH446+AH508+AH570+AH632+AH694+AH756</f>
        <v>87</v>
      </c>
      <c r="AI136" s="571">
        <f t="shared" si="457"/>
        <v>53</v>
      </c>
      <c r="AJ136" s="571">
        <f t="shared" ref="AJ136:AK136" si="458">AJ198+AJ260+AJ322+AJ384+AJ446+AJ508+AJ570+AJ632+AJ694+AJ756</f>
        <v>97</v>
      </c>
      <c r="AK136" s="571">
        <f t="shared" si="458"/>
        <v>11</v>
      </c>
      <c r="AL136" s="571">
        <f t="shared" ref="AL136:BA136" si="459">AL198+AL260+AL322+AL384+AL446+AL508+AL570+AL632+AL694+AL756</f>
        <v>105</v>
      </c>
      <c r="AM136" s="571">
        <f t="shared" ref="AM136" si="460">AM198+AM260+AM322+AM384+AM446+AM508+AM570+AM632+AM694+AM756</f>
        <v>184</v>
      </c>
      <c r="AN136" s="571">
        <f t="shared" si="459"/>
        <v>25</v>
      </c>
      <c r="AO136" s="571">
        <f t="shared" si="459"/>
        <v>37</v>
      </c>
      <c r="AP136" s="571">
        <f t="shared" si="459"/>
        <v>19</v>
      </c>
      <c r="AQ136" s="571">
        <f t="shared" si="459"/>
        <v>30</v>
      </c>
      <c r="AR136" s="571">
        <f t="shared" si="459"/>
        <v>30</v>
      </c>
      <c r="AS136" s="571">
        <f t="shared" si="459"/>
        <v>25</v>
      </c>
      <c r="AT136" s="571">
        <f t="shared" si="459"/>
        <v>5</v>
      </c>
      <c r="AU136" s="571">
        <f t="shared" si="459"/>
        <v>22</v>
      </c>
      <c r="AV136" s="571">
        <f t="shared" si="459"/>
        <v>1</v>
      </c>
      <c r="AW136" s="571">
        <f t="shared" si="459"/>
        <v>1</v>
      </c>
      <c r="AX136" s="571">
        <f t="shared" si="459"/>
        <v>0</v>
      </c>
      <c r="AY136" s="571">
        <f t="shared" si="459"/>
        <v>0</v>
      </c>
      <c r="AZ136" s="571">
        <f t="shared" si="459"/>
        <v>0</v>
      </c>
      <c r="BA136" s="571">
        <f t="shared" si="459"/>
        <v>0</v>
      </c>
      <c r="BB136" s="571">
        <f t="shared" ref="BB136:BW136" si="461">BB198+BB260+BB322+BB384+BB446+BB508+BB570+BB632+BB694+BB756</f>
        <v>0</v>
      </c>
      <c r="BC136" s="571">
        <f t="shared" si="461"/>
        <v>0</v>
      </c>
      <c r="BD136" s="571">
        <f t="shared" si="461"/>
        <v>0</v>
      </c>
      <c r="BE136" s="571">
        <f t="shared" si="461"/>
        <v>0</v>
      </c>
      <c r="BF136" s="571">
        <f t="shared" si="461"/>
        <v>0</v>
      </c>
      <c r="BG136" s="571">
        <f t="shared" si="461"/>
        <v>0</v>
      </c>
      <c r="BH136" s="571">
        <f t="shared" si="461"/>
        <v>0</v>
      </c>
      <c r="BI136" s="571">
        <f t="shared" si="461"/>
        <v>0</v>
      </c>
      <c r="BJ136" s="571">
        <f t="shared" si="461"/>
        <v>0</v>
      </c>
      <c r="BK136" s="571">
        <f t="shared" si="461"/>
        <v>0</v>
      </c>
      <c r="BL136" s="571">
        <f t="shared" si="461"/>
        <v>0</v>
      </c>
      <c r="BM136" s="571">
        <f t="shared" si="461"/>
        <v>0</v>
      </c>
      <c r="BN136" s="571">
        <f t="shared" si="461"/>
        <v>0</v>
      </c>
      <c r="BO136" s="571">
        <f t="shared" si="461"/>
        <v>0</v>
      </c>
      <c r="BP136" s="571">
        <f t="shared" si="461"/>
        <v>0</v>
      </c>
      <c r="BQ136" s="571">
        <f t="shared" si="461"/>
        <v>0</v>
      </c>
      <c r="BR136" s="571">
        <f t="shared" si="461"/>
        <v>0</v>
      </c>
      <c r="BS136" s="571">
        <f t="shared" si="461"/>
        <v>0</v>
      </c>
      <c r="BT136" s="571">
        <f t="shared" si="461"/>
        <v>0</v>
      </c>
      <c r="BU136" s="571">
        <f t="shared" si="461"/>
        <v>0</v>
      </c>
      <c r="BV136" s="571">
        <f t="shared" si="461"/>
        <v>0</v>
      </c>
      <c r="BW136" s="571">
        <f t="shared" si="461"/>
        <v>0</v>
      </c>
      <c r="BX136" s="571"/>
      <c r="BY136" s="571">
        <f t="shared" si="349"/>
        <v>16597</v>
      </c>
      <c r="BZ136" s="7"/>
      <c r="CA136" s="7">
        <f t="shared" si="350"/>
        <v>0</v>
      </c>
      <c r="CB136" s="571">
        <f t="shared" si="360"/>
        <v>172</v>
      </c>
      <c r="CC136" s="571">
        <f t="shared" si="360"/>
        <v>1196</v>
      </c>
      <c r="CD136" s="571">
        <f t="shared" si="360"/>
        <v>8295</v>
      </c>
      <c r="CE136" s="571">
        <f t="shared" si="360"/>
        <v>6200</v>
      </c>
      <c r="CF136" s="571">
        <f t="shared" si="360"/>
        <v>537</v>
      </c>
      <c r="CG136" s="594">
        <f>ROUNDUP(CG198+CG260+CG322+CG384+CG446+CG508+CG570+CG632+CG694+CG756,0)+2</f>
        <v>197</v>
      </c>
      <c r="CH136" s="571">
        <f t="shared" si="360"/>
        <v>0</v>
      </c>
      <c r="CI136" s="571">
        <f t="shared" si="360"/>
        <v>0</v>
      </c>
      <c r="CJ136" s="16"/>
      <c r="CK136" s="571">
        <f t="shared" si="418"/>
        <v>448</v>
      </c>
      <c r="CL136" s="571">
        <f t="shared" si="418"/>
        <v>2164</v>
      </c>
      <c r="CM136" s="571">
        <f t="shared" si="418"/>
        <v>11473</v>
      </c>
      <c r="CN136" s="571">
        <f t="shared" si="418"/>
        <v>2026</v>
      </c>
      <c r="CO136" s="594">
        <f>ROUNDUP(CO198+CO260+CO322+CO384+CO446+CO508+CO570+CO632+CO694+CO756,0)+2</f>
        <v>457</v>
      </c>
      <c r="CP136" s="571">
        <f t="shared" si="418"/>
        <v>29</v>
      </c>
      <c r="CQ136" s="571">
        <f t="shared" si="418"/>
        <v>0</v>
      </c>
      <c r="CR136" s="571">
        <f t="shared" si="418"/>
        <v>0</v>
      </c>
      <c r="CS136" s="120">
        <f t="shared" si="336"/>
        <v>0</v>
      </c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</row>
    <row r="137" spans="1:133" ht="15" outlineLevel="1">
      <c r="A137" s="572" t="s">
        <v>149</v>
      </c>
      <c r="B137" s="257">
        <v>0.28660000000000002</v>
      </c>
      <c r="C137" s="9">
        <f>'4a 1718 CS PC'!AP21</f>
        <v>0.28949999999999998</v>
      </c>
      <c r="D137" s="9">
        <f>'4a 1718 CS PC'!AR21</f>
        <v>0</v>
      </c>
      <c r="E137" s="9">
        <f>'4b 1819 CS PC'!AT21</f>
        <v>0.29459999999999997</v>
      </c>
      <c r="F137" s="9">
        <f>'4b 1819 CS PC'!AQ21</f>
        <v>0</v>
      </c>
      <c r="G137" s="9">
        <f>'4c 1920 CS PC'!AS21</f>
        <v>0.2964</v>
      </c>
      <c r="H137" s="9">
        <f>'4c 1920 CS PC'!AP21</f>
        <v>0</v>
      </c>
      <c r="I137" s="9">
        <f>'4d 2021 CS PC'!AS21</f>
        <v>0.2999</v>
      </c>
      <c r="J137" s="9">
        <f>'4d 2021 CS PC'!AP21</f>
        <v>0</v>
      </c>
      <c r="K137" s="9">
        <f>'4e 2122 CS PC'!AB21</f>
        <v>0.29809999999999998</v>
      </c>
      <c r="L137" s="9"/>
      <c r="M137" s="571">
        <f t="shared" si="410"/>
        <v>435</v>
      </c>
      <c r="N137" s="571">
        <f t="shared" si="410"/>
        <v>81779</v>
      </c>
      <c r="O137" s="571">
        <f t="shared" si="410"/>
        <v>79</v>
      </c>
      <c r="P137" s="571">
        <f t="shared" si="410"/>
        <v>49482</v>
      </c>
      <c r="Q137" s="571">
        <f t="shared" si="410"/>
        <v>83750.688499999989</v>
      </c>
      <c r="R137" s="571">
        <f t="shared" si="410"/>
        <v>3</v>
      </c>
      <c r="S137" s="571">
        <f t="shared" si="410"/>
        <v>230492.91750000001</v>
      </c>
      <c r="T137" s="571">
        <f t="shared" si="353"/>
        <v>-3293.3519999999999</v>
      </c>
      <c r="U137" s="571">
        <f t="shared" si="338"/>
        <v>-16.212</v>
      </c>
      <c r="V137" s="571">
        <f t="shared" si="411"/>
        <v>217536</v>
      </c>
      <c r="W137" s="571">
        <f t="shared" si="411"/>
        <v>169615</v>
      </c>
      <c r="X137" s="571">
        <f t="shared" si="411"/>
        <v>30</v>
      </c>
      <c r="Y137" s="571">
        <f t="shared" si="411"/>
        <v>175750</v>
      </c>
      <c r="Z137" s="571">
        <f t="shared" si="411"/>
        <v>363635</v>
      </c>
      <c r="AA137" s="571">
        <f t="shared" si="411"/>
        <v>179830</v>
      </c>
      <c r="AB137" s="571">
        <f t="shared" si="340"/>
        <v>130223</v>
      </c>
      <c r="AC137" s="571">
        <f t="shared" si="341"/>
        <v>487</v>
      </c>
      <c r="AD137" s="571">
        <f t="shared" si="342"/>
        <v>67455</v>
      </c>
      <c r="AE137" s="571">
        <f t="shared" si="343"/>
        <v>787</v>
      </c>
      <c r="AF137" s="571">
        <f t="shared" si="449"/>
        <v>94855</v>
      </c>
      <c r="AG137" s="571">
        <f t="shared" ref="AG137" si="462">AG199+AG261+AG323+AG385+AG447+AG509+AG571+AG633+AG695+AG757</f>
        <v>244576</v>
      </c>
      <c r="AH137" s="571">
        <f t="shared" ref="AH137:AI137" si="463">AH199+AH261+AH323+AH385+AH447+AH509+AH571+AH633+AH695+AH757</f>
        <v>37572</v>
      </c>
      <c r="AI137" s="571">
        <f t="shared" si="463"/>
        <v>19658</v>
      </c>
      <c r="AJ137" s="571">
        <f t="shared" ref="AJ137:AK137" si="464">AJ199+AJ261+AJ323+AJ385+AJ447+AJ509+AJ571+AJ633+AJ695+AJ757</f>
        <v>41428</v>
      </c>
      <c r="AK137" s="571">
        <f t="shared" si="464"/>
        <v>4012</v>
      </c>
      <c r="AL137" s="571">
        <f t="shared" ref="AL137:BA137" si="465">AL199+AL261+AL323+AL385+AL447+AL509+AL571+AL633+AL695+AL757</f>
        <v>44790</v>
      </c>
      <c r="AM137" s="571">
        <f t="shared" ref="AM137" si="466">AM199+AM261+AM323+AM385+AM447+AM509+AM571+AM633+AM695+AM757</f>
        <v>78824</v>
      </c>
      <c r="AN137" s="571">
        <f t="shared" si="465"/>
        <v>10848</v>
      </c>
      <c r="AO137" s="571">
        <f t="shared" si="465"/>
        <v>15672</v>
      </c>
      <c r="AP137" s="571">
        <f t="shared" si="465"/>
        <v>7955</v>
      </c>
      <c r="AQ137" s="571">
        <f t="shared" si="465"/>
        <v>12584</v>
      </c>
      <c r="AR137" s="571">
        <f t="shared" si="465"/>
        <v>12872</v>
      </c>
      <c r="AS137" s="571">
        <f t="shared" si="465"/>
        <v>10593</v>
      </c>
      <c r="AT137" s="571">
        <f t="shared" si="465"/>
        <v>2035</v>
      </c>
      <c r="AU137" s="571">
        <f t="shared" si="465"/>
        <v>9223</v>
      </c>
      <c r="AV137" s="571">
        <f t="shared" si="465"/>
        <v>482</v>
      </c>
      <c r="AW137" s="571">
        <f t="shared" si="465"/>
        <v>364</v>
      </c>
      <c r="AX137" s="571">
        <f t="shared" si="465"/>
        <v>206</v>
      </c>
      <c r="AY137" s="571">
        <f t="shared" si="465"/>
        <v>174</v>
      </c>
      <c r="AZ137" s="571">
        <f t="shared" si="465"/>
        <v>196</v>
      </c>
      <c r="BA137" s="571">
        <f t="shared" si="465"/>
        <v>196</v>
      </c>
      <c r="BB137" s="571">
        <f t="shared" ref="BB137:BW137" si="467">BB199+BB261+BB323+BB385+BB447+BB509+BB571+BB633+BB695+BB757</f>
        <v>196</v>
      </c>
      <c r="BC137" s="571">
        <f t="shared" si="467"/>
        <v>196</v>
      </c>
      <c r="BD137" s="571">
        <f t="shared" si="467"/>
        <v>196</v>
      </c>
      <c r="BE137" s="571">
        <f t="shared" si="467"/>
        <v>196</v>
      </c>
      <c r="BF137" s="571">
        <f t="shared" si="467"/>
        <v>196</v>
      </c>
      <c r="BG137" s="571">
        <f t="shared" si="467"/>
        <v>196</v>
      </c>
      <c r="BH137" s="571">
        <f t="shared" si="467"/>
        <v>196</v>
      </c>
      <c r="BI137" s="571">
        <f t="shared" si="467"/>
        <v>0</v>
      </c>
      <c r="BJ137" s="571">
        <f t="shared" si="467"/>
        <v>0</v>
      </c>
      <c r="BK137" s="571">
        <f t="shared" si="467"/>
        <v>0</v>
      </c>
      <c r="BL137" s="571">
        <f t="shared" si="467"/>
        <v>0</v>
      </c>
      <c r="BM137" s="571">
        <f t="shared" si="467"/>
        <v>0</v>
      </c>
      <c r="BN137" s="571">
        <f t="shared" si="467"/>
        <v>0</v>
      </c>
      <c r="BO137" s="571">
        <f t="shared" si="467"/>
        <v>0</v>
      </c>
      <c r="BP137" s="571">
        <f t="shared" si="467"/>
        <v>0</v>
      </c>
      <c r="BQ137" s="571">
        <f t="shared" si="467"/>
        <v>0</v>
      </c>
      <c r="BR137" s="571">
        <f t="shared" si="467"/>
        <v>0</v>
      </c>
      <c r="BS137" s="571">
        <f t="shared" si="467"/>
        <v>0</v>
      </c>
      <c r="BT137" s="571">
        <f t="shared" si="467"/>
        <v>0</v>
      </c>
      <c r="BU137" s="571">
        <f t="shared" si="467"/>
        <v>0</v>
      </c>
      <c r="BV137" s="571">
        <f t="shared" si="467"/>
        <v>0</v>
      </c>
      <c r="BW137" s="571">
        <f t="shared" si="467"/>
        <v>0</v>
      </c>
      <c r="BX137" s="571"/>
      <c r="BY137" s="571">
        <f t="shared" si="349"/>
        <v>2398547</v>
      </c>
      <c r="BZ137" s="7"/>
      <c r="CA137" s="7">
        <f t="shared" si="350"/>
        <v>0</v>
      </c>
      <c r="CB137" s="571">
        <f t="shared" si="360"/>
        <v>82214</v>
      </c>
      <c r="CC137" s="571">
        <f t="shared" si="360"/>
        <v>578034</v>
      </c>
      <c r="CD137" s="571">
        <f t="shared" si="360"/>
        <v>888860</v>
      </c>
      <c r="CE137" s="571">
        <f t="shared" si="360"/>
        <v>538383</v>
      </c>
      <c r="CF137" s="571">
        <f t="shared" si="360"/>
        <v>226284</v>
      </c>
      <c r="CG137" s="571">
        <f t="shared" si="360"/>
        <v>83008</v>
      </c>
      <c r="CH137" s="571">
        <f t="shared" si="360"/>
        <v>1764</v>
      </c>
      <c r="CI137" s="571">
        <f t="shared" si="360"/>
        <v>0</v>
      </c>
      <c r="CJ137" s="16"/>
      <c r="CK137" s="571">
        <f t="shared" si="418"/>
        <v>215530</v>
      </c>
      <c r="CL137" s="571">
        <f t="shared" si="418"/>
        <v>790113</v>
      </c>
      <c r="CM137" s="571">
        <f t="shared" si="418"/>
        <v>742417</v>
      </c>
      <c r="CN137" s="571">
        <f t="shared" si="418"/>
        <v>442101</v>
      </c>
      <c r="CO137" s="571">
        <f t="shared" si="418"/>
        <v>194138</v>
      </c>
      <c r="CP137" s="571">
        <f t="shared" si="418"/>
        <v>13660</v>
      </c>
      <c r="CQ137" s="571">
        <f t="shared" si="418"/>
        <v>588</v>
      </c>
      <c r="CR137" s="571">
        <f t="shared" si="418"/>
        <v>0</v>
      </c>
      <c r="CS137" s="120">
        <f t="shared" si="336"/>
        <v>0</v>
      </c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</row>
    <row r="138" spans="1:133" ht="15" outlineLevel="1">
      <c r="A138" s="572" t="s">
        <v>150</v>
      </c>
      <c r="B138" s="257">
        <v>5.7999999999999996E-3</v>
      </c>
      <c r="C138" s="9">
        <f>'4a 1718 CS PC'!AP22</f>
        <v>5.7999999999999996E-3</v>
      </c>
      <c r="D138" s="9">
        <f>'4a 1718 CS PC'!AR22</f>
        <v>8.2000000000000007E-3</v>
      </c>
      <c r="E138" s="9">
        <f>'4b 1819 CS PC'!AT22</f>
        <v>5.7999999999999996E-3</v>
      </c>
      <c r="F138" s="9">
        <f>'4b 1819 CS PC'!AQ22</f>
        <v>8.2000000000000007E-3</v>
      </c>
      <c r="G138" s="9">
        <f>'4c 1920 CS PC'!AS22</f>
        <v>5.8999999999999999E-3</v>
      </c>
      <c r="H138" s="9">
        <f>'4c 1920 CS PC'!AP22</f>
        <v>8.3999999999999995E-3</v>
      </c>
      <c r="I138" s="9">
        <f>'4d 2021 CS PC'!AS22</f>
        <v>5.7999999999999996E-3</v>
      </c>
      <c r="J138" s="9">
        <f>'4d 2021 CS PC'!AP22</f>
        <v>8.3000000000000001E-3</v>
      </c>
      <c r="K138" s="9">
        <f>'4e 2122 CS PC'!AB22</f>
        <v>5.7999999999999996E-3</v>
      </c>
      <c r="L138" s="9"/>
      <c r="M138" s="571">
        <f t="shared" si="410"/>
        <v>9</v>
      </c>
      <c r="N138" s="571">
        <f t="shared" si="410"/>
        <v>1655</v>
      </c>
      <c r="O138" s="571">
        <f t="shared" si="410"/>
        <v>2</v>
      </c>
      <c r="P138" s="571">
        <f t="shared" si="410"/>
        <v>991</v>
      </c>
      <c r="Q138" s="571">
        <f t="shared" si="410"/>
        <v>1678.7454</v>
      </c>
      <c r="R138" s="571">
        <f t="shared" si="410"/>
        <v>0</v>
      </c>
      <c r="S138" s="571">
        <f t="shared" si="410"/>
        <v>4617.6169999999993</v>
      </c>
      <c r="T138" s="571">
        <f t="shared" si="353"/>
        <v>-65.980800000000002</v>
      </c>
      <c r="U138" s="571">
        <f t="shared" si="338"/>
        <v>-0.32479999999999998</v>
      </c>
      <c r="V138" s="571">
        <f t="shared" si="411"/>
        <v>4359</v>
      </c>
      <c r="W138" s="571">
        <f t="shared" si="411"/>
        <v>3338</v>
      </c>
      <c r="X138" s="571">
        <f t="shared" si="411"/>
        <v>1</v>
      </c>
      <c r="Y138" s="571">
        <f t="shared" si="411"/>
        <v>8388</v>
      </c>
      <c r="Z138" s="571">
        <f t="shared" si="411"/>
        <v>24274</v>
      </c>
      <c r="AA138" s="571">
        <f t="shared" si="411"/>
        <v>40578</v>
      </c>
      <c r="AB138" s="571">
        <f t="shared" si="340"/>
        <v>32274</v>
      </c>
      <c r="AC138" s="571">
        <f t="shared" si="341"/>
        <v>10</v>
      </c>
      <c r="AD138" s="571">
        <f t="shared" si="342"/>
        <v>1342</v>
      </c>
      <c r="AE138" s="571">
        <f t="shared" si="343"/>
        <v>16</v>
      </c>
      <c r="AF138" s="571">
        <f t="shared" si="449"/>
        <v>7750</v>
      </c>
      <c r="AG138" s="571">
        <f t="shared" ref="AG138" si="468">AG200+AG262+AG324+AG386+AG448+AG510+AG572+AG634+AG696+AG758</f>
        <v>5591</v>
      </c>
      <c r="AH138" s="571">
        <f t="shared" ref="AH138:AI138" si="469">AH200+AH262+AH324+AH386+AH448+AH510+AH572+AH634+AH696+AH758</f>
        <v>726</v>
      </c>
      <c r="AI138" s="571">
        <f t="shared" si="469"/>
        <v>391</v>
      </c>
      <c r="AJ138" s="571">
        <f t="shared" ref="AJ138:AK138" si="470">AJ200+AJ262+AJ324+AJ386+AJ448+AJ510+AJ572+AJ634+AJ696+AJ758</f>
        <v>800</v>
      </c>
      <c r="AK138" s="571">
        <f t="shared" si="470"/>
        <v>80</v>
      </c>
      <c r="AL138" s="571">
        <f t="shared" ref="AL138:BA138" si="471">AL200+AL262+AL324+AL386+AL448+AL510+AL572+AL634+AL696+AL758</f>
        <v>866</v>
      </c>
      <c r="AM138" s="571">
        <f t="shared" ref="AM138" si="472">AM200+AM262+AM324+AM386+AM448+AM510+AM572+AM634+AM696+AM758</f>
        <v>1524</v>
      </c>
      <c r="AN138" s="571">
        <f t="shared" si="471"/>
        <v>211</v>
      </c>
      <c r="AO138" s="571">
        <f t="shared" si="471"/>
        <v>305</v>
      </c>
      <c r="AP138" s="571">
        <f t="shared" si="471"/>
        <v>155</v>
      </c>
      <c r="AQ138" s="571">
        <f t="shared" si="471"/>
        <v>245</v>
      </c>
      <c r="AR138" s="571">
        <f t="shared" si="471"/>
        <v>250</v>
      </c>
      <c r="AS138" s="571">
        <f t="shared" si="471"/>
        <v>206</v>
      </c>
      <c r="AT138" s="571">
        <f t="shared" si="471"/>
        <v>40</v>
      </c>
      <c r="AU138" s="571">
        <f t="shared" si="471"/>
        <v>179</v>
      </c>
      <c r="AV138" s="571">
        <f t="shared" si="471"/>
        <v>9</v>
      </c>
      <c r="AW138" s="571">
        <f t="shared" si="471"/>
        <v>7</v>
      </c>
      <c r="AX138" s="571">
        <f t="shared" si="471"/>
        <v>4</v>
      </c>
      <c r="AY138" s="571">
        <f t="shared" si="471"/>
        <v>3</v>
      </c>
      <c r="AZ138" s="571">
        <f t="shared" si="471"/>
        <v>4</v>
      </c>
      <c r="BA138" s="571">
        <f t="shared" si="471"/>
        <v>4</v>
      </c>
      <c r="BB138" s="571">
        <f t="shared" ref="BB138:BW138" si="473">BB200+BB262+BB324+BB386+BB448+BB510+BB572+BB634+BB696+BB758</f>
        <v>4</v>
      </c>
      <c r="BC138" s="571">
        <f t="shared" si="473"/>
        <v>4</v>
      </c>
      <c r="BD138" s="571">
        <f t="shared" si="473"/>
        <v>4</v>
      </c>
      <c r="BE138" s="571">
        <f t="shared" si="473"/>
        <v>4</v>
      </c>
      <c r="BF138" s="571">
        <f t="shared" si="473"/>
        <v>4</v>
      </c>
      <c r="BG138" s="571">
        <f t="shared" si="473"/>
        <v>4</v>
      </c>
      <c r="BH138" s="571">
        <f t="shared" si="473"/>
        <v>4</v>
      </c>
      <c r="BI138" s="571">
        <f t="shared" si="473"/>
        <v>0</v>
      </c>
      <c r="BJ138" s="571">
        <f t="shared" si="473"/>
        <v>0</v>
      </c>
      <c r="BK138" s="571">
        <f t="shared" si="473"/>
        <v>0</v>
      </c>
      <c r="BL138" s="571">
        <f t="shared" si="473"/>
        <v>0</v>
      </c>
      <c r="BM138" s="571">
        <f t="shared" si="473"/>
        <v>0</v>
      </c>
      <c r="BN138" s="571">
        <f t="shared" si="473"/>
        <v>0</v>
      </c>
      <c r="BO138" s="571">
        <f t="shared" si="473"/>
        <v>0</v>
      </c>
      <c r="BP138" s="571">
        <f t="shared" si="473"/>
        <v>0</v>
      </c>
      <c r="BQ138" s="571">
        <f t="shared" si="473"/>
        <v>0</v>
      </c>
      <c r="BR138" s="571">
        <f t="shared" si="473"/>
        <v>0</v>
      </c>
      <c r="BS138" s="571">
        <f t="shared" si="473"/>
        <v>0</v>
      </c>
      <c r="BT138" s="571">
        <f t="shared" si="473"/>
        <v>0</v>
      </c>
      <c r="BU138" s="571">
        <f t="shared" si="473"/>
        <v>0</v>
      </c>
      <c r="BV138" s="571">
        <f t="shared" si="473"/>
        <v>0</v>
      </c>
      <c r="BW138" s="571">
        <f t="shared" si="473"/>
        <v>0</v>
      </c>
      <c r="BX138" s="571"/>
      <c r="BY138" s="571">
        <f t="shared" si="349"/>
        <v>142845</v>
      </c>
      <c r="BZ138" s="7"/>
      <c r="CA138" s="7">
        <f t="shared" si="350"/>
        <v>0</v>
      </c>
      <c r="CB138" s="571">
        <f t="shared" si="360"/>
        <v>1664</v>
      </c>
      <c r="CC138" s="571">
        <f t="shared" si="360"/>
        <v>11582</v>
      </c>
      <c r="CD138" s="571">
        <f t="shared" si="360"/>
        <v>76579</v>
      </c>
      <c r="CE138" s="571">
        <f t="shared" si="360"/>
        <v>46983</v>
      </c>
      <c r="CF138" s="571">
        <f t="shared" si="360"/>
        <v>4387</v>
      </c>
      <c r="CG138" s="571">
        <f t="shared" si="360"/>
        <v>1614</v>
      </c>
      <c r="CH138" s="571">
        <f t="shared" si="360"/>
        <v>36</v>
      </c>
      <c r="CI138" s="571">
        <f t="shared" si="360"/>
        <v>0</v>
      </c>
      <c r="CJ138" s="16"/>
      <c r="CK138" s="571">
        <f t="shared" si="418"/>
        <v>4336</v>
      </c>
      <c r="CL138" s="571">
        <f t="shared" si="418"/>
        <v>20637</v>
      </c>
      <c r="CM138" s="571">
        <f t="shared" si="418"/>
        <v>98494</v>
      </c>
      <c r="CN138" s="571">
        <f t="shared" si="418"/>
        <v>15338</v>
      </c>
      <c r="CO138" s="571">
        <f t="shared" si="418"/>
        <v>3762</v>
      </c>
      <c r="CP138" s="571">
        <f t="shared" si="418"/>
        <v>266</v>
      </c>
      <c r="CQ138" s="571">
        <f t="shared" si="418"/>
        <v>12</v>
      </c>
      <c r="CR138" s="571">
        <f t="shared" si="418"/>
        <v>0</v>
      </c>
      <c r="CS138" s="120">
        <f t="shared" si="336"/>
        <v>0</v>
      </c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</row>
    <row r="139" spans="1:133" ht="15" outlineLevel="1">
      <c r="A139" s="572" t="s">
        <v>151</v>
      </c>
      <c r="B139" s="257">
        <v>3.3E-3</v>
      </c>
      <c r="C139" s="9">
        <f>'4a 1718 CS PC'!AP23</f>
        <v>3.3999999999999998E-3</v>
      </c>
      <c r="D139" s="9">
        <f>'4a 1718 CS PC'!AR23</f>
        <v>4.7999999999999996E-3</v>
      </c>
      <c r="E139" s="9">
        <f>'4b 1819 CS PC'!AT23</f>
        <v>3.2000000000000002E-3</v>
      </c>
      <c r="F139" s="9">
        <f>'4b 1819 CS PC'!AQ23</f>
        <v>4.4999999999999997E-3</v>
      </c>
      <c r="G139" s="9">
        <f>'4c 1920 CS PC'!AS23</f>
        <v>3.2000000000000002E-3</v>
      </c>
      <c r="H139" s="9">
        <f>'4c 1920 CS PC'!AP23</f>
        <v>4.5999999999999999E-3</v>
      </c>
      <c r="I139" s="9">
        <f>'4d 2021 CS PC'!AS23</f>
        <v>3.3999999999999998E-3</v>
      </c>
      <c r="J139" s="9">
        <f>'4d 2021 CS PC'!AP23</f>
        <v>4.8999999999999998E-3</v>
      </c>
      <c r="K139" s="9">
        <f>'4e 2122 CS PC'!AB23</f>
        <v>3.5000000000000001E-3</v>
      </c>
      <c r="L139" s="9"/>
      <c r="M139" s="571">
        <f t="shared" ref="M139:S148" si="474">M201+M263+M325+M387+M449+M511+M635+M697+M759</f>
        <v>5</v>
      </c>
      <c r="N139" s="571">
        <f t="shared" si="474"/>
        <v>942</v>
      </c>
      <c r="O139" s="571">
        <f t="shared" si="474"/>
        <v>1</v>
      </c>
      <c r="P139" s="571">
        <f t="shared" si="474"/>
        <v>581</v>
      </c>
      <c r="Q139" s="571">
        <f t="shared" si="474"/>
        <v>983.95420000000001</v>
      </c>
      <c r="R139" s="571">
        <f t="shared" si="474"/>
        <v>0</v>
      </c>
      <c r="S139" s="571">
        <f t="shared" si="474"/>
        <v>2706.7410000000004</v>
      </c>
      <c r="T139" s="571">
        <f t="shared" si="353"/>
        <v>-38.678399999999996</v>
      </c>
      <c r="U139" s="571">
        <f t="shared" si="338"/>
        <v>-0.19039999999999999</v>
      </c>
      <c r="V139" s="571">
        <f t="shared" ref="V139:AA148" si="475">V201+V263+V325+V387+V449+V511+V635+V697+V759</f>
        <v>2555</v>
      </c>
      <c r="W139" s="571">
        <f t="shared" si="475"/>
        <v>1841</v>
      </c>
      <c r="X139" s="571">
        <f t="shared" si="475"/>
        <v>0</v>
      </c>
      <c r="Y139" s="571">
        <f t="shared" si="475"/>
        <v>4614</v>
      </c>
      <c r="Z139" s="571">
        <f t="shared" si="475"/>
        <v>13342</v>
      </c>
      <c r="AA139" s="571">
        <f t="shared" si="475"/>
        <v>22279</v>
      </c>
      <c r="AB139" s="571">
        <f t="shared" si="340"/>
        <v>17662</v>
      </c>
      <c r="AC139" s="571">
        <f t="shared" si="341"/>
        <v>5</v>
      </c>
      <c r="AD139" s="571">
        <f t="shared" si="342"/>
        <v>729</v>
      </c>
      <c r="AE139" s="571">
        <f t="shared" si="343"/>
        <v>9</v>
      </c>
      <c r="AF139" s="571">
        <f t="shared" si="449"/>
        <v>4236</v>
      </c>
      <c r="AG139" s="571">
        <f t="shared" ref="AG139" si="476">AG201+AG263+AG325+AG387+AG449+AG511+AG573+AG635+AG697+AG759</f>
        <v>3037</v>
      </c>
      <c r="AH139" s="571">
        <f t="shared" ref="AH139:AI139" si="477">AH201+AH263+AH325+AH387+AH449+AH511+AH573+AH635+AH697+AH759</f>
        <v>427</v>
      </c>
      <c r="AI139" s="571">
        <f t="shared" si="477"/>
        <v>213</v>
      </c>
      <c r="AJ139" s="571">
        <f t="shared" ref="AJ139:AK139" si="478">AJ201+AJ263+AJ325+AJ387+AJ449+AJ511+AJ573+AJ635+AJ697+AJ759</f>
        <v>469</v>
      </c>
      <c r="AK139" s="571">
        <f t="shared" si="478"/>
        <v>43</v>
      </c>
      <c r="AL139" s="571">
        <f t="shared" ref="AL139:BA139" si="479">AL201+AL263+AL325+AL387+AL449+AL511+AL573+AL635+AL697+AL759</f>
        <v>508</v>
      </c>
      <c r="AM139" s="571">
        <f t="shared" ref="AM139" si="480">AM201+AM263+AM325+AM387+AM449+AM511+AM573+AM635+AM697+AM759</f>
        <v>894</v>
      </c>
      <c r="AN139" s="571">
        <f t="shared" si="479"/>
        <v>127</v>
      </c>
      <c r="AO139" s="571">
        <f t="shared" si="479"/>
        <v>184</v>
      </c>
      <c r="AP139" s="571">
        <f t="shared" si="479"/>
        <v>93</v>
      </c>
      <c r="AQ139" s="571">
        <f t="shared" si="479"/>
        <v>148</v>
      </c>
      <c r="AR139" s="571">
        <f t="shared" si="479"/>
        <v>151</v>
      </c>
      <c r="AS139" s="571">
        <f t="shared" si="479"/>
        <v>124</v>
      </c>
      <c r="AT139" s="571">
        <f t="shared" si="479"/>
        <v>24</v>
      </c>
      <c r="AU139" s="571">
        <f t="shared" si="479"/>
        <v>108</v>
      </c>
      <c r="AV139" s="571">
        <f t="shared" si="479"/>
        <v>6</v>
      </c>
      <c r="AW139" s="571">
        <f t="shared" si="479"/>
        <v>4</v>
      </c>
      <c r="AX139" s="571">
        <f t="shared" si="479"/>
        <v>2</v>
      </c>
      <c r="AY139" s="571">
        <f t="shared" si="479"/>
        <v>2</v>
      </c>
      <c r="AZ139" s="571">
        <f t="shared" si="479"/>
        <v>2</v>
      </c>
      <c r="BA139" s="571">
        <f t="shared" si="479"/>
        <v>2</v>
      </c>
      <c r="BB139" s="571">
        <f t="shared" ref="BB139:BW139" si="481">BB201+BB263+BB325+BB387+BB449+BB511+BB573+BB635+BB697+BB759</f>
        <v>2</v>
      </c>
      <c r="BC139" s="571">
        <f t="shared" si="481"/>
        <v>2</v>
      </c>
      <c r="BD139" s="571">
        <f t="shared" si="481"/>
        <v>2</v>
      </c>
      <c r="BE139" s="571">
        <f t="shared" si="481"/>
        <v>2</v>
      </c>
      <c r="BF139" s="571">
        <f t="shared" si="481"/>
        <v>2</v>
      </c>
      <c r="BG139" s="571">
        <f t="shared" si="481"/>
        <v>2</v>
      </c>
      <c r="BH139" s="571">
        <f t="shared" si="481"/>
        <v>2</v>
      </c>
      <c r="BI139" s="571">
        <f t="shared" si="481"/>
        <v>0</v>
      </c>
      <c r="BJ139" s="571">
        <f t="shared" si="481"/>
        <v>0</v>
      </c>
      <c r="BK139" s="571">
        <f t="shared" si="481"/>
        <v>0</v>
      </c>
      <c r="BL139" s="571">
        <f t="shared" si="481"/>
        <v>0</v>
      </c>
      <c r="BM139" s="571">
        <f t="shared" si="481"/>
        <v>0</v>
      </c>
      <c r="BN139" s="571">
        <f t="shared" si="481"/>
        <v>0</v>
      </c>
      <c r="BO139" s="571">
        <f t="shared" si="481"/>
        <v>0</v>
      </c>
      <c r="BP139" s="571">
        <f t="shared" si="481"/>
        <v>0</v>
      </c>
      <c r="BQ139" s="571">
        <f t="shared" si="481"/>
        <v>0</v>
      </c>
      <c r="BR139" s="571">
        <f t="shared" si="481"/>
        <v>0</v>
      </c>
      <c r="BS139" s="571">
        <f t="shared" si="481"/>
        <v>0</v>
      </c>
      <c r="BT139" s="571">
        <f t="shared" si="481"/>
        <v>0</v>
      </c>
      <c r="BU139" s="571">
        <f t="shared" si="481"/>
        <v>0</v>
      </c>
      <c r="BV139" s="571">
        <f t="shared" si="481"/>
        <v>0</v>
      </c>
      <c r="BW139" s="571">
        <f t="shared" si="481"/>
        <v>0</v>
      </c>
      <c r="BX139" s="571"/>
      <c r="BY139" s="594">
        <f>ROUNDDOWN(SUM(M139:BX139),0)</f>
        <v>79034</v>
      </c>
      <c r="BZ139" s="7"/>
      <c r="CA139" s="7">
        <f t="shared" si="350"/>
        <v>0</v>
      </c>
      <c r="CB139" s="571">
        <f t="shared" si="360"/>
        <v>947</v>
      </c>
      <c r="CC139" s="571">
        <f t="shared" si="360"/>
        <v>6789</v>
      </c>
      <c r="CD139" s="571">
        <f t="shared" si="360"/>
        <v>42076</v>
      </c>
      <c r="CE139" s="571">
        <f t="shared" si="360"/>
        <v>25677</v>
      </c>
      <c r="CF139" s="571">
        <f t="shared" si="360"/>
        <v>2554</v>
      </c>
      <c r="CG139" s="571">
        <f t="shared" si="360"/>
        <v>973</v>
      </c>
      <c r="CH139" s="571">
        <f t="shared" si="360"/>
        <v>18</v>
      </c>
      <c r="CI139" s="571">
        <f t="shared" si="360"/>
        <v>0</v>
      </c>
      <c r="CJ139" s="16"/>
      <c r="CK139" s="571">
        <f t="shared" ref="CK139:CR148" si="482">CK201+CK263+CK325+CK387+CK449+CK511+CK573+CK635+CK697+CK759</f>
        <v>2513</v>
      </c>
      <c r="CL139" s="571">
        <f t="shared" si="482"/>
        <v>11678</v>
      </c>
      <c r="CM139" s="571">
        <f t="shared" si="482"/>
        <v>54026</v>
      </c>
      <c r="CN139" s="571">
        <f t="shared" si="482"/>
        <v>8424</v>
      </c>
      <c r="CO139" s="571">
        <f t="shared" si="482"/>
        <v>2229</v>
      </c>
      <c r="CP139" s="571">
        <f t="shared" si="482"/>
        <v>158</v>
      </c>
      <c r="CQ139" s="571">
        <f t="shared" si="482"/>
        <v>6</v>
      </c>
      <c r="CR139" s="571">
        <f t="shared" si="482"/>
        <v>0</v>
      </c>
      <c r="CS139" s="120">
        <f t="shared" si="336"/>
        <v>0</v>
      </c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</row>
    <row r="140" spans="1:133" ht="15" outlineLevel="1">
      <c r="A140" s="572" t="s">
        <v>152</v>
      </c>
      <c r="B140" s="257">
        <v>4.0000000000000002E-4</v>
      </c>
      <c r="C140" s="9">
        <f>'4a 1718 CS PC'!AP24</f>
        <v>4.0000000000000002E-4</v>
      </c>
      <c r="D140" s="9">
        <f>'4a 1718 CS PC'!AR24</f>
        <v>5.0000000000000001E-4</v>
      </c>
      <c r="E140" s="9">
        <f>'4b 1819 CS PC'!AT24</f>
        <v>4.0000000000000002E-4</v>
      </c>
      <c r="F140" s="9">
        <f>'4b 1819 CS PC'!AQ24</f>
        <v>5.9999999999999995E-4</v>
      </c>
      <c r="G140" s="9">
        <f>'4c 1920 CS PC'!AS24</f>
        <v>4.0000000000000002E-4</v>
      </c>
      <c r="H140" s="9">
        <f>'4c 1920 CS PC'!AP24</f>
        <v>5.9999999999999995E-4</v>
      </c>
      <c r="I140" s="9">
        <f>'4d 2021 CS PC'!AS24</f>
        <v>4.0000000000000002E-4</v>
      </c>
      <c r="J140" s="9">
        <f>'4d 2021 CS PC'!AP24</f>
        <v>5.9999999999999995E-4</v>
      </c>
      <c r="K140" s="9">
        <f>'4e 2122 CS PC'!AB24</f>
        <v>4.0000000000000002E-4</v>
      </c>
      <c r="L140" s="9"/>
      <c r="M140" s="571">
        <f t="shared" si="474"/>
        <v>1</v>
      </c>
      <c r="N140" s="571">
        <f t="shared" si="474"/>
        <v>114</v>
      </c>
      <c r="O140" s="571">
        <f t="shared" si="474"/>
        <v>0</v>
      </c>
      <c r="P140" s="571">
        <f t="shared" si="474"/>
        <v>68</v>
      </c>
      <c r="Q140" s="571">
        <f t="shared" si="474"/>
        <v>115.46520000000001</v>
      </c>
      <c r="R140" s="571">
        <f t="shared" si="474"/>
        <v>0</v>
      </c>
      <c r="S140" s="571">
        <f t="shared" si="474"/>
        <v>319.14599999999996</v>
      </c>
      <c r="T140" s="571">
        <f t="shared" si="353"/>
        <v>-4.5503999999999998</v>
      </c>
      <c r="U140" s="571">
        <f t="shared" si="338"/>
        <v>-2.24E-2</v>
      </c>
      <c r="V140" s="571">
        <f t="shared" si="475"/>
        <v>298</v>
      </c>
      <c r="W140" s="571">
        <f t="shared" si="475"/>
        <v>230</v>
      </c>
      <c r="X140" s="571">
        <f t="shared" si="475"/>
        <v>0</v>
      </c>
      <c r="Y140" s="571">
        <f t="shared" si="475"/>
        <v>602</v>
      </c>
      <c r="Z140" s="571">
        <f t="shared" si="475"/>
        <v>1745</v>
      </c>
      <c r="AA140" s="571">
        <f t="shared" si="475"/>
        <v>2954</v>
      </c>
      <c r="AB140" s="571">
        <f t="shared" si="340"/>
        <v>2295</v>
      </c>
      <c r="AC140" s="571">
        <f t="shared" si="341"/>
        <v>1</v>
      </c>
      <c r="AD140" s="571">
        <f t="shared" si="342"/>
        <v>92</v>
      </c>
      <c r="AE140" s="571">
        <f t="shared" si="343"/>
        <v>1</v>
      </c>
      <c r="AF140" s="571">
        <f t="shared" si="449"/>
        <v>546</v>
      </c>
      <c r="AG140" s="571">
        <f t="shared" ref="AG140" si="483">AG202+AG264+AG326+AG388+AG450+AG512+AG574+AG636+AG698+AG760</f>
        <v>383</v>
      </c>
      <c r="AH140" s="571">
        <f t="shared" ref="AH140:AI140" si="484">AH202+AH264+AH326+AH388+AH450+AH512+AH574+AH636+AH698+AH760</f>
        <v>52</v>
      </c>
      <c r="AI140" s="571">
        <f t="shared" si="484"/>
        <v>27</v>
      </c>
      <c r="AJ140" s="571">
        <f t="shared" ref="AJ140:AK140" si="485">AJ202+AJ264+AJ326+AJ388+AJ450+AJ512+AJ574+AJ636+AJ698+AJ760</f>
        <v>57</v>
      </c>
      <c r="AK140" s="571">
        <f t="shared" si="485"/>
        <v>5</v>
      </c>
      <c r="AL140" s="571">
        <f t="shared" ref="AL140:BA140" si="486">AL202+AL264+AL326+AL388+AL450+AL512+AL574+AL636+AL698+AL760</f>
        <v>60</v>
      </c>
      <c r="AM140" s="571">
        <f t="shared" ref="AM140" si="487">AM202+AM264+AM326+AM388+AM450+AM512+AM574+AM636+AM698+AM760</f>
        <v>105</v>
      </c>
      <c r="AN140" s="571">
        <f t="shared" si="486"/>
        <v>15</v>
      </c>
      <c r="AO140" s="571">
        <f t="shared" si="486"/>
        <v>21</v>
      </c>
      <c r="AP140" s="571">
        <f t="shared" si="486"/>
        <v>11</v>
      </c>
      <c r="AQ140" s="571">
        <f t="shared" si="486"/>
        <v>17</v>
      </c>
      <c r="AR140" s="571">
        <f t="shared" si="486"/>
        <v>17</v>
      </c>
      <c r="AS140" s="571">
        <f t="shared" si="486"/>
        <v>14</v>
      </c>
      <c r="AT140" s="571">
        <f t="shared" si="486"/>
        <v>3</v>
      </c>
      <c r="AU140" s="571">
        <f t="shared" si="486"/>
        <v>12</v>
      </c>
      <c r="AV140" s="571">
        <f t="shared" si="486"/>
        <v>1</v>
      </c>
      <c r="AW140" s="571">
        <f t="shared" si="486"/>
        <v>0</v>
      </c>
      <c r="AX140" s="571">
        <f t="shared" si="486"/>
        <v>0</v>
      </c>
      <c r="AY140" s="571">
        <f t="shared" si="486"/>
        <v>0</v>
      </c>
      <c r="AZ140" s="571">
        <f t="shared" si="486"/>
        <v>0</v>
      </c>
      <c r="BA140" s="571">
        <f t="shared" si="486"/>
        <v>0</v>
      </c>
      <c r="BB140" s="571">
        <f t="shared" ref="BB140:BW140" si="488">BB202+BB264+BB326+BB388+BB450+BB512+BB574+BB636+BB698+BB760</f>
        <v>0</v>
      </c>
      <c r="BC140" s="571">
        <f t="shared" si="488"/>
        <v>0</v>
      </c>
      <c r="BD140" s="571">
        <f t="shared" si="488"/>
        <v>0</v>
      </c>
      <c r="BE140" s="571">
        <f t="shared" si="488"/>
        <v>0</v>
      </c>
      <c r="BF140" s="571">
        <f t="shared" si="488"/>
        <v>0</v>
      </c>
      <c r="BG140" s="571">
        <f t="shared" si="488"/>
        <v>0</v>
      </c>
      <c r="BH140" s="571">
        <f t="shared" si="488"/>
        <v>0</v>
      </c>
      <c r="BI140" s="571">
        <f t="shared" si="488"/>
        <v>0</v>
      </c>
      <c r="BJ140" s="571">
        <f t="shared" si="488"/>
        <v>0</v>
      </c>
      <c r="BK140" s="571">
        <f t="shared" si="488"/>
        <v>0</v>
      </c>
      <c r="BL140" s="571">
        <f t="shared" si="488"/>
        <v>0</v>
      </c>
      <c r="BM140" s="571">
        <f t="shared" si="488"/>
        <v>0</v>
      </c>
      <c r="BN140" s="571">
        <f t="shared" si="488"/>
        <v>0</v>
      </c>
      <c r="BO140" s="571">
        <f t="shared" si="488"/>
        <v>0</v>
      </c>
      <c r="BP140" s="571">
        <f t="shared" si="488"/>
        <v>0</v>
      </c>
      <c r="BQ140" s="571">
        <f t="shared" si="488"/>
        <v>0</v>
      </c>
      <c r="BR140" s="571">
        <f t="shared" si="488"/>
        <v>0</v>
      </c>
      <c r="BS140" s="571">
        <f t="shared" si="488"/>
        <v>0</v>
      </c>
      <c r="BT140" s="571">
        <f t="shared" si="488"/>
        <v>0</v>
      </c>
      <c r="BU140" s="571">
        <f t="shared" si="488"/>
        <v>0</v>
      </c>
      <c r="BV140" s="571">
        <f t="shared" si="488"/>
        <v>0</v>
      </c>
      <c r="BW140" s="571">
        <f t="shared" si="488"/>
        <v>0</v>
      </c>
      <c r="BX140" s="571"/>
      <c r="BY140" s="571">
        <f t="shared" ref="BY140:BY145" si="489">ROUND(SUM(M140:BX140),0)</f>
        <v>10177</v>
      </c>
      <c r="BZ140" s="7"/>
      <c r="CA140" s="7">
        <f t="shared" si="350"/>
        <v>0</v>
      </c>
      <c r="CB140" s="571">
        <f t="shared" si="360"/>
        <v>115</v>
      </c>
      <c r="CC140" s="571">
        <f t="shared" si="360"/>
        <v>795</v>
      </c>
      <c r="CD140" s="571">
        <f t="shared" si="360"/>
        <v>5531</v>
      </c>
      <c r="CE140" s="571">
        <f t="shared" si="360"/>
        <v>3318</v>
      </c>
      <c r="CF140" s="571">
        <f t="shared" si="360"/>
        <v>306</v>
      </c>
      <c r="CG140" s="594">
        <f t="shared" ref="CG140:CG141" si="490">ROUNDUP(CG202+CG264+CG326+CG388+CG450+CG512+CG574+CG636+CG698+CG760,0)+1</f>
        <v>112</v>
      </c>
      <c r="CH140" s="571">
        <f t="shared" si="360"/>
        <v>0</v>
      </c>
      <c r="CI140" s="571">
        <f t="shared" si="360"/>
        <v>0</v>
      </c>
      <c r="CJ140" s="16"/>
      <c r="CK140" s="571">
        <f t="shared" si="482"/>
        <v>298</v>
      </c>
      <c r="CL140" s="571">
        <f t="shared" si="482"/>
        <v>1444</v>
      </c>
      <c r="CM140" s="571">
        <f t="shared" si="482"/>
        <v>7088</v>
      </c>
      <c r="CN140" s="571">
        <f t="shared" si="482"/>
        <v>1070</v>
      </c>
      <c r="CO140" s="571">
        <f t="shared" ref="CO140" si="491">CO202+CO264+CO326+CO388+CO450+CO512+CO574+CO636+CO698+CO760</f>
        <v>260</v>
      </c>
      <c r="CP140" s="594">
        <f>ROUNDUP(CP202+CP264+CP326+CP388+CP450+CP512+CP574+CP636+CP698+CP760,0)+1</f>
        <v>17</v>
      </c>
      <c r="CQ140" s="571">
        <f t="shared" si="482"/>
        <v>0</v>
      </c>
      <c r="CR140" s="571">
        <f t="shared" si="482"/>
        <v>0</v>
      </c>
      <c r="CS140" s="120">
        <f t="shared" si="336"/>
        <v>0</v>
      </c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</row>
    <row r="141" spans="1:133" ht="15" outlineLevel="1">
      <c r="A141" s="572" t="s">
        <v>153</v>
      </c>
      <c r="B141" s="257">
        <v>3.0999999999999999E-3</v>
      </c>
      <c r="C141" s="9">
        <f>'4a 1718 CS PC'!AP25</f>
        <v>3.2000000000000002E-3</v>
      </c>
      <c r="D141" s="9">
        <f>'4a 1718 CS PC'!AR25</f>
        <v>4.4000000000000003E-3</v>
      </c>
      <c r="E141" s="9">
        <f>'4b 1819 CS PC'!AT25</f>
        <v>3.0999999999999999E-3</v>
      </c>
      <c r="F141" s="9">
        <f>'4b 1819 CS PC'!AQ25</f>
        <v>4.4000000000000003E-3</v>
      </c>
      <c r="G141" s="9">
        <f>'4c 1920 CS PC'!AS25</f>
        <v>3.0000000000000001E-3</v>
      </c>
      <c r="H141" s="9">
        <f>'4c 1920 CS PC'!AP25</f>
        <v>4.3E-3</v>
      </c>
      <c r="I141" s="9">
        <f>'4d 2021 CS PC'!AS25</f>
        <v>2.8999999999999998E-3</v>
      </c>
      <c r="J141" s="9">
        <f>'4d 2021 CS PC'!AP25</f>
        <v>4.1000000000000003E-3</v>
      </c>
      <c r="K141" s="9">
        <f>'4e 2122 CS PC'!AB25</f>
        <v>2.8999999999999998E-3</v>
      </c>
      <c r="L141" s="9"/>
      <c r="M141" s="571">
        <f t="shared" si="474"/>
        <v>5</v>
      </c>
      <c r="N141" s="571">
        <f t="shared" si="474"/>
        <v>884</v>
      </c>
      <c r="O141" s="571">
        <f t="shared" si="474"/>
        <v>1</v>
      </c>
      <c r="P141" s="571">
        <f t="shared" si="474"/>
        <v>547</v>
      </c>
      <c r="Q141" s="571">
        <f t="shared" si="474"/>
        <v>925.72160000000008</v>
      </c>
      <c r="R141" s="571">
        <f t="shared" si="474"/>
        <v>0</v>
      </c>
      <c r="S141" s="571">
        <f t="shared" si="474"/>
        <v>2548.1679999999997</v>
      </c>
      <c r="T141" s="571">
        <f t="shared" si="353"/>
        <v>-36.403199999999998</v>
      </c>
      <c r="U141" s="571">
        <f t="shared" si="338"/>
        <v>-0.1792</v>
      </c>
      <c r="V141" s="571">
        <f t="shared" si="475"/>
        <v>2404</v>
      </c>
      <c r="W141" s="571">
        <f t="shared" si="475"/>
        <v>1784</v>
      </c>
      <c r="X141" s="571">
        <f t="shared" si="475"/>
        <v>1</v>
      </c>
      <c r="Y141" s="571">
        <f t="shared" si="475"/>
        <v>4492</v>
      </c>
      <c r="Z141" s="571">
        <f t="shared" si="475"/>
        <v>13011</v>
      </c>
      <c r="AA141" s="571">
        <f t="shared" si="475"/>
        <v>21768</v>
      </c>
      <c r="AB141" s="571">
        <f t="shared" si="340"/>
        <v>16512</v>
      </c>
      <c r="AC141" s="571">
        <f t="shared" si="341"/>
        <v>5</v>
      </c>
      <c r="AD141" s="571">
        <f t="shared" si="342"/>
        <v>683</v>
      </c>
      <c r="AE141" s="571">
        <f t="shared" si="343"/>
        <v>8</v>
      </c>
      <c r="AF141" s="571">
        <f t="shared" si="449"/>
        <v>3960</v>
      </c>
      <c r="AG141" s="571">
        <f t="shared" ref="AG141" si="492">AG203+AG265+AG327+AG389+AG451+AG513+AG575+AG637+AG699+AG761</f>
        <v>2844</v>
      </c>
      <c r="AH141" s="571">
        <f t="shared" ref="AH141:AI141" si="493">AH203+AH265+AH327+AH389+AH451+AH513+AH575+AH637+AH699+AH761</f>
        <v>363</v>
      </c>
      <c r="AI141" s="571">
        <f t="shared" si="493"/>
        <v>199</v>
      </c>
      <c r="AJ141" s="571">
        <f t="shared" ref="AJ141:AK141" si="494">AJ203+AJ265+AJ327+AJ389+AJ451+AJ513+AJ575+AJ637+AJ699+AJ761</f>
        <v>400</v>
      </c>
      <c r="AK141" s="571">
        <f t="shared" si="494"/>
        <v>41</v>
      </c>
      <c r="AL141" s="571">
        <f t="shared" ref="AL141:BA141" si="495">AL203+AL265+AL327+AL389+AL451+AL513+AL575+AL637+AL699+AL761</f>
        <v>433</v>
      </c>
      <c r="AM141" s="571">
        <f t="shared" ref="AM141" si="496">AM203+AM265+AM327+AM389+AM451+AM513+AM575+AM637+AM699+AM761</f>
        <v>761</v>
      </c>
      <c r="AN141" s="571">
        <f t="shared" si="495"/>
        <v>106</v>
      </c>
      <c r="AO141" s="571">
        <f t="shared" si="495"/>
        <v>152</v>
      </c>
      <c r="AP141" s="571">
        <f t="shared" si="495"/>
        <v>77</v>
      </c>
      <c r="AQ141" s="571">
        <f t="shared" si="495"/>
        <v>122</v>
      </c>
      <c r="AR141" s="571">
        <f t="shared" si="495"/>
        <v>125</v>
      </c>
      <c r="AS141" s="571">
        <f t="shared" si="495"/>
        <v>103</v>
      </c>
      <c r="AT141" s="571">
        <f t="shared" si="495"/>
        <v>20</v>
      </c>
      <c r="AU141" s="571">
        <f t="shared" si="495"/>
        <v>90</v>
      </c>
      <c r="AV141" s="571">
        <f t="shared" si="495"/>
        <v>5</v>
      </c>
      <c r="AW141" s="571">
        <f t="shared" si="495"/>
        <v>4</v>
      </c>
      <c r="AX141" s="571">
        <f t="shared" si="495"/>
        <v>2</v>
      </c>
      <c r="AY141" s="571">
        <f t="shared" si="495"/>
        <v>2</v>
      </c>
      <c r="AZ141" s="571">
        <f t="shared" si="495"/>
        <v>2</v>
      </c>
      <c r="BA141" s="571">
        <f t="shared" si="495"/>
        <v>2</v>
      </c>
      <c r="BB141" s="571">
        <f t="shared" ref="BB141:BW141" si="497">BB203+BB265+BB327+BB389+BB451+BB513+BB575+BB637+BB699+BB761</f>
        <v>2</v>
      </c>
      <c r="BC141" s="571">
        <f t="shared" si="497"/>
        <v>2</v>
      </c>
      <c r="BD141" s="571">
        <f t="shared" si="497"/>
        <v>2</v>
      </c>
      <c r="BE141" s="571">
        <f t="shared" si="497"/>
        <v>2</v>
      </c>
      <c r="BF141" s="571">
        <f t="shared" si="497"/>
        <v>2</v>
      </c>
      <c r="BG141" s="571">
        <f t="shared" si="497"/>
        <v>2</v>
      </c>
      <c r="BH141" s="571">
        <f t="shared" si="497"/>
        <v>2</v>
      </c>
      <c r="BI141" s="571">
        <f t="shared" si="497"/>
        <v>0</v>
      </c>
      <c r="BJ141" s="571">
        <f t="shared" si="497"/>
        <v>0</v>
      </c>
      <c r="BK141" s="571">
        <f t="shared" si="497"/>
        <v>0</v>
      </c>
      <c r="BL141" s="571">
        <f t="shared" si="497"/>
        <v>0</v>
      </c>
      <c r="BM141" s="571">
        <f t="shared" si="497"/>
        <v>0</v>
      </c>
      <c r="BN141" s="571">
        <f t="shared" si="497"/>
        <v>0</v>
      </c>
      <c r="BO141" s="571">
        <f t="shared" si="497"/>
        <v>0</v>
      </c>
      <c r="BP141" s="571">
        <f t="shared" si="497"/>
        <v>0</v>
      </c>
      <c r="BQ141" s="571">
        <f t="shared" si="497"/>
        <v>0</v>
      </c>
      <c r="BR141" s="571">
        <f t="shared" si="497"/>
        <v>0</v>
      </c>
      <c r="BS141" s="571">
        <f t="shared" si="497"/>
        <v>0</v>
      </c>
      <c r="BT141" s="571">
        <f t="shared" si="497"/>
        <v>0</v>
      </c>
      <c r="BU141" s="571">
        <f t="shared" si="497"/>
        <v>0</v>
      </c>
      <c r="BV141" s="571">
        <f t="shared" si="497"/>
        <v>0</v>
      </c>
      <c r="BW141" s="571">
        <f t="shared" si="497"/>
        <v>0</v>
      </c>
      <c r="BX141" s="571"/>
      <c r="BY141" s="571">
        <f t="shared" si="489"/>
        <v>75369</v>
      </c>
      <c r="BZ141" s="7"/>
      <c r="CA141" s="7">
        <f t="shared" si="350"/>
        <v>0</v>
      </c>
      <c r="CB141" s="571">
        <f t="shared" si="360"/>
        <v>889</v>
      </c>
      <c r="CC141" s="571">
        <f t="shared" si="360"/>
        <v>6388</v>
      </c>
      <c r="CD141" s="571">
        <f t="shared" si="360"/>
        <v>41056</v>
      </c>
      <c r="CE141" s="571">
        <f t="shared" si="360"/>
        <v>24012</v>
      </c>
      <c r="CF141" s="571">
        <f t="shared" si="360"/>
        <v>2197</v>
      </c>
      <c r="CG141" s="594">
        <f t="shared" si="490"/>
        <v>809</v>
      </c>
      <c r="CH141" s="571">
        <f t="shared" si="360"/>
        <v>18</v>
      </c>
      <c r="CI141" s="571">
        <f t="shared" si="360"/>
        <v>0</v>
      </c>
      <c r="CJ141" s="16"/>
      <c r="CK141" s="571">
        <f t="shared" si="482"/>
        <v>2363</v>
      </c>
      <c r="CL141" s="594">
        <f>ROUNDDOWN(CL203+CL265+CL327+CL389+CL451+CL513+CL575+CL637+CL699+CL761,0)-1</f>
        <v>11191</v>
      </c>
      <c r="CM141" s="571">
        <f t="shared" si="482"/>
        <v>51987</v>
      </c>
      <c r="CN141" s="571">
        <f t="shared" si="482"/>
        <v>7806</v>
      </c>
      <c r="CO141" s="571">
        <f t="shared" ref="CO141" si="498">CO203+CO265+CO327+CO389+CO451+CO513+CO575+CO637+CO699+CO761</f>
        <v>1879</v>
      </c>
      <c r="CP141" s="594">
        <f>ROUNDUP(CP203+CP265+CP327+CP389+CP451+CP513+CP575+CP637+CP699+CP761,0)+2</f>
        <v>137</v>
      </c>
      <c r="CQ141" s="571">
        <f t="shared" si="482"/>
        <v>6</v>
      </c>
      <c r="CR141" s="571">
        <f t="shared" si="482"/>
        <v>0</v>
      </c>
      <c r="CS141" s="120">
        <f t="shared" si="336"/>
        <v>0</v>
      </c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</row>
    <row r="142" spans="1:133" ht="15" outlineLevel="1">
      <c r="A142" s="572" t="s">
        <v>154</v>
      </c>
      <c r="B142" s="257">
        <v>1.11E-2</v>
      </c>
      <c r="C142" s="9">
        <f>'4a 1718 CS PC'!AP26</f>
        <v>1.1099999999999999E-2</v>
      </c>
      <c r="D142" s="9">
        <f>'4a 1718 CS PC'!AR26</f>
        <v>1.55E-2</v>
      </c>
      <c r="E142" s="9">
        <f>'4b 1819 CS PC'!AT26</f>
        <v>1.0999999999999999E-2</v>
      </c>
      <c r="F142" s="9">
        <f>'4b 1819 CS PC'!AQ26</f>
        <v>1.5599999999999999E-2</v>
      </c>
      <c r="G142" s="9">
        <f>'4c 1920 CS PC'!AS26</f>
        <v>1.0999999999999999E-2</v>
      </c>
      <c r="H142" s="9">
        <f>'4c 1920 CS PC'!AP26</f>
        <v>1.5699999999999999E-2</v>
      </c>
      <c r="I142" s="9">
        <f>'4d 2021 CS PC'!AS26</f>
        <v>1.0799999999999999E-2</v>
      </c>
      <c r="J142" s="9">
        <f>'4d 2021 CS PC'!AP26</f>
        <v>1.54E-2</v>
      </c>
      <c r="K142" s="9">
        <f>'4e 2122 CS PC'!AB26</f>
        <v>1.0699999999999999E-2</v>
      </c>
      <c r="L142" s="9"/>
      <c r="M142" s="571">
        <f t="shared" si="474"/>
        <v>17</v>
      </c>
      <c r="N142" s="571">
        <f t="shared" si="474"/>
        <v>3167</v>
      </c>
      <c r="O142" s="571">
        <f t="shared" si="474"/>
        <v>3</v>
      </c>
      <c r="P142" s="571">
        <f t="shared" si="474"/>
        <v>1897</v>
      </c>
      <c r="Q142" s="571">
        <f t="shared" si="474"/>
        <v>3211.9092999999998</v>
      </c>
      <c r="R142" s="571">
        <f t="shared" si="474"/>
        <v>0</v>
      </c>
      <c r="S142" s="571">
        <f t="shared" si="474"/>
        <v>8837.3014999999996</v>
      </c>
      <c r="T142" s="571">
        <f t="shared" si="353"/>
        <v>-126.27359999999999</v>
      </c>
      <c r="U142" s="571">
        <f t="shared" si="338"/>
        <v>-0.62159999999999993</v>
      </c>
      <c r="V142" s="571">
        <f t="shared" si="475"/>
        <v>8344</v>
      </c>
      <c r="W142" s="571">
        <f t="shared" si="475"/>
        <v>6333</v>
      </c>
      <c r="X142" s="571">
        <f t="shared" si="475"/>
        <v>1</v>
      </c>
      <c r="Y142" s="571">
        <f t="shared" si="475"/>
        <v>15934</v>
      </c>
      <c r="Z142" s="571">
        <f t="shared" si="475"/>
        <v>46140</v>
      </c>
      <c r="AA142" s="571">
        <f t="shared" si="475"/>
        <v>77179</v>
      </c>
      <c r="AB142" s="571">
        <f t="shared" si="340"/>
        <v>60309</v>
      </c>
      <c r="AC142" s="571">
        <f t="shared" si="341"/>
        <v>18</v>
      </c>
      <c r="AD142" s="571">
        <f t="shared" si="342"/>
        <v>2504</v>
      </c>
      <c r="AE142" s="571">
        <f t="shared" si="343"/>
        <v>29</v>
      </c>
      <c r="AF142" s="571">
        <f t="shared" si="449"/>
        <v>14476</v>
      </c>
      <c r="AG142" s="571">
        <f t="shared" ref="AG142" si="499">AG204+AG266+AG328+AG390+AG452+AG514+AG576+AG638+AG700+AG762</f>
        <v>10427</v>
      </c>
      <c r="AH142" s="571">
        <f t="shared" ref="AH142:AI142" si="500">AH204+AH266+AH328+AH390+AH452+AH514+AH576+AH638+AH700+AH762</f>
        <v>1353</v>
      </c>
      <c r="AI142" s="571">
        <f t="shared" si="500"/>
        <v>729</v>
      </c>
      <c r="AJ142" s="571">
        <f t="shared" ref="AJ142:AK142" si="501">AJ204+AJ266+AJ328+AJ390+AJ452+AJ514+AJ576+AJ638+AJ700+AJ762</f>
        <v>1491</v>
      </c>
      <c r="AK142" s="571">
        <f t="shared" si="501"/>
        <v>149</v>
      </c>
      <c r="AL142" s="571">
        <f t="shared" ref="AL142:BA142" si="502">AL204+AL266+AL328+AL390+AL452+AL514+AL576+AL638+AL700+AL762</f>
        <v>1613</v>
      </c>
      <c r="AM142" s="571">
        <f t="shared" ref="AM142" si="503">AM204+AM266+AM328+AM390+AM452+AM514+AM576+AM638+AM700+AM762</f>
        <v>2839</v>
      </c>
      <c r="AN142" s="571">
        <f t="shared" si="502"/>
        <v>389</v>
      </c>
      <c r="AO142" s="571">
        <f t="shared" si="502"/>
        <v>563</v>
      </c>
      <c r="AP142" s="571">
        <f t="shared" si="502"/>
        <v>286</v>
      </c>
      <c r="AQ142" s="571">
        <f t="shared" si="502"/>
        <v>452</v>
      </c>
      <c r="AR142" s="571">
        <f t="shared" si="502"/>
        <v>462</v>
      </c>
      <c r="AS142" s="571">
        <f t="shared" si="502"/>
        <v>380</v>
      </c>
      <c r="AT142" s="571">
        <f t="shared" si="502"/>
        <v>73</v>
      </c>
      <c r="AU142" s="571">
        <f t="shared" si="502"/>
        <v>331</v>
      </c>
      <c r="AV142" s="571">
        <f t="shared" si="502"/>
        <v>17</v>
      </c>
      <c r="AW142" s="571">
        <f t="shared" si="502"/>
        <v>13</v>
      </c>
      <c r="AX142" s="571">
        <f t="shared" si="502"/>
        <v>7</v>
      </c>
      <c r="AY142" s="571">
        <f t="shared" si="502"/>
        <v>6</v>
      </c>
      <c r="AZ142" s="571">
        <f t="shared" si="502"/>
        <v>7</v>
      </c>
      <c r="BA142" s="571">
        <f t="shared" si="502"/>
        <v>7</v>
      </c>
      <c r="BB142" s="571">
        <f t="shared" ref="BB142:BW142" si="504">BB204+BB266+BB328+BB390+BB452+BB514+BB576+BB638+BB700+BB762</f>
        <v>7</v>
      </c>
      <c r="BC142" s="571">
        <f t="shared" si="504"/>
        <v>7</v>
      </c>
      <c r="BD142" s="571">
        <f t="shared" si="504"/>
        <v>7</v>
      </c>
      <c r="BE142" s="571">
        <f t="shared" si="504"/>
        <v>7</v>
      </c>
      <c r="BF142" s="571">
        <f t="shared" si="504"/>
        <v>7</v>
      </c>
      <c r="BG142" s="571">
        <f t="shared" si="504"/>
        <v>7</v>
      </c>
      <c r="BH142" s="571">
        <f t="shared" si="504"/>
        <v>7</v>
      </c>
      <c r="BI142" s="571">
        <f t="shared" si="504"/>
        <v>0</v>
      </c>
      <c r="BJ142" s="571">
        <f t="shared" si="504"/>
        <v>0</v>
      </c>
      <c r="BK142" s="571">
        <f t="shared" si="504"/>
        <v>0</v>
      </c>
      <c r="BL142" s="571">
        <f t="shared" si="504"/>
        <v>0</v>
      </c>
      <c r="BM142" s="571">
        <f t="shared" si="504"/>
        <v>0</v>
      </c>
      <c r="BN142" s="571">
        <f t="shared" si="504"/>
        <v>0</v>
      </c>
      <c r="BO142" s="571">
        <f t="shared" si="504"/>
        <v>0</v>
      </c>
      <c r="BP142" s="571">
        <f t="shared" si="504"/>
        <v>0</v>
      </c>
      <c r="BQ142" s="571">
        <f t="shared" si="504"/>
        <v>0</v>
      </c>
      <c r="BR142" s="571">
        <f t="shared" si="504"/>
        <v>0</v>
      </c>
      <c r="BS142" s="571">
        <f t="shared" si="504"/>
        <v>0</v>
      </c>
      <c r="BT142" s="571">
        <f t="shared" si="504"/>
        <v>0</v>
      </c>
      <c r="BU142" s="571">
        <f t="shared" si="504"/>
        <v>0</v>
      </c>
      <c r="BV142" s="571">
        <f t="shared" si="504"/>
        <v>0</v>
      </c>
      <c r="BW142" s="571">
        <f t="shared" si="504"/>
        <v>0</v>
      </c>
      <c r="BX142" s="571"/>
      <c r="BY142" s="571">
        <f t="shared" si="489"/>
        <v>269916</v>
      </c>
      <c r="BZ142" s="7"/>
      <c r="CA142" s="7">
        <f t="shared" si="350"/>
        <v>0</v>
      </c>
      <c r="CB142" s="571">
        <f t="shared" si="360"/>
        <v>3184</v>
      </c>
      <c r="CC142" s="571">
        <f t="shared" si="360"/>
        <v>22166</v>
      </c>
      <c r="CD142" s="571">
        <f t="shared" si="360"/>
        <v>145587</v>
      </c>
      <c r="CE142" s="571">
        <f t="shared" si="360"/>
        <v>87763</v>
      </c>
      <c r="CF142" s="571">
        <f t="shared" si="360"/>
        <v>8174</v>
      </c>
      <c r="CG142" s="571">
        <f t="shared" si="360"/>
        <v>2979</v>
      </c>
      <c r="CH142" s="571">
        <f t="shared" si="360"/>
        <v>63</v>
      </c>
      <c r="CI142" s="571">
        <f t="shared" si="360"/>
        <v>0</v>
      </c>
      <c r="CJ142" s="16"/>
      <c r="CK142" s="571">
        <f t="shared" si="482"/>
        <v>8296</v>
      </c>
      <c r="CL142" s="594">
        <f>ROUNDDOWN(CL204+CL266+CL328+CL390+CL452+CL514+CL576+CL638+CL700+CL762,0)-2</f>
        <v>39322</v>
      </c>
      <c r="CM142" s="571">
        <f t="shared" si="482"/>
        <v>186179</v>
      </c>
      <c r="CN142" s="571">
        <f t="shared" si="482"/>
        <v>28623</v>
      </c>
      <c r="CO142" s="571">
        <f t="shared" ref="CO142" si="505">CO204+CO266+CO328+CO390+CO452+CO514+CO576+CO638+CO700+CO762</f>
        <v>6984</v>
      </c>
      <c r="CP142" s="594">
        <f>ROUNDUP(CP204+CP266+CP328+CP390+CP452+CP514+CP576+CP638+CP700+CP762,0)+2</f>
        <v>491</v>
      </c>
      <c r="CQ142" s="571">
        <f t="shared" si="482"/>
        <v>21</v>
      </c>
      <c r="CR142" s="571">
        <f t="shared" si="482"/>
        <v>0</v>
      </c>
      <c r="CS142" s="120">
        <f t="shared" si="336"/>
        <v>0</v>
      </c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</row>
    <row r="143" spans="1:133" ht="15" outlineLevel="1">
      <c r="A143" s="572" t="s">
        <v>155</v>
      </c>
      <c r="B143" s="257">
        <v>2.0000000000000001E-4</v>
      </c>
      <c r="C143" s="9">
        <f>'4a 1718 CS PC'!AP27</f>
        <v>2.0000000000000001E-4</v>
      </c>
      <c r="D143" s="9">
        <f>'4a 1718 CS PC'!AR27</f>
        <v>2.9999999999999997E-4</v>
      </c>
      <c r="E143" s="9">
        <f>'4b 1819 CS PC'!AT27</f>
        <v>2.9999999999999997E-4</v>
      </c>
      <c r="F143" s="9">
        <f>'4b 1819 CS PC'!AQ27</f>
        <v>4.0000000000000002E-4</v>
      </c>
      <c r="G143" s="9">
        <f>'4c 1920 CS PC'!AS27</f>
        <v>2.9999999999999997E-4</v>
      </c>
      <c r="H143" s="9">
        <f>'4c 1920 CS PC'!AP27</f>
        <v>4.0000000000000002E-4</v>
      </c>
      <c r="I143" s="9">
        <f>'4d 2021 CS PC'!AS27</f>
        <v>2.9999999999999997E-4</v>
      </c>
      <c r="J143" s="9">
        <f>'4d 2021 CS PC'!AP27</f>
        <v>4.0000000000000002E-4</v>
      </c>
      <c r="K143" s="9">
        <f>'4e 2122 CS PC'!AB27</f>
        <v>2.9999999999999997E-4</v>
      </c>
      <c r="L143" s="9"/>
      <c r="M143" s="571">
        <f t="shared" si="474"/>
        <v>0</v>
      </c>
      <c r="N143" s="571">
        <f t="shared" si="474"/>
        <v>57</v>
      </c>
      <c r="O143" s="571">
        <f t="shared" si="474"/>
        <v>0</v>
      </c>
      <c r="P143" s="571">
        <f t="shared" si="474"/>
        <v>34</v>
      </c>
      <c r="Q143" s="571">
        <f t="shared" si="474"/>
        <v>58.232600000000005</v>
      </c>
      <c r="R143" s="571">
        <f t="shared" si="474"/>
        <v>0</v>
      </c>
      <c r="S143" s="571">
        <f t="shared" si="474"/>
        <v>158.57299999999998</v>
      </c>
      <c r="T143" s="571">
        <f t="shared" si="353"/>
        <v>-2.2751999999999999</v>
      </c>
      <c r="U143" s="571">
        <f t="shared" si="338"/>
        <v>-1.12E-2</v>
      </c>
      <c r="V143" s="571">
        <f t="shared" si="475"/>
        <v>150</v>
      </c>
      <c r="W143" s="571">
        <f t="shared" si="475"/>
        <v>172</v>
      </c>
      <c r="X143" s="571">
        <f t="shared" si="475"/>
        <v>0</v>
      </c>
      <c r="Y143" s="571">
        <f t="shared" si="475"/>
        <v>419</v>
      </c>
      <c r="Z143" s="571">
        <f t="shared" si="475"/>
        <v>1205</v>
      </c>
      <c r="AA143" s="571">
        <f t="shared" si="475"/>
        <v>1989</v>
      </c>
      <c r="AB143" s="571">
        <f t="shared" si="340"/>
        <v>1544</v>
      </c>
      <c r="AC143" s="571">
        <f t="shared" si="341"/>
        <v>0</v>
      </c>
      <c r="AD143" s="571">
        <f t="shared" si="342"/>
        <v>68</v>
      </c>
      <c r="AE143" s="571">
        <f t="shared" si="343"/>
        <v>1</v>
      </c>
      <c r="AF143" s="571">
        <f t="shared" si="449"/>
        <v>377</v>
      </c>
      <c r="AG143" s="571">
        <f t="shared" ref="AG143" si="506">AG205+AG267+AG329+AG391+AG453+AG515+AG577+AG639+AG701+AG763</f>
        <v>281</v>
      </c>
      <c r="AH143" s="571">
        <f t="shared" ref="AH143:AI143" si="507">AH205+AH267+AH329+AH391+AH453+AH515+AH577+AH639+AH701+AH763</f>
        <v>37</v>
      </c>
      <c r="AI143" s="571">
        <f t="shared" si="507"/>
        <v>20</v>
      </c>
      <c r="AJ143" s="571">
        <f t="shared" ref="AJ143:AK143" si="508">AJ205+AJ267+AJ329+AJ391+AJ453+AJ515+AJ577+AJ639+AJ701+AJ763</f>
        <v>42</v>
      </c>
      <c r="AK143" s="571">
        <f t="shared" si="508"/>
        <v>4</v>
      </c>
      <c r="AL143" s="571">
        <f t="shared" ref="AL143:BA143" si="509">AL205+AL267+AL329+AL391+AL453+AL515+AL577+AL639+AL701+AL763</f>
        <v>45</v>
      </c>
      <c r="AM143" s="571">
        <f t="shared" ref="AM143" si="510">AM205+AM267+AM329+AM391+AM453+AM515+AM577+AM639+AM701+AM763</f>
        <v>79</v>
      </c>
      <c r="AN143" s="571">
        <f t="shared" si="509"/>
        <v>11</v>
      </c>
      <c r="AO143" s="571">
        <f t="shared" si="509"/>
        <v>16</v>
      </c>
      <c r="AP143" s="571">
        <f t="shared" si="509"/>
        <v>8</v>
      </c>
      <c r="AQ143" s="571">
        <f t="shared" si="509"/>
        <v>13</v>
      </c>
      <c r="AR143" s="571">
        <f t="shared" si="509"/>
        <v>13</v>
      </c>
      <c r="AS143" s="571">
        <f t="shared" si="509"/>
        <v>11</v>
      </c>
      <c r="AT143" s="571">
        <f t="shared" si="509"/>
        <v>2</v>
      </c>
      <c r="AU143" s="571">
        <f t="shared" si="509"/>
        <v>9</v>
      </c>
      <c r="AV143" s="571">
        <f t="shared" si="509"/>
        <v>0</v>
      </c>
      <c r="AW143" s="571">
        <f t="shared" si="509"/>
        <v>0</v>
      </c>
      <c r="AX143" s="571">
        <f t="shared" si="509"/>
        <v>0</v>
      </c>
      <c r="AY143" s="571">
        <f t="shared" si="509"/>
        <v>0</v>
      </c>
      <c r="AZ143" s="571">
        <f t="shared" si="509"/>
        <v>0</v>
      </c>
      <c r="BA143" s="571">
        <f t="shared" si="509"/>
        <v>0</v>
      </c>
      <c r="BB143" s="571">
        <f t="shared" ref="BB143:BW143" si="511">BB205+BB267+BB329+BB391+BB453+BB515+BB577+BB639+BB701+BB763</f>
        <v>0</v>
      </c>
      <c r="BC143" s="571">
        <f t="shared" si="511"/>
        <v>0</v>
      </c>
      <c r="BD143" s="571">
        <f t="shared" si="511"/>
        <v>0</v>
      </c>
      <c r="BE143" s="571">
        <f t="shared" si="511"/>
        <v>0</v>
      </c>
      <c r="BF143" s="571">
        <f t="shared" si="511"/>
        <v>0</v>
      </c>
      <c r="BG143" s="571">
        <f t="shared" si="511"/>
        <v>0</v>
      </c>
      <c r="BH143" s="571">
        <f t="shared" si="511"/>
        <v>0</v>
      </c>
      <c r="BI143" s="571">
        <f t="shared" si="511"/>
        <v>0</v>
      </c>
      <c r="BJ143" s="571">
        <f t="shared" si="511"/>
        <v>0</v>
      </c>
      <c r="BK143" s="571">
        <f t="shared" si="511"/>
        <v>0</v>
      </c>
      <c r="BL143" s="571">
        <f t="shared" si="511"/>
        <v>0</v>
      </c>
      <c r="BM143" s="571">
        <f t="shared" si="511"/>
        <v>0</v>
      </c>
      <c r="BN143" s="571">
        <f t="shared" si="511"/>
        <v>0</v>
      </c>
      <c r="BO143" s="571">
        <f t="shared" si="511"/>
        <v>0</v>
      </c>
      <c r="BP143" s="571">
        <f t="shared" si="511"/>
        <v>0</v>
      </c>
      <c r="BQ143" s="571">
        <f t="shared" si="511"/>
        <v>0</v>
      </c>
      <c r="BR143" s="571">
        <f t="shared" si="511"/>
        <v>0</v>
      </c>
      <c r="BS143" s="571">
        <f t="shared" si="511"/>
        <v>0</v>
      </c>
      <c r="BT143" s="571">
        <f t="shared" si="511"/>
        <v>0</v>
      </c>
      <c r="BU143" s="571">
        <f t="shared" si="511"/>
        <v>0</v>
      </c>
      <c r="BV143" s="571">
        <f t="shared" si="511"/>
        <v>0</v>
      </c>
      <c r="BW143" s="571">
        <f t="shared" si="511"/>
        <v>0</v>
      </c>
      <c r="BX143" s="571"/>
      <c r="BY143" s="571">
        <f t="shared" si="489"/>
        <v>6822</v>
      </c>
      <c r="BZ143" s="7"/>
      <c r="CA143" s="7">
        <f t="shared" si="350"/>
        <v>0</v>
      </c>
      <c r="CB143" s="571">
        <f t="shared" si="360"/>
        <v>57</v>
      </c>
      <c r="CC143" s="571">
        <f t="shared" si="360"/>
        <v>398</v>
      </c>
      <c r="CD143" s="571">
        <f t="shared" si="360"/>
        <v>3785</v>
      </c>
      <c r="CE143" s="571">
        <f t="shared" si="360"/>
        <v>2271</v>
      </c>
      <c r="CF143" s="571">
        <f t="shared" si="360"/>
        <v>227</v>
      </c>
      <c r="CG143" s="594">
        <f>ROUNDUP(CG205+CG267+CG329+CG391+CG453+CG515+CG577+CG639+CG701+CG763,0)+1</f>
        <v>84</v>
      </c>
      <c r="CH143" s="571">
        <f t="shared" si="360"/>
        <v>0</v>
      </c>
      <c r="CI143" s="571">
        <f t="shared" si="360"/>
        <v>0</v>
      </c>
      <c r="CJ143" s="16"/>
      <c r="CK143" s="571">
        <f t="shared" si="482"/>
        <v>149</v>
      </c>
      <c r="CL143" s="571">
        <f t="shared" si="482"/>
        <v>897</v>
      </c>
      <c r="CM143" s="571">
        <f t="shared" si="482"/>
        <v>4807</v>
      </c>
      <c r="CN143" s="571">
        <f t="shared" si="482"/>
        <v>761</v>
      </c>
      <c r="CO143" s="571">
        <f t="shared" ref="CO143" si="512">CO205+CO267+CO329+CO391+CO453+CO515+CO577+CO639+CO701+CO763</f>
        <v>196</v>
      </c>
      <c r="CP143" s="594">
        <f t="shared" ref="CP143" si="513">ROUNDUP(CP205+CP267+CP329+CP391+CP453+CP515+CP577+CP639+CP701+CP763,0)+1</f>
        <v>12</v>
      </c>
      <c r="CQ143" s="571">
        <f t="shared" si="482"/>
        <v>0</v>
      </c>
      <c r="CR143" s="571">
        <f t="shared" si="482"/>
        <v>0</v>
      </c>
      <c r="CS143" s="120">
        <f t="shared" si="336"/>
        <v>0</v>
      </c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</row>
    <row r="144" spans="1:133" ht="15" outlineLevel="1">
      <c r="A144" s="572" t="s">
        <v>156</v>
      </c>
      <c r="B144" s="257">
        <v>2.9999999999999997E-4</v>
      </c>
      <c r="C144" s="9">
        <f>'4a 1718 CS PC'!AP28</f>
        <v>2.9999999999999997E-4</v>
      </c>
      <c r="D144" s="9">
        <f>'4a 1718 CS PC'!AR28</f>
        <v>4.0000000000000002E-4</v>
      </c>
      <c r="E144" s="9">
        <f>'4b 1819 CS PC'!AT28</f>
        <v>2.0000000000000001E-4</v>
      </c>
      <c r="F144" s="9">
        <f>'4b 1819 CS PC'!AQ28</f>
        <v>2.9999999999999997E-4</v>
      </c>
      <c r="G144" s="9">
        <f>'4c 1920 CS PC'!AS28</f>
        <v>2.0000000000000001E-4</v>
      </c>
      <c r="H144" s="9">
        <f>'4c 1920 CS PC'!AP28</f>
        <v>2.9999999999999997E-4</v>
      </c>
      <c r="I144" s="9">
        <f>'4d 2021 CS PC'!AS28</f>
        <v>2.0000000000000001E-4</v>
      </c>
      <c r="J144" s="9">
        <f>'4d 2021 CS PC'!AP28</f>
        <v>2.9999999999999997E-4</v>
      </c>
      <c r="K144" s="9">
        <f>'4e 2122 CS PC'!AB28</f>
        <v>2.0000000000000001E-4</v>
      </c>
      <c r="L144" s="9"/>
      <c r="M144" s="571">
        <f t="shared" si="474"/>
        <v>0</v>
      </c>
      <c r="N144" s="571">
        <f t="shared" si="474"/>
        <v>86</v>
      </c>
      <c r="O144" s="571">
        <f t="shared" si="474"/>
        <v>0</v>
      </c>
      <c r="P144" s="571">
        <f t="shared" si="474"/>
        <v>51</v>
      </c>
      <c r="Q144" s="571">
        <f t="shared" si="474"/>
        <v>86.3489</v>
      </c>
      <c r="R144" s="571">
        <f t="shared" si="474"/>
        <v>0</v>
      </c>
      <c r="S144" s="571">
        <f t="shared" si="474"/>
        <v>239.3595</v>
      </c>
      <c r="T144" s="571">
        <f t="shared" si="353"/>
        <v>-3.4127999999999998</v>
      </c>
      <c r="U144" s="571">
        <f t="shared" si="338"/>
        <v>-1.6799999999999999E-2</v>
      </c>
      <c r="V144" s="571">
        <f t="shared" si="475"/>
        <v>225</v>
      </c>
      <c r="W144" s="571">
        <f t="shared" si="475"/>
        <v>115</v>
      </c>
      <c r="X144" s="571">
        <f t="shared" si="475"/>
        <v>0</v>
      </c>
      <c r="Y144" s="571">
        <f t="shared" si="475"/>
        <v>300</v>
      </c>
      <c r="Z144" s="571">
        <f t="shared" si="475"/>
        <v>872</v>
      </c>
      <c r="AA144" s="571">
        <f t="shared" si="475"/>
        <v>1476</v>
      </c>
      <c r="AB144" s="571">
        <f t="shared" si="340"/>
        <v>1148</v>
      </c>
      <c r="AC144" s="571">
        <f t="shared" si="341"/>
        <v>0</v>
      </c>
      <c r="AD144" s="571">
        <f t="shared" si="342"/>
        <v>46</v>
      </c>
      <c r="AE144" s="571">
        <f t="shared" si="343"/>
        <v>1</v>
      </c>
      <c r="AF144" s="571">
        <f t="shared" si="449"/>
        <v>273</v>
      </c>
      <c r="AG144" s="571">
        <f t="shared" ref="AG144" si="514">AG206+AG268+AG330+AG392+AG454+AG516+AG578+AG640+AG702+AG764</f>
        <v>191</v>
      </c>
      <c r="AH144" s="571">
        <f t="shared" ref="AH144:AI144" si="515">AH206+AH268+AH330+AH392+AH454+AH516+AH578+AH640+AH702+AH764</f>
        <v>25</v>
      </c>
      <c r="AI144" s="571">
        <f t="shared" si="515"/>
        <v>13</v>
      </c>
      <c r="AJ144" s="571">
        <f t="shared" ref="AJ144:AK144" si="516">AJ206+AJ268+AJ330+AJ392+AJ454+AJ516+AJ578+AJ640+AJ702+AJ764</f>
        <v>27</v>
      </c>
      <c r="AK144" s="571">
        <f t="shared" si="516"/>
        <v>3</v>
      </c>
      <c r="AL144" s="571">
        <f t="shared" ref="AL144:BA144" si="517">AL206+AL268+AL330+AL392+AL454+AL516+AL578+AL640+AL702+AL764</f>
        <v>30</v>
      </c>
      <c r="AM144" s="571">
        <f t="shared" ref="AM144" si="518">AM206+AM268+AM330+AM392+AM454+AM516+AM578+AM640+AM702+AM764</f>
        <v>52</v>
      </c>
      <c r="AN144" s="571">
        <f t="shared" si="517"/>
        <v>7</v>
      </c>
      <c r="AO144" s="571">
        <f t="shared" si="517"/>
        <v>11</v>
      </c>
      <c r="AP144" s="571">
        <f t="shared" si="517"/>
        <v>5</v>
      </c>
      <c r="AQ144" s="571">
        <f t="shared" si="517"/>
        <v>8</v>
      </c>
      <c r="AR144" s="571">
        <f t="shared" si="517"/>
        <v>9</v>
      </c>
      <c r="AS144" s="571">
        <f t="shared" si="517"/>
        <v>7</v>
      </c>
      <c r="AT144" s="571">
        <f t="shared" si="517"/>
        <v>1</v>
      </c>
      <c r="AU144" s="571">
        <f t="shared" si="517"/>
        <v>6</v>
      </c>
      <c r="AV144" s="571">
        <f t="shared" si="517"/>
        <v>0</v>
      </c>
      <c r="AW144" s="571">
        <f t="shared" si="517"/>
        <v>0</v>
      </c>
      <c r="AX144" s="571">
        <f t="shared" si="517"/>
        <v>0</v>
      </c>
      <c r="AY144" s="571">
        <f t="shared" si="517"/>
        <v>0</v>
      </c>
      <c r="AZ144" s="571">
        <f t="shared" si="517"/>
        <v>0</v>
      </c>
      <c r="BA144" s="571">
        <f t="shared" si="517"/>
        <v>0</v>
      </c>
      <c r="BB144" s="571">
        <f t="shared" ref="BB144:BW144" si="519">BB206+BB268+BB330+BB392+BB454+BB516+BB578+BB640+BB702+BB764</f>
        <v>0</v>
      </c>
      <c r="BC144" s="571">
        <f t="shared" si="519"/>
        <v>0</v>
      </c>
      <c r="BD144" s="571">
        <f t="shared" si="519"/>
        <v>0</v>
      </c>
      <c r="BE144" s="571">
        <f t="shared" si="519"/>
        <v>0</v>
      </c>
      <c r="BF144" s="571">
        <f t="shared" si="519"/>
        <v>0</v>
      </c>
      <c r="BG144" s="571">
        <f t="shared" si="519"/>
        <v>0</v>
      </c>
      <c r="BH144" s="571">
        <f t="shared" si="519"/>
        <v>0</v>
      </c>
      <c r="BI144" s="571">
        <f t="shared" si="519"/>
        <v>0</v>
      </c>
      <c r="BJ144" s="571">
        <f t="shared" si="519"/>
        <v>0</v>
      </c>
      <c r="BK144" s="571">
        <f t="shared" si="519"/>
        <v>0</v>
      </c>
      <c r="BL144" s="571">
        <f t="shared" si="519"/>
        <v>0</v>
      </c>
      <c r="BM144" s="571">
        <f t="shared" si="519"/>
        <v>0</v>
      </c>
      <c r="BN144" s="571">
        <f t="shared" si="519"/>
        <v>0</v>
      </c>
      <c r="BO144" s="571">
        <f t="shared" si="519"/>
        <v>0</v>
      </c>
      <c r="BP144" s="571">
        <f t="shared" si="519"/>
        <v>0</v>
      </c>
      <c r="BQ144" s="571">
        <f t="shared" si="519"/>
        <v>0</v>
      </c>
      <c r="BR144" s="571">
        <f t="shared" si="519"/>
        <v>0</v>
      </c>
      <c r="BS144" s="571">
        <f t="shared" si="519"/>
        <v>0</v>
      </c>
      <c r="BT144" s="571">
        <f t="shared" si="519"/>
        <v>0</v>
      </c>
      <c r="BU144" s="571">
        <f t="shared" si="519"/>
        <v>0</v>
      </c>
      <c r="BV144" s="571">
        <f t="shared" si="519"/>
        <v>0</v>
      </c>
      <c r="BW144" s="571">
        <f t="shared" si="519"/>
        <v>0</v>
      </c>
      <c r="BX144" s="571"/>
      <c r="BY144" s="571">
        <f t="shared" si="489"/>
        <v>5310</v>
      </c>
      <c r="BZ144" s="7"/>
      <c r="CA144" s="7">
        <f t="shared" si="350"/>
        <v>0</v>
      </c>
      <c r="CB144" s="571">
        <f t="shared" si="360"/>
        <v>86</v>
      </c>
      <c r="CC144" s="571">
        <f t="shared" si="360"/>
        <v>599</v>
      </c>
      <c r="CD144" s="571">
        <f t="shared" si="360"/>
        <v>2763</v>
      </c>
      <c r="CE144" s="571">
        <f t="shared" si="360"/>
        <v>1659</v>
      </c>
      <c r="CF144" s="571">
        <f t="shared" si="360"/>
        <v>150</v>
      </c>
      <c r="CG144" s="594">
        <f>ROUNDDOWN(CG206+CG268+CG330+CG392+CG454+CG516+CG578+CG640+CG702+CG764,0)-1</f>
        <v>53</v>
      </c>
      <c r="CH144" s="571">
        <f t="shared" si="360"/>
        <v>0</v>
      </c>
      <c r="CI144" s="571">
        <f t="shared" si="360"/>
        <v>0</v>
      </c>
      <c r="CJ144" s="16"/>
      <c r="CK144" s="571">
        <f t="shared" si="482"/>
        <v>223</v>
      </c>
      <c r="CL144" s="594">
        <f>ROUNDUP(CL206+CL268+CL330+CL392+CL454+CL516+CL578+CL640+CL702+CL764,0)+2</f>
        <v>877</v>
      </c>
      <c r="CM144" s="571">
        <f t="shared" si="482"/>
        <v>3543</v>
      </c>
      <c r="CN144" s="594">
        <f>ROUNDDOWN(CN206+CN268+CN330+CN392+CN454+CN516+CN578+CN640+CN702+CN764,0)-2</f>
        <v>532</v>
      </c>
      <c r="CO144" s="594">
        <f>ROUNDDOWN(CO206+CO268+CO330+CO392+CO454+CO516+CO578+CO640+CO702+CO764,0)-1</f>
        <v>128</v>
      </c>
      <c r="CP144" s="571">
        <f t="shared" si="482"/>
        <v>7</v>
      </c>
      <c r="CQ144" s="571">
        <f t="shared" si="482"/>
        <v>0</v>
      </c>
      <c r="CR144" s="571">
        <f t="shared" si="482"/>
        <v>0</v>
      </c>
      <c r="CS144" s="120">
        <f t="shared" si="336"/>
        <v>0</v>
      </c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</row>
    <row r="145" spans="1:133" ht="15" outlineLevel="1">
      <c r="A145" s="572" t="s">
        <v>157</v>
      </c>
      <c r="B145" s="257">
        <v>1.38E-2</v>
      </c>
      <c r="C145" s="9">
        <f>'4a 1718 CS PC'!AP29</f>
        <v>1.3899999999999999E-2</v>
      </c>
      <c r="D145" s="9">
        <f>'4a 1718 CS PC'!AR29</f>
        <v>1.9599999999999999E-2</v>
      </c>
      <c r="E145" s="9">
        <f>'4b 1819 CS PC'!AT29</f>
        <v>1.32E-2</v>
      </c>
      <c r="F145" s="9">
        <f>'4b 1819 CS PC'!AQ29</f>
        <v>1.8700000000000001E-2</v>
      </c>
      <c r="G145" s="9">
        <f>'4c 1920 CS PC'!AS29</f>
        <v>1.2999999999999999E-2</v>
      </c>
      <c r="H145" s="9">
        <f>'4c 1920 CS PC'!AP29</f>
        <v>1.8499999999999999E-2</v>
      </c>
      <c r="I145" s="9">
        <f>'4d 2021 CS PC'!AS29</f>
        <v>1.29E-2</v>
      </c>
      <c r="J145" s="9">
        <f>'4d 2021 CS PC'!AP29</f>
        <v>1.84E-2</v>
      </c>
      <c r="K145" s="9">
        <f>'4e 2122 CS PC'!AB29</f>
        <v>1.3100000000000001E-2</v>
      </c>
      <c r="L145" s="9"/>
      <c r="M145" s="571">
        <f t="shared" si="474"/>
        <v>21</v>
      </c>
      <c r="N145" s="571">
        <f t="shared" si="474"/>
        <v>3938</v>
      </c>
      <c r="O145" s="571">
        <f t="shared" si="474"/>
        <v>4</v>
      </c>
      <c r="P145" s="571">
        <f t="shared" si="474"/>
        <v>2376</v>
      </c>
      <c r="Q145" s="571">
        <f t="shared" si="474"/>
        <v>4020.1656999999996</v>
      </c>
      <c r="R145" s="571">
        <f t="shared" si="474"/>
        <v>0</v>
      </c>
      <c r="S145" s="571">
        <f t="shared" si="474"/>
        <v>11065.323500000002</v>
      </c>
      <c r="T145" s="571">
        <f t="shared" si="353"/>
        <v>-158.12639999999999</v>
      </c>
      <c r="U145" s="571">
        <f t="shared" si="338"/>
        <v>-0.77839999999999998</v>
      </c>
      <c r="V145" s="571">
        <f t="shared" si="475"/>
        <v>10447</v>
      </c>
      <c r="W145" s="571">
        <f t="shared" si="475"/>
        <v>7600</v>
      </c>
      <c r="X145" s="571">
        <f t="shared" si="475"/>
        <v>1</v>
      </c>
      <c r="Y145" s="571">
        <f t="shared" si="475"/>
        <v>19110</v>
      </c>
      <c r="Z145" s="571">
        <f t="shared" si="475"/>
        <v>55324</v>
      </c>
      <c r="AA145" s="571">
        <f t="shared" si="475"/>
        <v>92523</v>
      </c>
      <c r="AB145" s="571">
        <f t="shared" si="340"/>
        <v>71085</v>
      </c>
      <c r="AC145" s="571">
        <f t="shared" si="341"/>
        <v>22</v>
      </c>
      <c r="AD145" s="571">
        <f t="shared" si="342"/>
        <v>2960</v>
      </c>
      <c r="AE145" s="571">
        <f t="shared" si="343"/>
        <v>35</v>
      </c>
      <c r="AF145" s="571">
        <f t="shared" si="449"/>
        <v>17069</v>
      </c>
      <c r="AG145" s="571">
        <f t="shared" ref="AG145" si="520">AG207+AG269+AG331+AG393+AG455+AG517+AG579+AG641+AG703+AG765</f>
        <v>12316</v>
      </c>
      <c r="AH145" s="571">
        <f t="shared" ref="AH145:AI145" si="521">AH207+AH269+AH331+AH393+AH455+AH517+AH579+AH641+AH703+AH765</f>
        <v>1614</v>
      </c>
      <c r="AI145" s="571">
        <f t="shared" si="521"/>
        <v>861</v>
      </c>
      <c r="AJ145" s="571">
        <f t="shared" ref="AJ145:AK145" si="522">AJ207+AJ269+AJ331+AJ393+AJ455+AJ517+AJ579+AJ641+AJ703+AJ765</f>
        <v>1782</v>
      </c>
      <c r="AK145" s="571">
        <f t="shared" si="522"/>
        <v>176</v>
      </c>
      <c r="AL145" s="571">
        <f t="shared" ref="AL145:BA145" si="523">AL207+AL269+AL331+AL393+AL455+AL517+AL579+AL641+AL703+AL765</f>
        <v>1927</v>
      </c>
      <c r="AM145" s="571">
        <f t="shared" ref="AM145" si="524">AM207+AM269+AM331+AM393+AM455+AM517+AM579+AM641+AM703+AM765</f>
        <v>3390</v>
      </c>
      <c r="AN145" s="571">
        <f t="shared" si="523"/>
        <v>477</v>
      </c>
      <c r="AO145" s="571">
        <f t="shared" si="523"/>
        <v>689</v>
      </c>
      <c r="AP145" s="571">
        <f t="shared" si="523"/>
        <v>350</v>
      </c>
      <c r="AQ145" s="571">
        <f t="shared" si="523"/>
        <v>553</v>
      </c>
      <c r="AR145" s="571">
        <f t="shared" si="523"/>
        <v>566</v>
      </c>
      <c r="AS145" s="571">
        <f t="shared" si="523"/>
        <v>466</v>
      </c>
      <c r="AT145" s="571">
        <f t="shared" si="523"/>
        <v>89</v>
      </c>
      <c r="AU145" s="571">
        <f t="shared" si="523"/>
        <v>405</v>
      </c>
      <c r="AV145" s="571">
        <f t="shared" si="523"/>
        <v>21</v>
      </c>
      <c r="AW145" s="571">
        <f t="shared" si="523"/>
        <v>16</v>
      </c>
      <c r="AX145" s="571">
        <f t="shared" si="523"/>
        <v>9</v>
      </c>
      <c r="AY145" s="571">
        <f t="shared" si="523"/>
        <v>8</v>
      </c>
      <c r="AZ145" s="571">
        <f t="shared" si="523"/>
        <v>9</v>
      </c>
      <c r="BA145" s="571">
        <f t="shared" si="523"/>
        <v>9</v>
      </c>
      <c r="BB145" s="571">
        <f t="shared" ref="BB145:BW145" si="525">BB207+BB269+BB331+BB393+BB455+BB517+BB579+BB641+BB703+BB765</f>
        <v>9</v>
      </c>
      <c r="BC145" s="571">
        <f t="shared" si="525"/>
        <v>9</v>
      </c>
      <c r="BD145" s="571">
        <f t="shared" si="525"/>
        <v>9</v>
      </c>
      <c r="BE145" s="571">
        <f t="shared" si="525"/>
        <v>9</v>
      </c>
      <c r="BF145" s="571">
        <f t="shared" si="525"/>
        <v>9</v>
      </c>
      <c r="BG145" s="571">
        <f t="shared" si="525"/>
        <v>9</v>
      </c>
      <c r="BH145" s="571">
        <f t="shared" si="525"/>
        <v>9</v>
      </c>
      <c r="BI145" s="571">
        <f t="shared" si="525"/>
        <v>0</v>
      </c>
      <c r="BJ145" s="571">
        <f t="shared" si="525"/>
        <v>0</v>
      </c>
      <c r="BK145" s="571">
        <f t="shared" si="525"/>
        <v>0</v>
      </c>
      <c r="BL145" s="571">
        <f t="shared" si="525"/>
        <v>0</v>
      </c>
      <c r="BM145" s="571">
        <f t="shared" si="525"/>
        <v>0</v>
      </c>
      <c r="BN145" s="571">
        <f t="shared" si="525"/>
        <v>0</v>
      </c>
      <c r="BO145" s="571">
        <f t="shared" si="525"/>
        <v>0</v>
      </c>
      <c r="BP145" s="571">
        <f t="shared" si="525"/>
        <v>0</v>
      </c>
      <c r="BQ145" s="571">
        <f t="shared" si="525"/>
        <v>0</v>
      </c>
      <c r="BR145" s="571">
        <f t="shared" si="525"/>
        <v>0</v>
      </c>
      <c r="BS145" s="571">
        <f t="shared" si="525"/>
        <v>0</v>
      </c>
      <c r="BT145" s="571">
        <f t="shared" si="525"/>
        <v>0</v>
      </c>
      <c r="BU145" s="571">
        <f t="shared" si="525"/>
        <v>0</v>
      </c>
      <c r="BV145" s="571">
        <f t="shared" si="525"/>
        <v>0</v>
      </c>
      <c r="BW145" s="571">
        <f t="shared" si="525"/>
        <v>0</v>
      </c>
      <c r="BX145" s="571"/>
      <c r="BY145" s="571">
        <f t="shared" si="489"/>
        <v>323238</v>
      </c>
      <c r="BZ145" s="7"/>
      <c r="CA145" s="7">
        <f t="shared" si="350"/>
        <v>0</v>
      </c>
      <c r="CB145" s="571">
        <f t="shared" si="360"/>
        <v>3959</v>
      </c>
      <c r="CC145" s="571">
        <f t="shared" si="360"/>
        <v>27754</v>
      </c>
      <c r="CD145" s="571">
        <f t="shared" si="360"/>
        <v>174558</v>
      </c>
      <c r="CE145" s="571">
        <f t="shared" si="360"/>
        <v>103487</v>
      </c>
      <c r="CF145" s="571">
        <f t="shared" si="360"/>
        <v>9750</v>
      </c>
      <c r="CG145" s="571">
        <f t="shared" si="360"/>
        <v>3649</v>
      </c>
      <c r="CH145" s="571">
        <f t="shared" si="360"/>
        <v>81</v>
      </c>
      <c r="CI145" s="571">
        <f t="shared" si="360"/>
        <v>0</v>
      </c>
      <c r="CJ145" s="16"/>
      <c r="CK145" s="594">
        <f>ROUNDUP(CK207+CK269+CK331+CK393+CK455+CK517+CK579+CK641+CK703+CK765,0)+1</f>
        <v>10360</v>
      </c>
      <c r="CL145" s="571">
        <f t="shared" si="482"/>
        <v>48064</v>
      </c>
      <c r="CM145" s="571">
        <f t="shared" si="482"/>
        <v>221949</v>
      </c>
      <c r="CN145" s="594">
        <f t="shared" ref="CN145" si="526">ROUNDDOWN(CN207+CN269+CN331+CN393+CN455+CN517+CN579+CN641+CN703+CN765,0)-1</f>
        <v>33818</v>
      </c>
      <c r="CO145" s="571">
        <f t="shared" si="482"/>
        <v>8418</v>
      </c>
      <c r="CP145" s="571">
        <f t="shared" si="482"/>
        <v>602</v>
      </c>
      <c r="CQ145" s="571">
        <f t="shared" si="482"/>
        <v>27</v>
      </c>
      <c r="CR145" s="571">
        <f t="shared" si="482"/>
        <v>0</v>
      </c>
      <c r="CS145" s="120">
        <f t="shared" si="336"/>
        <v>0</v>
      </c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</row>
    <row r="146" spans="1:133" ht="15" outlineLevel="1">
      <c r="A146" s="572" t="s">
        <v>158</v>
      </c>
      <c r="B146" s="257">
        <v>2.3E-3</v>
      </c>
      <c r="C146" s="9">
        <f>'4a 1718 CS PC'!AP30</f>
        <v>2.2000000000000001E-3</v>
      </c>
      <c r="D146" s="9">
        <f>'4a 1718 CS PC'!AR30</f>
        <v>3.2000000000000002E-3</v>
      </c>
      <c r="E146" s="9">
        <f>'4b 1819 CS PC'!AT30</f>
        <v>2.0999999999999999E-3</v>
      </c>
      <c r="F146" s="9">
        <f>'4b 1819 CS PC'!AQ30</f>
        <v>3.0000000000000001E-3</v>
      </c>
      <c r="G146" s="9">
        <f>'4c 1920 CS PC'!AS30</f>
        <v>2.2000000000000001E-3</v>
      </c>
      <c r="H146" s="9">
        <f>'4c 1920 CS PC'!AP30</f>
        <v>3.0999999999999999E-3</v>
      </c>
      <c r="I146" s="9">
        <f>'4d 2021 CS PC'!AS30</f>
        <v>2.2000000000000001E-3</v>
      </c>
      <c r="J146" s="9">
        <f>'4d 2021 CS PC'!AP30</f>
        <v>3.2000000000000002E-3</v>
      </c>
      <c r="K146" s="9">
        <f>'4e 2122 CS PC'!AB30</f>
        <v>2.2000000000000001E-3</v>
      </c>
      <c r="L146" s="9"/>
      <c r="M146" s="571">
        <f t="shared" si="474"/>
        <v>4</v>
      </c>
      <c r="N146" s="571">
        <f t="shared" si="474"/>
        <v>656</v>
      </c>
      <c r="O146" s="571">
        <f t="shared" si="474"/>
        <v>1</v>
      </c>
      <c r="P146" s="571">
        <f t="shared" si="474"/>
        <v>376</v>
      </c>
      <c r="Q146" s="571">
        <f t="shared" si="474"/>
        <v>635.55859999999984</v>
      </c>
      <c r="R146" s="571">
        <f t="shared" si="474"/>
        <v>0</v>
      </c>
      <c r="S146" s="571">
        <f t="shared" si="474"/>
        <v>1752.3029999999999</v>
      </c>
      <c r="T146" s="571">
        <f t="shared" si="353"/>
        <v>-25.027200000000001</v>
      </c>
      <c r="U146" s="571">
        <f t="shared" si="338"/>
        <v>-0.1232</v>
      </c>
      <c r="V146" s="571">
        <f t="shared" si="475"/>
        <v>1653</v>
      </c>
      <c r="W146" s="571">
        <f t="shared" si="475"/>
        <v>1208</v>
      </c>
      <c r="X146" s="571">
        <f t="shared" si="475"/>
        <v>0</v>
      </c>
      <c r="Y146" s="571">
        <f t="shared" si="475"/>
        <v>3056</v>
      </c>
      <c r="Z146" s="571">
        <f t="shared" si="475"/>
        <v>8854</v>
      </c>
      <c r="AA146" s="571">
        <f t="shared" si="475"/>
        <v>14832</v>
      </c>
      <c r="AB146" s="571">
        <f t="shared" si="340"/>
        <v>11923</v>
      </c>
      <c r="AC146" s="571">
        <f t="shared" si="341"/>
        <v>4</v>
      </c>
      <c r="AD146" s="571">
        <f t="shared" si="342"/>
        <v>500</v>
      </c>
      <c r="AE146" s="571">
        <f t="shared" si="343"/>
        <v>6</v>
      </c>
      <c r="AF146" s="571">
        <f t="shared" si="449"/>
        <v>2867</v>
      </c>
      <c r="AG146" s="571">
        <f t="shared" ref="AG146" si="527">AG208+AG270+AG332+AG394+AG456+AG518+AG580+AG642+AG704+AG766</f>
        <v>2083</v>
      </c>
      <c r="AH146" s="571">
        <f t="shared" ref="AH146:AI146" si="528">AH208+AH270+AH332+AH394+AH456+AH518+AH580+AH642+AH704+AH766</f>
        <v>276</v>
      </c>
      <c r="AI146" s="571">
        <f t="shared" si="528"/>
        <v>147</v>
      </c>
      <c r="AJ146" s="571">
        <f t="shared" ref="AJ146:AK146" si="529">AJ208+AJ270+AJ332+AJ394+AJ456+AJ518+AJ580+AJ642+AJ704+AJ766</f>
        <v>304</v>
      </c>
      <c r="AK146" s="571">
        <f t="shared" si="529"/>
        <v>30</v>
      </c>
      <c r="AL146" s="571">
        <f t="shared" ref="AL146:BA146" si="530">AL208+AL270+AL332+AL394+AL456+AL518+AL580+AL642+AL704+AL766</f>
        <v>329</v>
      </c>
      <c r="AM146" s="571">
        <f t="shared" ref="AM146" si="531">AM208+AM270+AM332+AM394+AM456+AM518+AM580+AM642+AM704+AM766</f>
        <v>578</v>
      </c>
      <c r="AN146" s="571">
        <f t="shared" si="530"/>
        <v>80</v>
      </c>
      <c r="AO146" s="571">
        <f t="shared" si="530"/>
        <v>116</v>
      </c>
      <c r="AP146" s="571">
        <f t="shared" si="530"/>
        <v>59</v>
      </c>
      <c r="AQ146" s="571">
        <f t="shared" si="530"/>
        <v>93</v>
      </c>
      <c r="AR146" s="571">
        <f t="shared" si="530"/>
        <v>95</v>
      </c>
      <c r="AS146" s="571">
        <f t="shared" si="530"/>
        <v>78</v>
      </c>
      <c r="AT146" s="571">
        <f t="shared" si="530"/>
        <v>15</v>
      </c>
      <c r="AU146" s="571">
        <f t="shared" si="530"/>
        <v>68</v>
      </c>
      <c r="AV146" s="571">
        <f t="shared" si="530"/>
        <v>4</v>
      </c>
      <c r="AW146" s="571">
        <f t="shared" si="530"/>
        <v>3</v>
      </c>
      <c r="AX146" s="571">
        <f t="shared" si="530"/>
        <v>2</v>
      </c>
      <c r="AY146" s="571">
        <f t="shared" si="530"/>
        <v>1</v>
      </c>
      <c r="AZ146" s="571">
        <f t="shared" si="530"/>
        <v>1</v>
      </c>
      <c r="BA146" s="571">
        <f t="shared" si="530"/>
        <v>1</v>
      </c>
      <c r="BB146" s="571">
        <f t="shared" ref="BB146:BW146" si="532">BB208+BB270+BB332+BB394+BB456+BB518+BB580+BB642+BB704+BB766</f>
        <v>1</v>
      </c>
      <c r="BC146" s="571">
        <f t="shared" si="532"/>
        <v>1</v>
      </c>
      <c r="BD146" s="571">
        <f t="shared" si="532"/>
        <v>1</v>
      </c>
      <c r="BE146" s="571">
        <f t="shared" si="532"/>
        <v>1</v>
      </c>
      <c r="BF146" s="571">
        <f t="shared" si="532"/>
        <v>1</v>
      </c>
      <c r="BG146" s="571">
        <f t="shared" si="532"/>
        <v>1</v>
      </c>
      <c r="BH146" s="571">
        <f t="shared" si="532"/>
        <v>1</v>
      </c>
      <c r="BI146" s="571">
        <f t="shared" si="532"/>
        <v>0</v>
      </c>
      <c r="BJ146" s="571">
        <f t="shared" si="532"/>
        <v>0</v>
      </c>
      <c r="BK146" s="571">
        <f t="shared" si="532"/>
        <v>0</v>
      </c>
      <c r="BL146" s="571">
        <f t="shared" si="532"/>
        <v>0</v>
      </c>
      <c r="BM146" s="571">
        <f t="shared" si="532"/>
        <v>0</v>
      </c>
      <c r="BN146" s="571">
        <f t="shared" si="532"/>
        <v>0</v>
      </c>
      <c r="BO146" s="571">
        <f t="shared" si="532"/>
        <v>0</v>
      </c>
      <c r="BP146" s="571">
        <f t="shared" si="532"/>
        <v>0</v>
      </c>
      <c r="BQ146" s="571">
        <f t="shared" si="532"/>
        <v>0</v>
      </c>
      <c r="BR146" s="571">
        <f t="shared" si="532"/>
        <v>0</v>
      </c>
      <c r="BS146" s="571">
        <f t="shared" si="532"/>
        <v>0</v>
      </c>
      <c r="BT146" s="571">
        <f t="shared" si="532"/>
        <v>0</v>
      </c>
      <c r="BU146" s="571">
        <f t="shared" si="532"/>
        <v>0</v>
      </c>
      <c r="BV146" s="571">
        <f t="shared" si="532"/>
        <v>0</v>
      </c>
      <c r="BW146" s="571">
        <f t="shared" si="532"/>
        <v>0</v>
      </c>
      <c r="BX146" s="571"/>
      <c r="BY146" s="594">
        <f>ROUNDDOWN(SUM(M146:BX146),0)</f>
        <v>52672</v>
      </c>
      <c r="BZ146" s="7"/>
      <c r="CA146" s="7">
        <f t="shared" si="350"/>
        <v>0</v>
      </c>
      <c r="CB146" s="571">
        <f t="shared" si="360"/>
        <v>660</v>
      </c>
      <c r="CC146" s="571">
        <f t="shared" si="360"/>
        <v>4392</v>
      </c>
      <c r="CD146" s="571">
        <f t="shared" si="360"/>
        <v>27950</v>
      </c>
      <c r="CE146" s="571">
        <f t="shared" si="360"/>
        <v>17383</v>
      </c>
      <c r="CF146" s="571">
        <f t="shared" si="360"/>
        <v>1664</v>
      </c>
      <c r="CG146" s="571">
        <f t="shared" si="360"/>
        <v>614</v>
      </c>
      <c r="CH146" s="571">
        <f t="shared" si="360"/>
        <v>9</v>
      </c>
      <c r="CI146" s="571">
        <f t="shared" si="360"/>
        <v>0</v>
      </c>
      <c r="CJ146" s="16"/>
      <c r="CK146" s="571">
        <f t="shared" si="482"/>
        <v>1672</v>
      </c>
      <c r="CL146" s="571">
        <f t="shared" si="482"/>
        <v>7644</v>
      </c>
      <c r="CM146" s="571">
        <f t="shared" si="482"/>
        <v>36119</v>
      </c>
      <c r="CN146" s="571">
        <f t="shared" si="482"/>
        <v>5707</v>
      </c>
      <c r="CO146" s="571">
        <f t="shared" si="482"/>
        <v>1428</v>
      </c>
      <c r="CP146" s="571">
        <f t="shared" si="482"/>
        <v>99</v>
      </c>
      <c r="CQ146" s="571">
        <f t="shared" si="482"/>
        <v>3</v>
      </c>
      <c r="CR146" s="571">
        <f t="shared" si="482"/>
        <v>0</v>
      </c>
      <c r="CS146" s="120">
        <f t="shared" si="336"/>
        <v>0</v>
      </c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</row>
    <row r="147" spans="1:133" ht="15" outlineLevel="1">
      <c r="A147" s="572" t="s">
        <v>159</v>
      </c>
      <c r="B147" s="257">
        <v>1.9E-3</v>
      </c>
      <c r="C147" s="9">
        <f>'4a 1718 CS PC'!AP31</f>
        <v>1.9E-3</v>
      </c>
      <c r="D147" s="9">
        <f>'4a 1718 CS PC'!AR31</f>
        <v>2.7000000000000001E-3</v>
      </c>
      <c r="E147" s="9">
        <f>'4b 1819 CS PC'!AT31</f>
        <v>1.9E-3</v>
      </c>
      <c r="F147" s="9">
        <f>'4b 1819 CS PC'!AQ31</f>
        <v>2.7000000000000001E-3</v>
      </c>
      <c r="G147" s="9">
        <f>'4c 1920 CS PC'!AS31</f>
        <v>1.9E-3</v>
      </c>
      <c r="H147" s="9">
        <f>'4c 1920 CS PC'!AP31</f>
        <v>2.7000000000000001E-3</v>
      </c>
      <c r="I147" s="9">
        <f>'4d 2021 CS PC'!AS31</f>
        <v>1.9E-3</v>
      </c>
      <c r="J147" s="9">
        <f>'4d 2021 CS PC'!AP31</f>
        <v>2.7000000000000001E-3</v>
      </c>
      <c r="K147" s="9">
        <f>'4e 2122 CS PC'!AB31</f>
        <v>1.9E-3</v>
      </c>
      <c r="L147" s="9"/>
      <c r="M147" s="571">
        <f t="shared" si="474"/>
        <v>3</v>
      </c>
      <c r="N147" s="571">
        <f t="shared" si="474"/>
        <v>542</v>
      </c>
      <c r="O147" s="571">
        <f t="shared" si="474"/>
        <v>1</v>
      </c>
      <c r="P147" s="571">
        <f t="shared" si="474"/>
        <v>325</v>
      </c>
      <c r="Q147" s="571">
        <f t="shared" si="474"/>
        <v>549.20970000000011</v>
      </c>
      <c r="R147" s="571">
        <f t="shared" si="474"/>
        <v>0</v>
      </c>
      <c r="S147" s="571">
        <f t="shared" si="474"/>
        <v>1511.9435000000001</v>
      </c>
      <c r="T147" s="571">
        <f t="shared" si="353"/>
        <v>-21.6144</v>
      </c>
      <c r="U147" s="571">
        <f t="shared" si="338"/>
        <v>-0.10639999999999999</v>
      </c>
      <c r="V147" s="571">
        <f t="shared" si="475"/>
        <v>1429</v>
      </c>
      <c r="W147" s="571">
        <f t="shared" si="475"/>
        <v>1093</v>
      </c>
      <c r="X147" s="571">
        <f t="shared" si="475"/>
        <v>0</v>
      </c>
      <c r="Y147" s="571">
        <f t="shared" si="475"/>
        <v>2755</v>
      </c>
      <c r="Z147" s="571">
        <f t="shared" si="475"/>
        <v>7982</v>
      </c>
      <c r="AA147" s="571">
        <f t="shared" si="475"/>
        <v>13355</v>
      </c>
      <c r="AB147" s="571">
        <f t="shared" si="340"/>
        <v>10376</v>
      </c>
      <c r="AC147" s="571">
        <f t="shared" si="341"/>
        <v>3</v>
      </c>
      <c r="AD147" s="571">
        <f t="shared" si="342"/>
        <v>433</v>
      </c>
      <c r="AE147" s="571">
        <f t="shared" si="343"/>
        <v>5</v>
      </c>
      <c r="AF147" s="571">
        <f t="shared" si="449"/>
        <v>2493</v>
      </c>
      <c r="AG147" s="571">
        <f t="shared" ref="AG147" si="533">AG209+AG271+AG333+AG395+AG457+AG519+AG581+AG643+AG705+AG767</f>
        <v>1800</v>
      </c>
      <c r="AH147" s="571">
        <f t="shared" ref="AH147:AI147" si="534">AH209+AH271+AH333+AH395+AH457+AH519+AH581+AH643+AH705+AH767</f>
        <v>239</v>
      </c>
      <c r="AI147" s="571">
        <f t="shared" si="534"/>
        <v>127</v>
      </c>
      <c r="AJ147" s="571">
        <f t="shared" ref="AJ147:AK147" si="535">AJ209+AJ271+AJ333+AJ395+AJ457+AJ519+AJ581+AJ643+AJ705+AJ767</f>
        <v>261</v>
      </c>
      <c r="AK147" s="571">
        <f t="shared" si="535"/>
        <v>26</v>
      </c>
      <c r="AL147" s="571">
        <f t="shared" ref="AL147:BA147" si="536">AL209+AL271+AL333+AL395+AL457+AL519+AL581+AL643+AL705+AL767</f>
        <v>284</v>
      </c>
      <c r="AM147" s="571">
        <f t="shared" ref="AM147" si="537">AM209+AM271+AM333+AM395+AM457+AM519+AM581+AM643+AM705+AM767</f>
        <v>498</v>
      </c>
      <c r="AN147" s="571">
        <f t="shared" si="536"/>
        <v>69</v>
      </c>
      <c r="AO147" s="571">
        <f t="shared" si="536"/>
        <v>100</v>
      </c>
      <c r="AP147" s="571">
        <f t="shared" si="536"/>
        <v>51</v>
      </c>
      <c r="AQ147" s="571">
        <f t="shared" si="536"/>
        <v>80</v>
      </c>
      <c r="AR147" s="571">
        <f t="shared" si="536"/>
        <v>82</v>
      </c>
      <c r="AS147" s="571">
        <f t="shared" si="536"/>
        <v>68</v>
      </c>
      <c r="AT147" s="571">
        <f t="shared" si="536"/>
        <v>13</v>
      </c>
      <c r="AU147" s="571">
        <f t="shared" si="536"/>
        <v>59</v>
      </c>
      <c r="AV147" s="571">
        <f t="shared" si="536"/>
        <v>3</v>
      </c>
      <c r="AW147" s="571">
        <f t="shared" si="536"/>
        <v>2</v>
      </c>
      <c r="AX147" s="571">
        <f t="shared" si="536"/>
        <v>1</v>
      </c>
      <c r="AY147" s="571">
        <f t="shared" si="536"/>
        <v>1</v>
      </c>
      <c r="AZ147" s="571">
        <f t="shared" si="536"/>
        <v>1</v>
      </c>
      <c r="BA147" s="571">
        <f t="shared" si="536"/>
        <v>1</v>
      </c>
      <c r="BB147" s="571">
        <f t="shared" ref="BB147:BW147" si="538">BB209+BB271+BB333+BB395+BB457+BB519+BB581+BB643+BB705+BB767</f>
        <v>1</v>
      </c>
      <c r="BC147" s="571">
        <f t="shared" si="538"/>
        <v>1</v>
      </c>
      <c r="BD147" s="571">
        <f t="shared" si="538"/>
        <v>1</v>
      </c>
      <c r="BE147" s="571">
        <f t="shared" si="538"/>
        <v>1</v>
      </c>
      <c r="BF147" s="571">
        <f t="shared" si="538"/>
        <v>1</v>
      </c>
      <c r="BG147" s="571">
        <f t="shared" si="538"/>
        <v>1</v>
      </c>
      <c r="BH147" s="571">
        <f t="shared" si="538"/>
        <v>1</v>
      </c>
      <c r="BI147" s="571">
        <f t="shared" si="538"/>
        <v>0</v>
      </c>
      <c r="BJ147" s="571">
        <f t="shared" si="538"/>
        <v>0</v>
      </c>
      <c r="BK147" s="571">
        <f t="shared" si="538"/>
        <v>0</v>
      </c>
      <c r="BL147" s="571">
        <f t="shared" si="538"/>
        <v>0</v>
      </c>
      <c r="BM147" s="571">
        <f t="shared" si="538"/>
        <v>0</v>
      </c>
      <c r="BN147" s="571">
        <f t="shared" si="538"/>
        <v>0</v>
      </c>
      <c r="BO147" s="571">
        <f t="shared" si="538"/>
        <v>0</v>
      </c>
      <c r="BP147" s="571">
        <f t="shared" si="538"/>
        <v>0</v>
      </c>
      <c r="BQ147" s="571">
        <f t="shared" si="538"/>
        <v>0</v>
      </c>
      <c r="BR147" s="571">
        <f t="shared" si="538"/>
        <v>0</v>
      </c>
      <c r="BS147" s="571">
        <f t="shared" si="538"/>
        <v>0</v>
      </c>
      <c r="BT147" s="571">
        <f t="shared" si="538"/>
        <v>0</v>
      </c>
      <c r="BU147" s="571">
        <f t="shared" si="538"/>
        <v>0</v>
      </c>
      <c r="BV147" s="571">
        <f t="shared" si="538"/>
        <v>0</v>
      </c>
      <c r="BW147" s="571">
        <f t="shared" si="538"/>
        <v>0</v>
      </c>
      <c r="BX147" s="571"/>
      <c r="BY147" s="571">
        <f>ROUND(SUM(M147:BX147),0)</f>
        <v>46607</v>
      </c>
      <c r="BZ147" s="7"/>
      <c r="CA147" s="7">
        <f t="shared" si="350"/>
        <v>0</v>
      </c>
      <c r="CB147" s="571">
        <f t="shared" si="360"/>
        <v>545</v>
      </c>
      <c r="CC147" s="571">
        <f t="shared" si="360"/>
        <v>3793</v>
      </c>
      <c r="CD147" s="571">
        <f t="shared" si="360"/>
        <v>25185</v>
      </c>
      <c r="CE147" s="571">
        <f t="shared" si="360"/>
        <v>15110</v>
      </c>
      <c r="CF147" s="571">
        <f t="shared" si="360"/>
        <v>1435</v>
      </c>
      <c r="CG147" s="594">
        <f t="shared" ref="CG147:CG148" si="539">ROUNDUP(CG209+CG271+CG333+CG395+CG457+CG519+CG581+CG643+CG705+CG767,0)+1</f>
        <v>530</v>
      </c>
      <c r="CH147" s="571">
        <f t="shared" si="360"/>
        <v>9</v>
      </c>
      <c r="CI147" s="571">
        <f t="shared" si="360"/>
        <v>0</v>
      </c>
      <c r="CJ147" s="16"/>
      <c r="CK147" s="571">
        <f t="shared" si="482"/>
        <v>1420</v>
      </c>
      <c r="CL147" s="571">
        <f t="shared" si="482"/>
        <v>6766</v>
      </c>
      <c r="CM147" s="571">
        <f t="shared" si="482"/>
        <v>32154</v>
      </c>
      <c r="CN147" s="571">
        <f t="shared" si="482"/>
        <v>4946</v>
      </c>
      <c r="CO147" s="571">
        <f t="shared" ref="CO147" si="540">CO209+CO271+CO333+CO395+CO457+CO519+CO581+CO643+CO705+CO767</f>
        <v>1232</v>
      </c>
      <c r="CP147" s="594">
        <f t="shared" ref="CP147" si="541">ROUNDUP(CP209+CP271+CP333+CP395+CP457+CP519+CP581+CP643+CP705+CP767,0)+1</f>
        <v>86</v>
      </c>
      <c r="CQ147" s="571">
        <f t="shared" si="482"/>
        <v>3</v>
      </c>
      <c r="CR147" s="571">
        <f t="shared" si="482"/>
        <v>0</v>
      </c>
      <c r="CS147" s="120">
        <f t="shared" si="336"/>
        <v>0</v>
      </c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</row>
    <row r="148" spans="1:133" ht="15" outlineLevel="1">
      <c r="A148" s="572" t="s">
        <v>160</v>
      </c>
      <c r="B148" s="257">
        <v>6.6500000000000004E-2</v>
      </c>
      <c r="C148" s="9">
        <f>'4a 1718 CS PC'!AP32</f>
        <v>6.59E-2</v>
      </c>
      <c r="D148" s="9">
        <f>'4a 1718 CS PC'!AR32</f>
        <v>9.2799999999999994E-2</v>
      </c>
      <c r="E148" s="9">
        <f>'4b 1819 CS PC'!AT32</f>
        <v>6.2799999999999995E-2</v>
      </c>
      <c r="F148" s="9">
        <f>'4b 1819 CS PC'!AQ32</f>
        <v>8.8999999999999996E-2</v>
      </c>
      <c r="G148" s="9">
        <f>'4c 1920 CS PC'!AS32</f>
        <v>6.1800000000000001E-2</v>
      </c>
      <c r="H148" s="9">
        <f>'4c 1920 CS PC'!AP32</f>
        <v>8.7800000000000003E-2</v>
      </c>
      <c r="I148" s="9">
        <f>'4d 2021 CS PC'!AS32</f>
        <v>6.2799999999999995E-2</v>
      </c>
      <c r="J148" s="9">
        <f>'4d 2021 CS PC'!AP32</f>
        <v>8.9800000000000005E-2</v>
      </c>
      <c r="K148" s="9">
        <f>'4e 2122 CS PC'!AB32</f>
        <v>6.4199999999999993E-2</v>
      </c>
      <c r="L148" s="9"/>
      <c r="M148" s="571">
        <f t="shared" si="474"/>
        <v>100</v>
      </c>
      <c r="N148" s="571">
        <f t="shared" si="474"/>
        <v>18975</v>
      </c>
      <c r="O148" s="571">
        <f t="shared" si="474"/>
        <v>18</v>
      </c>
      <c r="P148" s="571">
        <f t="shared" si="474"/>
        <v>11264</v>
      </c>
      <c r="Q148" s="571">
        <f t="shared" si="474"/>
        <v>19064.6417</v>
      </c>
      <c r="R148" s="571">
        <f t="shared" si="474"/>
        <v>1</v>
      </c>
      <c r="S148" s="571">
        <f t="shared" si="474"/>
        <v>52467.303500000002</v>
      </c>
      <c r="T148" s="571">
        <f t="shared" si="353"/>
        <v>-749.67840000000001</v>
      </c>
      <c r="U148" s="571">
        <f t="shared" si="338"/>
        <v>-3.6903999999999999</v>
      </c>
      <c r="V148" s="571">
        <f t="shared" si="475"/>
        <v>49519</v>
      </c>
      <c r="W148" s="571">
        <f t="shared" si="475"/>
        <v>36156</v>
      </c>
      <c r="X148" s="571">
        <f t="shared" si="475"/>
        <v>7</v>
      </c>
      <c r="Y148" s="571">
        <f t="shared" si="475"/>
        <v>90939</v>
      </c>
      <c r="Z148" s="571">
        <f t="shared" si="475"/>
        <v>263284</v>
      </c>
      <c r="AA148" s="571">
        <f t="shared" si="475"/>
        <v>440332</v>
      </c>
      <c r="AB148" s="571">
        <f t="shared" si="340"/>
        <v>337400</v>
      </c>
      <c r="AC148" s="571">
        <f t="shared" si="341"/>
        <v>104</v>
      </c>
      <c r="AD148" s="571">
        <f t="shared" si="342"/>
        <v>14065</v>
      </c>
      <c r="AE148" s="571">
        <f t="shared" si="343"/>
        <v>168</v>
      </c>
      <c r="AF148" s="571">
        <f t="shared" si="449"/>
        <v>81050</v>
      </c>
      <c r="AG148" s="571">
        <f t="shared" ref="AG148" si="542">AG210+AG272+AG334+AG396+AG458+AG520+AG582+AG644+AG706+AG768</f>
        <v>58543</v>
      </c>
      <c r="AH148" s="571">
        <f t="shared" ref="AH148:AI148" si="543">AH210+AH272+AH334+AH396+AH458+AH520+AH582+AH644+AH706+AH768</f>
        <v>7868</v>
      </c>
      <c r="AI148" s="571">
        <f t="shared" si="543"/>
        <v>4098</v>
      </c>
      <c r="AJ148" s="571">
        <f t="shared" ref="AJ148:AK148" si="544">AJ210+AJ272+AJ334+AJ396+AJ458+AJ520+AJ582+AJ644+AJ706+AJ768</f>
        <v>8675</v>
      </c>
      <c r="AK148" s="571">
        <f t="shared" si="544"/>
        <v>837</v>
      </c>
      <c r="AL148" s="571">
        <f t="shared" ref="AL148:BA148" si="545">AL210+AL272+AL334+AL396+AL458+AL520+AL582+AL644+AL706+AL768</f>
        <v>9379</v>
      </c>
      <c r="AM148" s="571">
        <f t="shared" ref="AM148" si="546">AM210+AM272+AM334+AM396+AM458+AM520+AM582+AM644+AM706+AM768</f>
        <v>16507</v>
      </c>
      <c r="AN148" s="571">
        <f t="shared" si="545"/>
        <v>2336</v>
      </c>
      <c r="AO148" s="571">
        <f t="shared" si="545"/>
        <v>3375</v>
      </c>
      <c r="AP148" s="571">
        <f t="shared" si="545"/>
        <v>1713</v>
      </c>
      <c r="AQ148" s="571">
        <f t="shared" si="545"/>
        <v>2710</v>
      </c>
      <c r="AR148" s="571">
        <f t="shared" si="545"/>
        <v>2773</v>
      </c>
      <c r="AS148" s="571">
        <f t="shared" si="545"/>
        <v>2281</v>
      </c>
      <c r="AT148" s="571">
        <f t="shared" si="545"/>
        <v>438</v>
      </c>
      <c r="AU148" s="571">
        <f t="shared" si="545"/>
        <v>1986</v>
      </c>
      <c r="AV148" s="571">
        <f t="shared" si="545"/>
        <v>104</v>
      </c>
      <c r="AW148" s="571">
        <f t="shared" si="545"/>
        <v>78</v>
      </c>
      <c r="AX148" s="571">
        <f t="shared" si="545"/>
        <v>44</v>
      </c>
      <c r="AY148" s="571">
        <f t="shared" si="545"/>
        <v>37</v>
      </c>
      <c r="AZ148" s="571">
        <f t="shared" si="545"/>
        <v>42</v>
      </c>
      <c r="BA148" s="571">
        <f t="shared" si="545"/>
        <v>42</v>
      </c>
      <c r="BB148" s="571">
        <f t="shared" ref="BB148:BW148" si="547">BB210+BB272+BB334+BB396+BB458+BB520+BB582+BB644+BB706+BB768</f>
        <v>42</v>
      </c>
      <c r="BC148" s="571">
        <f t="shared" si="547"/>
        <v>42</v>
      </c>
      <c r="BD148" s="571">
        <f t="shared" si="547"/>
        <v>42</v>
      </c>
      <c r="BE148" s="571">
        <f t="shared" si="547"/>
        <v>42</v>
      </c>
      <c r="BF148" s="571">
        <f t="shared" si="547"/>
        <v>42</v>
      </c>
      <c r="BG148" s="571">
        <f t="shared" si="547"/>
        <v>42</v>
      </c>
      <c r="BH148" s="571">
        <f t="shared" si="547"/>
        <v>42</v>
      </c>
      <c r="BI148" s="571">
        <f t="shared" si="547"/>
        <v>0</v>
      </c>
      <c r="BJ148" s="571">
        <f t="shared" si="547"/>
        <v>0</v>
      </c>
      <c r="BK148" s="571">
        <f t="shared" si="547"/>
        <v>0</v>
      </c>
      <c r="BL148" s="571">
        <f t="shared" si="547"/>
        <v>0</v>
      </c>
      <c r="BM148" s="571">
        <f t="shared" si="547"/>
        <v>0</v>
      </c>
      <c r="BN148" s="571">
        <f t="shared" si="547"/>
        <v>0</v>
      </c>
      <c r="BO148" s="571">
        <f t="shared" si="547"/>
        <v>0</v>
      </c>
      <c r="BP148" s="571">
        <f t="shared" si="547"/>
        <v>0</v>
      </c>
      <c r="BQ148" s="571">
        <f t="shared" si="547"/>
        <v>0</v>
      </c>
      <c r="BR148" s="571">
        <f t="shared" si="547"/>
        <v>0</v>
      </c>
      <c r="BS148" s="571">
        <f t="shared" si="547"/>
        <v>0</v>
      </c>
      <c r="BT148" s="571">
        <f t="shared" si="547"/>
        <v>0</v>
      </c>
      <c r="BU148" s="571">
        <f t="shared" si="547"/>
        <v>0</v>
      </c>
      <c r="BV148" s="571">
        <f t="shared" si="547"/>
        <v>0</v>
      </c>
      <c r="BW148" s="571">
        <f t="shared" si="547"/>
        <v>0</v>
      </c>
      <c r="BX148" s="571"/>
      <c r="BY148" s="571">
        <f>ROUND(SUM(M148:BX148),0)</f>
        <v>1538321</v>
      </c>
      <c r="BZ148" s="7"/>
      <c r="CA148" s="7">
        <f t="shared" si="350"/>
        <v>0</v>
      </c>
      <c r="CB148" s="571">
        <f t="shared" si="360"/>
        <v>19075</v>
      </c>
      <c r="CC148" s="571">
        <f t="shared" si="360"/>
        <v>131580</v>
      </c>
      <c r="CD148" s="571">
        <f t="shared" si="360"/>
        <v>830718</v>
      </c>
      <c r="CE148" s="571">
        <f t="shared" ref="CC148:CI163" si="548">CE210+CE272+CE334+CE396+CE458+CE520+CE582+CE644+CE706+CE768</f>
        <v>491330</v>
      </c>
      <c r="CF148" s="571">
        <f t="shared" si="548"/>
        <v>47364</v>
      </c>
      <c r="CG148" s="594">
        <f t="shared" si="539"/>
        <v>17876</v>
      </c>
      <c r="CH148" s="571">
        <f t="shared" si="548"/>
        <v>378</v>
      </c>
      <c r="CI148" s="571">
        <f t="shared" si="548"/>
        <v>0</v>
      </c>
      <c r="CJ148" s="16"/>
      <c r="CK148" s="571">
        <f t="shared" si="482"/>
        <v>49423</v>
      </c>
      <c r="CL148" s="594">
        <f>ROUNDDOWN(CL210+CL272+CL334+CL396+CL458+CL520+CL582+CL644+CL706+CL768,0)-1</f>
        <v>228334</v>
      </c>
      <c r="CM148" s="571">
        <f t="shared" si="482"/>
        <v>1055353</v>
      </c>
      <c r="CN148" s="571">
        <f t="shared" si="482"/>
        <v>161070</v>
      </c>
      <c r="CO148" s="571">
        <f t="shared" ref="CO148" si="549">CO210+CO272+CO334+CO396+CO458+CO520+CO582+CO644+CO706+CO768</f>
        <v>41074</v>
      </c>
      <c r="CP148" s="594">
        <f>ROUNDUP(CP210+CP272+CP334+CP396+CP458+CP520+CP582+CP644+CP706+CP768,0)+2</f>
        <v>2941</v>
      </c>
      <c r="CQ148" s="571">
        <f t="shared" si="482"/>
        <v>126</v>
      </c>
      <c r="CR148" s="571">
        <f t="shared" si="482"/>
        <v>0</v>
      </c>
      <c r="CS148" s="120">
        <f t="shared" si="336"/>
        <v>0</v>
      </c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</row>
    <row r="149" spans="1:133" ht="15" outlineLevel="1">
      <c r="A149" s="572" t="s">
        <v>161</v>
      </c>
      <c r="B149" s="257">
        <v>4.5999999999999999E-3</v>
      </c>
      <c r="C149" s="9">
        <f>'4a 1718 CS PC'!AP33</f>
        <v>4.4999999999999997E-3</v>
      </c>
      <c r="D149" s="9">
        <f>'4a 1718 CS PC'!AR33</f>
        <v>6.4000000000000003E-3</v>
      </c>
      <c r="E149" s="9">
        <f>'4b 1819 CS PC'!AT33</f>
        <v>4.4000000000000003E-3</v>
      </c>
      <c r="F149" s="9">
        <f>'4b 1819 CS PC'!AQ33</f>
        <v>6.1999999999999998E-3</v>
      </c>
      <c r="G149" s="9">
        <f>'4c 1920 CS PC'!AS33</f>
        <v>4.4000000000000003E-3</v>
      </c>
      <c r="H149" s="9">
        <f>'4c 1920 CS PC'!AP33</f>
        <v>6.1999999999999998E-3</v>
      </c>
      <c r="I149" s="9">
        <f>'4d 2021 CS PC'!AS33</f>
        <v>4.4000000000000003E-3</v>
      </c>
      <c r="J149" s="9">
        <f>'4d 2021 CS PC'!AP33</f>
        <v>6.3E-3</v>
      </c>
      <c r="K149" s="9">
        <f>'4e 2122 CS PC'!AB33</f>
        <v>4.5999999999999999E-3</v>
      </c>
      <c r="L149" s="9"/>
      <c r="M149" s="571">
        <f t="shared" ref="M149:S158" si="550">M211+M273+M335+M397+M459+M521+M645+M707+M769</f>
        <v>7</v>
      </c>
      <c r="N149" s="571">
        <f t="shared" si="550"/>
        <v>1313</v>
      </c>
      <c r="O149" s="571">
        <f t="shared" si="550"/>
        <v>1</v>
      </c>
      <c r="P149" s="571">
        <f t="shared" si="550"/>
        <v>769</v>
      </c>
      <c r="Q149" s="571">
        <f t="shared" si="550"/>
        <v>1301.2335</v>
      </c>
      <c r="R149" s="571">
        <f t="shared" si="550"/>
        <v>0</v>
      </c>
      <c r="S149" s="571">
        <f t="shared" si="550"/>
        <v>3583.3925000000004</v>
      </c>
      <c r="T149" s="571">
        <f t="shared" si="353"/>
        <v>-51.191999999999993</v>
      </c>
      <c r="U149" s="571">
        <f t="shared" si="338"/>
        <v>-0.252</v>
      </c>
      <c r="V149" s="571">
        <f t="shared" ref="V149:AA158" si="551">V211+V273+V335+V397+V459+V521+V645+V707+V769</f>
        <v>3381</v>
      </c>
      <c r="W149" s="571">
        <f t="shared" si="551"/>
        <v>2533</v>
      </c>
      <c r="X149" s="571">
        <f t="shared" si="551"/>
        <v>1</v>
      </c>
      <c r="Y149" s="571">
        <f t="shared" si="551"/>
        <v>6349</v>
      </c>
      <c r="Z149" s="571">
        <f t="shared" si="551"/>
        <v>18372</v>
      </c>
      <c r="AA149" s="571">
        <f t="shared" si="551"/>
        <v>30690</v>
      </c>
      <c r="AB149" s="571">
        <f t="shared" si="340"/>
        <v>23842</v>
      </c>
      <c r="AC149" s="571">
        <f t="shared" si="341"/>
        <v>8</v>
      </c>
      <c r="AD149" s="571">
        <f t="shared" si="342"/>
        <v>1001</v>
      </c>
      <c r="AE149" s="571">
        <f t="shared" si="343"/>
        <v>12</v>
      </c>
      <c r="AF149" s="571">
        <f t="shared" si="449"/>
        <v>5735</v>
      </c>
      <c r="AG149" s="571">
        <f t="shared" ref="AG149" si="552">AG211+AG273+AG335+AG397+AG459+AG521+AG583+AG645+AG707+AG769</f>
        <v>4162</v>
      </c>
      <c r="AH149" s="571">
        <f t="shared" ref="AH149:AI149" si="553">AH211+AH273+AH335+AH397+AH459+AH521+AH583+AH645+AH707+AH769</f>
        <v>551</v>
      </c>
      <c r="AI149" s="571">
        <f t="shared" si="553"/>
        <v>292</v>
      </c>
      <c r="AJ149" s="571">
        <f t="shared" ref="AJ149:AK149" si="554">AJ211+AJ273+AJ335+AJ397+AJ459+AJ521+AJ583+AJ645+AJ707+AJ769</f>
        <v>606</v>
      </c>
      <c r="AK149" s="571">
        <f t="shared" si="554"/>
        <v>60</v>
      </c>
      <c r="AL149" s="571">
        <f t="shared" ref="AL149:BA149" si="555">AL211+AL273+AL335+AL397+AL459+AL521+AL583+AL645+AL707+AL769</f>
        <v>657</v>
      </c>
      <c r="AM149" s="571">
        <f t="shared" ref="AM149" si="556">AM211+AM273+AM335+AM397+AM459+AM521+AM583+AM645+AM707+AM769</f>
        <v>1156</v>
      </c>
      <c r="AN149" s="571">
        <f t="shared" si="555"/>
        <v>167</v>
      </c>
      <c r="AO149" s="571">
        <f t="shared" si="555"/>
        <v>242</v>
      </c>
      <c r="AP149" s="571">
        <f t="shared" si="555"/>
        <v>123</v>
      </c>
      <c r="AQ149" s="571">
        <f t="shared" si="555"/>
        <v>194</v>
      </c>
      <c r="AR149" s="571">
        <f t="shared" si="555"/>
        <v>199</v>
      </c>
      <c r="AS149" s="571">
        <f t="shared" si="555"/>
        <v>163</v>
      </c>
      <c r="AT149" s="571">
        <f t="shared" si="555"/>
        <v>31</v>
      </c>
      <c r="AU149" s="571">
        <f t="shared" si="555"/>
        <v>142</v>
      </c>
      <c r="AV149" s="571">
        <f t="shared" si="555"/>
        <v>7</v>
      </c>
      <c r="AW149" s="571">
        <f t="shared" si="555"/>
        <v>6</v>
      </c>
      <c r="AX149" s="571">
        <f t="shared" si="555"/>
        <v>3</v>
      </c>
      <c r="AY149" s="571">
        <f t="shared" si="555"/>
        <v>3</v>
      </c>
      <c r="AZ149" s="571">
        <f t="shared" si="555"/>
        <v>3</v>
      </c>
      <c r="BA149" s="571">
        <f t="shared" si="555"/>
        <v>3</v>
      </c>
      <c r="BB149" s="571">
        <f t="shared" ref="BB149:BW149" si="557">BB211+BB273+BB335+BB397+BB459+BB521+BB583+BB645+BB707+BB769</f>
        <v>3</v>
      </c>
      <c r="BC149" s="571">
        <f t="shared" si="557"/>
        <v>3</v>
      </c>
      <c r="BD149" s="571">
        <f t="shared" si="557"/>
        <v>3</v>
      </c>
      <c r="BE149" s="571">
        <f t="shared" si="557"/>
        <v>3</v>
      </c>
      <c r="BF149" s="571">
        <f t="shared" si="557"/>
        <v>3</v>
      </c>
      <c r="BG149" s="571">
        <f t="shared" si="557"/>
        <v>3</v>
      </c>
      <c r="BH149" s="571">
        <f t="shared" si="557"/>
        <v>3</v>
      </c>
      <c r="BI149" s="571">
        <f t="shared" si="557"/>
        <v>0</v>
      </c>
      <c r="BJ149" s="571">
        <f t="shared" si="557"/>
        <v>0</v>
      </c>
      <c r="BK149" s="571">
        <f t="shared" si="557"/>
        <v>0</v>
      </c>
      <c r="BL149" s="571">
        <f t="shared" si="557"/>
        <v>0</v>
      </c>
      <c r="BM149" s="571">
        <f t="shared" si="557"/>
        <v>0</v>
      </c>
      <c r="BN149" s="571">
        <f t="shared" si="557"/>
        <v>0</v>
      </c>
      <c r="BO149" s="571">
        <f t="shared" si="557"/>
        <v>0</v>
      </c>
      <c r="BP149" s="571">
        <f t="shared" si="557"/>
        <v>0</v>
      </c>
      <c r="BQ149" s="571">
        <f t="shared" si="557"/>
        <v>0</v>
      </c>
      <c r="BR149" s="571">
        <f t="shared" si="557"/>
        <v>0</v>
      </c>
      <c r="BS149" s="571">
        <f t="shared" si="557"/>
        <v>0</v>
      </c>
      <c r="BT149" s="571">
        <f t="shared" si="557"/>
        <v>0</v>
      </c>
      <c r="BU149" s="571">
        <f t="shared" si="557"/>
        <v>0</v>
      </c>
      <c r="BV149" s="571">
        <f t="shared" si="557"/>
        <v>0</v>
      </c>
      <c r="BW149" s="571">
        <f t="shared" si="557"/>
        <v>0</v>
      </c>
      <c r="BX149" s="571"/>
      <c r="BY149" s="571">
        <f>ROUND(SUM(M149:BX149),0)</f>
        <v>107638</v>
      </c>
      <c r="BZ149" s="7"/>
      <c r="CA149" s="7">
        <f t="shared" si="350"/>
        <v>0</v>
      </c>
      <c r="CB149" s="571">
        <f t="shared" si="360"/>
        <v>1320</v>
      </c>
      <c r="CC149" s="571">
        <f t="shared" si="548"/>
        <v>8984</v>
      </c>
      <c r="CD149" s="571">
        <f t="shared" si="548"/>
        <v>57945</v>
      </c>
      <c r="CE149" s="571">
        <f t="shared" si="548"/>
        <v>34760</v>
      </c>
      <c r="CF149" s="571">
        <f t="shared" si="548"/>
        <v>3322</v>
      </c>
      <c r="CG149" s="571">
        <f t="shared" si="548"/>
        <v>1280</v>
      </c>
      <c r="CH149" s="571">
        <f t="shared" si="548"/>
        <v>27</v>
      </c>
      <c r="CI149" s="571">
        <f t="shared" si="548"/>
        <v>0</v>
      </c>
      <c r="CJ149" s="16"/>
      <c r="CK149" s="571">
        <f t="shared" ref="CK149:CR158" si="558">CK211+CK273+CK335+CK397+CK459+CK521+CK583+CK645+CK707+CK769</f>
        <v>3392</v>
      </c>
      <c r="CL149" s="571">
        <f t="shared" si="558"/>
        <v>15795</v>
      </c>
      <c r="CM149" s="571">
        <f t="shared" si="558"/>
        <v>73925</v>
      </c>
      <c r="CN149" s="571">
        <f t="shared" si="558"/>
        <v>11406</v>
      </c>
      <c r="CO149" s="571">
        <f t="shared" si="558"/>
        <v>2901</v>
      </c>
      <c r="CP149" s="571">
        <f t="shared" si="558"/>
        <v>210</v>
      </c>
      <c r="CQ149" s="571">
        <f t="shared" si="558"/>
        <v>9</v>
      </c>
      <c r="CR149" s="571">
        <f t="shared" si="558"/>
        <v>0</v>
      </c>
      <c r="CS149" s="120">
        <f t="shared" si="336"/>
        <v>0</v>
      </c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</row>
    <row r="150" spans="1:133" ht="15" outlineLevel="1">
      <c r="A150" s="572" t="s">
        <v>162</v>
      </c>
      <c r="B150" s="257">
        <v>5.0000000000000001E-4</v>
      </c>
      <c r="C150" s="9">
        <f>'4a 1718 CS PC'!AP34</f>
        <v>5.0000000000000001E-4</v>
      </c>
      <c r="D150" s="9">
        <f>'4a 1718 CS PC'!AR34</f>
        <v>6.9999999999999999E-4</v>
      </c>
      <c r="E150" s="9">
        <f>'4b 1819 CS PC'!AT34</f>
        <v>5.0000000000000001E-4</v>
      </c>
      <c r="F150" s="9">
        <f>'4b 1819 CS PC'!AQ34</f>
        <v>6.9999999999999999E-4</v>
      </c>
      <c r="G150" s="9">
        <f>'4c 1920 CS PC'!AS34</f>
        <v>5.0000000000000001E-4</v>
      </c>
      <c r="H150" s="9">
        <f>'4c 1920 CS PC'!AP34</f>
        <v>6.9999999999999999E-4</v>
      </c>
      <c r="I150" s="9">
        <f>'4d 2021 CS PC'!AS34</f>
        <v>5.0000000000000001E-4</v>
      </c>
      <c r="J150" s="9">
        <f>'4d 2021 CS PC'!AP34</f>
        <v>6.9999999999999999E-4</v>
      </c>
      <c r="K150" s="9">
        <f>'4e 2122 CS PC'!AB34</f>
        <v>5.0000000000000001E-4</v>
      </c>
      <c r="L150" s="9"/>
      <c r="M150" s="571">
        <f t="shared" si="550"/>
        <v>1</v>
      </c>
      <c r="N150" s="571">
        <f t="shared" si="550"/>
        <v>143</v>
      </c>
      <c r="O150" s="571">
        <f t="shared" si="550"/>
        <v>0</v>
      </c>
      <c r="P150" s="571">
        <f t="shared" si="550"/>
        <v>85</v>
      </c>
      <c r="Q150" s="571">
        <f t="shared" si="550"/>
        <v>144.58149999999998</v>
      </c>
      <c r="R150" s="571">
        <f t="shared" si="550"/>
        <v>0</v>
      </c>
      <c r="S150" s="571">
        <f t="shared" si="550"/>
        <v>397.93249999999995</v>
      </c>
      <c r="T150" s="571">
        <f t="shared" si="353"/>
        <v>-5.6879999999999997</v>
      </c>
      <c r="U150" s="571">
        <f t="shared" si="338"/>
        <v>-2.8000000000000001E-2</v>
      </c>
      <c r="V150" s="571">
        <f t="shared" si="551"/>
        <v>375</v>
      </c>
      <c r="W150" s="571">
        <f t="shared" si="551"/>
        <v>287</v>
      </c>
      <c r="X150" s="571">
        <f t="shared" si="551"/>
        <v>0</v>
      </c>
      <c r="Y150" s="571">
        <f t="shared" si="551"/>
        <v>720</v>
      </c>
      <c r="Z150" s="571">
        <f t="shared" si="551"/>
        <v>2077</v>
      </c>
      <c r="AA150" s="571">
        <f t="shared" si="551"/>
        <v>3468</v>
      </c>
      <c r="AB150" s="571">
        <f t="shared" si="340"/>
        <v>2693</v>
      </c>
      <c r="AC150" s="571">
        <f t="shared" si="341"/>
        <v>1</v>
      </c>
      <c r="AD150" s="571">
        <f t="shared" si="342"/>
        <v>114</v>
      </c>
      <c r="AE150" s="571">
        <f t="shared" si="343"/>
        <v>1</v>
      </c>
      <c r="AF150" s="571">
        <f t="shared" si="449"/>
        <v>649</v>
      </c>
      <c r="AG150" s="571">
        <f t="shared" ref="AG150" si="559">AG212+AG274+AG336+AG398+AG460+AG522+AG584+AG646+AG708+AG770</f>
        <v>472</v>
      </c>
      <c r="AH150" s="571">
        <f t="shared" ref="AH150:AI150" si="560">AH212+AH274+AH336+AH398+AH460+AH522+AH584+AH646+AH708+AH770</f>
        <v>63</v>
      </c>
      <c r="AI150" s="571">
        <f t="shared" si="560"/>
        <v>34</v>
      </c>
      <c r="AJ150" s="571">
        <f t="shared" ref="AJ150:AK150" si="561">AJ212+AJ274+AJ336+AJ398+AJ460+AJ522+AJ584+AJ646+AJ708+AJ770</f>
        <v>69</v>
      </c>
      <c r="AK150" s="571">
        <f t="shared" si="561"/>
        <v>7</v>
      </c>
      <c r="AL150" s="571">
        <f t="shared" ref="AL150:BA150" si="562">AL212+AL274+AL336+AL398+AL460+AL522+AL584+AL646+AL708+AL770</f>
        <v>75</v>
      </c>
      <c r="AM150" s="571">
        <f t="shared" ref="AM150" si="563">AM212+AM274+AM336+AM398+AM460+AM522+AM584+AM646+AM708+AM770</f>
        <v>132</v>
      </c>
      <c r="AN150" s="571">
        <f t="shared" si="562"/>
        <v>18</v>
      </c>
      <c r="AO150" s="571">
        <f t="shared" si="562"/>
        <v>26</v>
      </c>
      <c r="AP150" s="571">
        <f t="shared" si="562"/>
        <v>13</v>
      </c>
      <c r="AQ150" s="571">
        <f t="shared" si="562"/>
        <v>21</v>
      </c>
      <c r="AR150" s="571">
        <f t="shared" si="562"/>
        <v>22</v>
      </c>
      <c r="AS150" s="571">
        <f t="shared" si="562"/>
        <v>18</v>
      </c>
      <c r="AT150" s="571">
        <f t="shared" si="562"/>
        <v>3</v>
      </c>
      <c r="AU150" s="571">
        <f t="shared" si="562"/>
        <v>15</v>
      </c>
      <c r="AV150" s="571">
        <f t="shared" si="562"/>
        <v>1</v>
      </c>
      <c r="AW150" s="571">
        <f t="shared" si="562"/>
        <v>1</v>
      </c>
      <c r="AX150" s="571">
        <f t="shared" si="562"/>
        <v>0</v>
      </c>
      <c r="AY150" s="571">
        <f t="shared" si="562"/>
        <v>0</v>
      </c>
      <c r="AZ150" s="571">
        <f t="shared" si="562"/>
        <v>0</v>
      </c>
      <c r="BA150" s="571">
        <f t="shared" si="562"/>
        <v>0</v>
      </c>
      <c r="BB150" s="571">
        <f t="shared" ref="BB150:BW150" si="564">BB212+BB274+BB336+BB398+BB460+BB522+BB584+BB646+BB708+BB770</f>
        <v>0</v>
      </c>
      <c r="BC150" s="571">
        <f t="shared" si="564"/>
        <v>0</v>
      </c>
      <c r="BD150" s="571">
        <f t="shared" si="564"/>
        <v>0</v>
      </c>
      <c r="BE150" s="571">
        <f t="shared" si="564"/>
        <v>0</v>
      </c>
      <c r="BF150" s="571">
        <f t="shared" si="564"/>
        <v>0</v>
      </c>
      <c r="BG150" s="571">
        <f t="shared" si="564"/>
        <v>0</v>
      </c>
      <c r="BH150" s="571">
        <f t="shared" si="564"/>
        <v>0</v>
      </c>
      <c r="BI150" s="571">
        <f t="shared" si="564"/>
        <v>0</v>
      </c>
      <c r="BJ150" s="571">
        <f t="shared" si="564"/>
        <v>0</v>
      </c>
      <c r="BK150" s="571">
        <f t="shared" si="564"/>
        <v>0</v>
      </c>
      <c r="BL150" s="571">
        <f t="shared" si="564"/>
        <v>0</v>
      </c>
      <c r="BM150" s="571">
        <f t="shared" si="564"/>
        <v>0</v>
      </c>
      <c r="BN150" s="571">
        <f t="shared" si="564"/>
        <v>0</v>
      </c>
      <c r="BO150" s="571">
        <f t="shared" si="564"/>
        <v>0</v>
      </c>
      <c r="BP150" s="571">
        <f t="shared" si="564"/>
        <v>0</v>
      </c>
      <c r="BQ150" s="571">
        <f t="shared" si="564"/>
        <v>0</v>
      </c>
      <c r="BR150" s="571">
        <f t="shared" si="564"/>
        <v>0</v>
      </c>
      <c r="BS150" s="571">
        <f t="shared" si="564"/>
        <v>0</v>
      </c>
      <c r="BT150" s="571">
        <f t="shared" si="564"/>
        <v>0</v>
      </c>
      <c r="BU150" s="571">
        <f t="shared" si="564"/>
        <v>0</v>
      </c>
      <c r="BV150" s="571">
        <f t="shared" si="564"/>
        <v>0</v>
      </c>
      <c r="BW150" s="571">
        <f t="shared" si="564"/>
        <v>0</v>
      </c>
      <c r="BX150" s="571"/>
      <c r="BY150" s="594">
        <f>ROUNDUP(SUM(M150:BX150),0)</f>
        <v>12141</v>
      </c>
      <c r="BZ150" s="7"/>
      <c r="CA150" s="7">
        <f t="shared" si="350"/>
        <v>0</v>
      </c>
      <c r="CB150" s="571">
        <f t="shared" si="360"/>
        <v>144</v>
      </c>
      <c r="CC150" s="571">
        <f t="shared" si="548"/>
        <v>996</v>
      </c>
      <c r="CD150" s="571">
        <f t="shared" si="548"/>
        <v>6552</v>
      </c>
      <c r="CE150" s="571">
        <f t="shared" si="548"/>
        <v>3930</v>
      </c>
      <c r="CF150" s="571">
        <f t="shared" si="548"/>
        <v>380</v>
      </c>
      <c r="CG150" s="594">
        <f>ROUNDUP(CG212+CG274+CG336+CG398+CG460+CG522+CG584+CG646+CG708+CG770,0)+1</f>
        <v>139</v>
      </c>
      <c r="CH150" s="571">
        <f t="shared" si="548"/>
        <v>0</v>
      </c>
      <c r="CI150" s="571">
        <f t="shared" si="548"/>
        <v>0</v>
      </c>
      <c r="CJ150" s="16"/>
      <c r="CK150" s="571">
        <f t="shared" si="558"/>
        <v>373</v>
      </c>
      <c r="CL150" s="594">
        <f>ROUNDUP(CL212+CL274+CL336+CL398+CL460+CL522+CL584+CL646+CL708+CL770,0)+1</f>
        <v>1774</v>
      </c>
      <c r="CM150" s="571">
        <f t="shared" si="558"/>
        <v>8354</v>
      </c>
      <c r="CN150" s="594">
        <f t="shared" ref="CN150:CN151" si="565">ROUNDDOWN(CN212+CN274+CN336+CN398+CN460+CN522+CN584+CN646+CN708+CN770,0)-1</f>
        <v>1294</v>
      </c>
      <c r="CO150" s="571">
        <f t="shared" si="558"/>
        <v>325</v>
      </c>
      <c r="CP150" s="594">
        <f>ROUNDUP(CP212+CP274+CP336+CP398+CP460+CP522+CP584+CP646+CP708+CP770,0)+1</f>
        <v>21</v>
      </c>
      <c r="CQ150" s="571">
        <f t="shared" si="558"/>
        <v>0</v>
      </c>
      <c r="CR150" s="571">
        <f t="shared" si="558"/>
        <v>0</v>
      </c>
      <c r="CS150" s="120">
        <f t="shared" si="336"/>
        <v>0</v>
      </c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</row>
    <row r="151" spans="1:133" ht="15" outlineLevel="1">
      <c r="A151" s="572" t="s">
        <v>163</v>
      </c>
      <c r="B151" s="257">
        <v>6.3799999999999996E-2</v>
      </c>
      <c r="C151" s="9">
        <f>'4a 1718 CS PC'!AP35</f>
        <v>6.3799999999999996E-2</v>
      </c>
      <c r="D151" s="9">
        <f>'4a 1718 CS PC'!AR35</f>
        <v>8.9800000000000005E-2</v>
      </c>
      <c r="E151" s="9">
        <f>'4b 1819 CS PC'!AT35</f>
        <v>6.4100000000000004E-2</v>
      </c>
      <c r="F151" s="9">
        <f>'4b 1819 CS PC'!AQ35</f>
        <v>9.0800000000000006E-2</v>
      </c>
      <c r="G151" s="9">
        <f>'4c 1920 CS PC'!AS35</f>
        <v>6.4500000000000002E-2</v>
      </c>
      <c r="H151" s="9">
        <f>'4c 1920 CS PC'!AP35</f>
        <v>9.1700000000000004E-2</v>
      </c>
      <c r="I151" s="9">
        <f>'4d 2021 CS PC'!AS35</f>
        <v>6.2899999999999998E-2</v>
      </c>
      <c r="J151" s="9">
        <f>'4d 2021 CS PC'!AP35</f>
        <v>8.9800000000000005E-2</v>
      </c>
      <c r="K151" s="9">
        <f>'4e 2122 CS PC'!AB35</f>
        <v>6.2899999999999998E-2</v>
      </c>
      <c r="L151" s="9"/>
      <c r="M151" s="571">
        <f t="shared" si="550"/>
        <v>97</v>
      </c>
      <c r="N151" s="571">
        <f t="shared" si="550"/>
        <v>18205</v>
      </c>
      <c r="O151" s="571">
        <f t="shared" si="550"/>
        <v>18</v>
      </c>
      <c r="P151" s="571">
        <f t="shared" si="550"/>
        <v>10905</v>
      </c>
      <c r="Q151" s="571">
        <f t="shared" si="550"/>
        <v>18458.199400000001</v>
      </c>
      <c r="R151" s="571">
        <f t="shared" si="550"/>
        <v>1</v>
      </c>
      <c r="S151" s="571">
        <f t="shared" si="550"/>
        <v>50795.786999999997</v>
      </c>
      <c r="T151" s="571">
        <f t="shared" si="353"/>
        <v>-725.78879999999992</v>
      </c>
      <c r="U151" s="571">
        <f t="shared" ref="U151:U176" si="566">U213+U275+U337+U399</f>
        <v>-3.5728</v>
      </c>
      <c r="V151" s="571">
        <f t="shared" si="551"/>
        <v>47941</v>
      </c>
      <c r="W151" s="571">
        <f t="shared" si="551"/>
        <v>36905</v>
      </c>
      <c r="X151" s="571">
        <f t="shared" si="551"/>
        <v>7</v>
      </c>
      <c r="Y151" s="571">
        <f t="shared" si="551"/>
        <v>92797</v>
      </c>
      <c r="Z151" s="571">
        <f t="shared" si="551"/>
        <v>268646</v>
      </c>
      <c r="AA151" s="571">
        <f t="shared" si="551"/>
        <v>449255</v>
      </c>
      <c r="AB151" s="571">
        <f t="shared" ref="AB151:AB176" si="567">AB213+AB275+AB337+AB399+AB461+AB523+AB585+AB647+AB709+AB771</f>
        <v>352370</v>
      </c>
      <c r="AC151" s="571">
        <f t="shared" ref="AC151:AC176" si="568">AC213+AC275+AC337+AC399+AC461+AC523+AC647+AC709+AC771</f>
        <v>106</v>
      </c>
      <c r="AD151" s="571">
        <f t="shared" ref="AD151:AD176" si="569">AD213+AD275+AD337+AD399+AD461+AD523+AD585+AD647+AD709+AD771</f>
        <v>14680</v>
      </c>
      <c r="AE151" s="571">
        <f t="shared" ref="AE151:AE176" si="570">AE213+AE275+AE337+AE399+AE461+AE523+AE647+AE709+AE771</f>
        <v>171</v>
      </c>
      <c r="AF151" s="571">
        <f t="shared" ref="AF151:BA166" si="571">AF213+AF275+AF337+AF399+AF461+AF523+AF585+AF647+AF709+AF771</f>
        <v>84634</v>
      </c>
      <c r="AG151" s="571">
        <f t="shared" ref="AG151" si="572">AG213+AG275+AG337+AG399+AG461+AG523+AG585+AG647+AG709+AG771</f>
        <v>61109</v>
      </c>
      <c r="AH151" s="571">
        <f t="shared" ref="AH151:AI151" si="573">AH213+AH275+AH337+AH399+AH461+AH523+AH585+AH647+AH709+AH771</f>
        <v>7882</v>
      </c>
      <c r="AI151" s="571">
        <f t="shared" si="573"/>
        <v>4277</v>
      </c>
      <c r="AJ151" s="571">
        <f t="shared" ref="AJ151:AK151" si="574">AJ213+AJ275+AJ337+AJ399+AJ461+AJ523+AJ585+AJ647+AJ709+AJ771</f>
        <v>8690</v>
      </c>
      <c r="AK151" s="571">
        <f t="shared" si="574"/>
        <v>873</v>
      </c>
      <c r="AL151" s="571">
        <f t="shared" si="571"/>
        <v>9394</v>
      </c>
      <c r="AM151" s="571">
        <f t="shared" ref="AM151" si="575">AM213+AM275+AM337+AM399+AM461+AM523+AM585+AM647+AM709+AM771</f>
        <v>16532</v>
      </c>
      <c r="AN151" s="571">
        <f t="shared" si="571"/>
        <v>2289</v>
      </c>
      <c r="AO151" s="571">
        <f t="shared" si="571"/>
        <v>3307</v>
      </c>
      <c r="AP151" s="571">
        <f t="shared" si="571"/>
        <v>1679</v>
      </c>
      <c r="AQ151" s="571">
        <f t="shared" si="571"/>
        <v>2655</v>
      </c>
      <c r="AR151" s="571">
        <f t="shared" si="571"/>
        <v>2716</v>
      </c>
      <c r="AS151" s="571">
        <f t="shared" si="571"/>
        <v>2235</v>
      </c>
      <c r="AT151" s="571">
        <f t="shared" si="571"/>
        <v>429</v>
      </c>
      <c r="AU151" s="571">
        <f t="shared" si="571"/>
        <v>1946</v>
      </c>
      <c r="AV151" s="571">
        <f t="shared" si="571"/>
        <v>102</v>
      </c>
      <c r="AW151" s="571">
        <f t="shared" si="571"/>
        <v>77</v>
      </c>
      <c r="AX151" s="571">
        <f t="shared" si="571"/>
        <v>44</v>
      </c>
      <c r="AY151" s="571">
        <f t="shared" si="571"/>
        <v>36</v>
      </c>
      <c r="AZ151" s="571">
        <f t="shared" si="571"/>
        <v>41</v>
      </c>
      <c r="BA151" s="571">
        <f t="shared" si="571"/>
        <v>41</v>
      </c>
      <c r="BB151" s="571">
        <f t="shared" ref="BB151:BW151" si="576">BB213+BB275+BB337+BB399+BB461+BB523+BB585+BB647+BB709+BB771</f>
        <v>41</v>
      </c>
      <c r="BC151" s="571">
        <f t="shared" si="576"/>
        <v>42</v>
      </c>
      <c r="BD151" s="571">
        <f t="shared" si="576"/>
        <v>42</v>
      </c>
      <c r="BE151" s="571">
        <f t="shared" si="576"/>
        <v>42</v>
      </c>
      <c r="BF151" s="571">
        <f t="shared" si="576"/>
        <v>41</v>
      </c>
      <c r="BG151" s="571">
        <f t="shared" si="576"/>
        <v>41</v>
      </c>
      <c r="BH151" s="571">
        <f t="shared" si="576"/>
        <v>41</v>
      </c>
      <c r="BI151" s="571">
        <f t="shared" si="576"/>
        <v>0</v>
      </c>
      <c r="BJ151" s="571">
        <f t="shared" si="576"/>
        <v>0</v>
      </c>
      <c r="BK151" s="571">
        <f t="shared" si="576"/>
        <v>0</v>
      </c>
      <c r="BL151" s="571">
        <f t="shared" si="576"/>
        <v>0</v>
      </c>
      <c r="BM151" s="571">
        <f t="shared" si="576"/>
        <v>0</v>
      </c>
      <c r="BN151" s="571">
        <f t="shared" si="576"/>
        <v>0</v>
      </c>
      <c r="BO151" s="571">
        <f t="shared" si="576"/>
        <v>0</v>
      </c>
      <c r="BP151" s="571">
        <f t="shared" si="576"/>
        <v>0</v>
      </c>
      <c r="BQ151" s="571">
        <f t="shared" si="576"/>
        <v>0</v>
      </c>
      <c r="BR151" s="571">
        <f t="shared" si="576"/>
        <v>0</v>
      </c>
      <c r="BS151" s="571">
        <f t="shared" si="576"/>
        <v>0</v>
      </c>
      <c r="BT151" s="571">
        <f t="shared" si="576"/>
        <v>0</v>
      </c>
      <c r="BU151" s="571">
        <f t="shared" si="576"/>
        <v>0</v>
      </c>
      <c r="BV151" s="571">
        <f t="shared" si="576"/>
        <v>0</v>
      </c>
      <c r="BW151" s="571">
        <f t="shared" si="576"/>
        <v>0</v>
      </c>
      <c r="BX151" s="571"/>
      <c r="BY151" s="571">
        <f>ROUND(SUM(M151:BX151),0)</f>
        <v>1571907</v>
      </c>
      <c r="BZ151" s="7"/>
      <c r="CA151" s="7">
        <f t="shared" si="350"/>
        <v>0</v>
      </c>
      <c r="CB151" s="571">
        <f t="shared" si="360"/>
        <v>18302</v>
      </c>
      <c r="CC151" s="571">
        <f t="shared" si="548"/>
        <v>127391</v>
      </c>
      <c r="CD151" s="571">
        <f t="shared" si="548"/>
        <v>847610</v>
      </c>
      <c r="CE151" s="571">
        <f t="shared" si="548"/>
        <v>513070</v>
      </c>
      <c r="CF151" s="571">
        <f t="shared" si="548"/>
        <v>47648</v>
      </c>
      <c r="CG151" s="571">
        <f t="shared" si="548"/>
        <v>17514</v>
      </c>
      <c r="CH151" s="571">
        <f t="shared" si="548"/>
        <v>372</v>
      </c>
      <c r="CI151" s="571">
        <f t="shared" si="548"/>
        <v>0</v>
      </c>
      <c r="CJ151" s="16"/>
      <c r="CK151" s="571">
        <f t="shared" si="558"/>
        <v>47684</v>
      </c>
      <c r="CL151" s="594">
        <f>ROUNDUP(CL213+CL275+CL337+CL399+CL461+CL523+CL585+CL647+CL709+CL771,0)+1</f>
        <v>227718</v>
      </c>
      <c r="CM151" s="571">
        <f t="shared" si="558"/>
        <v>1085228</v>
      </c>
      <c r="CN151" s="594">
        <f t="shared" si="565"/>
        <v>167465</v>
      </c>
      <c r="CO151" s="594">
        <f t="shared" ref="CO151:CO153" si="577">ROUNDDOWN(CO213+CO275+CO337+CO399+CO461+CO523+CO585+CO647+CO709+CO771,0)-1</f>
        <v>40806</v>
      </c>
      <c r="CP151" s="594">
        <f>ROUNDUP(CP213+CP275+CP337+CP399+CP461+CP523+CP585+CP647+CP709+CP771,0)+1</f>
        <v>2883</v>
      </c>
      <c r="CQ151" s="571">
        <f t="shared" si="558"/>
        <v>123</v>
      </c>
      <c r="CR151" s="571">
        <f t="shared" si="558"/>
        <v>0</v>
      </c>
      <c r="CS151" s="120">
        <f t="shared" si="336"/>
        <v>0</v>
      </c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</row>
    <row r="152" spans="1:133" ht="15" outlineLevel="1">
      <c r="A152" s="572" t="s">
        <v>164</v>
      </c>
      <c r="B152" s="257">
        <v>4.2299999999999997E-2</v>
      </c>
      <c r="C152" s="9">
        <f>'4a 1718 CS PC'!AP36</f>
        <v>4.19E-2</v>
      </c>
      <c r="D152" s="9">
        <f>'4a 1718 CS PC'!AR36</f>
        <v>5.8999999999999997E-2</v>
      </c>
      <c r="E152" s="9">
        <f>'4b 1819 CS PC'!AT36</f>
        <v>4.3900000000000002E-2</v>
      </c>
      <c r="F152" s="9">
        <f>'4b 1819 CS PC'!AQ36</f>
        <v>6.2199999999999998E-2</v>
      </c>
      <c r="G152" s="9">
        <f>'4c 1920 CS PC'!AS36</f>
        <v>4.4200000000000003E-2</v>
      </c>
      <c r="H152" s="9">
        <f>'4c 1920 CS PC'!AP36</f>
        <v>6.2799999999999995E-2</v>
      </c>
      <c r="I152" s="9">
        <f>'4d 2021 CS PC'!AS36</f>
        <v>4.4200000000000003E-2</v>
      </c>
      <c r="J152" s="9">
        <f>'4d 2021 CS PC'!AP36</f>
        <v>6.3200000000000006E-2</v>
      </c>
      <c r="K152" s="9">
        <f>'4e 2122 CS PC'!AB36</f>
        <v>4.41E-2</v>
      </c>
      <c r="L152" s="9"/>
      <c r="M152" s="571">
        <f t="shared" si="550"/>
        <v>64</v>
      </c>
      <c r="N152" s="571">
        <f t="shared" si="550"/>
        <v>12070</v>
      </c>
      <c r="O152" s="571">
        <f t="shared" si="550"/>
        <v>12</v>
      </c>
      <c r="P152" s="571">
        <f t="shared" si="550"/>
        <v>7162</v>
      </c>
      <c r="Q152" s="571">
        <f t="shared" si="550"/>
        <v>12120.7297</v>
      </c>
      <c r="R152" s="571">
        <f t="shared" si="550"/>
        <v>1</v>
      </c>
      <c r="S152" s="571">
        <f t="shared" si="550"/>
        <v>33360.5435</v>
      </c>
      <c r="T152" s="571">
        <f t="shared" si="353"/>
        <v>-476.65440000000001</v>
      </c>
      <c r="U152" s="571">
        <f t="shared" si="566"/>
        <v>-2.3464</v>
      </c>
      <c r="V152" s="571">
        <f t="shared" si="551"/>
        <v>31488</v>
      </c>
      <c r="W152" s="571">
        <f t="shared" si="551"/>
        <v>25275</v>
      </c>
      <c r="X152" s="571">
        <f t="shared" si="551"/>
        <v>4</v>
      </c>
      <c r="Y152" s="571">
        <f t="shared" si="551"/>
        <v>63561</v>
      </c>
      <c r="Z152" s="571">
        <f t="shared" si="551"/>
        <v>184016</v>
      </c>
      <c r="AA152" s="571">
        <f t="shared" si="551"/>
        <v>307744</v>
      </c>
      <c r="AB152" s="571">
        <f t="shared" si="567"/>
        <v>241332</v>
      </c>
      <c r="AC152" s="571">
        <f t="shared" si="568"/>
        <v>73</v>
      </c>
      <c r="AD152" s="571">
        <f t="shared" si="569"/>
        <v>10058</v>
      </c>
      <c r="AE152" s="571">
        <f t="shared" si="570"/>
        <v>117</v>
      </c>
      <c r="AF152" s="571">
        <f t="shared" si="571"/>
        <v>57971</v>
      </c>
      <c r="AG152" s="571">
        <f t="shared" ref="AG152" si="578">AG214+AG276+AG338+AG400+AG462+AG524+AG586+AG648+AG710+AG772</f>
        <v>41872</v>
      </c>
      <c r="AH152" s="571">
        <f t="shared" ref="AH152:AI152" si="579">AH214+AH276+AH338+AH400+AH462+AH524+AH586+AH648+AH710+AH772</f>
        <v>5538</v>
      </c>
      <c r="AI152" s="571">
        <f t="shared" si="579"/>
        <v>2931</v>
      </c>
      <c r="AJ152" s="571">
        <f t="shared" ref="AJ152:AK152" si="580">AJ214+AJ276+AJ338+AJ400+AJ462+AJ524+AJ586+AJ648+AJ710+AJ772</f>
        <v>6105</v>
      </c>
      <c r="AK152" s="571">
        <f t="shared" si="580"/>
        <v>598</v>
      </c>
      <c r="AL152" s="571">
        <f t="shared" ref="AL152:BA152" si="581">AL214+AL276+AL338+AL400+AL462+AL524+AL586+AL648+AL710+AL772</f>
        <v>6601</v>
      </c>
      <c r="AM152" s="571">
        <f t="shared" ref="AM152" si="582">AM214+AM276+AM338+AM400+AM462+AM524+AM586+AM648+AM710+AM772</f>
        <v>11618</v>
      </c>
      <c r="AN152" s="571">
        <f t="shared" si="581"/>
        <v>1605</v>
      </c>
      <c r="AO152" s="571">
        <f t="shared" si="581"/>
        <v>2318</v>
      </c>
      <c r="AP152" s="571">
        <f t="shared" si="581"/>
        <v>1177</v>
      </c>
      <c r="AQ152" s="571">
        <f t="shared" si="581"/>
        <v>1862</v>
      </c>
      <c r="AR152" s="571">
        <f t="shared" si="581"/>
        <v>1904</v>
      </c>
      <c r="AS152" s="571">
        <f t="shared" si="581"/>
        <v>1567</v>
      </c>
      <c r="AT152" s="571">
        <f t="shared" si="581"/>
        <v>301</v>
      </c>
      <c r="AU152" s="571">
        <f t="shared" si="581"/>
        <v>1364</v>
      </c>
      <c r="AV152" s="571">
        <f t="shared" si="581"/>
        <v>71</v>
      </c>
      <c r="AW152" s="571">
        <f t="shared" si="581"/>
        <v>54</v>
      </c>
      <c r="AX152" s="571">
        <f t="shared" si="581"/>
        <v>30</v>
      </c>
      <c r="AY152" s="571">
        <f t="shared" si="581"/>
        <v>26</v>
      </c>
      <c r="AZ152" s="571">
        <f t="shared" si="581"/>
        <v>29</v>
      </c>
      <c r="BA152" s="571">
        <f t="shared" si="581"/>
        <v>29</v>
      </c>
      <c r="BB152" s="571">
        <f t="shared" ref="BB152:BW152" si="583">BB214+BB276+BB338+BB400+BB462+BB524+BB586+BB648+BB710+BB772</f>
        <v>29</v>
      </c>
      <c r="BC152" s="571">
        <f t="shared" si="583"/>
        <v>29</v>
      </c>
      <c r="BD152" s="571">
        <f t="shared" si="583"/>
        <v>29</v>
      </c>
      <c r="BE152" s="571">
        <f t="shared" si="583"/>
        <v>29</v>
      </c>
      <c r="BF152" s="571">
        <f t="shared" si="583"/>
        <v>29</v>
      </c>
      <c r="BG152" s="571">
        <f t="shared" si="583"/>
        <v>29</v>
      </c>
      <c r="BH152" s="571">
        <f t="shared" si="583"/>
        <v>29</v>
      </c>
      <c r="BI152" s="571">
        <f t="shared" si="583"/>
        <v>0</v>
      </c>
      <c r="BJ152" s="571">
        <f t="shared" si="583"/>
        <v>0</v>
      </c>
      <c r="BK152" s="571">
        <f t="shared" si="583"/>
        <v>0</v>
      </c>
      <c r="BL152" s="571">
        <f t="shared" si="583"/>
        <v>0</v>
      </c>
      <c r="BM152" s="571">
        <f t="shared" si="583"/>
        <v>0</v>
      </c>
      <c r="BN152" s="571">
        <f t="shared" si="583"/>
        <v>0</v>
      </c>
      <c r="BO152" s="571">
        <f t="shared" si="583"/>
        <v>0</v>
      </c>
      <c r="BP152" s="571">
        <f t="shared" si="583"/>
        <v>0</v>
      </c>
      <c r="BQ152" s="571">
        <f t="shared" si="583"/>
        <v>0</v>
      </c>
      <c r="BR152" s="571">
        <f t="shared" si="583"/>
        <v>0</v>
      </c>
      <c r="BS152" s="571">
        <f t="shared" si="583"/>
        <v>0</v>
      </c>
      <c r="BT152" s="571">
        <f t="shared" si="583"/>
        <v>0</v>
      </c>
      <c r="BU152" s="571">
        <f t="shared" si="583"/>
        <v>0</v>
      </c>
      <c r="BV152" s="571">
        <f t="shared" si="583"/>
        <v>0</v>
      </c>
      <c r="BW152" s="571">
        <f t="shared" si="583"/>
        <v>0</v>
      </c>
      <c r="BX152" s="571"/>
      <c r="BY152" s="571">
        <f>ROUND(SUM(M152:BX152),0)</f>
        <v>1073753</v>
      </c>
      <c r="BZ152" s="7"/>
      <c r="CA152" s="7">
        <f t="shared" si="350"/>
        <v>0</v>
      </c>
      <c r="CB152" s="571">
        <f t="shared" si="360"/>
        <v>12134</v>
      </c>
      <c r="CC152" s="571">
        <f t="shared" si="548"/>
        <v>83666</v>
      </c>
      <c r="CD152" s="571">
        <f t="shared" si="548"/>
        <v>580600</v>
      </c>
      <c r="CE152" s="571">
        <f t="shared" si="548"/>
        <v>351423</v>
      </c>
      <c r="CF152" s="571">
        <f t="shared" si="548"/>
        <v>33391</v>
      </c>
      <c r="CG152" s="594">
        <f t="shared" ref="CG152:CG153" si="584">ROUNDDOWN(CG214+CG276+CG338+CG400+CG462+CG524+CG586+CG648+CG710+CG772,0)-1</f>
        <v>12278</v>
      </c>
      <c r="CH152" s="571">
        <f t="shared" si="548"/>
        <v>261</v>
      </c>
      <c r="CI152" s="571">
        <f t="shared" si="548"/>
        <v>0</v>
      </c>
      <c r="CJ152" s="16"/>
      <c r="CK152" s="594">
        <f>ROUNDDOWN(CK214+CK276+CK338+CK400+CK462+CK524+CK586+CK648+CK710+CK772,0)-1</f>
        <v>31430</v>
      </c>
      <c r="CL152" s="594">
        <f>ROUNDUP(CL214+CL276+CL338+CL400+CL462+CL524+CL586+CL648+CL710+CL772,0)+1</f>
        <v>153210</v>
      </c>
      <c r="CM152" s="571">
        <f t="shared" si="558"/>
        <v>743340</v>
      </c>
      <c r="CN152" s="571">
        <f t="shared" si="558"/>
        <v>115015</v>
      </c>
      <c r="CO152" s="594">
        <f t="shared" si="577"/>
        <v>28651</v>
      </c>
      <c r="CP152" s="571">
        <f t="shared" si="558"/>
        <v>2020</v>
      </c>
      <c r="CQ152" s="571">
        <f t="shared" si="558"/>
        <v>87</v>
      </c>
      <c r="CR152" s="571">
        <f t="shared" si="558"/>
        <v>0</v>
      </c>
      <c r="CS152" s="120">
        <f t="shared" si="336"/>
        <v>0</v>
      </c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</row>
    <row r="153" spans="1:133" ht="15" outlineLevel="1">
      <c r="A153" s="572" t="s">
        <v>165</v>
      </c>
      <c r="B153" s="257">
        <v>1.4E-3</v>
      </c>
      <c r="C153" s="9">
        <f>'4a 1718 CS PC'!AP37</f>
        <v>1.4E-3</v>
      </c>
      <c r="D153" s="9">
        <f>'4a 1718 CS PC'!AR37</f>
        <v>2E-3</v>
      </c>
      <c r="E153" s="9">
        <f>'4b 1819 CS PC'!AT37</f>
        <v>1.2999999999999999E-3</v>
      </c>
      <c r="F153" s="9">
        <f>'4b 1819 CS PC'!AQ37</f>
        <v>1.9E-3</v>
      </c>
      <c r="G153" s="9">
        <f>'4c 1920 CS PC'!AS37</f>
        <v>1.2999999999999999E-3</v>
      </c>
      <c r="H153" s="9">
        <f>'4c 1920 CS PC'!AP37</f>
        <v>1.9E-3</v>
      </c>
      <c r="I153" s="9">
        <f>'4d 2021 CS PC'!AS37</f>
        <v>1.2999999999999999E-3</v>
      </c>
      <c r="J153" s="9">
        <f>'4d 2021 CS PC'!AP37</f>
        <v>1.9E-3</v>
      </c>
      <c r="K153" s="9">
        <f>'4e 2122 CS PC'!AB37</f>
        <v>1.2999999999999999E-3</v>
      </c>
      <c r="L153" s="9"/>
      <c r="M153" s="571">
        <f t="shared" si="550"/>
        <v>2</v>
      </c>
      <c r="N153" s="571">
        <f t="shared" si="550"/>
        <v>399</v>
      </c>
      <c r="O153" s="571">
        <f t="shared" si="550"/>
        <v>0</v>
      </c>
      <c r="P153" s="571">
        <f t="shared" si="550"/>
        <v>239</v>
      </c>
      <c r="Q153" s="571">
        <f t="shared" si="550"/>
        <v>405.62819999999999</v>
      </c>
      <c r="R153" s="571">
        <f t="shared" si="550"/>
        <v>0</v>
      </c>
      <c r="S153" s="571">
        <f t="shared" si="550"/>
        <v>1114.011</v>
      </c>
      <c r="T153" s="571">
        <f t="shared" si="353"/>
        <v>-15.926399999999999</v>
      </c>
      <c r="U153" s="571">
        <f t="shared" si="566"/>
        <v>-7.8399999999999997E-2</v>
      </c>
      <c r="V153" s="571">
        <f t="shared" si="551"/>
        <v>1050</v>
      </c>
      <c r="W153" s="571">
        <f t="shared" si="551"/>
        <v>749</v>
      </c>
      <c r="X153" s="571">
        <f t="shared" si="551"/>
        <v>1</v>
      </c>
      <c r="Y153" s="571">
        <f t="shared" si="551"/>
        <v>1919</v>
      </c>
      <c r="Z153" s="571">
        <f t="shared" si="551"/>
        <v>5570</v>
      </c>
      <c r="AA153" s="571">
        <f t="shared" si="551"/>
        <v>9375</v>
      </c>
      <c r="AB153" s="571">
        <f t="shared" si="567"/>
        <v>7285</v>
      </c>
      <c r="AC153" s="571">
        <f t="shared" si="568"/>
        <v>2</v>
      </c>
      <c r="AD153" s="571">
        <f t="shared" si="569"/>
        <v>296</v>
      </c>
      <c r="AE153" s="571">
        <f t="shared" si="570"/>
        <v>3</v>
      </c>
      <c r="AF153" s="571">
        <f t="shared" si="571"/>
        <v>1742</v>
      </c>
      <c r="AG153" s="571">
        <f t="shared" ref="AG153" si="585">AG215+AG277+AG339+AG401+AG463+AG525+AG587+AG649+AG711+AG773</f>
        <v>1236</v>
      </c>
      <c r="AH153" s="571">
        <f t="shared" ref="AH153:AI153" si="586">AH215+AH277+AH339+AH401+AH463+AH525+AH587+AH649+AH711+AH773</f>
        <v>164</v>
      </c>
      <c r="AI153" s="571">
        <f t="shared" si="586"/>
        <v>86</v>
      </c>
      <c r="AJ153" s="571">
        <f t="shared" ref="AJ153:AK153" si="587">AJ215+AJ277+AJ339+AJ401+AJ463+AJ525+AJ587+AJ649+AJ711+AJ773</f>
        <v>179</v>
      </c>
      <c r="AK153" s="571">
        <f t="shared" si="587"/>
        <v>18</v>
      </c>
      <c r="AL153" s="571">
        <f t="shared" ref="AL153:BA153" si="588">AL215+AL277+AL339+AL401+AL463+AL525+AL587+AL649+AL711+AL773</f>
        <v>194</v>
      </c>
      <c r="AM153" s="571">
        <f t="shared" ref="AM153" si="589">AM215+AM277+AM339+AM401+AM463+AM525+AM587+AM649+AM711+AM773</f>
        <v>342</v>
      </c>
      <c r="AN153" s="571">
        <f t="shared" si="588"/>
        <v>47</v>
      </c>
      <c r="AO153" s="571">
        <f t="shared" si="588"/>
        <v>68</v>
      </c>
      <c r="AP153" s="571">
        <f t="shared" si="588"/>
        <v>35</v>
      </c>
      <c r="AQ153" s="571">
        <f t="shared" si="588"/>
        <v>55</v>
      </c>
      <c r="AR153" s="571">
        <f t="shared" si="588"/>
        <v>56</v>
      </c>
      <c r="AS153" s="571">
        <f t="shared" si="588"/>
        <v>46</v>
      </c>
      <c r="AT153" s="571">
        <f t="shared" si="588"/>
        <v>9</v>
      </c>
      <c r="AU153" s="571">
        <f t="shared" si="588"/>
        <v>40</v>
      </c>
      <c r="AV153" s="571">
        <f t="shared" si="588"/>
        <v>2</v>
      </c>
      <c r="AW153" s="571">
        <f t="shared" si="588"/>
        <v>2</v>
      </c>
      <c r="AX153" s="571">
        <f t="shared" si="588"/>
        <v>1</v>
      </c>
      <c r="AY153" s="571">
        <f t="shared" si="588"/>
        <v>1</v>
      </c>
      <c r="AZ153" s="571">
        <f t="shared" si="588"/>
        <v>1</v>
      </c>
      <c r="BA153" s="571">
        <f t="shared" si="588"/>
        <v>1</v>
      </c>
      <c r="BB153" s="571">
        <f t="shared" ref="BB153:BW153" si="590">BB215+BB277+BB339+BB401+BB463+BB525+BB587+BB649+BB711+BB773</f>
        <v>1</v>
      </c>
      <c r="BC153" s="571">
        <f t="shared" si="590"/>
        <v>1</v>
      </c>
      <c r="BD153" s="571">
        <f t="shared" si="590"/>
        <v>1</v>
      </c>
      <c r="BE153" s="571">
        <f t="shared" si="590"/>
        <v>1</v>
      </c>
      <c r="BF153" s="571">
        <f t="shared" si="590"/>
        <v>1</v>
      </c>
      <c r="BG153" s="571">
        <f t="shared" si="590"/>
        <v>1</v>
      </c>
      <c r="BH153" s="571">
        <f t="shared" si="590"/>
        <v>1</v>
      </c>
      <c r="BI153" s="571">
        <f t="shared" si="590"/>
        <v>0</v>
      </c>
      <c r="BJ153" s="571">
        <f t="shared" si="590"/>
        <v>0</v>
      </c>
      <c r="BK153" s="571">
        <f t="shared" si="590"/>
        <v>0</v>
      </c>
      <c r="BL153" s="571">
        <f t="shared" si="590"/>
        <v>0</v>
      </c>
      <c r="BM153" s="571">
        <f t="shared" si="590"/>
        <v>0</v>
      </c>
      <c r="BN153" s="571">
        <f t="shared" si="590"/>
        <v>0</v>
      </c>
      <c r="BO153" s="571">
        <f t="shared" si="590"/>
        <v>0</v>
      </c>
      <c r="BP153" s="571">
        <f t="shared" si="590"/>
        <v>0</v>
      </c>
      <c r="BQ153" s="571">
        <f t="shared" si="590"/>
        <v>0</v>
      </c>
      <c r="BR153" s="571">
        <f t="shared" si="590"/>
        <v>0</v>
      </c>
      <c r="BS153" s="571">
        <f t="shared" si="590"/>
        <v>0</v>
      </c>
      <c r="BT153" s="571">
        <f t="shared" si="590"/>
        <v>0</v>
      </c>
      <c r="BU153" s="571">
        <f t="shared" si="590"/>
        <v>0</v>
      </c>
      <c r="BV153" s="571">
        <f t="shared" si="590"/>
        <v>0</v>
      </c>
      <c r="BW153" s="571">
        <f t="shared" si="590"/>
        <v>0</v>
      </c>
      <c r="BX153" s="571"/>
      <c r="BY153" s="571">
        <f>ROUND(SUM(M153:BX153),0)</f>
        <v>32726</v>
      </c>
      <c r="BZ153" s="7"/>
      <c r="CA153" s="7">
        <f t="shared" si="350"/>
        <v>0</v>
      </c>
      <c r="CB153" s="571">
        <f t="shared" si="360"/>
        <v>401</v>
      </c>
      <c r="CC153" s="571">
        <f t="shared" si="548"/>
        <v>2794</v>
      </c>
      <c r="CD153" s="571">
        <f t="shared" si="548"/>
        <v>17614</v>
      </c>
      <c r="CE153" s="571">
        <f t="shared" si="548"/>
        <v>10564</v>
      </c>
      <c r="CF153" s="571">
        <f t="shared" si="548"/>
        <v>983</v>
      </c>
      <c r="CG153" s="594">
        <f t="shared" si="584"/>
        <v>361</v>
      </c>
      <c r="CH153" s="571">
        <f t="shared" si="548"/>
        <v>9</v>
      </c>
      <c r="CI153" s="571">
        <f t="shared" si="548"/>
        <v>0</v>
      </c>
      <c r="CJ153" s="16"/>
      <c r="CK153" s="571">
        <f t="shared" si="558"/>
        <v>1046</v>
      </c>
      <c r="CL153" s="594">
        <f>ROUNDUP(CL215+CL277+CL339+CL401+CL463+CL525+CL587+CL649+CL711+CL773,0)+1</f>
        <v>4818</v>
      </c>
      <c r="CM153" s="571">
        <f t="shared" si="558"/>
        <v>22531</v>
      </c>
      <c r="CN153" s="594">
        <f>ROUNDDOWN(CN215+CN277+CN339+CN401+CN463+CN525+CN587+CN649+CN711+CN773,0)-1</f>
        <v>3425</v>
      </c>
      <c r="CO153" s="594">
        <f t="shared" si="577"/>
        <v>842</v>
      </c>
      <c r="CP153" s="571">
        <f t="shared" si="558"/>
        <v>61</v>
      </c>
      <c r="CQ153" s="571">
        <f t="shared" si="558"/>
        <v>3</v>
      </c>
      <c r="CR153" s="571">
        <f t="shared" si="558"/>
        <v>0</v>
      </c>
      <c r="CS153" s="120">
        <f t="shared" si="336"/>
        <v>0</v>
      </c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</row>
    <row r="154" spans="1:133" ht="15" outlineLevel="1">
      <c r="A154" s="572" t="s">
        <v>166</v>
      </c>
      <c r="B154" s="257">
        <v>7.1300000000000002E-2</v>
      </c>
      <c r="C154" s="9">
        <f>'4a 1718 CS PC'!AP38</f>
        <v>7.0300000000000001E-2</v>
      </c>
      <c r="D154" s="9">
        <f>'4a 1718 CS PC'!AR38</f>
        <v>9.8900000000000002E-2</v>
      </c>
      <c r="E154" s="9">
        <f>'4b 1819 CS PC'!AT38</f>
        <v>7.1300000000000002E-2</v>
      </c>
      <c r="F154" s="9">
        <f>'4b 1819 CS PC'!AQ38</f>
        <v>0.1011</v>
      </c>
      <c r="G154" s="9">
        <f>'4c 1920 CS PC'!AS38</f>
        <v>7.1199999999999999E-2</v>
      </c>
      <c r="H154" s="9">
        <f>'4c 1920 CS PC'!AP38</f>
        <v>0.1012</v>
      </c>
      <c r="I154" s="9">
        <f>'4d 2021 CS PC'!AS38</f>
        <v>6.6900000000000001E-2</v>
      </c>
      <c r="J154" s="9">
        <f>'4d 2021 CS PC'!AP38</f>
        <v>9.5600000000000004E-2</v>
      </c>
      <c r="K154" s="9">
        <f>'4e 2122 CS PC'!AB38</f>
        <v>6.5600000000000006E-2</v>
      </c>
      <c r="L154" s="9"/>
      <c r="M154" s="571">
        <f t="shared" si="550"/>
        <v>109</v>
      </c>
      <c r="N154" s="571">
        <f t="shared" si="550"/>
        <v>20345</v>
      </c>
      <c r="O154" s="571">
        <f t="shared" si="550"/>
        <v>20</v>
      </c>
      <c r="P154" s="571">
        <f t="shared" si="550"/>
        <v>12016</v>
      </c>
      <c r="Q154" s="571">
        <f t="shared" si="550"/>
        <v>20336.758899999997</v>
      </c>
      <c r="R154" s="571">
        <f t="shared" si="550"/>
        <v>1</v>
      </c>
      <c r="S154" s="571">
        <f t="shared" si="550"/>
        <v>55969.909500000009</v>
      </c>
      <c r="T154" s="571">
        <f t="shared" si="353"/>
        <v>-799.7328</v>
      </c>
      <c r="U154" s="571">
        <f t="shared" si="566"/>
        <v>-3.9367999999999999</v>
      </c>
      <c r="V154" s="571">
        <f t="shared" si="551"/>
        <v>52827</v>
      </c>
      <c r="W154" s="571">
        <f t="shared" si="551"/>
        <v>41053</v>
      </c>
      <c r="X154" s="571">
        <f t="shared" si="551"/>
        <v>7</v>
      </c>
      <c r="Y154" s="571">
        <f t="shared" si="551"/>
        <v>103280</v>
      </c>
      <c r="Z154" s="571">
        <f t="shared" si="551"/>
        <v>299031</v>
      </c>
      <c r="AA154" s="571">
        <f t="shared" si="551"/>
        <v>500176</v>
      </c>
      <c r="AB154" s="571">
        <f t="shared" si="567"/>
        <v>388882</v>
      </c>
      <c r="AC154" s="571">
        <f t="shared" si="568"/>
        <v>118</v>
      </c>
      <c r="AD154" s="571">
        <f t="shared" si="569"/>
        <v>16204</v>
      </c>
      <c r="AE154" s="571">
        <f t="shared" si="570"/>
        <v>191</v>
      </c>
      <c r="AF154" s="571">
        <f t="shared" si="571"/>
        <v>93409</v>
      </c>
      <c r="AG154" s="571">
        <f t="shared" ref="AG154" si="591">AG216+AG278+AG340+AG402+AG464+AG526+AG588+AG650+AG712+AG774</f>
        <v>67454</v>
      </c>
      <c r="AH154" s="571">
        <f t="shared" ref="AH154:AI154" si="592">AH216+AH278+AH340+AH402+AH464+AH526+AH588+AH650+AH712+AH774</f>
        <v>8383</v>
      </c>
      <c r="AI154" s="571">
        <f t="shared" si="592"/>
        <v>4721</v>
      </c>
      <c r="AJ154" s="571">
        <f t="shared" ref="AJ154:AK154" si="593">AJ216+AJ278+AJ340+AJ402+AJ464+AJ526+AJ588+AJ650+AJ712+AJ774</f>
        <v>9241</v>
      </c>
      <c r="AK154" s="571">
        <f t="shared" si="593"/>
        <v>964</v>
      </c>
      <c r="AL154" s="571">
        <f t="shared" ref="AL154:BA154" si="594">AL216+AL278+AL340+AL402+AL464+AL526+AL588+AL650+AL712+AL774</f>
        <v>9992</v>
      </c>
      <c r="AM154" s="571">
        <f t="shared" ref="AM154" si="595">AM216+AM278+AM340+AM402+AM464+AM526+AM588+AM650+AM712+AM774</f>
        <v>17585</v>
      </c>
      <c r="AN154" s="571">
        <f t="shared" si="594"/>
        <v>2387</v>
      </c>
      <c r="AO154" s="571">
        <f t="shared" si="594"/>
        <v>3449</v>
      </c>
      <c r="AP154" s="571">
        <f t="shared" si="594"/>
        <v>1751</v>
      </c>
      <c r="AQ154" s="571">
        <f t="shared" si="594"/>
        <v>2769</v>
      </c>
      <c r="AR154" s="571">
        <f t="shared" si="594"/>
        <v>2833</v>
      </c>
      <c r="AS154" s="571">
        <f t="shared" si="594"/>
        <v>2331</v>
      </c>
      <c r="AT154" s="571">
        <f t="shared" si="594"/>
        <v>448</v>
      </c>
      <c r="AU154" s="571">
        <f t="shared" si="594"/>
        <v>2030</v>
      </c>
      <c r="AV154" s="571">
        <f t="shared" si="594"/>
        <v>106</v>
      </c>
      <c r="AW154" s="571">
        <f t="shared" si="594"/>
        <v>80</v>
      </c>
      <c r="AX154" s="571">
        <f t="shared" si="594"/>
        <v>45</v>
      </c>
      <c r="AY154" s="571">
        <f t="shared" si="594"/>
        <v>38</v>
      </c>
      <c r="AZ154" s="571">
        <f t="shared" si="594"/>
        <v>43</v>
      </c>
      <c r="BA154" s="571">
        <f t="shared" si="594"/>
        <v>43</v>
      </c>
      <c r="BB154" s="571">
        <f t="shared" ref="BB154:BW154" si="596">BB216+BB278+BB340+BB402+BB464+BB526+BB588+BB650+BB712+BB774</f>
        <v>43</v>
      </c>
      <c r="BC154" s="571">
        <f t="shared" si="596"/>
        <v>43</v>
      </c>
      <c r="BD154" s="571">
        <f t="shared" si="596"/>
        <v>43</v>
      </c>
      <c r="BE154" s="571">
        <f t="shared" si="596"/>
        <v>43</v>
      </c>
      <c r="BF154" s="571">
        <f t="shared" si="596"/>
        <v>44</v>
      </c>
      <c r="BG154" s="571">
        <f t="shared" si="596"/>
        <v>44</v>
      </c>
      <c r="BH154" s="571">
        <f t="shared" si="596"/>
        <v>44</v>
      </c>
      <c r="BI154" s="571">
        <f t="shared" si="596"/>
        <v>0</v>
      </c>
      <c r="BJ154" s="571">
        <f t="shared" si="596"/>
        <v>0</v>
      </c>
      <c r="BK154" s="571">
        <f t="shared" si="596"/>
        <v>0</v>
      </c>
      <c r="BL154" s="571">
        <f t="shared" si="596"/>
        <v>0</v>
      </c>
      <c r="BM154" s="571">
        <f t="shared" si="596"/>
        <v>0</v>
      </c>
      <c r="BN154" s="571">
        <f t="shared" si="596"/>
        <v>0</v>
      </c>
      <c r="BO154" s="571">
        <f t="shared" si="596"/>
        <v>0</v>
      </c>
      <c r="BP154" s="571">
        <f t="shared" si="596"/>
        <v>0</v>
      </c>
      <c r="BQ154" s="571">
        <f t="shared" si="596"/>
        <v>0</v>
      </c>
      <c r="BR154" s="571">
        <f t="shared" si="596"/>
        <v>0</v>
      </c>
      <c r="BS154" s="571">
        <f t="shared" si="596"/>
        <v>0</v>
      </c>
      <c r="BT154" s="571">
        <f t="shared" si="596"/>
        <v>0</v>
      </c>
      <c r="BU154" s="571">
        <f t="shared" si="596"/>
        <v>0</v>
      </c>
      <c r="BV154" s="571">
        <f t="shared" si="596"/>
        <v>0</v>
      </c>
      <c r="BW154" s="571">
        <f t="shared" si="596"/>
        <v>0</v>
      </c>
      <c r="BX154" s="571"/>
      <c r="BY154" s="571">
        <f>ROUND(SUM(M154:BX154),0)</f>
        <v>1740169</v>
      </c>
      <c r="BZ154" s="7"/>
      <c r="CA154" s="7">
        <f t="shared" si="350"/>
        <v>0</v>
      </c>
      <c r="CB154" s="571">
        <f t="shared" si="360"/>
        <v>20454</v>
      </c>
      <c r="CC154" s="571">
        <f t="shared" si="548"/>
        <v>140366</v>
      </c>
      <c r="CD154" s="571">
        <f t="shared" si="548"/>
        <v>943547</v>
      </c>
      <c r="CE154" s="571">
        <f t="shared" si="548"/>
        <v>566259</v>
      </c>
      <c r="CF154" s="571">
        <f t="shared" si="548"/>
        <v>50886</v>
      </c>
      <c r="CG154" s="571">
        <f t="shared" si="548"/>
        <v>18267</v>
      </c>
      <c r="CH154" s="571">
        <f t="shared" si="548"/>
        <v>390</v>
      </c>
      <c r="CI154" s="571">
        <f t="shared" si="548"/>
        <v>0</v>
      </c>
      <c r="CJ154" s="16"/>
      <c r="CK154" s="571">
        <f t="shared" si="558"/>
        <v>52828</v>
      </c>
      <c r="CL154" s="594">
        <f>ROUNDDOWN(CL216+CL278+CL340+CL402+CL464+CL526+CL588+CL650+CL712+CL774,0)-1</f>
        <v>252332</v>
      </c>
      <c r="CM154" s="571">
        <f t="shared" si="558"/>
        <v>1204602</v>
      </c>
      <c r="CN154" s="571">
        <f t="shared" si="558"/>
        <v>184172</v>
      </c>
      <c r="CO154" s="594">
        <f>ROUNDUP(CO216+CO278+CO340+CO402+CO464+CO526+CO588+CO650+CO712+CO774,0)</f>
        <v>43097</v>
      </c>
      <c r="CP154" s="594">
        <f>ROUNDUP(CP216+CP278+CP340+CP402+CP464+CP526+CP588+CP650+CP712+CP774,0)+1</f>
        <v>3006</v>
      </c>
      <c r="CQ154" s="571">
        <f t="shared" si="558"/>
        <v>132</v>
      </c>
      <c r="CR154" s="571">
        <f t="shared" si="558"/>
        <v>0</v>
      </c>
      <c r="CS154" s="120">
        <f t="shared" si="336"/>
        <v>0</v>
      </c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</row>
    <row r="155" spans="1:133" ht="15" outlineLevel="1">
      <c r="A155" s="572" t="s">
        <v>167</v>
      </c>
      <c r="B155" s="257">
        <v>6.6900000000000001E-2</v>
      </c>
      <c r="C155" s="9">
        <f>'4a 1718 CS PC'!AP39</f>
        <v>6.6699999999999995E-2</v>
      </c>
      <c r="D155" s="9">
        <f>'4a 1718 CS PC'!AR39</f>
        <v>9.3899999999999997E-2</v>
      </c>
      <c r="E155" s="9">
        <f>'4b 1819 CS PC'!AT39</f>
        <v>6.4899999999999999E-2</v>
      </c>
      <c r="F155" s="9">
        <f>'4b 1819 CS PC'!AQ39</f>
        <v>9.2100000000000001E-2</v>
      </c>
      <c r="G155" s="9">
        <f>'4c 1920 CS PC'!AS39</f>
        <v>6.4199999999999993E-2</v>
      </c>
      <c r="H155" s="9">
        <f>'4c 1920 CS PC'!AP39</f>
        <v>9.1300000000000006E-2</v>
      </c>
      <c r="I155" s="9">
        <f>'4d 2021 CS PC'!AS39</f>
        <v>6.8500000000000005E-2</v>
      </c>
      <c r="J155" s="9">
        <f>'4d 2021 CS PC'!AP39</f>
        <v>9.7900000000000001E-2</v>
      </c>
      <c r="K155" s="9">
        <f>'4e 2122 CS PC'!AB39</f>
        <v>6.9800000000000001E-2</v>
      </c>
      <c r="L155" s="9"/>
      <c r="M155" s="571">
        <f t="shared" si="550"/>
        <v>102</v>
      </c>
      <c r="N155" s="571">
        <f t="shared" si="550"/>
        <v>19089</v>
      </c>
      <c r="O155" s="571">
        <f t="shared" si="550"/>
        <v>18</v>
      </c>
      <c r="P155" s="571">
        <f t="shared" si="550"/>
        <v>11401</v>
      </c>
      <c r="Q155" s="571">
        <f t="shared" si="550"/>
        <v>19296.572100000001</v>
      </c>
      <c r="R155" s="571">
        <f t="shared" si="550"/>
        <v>1</v>
      </c>
      <c r="S155" s="571">
        <f t="shared" si="550"/>
        <v>53104.595499999996</v>
      </c>
      <c r="T155" s="571">
        <f t="shared" si="353"/>
        <v>-758.77919999999995</v>
      </c>
      <c r="U155" s="571">
        <f t="shared" si="566"/>
        <v>-3.7351999999999999</v>
      </c>
      <c r="V155" s="571">
        <f t="shared" si="551"/>
        <v>50118</v>
      </c>
      <c r="W155" s="571">
        <f t="shared" si="551"/>
        <v>37367</v>
      </c>
      <c r="X155" s="571">
        <f t="shared" si="551"/>
        <v>7</v>
      </c>
      <c r="Y155" s="571">
        <f t="shared" si="551"/>
        <v>94055</v>
      </c>
      <c r="Z155" s="571">
        <f t="shared" si="551"/>
        <v>272348</v>
      </c>
      <c r="AA155" s="571">
        <f t="shared" si="551"/>
        <v>455617</v>
      </c>
      <c r="AB155" s="571">
        <f t="shared" si="567"/>
        <v>350824</v>
      </c>
      <c r="AC155" s="571">
        <f t="shared" si="568"/>
        <v>107</v>
      </c>
      <c r="AD155" s="571">
        <f t="shared" si="569"/>
        <v>14610</v>
      </c>
      <c r="AE155" s="571">
        <f t="shared" si="570"/>
        <v>173</v>
      </c>
      <c r="AF155" s="571">
        <f t="shared" si="571"/>
        <v>84259</v>
      </c>
      <c r="AG155" s="571">
        <f t="shared" ref="AG155" si="597">AG217+AG279+AG341+AG403+AG465+AG527+AG589+AG651+AG713+AG775</f>
        <v>60825</v>
      </c>
      <c r="AH155" s="571">
        <f t="shared" ref="AH155:AI155" si="598">AH217+AH279+AH341+AH403+AH465+AH527+AH589+AH651+AH713+AH775</f>
        <v>8582</v>
      </c>
      <c r="AI155" s="571">
        <f t="shared" si="598"/>
        <v>4259</v>
      </c>
      <c r="AJ155" s="571">
        <f t="shared" ref="AJ155:AK155" si="599">AJ217+AJ279+AJ341+AJ403+AJ465+AJ527+AJ589+AJ651+AJ713+AJ775</f>
        <v>9461</v>
      </c>
      <c r="AK155" s="571">
        <f t="shared" si="599"/>
        <v>869</v>
      </c>
      <c r="AL155" s="571">
        <f t="shared" ref="AL155:BA155" si="600">AL217+AL279+AL341+AL403+AL465+AL527+AL589+AL651+AL713+AL775</f>
        <v>10230</v>
      </c>
      <c r="AM155" s="571">
        <f t="shared" ref="AM155" si="601">AM217+AM279+AM341+AM403+AM465+AM527+AM589+AM651+AM713+AM775</f>
        <v>18005</v>
      </c>
      <c r="AN155" s="571">
        <f t="shared" si="600"/>
        <v>2541</v>
      </c>
      <c r="AO155" s="571">
        <f t="shared" si="600"/>
        <v>3670</v>
      </c>
      <c r="AP155" s="571">
        <f t="shared" si="600"/>
        <v>1863</v>
      </c>
      <c r="AQ155" s="571">
        <f t="shared" si="600"/>
        <v>2947</v>
      </c>
      <c r="AR155" s="571">
        <f t="shared" si="600"/>
        <v>3014</v>
      </c>
      <c r="AS155" s="571">
        <f t="shared" si="600"/>
        <v>2481</v>
      </c>
      <c r="AT155" s="571">
        <f t="shared" si="600"/>
        <v>476</v>
      </c>
      <c r="AU155" s="571">
        <f t="shared" si="600"/>
        <v>2159</v>
      </c>
      <c r="AV155" s="571">
        <f t="shared" si="600"/>
        <v>113</v>
      </c>
      <c r="AW155" s="571">
        <f t="shared" si="600"/>
        <v>85</v>
      </c>
      <c r="AX155" s="571">
        <f t="shared" si="600"/>
        <v>49</v>
      </c>
      <c r="AY155" s="571">
        <f t="shared" si="600"/>
        <v>40</v>
      </c>
      <c r="AZ155" s="571">
        <f t="shared" si="600"/>
        <v>46</v>
      </c>
      <c r="BA155" s="571">
        <f t="shared" si="600"/>
        <v>46</v>
      </c>
      <c r="BB155" s="571">
        <f t="shared" ref="BB155:BW155" si="602">BB217+BB279+BB341+BB403+BB465+BB527+BB589+BB651+BB713+BB775</f>
        <v>46</v>
      </c>
      <c r="BC155" s="571">
        <f t="shared" si="602"/>
        <v>46</v>
      </c>
      <c r="BD155" s="571">
        <f t="shared" si="602"/>
        <v>46</v>
      </c>
      <c r="BE155" s="571">
        <f t="shared" si="602"/>
        <v>46</v>
      </c>
      <c r="BF155" s="571">
        <f t="shared" si="602"/>
        <v>46</v>
      </c>
      <c r="BG155" s="571">
        <f t="shared" si="602"/>
        <v>46</v>
      </c>
      <c r="BH155" s="571">
        <f t="shared" si="602"/>
        <v>46</v>
      </c>
      <c r="BI155" s="571">
        <f t="shared" si="602"/>
        <v>0</v>
      </c>
      <c r="BJ155" s="571">
        <f t="shared" si="602"/>
        <v>0</v>
      </c>
      <c r="BK155" s="571">
        <f t="shared" si="602"/>
        <v>0</v>
      </c>
      <c r="BL155" s="571">
        <f t="shared" si="602"/>
        <v>0</v>
      </c>
      <c r="BM155" s="571">
        <f t="shared" si="602"/>
        <v>0</v>
      </c>
      <c r="BN155" s="571">
        <f t="shared" si="602"/>
        <v>0</v>
      </c>
      <c r="BO155" s="571">
        <f t="shared" si="602"/>
        <v>0</v>
      </c>
      <c r="BP155" s="571">
        <f t="shared" si="602"/>
        <v>0</v>
      </c>
      <c r="BQ155" s="571">
        <f t="shared" si="602"/>
        <v>0</v>
      </c>
      <c r="BR155" s="571">
        <f t="shared" si="602"/>
        <v>0</v>
      </c>
      <c r="BS155" s="571">
        <f t="shared" si="602"/>
        <v>0</v>
      </c>
      <c r="BT155" s="571">
        <f t="shared" si="602"/>
        <v>0</v>
      </c>
      <c r="BU155" s="571">
        <f t="shared" si="602"/>
        <v>0</v>
      </c>
      <c r="BV155" s="571">
        <f t="shared" si="602"/>
        <v>0</v>
      </c>
      <c r="BW155" s="571">
        <f t="shared" si="602"/>
        <v>0</v>
      </c>
      <c r="BX155" s="571"/>
      <c r="BY155" s="594">
        <f>ROUNDDOWN(SUM(M155:BX155),0)</f>
        <v>1593817</v>
      </c>
      <c r="BZ155" s="7"/>
      <c r="CA155" s="7">
        <f t="shared" si="350"/>
        <v>0</v>
      </c>
      <c r="CB155" s="571">
        <f t="shared" si="360"/>
        <v>19191</v>
      </c>
      <c r="CC155" s="571">
        <f t="shared" si="548"/>
        <v>133176</v>
      </c>
      <c r="CD155" s="571">
        <f t="shared" si="548"/>
        <v>859394</v>
      </c>
      <c r="CE155" s="571">
        <f t="shared" si="548"/>
        <v>510798</v>
      </c>
      <c r="CF155" s="571">
        <f t="shared" si="548"/>
        <v>51406</v>
      </c>
      <c r="CG155" s="594">
        <f>ROUNDUP(CG217+CG279+CG341+CG403+CG465+CG527+CG589+CG651+CG713+CG775,0)</f>
        <v>19438</v>
      </c>
      <c r="CH155" s="571">
        <f t="shared" si="548"/>
        <v>414</v>
      </c>
      <c r="CI155" s="571">
        <f t="shared" si="548"/>
        <v>0</v>
      </c>
      <c r="CJ155" s="16"/>
      <c r="CK155" s="594">
        <f>ROUNDUP(CK217+CK279+CK341+CK403+CK465+CK527+CK589+CK651+CK713+CK775,0)+1</f>
        <v>49908</v>
      </c>
      <c r="CL155" s="571">
        <f t="shared" si="558"/>
        <v>233888</v>
      </c>
      <c r="CM155" s="571">
        <f t="shared" si="558"/>
        <v>1093679</v>
      </c>
      <c r="CN155" s="594">
        <f t="shared" ref="CN155:CN157" si="603">ROUNDDOWN(CN217+CN279+CN341+CN403+CN465+CN527+CN589+CN651+CN713+CN775,0)-1</f>
        <v>168255</v>
      </c>
      <c r="CO155" s="571">
        <f t="shared" si="558"/>
        <v>44751</v>
      </c>
      <c r="CP155" s="594">
        <f>ROUNDDOWN(CP217+CP279+CP341+CP403+CP465+CP527+CP589+CP651+CP713+CP775,0)</f>
        <v>3198</v>
      </c>
      <c r="CQ155" s="571">
        <f t="shared" si="558"/>
        <v>138</v>
      </c>
      <c r="CR155" s="571">
        <f t="shared" si="558"/>
        <v>0</v>
      </c>
      <c r="CS155" s="120">
        <f t="shared" si="336"/>
        <v>0</v>
      </c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</row>
    <row r="156" spans="1:133" ht="15" outlineLevel="1">
      <c r="A156" s="572" t="s">
        <v>168</v>
      </c>
      <c r="B156" s="257">
        <v>1.46E-2</v>
      </c>
      <c r="C156" s="9">
        <f>'4a 1718 CS PC'!AP40</f>
        <v>1.43E-2</v>
      </c>
      <c r="D156" s="9">
        <f>'4a 1718 CS PC'!AR40</f>
        <v>2.0199999999999999E-2</v>
      </c>
      <c r="E156" s="9">
        <f>'4b 1819 CS PC'!AT40</f>
        <v>1.4999999999999999E-2</v>
      </c>
      <c r="F156" s="9">
        <f>'4b 1819 CS PC'!AQ40</f>
        <v>2.1299999999999999E-2</v>
      </c>
      <c r="G156" s="9">
        <f>'4c 1920 CS PC'!AS40</f>
        <v>1.5100000000000001E-2</v>
      </c>
      <c r="H156" s="9">
        <f>'4c 1920 CS PC'!AP40</f>
        <v>2.1499999999999998E-2</v>
      </c>
      <c r="I156" s="9">
        <f>'4d 2021 CS PC'!AS40</f>
        <v>1.6799999999999999E-2</v>
      </c>
      <c r="J156" s="9">
        <f>'4d 2021 CS PC'!AP40</f>
        <v>2.3900000000000001E-2</v>
      </c>
      <c r="K156" s="9">
        <f>'4e 2122 CS PC'!AB40</f>
        <v>1.7000000000000001E-2</v>
      </c>
      <c r="L156" s="9"/>
      <c r="M156" s="571">
        <f t="shared" si="550"/>
        <v>22</v>
      </c>
      <c r="N156" s="571">
        <f t="shared" si="550"/>
        <v>4166</v>
      </c>
      <c r="O156" s="571">
        <f t="shared" si="550"/>
        <v>4</v>
      </c>
      <c r="P156" s="571">
        <f t="shared" si="550"/>
        <v>2444</v>
      </c>
      <c r="Q156" s="571">
        <f t="shared" si="550"/>
        <v>4137.6309000000001</v>
      </c>
      <c r="R156" s="571">
        <f t="shared" si="550"/>
        <v>0</v>
      </c>
      <c r="S156" s="571">
        <f t="shared" si="550"/>
        <v>11384.469499999997</v>
      </c>
      <c r="T156" s="571">
        <f t="shared" si="353"/>
        <v>-162.67680000000001</v>
      </c>
      <c r="U156" s="571">
        <f t="shared" si="566"/>
        <v>-0.80079999999999996</v>
      </c>
      <c r="V156" s="571">
        <f t="shared" si="551"/>
        <v>10747</v>
      </c>
      <c r="W156" s="571">
        <f t="shared" si="551"/>
        <v>8635</v>
      </c>
      <c r="X156" s="571">
        <f t="shared" si="551"/>
        <v>1</v>
      </c>
      <c r="Y156" s="571">
        <f t="shared" si="551"/>
        <v>21747</v>
      </c>
      <c r="Z156" s="571">
        <f t="shared" si="551"/>
        <v>62975</v>
      </c>
      <c r="AA156" s="571">
        <f t="shared" si="551"/>
        <v>105364</v>
      </c>
      <c r="AB156" s="571">
        <f t="shared" si="567"/>
        <v>82605</v>
      </c>
      <c r="AC156" s="571">
        <f t="shared" si="568"/>
        <v>25</v>
      </c>
      <c r="AD156" s="571">
        <f t="shared" si="569"/>
        <v>3438</v>
      </c>
      <c r="AE156" s="571">
        <f t="shared" si="570"/>
        <v>40</v>
      </c>
      <c r="AF156" s="571">
        <f t="shared" si="571"/>
        <v>19837</v>
      </c>
      <c r="AG156" s="571">
        <f t="shared" ref="AG156" si="604">AG218+AG280+AG342+AG404+AG466+AG528+AG590+AG652+AG714+AG776</f>
        <v>14310</v>
      </c>
      <c r="AH156" s="571">
        <f t="shared" ref="AH156:AI156" si="605">AH218+AH280+AH342+AH404+AH466+AH528+AH590+AH652+AH714+AH776</f>
        <v>2104</v>
      </c>
      <c r="AI156" s="571">
        <f t="shared" si="605"/>
        <v>1001</v>
      </c>
      <c r="AJ156" s="571">
        <f t="shared" ref="AJ156:AK156" si="606">AJ218+AJ280+AJ342+AJ404+AJ466+AJ528+AJ590+AJ652+AJ714+AJ776</f>
        <v>2321</v>
      </c>
      <c r="AK156" s="571">
        <f t="shared" si="606"/>
        <v>204</v>
      </c>
      <c r="AL156" s="571">
        <f t="shared" ref="AL156:BA156" si="607">AL218+AL280+AL342+AL404+AL466+AL528+AL590+AL652+AL714+AL776</f>
        <v>2509</v>
      </c>
      <c r="AM156" s="571">
        <f t="shared" ref="AM156" si="608">AM218+AM280+AM342+AM404+AM466+AM528+AM590+AM652+AM714+AM776</f>
        <v>4417</v>
      </c>
      <c r="AN156" s="571">
        <f t="shared" si="607"/>
        <v>619</v>
      </c>
      <c r="AO156" s="571">
        <f t="shared" si="607"/>
        <v>894</v>
      </c>
      <c r="AP156" s="571">
        <f t="shared" si="607"/>
        <v>454</v>
      </c>
      <c r="AQ156" s="571">
        <f t="shared" si="607"/>
        <v>718</v>
      </c>
      <c r="AR156" s="571">
        <f t="shared" si="607"/>
        <v>734</v>
      </c>
      <c r="AS156" s="571">
        <f t="shared" si="607"/>
        <v>604</v>
      </c>
      <c r="AT156" s="571">
        <f t="shared" si="607"/>
        <v>116</v>
      </c>
      <c r="AU156" s="571">
        <f t="shared" si="607"/>
        <v>526</v>
      </c>
      <c r="AV156" s="571">
        <f t="shared" si="607"/>
        <v>28</v>
      </c>
      <c r="AW156" s="571">
        <f t="shared" si="607"/>
        <v>21</v>
      </c>
      <c r="AX156" s="571">
        <f t="shared" si="607"/>
        <v>12</v>
      </c>
      <c r="AY156" s="571">
        <f t="shared" si="607"/>
        <v>10</v>
      </c>
      <c r="AZ156" s="571">
        <f t="shared" si="607"/>
        <v>11</v>
      </c>
      <c r="BA156" s="571">
        <f t="shared" si="607"/>
        <v>11</v>
      </c>
      <c r="BB156" s="571">
        <f t="shared" ref="BB156:BW156" si="609">BB218+BB280+BB342+BB404+BB466+BB528+BB590+BB652+BB714+BB776</f>
        <v>11</v>
      </c>
      <c r="BC156" s="571">
        <f t="shared" si="609"/>
        <v>11</v>
      </c>
      <c r="BD156" s="571">
        <f t="shared" si="609"/>
        <v>11</v>
      </c>
      <c r="BE156" s="571">
        <f t="shared" si="609"/>
        <v>11</v>
      </c>
      <c r="BF156" s="571">
        <f t="shared" si="609"/>
        <v>11</v>
      </c>
      <c r="BG156" s="571">
        <f t="shared" si="609"/>
        <v>11</v>
      </c>
      <c r="BH156" s="571">
        <f t="shared" si="609"/>
        <v>11</v>
      </c>
      <c r="BI156" s="571">
        <f t="shared" si="609"/>
        <v>0</v>
      </c>
      <c r="BJ156" s="571">
        <f t="shared" si="609"/>
        <v>0</v>
      </c>
      <c r="BK156" s="571">
        <f t="shared" si="609"/>
        <v>0</v>
      </c>
      <c r="BL156" s="571">
        <f t="shared" si="609"/>
        <v>0</v>
      </c>
      <c r="BM156" s="571">
        <f t="shared" si="609"/>
        <v>0</v>
      </c>
      <c r="BN156" s="571">
        <f t="shared" si="609"/>
        <v>0</v>
      </c>
      <c r="BO156" s="571">
        <f t="shared" si="609"/>
        <v>0</v>
      </c>
      <c r="BP156" s="571">
        <f t="shared" si="609"/>
        <v>0</v>
      </c>
      <c r="BQ156" s="571">
        <f t="shared" si="609"/>
        <v>0</v>
      </c>
      <c r="BR156" s="571">
        <f t="shared" si="609"/>
        <v>0</v>
      </c>
      <c r="BS156" s="571">
        <f t="shared" si="609"/>
        <v>0</v>
      </c>
      <c r="BT156" s="571">
        <f t="shared" si="609"/>
        <v>0</v>
      </c>
      <c r="BU156" s="571">
        <f t="shared" si="609"/>
        <v>0</v>
      </c>
      <c r="BV156" s="571">
        <f t="shared" si="609"/>
        <v>0</v>
      </c>
      <c r="BW156" s="571">
        <f t="shared" si="609"/>
        <v>0</v>
      </c>
      <c r="BX156" s="571"/>
      <c r="BY156" s="571">
        <f t="shared" ref="BY156:BY167" si="610">ROUND(SUM(M156:BX156),0)</f>
        <v>369110</v>
      </c>
      <c r="BZ156" s="7"/>
      <c r="CA156" s="7">
        <f t="shared" si="350"/>
        <v>0</v>
      </c>
      <c r="CB156" s="571">
        <f t="shared" si="360"/>
        <v>4188</v>
      </c>
      <c r="CC156" s="571">
        <f t="shared" si="548"/>
        <v>28556</v>
      </c>
      <c r="CD156" s="571">
        <f t="shared" si="548"/>
        <v>198722</v>
      </c>
      <c r="CE156" s="571">
        <f t="shared" si="548"/>
        <v>120255</v>
      </c>
      <c r="CF156" s="571">
        <f t="shared" si="548"/>
        <v>12556</v>
      </c>
      <c r="CG156" s="594">
        <f>ROUNDDOWN(CG218+CG280+CG342+CG404+CG466+CG528+CG590+CG652+CG714+CG776,0)-2</f>
        <v>4734</v>
      </c>
      <c r="CH156" s="571">
        <f t="shared" si="548"/>
        <v>99</v>
      </c>
      <c r="CI156" s="571">
        <f t="shared" si="548"/>
        <v>0</v>
      </c>
      <c r="CJ156" s="16"/>
      <c r="CK156" s="594">
        <f>ROUNDUP(CK218+CK280+CK342+CK404+CK466+CK528+CK590+CK652+CK714+CK776,0)+1</f>
        <v>10775</v>
      </c>
      <c r="CL156" s="571">
        <f t="shared" si="558"/>
        <v>52352</v>
      </c>
      <c r="CM156" s="571">
        <f t="shared" si="558"/>
        <v>254447</v>
      </c>
      <c r="CN156" s="594">
        <f t="shared" si="603"/>
        <v>39777</v>
      </c>
      <c r="CO156" s="594">
        <f>ROUNDDOWN(CO218+CO280+CO342+CO404+CO466+CO528+CO590+CO652+CO714+CO776,0)-2</f>
        <v>10947</v>
      </c>
      <c r="CP156" s="571">
        <f t="shared" si="558"/>
        <v>779</v>
      </c>
      <c r="CQ156" s="571">
        <f t="shared" si="558"/>
        <v>33</v>
      </c>
      <c r="CR156" s="571">
        <f t="shared" si="558"/>
        <v>0</v>
      </c>
      <c r="CS156" s="120">
        <f t="shared" si="336"/>
        <v>0</v>
      </c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</row>
    <row r="157" spans="1:133" ht="15" outlineLevel="1">
      <c r="A157" s="572" t="s">
        <v>169</v>
      </c>
      <c r="B157" s="257">
        <v>2.3199999999999998E-2</v>
      </c>
      <c r="C157" s="9">
        <f>'4a 1718 CS PC'!AP41</f>
        <v>2.29E-2</v>
      </c>
      <c r="D157" s="9">
        <f>'4a 1718 CS PC'!AR41</f>
        <v>3.2199999999999999E-2</v>
      </c>
      <c r="E157" s="9">
        <f>'4b 1819 CS PC'!AT41</f>
        <v>2.3E-2</v>
      </c>
      <c r="F157" s="9">
        <f>'4b 1819 CS PC'!AQ41</f>
        <v>3.2599999999999997E-2</v>
      </c>
      <c r="G157" s="9">
        <f>'4c 1920 CS PC'!AS41</f>
        <v>2.2700000000000001E-2</v>
      </c>
      <c r="H157" s="9">
        <f>'4c 1920 CS PC'!AP41</f>
        <v>3.2199999999999999E-2</v>
      </c>
      <c r="I157" s="9">
        <f>'4d 2021 CS PC'!AS41</f>
        <v>2.1899999999999999E-2</v>
      </c>
      <c r="J157" s="9">
        <f>'4d 2021 CS PC'!AP41</f>
        <v>3.1199999999999999E-2</v>
      </c>
      <c r="K157" s="9">
        <f>'4e 2122 CS PC'!AB41</f>
        <v>2.1899999999999999E-2</v>
      </c>
      <c r="L157" s="9"/>
      <c r="M157" s="571">
        <f t="shared" si="550"/>
        <v>35</v>
      </c>
      <c r="N157" s="571">
        <f t="shared" si="550"/>
        <v>6620</v>
      </c>
      <c r="O157" s="571">
        <f t="shared" si="550"/>
        <v>6</v>
      </c>
      <c r="P157" s="571">
        <f t="shared" si="550"/>
        <v>3914</v>
      </c>
      <c r="Q157" s="571">
        <f t="shared" si="550"/>
        <v>6625.6327000000001</v>
      </c>
      <c r="R157" s="571">
        <f t="shared" si="550"/>
        <v>0</v>
      </c>
      <c r="S157" s="571">
        <f t="shared" si="550"/>
        <v>18231.108499999995</v>
      </c>
      <c r="T157" s="571">
        <f t="shared" si="353"/>
        <v>-260.5104</v>
      </c>
      <c r="U157" s="571">
        <f t="shared" si="566"/>
        <v>-1.2824</v>
      </c>
      <c r="V157" s="571">
        <f t="shared" si="551"/>
        <v>17207</v>
      </c>
      <c r="W157" s="571">
        <f t="shared" si="551"/>
        <v>13243</v>
      </c>
      <c r="X157" s="571">
        <f t="shared" si="551"/>
        <v>2</v>
      </c>
      <c r="Y157" s="571">
        <f t="shared" si="551"/>
        <v>33308</v>
      </c>
      <c r="Z157" s="571">
        <f t="shared" si="551"/>
        <v>96435</v>
      </c>
      <c r="AA157" s="571">
        <f t="shared" si="551"/>
        <v>161288</v>
      </c>
      <c r="AB157" s="571">
        <f t="shared" si="567"/>
        <v>123755</v>
      </c>
      <c r="AC157" s="571">
        <f t="shared" si="568"/>
        <v>38</v>
      </c>
      <c r="AD157" s="571">
        <f t="shared" si="569"/>
        <v>5166</v>
      </c>
      <c r="AE157" s="571">
        <f t="shared" si="570"/>
        <v>62</v>
      </c>
      <c r="AF157" s="571">
        <f t="shared" si="571"/>
        <v>29734</v>
      </c>
      <c r="AG157" s="571">
        <f t="shared" ref="AG157" si="611">AG219+AG281+AG343+AG405+AG467+AG529+AG591+AG653+AG715+AG777</f>
        <v>21500</v>
      </c>
      <c r="AH157" s="571">
        <f t="shared" ref="AH157:AI157" si="612">AH219+AH281+AH343+AH405+AH467+AH529+AH591+AH653+AH715+AH777</f>
        <v>2744</v>
      </c>
      <c r="AI157" s="571">
        <f t="shared" si="612"/>
        <v>1506</v>
      </c>
      <c r="AJ157" s="571">
        <f t="shared" ref="AJ157:AK157" si="613">AJ219+AJ281+AJ343+AJ405+AJ467+AJ529+AJ591+AJ653+AJ715+AJ777</f>
        <v>3026</v>
      </c>
      <c r="AK157" s="571">
        <f t="shared" si="613"/>
        <v>307</v>
      </c>
      <c r="AL157" s="571">
        <f t="shared" ref="AL157:BA157" si="614">AL219+AL281+AL343+AL405+AL467+AL529+AL591+AL653+AL715+AL777</f>
        <v>3271</v>
      </c>
      <c r="AM157" s="571">
        <f t="shared" ref="AM157" si="615">AM219+AM281+AM343+AM405+AM467+AM529+AM591+AM653+AM715+AM777</f>
        <v>5756</v>
      </c>
      <c r="AN157" s="571">
        <f t="shared" si="614"/>
        <v>797</v>
      </c>
      <c r="AO157" s="571">
        <f t="shared" si="614"/>
        <v>1151</v>
      </c>
      <c r="AP157" s="571">
        <f t="shared" si="614"/>
        <v>584</v>
      </c>
      <c r="AQ157" s="571">
        <f t="shared" si="614"/>
        <v>924</v>
      </c>
      <c r="AR157" s="571">
        <f t="shared" si="614"/>
        <v>946</v>
      </c>
      <c r="AS157" s="571">
        <f t="shared" si="614"/>
        <v>778</v>
      </c>
      <c r="AT157" s="571">
        <f t="shared" si="614"/>
        <v>149</v>
      </c>
      <c r="AU157" s="571">
        <f t="shared" si="614"/>
        <v>678</v>
      </c>
      <c r="AV157" s="571">
        <f t="shared" si="614"/>
        <v>35</v>
      </c>
      <c r="AW157" s="571">
        <f t="shared" si="614"/>
        <v>27</v>
      </c>
      <c r="AX157" s="571">
        <f t="shared" si="614"/>
        <v>15</v>
      </c>
      <c r="AY157" s="571">
        <f t="shared" si="614"/>
        <v>13</v>
      </c>
      <c r="AZ157" s="571">
        <f t="shared" si="614"/>
        <v>14</v>
      </c>
      <c r="BA157" s="571">
        <f t="shared" si="614"/>
        <v>14</v>
      </c>
      <c r="BB157" s="571">
        <f t="shared" ref="BB157:BW157" si="616">BB219+BB281+BB343+BB405+BB467+BB529+BB591+BB653+BB715+BB777</f>
        <v>14</v>
      </c>
      <c r="BC157" s="571">
        <f t="shared" si="616"/>
        <v>15</v>
      </c>
      <c r="BD157" s="571">
        <f t="shared" si="616"/>
        <v>15</v>
      </c>
      <c r="BE157" s="571">
        <f t="shared" si="616"/>
        <v>15</v>
      </c>
      <c r="BF157" s="571">
        <f t="shared" si="616"/>
        <v>14</v>
      </c>
      <c r="BG157" s="571">
        <f t="shared" si="616"/>
        <v>14</v>
      </c>
      <c r="BH157" s="571">
        <f t="shared" si="616"/>
        <v>14</v>
      </c>
      <c r="BI157" s="571">
        <f t="shared" si="616"/>
        <v>0</v>
      </c>
      <c r="BJ157" s="571">
        <f t="shared" si="616"/>
        <v>0</v>
      </c>
      <c r="BK157" s="571">
        <f t="shared" si="616"/>
        <v>0</v>
      </c>
      <c r="BL157" s="571">
        <f t="shared" si="616"/>
        <v>0</v>
      </c>
      <c r="BM157" s="571">
        <f t="shared" si="616"/>
        <v>0</v>
      </c>
      <c r="BN157" s="571">
        <f t="shared" si="616"/>
        <v>0</v>
      </c>
      <c r="BO157" s="571">
        <f t="shared" si="616"/>
        <v>0</v>
      </c>
      <c r="BP157" s="571">
        <f t="shared" si="616"/>
        <v>0</v>
      </c>
      <c r="BQ157" s="571">
        <f t="shared" si="616"/>
        <v>0</v>
      </c>
      <c r="BR157" s="571">
        <f t="shared" si="616"/>
        <v>0</v>
      </c>
      <c r="BS157" s="571">
        <f t="shared" si="616"/>
        <v>0</v>
      </c>
      <c r="BT157" s="571">
        <f t="shared" si="616"/>
        <v>0</v>
      </c>
      <c r="BU157" s="571">
        <f t="shared" si="616"/>
        <v>0</v>
      </c>
      <c r="BV157" s="571">
        <f t="shared" si="616"/>
        <v>0</v>
      </c>
      <c r="BW157" s="571">
        <f t="shared" si="616"/>
        <v>0</v>
      </c>
      <c r="BX157" s="571"/>
      <c r="BY157" s="571">
        <f t="shared" si="610"/>
        <v>559744</v>
      </c>
      <c r="BZ157" s="7"/>
      <c r="CA157" s="7">
        <f t="shared" si="350"/>
        <v>0</v>
      </c>
      <c r="CB157" s="571">
        <f t="shared" si="360"/>
        <v>6655</v>
      </c>
      <c r="CC157" s="571">
        <f t="shared" si="548"/>
        <v>45723</v>
      </c>
      <c r="CD157" s="571">
        <f t="shared" si="548"/>
        <v>304276</v>
      </c>
      <c r="CE157" s="571">
        <f t="shared" si="548"/>
        <v>180255</v>
      </c>
      <c r="CF157" s="571">
        <f t="shared" si="548"/>
        <v>16610</v>
      </c>
      <c r="CG157" s="594">
        <f t="shared" ref="CG157" si="617">ROUNDDOWN(CG219+CG281+CG343+CG405+CG467+CG529+CG591+CG653+CG715+CG777,0)-1</f>
        <v>6096</v>
      </c>
      <c r="CH157" s="571">
        <f t="shared" si="548"/>
        <v>129</v>
      </c>
      <c r="CI157" s="571">
        <f t="shared" si="548"/>
        <v>0</v>
      </c>
      <c r="CJ157" s="16"/>
      <c r="CK157" s="571">
        <f t="shared" si="558"/>
        <v>17201</v>
      </c>
      <c r="CL157" s="594">
        <f>ROUNDUP(CL219+CL281+CL343+CL405+CL467+CL529+CL591+CL653+CL715+CL777,0)+1</f>
        <v>81730</v>
      </c>
      <c r="CM157" s="571">
        <f t="shared" si="558"/>
        <v>386744</v>
      </c>
      <c r="CN157" s="594">
        <f t="shared" si="603"/>
        <v>58817</v>
      </c>
      <c r="CO157" s="594">
        <f t="shared" ref="CO157" si="618">ROUNDDOWN(CO219+CO281+CO343+CO405+CO467+CO529+CO591+CO653+CO715+CO777,0)-1</f>
        <v>14206</v>
      </c>
      <c r="CP157" s="571">
        <f t="shared" si="558"/>
        <v>1004</v>
      </c>
      <c r="CQ157" s="571">
        <f t="shared" si="558"/>
        <v>42</v>
      </c>
      <c r="CR157" s="571">
        <f t="shared" si="558"/>
        <v>0</v>
      </c>
      <c r="CS157" s="120">
        <f t="shared" si="336"/>
        <v>0</v>
      </c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</row>
    <row r="158" spans="1:133" ht="15" outlineLevel="1">
      <c r="A158" s="572" t="s">
        <v>170</v>
      </c>
      <c r="B158" s="257">
        <v>4.5999999999999999E-3</v>
      </c>
      <c r="C158" s="9">
        <f>'4a 1718 CS PC'!AP42</f>
        <v>4.4999999999999997E-3</v>
      </c>
      <c r="D158" s="9">
        <f>'4a 1718 CS PC'!AR42</f>
        <v>6.3E-3</v>
      </c>
      <c r="E158" s="9">
        <f>'4b 1819 CS PC'!AT42</f>
        <v>4.3E-3</v>
      </c>
      <c r="F158" s="9">
        <f>'4b 1819 CS PC'!AQ42</f>
        <v>6.1000000000000004E-3</v>
      </c>
      <c r="G158" s="9">
        <f>'4c 1920 CS PC'!AS42</f>
        <v>4.3E-3</v>
      </c>
      <c r="H158" s="9">
        <f>'4c 1920 CS PC'!AP42</f>
        <v>6.1000000000000004E-3</v>
      </c>
      <c r="I158" s="9">
        <f>'4d 2021 CS PC'!AS42</f>
        <v>4.3E-3</v>
      </c>
      <c r="J158" s="9">
        <f>'4d 2021 CS PC'!AP42</f>
        <v>6.1999999999999998E-3</v>
      </c>
      <c r="K158" s="9">
        <f>'4e 2122 CS PC'!AB42</f>
        <v>4.4999999999999997E-3</v>
      </c>
      <c r="L158" s="9"/>
      <c r="M158" s="571">
        <f t="shared" si="550"/>
        <v>7</v>
      </c>
      <c r="N158" s="571">
        <f t="shared" si="550"/>
        <v>1313</v>
      </c>
      <c r="O158" s="571">
        <f t="shared" si="550"/>
        <v>1</v>
      </c>
      <c r="P158" s="571">
        <f t="shared" si="550"/>
        <v>769</v>
      </c>
      <c r="Q158" s="571">
        <f t="shared" si="550"/>
        <v>1301.2335</v>
      </c>
      <c r="R158" s="571">
        <f t="shared" si="550"/>
        <v>0</v>
      </c>
      <c r="S158" s="571">
        <f t="shared" si="550"/>
        <v>3583.3925000000004</v>
      </c>
      <c r="T158" s="571">
        <f t="shared" si="353"/>
        <v>-51.191999999999993</v>
      </c>
      <c r="U158" s="571">
        <f t="shared" si="566"/>
        <v>-0.252</v>
      </c>
      <c r="V158" s="571">
        <f t="shared" si="551"/>
        <v>3380</v>
      </c>
      <c r="W158" s="571">
        <f t="shared" si="551"/>
        <v>2475</v>
      </c>
      <c r="X158" s="571">
        <f t="shared" si="551"/>
        <v>0</v>
      </c>
      <c r="Y158" s="571">
        <f t="shared" si="551"/>
        <v>6231</v>
      </c>
      <c r="Z158" s="571">
        <f t="shared" si="551"/>
        <v>18039</v>
      </c>
      <c r="AA158" s="571">
        <f t="shared" si="551"/>
        <v>30177</v>
      </c>
      <c r="AB158" s="571">
        <f t="shared" si="567"/>
        <v>23444</v>
      </c>
      <c r="AC158" s="571">
        <f t="shared" si="568"/>
        <v>7</v>
      </c>
      <c r="AD158" s="571">
        <f t="shared" si="569"/>
        <v>979</v>
      </c>
      <c r="AE158" s="571">
        <f t="shared" si="570"/>
        <v>11</v>
      </c>
      <c r="AF158" s="571">
        <f t="shared" si="571"/>
        <v>5633</v>
      </c>
      <c r="AG158" s="571">
        <f t="shared" ref="AG158" si="619">AG220+AG282+AG344+AG406+AG468+AG530+AG592+AG654+AG716+AG778</f>
        <v>4074</v>
      </c>
      <c r="AH158" s="571">
        <f t="shared" ref="AH158:AI158" si="620">AH220+AH282+AH344+AH406+AH468+AH530+AH592+AH654+AH716+AH778</f>
        <v>539</v>
      </c>
      <c r="AI158" s="571">
        <f t="shared" si="620"/>
        <v>284</v>
      </c>
      <c r="AJ158" s="571">
        <f t="shared" ref="AJ158:AK158" si="621">AJ220+AJ282+AJ344+AJ406+AJ468+AJ530+AJ592+AJ654+AJ716+AJ778</f>
        <v>593</v>
      </c>
      <c r="AK158" s="571">
        <f t="shared" si="621"/>
        <v>58</v>
      </c>
      <c r="AL158" s="571">
        <f t="shared" ref="AL158:BA158" si="622">AL220+AL282+AL344+AL406+AL468+AL530+AL592+AL654+AL716+AL778</f>
        <v>642</v>
      </c>
      <c r="AM158" s="571">
        <f t="shared" ref="AM158" si="623">AM220+AM282+AM344+AM406+AM468+AM530+AM592+AM654+AM716+AM778</f>
        <v>1130</v>
      </c>
      <c r="AN158" s="571">
        <f t="shared" si="622"/>
        <v>164</v>
      </c>
      <c r="AO158" s="571">
        <f t="shared" si="622"/>
        <v>237</v>
      </c>
      <c r="AP158" s="571">
        <f t="shared" si="622"/>
        <v>120</v>
      </c>
      <c r="AQ158" s="571">
        <f t="shared" si="622"/>
        <v>190</v>
      </c>
      <c r="AR158" s="571">
        <f t="shared" si="622"/>
        <v>194</v>
      </c>
      <c r="AS158" s="571">
        <f t="shared" si="622"/>
        <v>160</v>
      </c>
      <c r="AT158" s="571">
        <f t="shared" si="622"/>
        <v>31</v>
      </c>
      <c r="AU158" s="571">
        <f t="shared" si="622"/>
        <v>139</v>
      </c>
      <c r="AV158" s="571">
        <f t="shared" si="622"/>
        <v>7</v>
      </c>
      <c r="AW158" s="571">
        <f t="shared" si="622"/>
        <v>5</v>
      </c>
      <c r="AX158" s="571">
        <f t="shared" si="622"/>
        <v>3</v>
      </c>
      <c r="AY158" s="571">
        <f t="shared" si="622"/>
        <v>3</v>
      </c>
      <c r="AZ158" s="571">
        <f t="shared" si="622"/>
        <v>3</v>
      </c>
      <c r="BA158" s="571">
        <f t="shared" si="622"/>
        <v>3</v>
      </c>
      <c r="BB158" s="571">
        <f t="shared" ref="BB158:BW158" si="624">BB220+BB282+BB344+BB406+BB468+BB530+BB592+BB654+BB716+BB778</f>
        <v>3</v>
      </c>
      <c r="BC158" s="571">
        <f t="shared" si="624"/>
        <v>3</v>
      </c>
      <c r="BD158" s="571">
        <f t="shared" si="624"/>
        <v>3</v>
      </c>
      <c r="BE158" s="571">
        <f t="shared" si="624"/>
        <v>3</v>
      </c>
      <c r="BF158" s="571">
        <f t="shared" si="624"/>
        <v>3</v>
      </c>
      <c r="BG158" s="571">
        <f t="shared" si="624"/>
        <v>3</v>
      </c>
      <c r="BH158" s="571">
        <f t="shared" si="624"/>
        <v>3</v>
      </c>
      <c r="BI158" s="571">
        <f t="shared" si="624"/>
        <v>0</v>
      </c>
      <c r="BJ158" s="571">
        <f t="shared" si="624"/>
        <v>0</v>
      </c>
      <c r="BK158" s="571">
        <f t="shared" si="624"/>
        <v>0</v>
      </c>
      <c r="BL158" s="571">
        <f t="shared" si="624"/>
        <v>0</v>
      </c>
      <c r="BM158" s="571">
        <f t="shared" si="624"/>
        <v>0</v>
      </c>
      <c r="BN158" s="571">
        <f t="shared" si="624"/>
        <v>0</v>
      </c>
      <c r="BO158" s="571">
        <f t="shared" si="624"/>
        <v>0</v>
      </c>
      <c r="BP158" s="571">
        <f t="shared" si="624"/>
        <v>0</v>
      </c>
      <c r="BQ158" s="571">
        <f t="shared" si="624"/>
        <v>0</v>
      </c>
      <c r="BR158" s="571">
        <f t="shared" si="624"/>
        <v>0</v>
      </c>
      <c r="BS158" s="571">
        <f t="shared" si="624"/>
        <v>0</v>
      </c>
      <c r="BT158" s="571">
        <f t="shared" si="624"/>
        <v>0</v>
      </c>
      <c r="BU158" s="571">
        <f t="shared" si="624"/>
        <v>0</v>
      </c>
      <c r="BV158" s="571">
        <f t="shared" si="624"/>
        <v>0</v>
      </c>
      <c r="BW158" s="571">
        <f t="shared" si="624"/>
        <v>0</v>
      </c>
      <c r="BX158" s="571"/>
      <c r="BY158" s="571">
        <f t="shared" si="610"/>
        <v>105899</v>
      </c>
      <c r="BZ158" s="7"/>
      <c r="CA158" s="7">
        <f t="shared" si="350"/>
        <v>0</v>
      </c>
      <c r="CB158" s="571">
        <f t="shared" si="360"/>
        <v>1320</v>
      </c>
      <c r="CC158" s="571">
        <f t="shared" si="548"/>
        <v>8983</v>
      </c>
      <c r="CD158" s="571">
        <f t="shared" si="548"/>
        <v>56922</v>
      </c>
      <c r="CE158" s="571">
        <f t="shared" si="548"/>
        <v>34148</v>
      </c>
      <c r="CF158" s="571">
        <f t="shared" si="548"/>
        <v>3246</v>
      </c>
      <c r="CG158" s="571">
        <f t="shared" si="548"/>
        <v>1253</v>
      </c>
      <c r="CH158" s="571">
        <f t="shared" si="548"/>
        <v>27</v>
      </c>
      <c r="CI158" s="571">
        <f t="shared" si="548"/>
        <v>0</v>
      </c>
      <c r="CJ158" s="16"/>
      <c r="CK158" s="571">
        <f t="shared" si="558"/>
        <v>3392</v>
      </c>
      <c r="CL158" s="571">
        <f t="shared" si="558"/>
        <v>15617</v>
      </c>
      <c r="CM158" s="571">
        <f t="shared" si="558"/>
        <v>72657</v>
      </c>
      <c r="CN158" s="571">
        <f t="shared" si="558"/>
        <v>11181</v>
      </c>
      <c r="CO158" s="571">
        <f t="shared" si="558"/>
        <v>2837</v>
      </c>
      <c r="CP158" s="571">
        <f t="shared" si="558"/>
        <v>206</v>
      </c>
      <c r="CQ158" s="571">
        <f t="shared" si="558"/>
        <v>9</v>
      </c>
      <c r="CR158" s="571">
        <f t="shared" si="558"/>
        <v>0</v>
      </c>
      <c r="CS158" s="120">
        <f t="shared" si="336"/>
        <v>0</v>
      </c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</row>
    <row r="159" spans="1:133" ht="15" outlineLevel="1">
      <c r="A159" s="572" t="s">
        <v>171</v>
      </c>
      <c r="B159" s="257">
        <v>1.0500000000000001E-2</v>
      </c>
      <c r="C159" s="9">
        <f>'4a 1718 CS PC'!AP43</f>
        <v>1.03E-2</v>
      </c>
      <c r="D159" s="9">
        <f>'4a 1718 CS PC'!AR43</f>
        <v>1.44E-2</v>
      </c>
      <c r="E159" s="9">
        <f>'4b 1819 CS PC'!AT43</f>
        <v>9.4000000000000004E-3</v>
      </c>
      <c r="F159" s="9">
        <f>'4b 1819 CS PC'!AQ43</f>
        <v>1.3299999999999999E-2</v>
      </c>
      <c r="G159" s="9">
        <f>'4c 1920 CS PC'!AS43</f>
        <v>9.4000000000000004E-3</v>
      </c>
      <c r="H159" s="9">
        <f>'4c 1920 CS PC'!AP43</f>
        <v>1.3299999999999999E-2</v>
      </c>
      <c r="I159" s="9">
        <f>'4d 2021 CS PC'!AS43</f>
        <v>9.5999999999999992E-3</v>
      </c>
      <c r="J159" s="9">
        <f>'4d 2021 CS PC'!AP43</f>
        <v>1.37E-2</v>
      </c>
      <c r="K159" s="9">
        <f>'4e 2122 CS PC'!AB43</f>
        <v>9.5999999999999992E-3</v>
      </c>
      <c r="L159" s="9"/>
      <c r="M159" s="571">
        <f t="shared" ref="M159:S168" si="625">M221+M283+M345+M407+M469+M531+M655+M717+M779</f>
        <v>16</v>
      </c>
      <c r="N159" s="571">
        <f t="shared" si="625"/>
        <v>2996</v>
      </c>
      <c r="O159" s="571">
        <f t="shared" si="625"/>
        <v>3</v>
      </c>
      <c r="P159" s="571">
        <f t="shared" si="625"/>
        <v>1761</v>
      </c>
      <c r="Q159" s="571">
        <f t="shared" si="625"/>
        <v>2979.9789000000001</v>
      </c>
      <c r="R159" s="571">
        <f t="shared" si="625"/>
        <v>0</v>
      </c>
      <c r="S159" s="571">
        <f t="shared" si="625"/>
        <v>8200.0095000000001</v>
      </c>
      <c r="T159" s="571">
        <f t="shared" si="353"/>
        <v>-117.1728</v>
      </c>
      <c r="U159" s="571">
        <f t="shared" si="566"/>
        <v>-0.57679999999999998</v>
      </c>
      <c r="V159" s="571">
        <f t="shared" ref="V159:AA168" si="626">V221+V283+V345+V407+V469+V531+V655+V717+V779</f>
        <v>7738</v>
      </c>
      <c r="W159" s="571">
        <f t="shared" si="626"/>
        <v>5412</v>
      </c>
      <c r="X159" s="571">
        <f t="shared" si="626"/>
        <v>1</v>
      </c>
      <c r="Y159" s="571">
        <f t="shared" si="626"/>
        <v>13599</v>
      </c>
      <c r="Z159" s="571">
        <f t="shared" si="626"/>
        <v>39363</v>
      </c>
      <c r="AA159" s="571">
        <f t="shared" si="626"/>
        <v>65814</v>
      </c>
      <c r="AB159" s="571">
        <f t="shared" si="567"/>
        <v>51127</v>
      </c>
      <c r="AC159" s="571">
        <f t="shared" si="568"/>
        <v>16</v>
      </c>
      <c r="AD159" s="571">
        <f t="shared" si="569"/>
        <v>2141</v>
      </c>
      <c r="AE159" s="571">
        <f t="shared" si="570"/>
        <v>25</v>
      </c>
      <c r="AF159" s="571">
        <f t="shared" si="571"/>
        <v>12289</v>
      </c>
      <c r="AG159" s="571">
        <f t="shared" ref="AG159" si="627">AG221+AG283+AG345+AG407+AG469+AG531+AG593+AG655+AG717+AG779</f>
        <v>8901</v>
      </c>
      <c r="AH159" s="571">
        <f t="shared" ref="AH159:AI159" si="628">AH221+AH283+AH345+AH407+AH469+AH531+AH593+AH655+AH717+AH779</f>
        <v>1202</v>
      </c>
      <c r="AI159" s="571">
        <f t="shared" si="628"/>
        <v>624</v>
      </c>
      <c r="AJ159" s="571">
        <f t="shared" ref="AJ159:AK159" si="629">AJ221+AJ283+AJ345+AJ407+AJ469+AJ531+AJ593+AJ655+AJ717+AJ779</f>
        <v>1326</v>
      </c>
      <c r="AK159" s="571">
        <f t="shared" si="629"/>
        <v>127</v>
      </c>
      <c r="AL159" s="571">
        <f t="shared" ref="AL159:BA159" si="630">AL221+AL283+AL345+AL407+AL469+AL531+AL593+AL655+AL717+AL779</f>
        <v>1434</v>
      </c>
      <c r="AM159" s="571">
        <f t="shared" ref="AM159" si="631">AM221+AM283+AM345+AM407+AM469+AM531+AM593+AM655+AM717+AM779</f>
        <v>2523</v>
      </c>
      <c r="AN159" s="571">
        <f t="shared" si="630"/>
        <v>349</v>
      </c>
      <c r="AO159" s="571">
        <f t="shared" si="630"/>
        <v>505</v>
      </c>
      <c r="AP159" s="571">
        <f t="shared" si="630"/>
        <v>256</v>
      </c>
      <c r="AQ159" s="571">
        <f t="shared" si="630"/>
        <v>405</v>
      </c>
      <c r="AR159" s="571">
        <f t="shared" si="630"/>
        <v>415</v>
      </c>
      <c r="AS159" s="571">
        <f t="shared" si="630"/>
        <v>341</v>
      </c>
      <c r="AT159" s="571">
        <f t="shared" si="630"/>
        <v>66</v>
      </c>
      <c r="AU159" s="571">
        <f t="shared" si="630"/>
        <v>297</v>
      </c>
      <c r="AV159" s="571">
        <f t="shared" si="630"/>
        <v>16</v>
      </c>
      <c r="AW159" s="571">
        <f t="shared" si="630"/>
        <v>12</v>
      </c>
      <c r="AX159" s="571">
        <f t="shared" si="630"/>
        <v>7</v>
      </c>
      <c r="AY159" s="571">
        <f t="shared" si="630"/>
        <v>6</v>
      </c>
      <c r="AZ159" s="571">
        <f t="shared" si="630"/>
        <v>6</v>
      </c>
      <c r="BA159" s="571">
        <f t="shared" si="630"/>
        <v>6</v>
      </c>
      <c r="BB159" s="571">
        <f t="shared" ref="BB159:BW159" si="632">BB221+BB283+BB345+BB407+BB469+BB531+BB593+BB655+BB717+BB779</f>
        <v>6</v>
      </c>
      <c r="BC159" s="571">
        <f t="shared" si="632"/>
        <v>6</v>
      </c>
      <c r="BD159" s="571">
        <f t="shared" si="632"/>
        <v>6</v>
      </c>
      <c r="BE159" s="571">
        <f t="shared" si="632"/>
        <v>6</v>
      </c>
      <c r="BF159" s="571">
        <f t="shared" si="632"/>
        <v>6</v>
      </c>
      <c r="BG159" s="571">
        <f t="shared" si="632"/>
        <v>6</v>
      </c>
      <c r="BH159" s="571">
        <f t="shared" si="632"/>
        <v>6</v>
      </c>
      <c r="BI159" s="571">
        <f t="shared" si="632"/>
        <v>0</v>
      </c>
      <c r="BJ159" s="571">
        <f t="shared" si="632"/>
        <v>0</v>
      </c>
      <c r="BK159" s="571">
        <f t="shared" si="632"/>
        <v>0</v>
      </c>
      <c r="BL159" s="571">
        <f t="shared" si="632"/>
        <v>0</v>
      </c>
      <c r="BM159" s="571">
        <f t="shared" si="632"/>
        <v>0</v>
      </c>
      <c r="BN159" s="571">
        <f t="shared" si="632"/>
        <v>0</v>
      </c>
      <c r="BO159" s="571">
        <f t="shared" si="632"/>
        <v>0</v>
      </c>
      <c r="BP159" s="571">
        <f t="shared" si="632"/>
        <v>0</v>
      </c>
      <c r="BQ159" s="571">
        <f t="shared" si="632"/>
        <v>0</v>
      </c>
      <c r="BR159" s="571">
        <f t="shared" si="632"/>
        <v>0</v>
      </c>
      <c r="BS159" s="571">
        <f t="shared" si="632"/>
        <v>0</v>
      </c>
      <c r="BT159" s="571">
        <f t="shared" si="632"/>
        <v>0</v>
      </c>
      <c r="BU159" s="571">
        <f t="shared" si="632"/>
        <v>0</v>
      </c>
      <c r="BV159" s="571">
        <f t="shared" si="632"/>
        <v>0</v>
      </c>
      <c r="BW159" s="571">
        <f t="shared" si="632"/>
        <v>0</v>
      </c>
      <c r="BX159" s="571"/>
      <c r="BY159" s="571">
        <f t="shared" si="610"/>
        <v>232229</v>
      </c>
      <c r="BZ159" s="7"/>
      <c r="CA159" s="7">
        <f t="shared" si="350"/>
        <v>0</v>
      </c>
      <c r="CB159" s="571">
        <f t="shared" si="360"/>
        <v>3012</v>
      </c>
      <c r="CC159" s="571">
        <f t="shared" si="548"/>
        <v>20565</v>
      </c>
      <c r="CD159" s="571">
        <f t="shared" si="548"/>
        <v>124189</v>
      </c>
      <c r="CE159" s="571">
        <f t="shared" si="548"/>
        <v>74499</v>
      </c>
      <c r="CF159" s="571">
        <f t="shared" si="548"/>
        <v>7236</v>
      </c>
      <c r="CG159" s="594">
        <f t="shared" ref="CG159:CG160" si="633">ROUNDDOWN(CG221+CG283+CG345+CG407+CG469+CG531+CG593+CG655+CG717+CG779,0)-1</f>
        <v>2674</v>
      </c>
      <c r="CH159" s="571">
        <f t="shared" si="548"/>
        <v>54</v>
      </c>
      <c r="CI159" s="571">
        <f t="shared" si="548"/>
        <v>0</v>
      </c>
      <c r="CJ159" s="16"/>
      <c r="CK159" s="571">
        <f t="shared" ref="CK159:CR168" si="634">CK221+CK283+CK345+CK407+CK469+CK531+CK593+CK655+CK717+CK779</f>
        <v>7756</v>
      </c>
      <c r="CL159" s="594">
        <f>ROUNDUP(CL221+CL283+CL345+CL407+CL469+CL531+CL593+CL655+CL717+CL779,0)+1</f>
        <v>34833</v>
      </c>
      <c r="CM159" s="571">
        <f t="shared" si="634"/>
        <v>158486</v>
      </c>
      <c r="CN159" s="594">
        <f>ROUNDDOWN(CN221+CN283+CN345+CN407+CN469+CN531+CN593+CN655+CN717+CN779,0)-2</f>
        <v>24468</v>
      </c>
      <c r="CO159" s="571">
        <f t="shared" si="634"/>
        <v>6228</v>
      </c>
      <c r="CP159" s="571">
        <f t="shared" si="634"/>
        <v>440</v>
      </c>
      <c r="CQ159" s="571">
        <f t="shared" si="634"/>
        <v>18</v>
      </c>
      <c r="CR159" s="571">
        <f t="shared" si="634"/>
        <v>0</v>
      </c>
      <c r="CS159" s="120">
        <f t="shared" si="336"/>
        <v>0</v>
      </c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</row>
    <row r="160" spans="1:133" ht="15" outlineLevel="1">
      <c r="A160" s="572" t="s">
        <v>172</v>
      </c>
      <c r="B160" s="257">
        <v>1.09E-2</v>
      </c>
      <c r="C160" s="9">
        <f>'4a 1718 CS PC'!AP44</f>
        <v>1.12E-2</v>
      </c>
      <c r="D160" s="9">
        <f>'4a 1718 CS PC'!AR44</f>
        <v>1.5699999999999999E-2</v>
      </c>
      <c r="E160" s="9">
        <f>'4b 1819 CS PC'!AT44</f>
        <v>1.0800000000000001E-2</v>
      </c>
      <c r="F160" s="9">
        <f>'4b 1819 CS PC'!AQ44</f>
        <v>1.5299999999999999E-2</v>
      </c>
      <c r="G160" s="9">
        <f>'4c 1920 CS PC'!AS44</f>
        <v>1.09E-2</v>
      </c>
      <c r="H160" s="9">
        <f>'4c 1920 CS PC'!AP44</f>
        <v>1.55E-2</v>
      </c>
      <c r="I160" s="9">
        <f>'4d 2021 CS PC'!AS44</f>
        <v>1.0999999999999999E-2</v>
      </c>
      <c r="J160" s="9">
        <f>'4d 2021 CS PC'!AP44</f>
        <v>1.5800000000000002E-2</v>
      </c>
      <c r="K160" s="9">
        <f>'4e 2122 CS PC'!AB44</f>
        <v>1.11E-2</v>
      </c>
      <c r="L160" s="9"/>
      <c r="M160" s="571">
        <f t="shared" si="625"/>
        <v>17</v>
      </c>
      <c r="N160" s="571">
        <f t="shared" si="625"/>
        <v>3110</v>
      </c>
      <c r="O160" s="571">
        <f t="shared" si="625"/>
        <v>3</v>
      </c>
      <c r="P160" s="571">
        <f t="shared" si="625"/>
        <v>1914</v>
      </c>
      <c r="Q160" s="571">
        <f t="shared" si="625"/>
        <v>3240.0255999999999</v>
      </c>
      <c r="R160" s="571">
        <f t="shared" si="625"/>
        <v>0</v>
      </c>
      <c r="S160" s="571">
        <f t="shared" si="625"/>
        <v>8917.0879999999997</v>
      </c>
      <c r="T160" s="571">
        <f t="shared" si="353"/>
        <v>-127.41119999999999</v>
      </c>
      <c r="U160" s="571">
        <f t="shared" si="566"/>
        <v>-0.62719999999999998</v>
      </c>
      <c r="V160" s="571">
        <f t="shared" si="626"/>
        <v>8413</v>
      </c>
      <c r="W160" s="571">
        <f t="shared" si="626"/>
        <v>6217</v>
      </c>
      <c r="X160" s="571">
        <f t="shared" si="626"/>
        <v>1</v>
      </c>
      <c r="Y160" s="571">
        <f t="shared" si="626"/>
        <v>15637</v>
      </c>
      <c r="Z160" s="571">
        <f t="shared" si="626"/>
        <v>45264</v>
      </c>
      <c r="AA160" s="571">
        <f t="shared" si="626"/>
        <v>75701</v>
      </c>
      <c r="AB160" s="571">
        <f t="shared" si="567"/>
        <v>59559</v>
      </c>
      <c r="AC160" s="571">
        <f t="shared" si="568"/>
        <v>18</v>
      </c>
      <c r="AD160" s="571">
        <f t="shared" si="569"/>
        <v>2481</v>
      </c>
      <c r="AE160" s="571">
        <f t="shared" si="570"/>
        <v>29</v>
      </c>
      <c r="AF160" s="571">
        <f t="shared" si="571"/>
        <v>14307</v>
      </c>
      <c r="AG160" s="571">
        <f t="shared" ref="AG160" si="635">AG222+AG284+AG346+AG408+AG470+AG532+AG594+AG656+AG718+AG780</f>
        <v>10327</v>
      </c>
      <c r="AH160" s="571">
        <f t="shared" ref="AH160:AI160" si="636">AH222+AH284+AH346+AH408+AH470+AH532+AH594+AH656+AH718+AH780</f>
        <v>1378</v>
      </c>
      <c r="AI160" s="571">
        <f t="shared" si="636"/>
        <v>722</v>
      </c>
      <c r="AJ160" s="571">
        <f t="shared" ref="AJ160:AK160" si="637">AJ222+AJ284+AJ346+AJ408+AJ470+AJ532+AJ594+AJ656+AJ718+AJ780</f>
        <v>1520</v>
      </c>
      <c r="AK160" s="571">
        <f t="shared" si="637"/>
        <v>148</v>
      </c>
      <c r="AL160" s="571">
        <f t="shared" ref="AL160:BA160" si="638">AL222+AL284+AL346+AL408+AL470+AL532+AL594+AL656+AL718+AL780</f>
        <v>1643</v>
      </c>
      <c r="AM160" s="571">
        <f t="shared" ref="AM160" si="639">AM222+AM284+AM346+AM408+AM470+AM532+AM594+AM656+AM718+AM780</f>
        <v>2891</v>
      </c>
      <c r="AN160" s="571">
        <f t="shared" si="638"/>
        <v>404</v>
      </c>
      <c r="AO160" s="571">
        <f t="shared" si="638"/>
        <v>584</v>
      </c>
      <c r="AP160" s="571">
        <f t="shared" si="638"/>
        <v>296</v>
      </c>
      <c r="AQ160" s="571">
        <f t="shared" si="638"/>
        <v>469</v>
      </c>
      <c r="AR160" s="571">
        <f t="shared" si="638"/>
        <v>479</v>
      </c>
      <c r="AS160" s="571">
        <f t="shared" si="638"/>
        <v>394</v>
      </c>
      <c r="AT160" s="571">
        <f t="shared" si="638"/>
        <v>76</v>
      </c>
      <c r="AU160" s="571">
        <f t="shared" si="638"/>
        <v>343</v>
      </c>
      <c r="AV160" s="571">
        <f t="shared" si="638"/>
        <v>18</v>
      </c>
      <c r="AW160" s="571">
        <f t="shared" si="638"/>
        <v>14</v>
      </c>
      <c r="AX160" s="571">
        <f t="shared" si="638"/>
        <v>8</v>
      </c>
      <c r="AY160" s="571">
        <f t="shared" si="638"/>
        <v>6</v>
      </c>
      <c r="AZ160" s="571">
        <f t="shared" si="638"/>
        <v>7</v>
      </c>
      <c r="BA160" s="571">
        <f t="shared" si="638"/>
        <v>7</v>
      </c>
      <c r="BB160" s="571">
        <f t="shared" ref="BB160:BW160" si="640">BB222+BB284+BB346+BB408+BB470+BB532+BB594+BB656+BB718+BB780</f>
        <v>7</v>
      </c>
      <c r="BC160" s="571">
        <f t="shared" si="640"/>
        <v>7</v>
      </c>
      <c r="BD160" s="571">
        <f t="shared" si="640"/>
        <v>7</v>
      </c>
      <c r="BE160" s="571">
        <f t="shared" si="640"/>
        <v>7</v>
      </c>
      <c r="BF160" s="571">
        <f t="shared" si="640"/>
        <v>7</v>
      </c>
      <c r="BG160" s="571">
        <f t="shared" si="640"/>
        <v>7</v>
      </c>
      <c r="BH160" s="571">
        <f t="shared" si="640"/>
        <v>7</v>
      </c>
      <c r="BI160" s="571">
        <f t="shared" si="640"/>
        <v>0</v>
      </c>
      <c r="BJ160" s="571">
        <f t="shared" si="640"/>
        <v>0</v>
      </c>
      <c r="BK160" s="571">
        <f t="shared" si="640"/>
        <v>0</v>
      </c>
      <c r="BL160" s="571">
        <f t="shared" si="640"/>
        <v>0</v>
      </c>
      <c r="BM160" s="571">
        <f t="shared" si="640"/>
        <v>0</v>
      </c>
      <c r="BN160" s="571">
        <f t="shared" si="640"/>
        <v>0</v>
      </c>
      <c r="BO160" s="571">
        <f t="shared" si="640"/>
        <v>0</v>
      </c>
      <c r="BP160" s="571">
        <f t="shared" si="640"/>
        <v>0</v>
      </c>
      <c r="BQ160" s="571">
        <f t="shared" si="640"/>
        <v>0</v>
      </c>
      <c r="BR160" s="571">
        <f t="shared" si="640"/>
        <v>0</v>
      </c>
      <c r="BS160" s="571">
        <f t="shared" si="640"/>
        <v>0</v>
      </c>
      <c r="BT160" s="571">
        <f t="shared" si="640"/>
        <v>0</v>
      </c>
      <c r="BU160" s="571">
        <f t="shared" si="640"/>
        <v>0</v>
      </c>
      <c r="BV160" s="571">
        <f t="shared" si="640"/>
        <v>0</v>
      </c>
      <c r="BW160" s="571">
        <f t="shared" si="640"/>
        <v>0</v>
      </c>
      <c r="BX160" s="571"/>
      <c r="BY160" s="571">
        <f t="shared" si="610"/>
        <v>266483</v>
      </c>
      <c r="BZ160" s="7"/>
      <c r="CA160" s="7">
        <f t="shared" si="350"/>
        <v>0</v>
      </c>
      <c r="CB160" s="571">
        <f t="shared" si="360"/>
        <v>3127</v>
      </c>
      <c r="CC160" s="571">
        <f t="shared" si="548"/>
        <v>22360</v>
      </c>
      <c r="CD160" s="571">
        <f t="shared" si="548"/>
        <v>142820</v>
      </c>
      <c r="CE160" s="571">
        <f t="shared" si="548"/>
        <v>86721</v>
      </c>
      <c r="CF160" s="571">
        <f t="shared" si="548"/>
        <v>8302</v>
      </c>
      <c r="CG160" s="594">
        <f t="shared" si="633"/>
        <v>3090</v>
      </c>
      <c r="CH160" s="571">
        <f t="shared" si="548"/>
        <v>63</v>
      </c>
      <c r="CI160" s="571">
        <f t="shared" si="548"/>
        <v>0</v>
      </c>
      <c r="CJ160" s="16"/>
      <c r="CK160" s="571">
        <f t="shared" si="634"/>
        <v>8284</v>
      </c>
      <c r="CL160" s="571">
        <f t="shared" si="634"/>
        <v>39058</v>
      </c>
      <c r="CM160" s="571">
        <f t="shared" si="634"/>
        <v>183052</v>
      </c>
      <c r="CN160" s="571">
        <f t="shared" si="634"/>
        <v>28402</v>
      </c>
      <c r="CO160" s="594">
        <f>ROUNDDOWN(CO222+CO284+CO346+CO408+CO470+CO532+CO594+CO656+CO718+CO780,0)-1</f>
        <v>7159</v>
      </c>
      <c r="CP160" s="571">
        <f t="shared" si="634"/>
        <v>507</v>
      </c>
      <c r="CQ160" s="571">
        <f t="shared" si="634"/>
        <v>21</v>
      </c>
      <c r="CR160" s="571">
        <f t="shared" si="634"/>
        <v>0</v>
      </c>
      <c r="CS160" s="120">
        <f t="shared" si="336"/>
        <v>0</v>
      </c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</row>
    <row r="161" spans="1:133" ht="15" outlineLevel="1">
      <c r="A161" s="572" t="s">
        <v>173</v>
      </c>
      <c r="B161" s="257">
        <v>3.0599999999999999E-2</v>
      </c>
      <c r="C161" s="9">
        <f>'4a 1718 CS PC'!AP45</f>
        <v>2.92E-2</v>
      </c>
      <c r="D161" s="9">
        <f>'4a 1718 CS PC'!AR45</f>
        <v>4.1200000000000001E-2</v>
      </c>
      <c r="E161" s="9">
        <f>'4b 1819 CS PC'!AT45</f>
        <v>2.7900000000000001E-2</v>
      </c>
      <c r="F161" s="9">
        <f>'4b 1819 CS PC'!AQ45</f>
        <v>3.95E-2</v>
      </c>
      <c r="G161" s="9">
        <f>'4c 1920 CS PC'!AS45</f>
        <v>2.75E-2</v>
      </c>
      <c r="H161" s="9">
        <f>'4c 1920 CS PC'!AP45</f>
        <v>3.9E-2</v>
      </c>
      <c r="I161" s="9">
        <f>'4d 2021 CS PC'!AS45</f>
        <v>2.8299999999999999E-2</v>
      </c>
      <c r="J161" s="9">
        <f>'4d 2021 CS PC'!AP45</f>
        <v>4.0399999999999998E-2</v>
      </c>
      <c r="K161" s="9">
        <f>'4e 2122 CS PC'!AB45</f>
        <v>2.87E-2</v>
      </c>
      <c r="L161" s="9"/>
      <c r="M161" s="571">
        <f t="shared" si="625"/>
        <v>47</v>
      </c>
      <c r="N161" s="571">
        <f t="shared" si="625"/>
        <v>8731</v>
      </c>
      <c r="O161" s="571">
        <f t="shared" si="625"/>
        <v>8</v>
      </c>
      <c r="P161" s="571">
        <f t="shared" si="625"/>
        <v>4991</v>
      </c>
      <c r="Q161" s="571">
        <f t="shared" si="625"/>
        <v>8448.9596000000001</v>
      </c>
      <c r="R161" s="571">
        <f t="shared" si="625"/>
        <v>0</v>
      </c>
      <c r="S161" s="571">
        <f t="shared" si="625"/>
        <v>23248.657999999999</v>
      </c>
      <c r="T161" s="571">
        <f t="shared" si="353"/>
        <v>-332.17919999999998</v>
      </c>
      <c r="U161" s="571">
        <f t="shared" si="566"/>
        <v>-1.6352</v>
      </c>
      <c r="V161" s="571">
        <f t="shared" si="626"/>
        <v>21943</v>
      </c>
      <c r="W161" s="571">
        <f t="shared" si="626"/>
        <v>16063</v>
      </c>
      <c r="X161" s="571">
        <f t="shared" si="626"/>
        <v>3</v>
      </c>
      <c r="Y161" s="571">
        <f t="shared" si="626"/>
        <v>40377</v>
      </c>
      <c r="Z161" s="571">
        <f t="shared" si="626"/>
        <v>116886</v>
      </c>
      <c r="AA161" s="571">
        <f t="shared" si="626"/>
        <v>195446</v>
      </c>
      <c r="AB161" s="571">
        <f t="shared" si="567"/>
        <v>149894</v>
      </c>
      <c r="AC161" s="571">
        <f t="shared" si="568"/>
        <v>46</v>
      </c>
      <c r="AD161" s="571">
        <f t="shared" si="569"/>
        <v>6257</v>
      </c>
      <c r="AE161" s="571">
        <f t="shared" si="570"/>
        <v>75</v>
      </c>
      <c r="AF161" s="571">
        <f t="shared" si="571"/>
        <v>36016</v>
      </c>
      <c r="AG161" s="571">
        <f t="shared" ref="AG161" si="641">AG223+AG285+AG347+AG409+AG471+AG533+AG595+AG657+AG719+AG781</f>
        <v>26045</v>
      </c>
      <c r="AH161" s="571">
        <f t="shared" ref="AH161:AI161" si="642">AH223+AH285+AH347+AH409+AH471+AH533+AH595+AH657+AH719+AH781</f>
        <v>3545</v>
      </c>
      <c r="AI161" s="571">
        <f t="shared" si="642"/>
        <v>1824</v>
      </c>
      <c r="AJ161" s="571">
        <f t="shared" ref="AJ161:AK161" si="643">AJ223+AJ285+AJ347+AJ409+AJ471+AJ533+AJ595+AJ657+AJ719+AJ781</f>
        <v>3910</v>
      </c>
      <c r="AK161" s="571">
        <f t="shared" si="643"/>
        <v>372</v>
      </c>
      <c r="AL161" s="571">
        <f t="shared" ref="AL161:BA161" si="644">AL223+AL285+AL347+AL409+AL471+AL533+AL595+AL657+AL719+AL781</f>
        <v>4227</v>
      </c>
      <c r="AM161" s="571">
        <f t="shared" ref="AM161" si="645">AM223+AM285+AM347+AM409+AM471+AM533+AM595+AM657+AM719+AM781</f>
        <v>7437</v>
      </c>
      <c r="AN161" s="571">
        <f t="shared" si="644"/>
        <v>1045</v>
      </c>
      <c r="AO161" s="571">
        <f t="shared" si="644"/>
        <v>1509</v>
      </c>
      <c r="AP161" s="571">
        <f t="shared" si="644"/>
        <v>765</v>
      </c>
      <c r="AQ161" s="571">
        <f t="shared" si="644"/>
        <v>1211</v>
      </c>
      <c r="AR161" s="571">
        <f t="shared" si="644"/>
        <v>1239</v>
      </c>
      <c r="AS161" s="571">
        <f t="shared" si="644"/>
        <v>1020</v>
      </c>
      <c r="AT161" s="571">
        <f t="shared" si="644"/>
        <v>196</v>
      </c>
      <c r="AU161" s="571">
        <f t="shared" si="644"/>
        <v>888</v>
      </c>
      <c r="AV161" s="571">
        <f t="shared" si="644"/>
        <v>46</v>
      </c>
      <c r="AW161" s="571">
        <f t="shared" si="644"/>
        <v>35</v>
      </c>
      <c r="AX161" s="571">
        <f t="shared" si="644"/>
        <v>20</v>
      </c>
      <c r="AY161" s="571">
        <f t="shared" si="644"/>
        <v>17</v>
      </c>
      <c r="AZ161" s="571">
        <f t="shared" si="644"/>
        <v>19</v>
      </c>
      <c r="BA161" s="571">
        <f t="shared" si="644"/>
        <v>19</v>
      </c>
      <c r="BB161" s="571">
        <f t="shared" ref="BB161:BW161" si="646">BB223+BB285+BB347+BB409+BB471+BB533+BB595+BB657+BB719+BB781</f>
        <v>19</v>
      </c>
      <c r="BC161" s="571">
        <f t="shared" si="646"/>
        <v>19</v>
      </c>
      <c r="BD161" s="571">
        <f t="shared" si="646"/>
        <v>19</v>
      </c>
      <c r="BE161" s="571">
        <f t="shared" si="646"/>
        <v>19</v>
      </c>
      <c r="BF161" s="571">
        <f t="shared" si="646"/>
        <v>19</v>
      </c>
      <c r="BG161" s="571">
        <f t="shared" si="646"/>
        <v>19</v>
      </c>
      <c r="BH161" s="571">
        <f t="shared" si="646"/>
        <v>19</v>
      </c>
      <c r="BI161" s="571">
        <f t="shared" si="646"/>
        <v>0</v>
      </c>
      <c r="BJ161" s="571">
        <f t="shared" si="646"/>
        <v>0</v>
      </c>
      <c r="BK161" s="571">
        <f t="shared" si="646"/>
        <v>0</v>
      </c>
      <c r="BL161" s="571">
        <f t="shared" si="646"/>
        <v>0</v>
      </c>
      <c r="BM161" s="571">
        <f t="shared" si="646"/>
        <v>0</v>
      </c>
      <c r="BN161" s="571">
        <f t="shared" si="646"/>
        <v>0</v>
      </c>
      <c r="BO161" s="571">
        <f t="shared" si="646"/>
        <v>0</v>
      </c>
      <c r="BP161" s="571">
        <f t="shared" si="646"/>
        <v>0</v>
      </c>
      <c r="BQ161" s="571">
        <f t="shared" si="646"/>
        <v>0</v>
      </c>
      <c r="BR161" s="571">
        <f t="shared" si="646"/>
        <v>0</v>
      </c>
      <c r="BS161" s="571">
        <f t="shared" si="646"/>
        <v>0</v>
      </c>
      <c r="BT161" s="571">
        <f t="shared" si="646"/>
        <v>0</v>
      </c>
      <c r="BU161" s="571">
        <f t="shared" si="646"/>
        <v>0</v>
      </c>
      <c r="BV161" s="571">
        <f t="shared" si="646"/>
        <v>0</v>
      </c>
      <c r="BW161" s="571">
        <f t="shared" si="646"/>
        <v>0</v>
      </c>
      <c r="BX161" s="571"/>
      <c r="BY161" s="571">
        <f t="shared" si="610"/>
        <v>683669</v>
      </c>
      <c r="BZ161" s="7"/>
      <c r="CA161" s="7">
        <f t="shared" si="350"/>
        <v>0</v>
      </c>
      <c r="CB161" s="571">
        <f t="shared" si="360"/>
        <v>8778</v>
      </c>
      <c r="CC161" s="571">
        <f t="shared" si="548"/>
        <v>58306</v>
      </c>
      <c r="CD161" s="571">
        <f t="shared" si="548"/>
        <v>368775</v>
      </c>
      <c r="CE161" s="571">
        <f t="shared" si="548"/>
        <v>218333</v>
      </c>
      <c r="CF161" s="571">
        <f t="shared" si="548"/>
        <v>21315</v>
      </c>
      <c r="CG161" s="571">
        <f t="shared" si="548"/>
        <v>7991</v>
      </c>
      <c r="CH161" s="571">
        <f t="shared" si="548"/>
        <v>171</v>
      </c>
      <c r="CI161" s="571">
        <f t="shared" si="548"/>
        <v>0</v>
      </c>
      <c r="CJ161" s="16"/>
      <c r="CK161" s="571">
        <f t="shared" si="634"/>
        <v>22225</v>
      </c>
      <c r="CL161" s="594">
        <f>ROUNDUP(CL223+CL285+CL347+CL409+CL471+CL533+CL595+CL657+CL719+CL781,0)+2</f>
        <v>101302</v>
      </c>
      <c r="CM161" s="571">
        <f t="shared" si="634"/>
        <v>468604</v>
      </c>
      <c r="CN161" s="571">
        <f t="shared" si="634"/>
        <v>71714</v>
      </c>
      <c r="CO161" s="571">
        <f t="shared" si="634"/>
        <v>18453</v>
      </c>
      <c r="CP161" s="594">
        <f>ROUNDDOWN(CP223+CP285+CP347+CP409+CP471+CP533+CP595+CP657+CP719+CP781,0)-2</f>
        <v>1314</v>
      </c>
      <c r="CQ161" s="571">
        <f t="shared" si="634"/>
        <v>57</v>
      </c>
      <c r="CR161" s="571">
        <f t="shared" si="634"/>
        <v>0</v>
      </c>
      <c r="CS161" s="120">
        <f t="shared" si="336"/>
        <v>0</v>
      </c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</row>
    <row r="162" spans="1:133" ht="15" outlineLevel="1">
      <c r="A162" s="572" t="s">
        <v>174</v>
      </c>
      <c r="B162" s="257">
        <v>6.1999999999999998E-3</v>
      </c>
      <c r="C162" s="9">
        <f>'4a 1718 CS PC'!AP46</f>
        <v>6.1000000000000004E-3</v>
      </c>
      <c r="D162" s="9">
        <f>'4a 1718 CS PC'!AR46</f>
        <v>8.6E-3</v>
      </c>
      <c r="E162" s="9">
        <f>'4b 1819 CS PC'!AT46</f>
        <v>5.7999999999999996E-3</v>
      </c>
      <c r="F162" s="9">
        <f>'4b 1819 CS PC'!AQ46</f>
        <v>8.2000000000000007E-3</v>
      </c>
      <c r="G162" s="9">
        <f>'4c 1920 CS PC'!AS46</f>
        <v>5.7000000000000002E-3</v>
      </c>
      <c r="H162" s="9">
        <f>'4c 1920 CS PC'!AP46</f>
        <v>8.0999999999999996E-3</v>
      </c>
      <c r="I162" s="9">
        <f>'4d 2021 CS PC'!AS46</f>
        <v>5.7999999999999996E-3</v>
      </c>
      <c r="J162" s="9">
        <f>'4d 2021 CS PC'!AP46</f>
        <v>8.3000000000000001E-3</v>
      </c>
      <c r="K162" s="9">
        <f>'4e 2122 CS PC'!AB46</f>
        <v>5.7000000000000002E-3</v>
      </c>
      <c r="L162" s="9"/>
      <c r="M162" s="571">
        <f t="shared" si="625"/>
        <v>9</v>
      </c>
      <c r="N162" s="571">
        <f t="shared" si="625"/>
        <v>1769</v>
      </c>
      <c r="O162" s="571">
        <f t="shared" si="625"/>
        <v>2</v>
      </c>
      <c r="P162" s="571">
        <f t="shared" si="625"/>
        <v>1043</v>
      </c>
      <c r="Q162" s="571">
        <f t="shared" si="625"/>
        <v>1765.0943</v>
      </c>
      <c r="R162" s="571">
        <f t="shared" si="625"/>
        <v>0</v>
      </c>
      <c r="S162" s="571">
        <f t="shared" si="625"/>
        <v>4855.9765000000007</v>
      </c>
      <c r="T162" s="571">
        <f t="shared" si="353"/>
        <v>-69.393600000000006</v>
      </c>
      <c r="U162" s="571">
        <f t="shared" si="566"/>
        <v>-0.34160000000000001</v>
      </c>
      <c r="V162" s="571">
        <f t="shared" si="626"/>
        <v>4583</v>
      </c>
      <c r="W162" s="571">
        <f t="shared" si="626"/>
        <v>3338</v>
      </c>
      <c r="X162" s="571">
        <f t="shared" si="626"/>
        <v>1</v>
      </c>
      <c r="Y162" s="571">
        <f t="shared" si="626"/>
        <v>8388</v>
      </c>
      <c r="Z162" s="571">
        <f t="shared" si="626"/>
        <v>24274</v>
      </c>
      <c r="AA162" s="571">
        <f t="shared" si="626"/>
        <v>40578</v>
      </c>
      <c r="AB162" s="571">
        <f t="shared" si="567"/>
        <v>31127</v>
      </c>
      <c r="AC162" s="571">
        <f t="shared" si="568"/>
        <v>10</v>
      </c>
      <c r="AD162" s="571">
        <f t="shared" si="569"/>
        <v>1296</v>
      </c>
      <c r="AE162" s="571">
        <f t="shared" si="570"/>
        <v>16</v>
      </c>
      <c r="AF162" s="571">
        <f t="shared" si="571"/>
        <v>7478</v>
      </c>
      <c r="AG162" s="571">
        <f t="shared" ref="AG162" si="647">AG224+AG286+AG348+AG410+AG472+AG534+AG596+AG658+AG720+AG782</f>
        <v>5399</v>
      </c>
      <c r="AH162" s="571">
        <f t="shared" ref="AH162:AI162" si="648">AH224+AH286+AH348+AH410+AH472+AH534+AH596+AH658+AH720+AH782</f>
        <v>726</v>
      </c>
      <c r="AI162" s="571">
        <f t="shared" si="648"/>
        <v>379</v>
      </c>
      <c r="AJ162" s="571">
        <f t="shared" ref="AJ162:AK162" si="649">AJ224+AJ286+AJ348+AJ410+AJ472+AJ534+AJ596+AJ658+AJ720+AJ782</f>
        <v>800</v>
      </c>
      <c r="AK162" s="571">
        <f t="shared" si="649"/>
        <v>77</v>
      </c>
      <c r="AL162" s="571">
        <f t="shared" ref="AL162:BA162" si="650">AL224+AL286+AL348+AL410+AL472+AL534+AL596+AL658+AL720+AL782</f>
        <v>866</v>
      </c>
      <c r="AM162" s="571">
        <f t="shared" ref="AM162" si="651">AM224+AM286+AM348+AM410+AM472+AM534+AM596+AM658+AM720+AM782</f>
        <v>1524</v>
      </c>
      <c r="AN162" s="571">
        <f t="shared" si="650"/>
        <v>207</v>
      </c>
      <c r="AO162" s="571">
        <f t="shared" si="650"/>
        <v>300</v>
      </c>
      <c r="AP162" s="571">
        <f t="shared" si="650"/>
        <v>152</v>
      </c>
      <c r="AQ162" s="571">
        <f t="shared" si="650"/>
        <v>241</v>
      </c>
      <c r="AR162" s="571">
        <f t="shared" si="650"/>
        <v>246</v>
      </c>
      <c r="AS162" s="571">
        <f t="shared" si="650"/>
        <v>203</v>
      </c>
      <c r="AT162" s="571">
        <f t="shared" si="650"/>
        <v>39</v>
      </c>
      <c r="AU162" s="571">
        <f t="shared" si="650"/>
        <v>176</v>
      </c>
      <c r="AV162" s="571">
        <f t="shared" si="650"/>
        <v>9</v>
      </c>
      <c r="AW162" s="571">
        <f t="shared" si="650"/>
        <v>7</v>
      </c>
      <c r="AX162" s="571">
        <f t="shared" si="650"/>
        <v>4</v>
      </c>
      <c r="AY162" s="571">
        <f t="shared" si="650"/>
        <v>3</v>
      </c>
      <c r="AZ162" s="571">
        <f t="shared" si="650"/>
        <v>4</v>
      </c>
      <c r="BA162" s="571">
        <f t="shared" si="650"/>
        <v>4</v>
      </c>
      <c r="BB162" s="571">
        <f t="shared" ref="BB162:BW162" si="652">BB224+BB286+BB348+BB410+BB472+BB534+BB596+BB658+BB720+BB782</f>
        <v>4</v>
      </c>
      <c r="BC162" s="571">
        <f t="shared" si="652"/>
        <v>4</v>
      </c>
      <c r="BD162" s="571">
        <f t="shared" si="652"/>
        <v>4</v>
      </c>
      <c r="BE162" s="571">
        <f t="shared" si="652"/>
        <v>4</v>
      </c>
      <c r="BF162" s="571">
        <f t="shared" si="652"/>
        <v>4</v>
      </c>
      <c r="BG162" s="571">
        <f t="shared" si="652"/>
        <v>4</v>
      </c>
      <c r="BH162" s="571">
        <f t="shared" si="652"/>
        <v>4</v>
      </c>
      <c r="BI162" s="571">
        <f t="shared" si="652"/>
        <v>0</v>
      </c>
      <c r="BJ162" s="571">
        <f t="shared" si="652"/>
        <v>0</v>
      </c>
      <c r="BK162" s="571">
        <f t="shared" si="652"/>
        <v>0</v>
      </c>
      <c r="BL162" s="571">
        <f t="shared" si="652"/>
        <v>0</v>
      </c>
      <c r="BM162" s="571">
        <f t="shared" si="652"/>
        <v>0</v>
      </c>
      <c r="BN162" s="571">
        <f t="shared" si="652"/>
        <v>0</v>
      </c>
      <c r="BO162" s="571">
        <f t="shared" si="652"/>
        <v>0</v>
      </c>
      <c r="BP162" s="571">
        <f t="shared" si="652"/>
        <v>0</v>
      </c>
      <c r="BQ162" s="571">
        <f t="shared" si="652"/>
        <v>0</v>
      </c>
      <c r="BR162" s="571">
        <f t="shared" si="652"/>
        <v>0</v>
      </c>
      <c r="BS162" s="571">
        <f t="shared" si="652"/>
        <v>0</v>
      </c>
      <c r="BT162" s="571">
        <f t="shared" si="652"/>
        <v>0</v>
      </c>
      <c r="BU162" s="571">
        <f t="shared" si="652"/>
        <v>0</v>
      </c>
      <c r="BV162" s="571">
        <f t="shared" si="652"/>
        <v>0</v>
      </c>
      <c r="BW162" s="571">
        <f t="shared" si="652"/>
        <v>0</v>
      </c>
      <c r="BX162" s="571"/>
      <c r="BY162" s="571">
        <f t="shared" si="610"/>
        <v>141857</v>
      </c>
      <c r="BZ162" s="7"/>
      <c r="CA162" s="7">
        <f t="shared" si="350"/>
        <v>0</v>
      </c>
      <c r="CB162" s="571">
        <f t="shared" si="360"/>
        <v>1778</v>
      </c>
      <c r="CC162" s="571">
        <f t="shared" si="548"/>
        <v>12179</v>
      </c>
      <c r="CD162" s="571">
        <f t="shared" si="548"/>
        <v>76579</v>
      </c>
      <c r="CE162" s="571">
        <f t="shared" si="548"/>
        <v>45326</v>
      </c>
      <c r="CF162" s="571">
        <f t="shared" si="548"/>
        <v>4372</v>
      </c>
      <c r="CG162" s="571">
        <f t="shared" si="548"/>
        <v>1587</v>
      </c>
      <c r="CH162" s="571">
        <f t="shared" si="548"/>
        <v>36</v>
      </c>
      <c r="CI162" s="571">
        <f t="shared" si="548"/>
        <v>0</v>
      </c>
      <c r="CJ162" s="16"/>
      <c r="CK162" s="571">
        <f t="shared" si="634"/>
        <v>4588</v>
      </c>
      <c r="CL162" s="571">
        <f t="shared" si="634"/>
        <v>21096</v>
      </c>
      <c r="CM162" s="571">
        <f t="shared" si="634"/>
        <v>97301</v>
      </c>
      <c r="CN162" s="571">
        <f t="shared" si="634"/>
        <v>14859</v>
      </c>
      <c r="CO162" s="571">
        <f t="shared" si="634"/>
        <v>3739</v>
      </c>
      <c r="CP162" s="571">
        <f t="shared" si="634"/>
        <v>262</v>
      </c>
      <c r="CQ162" s="571">
        <f t="shared" si="634"/>
        <v>12</v>
      </c>
      <c r="CR162" s="571">
        <f t="shared" si="634"/>
        <v>0</v>
      </c>
      <c r="CS162" s="120">
        <f t="shared" si="336"/>
        <v>0</v>
      </c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</row>
    <row r="163" spans="1:133" ht="15" outlineLevel="1">
      <c r="A163" s="572" t="s">
        <v>175</v>
      </c>
      <c r="B163" s="257">
        <v>4.7000000000000002E-3</v>
      </c>
      <c r="C163" s="9">
        <f>'4a 1718 CS PC'!AP47</f>
        <v>4.7000000000000002E-3</v>
      </c>
      <c r="D163" s="9">
        <f>'4a 1718 CS PC'!AR47</f>
        <v>6.6E-3</v>
      </c>
      <c r="E163" s="9">
        <f>'4b 1819 CS PC'!AT47</f>
        <v>5.0000000000000001E-3</v>
      </c>
      <c r="F163" s="9">
        <f>'4b 1819 CS PC'!AQ47</f>
        <v>7.1000000000000004E-3</v>
      </c>
      <c r="G163" s="9">
        <f>'4c 1920 CS PC'!AS47</f>
        <v>5.1000000000000004E-3</v>
      </c>
      <c r="H163" s="9">
        <f>'4c 1920 CS PC'!AP47</f>
        <v>7.3000000000000001E-3</v>
      </c>
      <c r="I163" s="9">
        <f>'4d 2021 CS PC'!AS47</f>
        <v>4.8999999999999998E-3</v>
      </c>
      <c r="J163" s="9">
        <f>'4d 2021 CS PC'!AP47</f>
        <v>7.1000000000000004E-3</v>
      </c>
      <c r="K163" s="9">
        <f>'4e 2122 CS PC'!AB47</f>
        <v>4.8999999999999998E-3</v>
      </c>
      <c r="L163" s="9"/>
      <c r="M163" s="571">
        <f t="shared" si="625"/>
        <v>7</v>
      </c>
      <c r="N163" s="571">
        <f t="shared" si="625"/>
        <v>1341</v>
      </c>
      <c r="O163" s="571">
        <f t="shared" si="625"/>
        <v>1</v>
      </c>
      <c r="P163" s="571">
        <f t="shared" si="625"/>
        <v>803</v>
      </c>
      <c r="Q163" s="571">
        <f t="shared" si="625"/>
        <v>1359.4661000000001</v>
      </c>
      <c r="R163" s="571">
        <f t="shared" si="625"/>
        <v>0</v>
      </c>
      <c r="S163" s="571">
        <f t="shared" si="625"/>
        <v>3741.9654999999998</v>
      </c>
      <c r="T163" s="571">
        <f t="shared" si="353"/>
        <v>-53.467200000000005</v>
      </c>
      <c r="U163" s="571">
        <f t="shared" si="566"/>
        <v>-0.26319999999999999</v>
      </c>
      <c r="V163" s="571">
        <f t="shared" si="626"/>
        <v>3532</v>
      </c>
      <c r="W163" s="571">
        <f t="shared" si="626"/>
        <v>2878</v>
      </c>
      <c r="X163" s="571">
        <f t="shared" si="626"/>
        <v>0</v>
      </c>
      <c r="Y163" s="571">
        <f t="shared" si="626"/>
        <v>7250</v>
      </c>
      <c r="Z163" s="571">
        <f t="shared" si="626"/>
        <v>20993</v>
      </c>
      <c r="AA163" s="571">
        <f t="shared" si="626"/>
        <v>35122</v>
      </c>
      <c r="AB163" s="571">
        <f t="shared" si="567"/>
        <v>28035</v>
      </c>
      <c r="AC163" s="571">
        <f t="shared" si="568"/>
        <v>8</v>
      </c>
      <c r="AD163" s="571">
        <f t="shared" si="569"/>
        <v>1160</v>
      </c>
      <c r="AE163" s="571">
        <f t="shared" si="570"/>
        <v>13</v>
      </c>
      <c r="AF163" s="571">
        <f t="shared" si="571"/>
        <v>6727</v>
      </c>
      <c r="AG163" s="571">
        <f t="shared" ref="AG163" si="653">AG225+AG287+AG349+AG411+AG473+AG535+AG597+AG659+AG721+AG783</f>
        <v>4837</v>
      </c>
      <c r="AH163" s="571">
        <f t="shared" ref="AH163:AI163" si="654">AH225+AH287+AH349+AH411+AH473+AH535+AH597+AH659+AH721+AH783</f>
        <v>614</v>
      </c>
      <c r="AI163" s="571">
        <f t="shared" si="654"/>
        <v>338</v>
      </c>
      <c r="AJ163" s="571">
        <f t="shared" ref="AJ163:AK163" si="655">AJ225+AJ287+AJ349+AJ411+AJ473+AJ535+AJ597+AJ659+AJ721+AJ783</f>
        <v>677</v>
      </c>
      <c r="AK163" s="571">
        <f t="shared" si="655"/>
        <v>69</v>
      </c>
      <c r="AL163" s="571">
        <f t="shared" ref="AL163:BA163" si="656">AL225+AL287+AL349+AL411+AL473+AL535+AL597+AL659+AL721+AL783</f>
        <v>732</v>
      </c>
      <c r="AM163" s="571">
        <f t="shared" ref="AM163" si="657">AM225+AM287+AM349+AM411+AM473+AM535+AM597+AM659+AM721+AM783</f>
        <v>1287</v>
      </c>
      <c r="AN163" s="571">
        <f t="shared" si="656"/>
        <v>178</v>
      </c>
      <c r="AO163" s="571">
        <f t="shared" si="656"/>
        <v>258</v>
      </c>
      <c r="AP163" s="571">
        <f t="shared" si="656"/>
        <v>131</v>
      </c>
      <c r="AQ163" s="571">
        <f t="shared" si="656"/>
        <v>207</v>
      </c>
      <c r="AR163" s="571">
        <f t="shared" si="656"/>
        <v>212</v>
      </c>
      <c r="AS163" s="571">
        <f t="shared" si="656"/>
        <v>174</v>
      </c>
      <c r="AT163" s="571">
        <f t="shared" si="656"/>
        <v>33</v>
      </c>
      <c r="AU163" s="571">
        <f t="shared" si="656"/>
        <v>152</v>
      </c>
      <c r="AV163" s="571">
        <f t="shared" si="656"/>
        <v>8</v>
      </c>
      <c r="AW163" s="571">
        <f t="shared" si="656"/>
        <v>6</v>
      </c>
      <c r="AX163" s="571">
        <f t="shared" si="656"/>
        <v>3</v>
      </c>
      <c r="AY163" s="571">
        <f t="shared" si="656"/>
        <v>3</v>
      </c>
      <c r="AZ163" s="571">
        <f t="shared" si="656"/>
        <v>3</v>
      </c>
      <c r="BA163" s="571">
        <f t="shared" si="656"/>
        <v>3</v>
      </c>
      <c r="BB163" s="571">
        <f t="shared" ref="BB163:BW163" si="658">BB225+BB287+BB349+BB411+BB473+BB535+BB597+BB659+BB721+BB783</f>
        <v>3</v>
      </c>
      <c r="BC163" s="571">
        <f t="shared" si="658"/>
        <v>3</v>
      </c>
      <c r="BD163" s="571">
        <f t="shared" si="658"/>
        <v>3</v>
      </c>
      <c r="BE163" s="571">
        <f t="shared" si="658"/>
        <v>3</v>
      </c>
      <c r="BF163" s="571">
        <f t="shared" si="658"/>
        <v>3</v>
      </c>
      <c r="BG163" s="571">
        <f t="shared" si="658"/>
        <v>3</v>
      </c>
      <c r="BH163" s="571">
        <f t="shared" si="658"/>
        <v>3</v>
      </c>
      <c r="BI163" s="571">
        <f t="shared" si="658"/>
        <v>0</v>
      </c>
      <c r="BJ163" s="571">
        <f t="shared" si="658"/>
        <v>0</v>
      </c>
      <c r="BK163" s="571">
        <f t="shared" si="658"/>
        <v>0</v>
      </c>
      <c r="BL163" s="571">
        <f t="shared" si="658"/>
        <v>0</v>
      </c>
      <c r="BM163" s="571">
        <f t="shared" si="658"/>
        <v>0</v>
      </c>
      <c r="BN163" s="571">
        <f t="shared" si="658"/>
        <v>0</v>
      </c>
      <c r="BO163" s="571">
        <f t="shared" si="658"/>
        <v>0</v>
      </c>
      <c r="BP163" s="571">
        <f t="shared" si="658"/>
        <v>0</v>
      </c>
      <c r="BQ163" s="571">
        <f t="shared" si="658"/>
        <v>0</v>
      </c>
      <c r="BR163" s="571">
        <f t="shared" si="658"/>
        <v>0</v>
      </c>
      <c r="BS163" s="571">
        <f t="shared" si="658"/>
        <v>0</v>
      </c>
      <c r="BT163" s="571">
        <f t="shared" si="658"/>
        <v>0</v>
      </c>
      <c r="BU163" s="571">
        <f t="shared" si="658"/>
        <v>0</v>
      </c>
      <c r="BV163" s="571">
        <f t="shared" si="658"/>
        <v>0</v>
      </c>
      <c r="BW163" s="571">
        <f t="shared" si="658"/>
        <v>0</v>
      </c>
      <c r="BX163" s="571"/>
      <c r="BY163" s="571">
        <f t="shared" si="610"/>
        <v>122864</v>
      </c>
      <c r="BZ163" s="7"/>
      <c r="CA163" s="7">
        <f t="shared" si="350"/>
        <v>0</v>
      </c>
      <c r="CB163" s="571">
        <f t="shared" si="360"/>
        <v>1348</v>
      </c>
      <c r="CC163" s="571">
        <f t="shared" si="548"/>
        <v>9384</v>
      </c>
      <c r="CD163" s="571">
        <f t="shared" si="548"/>
        <v>66243</v>
      </c>
      <c r="CE163" s="571">
        <f t="shared" si="548"/>
        <v>40780</v>
      </c>
      <c r="CF163" s="571">
        <f t="shared" si="548"/>
        <v>3717</v>
      </c>
      <c r="CG163" s="571">
        <f t="shared" si="548"/>
        <v>1365</v>
      </c>
      <c r="CH163" s="571">
        <f t="shared" si="548"/>
        <v>27</v>
      </c>
      <c r="CI163" s="571">
        <f t="shared" si="548"/>
        <v>0</v>
      </c>
      <c r="CJ163" s="16"/>
      <c r="CK163" s="594">
        <f>ROUNDUP(CK225+CK287+CK349+CK411+CK473+CK535+CK597+CK659+CK721+CK783,0)+1</f>
        <v>3513</v>
      </c>
      <c r="CL163" s="571">
        <f t="shared" si="634"/>
        <v>17347</v>
      </c>
      <c r="CM163" s="571">
        <f t="shared" si="634"/>
        <v>85331</v>
      </c>
      <c r="CN163" s="571">
        <f t="shared" ref="CN163" si="659">CN225+CN287+CN349+CN411+CN473+CN535+CN597+CN659+CN721+CN783</f>
        <v>13263</v>
      </c>
      <c r="CO163" s="571">
        <f t="shared" si="634"/>
        <v>3179</v>
      </c>
      <c r="CP163" s="594">
        <f>ROUNDDOWN(CP225+CP287+CP349+CP411+CP473+CP535+CP597+CP659+CP721+CP783,0)-1</f>
        <v>222</v>
      </c>
      <c r="CQ163" s="571">
        <f t="shared" si="634"/>
        <v>9</v>
      </c>
      <c r="CR163" s="571">
        <f t="shared" si="634"/>
        <v>0</v>
      </c>
      <c r="CS163" s="120">
        <f t="shared" si="336"/>
        <v>0</v>
      </c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</row>
    <row r="164" spans="1:133" ht="15" outlineLevel="1">
      <c r="A164" s="572" t="s">
        <v>176</v>
      </c>
      <c r="B164" s="257">
        <v>1E-4</v>
      </c>
      <c r="C164" s="9">
        <f>'4a 1718 CS PC'!AP48</f>
        <v>1E-4</v>
      </c>
      <c r="D164" s="9">
        <f>'4a 1718 CS PC'!AR48</f>
        <v>1E-4</v>
      </c>
      <c r="E164" s="9">
        <f>'4b 1819 CS PC'!AT48</f>
        <v>1E-4</v>
      </c>
      <c r="F164" s="9">
        <f>'4b 1819 CS PC'!AQ48</f>
        <v>1E-4</v>
      </c>
      <c r="G164" s="9">
        <f>'4c 1920 CS PC'!AS48</f>
        <v>1E-4</v>
      </c>
      <c r="H164" s="9">
        <f>'4c 1920 CS PC'!AP48</f>
        <v>1E-4</v>
      </c>
      <c r="I164" s="9">
        <f>'4d 2021 CS PC'!AS48</f>
        <v>1E-4</v>
      </c>
      <c r="J164" s="9">
        <f>'4d 2021 CS PC'!AP48</f>
        <v>1E-4</v>
      </c>
      <c r="K164" s="9">
        <f>'4e 2122 CS PC'!AB48</f>
        <v>1E-4</v>
      </c>
      <c r="L164" s="9"/>
      <c r="M164" s="571">
        <f t="shared" si="625"/>
        <v>0</v>
      </c>
      <c r="N164" s="571">
        <f t="shared" si="625"/>
        <v>29</v>
      </c>
      <c r="O164" s="571">
        <f t="shared" si="625"/>
        <v>0</v>
      </c>
      <c r="P164" s="571">
        <f t="shared" si="625"/>
        <v>17</v>
      </c>
      <c r="Q164" s="571">
        <f t="shared" si="625"/>
        <v>28.116300000000003</v>
      </c>
      <c r="R164" s="571">
        <f t="shared" si="625"/>
        <v>0</v>
      </c>
      <c r="S164" s="571">
        <f t="shared" si="625"/>
        <v>79.78649999999999</v>
      </c>
      <c r="T164" s="571">
        <f t="shared" si="353"/>
        <v>-1.1375999999999999</v>
      </c>
      <c r="U164" s="571">
        <f t="shared" si="566"/>
        <v>-5.5999999999999999E-3</v>
      </c>
      <c r="V164" s="571">
        <f t="shared" si="626"/>
        <v>75</v>
      </c>
      <c r="W164" s="571">
        <f t="shared" si="626"/>
        <v>57</v>
      </c>
      <c r="X164" s="571">
        <f t="shared" si="626"/>
        <v>0</v>
      </c>
      <c r="Y164" s="571">
        <f t="shared" si="626"/>
        <v>120</v>
      </c>
      <c r="Z164" s="571">
        <f t="shared" si="626"/>
        <v>331</v>
      </c>
      <c r="AA164" s="571">
        <f t="shared" si="626"/>
        <v>513</v>
      </c>
      <c r="AB164" s="571">
        <f t="shared" si="567"/>
        <v>397</v>
      </c>
      <c r="AC164" s="571">
        <f t="shared" si="568"/>
        <v>0</v>
      </c>
      <c r="AD164" s="571">
        <f t="shared" si="569"/>
        <v>24</v>
      </c>
      <c r="AE164" s="571">
        <f t="shared" si="570"/>
        <v>0</v>
      </c>
      <c r="AF164" s="571">
        <f t="shared" si="571"/>
        <v>104</v>
      </c>
      <c r="AG164" s="571">
        <f t="shared" ref="AG164" si="660">AG226+AG288+AG350+AG412+AG474+AG536+AG598+AG660+AG722+AG784</f>
        <v>92</v>
      </c>
      <c r="AH164" s="571">
        <f t="shared" ref="AH164:AI164" si="661">AH226+AH288+AH350+AH412+AH474+AH536+AH598+AH660+AH722+AH784</f>
        <v>13</v>
      </c>
      <c r="AI164" s="571">
        <f t="shared" si="661"/>
        <v>8</v>
      </c>
      <c r="AJ164" s="571">
        <f t="shared" ref="AJ164:AK164" si="662">AJ226+AJ288+AJ350+AJ412+AJ474+AJ536+AJ598+AJ660+AJ722+AJ784</f>
        <v>15</v>
      </c>
      <c r="AK164" s="571">
        <f t="shared" si="662"/>
        <v>1</v>
      </c>
      <c r="AL164" s="571">
        <f t="shared" ref="AL164:BA164" si="663">AL226+AL288+AL350+AL412+AL474+AL536+AL598+AL660+AL722+AL784</f>
        <v>15</v>
      </c>
      <c r="AM164" s="571">
        <f t="shared" ref="AM164" si="664">AM226+AM288+AM350+AM412+AM474+AM536+AM598+AM660+AM722+AM784</f>
        <v>27</v>
      </c>
      <c r="AN164" s="571">
        <f t="shared" si="663"/>
        <v>4</v>
      </c>
      <c r="AO164" s="571">
        <f t="shared" si="663"/>
        <v>5</v>
      </c>
      <c r="AP164" s="571">
        <f t="shared" si="663"/>
        <v>3</v>
      </c>
      <c r="AQ164" s="571">
        <f t="shared" si="663"/>
        <v>4</v>
      </c>
      <c r="AR164" s="571">
        <f t="shared" si="663"/>
        <v>4</v>
      </c>
      <c r="AS164" s="571">
        <f t="shared" si="663"/>
        <v>4</v>
      </c>
      <c r="AT164" s="571">
        <f t="shared" si="663"/>
        <v>1</v>
      </c>
      <c r="AU164" s="571">
        <f t="shared" si="663"/>
        <v>3</v>
      </c>
      <c r="AV164" s="571">
        <f t="shared" si="663"/>
        <v>0</v>
      </c>
      <c r="AW164" s="571">
        <f t="shared" si="663"/>
        <v>0</v>
      </c>
      <c r="AX164" s="571">
        <f t="shared" si="663"/>
        <v>0</v>
      </c>
      <c r="AY164" s="571">
        <f t="shared" si="663"/>
        <v>0</v>
      </c>
      <c r="AZ164" s="571">
        <f t="shared" si="663"/>
        <v>0</v>
      </c>
      <c r="BA164" s="571">
        <f t="shared" si="663"/>
        <v>0</v>
      </c>
      <c r="BB164" s="571">
        <f t="shared" ref="BB164:BW164" si="665">BB226+BB288+BB350+BB412+BB474+BB536+BB598+BB660+BB722+BB784</f>
        <v>0</v>
      </c>
      <c r="BC164" s="571">
        <f t="shared" si="665"/>
        <v>0</v>
      </c>
      <c r="BD164" s="571">
        <f t="shared" si="665"/>
        <v>0</v>
      </c>
      <c r="BE164" s="571">
        <f t="shared" si="665"/>
        <v>0</v>
      </c>
      <c r="BF164" s="571">
        <f t="shared" si="665"/>
        <v>0</v>
      </c>
      <c r="BG164" s="571">
        <f t="shared" si="665"/>
        <v>0</v>
      </c>
      <c r="BH164" s="571">
        <f t="shared" si="665"/>
        <v>0</v>
      </c>
      <c r="BI164" s="571">
        <f t="shared" si="665"/>
        <v>0</v>
      </c>
      <c r="BJ164" s="571">
        <f t="shared" si="665"/>
        <v>0</v>
      </c>
      <c r="BK164" s="571">
        <f t="shared" si="665"/>
        <v>0</v>
      </c>
      <c r="BL164" s="571">
        <f t="shared" si="665"/>
        <v>0</v>
      </c>
      <c r="BM164" s="571">
        <f t="shared" si="665"/>
        <v>0</v>
      </c>
      <c r="BN164" s="571">
        <f t="shared" si="665"/>
        <v>0</v>
      </c>
      <c r="BO164" s="571">
        <f t="shared" si="665"/>
        <v>0</v>
      </c>
      <c r="BP164" s="571">
        <f t="shared" si="665"/>
        <v>0</v>
      </c>
      <c r="BQ164" s="571">
        <f t="shared" si="665"/>
        <v>0</v>
      </c>
      <c r="BR164" s="571">
        <f t="shared" si="665"/>
        <v>0</v>
      </c>
      <c r="BS164" s="571">
        <f t="shared" si="665"/>
        <v>0</v>
      </c>
      <c r="BT164" s="571">
        <f t="shared" si="665"/>
        <v>0</v>
      </c>
      <c r="BU164" s="571">
        <f t="shared" si="665"/>
        <v>0</v>
      </c>
      <c r="BV164" s="571">
        <f t="shared" si="665"/>
        <v>0</v>
      </c>
      <c r="BW164" s="571">
        <f t="shared" si="665"/>
        <v>0</v>
      </c>
      <c r="BX164" s="571"/>
      <c r="BY164" s="571">
        <f t="shared" si="610"/>
        <v>1973</v>
      </c>
      <c r="BZ164" s="7"/>
      <c r="CA164" s="7">
        <f t="shared" si="350"/>
        <v>0</v>
      </c>
      <c r="CB164" s="571">
        <f t="shared" si="360"/>
        <v>29</v>
      </c>
      <c r="CC164" s="571">
        <f t="shared" ref="CC164:CI176" si="666">CC226+CC288+CC350+CC412+CC474+CC536+CC598+CC660+CC722+CC784</f>
        <v>199</v>
      </c>
      <c r="CD164" s="571">
        <f t="shared" si="666"/>
        <v>1021</v>
      </c>
      <c r="CE164" s="571">
        <f t="shared" si="666"/>
        <v>617</v>
      </c>
      <c r="CF164" s="571">
        <f t="shared" si="666"/>
        <v>79</v>
      </c>
      <c r="CG164" s="571">
        <f t="shared" si="666"/>
        <v>28</v>
      </c>
      <c r="CH164" s="571">
        <f t="shared" si="666"/>
        <v>0</v>
      </c>
      <c r="CI164" s="571">
        <f t="shared" si="666"/>
        <v>0</v>
      </c>
      <c r="CJ164" s="16"/>
      <c r="CK164" s="594">
        <f>ROUNDUP(CK226+CK288+CK350+CK412+CK474+CK536+CK598+CK660+CK722+CK784,0)+1</f>
        <v>75</v>
      </c>
      <c r="CL164" s="571">
        <f t="shared" si="634"/>
        <v>330</v>
      </c>
      <c r="CM164" s="571">
        <f t="shared" si="634"/>
        <v>1265</v>
      </c>
      <c r="CN164" s="571">
        <f t="shared" ref="CN164" si="667">CN226+CN288+CN350+CN412+CN474+CN536+CN598+CN660+CN722+CN784</f>
        <v>234</v>
      </c>
      <c r="CO164" s="571">
        <f t="shared" si="634"/>
        <v>66</v>
      </c>
      <c r="CP164" s="594">
        <f t="shared" ref="CP164:CP165" si="668">ROUNDDOWN(CP226+CP288+CP350+CP412+CP474+CP536+CP598+CP660+CP722+CP784,0)-1</f>
        <v>3</v>
      </c>
      <c r="CQ164" s="571">
        <f t="shared" si="634"/>
        <v>0</v>
      </c>
      <c r="CR164" s="571">
        <f t="shared" si="634"/>
        <v>0</v>
      </c>
      <c r="CS164" s="120">
        <f t="shared" si="336"/>
        <v>0</v>
      </c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</row>
    <row r="165" spans="1:133" ht="15" outlineLevel="1">
      <c r="A165" s="572" t="s">
        <v>177</v>
      </c>
      <c r="B165" s="257">
        <v>1.4E-3</v>
      </c>
      <c r="C165" s="9">
        <f>'4a 1718 CS PC'!AP49</f>
        <v>1.4E-3</v>
      </c>
      <c r="D165" s="9">
        <f>'4a 1718 CS PC'!AR49</f>
        <v>2E-3</v>
      </c>
      <c r="E165" s="9">
        <f>'4b 1819 CS PC'!AT49</f>
        <v>1.5E-3</v>
      </c>
      <c r="F165" s="9">
        <f>'4b 1819 CS PC'!AQ49</f>
        <v>2.0999999999999999E-3</v>
      </c>
      <c r="G165" s="9">
        <f>'4c 1920 CS PC'!AS49</f>
        <v>1.5E-3</v>
      </c>
      <c r="H165" s="9">
        <f>'4c 1920 CS PC'!AP49</f>
        <v>2.0999999999999999E-3</v>
      </c>
      <c r="I165" s="9">
        <f>'4d 2021 CS PC'!AS49</f>
        <v>1.5E-3</v>
      </c>
      <c r="J165" s="9">
        <f>'4d 2021 CS PC'!AP49</f>
        <v>2.0999999999999999E-3</v>
      </c>
      <c r="K165" s="9">
        <f>'4e 2122 CS PC'!AB49</f>
        <v>1.4E-3</v>
      </c>
      <c r="L165" s="9"/>
      <c r="M165" s="571">
        <f t="shared" si="625"/>
        <v>2</v>
      </c>
      <c r="N165" s="571">
        <f t="shared" si="625"/>
        <v>399</v>
      </c>
      <c r="O165" s="571">
        <f t="shared" si="625"/>
        <v>0</v>
      </c>
      <c r="P165" s="571">
        <f t="shared" si="625"/>
        <v>239</v>
      </c>
      <c r="Q165" s="571">
        <f t="shared" si="625"/>
        <v>405.62819999999999</v>
      </c>
      <c r="R165" s="571">
        <f t="shared" si="625"/>
        <v>0</v>
      </c>
      <c r="S165" s="571">
        <f t="shared" si="625"/>
        <v>1114.011</v>
      </c>
      <c r="T165" s="571">
        <f t="shared" si="353"/>
        <v>-15.926399999999999</v>
      </c>
      <c r="U165" s="571">
        <f t="shared" si="566"/>
        <v>-7.8399999999999997E-2</v>
      </c>
      <c r="V165" s="571">
        <f t="shared" si="626"/>
        <v>1050</v>
      </c>
      <c r="W165" s="571">
        <f t="shared" si="626"/>
        <v>863</v>
      </c>
      <c r="X165" s="571">
        <f t="shared" si="626"/>
        <v>0</v>
      </c>
      <c r="Y165" s="571">
        <f t="shared" si="626"/>
        <v>2156</v>
      </c>
      <c r="Z165" s="571">
        <f t="shared" si="626"/>
        <v>6235</v>
      </c>
      <c r="AA165" s="571">
        <f t="shared" si="626"/>
        <v>10401</v>
      </c>
      <c r="AB165" s="571">
        <f t="shared" si="567"/>
        <v>8079</v>
      </c>
      <c r="AC165" s="571">
        <f t="shared" si="568"/>
        <v>2</v>
      </c>
      <c r="AD165" s="571">
        <f t="shared" si="569"/>
        <v>341</v>
      </c>
      <c r="AE165" s="571">
        <f t="shared" si="570"/>
        <v>4</v>
      </c>
      <c r="AF165" s="571">
        <f t="shared" si="571"/>
        <v>1945</v>
      </c>
      <c r="AG165" s="571">
        <f t="shared" ref="AG165" si="669">AG227+AG289+AG351+AG413+AG475+AG537+AG599+AG661+AG723+AG785</f>
        <v>1419</v>
      </c>
      <c r="AH165" s="571">
        <f t="shared" ref="AH165:AI165" si="670">AH227+AH289+AH351+AH413+AH475+AH537+AH599+AH661+AH723+AH785</f>
        <v>190</v>
      </c>
      <c r="AI165" s="571">
        <f t="shared" si="670"/>
        <v>99</v>
      </c>
      <c r="AJ165" s="571">
        <f t="shared" ref="AJ165:AK165" si="671">AJ227+AJ289+AJ351+AJ413+AJ475+AJ537+AJ599+AJ661+AJ723+AJ785</f>
        <v>209</v>
      </c>
      <c r="AK165" s="571">
        <f t="shared" si="671"/>
        <v>20</v>
      </c>
      <c r="AL165" s="571">
        <f t="shared" ref="AL165:BA165" si="672">AL227+AL289+AL351+AL413+AL475+AL537+AL599+AL661+AL723+AL785</f>
        <v>224</v>
      </c>
      <c r="AM165" s="571">
        <f t="shared" ref="AM165" si="673">AM227+AM289+AM351+AM413+AM475+AM537+AM599+AM661+AM723+AM785</f>
        <v>393</v>
      </c>
      <c r="AN165" s="571">
        <f t="shared" si="672"/>
        <v>51</v>
      </c>
      <c r="AO165" s="571">
        <f t="shared" si="672"/>
        <v>74</v>
      </c>
      <c r="AP165" s="571">
        <f t="shared" si="672"/>
        <v>37</v>
      </c>
      <c r="AQ165" s="571">
        <f t="shared" si="672"/>
        <v>59</v>
      </c>
      <c r="AR165" s="571">
        <f t="shared" si="672"/>
        <v>60</v>
      </c>
      <c r="AS165" s="571">
        <f t="shared" si="672"/>
        <v>50</v>
      </c>
      <c r="AT165" s="571">
        <f t="shared" si="672"/>
        <v>10</v>
      </c>
      <c r="AU165" s="571">
        <f t="shared" si="672"/>
        <v>43</v>
      </c>
      <c r="AV165" s="571">
        <f t="shared" si="672"/>
        <v>2</v>
      </c>
      <c r="AW165" s="571">
        <f t="shared" si="672"/>
        <v>2</v>
      </c>
      <c r="AX165" s="571">
        <f t="shared" si="672"/>
        <v>1</v>
      </c>
      <c r="AY165" s="571">
        <f t="shared" si="672"/>
        <v>1</v>
      </c>
      <c r="AZ165" s="571">
        <f t="shared" si="672"/>
        <v>1</v>
      </c>
      <c r="BA165" s="571">
        <f t="shared" si="672"/>
        <v>1</v>
      </c>
      <c r="BB165" s="571">
        <f t="shared" ref="BB165:BW165" si="674">BB227+BB289+BB351+BB413+BB475+BB537+BB599+BB661+BB723+BB785</f>
        <v>1</v>
      </c>
      <c r="BC165" s="571">
        <f t="shared" si="674"/>
        <v>1</v>
      </c>
      <c r="BD165" s="571">
        <f t="shared" si="674"/>
        <v>1</v>
      </c>
      <c r="BE165" s="571">
        <f t="shared" si="674"/>
        <v>1</v>
      </c>
      <c r="BF165" s="571">
        <f t="shared" si="674"/>
        <v>1</v>
      </c>
      <c r="BG165" s="571">
        <f t="shared" si="674"/>
        <v>1</v>
      </c>
      <c r="BH165" s="571">
        <f t="shared" si="674"/>
        <v>1</v>
      </c>
      <c r="BI165" s="571">
        <f t="shared" si="674"/>
        <v>0</v>
      </c>
      <c r="BJ165" s="571">
        <f t="shared" si="674"/>
        <v>0</v>
      </c>
      <c r="BK165" s="571">
        <f t="shared" si="674"/>
        <v>0</v>
      </c>
      <c r="BL165" s="571">
        <f t="shared" si="674"/>
        <v>0</v>
      </c>
      <c r="BM165" s="571">
        <f t="shared" si="674"/>
        <v>0</v>
      </c>
      <c r="BN165" s="571">
        <f t="shared" si="674"/>
        <v>0</v>
      </c>
      <c r="BO165" s="571">
        <f t="shared" si="674"/>
        <v>0</v>
      </c>
      <c r="BP165" s="571">
        <f t="shared" si="674"/>
        <v>0</v>
      </c>
      <c r="BQ165" s="571">
        <f t="shared" si="674"/>
        <v>0</v>
      </c>
      <c r="BR165" s="571">
        <f t="shared" si="674"/>
        <v>0</v>
      </c>
      <c r="BS165" s="571">
        <f t="shared" si="674"/>
        <v>0</v>
      </c>
      <c r="BT165" s="571">
        <f t="shared" si="674"/>
        <v>0</v>
      </c>
      <c r="BU165" s="571">
        <f t="shared" si="674"/>
        <v>0</v>
      </c>
      <c r="BV165" s="571">
        <f t="shared" si="674"/>
        <v>0</v>
      </c>
      <c r="BW165" s="571">
        <f t="shared" si="674"/>
        <v>0</v>
      </c>
      <c r="BX165" s="571"/>
      <c r="BY165" s="571">
        <f t="shared" si="610"/>
        <v>36173</v>
      </c>
      <c r="BZ165" s="7"/>
      <c r="CA165" s="7">
        <f t="shared" si="350"/>
        <v>0</v>
      </c>
      <c r="CB165" s="571">
        <f t="shared" si="360"/>
        <v>401</v>
      </c>
      <c r="CC165" s="571">
        <f t="shared" si="666"/>
        <v>2793</v>
      </c>
      <c r="CD165" s="571">
        <f t="shared" si="666"/>
        <v>19655</v>
      </c>
      <c r="CE165" s="571">
        <f t="shared" si="666"/>
        <v>11790</v>
      </c>
      <c r="CF165" s="571">
        <f t="shared" si="666"/>
        <v>1135</v>
      </c>
      <c r="CG165" s="571">
        <f t="shared" si="666"/>
        <v>390</v>
      </c>
      <c r="CH165" s="571">
        <f t="shared" si="666"/>
        <v>9</v>
      </c>
      <c r="CI165" s="571">
        <f t="shared" si="666"/>
        <v>0</v>
      </c>
      <c r="CJ165" s="16"/>
      <c r="CK165" s="571">
        <f t="shared" si="634"/>
        <v>1045</v>
      </c>
      <c r="CL165" s="594">
        <f>ROUNDUP(CL227+CL289+CL351+CL413+CL475+CL537+CL599+CL661+CL723+CL785,0)+1</f>
        <v>5168</v>
      </c>
      <c r="CM165" s="571">
        <f t="shared" si="634"/>
        <v>25062</v>
      </c>
      <c r="CN165" s="571">
        <f t="shared" ref="CN165" si="675">CN227+CN289+CN351+CN413+CN475+CN537+CN599+CN661+CN723+CN785</f>
        <v>3883</v>
      </c>
      <c r="CO165" s="571">
        <f t="shared" si="634"/>
        <v>948</v>
      </c>
      <c r="CP165" s="594">
        <f t="shared" si="668"/>
        <v>64</v>
      </c>
      <c r="CQ165" s="571">
        <f t="shared" si="634"/>
        <v>3</v>
      </c>
      <c r="CR165" s="571">
        <f t="shared" si="634"/>
        <v>0</v>
      </c>
      <c r="CS165" s="120">
        <f t="shared" si="336"/>
        <v>0</v>
      </c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</row>
    <row r="166" spans="1:133" ht="15" outlineLevel="1">
      <c r="A166" s="572" t="s">
        <v>178</v>
      </c>
      <c r="B166" s="257">
        <v>9.1999999999999998E-3</v>
      </c>
      <c r="C166" s="9">
        <f>'4a 1718 CS PC'!AP50</f>
        <v>9.1000000000000004E-3</v>
      </c>
      <c r="D166" s="9">
        <f>'4a 1718 CS PC'!AR50</f>
        <v>1.2800000000000001E-2</v>
      </c>
      <c r="E166" s="9">
        <f>'4b 1819 CS PC'!AT50</f>
        <v>9.1000000000000004E-3</v>
      </c>
      <c r="F166" s="9">
        <f>'4b 1819 CS PC'!AQ50</f>
        <v>1.29E-2</v>
      </c>
      <c r="G166" s="9">
        <f>'4c 1920 CS PC'!AS50</f>
        <v>9.1000000000000004E-3</v>
      </c>
      <c r="H166" s="9">
        <f>'4c 1920 CS PC'!AP50</f>
        <v>1.29E-2</v>
      </c>
      <c r="I166" s="9">
        <f>'4d 2021 CS PC'!AS50</f>
        <v>9.2999999999999992E-3</v>
      </c>
      <c r="J166" s="9">
        <f>'4d 2021 CS PC'!AP50</f>
        <v>1.3299999999999999E-2</v>
      </c>
      <c r="K166" s="9">
        <f>'4e 2122 CS PC'!AB50</f>
        <v>9.4999999999999998E-3</v>
      </c>
      <c r="L166" s="9"/>
      <c r="M166" s="571">
        <f t="shared" si="625"/>
        <v>14</v>
      </c>
      <c r="N166" s="571">
        <f t="shared" si="625"/>
        <v>2625</v>
      </c>
      <c r="O166" s="571">
        <f t="shared" si="625"/>
        <v>3</v>
      </c>
      <c r="P166" s="571">
        <f t="shared" si="625"/>
        <v>1555</v>
      </c>
      <c r="Q166" s="571">
        <f t="shared" si="625"/>
        <v>2632.5833000000007</v>
      </c>
      <c r="R166" s="571">
        <f t="shared" si="625"/>
        <v>0</v>
      </c>
      <c r="S166" s="571">
        <f t="shared" si="625"/>
        <v>7243.5715</v>
      </c>
      <c r="T166" s="571">
        <f t="shared" si="353"/>
        <v>-103.52160000000001</v>
      </c>
      <c r="U166" s="571">
        <f t="shared" si="566"/>
        <v>-0.50960000000000005</v>
      </c>
      <c r="V166" s="571">
        <f t="shared" si="626"/>
        <v>6837</v>
      </c>
      <c r="W166" s="571">
        <f t="shared" si="626"/>
        <v>5241</v>
      </c>
      <c r="X166" s="571">
        <f t="shared" si="626"/>
        <v>1</v>
      </c>
      <c r="Y166" s="571">
        <f t="shared" si="626"/>
        <v>13179</v>
      </c>
      <c r="Z166" s="571">
        <f t="shared" si="626"/>
        <v>38157</v>
      </c>
      <c r="AA166" s="571">
        <f t="shared" si="626"/>
        <v>63822</v>
      </c>
      <c r="AB166" s="571">
        <f t="shared" si="567"/>
        <v>49580</v>
      </c>
      <c r="AC166" s="571">
        <f t="shared" si="568"/>
        <v>15</v>
      </c>
      <c r="AD166" s="571">
        <f t="shared" si="569"/>
        <v>2071</v>
      </c>
      <c r="AE166" s="571">
        <f t="shared" si="570"/>
        <v>24</v>
      </c>
      <c r="AF166" s="571">
        <f t="shared" si="571"/>
        <v>11914</v>
      </c>
      <c r="AG166" s="571">
        <f t="shared" ref="AG166" si="676">AG228+AG290+AG352+AG414+AG476+AG538+AG600+AG662+AG724+AG786</f>
        <v>8618</v>
      </c>
      <c r="AH166" s="571">
        <f t="shared" ref="AH166:AI166" si="677">AH228+AH290+AH352+AH414+AH476+AH538+AH600+AH662+AH724+AH786</f>
        <v>1165</v>
      </c>
      <c r="AI166" s="571">
        <f t="shared" si="677"/>
        <v>604</v>
      </c>
      <c r="AJ166" s="571">
        <f t="shared" ref="AJ166:AK166" si="678">AJ228+AJ290+AJ352+AJ414+AJ476+AJ538+AJ600+AJ662+AJ724+AJ786</f>
        <v>1285</v>
      </c>
      <c r="AK166" s="571">
        <f t="shared" si="678"/>
        <v>123</v>
      </c>
      <c r="AL166" s="571">
        <f t="shared" ref="AL166:BA166" si="679">AL228+AL290+AL352+AL414+AL476+AL538+AL600+AL662+AL724+AL786</f>
        <v>1389</v>
      </c>
      <c r="AM166" s="571">
        <f t="shared" ref="AM166" si="680">AM228+AM290+AM352+AM414+AM476+AM538+AM600+AM662+AM724+AM786</f>
        <v>2446</v>
      </c>
      <c r="AN166" s="571">
        <f t="shared" si="679"/>
        <v>346</v>
      </c>
      <c r="AO166" s="571">
        <f t="shared" si="679"/>
        <v>499</v>
      </c>
      <c r="AP166" s="571">
        <f t="shared" si="679"/>
        <v>254</v>
      </c>
      <c r="AQ166" s="571">
        <f t="shared" si="679"/>
        <v>401</v>
      </c>
      <c r="AR166" s="571">
        <f t="shared" si="679"/>
        <v>410</v>
      </c>
      <c r="AS166" s="571">
        <f t="shared" si="679"/>
        <v>338</v>
      </c>
      <c r="AT166" s="571">
        <f t="shared" si="679"/>
        <v>65</v>
      </c>
      <c r="AU166" s="571">
        <f t="shared" si="679"/>
        <v>294</v>
      </c>
      <c r="AV166" s="571">
        <f t="shared" si="679"/>
        <v>15</v>
      </c>
      <c r="AW166" s="571">
        <f t="shared" si="679"/>
        <v>12</v>
      </c>
      <c r="AX166" s="571">
        <f t="shared" si="679"/>
        <v>7</v>
      </c>
      <c r="AY166" s="571">
        <f t="shared" si="679"/>
        <v>6</v>
      </c>
      <c r="AZ166" s="571">
        <f t="shared" si="679"/>
        <v>7</v>
      </c>
      <c r="BA166" s="571">
        <f t="shared" si="679"/>
        <v>7</v>
      </c>
      <c r="BB166" s="571">
        <f t="shared" ref="BB166:BW166" si="681">BB228+BB290+BB352+BB414+BB476+BB538+BB600+BB662+BB724+BB786</f>
        <v>7</v>
      </c>
      <c r="BC166" s="571">
        <f t="shared" si="681"/>
        <v>6</v>
      </c>
      <c r="BD166" s="571">
        <f t="shared" si="681"/>
        <v>6</v>
      </c>
      <c r="BE166" s="571">
        <f t="shared" si="681"/>
        <v>6</v>
      </c>
      <c r="BF166" s="571">
        <f t="shared" si="681"/>
        <v>6</v>
      </c>
      <c r="BG166" s="571">
        <f t="shared" si="681"/>
        <v>6</v>
      </c>
      <c r="BH166" s="571">
        <f t="shared" si="681"/>
        <v>6</v>
      </c>
      <c r="BI166" s="571">
        <f t="shared" si="681"/>
        <v>0</v>
      </c>
      <c r="BJ166" s="571">
        <f t="shared" si="681"/>
        <v>0</v>
      </c>
      <c r="BK166" s="571">
        <f t="shared" si="681"/>
        <v>0</v>
      </c>
      <c r="BL166" s="571">
        <f t="shared" si="681"/>
        <v>0</v>
      </c>
      <c r="BM166" s="571">
        <f t="shared" si="681"/>
        <v>0</v>
      </c>
      <c r="BN166" s="571">
        <f t="shared" si="681"/>
        <v>0</v>
      </c>
      <c r="BO166" s="571">
        <f t="shared" si="681"/>
        <v>0</v>
      </c>
      <c r="BP166" s="571">
        <f t="shared" si="681"/>
        <v>0</v>
      </c>
      <c r="BQ166" s="571">
        <f t="shared" si="681"/>
        <v>0</v>
      </c>
      <c r="BR166" s="571">
        <f t="shared" si="681"/>
        <v>0</v>
      </c>
      <c r="BS166" s="571">
        <f t="shared" si="681"/>
        <v>0</v>
      </c>
      <c r="BT166" s="571">
        <f t="shared" si="681"/>
        <v>0</v>
      </c>
      <c r="BU166" s="571">
        <f t="shared" si="681"/>
        <v>0</v>
      </c>
      <c r="BV166" s="571">
        <f t="shared" si="681"/>
        <v>0</v>
      </c>
      <c r="BW166" s="571">
        <f t="shared" si="681"/>
        <v>0</v>
      </c>
      <c r="BX166" s="571"/>
      <c r="BY166" s="571">
        <f t="shared" si="610"/>
        <v>223144</v>
      </c>
      <c r="BZ166" s="7"/>
      <c r="CA166" s="7">
        <f t="shared" si="350"/>
        <v>0</v>
      </c>
      <c r="CB166" s="571">
        <f t="shared" si="360"/>
        <v>2639</v>
      </c>
      <c r="CC166" s="571">
        <f t="shared" si="666"/>
        <v>18168</v>
      </c>
      <c r="CD166" s="571">
        <f t="shared" si="666"/>
        <v>120400</v>
      </c>
      <c r="CE166" s="571">
        <f t="shared" si="666"/>
        <v>72222</v>
      </c>
      <c r="CF166" s="571">
        <f t="shared" si="666"/>
        <v>7012</v>
      </c>
      <c r="CG166" s="594">
        <f t="shared" ref="CG166:CG167" si="682">ROUNDDOWN(CG228+CG290+CG352+CG414+CG476+CG538+CG600+CG662+CG724+CG786,0)-1</f>
        <v>2646</v>
      </c>
      <c r="CH166" s="571">
        <f t="shared" si="666"/>
        <v>57</v>
      </c>
      <c r="CI166" s="571">
        <f t="shared" si="666"/>
        <v>0</v>
      </c>
      <c r="CJ166" s="16"/>
      <c r="CK166" s="571">
        <f t="shared" si="634"/>
        <v>6830</v>
      </c>
      <c r="CL166" s="571">
        <f t="shared" si="634"/>
        <v>32398</v>
      </c>
      <c r="CM166" s="571">
        <f t="shared" si="634"/>
        <v>153669</v>
      </c>
      <c r="CN166" s="571">
        <f t="shared" si="634"/>
        <v>23709</v>
      </c>
      <c r="CO166" s="594">
        <f t="shared" ref="CO166" si="683">ROUNDDOWN(CO228+CO290+CO352+CO414+CO476+CO538+CO600+CO662+CO724+CO786,0)-1</f>
        <v>6082</v>
      </c>
      <c r="CP166" s="571">
        <f t="shared" si="634"/>
        <v>438</v>
      </c>
      <c r="CQ166" s="571">
        <f t="shared" si="634"/>
        <v>18</v>
      </c>
      <c r="CR166" s="571">
        <f t="shared" si="634"/>
        <v>0</v>
      </c>
      <c r="CS166" s="120">
        <f t="shared" si="336"/>
        <v>0</v>
      </c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</row>
    <row r="167" spans="1:133" ht="15" outlineLevel="1">
      <c r="A167" s="572" t="s">
        <v>179</v>
      </c>
      <c r="B167" s="257">
        <v>9.2999999999999992E-3</v>
      </c>
      <c r="C167" s="9">
        <f>'4a 1718 CS PC'!AP51</f>
        <v>9.1999999999999998E-3</v>
      </c>
      <c r="D167" s="9">
        <f>'4a 1718 CS PC'!AR51</f>
        <v>1.29E-2</v>
      </c>
      <c r="E167" s="9">
        <f>'4b 1819 CS PC'!AT51</f>
        <v>8.5000000000000006E-3</v>
      </c>
      <c r="F167" s="9">
        <f>'4b 1819 CS PC'!AQ51</f>
        <v>1.21E-2</v>
      </c>
      <c r="G167" s="9">
        <f>'4c 1920 CS PC'!AS51</f>
        <v>8.3000000000000001E-3</v>
      </c>
      <c r="H167" s="9">
        <f>'4c 1920 CS PC'!AP51</f>
        <v>1.1900000000000001E-2</v>
      </c>
      <c r="I167" s="9">
        <f>'4d 2021 CS PC'!AS51</f>
        <v>8.3999999999999995E-3</v>
      </c>
      <c r="J167" s="9">
        <f>'4d 2021 CS PC'!AP51</f>
        <v>1.2E-2</v>
      </c>
      <c r="K167" s="9">
        <f>'4e 2122 CS PC'!AB51</f>
        <v>8.5000000000000006E-3</v>
      </c>
      <c r="L167" s="9"/>
      <c r="M167" s="571">
        <f t="shared" si="625"/>
        <v>14</v>
      </c>
      <c r="N167" s="571">
        <f t="shared" si="625"/>
        <v>2654</v>
      </c>
      <c r="O167" s="571">
        <f t="shared" si="625"/>
        <v>3</v>
      </c>
      <c r="P167" s="571">
        <f t="shared" si="625"/>
        <v>1572</v>
      </c>
      <c r="Q167" s="571">
        <f t="shared" si="625"/>
        <v>2661.6995999999999</v>
      </c>
      <c r="R167" s="571">
        <f t="shared" si="625"/>
        <v>0</v>
      </c>
      <c r="S167" s="571">
        <f t="shared" si="625"/>
        <v>7323.3580000000002</v>
      </c>
      <c r="T167" s="571">
        <f t="shared" si="353"/>
        <v>-104.6592</v>
      </c>
      <c r="U167" s="571">
        <f t="shared" si="566"/>
        <v>-0.51519999999999999</v>
      </c>
      <c r="V167" s="571">
        <f t="shared" si="626"/>
        <v>6912</v>
      </c>
      <c r="W167" s="571">
        <f t="shared" si="626"/>
        <v>4893</v>
      </c>
      <c r="X167" s="571">
        <f t="shared" si="626"/>
        <v>1</v>
      </c>
      <c r="Y167" s="571">
        <f t="shared" si="626"/>
        <v>12340</v>
      </c>
      <c r="Z167" s="571">
        <f t="shared" si="626"/>
        <v>35747</v>
      </c>
      <c r="AA167" s="571">
        <f t="shared" si="626"/>
        <v>59841</v>
      </c>
      <c r="AB167" s="571">
        <f t="shared" si="567"/>
        <v>45696</v>
      </c>
      <c r="AC167" s="571">
        <f t="shared" si="568"/>
        <v>14</v>
      </c>
      <c r="AD167" s="571">
        <f t="shared" si="569"/>
        <v>1890</v>
      </c>
      <c r="AE167" s="571">
        <f t="shared" si="570"/>
        <v>23</v>
      </c>
      <c r="AF167" s="571">
        <f t="shared" ref="AF167:BA176" si="684">AF229+AF291+AF353+AF415+AF477+AF539+AF601+AF663+AF725+AF787</f>
        <v>10960</v>
      </c>
      <c r="AG167" s="571">
        <f t="shared" ref="AG167" si="685">AG229+AG291+AG353+AG415+AG477+AG539+AG601+AG663+AG725+AG787</f>
        <v>7872</v>
      </c>
      <c r="AH167" s="571">
        <f t="shared" ref="AH167:AI167" si="686">AH229+AH291+AH353+AH415+AH477+AH539+AH601+AH663+AH725+AH787</f>
        <v>1052</v>
      </c>
      <c r="AI167" s="571">
        <f t="shared" si="686"/>
        <v>550</v>
      </c>
      <c r="AJ167" s="571">
        <f t="shared" ref="AJ167:AK167" si="687">AJ229+AJ291+AJ353+AJ415+AJ477+AJ539+AJ601+AJ663+AJ725+AJ787</f>
        <v>1161</v>
      </c>
      <c r="AK167" s="571">
        <f t="shared" si="687"/>
        <v>112</v>
      </c>
      <c r="AL167" s="571">
        <f t="shared" si="684"/>
        <v>1255</v>
      </c>
      <c r="AM167" s="571">
        <f t="shared" ref="AM167" si="688">AM229+AM291+AM353+AM415+AM477+AM539+AM601+AM663+AM725+AM787</f>
        <v>2209</v>
      </c>
      <c r="AN167" s="571">
        <f t="shared" si="684"/>
        <v>309</v>
      </c>
      <c r="AO167" s="571">
        <f t="shared" si="684"/>
        <v>447</v>
      </c>
      <c r="AP167" s="571">
        <f t="shared" si="684"/>
        <v>226</v>
      </c>
      <c r="AQ167" s="571">
        <f t="shared" si="684"/>
        <v>358</v>
      </c>
      <c r="AR167" s="571">
        <f t="shared" si="684"/>
        <v>367</v>
      </c>
      <c r="AS167" s="571">
        <f t="shared" si="684"/>
        <v>302</v>
      </c>
      <c r="AT167" s="571">
        <f t="shared" si="684"/>
        <v>58</v>
      </c>
      <c r="AU167" s="571">
        <f t="shared" si="684"/>
        <v>263</v>
      </c>
      <c r="AV167" s="571">
        <f t="shared" si="684"/>
        <v>14</v>
      </c>
      <c r="AW167" s="571">
        <f t="shared" si="684"/>
        <v>10</v>
      </c>
      <c r="AX167" s="571">
        <f t="shared" si="684"/>
        <v>6</v>
      </c>
      <c r="AY167" s="571">
        <f t="shared" si="684"/>
        <v>5</v>
      </c>
      <c r="AZ167" s="571">
        <f t="shared" si="684"/>
        <v>6</v>
      </c>
      <c r="BA167" s="571">
        <f t="shared" si="684"/>
        <v>6</v>
      </c>
      <c r="BB167" s="571">
        <f t="shared" ref="BB167:BW167" si="689">BB229+BB291+BB353+BB415+BB477+BB539+BB601+BB663+BB725+BB787</f>
        <v>6</v>
      </c>
      <c r="BC167" s="571">
        <f t="shared" si="689"/>
        <v>6</v>
      </c>
      <c r="BD167" s="571">
        <f t="shared" si="689"/>
        <v>6</v>
      </c>
      <c r="BE167" s="571">
        <f t="shared" si="689"/>
        <v>6</v>
      </c>
      <c r="BF167" s="571">
        <f t="shared" si="689"/>
        <v>6</v>
      </c>
      <c r="BG167" s="571">
        <f t="shared" si="689"/>
        <v>6</v>
      </c>
      <c r="BH167" s="571">
        <f t="shared" si="689"/>
        <v>6</v>
      </c>
      <c r="BI167" s="571">
        <f t="shared" si="689"/>
        <v>0</v>
      </c>
      <c r="BJ167" s="571">
        <f t="shared" si="689"/>
        <v>0</v>
      </c>
      <c r="BK167" s="571">
        <f t="shared" si="689"/>
        <v>0</v>
      </c>
      <c r="BL167" s="571">
        <f t="shared" si="689"/>
        <v>0</v>
      </c>
      <c r="BM167" s="571">
        <f t="shared" si="689"/>
        <v>0</v>
      </c>
      <c r="BN167" s="571">
        <f t="shared" si="689"/>
        <v>0</v>
      </c>
      <c r="BO167" s="571">
        <f t="shared" si="689"/>
        <v>0</v>
      </c>
      <c r="BP167" s="571">
        <f t="shared" si="689"/>
        <v>0</v>
      </c>
      <c r="BQ167" s="571">
        <f t="shared" si="689"/>
        <v>0</v>
      </c>
      <c r="BR167" s="571">
        <f t="shared" si="689"/>
        <v>0</v>
      </c>
      <c r="BS167" s="571">
        <f t="shared" si="689"/>
        <v>0</v>
      </c>
      <c r="BT167" s="571">
        <f t="shared" si="689"/>
        <v>0</v>
      </c>
      <c r="BU167" s="571">
        <f t="shared" si="689"/>
        <v>0</v>
      </c>
      <c r="BV167" s="571">
        <f t="shared" si="689"/>
        <v>0</v>
      </c>
      <c r="BW167" s="571">
        <f t="shared" si="689"/>
        <v>0</v>
      </c>
      <c r="BX167" s="571"/>
      <c r="BY167" s="571">
        <f t="shared" si="610"/>
        <v>209070</v>
      </c>
      <c r="BZ167" s="7"/>
      <c r="CA167" s="7">
        <f t="shared" si="350"/>
        <v>0</v>
      </c>
      <c r="CB167" s="571">
        <f t="shared" si="360"/>
        <v>2668</v>
      </c>
      <c r="CC167" s="571">
        <f t="shared" si="666"/>
        <v>18369</v>
      </c>
      <c r="CD167" s="571">
        <f t="shared" si="666"/>
        <v>112822</v>
      </c>
      <c r="CE167" s="571">
        <f t="shared" si="666"/>
        <v>66455</v>
      </c>
      <c r="CF167" s="571">
        <f t="shared" si="666"/>
        <v>6338</v>
      </c>
      <c r="CG167" s="594">
        <f t="shared" si="682"/>
        <v>2364</v>
      </c>
      <c r="CH167" s="571">
        <f t="shared" si="666"/>
        <v>54</v>
      </c>
      <c r="CI167" s="571">
        <f t="shared" si="666"/>
        <v>0</v>
      </c>
      <c r="CJ167" s="16"/>
      <c r="CK167" s="571">
        <f t="shared" si="634"/>
        <v>6905</v>
      </c>
      <c r="CL167" s="594">
        <f>ROUNDUP(CL229+CL291+CL353+CL415+CL477+CL539+CL601+CL663+CL725+CL787,0)+1</f>
        <v>31366</v>
      </c>
      <c r="CM167" s="571">
        <f t="shared" si="634"/>
        <v>143211</v>
      </c>
      <c r="CN167" s="571">
        <f t="shared" si="634"/>
        <v>21707</v>
      </c>
      <c r="CO167" s="594">
        <f>ROUNDDOWN(CO229+CO291+CO353+CO415+CO477+CO539+CO601+CO663+CO725+CO787,0)-2</f>
        <v>5471</v>
      </c>
      <c r="CP167" s="571">
        <f t="shared" si="634"/>
        <v>392</v>
      </c>
      <c r="CQ167" s="571">
        <f t="shared" si="634"/>
        <v>18</v>
      </c>
      <c r="CR167" s="571">
        <f t="shared" si="634"/>
        <v>0</v>
      </c>
      <c r="CS167" s="120">
        <f t="shared" si="336"/>
        <v>0</v>
      </c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</row>
    <row r="168" spans="1:133" ht="15" outlineLevel="1">
      <c r="A168" s="572" t="s">
        <v>180</v>
      </c>
      <c r="B168" s="257">
        <v>1.8700000000000001E-2</v>
      </c>
      <c r="C168" s="9">
        <f>'4a 1718 CS PC'!AP52</f>
        <v>1.89E-2</v>
      </c>
      <c r="D168" s="9">
        <f>'4a 1718 CS PC'!AR52</f>
        <v>2.6599999999999999E-2</v>
      </c>
      <c r="E168" s="9">
        <f>'4b 1819 CS PC'!AT52</f>
        <v>1.8599999999999998E-2</v>
      </c>
      <c r="F168" s="9">
        <f>'4b 1819 CS PC'!AQ52</f>
        <v>2.64E-2</v>
      </c>
      <c r="G168" s="9">
        <f>'4c 1920 CS PC'!AS52</f>
        <v>1.8499999999999999E-2</v>
      </c>
      <c r="H168" s="9">
        <f>'4c 1920 CS PC'!AP52</f>
        <v>2.6200000000000001E-2</v>
      </c>
      <c r="I168" s="9">
        <f>'4d 2021 CS PC'!AS52</f>
        <v>1.7500000000000002E-2</v>
      </c>
      <c r="J168" s="9">
        <f>'4d 2021 CS PC'!AP52</f>
        <v>2.5000000000000001E-2</v>
      </c>
      <c r="K168" s="9">
        <f>'4e 2122 CS PC'!AB52</f>
        <v>1.7100000000000001E-2</v>
      </c>
      <c r="L168" s="9"/>
      <c r="M168" s="571">
        <f t="shared" si="625"/>
        <v>28</v>
      </c>
      <c r="N168" s="571">
        <f t="shared" si="625"/>
        <v>5336</v>
      </c>
      <c r="O168" s="571">
        <f t="shared" si="625"/>
        <v>5</v>
      </c>
      <c r="P168" s="571">
        <f t="shared" si="625"/>
        <v>3230</v>
      </c>
      <c r="Q168" s="571">
        <f t="shared" si="625"/>
        <v>5467.9807000000001</v>
      </c>
      <c r="R168" s="571">
        <f t="shared" si="625"/>
        <v>0</v>
      </c>
      <c r="S168" s="571">
        <f t="shared" si="625"/>
        <v>15047.648499999999</v>
      </c>
      <c r="T168" s="571">
        <f t="shared" si="353"/>
        <v>-215.00640000000001</v>
      </c>
      <c r="U168" s="571">
        <f t="shared" si="566"/>
        <v>-1.0584</v>
      </c>
      <c r="V168" s="571">
        <f t="shared" si="626"/>
        <v>14202</v>
      </c>
      <c r="W168" s="571">
        <f t="shared" si="626"/>
        <v>10709</v>
      </c>
      <c r="X168" s="571">
        <f t="shared" si="626"/>
        <v>2</v>
      </c>
      <c r="Y168" s="571">
        <f t="shared" si="626"/>
        <v>26959</v>
      </c>
      <c r="Z168" s="571">
        <f t="shared" si="626"/>
        <v>78063</v>
      </c>
      <c r="AA168" s="571">
        <f t="shared" si="626"/>
        <v>130599</v>
      </c>
      <c r="AB168" s="571">
        <f t="shared" si="567"/>
        <v>100709</v>
      </c>
      <c r="AC168" s="571">
        <f t="shared" si="568"/>
        <v>31</v>
      </c>
      <c r="AD168" s="571">
        <f t="shared" si="569"/>
        <v>4211</v>
      </c>
      <c r="AE168" s="571">
        <f t="shared" si="570"/>
        <v>50</v>
      </c>
      <c r="AF168" s="571">
        <f t="shared" si="684"/>
        <v>24205</v>
      </c>
      <c r="AG168" s="571">
        <f t="shared" ref="AG168" si="690">AG230+AG292+AG354+AG416+AG478+AG540+AG602+AG664+AG726+AG788</f>
        <v>17519</v>
      </c>
      <c r="AH168" s="571">
        <f>ROUND(AH230+AH292+AH354+AH416+AH478+AH540+AH602+AH664+AH726+AH788,0)</f>
        <v>2193</v>
      </c>
      <c r="AI168" s="571">
        <f>ROUND(AI230+AI292+AI354+AI416+AI478+AI540+AI602+AI664+AI726+AI788,0)</f>
        <v>1228</v>
      </c>
      <c r="AJ168" s="571">
        <f t="shared" ref="AJ168:AK168" si="691">ROUND(AJ230+AJ292+AJ354+AJ416+AJ478+AJ540+AJ602+AJ664+AJ726+AJ788,0)</f>
        <v>2419</v>
      </c>
      <c r="AK168" s="571">
        <f t="shared" si="691"/>
        <v>250</v>
      </c>
      <c r="AL168" s="571">
        <f t="shared" ref="AL168:BA168" si="692">AL230+AL292+AL354+AL416+AL478+AL540+AL602+AL664+AL726+AL788</f>
        <v>2614</v>
      </c>
      <c r="AM168" s="571">
        <f t="shared" ref="AM168" si="693">AM230+AM292+AM354+AM416+AM478+AM540+AM602+AM664+AM726+AM788</f>
        <v>4601</v>
      </c>
      <c r="AN168" s="571">
        <f t="shared" si="692"/>
        <v>623</v>
      </c>
      <c r="AO168" s="571">
        <f t="shared" si="692"/>
        <v>898</v>
      </c>
      <c r="AP168" s="571">
        <f t="shared" si="692"/>
        <v>456</v>
      </c>
      <c r="AQ168" s="571">
        <f t="shared" si="692"/>
        <v>722</v>
      </c>
      <c r="AR168" s="571">
        <f t="shared" si="692"/>
        <v>738</v>
      </c>
      <c r="AS168" s="571">
        <f t="shared" si="692"/>
        <v>608</v>
      </c>
      <c r="AT168" s="571">
        <f t="shared" si="692"/>
        <v>117</v>
      </c>
      <c r="AU168" s="571">
        <f t="shared" si="692"/>
        <v>529</v>
      </c>
      <c r="AV168" s="571">
        <f t="shared" si="692"/>
        <v>28</v>
      </c>
      <c r="AW168" s="571">
        <f t="shared" si="692"/>
        <v>21</v>
      </c>
      <c r="AX168" s="571">
        <f t="shared" si="692"/>
        <v>12</v>
      </c>
      <c r="AY168" s="571">
        <f t="shared" si="692"/>
        <v>10</v>
      </c>
      <c r="AZ168" s="571">
        <f t="shared" si="692"/>
        <v>12</v>
      </c>
      <c r="BA168" s="571">
        <f t="shared" si="692"/>
        <v>12</v>
      </c>
      <c r="BB168" s="571">
        <f t="shared" ref="BB168:BW168" si="694">BB230+BB292+BB354+BB416+BB478+BB540+BB602+BB664+BB726+BB788</f>
        <v>12</v>
      </c>
      <c r="BC168" s="571">
        <f t="shared" si="694"/>
        <v>11</v>
      </c>
      <c r="BD168" s="571">
        <f t="shared" si="694"/>
        <v>11</v>
      </c>
      <c r="BE168" s="571">
        <f t="shared" si="694"/>
        <v>11</v>
      </c>
      <c r="BF168" s="571">
        <f t="shared" si="694"/>
        <v>11</v>
      </c>
      <c r="BG168" s="571">
        <f t="shared" si="694"/>
        <v>11</v>
      </c>
      <c r="BH168" s="571">
        <f t="shared" si="694"/>
        <v>11</v>
      </c>
      <c r="BI168" s="571">
        <f t="shared" si="694"/>
        <v>0</v>
      </c>
      <c r="BJ168" s="571">
        <f t="shared" si="694"/>
        <v>0</v>
      </c>
      <c r="BK168" s="571">
        <f t="shared" si="694"/>
        <v>0</v>
      </c>
      <c r="BL168" s="571">
        <f t="shared" si="694"/>
        <v>0</v>
      </c>
      <c r="BM168" s="571">
        <f t="shared" si="694"/>
        <v>0</v>
      </c>
      <c r="BN168" s="571">
        <f t="shared" si="694"/>
        <v>0</v>
      </c>
      <c r="BO168" s="571">
        <f t="shared" si="694"/>
        <v>0</v>
      </c>
      <c r="BP168" s="571">
        <f t="shared" si="694"/>
        <v>0</v>
      </c>
      <c r="BQ168" s="571">
        <f t="shared" si="694"/>
        <v>0</v>
      </c>
      <c r="BR168" s="571">
        <f t="shared" si="694"/>
        <v>0</v>
      </c>
      <c r="BS168" s="571">
        <f t="shared" si="694"/>
        <v>0</v>
      </c>
      <c r="BT168" s="571">
        <f t="shared" si="694"/>
        <v>0</v>
      </c>
      <c r="BU168" s="571">
        <f t="shared" si="694"/>
        <v>0</v>
      </c>
      <c r="BV168" s="571">
        <f t="shared" si="694"/>
        <v>0</v>
      </c>
      <c r="BW168" s="571">
        <f t="shared" si="694"/>
        <v>0</v>
      </c>
      <c r="BX168" s="571"/>
      <c r="BY168" s="594">
        <f>ROUNDDOWN(SUM(M168:BX168),0)</f>
        <v>454326</v>
      </c>
      <c r="BZ168" s="7"/>
      <c r="CA168" s="7">
        <f t="shared" si="350"/>
        <v>0</v>
      </c>
      <c r="CB168" s="571">
        <f t="shared" si="360"/>
        <v>5364</v>
      </c>
      <c r="CC168" s="571">
        <f t="shared" si="666"/>
        <v>37738</v>
      </c>
      <c r="CD168" s="571">
        <f t="shared" si="666"/>
        <v>246332</v>
      </c>
      <c r="CE168" s="571">
        <f t="shared" si="666"/>
        <v>146725</v>
      </c>
      <c r="CF168" s="571">
        <f t="shared" si="666"/>
        <v>13305</v>
      </c>
      <c r="CG168" s="594">
        <f>ROUNDDOWN(CG230+CG292+CG354+CG416+CG478+CG540+CG602+CG664+CG726+CG788,0)-2</f>
        <v>4760</v>
      </c>
      <c r="CH168" s="571">
        <f t="shared" si="666"/>
        <v>102</v>
      </c>
      <c r="CI168" s="571">
        <f t="shared" si="666"/>
        <v>0</v>
      </c>
      <c r="CJ168" s="16"/>
      <c r="CK168" s="571">
        <f t="shared" si="634"/>
        <v>14067</v>
      </c>
      <c r="CL168" s="594">
        <f>ROUNDUP(CL230+CL292+CL354+CL416+CL478+CL540+CL602+CL664+CL726+CL788,0)+2</f>
        <v>66705</v>
      </c>
      <c r="CM168" s="571">
        <f t="shared" si="634"/>
        <v>313663</v>
      </c>
      <c r="CN168" s="571">
        <f t="shared" ref="CK168:CR176" si="695">CN230+CN292+CN354+CN416+CN478+CN540+CN602+CN664+CN726+CN788</f>
        <v>47816</v>
      </c>
      <c r="CO168" s="594">
        <f>ROUNDDOWN(CO230+CO292+CO354+CO416+CO478+CO540+CO602+CO664+CO726+CO788,0)-2</f>
        <v>11258</v>
      </c>
      <c r="CP168" s="594">
        <f>ROUNDUP(CP230+CP292+CP354+CP416+CP478+CP540+CP602+CP664+CP726+CP788,0)</f>
        <v>786</v>
      </c>
      <c r="CQ168" s="594">
        <f>ROUNDDOWN(CQ230+CQ292+CQ354+CQ416+CQ478+CQ540+CQ602+CQ664+CQ726+CQ788,0)-2</f>
        <v>31</v>
      </c>
      <c r="CR168" s="571">
        <f t="shared" si="634"/>
        <v>0</v>
      </c>
      <c r="CS168" s="120">
        <f t="shared" si="336"/>
        <v>0</v>
      </c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</row>
    <row r="169" spans="1:133" ht="15" outlineLevel="1">
      <c r="A169" s="572" t="s">
        <v>181</v>
      </c>
      <c r="B169" s="257">
        <v>3.0999999999999999E-3</v>
      </c>
      <c r="C169" s="9">
        <f>'4a 1718 CS PC'!AP53</f>
        <v>3.0999999999999999E-3</v>
      </c>
      <c r="D169" s="9">
        <f>'4a 1718 CS PC'!AR53</f>
        <v>4.3E-3</v>
      </c>
      <c r="E169" s="9">
        <f>'4b 1819 CS PC'!AT53</f>
        <v>3.0999999999999999E-3</v>
      </c>
      <c r="F169" s="9">
        <f>'4b 1819 CS PC'!AQ53</f>
        <v>4.4000000000000003E-3</v>
      </c>
      <c r="G169" s="9">
        <f>'4c 1920 CS PC'!AS53</f>
        <v>3.0999999999999999E-3</v>
      </c>
      <c r="H169" s="9">
        <f>'4c 1920 CS PC'!AP53</f>
        <v>4.4000000000000003E-3</v>
      </c>
      <c r="I169" s="9">
        <f>'4d 2021 CS PC'!AS53</f>
        <v>3.0000000000000001E-3</v>
      </c>
      <c r="J169" s="9">
        <f>'4d 2021 CS PC'!AP53</f>
        <v>4.3E-3</v>
      </c>
      <c r="K169" s="9">
        <f>'4e 2122 CS PC'!AB53</f>
        <v>3.0000000000000001E-3</v>
      </c>
      <c r="L169" s="9"/>
      <c r="M169" s="571">
        <f t="shared" ref="M169:S176" si="696">M231+M293+M355+M417+M479+M541+M665+M727+M789</f>
        <v>5</v>
      </c>
      <c r="N169" s="571">
        <f t="shared" si="696"/>
        <v>885</v>
      </c>
      <c r="O169" s="571">
        <f t="shared" si="696"/>
        <v>1</v>
      </c>
      <c r="P169" s="571">
        <f t="shared" si="696"/>
        <v>530</v>
      </c>
      <c r="Q169" s="571">
        <f t="shared" si="696"/>
        <v>897.60530000000006</v>
      </c>
      <c r="R169" s="571">
        <f t="shared" si="696"/>
        <v>0</v>
      </c>
      <c r="S169" s="571">
        <f t="shared" si="696"/>
        <v>2468.3815</v>
      </c>
      <c r="T169" s="571">
        <f t="shared" si="353"/>
        <v>-35.265599999999999</v>
      </c>
      <c r="U169" s="571">
        <f t="shared" si="566"/>
        <v>-0.1736</v>
      </c>
      <c r="V169" s="571">
        <f t="shared" ref="V169:AA176" si="697">V231+V293+V355+V417+V479+V541+V665+V727+V789</f>
        <v>2328</v>
      </c>
      <c r="W169" s="571">
        <f t="shared" si="697"/>
        <v>1784</v>
      </c>
      <c r="X169" s="571">
        <f t="shared" si="697"/>
        <v>0</v>
      </c>
      <c r="Y169" s="571">
        <f t="shared" si="697"/>
        <v>4492</v>
      </c>
      <c r="Z169" s="571">
        <f t="shared" si="697"/>
        <v>13010</v>
      </c>
      <c r="AA169" s="571">
        <f t="shared" si="697"/>
        <v>21768</v>
      </c>
      <c r="AB169" s="571">
        <f t="shared" si="567"/>
        <v>16911</v>
      </c>
      <c r="AC169" s="571">
        <f t="shared" si="568"/>
        <v>5</v>
      </c>
      <c r="AD169" s="571">
        <f t="shared" si="569"/>
        <v>707</v>
      </c>
      <c r="AE169" s="571">
        <f t="shared" si="570"/>
        <v>8</v>
      </c>
      <c r="AF169" s="571">
        <f t="shared" si="684"/>
        <v>4063</v>
      </c>
      <c r="AG169" s="571">
        <f t="shared" ref="AG169" si="698">AG231+AG293+AG355+AG417+AG479+AG541+AG603+AG665+AG727+AG789</f>
        <v>2935</v>
      </c>
      <c r="AH169" s="571">
        <f t="shared" ref="AH169:AI169" si="699">AH231+AH293+AH355+AH417+AH479+AH541+AH603+AH665+AH727+AH789</f>
        <v>376</v>
      </c>
      <c r="AI169" s="571">
        <f t="shared" si="699"/>
        <v>205</v>
      </c>
      <c r="AJ169" s="571">
        <f t="shared" ref="AJ169:AK169" si="700">AJ231+AJ293+AJ355+AJ417+AJ479+AJ541+AJ603+AJ665+AJ727+AJ789</f>
        <v>413</v>
      </c>
      <c r="AK169" s="571">
        <f t="shared" si="700"/>
        <v>42</v>
      </c>
      <c r="AL169" s="571">
        <f t="shared" ref="AL169:BA169" si="701">AL231+AL293+AL355+AL417+AL479+AL541+AL603+AL665+AL727+AL789</f>
        <v>448</v>
      </c>
      <c r="AM169" s="571">
        <f t="shared" ref="AM169" si="702">AM231+AM293+AM355+AM417+AM479+AM541+AM603+AM665+AM727+AM789</f>
        <v>788</v>
      </c>
      <c r="AN169" s="571">
        <f t="shared" si="701"/>
        <v>109</v>
      </c>
      <c r="AO169" s="571">
        <f t="shared" si="701"/>
        <v>157</v>
      </c>
      <c r="AP169" s="571">
        <f t="shared" si="701"/>
        <v>80</v>
      </c>
      <c r="AQ169" s="571">
        <f t="shared" si="701"/>
        <v>127</v>
      </c>
      <c r="AR169" s="571">
        <f t="shared" si="701"/>
        <v>130</v>
      </c>
      <c r="AS169" s="571">
        <f t="shared" si="701"/>
        <v>107</v>
      </c>
      <c r="AT169" s="571">
        <f t="shared" si="701"/>
        <v>20</v>
      </c>
      <c r="AU169" s="571">
        <f t="shared" si="701"/>
        <v>93</v>
      </c>
      <c r="AV169" s="571">
        <f t="shared" si="701"/>
        <v>5</v>
      </c>
      <c r="AW169" s="571">
        <f t="shared" si="701"/>
        <v>4</v>
      </c>
      <c r="AX169" s="571">
        <f t="shared" si="701"/>
        <v>2</v>
      </c>
      <c r="AY169" s="571">
        <f t="shared" si="701"/>
        <v>2</v>
      </c>
      <c r="AZ169" s="571">
        <f t="shared" si="701"/>
        <v>2</v>
      </c>
      <c r="BA169" s="571">
        <f t="shared" si="701"/>
        <v>2</v>
      </c>
      <c r="BB169" s="571">
        <f t="shared" ref="BB169:BW169" si="703">BB231+BB293+BB355+BB417+BB479+BB541+BB603+BB665+BB727+BB789</f>
        <v>2</v>
      </c>
      <c r="BC169" s="571">
        <f t="shared" si="703"/>
        <v>2</v>
      </c>
      <c r="BD169" s="571">
        <f t="shared" si="703"/>
        <v>2</v>
      </c>
      <c r="BE169" s="571">
        <f t="shared" si="703"/>
        <v>2</v>
      </c>
      <c r="BF169" s="571">
        <f t="shared" si="703"/>
        <v>2</v>
      </c>
      <c r="BG169" s="571">
        <f t="shared" si="703"/>
        <v>2</v>
      </c>
      <c r="BH169" s="571">
        <f t="shared" si="703"/>
        <v>2</v>
      </c>
      <c r="BI169" s="571">
        <f t="shared" si="703"/>
        <v>0</v>
      </c>
      <c r="BJ169" s="571">
        <f t="shared" si="703"/>
        <v>0</v>
      </c>
      <c r="BK169" s="571">
        <f t="shared" si="703"/>
        <v>0</v>
      </c>
      <c r="BL169" s="571">
        <f t="shared" si="703"/>
        <v>0</v>
      </c>
      <c r="BM169" s="571">
        <f t="shared" si="703"/>
        <v>0</v>
      </c>
      <c r="BN169" s="571">
        <f t="shared" si="703"/>
        <v>0</v>
      </c>
      <c r="BO169" s="571">
        <f t="shared" si="703"/>
        <v>0</v>
      </c>
      <c r="BP169" s="571">
        <f t="shared" si="703"/>
        <v>0</v>
      </c>
      <c r="BQ169" s="571">
        <f t="shared" si="703"/>
        <v>0</v>
      </c>
      <c r="BR169" s="571">
        <f t="shared" si="703"/>
        <v>0</v>
      </c>
      <c r="BS169" s="571">
        <f t="shared" si="703"/>
        <v>0</v>
      </c>
      <c r="BT169" s="571">
        <f t="shared" si="703"/>
        <v>0</v>
      </c>
      <c r="BU169" s="571">
        <f t="shared" si="703"/>
        <v>0</v>
      </c>
      <c r="BV169" s="571">
        <f t="shared" si="703"/>
        <v>0</v>
      </c>
      <c r="BW169" s="571">
        <f t="shared" si="703"/>
        <v>0</v>
      </c>
      <c r="BX169" s="571"/>
      <c r="BY169" s="571">
        <f>ROUND(SUM(M169:BX169),0)</f>
        <v>75889</v>
      </c>
      <c r="BZ169" s="7"/>
      <c r="CA169" s="7">
        <f t="shared" si="350"/>
        <v>0</v>
      </c>
      <c r="CB169" s="571">
        <f t="shared" si="360"/>
        <v>890</v>
      </c>
      <c r="CC169" s="571">
        <f t="shared" si="666"/>
        <v>6190</v>
      </c>
      <c r="CD169" s="571">
        <f t="shared" si="666"/>
        <v>41054</v>
      </c>
      <c r="CE169" s="571">
        <f t="shared" si="666"/>
        <v>24629</v>
      </c>
      <c r="CF169" s="571">
        <f t="shared" si="666"/>
        <v>2272</v>
      </c>
      <c r="CG169" s="571">
        <f t="shared" si="666"/>
        <v>836</v>
      </c>
      <c r="CH169" s="571">
        <f t="shared" si="666"/>
        <v>18</v>
      </c>
      <c r="CI169" s="571">
        <f t="shared" si="666"/>
        <v>0</v>
      </c>
      <c r="CJ169" s="16"/>
      <c r="CK169" s="571">
        <f t="shared" si="695"/>
        <v>2319</v>
      </c>
      <c r="CL169" s="571">
        <f t="shared" si="695"/>
        <v>11037</v>
      </c>
      <c r="CM169" s="571">
        <f t="shared" si="695"/>
        <v>52409</v>
      </c>
      <c r="CN169" s="571">
        <f t="shared" si="695"/>
        <v>8034</v>
      </c>
      <c r="CO169" s="571">
        <f t="shared" si="695"/>
        <v>1946</v>
      </c>
      <c r="CP169" s="571">
        <f t="shared" si="695"/>
        <v>138</v>
      </c>
      <c r="CQ169" s="571">
        <f t="shared" si="695"/>
        <v>6</v>
      </c>
      <c r="CR169" s="571">
        <f t="shared" si="695"/>
        <v>0</v>
      </c>
      <c r="CS169" s="120">
        <f t="shared" si="336"/>
        <v>0</v>
      </c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</row>
    <row r="170" spans="1:133" ht="15" outlineLevel="1">
      <c r="A170" s="572" t="s">
        <v>182</v>
      </c>
      <c r="B170" s="257">
        <v>2.0999999999999999E-3</v>
      </c>
      <c r="C170" s="9">
        <f>'4a 1718 CS PC'!AP54</f>
        <v>2E-3</v>
      </c>
      <c r="D170" s="9">
        <f>'4a 1718 CS PC'!AR54</f>
        <v>2.8999999999999998E-3</v>
      </c>
      <c r="E170" s="9">
        <f>'4b 1819 CS PC'!AT54</f>
        <v>2.0999999999999999E-3</v>
      </c>
      <c r="F170" s="9">
        <f>'4b 1819 CS PC'!AQ54</f>
        <v>3.0000000000000001E-3</v>
      </c>
      <c r="G170" s="9">
        <f>'4c 1920 CS PC'!AS54</f>
        <v>2.0999999999999999E-3</v>
      </c>
      <c r="H170" s="9">
        <f>'4c 1920 CS PC'!AP54</f>
        <v>3.0000000000000001E-3</v>
      </c>
      <c r="I170" s="9">
        <f>'4d 2021 CS PC'!AS54</f>
        <v>2.0999999999999999E-3</v>
      </c>
      <c r="J170" s="9">
        <f>'4d 2021 CS PC'!AP54</f>
        <v>3.0000000000000001E-3</v>
      </c>
      <c r="K170" s="9">
        <f>'4e 2122 CS PC'!AB54</f>
        <v>2.0999999999999999E-3</v>
      </c>
      <c r="L170" s="9"/>
      <c r="M170" s="571">
        <f t="shared" si="696"/>
        <v>3</v>
      </c>
      <c r="N170" s="571">
        <f t="shared" si="696"/>
        <v>599</v>
      </c>
      <c r="O170" s="571">
        <f t="shared" si="696"/>
        <v>1</v>
      </c>
      <c r="P170" s="571">
        <f t="shared" si="696"/>
        <v>342</v>
      </c>
      <c r="Q170" s="571">
        <f t="shared" si="696"/>
        <v>579.32599999999991</v>
      </c>
      <c r="R170" s="571">
        <f t="shared" si="696"/>
        <v>0</v>
      </c>
      <c r="S170" s="571">
        <f t="shared" si="696"/>
        <v>1592.7299999999998</v>
      </c>
      <c r="T170" s="571">
        <f t="shared" si="353"/>
        <v>-22.751999999999999</v>
      </c>
      <c r="U170" s="571">
        <f t="shared" si="566"/>
        <v>-0.112</v>
      </c>
      <c r="V170" s="571">
        <f t="shared" si="697"/>
        <v>1503</v>
      </c>
      <c r="W170" s="571">
        <f t="shared" si="697"/>
        <v>1208</v>
      </c>
      <c r="X170" s="571">
        <f t="shared" si="697"/>
        <v>0</v>
      </c>
      <c r="Y170" s="571">
        <f t="shared" si="697"/>
        <v>3057</v>
      </c>
      <c r="Z170" s="571">
        <f t="shared" si="697"/>
        <v>8854</v>
      </c>
      <c r="AA170" s="571">
        <f t="shared" si="697"/>
        <v>14832</v>
      </c>
      <c r="AB170" s="571">
        <f t="shared" si="567"/>
        <v>11523</v>
      </c>
      <c r="AC170" s="571">
        <f t="shared" si="568"/>
        <v>3</v>
      </c>
      <c r="AD170" s="571">
        <f t="shared" si="569"/>
        <v>476</v>
      </c>
      <c r="AE170" s="571">
        <f t="shared" si="570"/>
        <v>6</v>
      </c>
      <c r="AF170" s="571">
        <f t="shared" si="684"/>
        <v>2764</v>
      </c>
      <c r="AG170" s="571">
        <f t="shared" ref="AG170" si="704">AG232+AG294+AG356+AG418+AG480+AG542+AG604+AG666+AG728+AG790</f>
        <v>1990</v>
      </c>
      <c r="AH170" s="571">
        <f t="shared" ref="AH170:AI170" si="705">AH232+AH294+AH356+AH418+AH480+AH542+AH604+AH666+AH728+AH790</f>
        <v>264</v>
      </c>
      <c r="AI170" s="571">
        <f t="shared" si="705"/>
        <v>140</v>
      </c>
      <c r="AJ170" s="571">
        <f t="shared" ref="AJ170:AK170" si="706">AJ232+AJ294+AJ356+AJ418+AJ480+AJ542+AJ604+AJ666+AJ728+AJ790</f>
        <v>290</v>
      </c>
      <c r="AK170" s="571">
        <f t="shared" si="706"/>
        <v>28</v>
      </c>
      <c r="AL170" s="571">
        <f t="shared" ref="AL170:BA170" si="707">AL232+AL294+AL356+AL418+AL480+AL542+AL604+AL666+AL728+AL790</f>
        <v>314</v>
      </c>
      <c r="AM170" s="571">
        <f t="shared" ref="AM170" si="708">AM232+AM294+AM356+AM418+AM480+AM542+AM604+AM666+AM728+AM790</f>
        <v>551</v>
      </c>
      <c r="AN170" s="571">
        <f t="shared" si="707"/>
        <v>76</v>
      </c>
      <c r="AO170" s="571">
        <f t="shared" si="707"/>
        <v>110</v>
      </c>
      <c r="AP170" s="571">
        <f t="shared" si="707"/>
        <v>56</v>
      </c>
      <c r="AQ170" s="571">
        <f t="shared" si="707"/>
        <v>89</v>
      </c>
      <c r="AR170" s="571">
        <f t="shared" si="707"/>
        <v>91</v>
      </c>
      <c r="AS170" s="571">
        <f t="shared" si="707"/>
        <v>75</v>
      </c>
      <c r="AT170" s="571">
        <f t="shared" si="707"/>
        <v>14</v>
      </c>
      <c r="AU170" s="571">
        <f t="shared" si="707"/>
        <v>65</v>
      </c>
      <c r="AV170" s="571">
        <f t="shared" si="707"/>
        <v>3</v>
      </c>
      <c r="AW170" s="571">
        <f t="shared" si="707"/>
        <v>3</v>
      </c>
      <c r="AX170" s="571">
        <f t="shared" si="707"/>
        <v>1</v>
      </c>
      <c r="AY170" s="571">
        <f t="shared" si="707"/>
        <v>1</v>
      </c>
      <c r="AZ170" s="571">
        <f t="shared" si="707"/>
        <v>1</v>
      </c>
      <c r="BA170" s="571">
        <f t="shared" si="707"/>
        <v>1</v>
      </c>
      <c r="BB170" s="571">
        <f t="shared" ref="BB170:BW170" si="709">BB232+BB294+BB356+BB418+BB480+BB542+BB604+BB666+BB728+BB790</f>
        <v>1</v>
      </c>
      <c r="BC170" s="571">
        <f t="shared" si="709"/>
        <v>1</v>
      </c>
      <c r="BD170" s="571">
        <f t="shared" si="709"/>
        <v>1</v>
      </c>
      <c r="BE170" s="571">
        <f t="shared" si="709"/>
        <v>1</v>
      </c>
      <c r="BF170" s="571">
        <f t="shared" si="709"/>
        <v>1</v>
      </c>
      <c r="BG170" s="571">
        <f t="shared" si="709"/>
        <v>1</v>
      </c>
      <c r="BH170" s="571">
        <f t="shared" si="709"/>
        <v>1</v>
      </c>
      <c r="BI170" s="571">
        <f t="shared" si="709"/>
        <v>0</v>
      </c>
      <c r="BJ170" s="571">
        <f t="shared" si="709"/>
        <v>0</v>
      </c>
      <c r="BK170" s="571">
        <f t="shared" si="709"/>
        <v>0</v>
      </c>
      <c r="BL170" s="571">
        <f t="shared" si="709"/>
        <v>0</v>
      </c>
      <c r="BM170" s="571">
        <f t="shared" si="709"/>
        <v>0</v>
      </c>
      <c r="BN170" s="571">
        <f t="shared" si="709"/>
        <v>0</v>
      </c>
      <c r="BO170" s="571">
        <f t="shared" si="709"/>
        <v>0</v>
      </c>
      <c r="BP170" s="571">
        <f t="shared" si="709"/>
        <v>0</v>
      </c>
      <c r="BQ170" s="571">
        <f t="shared" si="709"/>
        <v>0</v>
      </c>
      <c r="BR170" s="571">
        <f t="shared" si="709"/>
        <v>0</v>
      </c>
      <c r="BS170" s="571">
        <f t="shared" si="709"/>
        <v>0</v>
      </c>
      <c r="BT170" s="571">
        <f t="shared" si="709"/>
        <v>0</v>
      </c>
      <c r="BU170" s="571">
        <f t="shared" si="709"/>
        <v>0</v>
      </c>
      <c r="BV170" s="571">
        <f t="shared" si="709"/>
        <v>0</v>
      </c>
      <c r="BW170" s="571">
        <f t="shared" si="709"/>
        <v>0</v>
      </c>
      <c r="BX170" s="571"/>
      <c r="BY170" s="571">
        <f>ROUND(SUM(M170:BX170),0)</f>
        <v>51490</v>
      </c>
      <c r="BZ170" s="7"/>
      <c r="CA170" s="7">
        <f t="shared" si="350"/>
        <v>0</v>
      </c>
      <c r="CB170" s="571">
        <f t="shared" si="360"/>
        <v>602</v>
      </c>
      <c r="CC170" s="571">
        <f t="shared" si="666"/>
        <v>3995</v>
      </c>
      <c r="CD170" s="571">
        <f t="shared" si="666"/>
        <v>27951</v>
      </c>
      <c r="CE170" s="571">
        <f t="shared" si="666"/>
        <v>16762</v>
      </c>
      <c r="CF170" s="571">
        <f t="shared" si="666"/>
        <v>1587</v>
      </c>
      <c r="CG170" s="571">
        <f t="shared" si="666"/>
        <v>584</v>
      </c>
      <c r="CH170" s="571">
        <f t="shared" si="666"/>
        <v>9</v>
      </c>
      <c r="CI170" s="571">
        <f t="shared" si="666"/>
        <v>0</v>
      </c>
      <c r="CJ170" s="16"/>
      <c r="CK170" s="571">
        <f t="shared" si="695"/>
        <v>1524</v>
      </c>
      <c r="CL170" s="571">
        <f t="shared" si="695"/>
        <v>7338</v>
      </c>
      <c r="CM170" s="571">
        <f t="shared" si="695"/>
        <v>35694</v>
      </c>
      <c r="CN170" s="571">
        <f t="shared" ref="CN170" si="710">CN232+CN294+CN356+CN418+CN480+CN542+CN604+CN666+CN728+CN790</f>
        <v>5476</v>
      </c>
      <c r="CO170" s="571">
        <f t="shared" ref="CO170" si="711">CO232+CO294+CO356+CO418+CO480+CO542+CO604+CO666+CO728+CO790</f>
        <v>1362</v>
      </c>
      <c r="CP170" s="571">
        <f t="shared" si="695"/>
        <v>93</v>
      </c>
      <c r="CQ170" s="571">
        <f t="shared" si="695"/>
        <v>3</v>
      </c>
      <c r="CR170" s="571">
        <f t="shared" si="695"/>
        <v>0</v>
      </c>
      <c r="CS170" s="120">
        <f t="shared" si="336"/>
        <v>0</v>
      </c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</row>
    <row r="171" spans="1:133" ht="15" outlineLevel="1">
      <c r="A171" s="572" t="s">
        <v>183</v>
      </c>
      <c r="B171" s="257">
        <v>4.0000000000000002E-4</v>
      </c>
      <c r="C171" s="9">
        <f>'4a 1718 CS PC'!AP55</f>
        <v>4.0000000000000002E-4</v>
      </c>
      <c r="D171" s="9">
        <f>'4a 1718 CS PC'!AR55</f>
        <v>5.0000000000000001E-4</v>
      </c>
      <c r="E171" s="9">
        <f>'4b 1819 CS PC'!AT55</f>
        <v>4.0000000000000002E-4</v>
      </c>
      <c r="F171" s="9">
        <f>'4b 1819 CS PC'!AQ55</f>
        <v>5.0000000000000001E-4</v>
      </c>
      <c r="G171" s="9">
        <f>'4c 1920 CS PC'!AS55</f>
        <v>4.0000000000000002E-4</v>
      </c>
      <c r="H171" s="9">
        <f>'4c 1920 CS PC'!AP55</f>
        <v>5.0000000000000001E-4</v>
      </c>
      <c r="I171" s="9">
        <f>'4d 2021 CS PC'!AS55</f>
        <v>4.0000000000000002E-4</v>
      </c>
      <c r="J171" s="9">
        <f>'4d 2021 CS PC'!AP55</f>
        <v>5.9999999999999995E-4</v>
      </c>
      <c r="K171" s="9">
        <f>'4e 2122 CS PC'!AB55</f>
        <v>4.0000000000000002E-4</v>
      </c>
      <c r="L171" s="9"/>
      <c r="M171" s="571">
        <f t="shared" si="696"/>
        <v>1</v>
      </c>
      <c r="N171" s="571">
        <f t="shared" si="696"/>
        <v>114</v>
      </c>
      <c r="O171" s="571">
        <f t="shared" si="696"/>
        <v>0</v>
      </c>
      <c r="P171" s="571">
        <f t="shared" si="696"/>
        <v>68</v>
      </c>
      <c r="Q171" s="571">
        <f t="shared" si="696"/>
        <v>115.46520000000001</v>
      </c>
      <c r="R171" s="571">
        <f t="shared" si="696"/>
        <v>0</v>
      </c>
      <c r="S171" s="571">
        <f t="shared" si="696"/>
        <v>319.14599999999996</v>
      </c>
      <c r="T171" s="571">
        <f t="shared" si="353"/>
        <v>-4.5503999999999998</v>
      </c>
      <c r="U171" s="571">
        <f t="shared" si="566"/>
        <v>-2.24E-2</v>
      </c>
      <c r="V171" s="571">
        <f t="shared" si="697"/>
        <v>299</v>
      </c>
      <c r="W171" s="571">
        <f t="shared" si="697"/>
        <v>230</v>
      </c>
      <c r="X171" s="571">
        <f t="shared" si="697"/>
        <v>0</v>
      </c>
      <c r="Y171" s="571">
        <f t="shared" si="697"/>
        <v>540</v>
      </c>
      <c r="Z171" s="571">
        <f t="shared" si="697"/>
        <v>1538</v>
      </c>
      <c r="AA171" s="571">
        <f t="shared" si="697"/>
        <v>2503</v>
      </c>
      <c r="AB171" s="571">
        <f t="shared" si="567"/>
        <v>1942</v>
      </c>
      <c r="AC171" s="571">
        <f t="shared" si="568"/>
        <v>1</v>
      </c>
      <c r="AD171" s="571">
        <f t="shared" si="569"/>
        <v>91</v>
      </c>
      <c r="AE171" s="571">
        <f t="shared" si="570"/>
        <v>1</v>
      </c>
      <c r="AF171" s="571">
        <f t="shared" si="684"/>
        <v>476</v>
      </c>
      <c r="AG171" s="571">
        <f t="shared" ref="AG171" si="712">AG233+AG295+AG357+AG419+AG481+AG543+AG605+AG667+AG729+AG791</f>
        <v>375</v>
      </c>
      <c r="AH171" s="571">
        <f t="shared" ref="AH171:AI171" si="713">AH233+AH295+AH357+AH419+AH481+AH543+AH605+AH667+AH729+AH791</f>
        <v>52</v>
      </c>
      <c r="AI171" s="571">
        <f t="shared" si="713"/>
        <v>27</v>
      </c>
      <c r="AJ171" s="571">
        <f t="shared" ref="AJ171:AK171" si="714">AJ233+AJ295+AJ357+AJ419+AJ481+AJ543+AJ605+AJ667+AJ729+AJ791</f>
        <v>56</v>
      </c>
      <c r="AK171" s="571">
        <f t="shared" si="714"/>
        <v>5</v>
      </c>
      <c r="AL171" s="571">
        <f t="shared" ref="AL171:BA171" si="715">AL233+AL295+AL357+AL419+AL481+AL543+AL605+AL667+AL729+AL791</f>
        <v>60</v>
      </c>
      <c r="AM171" s="571">
        <f t="shared" ref="AM171" si="716">AM233+AM295+AM357+AM419+AM481+AM543+AM605+AM667+AM729+AM791</f>
        <v>105</v>
      </c>
      <c r="AN171" s="571">
        <f t="shared" si="715"/>
        <v>15</v>
      </c>
      <c r="AO171" s="571">
        <f t="shared" si="715"/>
        <v>21</v>
      </c>
      <c r="AP171" s="571">
        <f t="shared" si="715"/>
        <v>11</v>
      </c>
      <c r="AQ171" s="571">
        <f t="shared" si="715"/>
        <v>17</v>
      </c>
      <c r="AR171" s="571">
        <f t="shared" si="715"/>
        <v>17</v>
      </c>
      <c r="AS171" s="571">
        <f t="shared" si="715"/>
        <v>14</v>
      </c>
      <c r="AT171" s="571">
        <f t="shared" si="715"/>
        <v>3</v>
      </c>
      <c r="AU171" s="571">
        <f t="shared" si="715"/>
        <v>12</v>
      </c>
      <c r="AV171" s="571">
        <f t="shared" si="715"/>
        <v>1</v>
      </c>
      <c r="AW171" s="571">
        <f t="shared" si="715"/>
        <v>0</v>
      </c>
      <c r="AX171" s="571">
        <f t="shared" si="715"/>
        <v>0</v>
      </c>
      <c r="AY171" s="571">
        <f t="shared" si="715"/>
        <v>0</v>
      </c>
      <c r="AZ171" s="571">
        <f t="shared" si="715"/>
        <v>0</v>
      </c>
      <c r="BA171" s="571">
        <f t="shared" si="715"/>
        <v>0</v>
      </c>
      <c r="BB171" s="571">
        <f t="shared" ref="BB171:BW171" si="717">BB233+BB295+BB357+BB419+BB481+BB543+BB605+BB667+BB729+BB791</f>
        <v>0</v>
      </c>
      <c r="BC171" s="571">
        <f t="shared" si="717"/>
        <v>0</v>
      </c>
      <c r="BD171" s="571">
        <f t="shared" si="717"/>
        <v>0</v>
      </c>
      <c r="BE171" s="571">
        <f t="shared" si="717"/>
        <v>0</v>
      </c>
      <c r="BF171" s="571">
        <f t="shared" si="717"/>
        <v>0</v>
      </c>
      <c r="BG171" s="571">
        <f t="shared" si="717"/>
        <v>0</v>
      </c>
      <c r="BH171" s="571">
        <f t="shared" si="717"/>
        <v>0</v>
      </c>
      <c r="BI171" s="571">
        <f t="shared" si="717"/>
        <v>0</v>
      </c>
      <c r="BJ171" s="571">
        <f t="shared" si="717"/>
        <v>0</v>
      </c>
      <c r="BK171" s="571">
        <f t="shared" si="717"/>
        <v>0</v>
      </c>
      <c r="BL171" s="571">
        <f t="shared" si="717"/>
        <v>0</v>
      </c>
      <c r="BM171" s="571">
        <f t="shared" si="717"/>
        <v>0</v>
      </c>
      <c r="BN171" s="571">
        <f t="shared" si="717"/>
        <v>0</v>
      </c>
      <c r="BO171" s="571">
        <f t="shared" si="717"/>
        <v>0</v>
      </c>
      <c r="BP171" s="571">
        <f t="shared" si="717"/>
        <v>0</v>
      </c>
      <c r="BQ171" s="571">
        <f t="shared" si="717"/>
        <v>0</v>
      </c>
      <c r="BR171" s="571">
        <f t="shared" si="717"/>
        <v>0</v>
      </c>
      <c r="BS171" s="571">
        <f t="shared" si="717"/>
        <v>0</v>
      </c>
      <c r="BT171" s="571">
        <f t="shared" si="717"/>
        <v>0</v>
      </c>
      <c r="BU171" s="571">
        <f t="shared" si="717"/>
        <v>0</v>
      </c>
      <c r="BV171" s="571">
        <f t="shared" si="717"/>
        <v>0</v>
      </c>
      <c r="BW171" s="571">
        <f t="shared" si="717"/>
        <v>0</v>
      </c>
      <c r="BX171" s="571"/>
      <c r="BY171" s="571">
        <f>ROUND(SUM(M171:BX171),0)</f>
        <v>9025</v>
      </c>
      <c r="BZ171" s="7"/>
      <c r="CA171" s="7">
        <f t="shared" si="350"/>
        <v>0</v>
      </c>
      <c r="CB171" s="571">
        <f t="shared" si="360"/>
        <v>115</v>
      </c>
      <c r="CC171" s="571">
        <f t="shared" si="666"/>
        <v>796</v>
      </c>
      <c r="CD171" s="571">
        <f t="shared" si="666"/>
        <v>4811</v>
      </c>
      <c r="CE171" s="571">
        <f t="shared" si="666"/>
        <v>2886</v>
      </c>
      <c r="CF171" s="571">
        <f t="shared" si="666"/>
        <v>305</v>
      </c>
      <c r="CG171" s="594">
        <f>ROUNDUP(CG233+CG295+CG357+CG419+CG481+CG543+CG605+CG667+CG729+CG791,0)+1</f>
        <v>112</v>
      </c>
      <c r="CH171" s="571">
        <f t="shared" si="666"/>
        <v>0</v>
      </c>
      <c r="CI171" s="571">
        <f t="shared" si="666"/>
        <v>0</v>
      </c>
      <c r="CJ171" s="16"/>
      <c r="CK171" s="571">
        <f t="shared" si="695"/>
        <v>298</v>
      </c>
      <c r="CL171" s="571">
        <f t="shared" si="695"/>
        <v>1383</v>
      </c>
      <c r="CM171" s="571">
        <f t="shared" si="695"/>
        <v>6076</v>
      </c>
      <c r="CN171" s="571">
        <f t="shared" ref="CN171" si="718">CN233+CN295+CN357+CN419+CN481+CN543+CN605+CN667+CN729+CN791</f>
        <v>991</v>
      </c>
      <c r="CO171" s="571">
        <f t="shared" ref="CO171" si="719">CO233+CO295+CO357+CO419+CO481+CO543+CO605+CO667+CO729+CO791</f>
        <v>260</v>
      </c>
      <c r="CP171" s="594">
        <f>ROUNDUP(CP233+CP295+CP357+CP419+CP481+CP543+CP605+CP667+CP729+CP791,0)+1</f>
        <v>17</v>
      </c>
      <c r="CQ171" s="571">
        <f t="shared" si="695"/>
        <v>0</v>
      </c>
      <c r="CR171" s="571">
        <f t="shared" si="695"/>
        <v>0</v>
      </c>
      <c r="CS171" s="120">
        <f t="shared" si="336"/>
        <v>0</v>
      </c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</row>
    <row r="172" spans="1:133" ht="15" outlineLevel="1">
      <c r="A172" s="572" t="s">
        <v>184</v>
      </c>
      <c r="B172" s="257">
        <v>2.1700000000000001E-2</v>
      </c>
      <c r="C172" s="9">
        <f>'4a 1718 CS PC'!AP56</f>
        <v>2.1899999999999999E-2</v>
      </c>
      <c r="D172" s="9">
        <f>'4a 1718 CS PC'!AR56</f>
        <v>3.0800000000000001E-2</v>
      </c>
      <c r="E172" s="9">
        <f>'4b 1819 CS PC'!AT56</f>
        <v>2.1899999999999999E-2</v>
      </c>
      <c r="F172" s="9">
        <f>'4b 1819 CS PC'!AQ56</f>
        <v>3.1199999999999999E-2</v>
      </c>
      <c r="G172" s="9">
        <f>'4c 1920 CS PC'!AS56</f>
        <v>2.1899999999999999E-2</v>
      </c>
      <c r="H172" s="9">
        <f>'4c 1920 CS PC'!AP56</f>
        <v>3.1199999999999999E-2</v>
      </c>
      <c r="I172" s="9">
        <f>'4d 2021 CS PC'!AS56</f>
        <v>2.07E-2</v>
      </c>
      <c r="J172" s="9">
        <f>'4d 2021 CS PC'!AP56</f>
        <v>2.9399999999999999E-2</v>
      </c>
      <c r="K172" s="9">
        <f>'4e 2122 CS PC'!AB56</f>
        <v>2.07E-2</v>
      </c>
      <c r="L172" s="9"/>
      <c r="M172" s="571">
        <f t="shared" si="696"/>
        <v>33</v>
      </c>
      <c r="N172" s="571">
        <f t="shared" si="696"/>
        <v>6192</v>
      </c>
      <c r="O172" s="571">
        <f t="shared" si="696"/>
        <v>6</v>
      </c>
      <c r="P172" s="571">
        <f t="shared" si="696"/>
        <v>3743</v>
      </c>
      <c r="Q172" s="571">
        <f t="shared" si="696"/>
        <v>6334.4696999999996</v>
      </c>
      <c r="R172" s="571">
        <f t="shared" si="696"/>
        <v>0</v>
      </c>
      <c r="S172" s="571">
        <f t="shared" si="696"/>
        <v>17436.243499999997</v>
      </c>
      <c r="T172" s="571">
        <f t="shared" si="353"/>
        <v>-249.1344</v>
      </c>
      <c r="U172" s="571">
        <f t="shared" si="566"/>
        <v>-1.2263999999999999</v>
      </c>
      <c r="V172" s="571">
        <f t="shared" si="697"/>
        <v>16458</v>
      </c>
      <c r="W172" s="571">
        <f t="shared" si="697"/>
        <v>12610</v>
      </c>
      <c r="X172" s="571">
        <f t="shared" si="697"/>
        <v>2</v>
      </c>
      <c r="Y172" s="571">
        <f t="shared" si="697"/>
        <v>31810</v>
      </c>
      <c r="Z172" s="571">
        <f t="shared" si="697"/>
        <v>92156</v>
      </c>
      <c r="AA172" s="571">
        <f t="shared" si="697"/>
        <v>154295</v>
      </c>
      <c r="AB172" s="571">
        <f t="shared" si="567"/>
        <v>119871</v>
      </c>
      <c r="AC172" s="571">
        <f t="shared" si="568"/>
        <v>36</v>
      </c>
      <c r="AD172" s="571">
        <f t="shared" si="569"/>
        <v>4985</v>
      </c>
      <c r="AE172" s="571">
        <f t="shared" si="570"/>
        <v>59</v>
      </c>
      <c r="AF172" s="571">
        <f t="shared" si="684"/>
        <v>28781</v>
      </c>
      <c r="AG172" s="571">
        <f>ROUND(AG234+AG296+AG358+AG420+AG482+AG544+AG606+AG668+AG730+AG792,0)</f>
        <v>20754</v>
      </c>
      <c r="AH172" s="571">
        <f t="shared" ref="AH172:AI172" si="720">AH234+AH296+AH358+AH420+AH482+AH544+AH606+AH668+AH730+AH792</f>
        <v>2592</v>
      </c>
      <c r="AI172" s="571">
        <f t="shared" si="720"/>
        <v>1453</v>
      </c>
      <c r="AJ172" s="571">
        <f t="shared" ref="AJ172:AK172" si="721">AJ234+AJ296+AJ358+AJ420+AJ482+AJ544+AJ606+AJ668+AJ730+AJ792</f>
        <v>2861</v>
      </c>
      <c r="AK172" s="571">
        <f t="shared" si="721"/>
        <v>296</v>
      </c>
      <c r="AL172" s="571">
        <f t="shared" ref="AL172:BA172" si="722">AL234+AL296+AL358+AL420+AL482+AL544+AL606+AL668+AL730+AL792</f>
        <v>3091</v>
      </c>
      <c r="AM172" s="571">
        <f t="shared" ref="AM172" si="723">AM234+AM296+AM358+AM420+AM482+AM544+AM606+AM668+AM730+AM792</f>
        <v>5442</v>
      </c>
      <c r="AN172" s="571">
        <f t="shared" si="722"/>
        <v>753</v>
      </c>
      <c r="AO172" s="571">
        <f t="shared" si="722"/>
        <v>1088</v>
      </c>
      <c r="AP172" s="571">
        <f t="shared" si="722"/>
        <v>552</v>
      </c>
      <c r="AQ172" s="571">
        <f t="shared" si="722"/>
        <v>873</v>
      </c>
      <c r="AR172" s="571">
        <f t="shared" si="722"/>
        <v>894</v>
      </c>
      <c r="AS172" s="571">
        <f t="shared" si="722"/>
        <v>735</v>
      </c>
      <c r="AT172" s="571">
        <f t="shared" si="722"/>
        <v>141</v>
      </c>
      <c r="AU172" s="571">
        <f t="shared" si="722"/>
        <v>640</v>
      </c>
      <c r="AV172" s="571">
        <f t="shared" si="722"/>
        <v>33</v>
      </c>
      <c r="AW172" s="571">
        <f t="shared" si="722"/>
        <v>25</v>
      </c>
      <c r="AX172" s="571">
        <f t="shared" si="722"/>
        <v>15</v>
      </c>
      <c r="AY172" s="571">
        <f t="shared" si="722"/>
        <v>12</v>
      </c>
      <c r="AZ172" s="571">
        <f t="shared" si="722"/>
        <v>14</v>
      </c>
      <c r="BA172" s="571">
        <f t="shared" si="722"/>
        <v>14</v>
      </c>
      <c r="BB172" s="571">
        <f t="shared" ref="BB172:BW172" si="724">BB234+BB296+BB358+BB420+BB482+BB544+BB606+BB668+BB730+BB792</f>
        <v>14</v>
      </c>
      <c r="BC172" s="571">
        <f t="shared" si="724"/>
        <v>14</v>
      </c>
      <c r="BD172" s="571">
        <f t="shared" si="724"/>
        <v>14</v>
      </c>
      <c r="BE172" s="571">
        <f t="shared" si="724"/>
        <v>14</v>
      </c>
      <c r="BF172" s="571">
        <f t="shared" si="724"/>
        <v>14</v>
      </c>
      <c r="BG172" s="571">
        <f t="shared" si="724"/>
        <v>14</v>
      </c>
      <c r="BH172" s="571">
        <f t="shared" si="724"/>
        <v>14</v>
      </c>
      <c r="BI172" s="571">
        <f t="shared" si="724"/>
        <v>0</v>
      </c>
      <c r="BJ172" s="571">
        <f t="shared" si="724"/>
        <v>0</v>
      </c>
      <c r="BK172" s="571">
        <f t="shared" si="724"/>
        <v>0</v>
      </c>
      <c r="BL172" s="571">
        <f t="shared" si="724"/>
        <v>0</v>
      </c>
      <c r="BM172" s="571">
        <f t="shared" si="724"/>
        <v>0</v>
      </c>
      <c r="BN172" s="571">
        <f t="shared" si="724"/>
        <v>0</v>
      </c>
      <c r="BO172" s="571">
        <f t="shared" si="724"/>
        <v>0</v>
      </c>
      <c r="BP172" s="571">
        <f t="shared" si="724"/>
        <v>0</v>
      </c>
      <c r="BQ172" s="571">
        <f t="shared" si="724"/>
        <v>0</v>
      </c>
      <c r="BR172" s="571">
        <f t="shared" si="724"/>
        <v>0</v>
      </c>
      <c r="BS172" s="571">
        <f t="shared" si="724"/>
        <v>0</v>
      </c>
      <c r="BT172" s="571">
        <f t="shared" si="724"/>
        <v>0</v>
      </c>
      <c r="BU172" s="571">
        <f t="shared" si="724"/>
        <v>0</v>
      </c>
      <c r="BV172" s="571">
        <f t="shared" si="724"/>
        <v>0</v>
      </c>
      <c r="BW172" s="571">
        <f t="shared" si="724"/>
        <v>0</v>
      </c>
      <c r="BX172" s="571"/>
      <c r="BY172" s="594">
        <f>ROUNDDOWN(SUM(M172:BX172),0)</f>
        <v>536933</v>
      </c>
      <c r="BZ172" s="7"/>
      <c r="CA172" s="7">
        <f t="shared" si="350"/>
        <v>0</v>
      </c>
      <c r="CB172" s="571">
        <f t="shared" si="360"/>
        <v>6225</v>
      </c>
      <c r="CC172" s="571">
        <f t="shared" si="666"/>
        <v>43729</v>
      </c>
      <c r="CD172" s="571">
        <f t="shared" si="666"/>
        <v>290873</v>
      </c>
      <c r="CE172" s="571">
        <f t="shared" si="666"/>
        <v>174486</v>
      </c>
      <c r="CF172" s="571">
        <f t="shared" si="666"/>
        <v>15735</v>
      </c>
      <c r="CG172" s="594">
        <f>ROUNDDOWN(CG234+CG296+CG358+CG420+CG482+CG544+CG606+CG668+CG730+CG792,0)-2</f>
        <v>5759</v>
      </c>
      <c r="CH172" s="571">
        <f t="shared" si="666"/>
        <v>126</v>
      </c>
      <c r="CI172" s="571">
        <f t="shared" si="666"/>
        <v>0</v>
      </c>
      <c r="CJ172" s="16"/>
      <c r="CK172" s="571">
        <f t="shared" si="695"/>
        <v>16308</v>
      </c>
      <c r="CL172" s="571">
        <f t="shared" si="695"/>
        <v>78067</v>
      </c>
      <c r="CM172" s="571">
        <f t="shared" si="695"/>
        <v>371402</v>
      </c>
      <c r="CN172" s="571">
        <f t="shared" ref="CN172" si="725">CN234+CN296+CN358+CN420+CN482+CN544+CN606+CN668+CN730+CN792</f>
        <v>56737</v>
      </c>
      <c r="CO172" s="571">
        <f t="shared" ref="CO172" si="726">CO234+CO296+CO358+CO420+CO482+CO544+CO606+CO668+CO730+CO792</f>
        <v>13428</v>
      </c>
      <c r="CP172" s="594">
        <f>ROUNDDOWN(CP234+CP296+CP358+CP420+CP482+CP544+CP606+CP668+CP730+CP792,0)-1</f>
        <v>950</v>
      </c>
      <c r="CQ172" s="594">
        <f>ROUNDDOWN(CQ234+CQ296+CQ358+CQ420+CQ482+CQ544+CQ606+CQ668+CQ730+CQ792,0)-1</f>
        <v>41</v>
      </c>
      <c r="CR172" s="571">
        <f t="shared" si="695"/>
        <v>0</v>
      </c>
      <c r="CS172" s="120">
        <f t="shared" si="336"/>
        <v>0</v>
      </c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</row>
    <row r="173" spans="1:133" ht="15" outlineLevel="1">
      <c r="A173" s="572" t="s">
        <v>185</v>
      </c>
      <c r="B173" s="257">
        <v>1.1000000000000001E-3</v>
      </c>
      <c r="C173" s="9">
        <f>'4a 1718 CS PC'!AP57</f>
        <v>1E-3</v>
      </c>
      <c r="D173" s="9">
        <f>'4a 1718 CS PC'!AR57</f>
        <v>1.5E-3</v>
      </c>
      <c r="E173" s="9">
        <f>'4b 1819 CS PC'!AT57</f>
        <v>1.1000000000000001E-3</v>
      </c>
      <c r="F173" s="9">
        <f>'4b 1819 CS PC'!AQ57</f>
        <v>1.5E-3</v>
      </c>
      <c r="G173" s="9">
        <f>'4c 1920 CS PC'!AS57</f>
        <v>1E-3</v>
      </c>
      <c r="H173" s="9">
        <f>'4c 1920 CS PC'!AP57</f>
        <v>1.5E-3</v>
      </c>
      <c r="I173" s="9">
        <f>'4d 2021 CS PC'!AS57</f>
        <v>1E-3</v>
      </c>
      <c r="J173" s="9">
        <f>'4d 2021 CS PC'!AP57</f>
        <v>1.5E-3</v>
      </c>
      <c r="K173" s="9">
        <f>'4e 2122 CS PC'!AB57</f>
        <v>1E-3</v>
      </c>
      <c r="L173" s="9"/>
      <c r="M173" s="571">
        <f t="shared" si="696"/>
        <v>2</v>
      </c>
      <c r="N173" s="571">
        <f t="shared" si="696"/>
        <v>314</v>
      </c>
      <c r="O173" s="571">
        <f t="shared" si="696"/>
        <v>1</v>
      </c>
      <c r="P173" s="571">
        <f t="shared" si="696"/>
        <v>171</v>
      </c>
      <c r="Q173" s="571">
        <f t="shared" si="696"/>
        <v>289.16299999999995</v>
      </c>
      <c r="R173" s="571">
        <f t="shared" si="696"/>
        <v>0</v>
      </c>
      <c r="S173" s="571">
        <f t="shared" si="696"/>
        <v>796.8649999999999</v>
      </c>
      <c r="T173" s="571">
        <f t="shared" si="353"/>
        <v>-11.375999999999999</v>
      </c>
      <c r="U173" s="571">
        <f t="shared" si="566"/>
        <v>-5.6000000000000001E-2</v>
      </c>
      <c r="V173" s="571">
        <f t="shared" si="697"/>
        <v>751</v>
      </c>
      <c r="W173" s="571">
        <f t="shared" si="697"/>
        <v>633</v>
      </c>
      <c r="X173" s="571">
        <f t="shared" si="697"/>
        <v>0</v>
      </c>
      <c r="Y173" s="571">
        <f t="shared" si="697"/>
        <v>1557</v>
      </c>
      <c r="Z173" s="571">
        <f t="shared" si="697"/>
        <v>4488</v>
      </c>
      <c r="AA173" s="571">
        <f t="shared" si="697"/>
        <v>7447</v>
      </c>
      <c r="AB173" s="571">
        <f t="shared" si="567"/>
        <v>5739</v>
      </c>
      <c r="AC173" s="571">
        <f t="shared" si="568"/>
        <v>2</v>
      </c>
      <c r="AD173" s="571">
        <f t="shared" si="569"/>
        <v>226</v>
      </c>
      <c r="AE173" s="571">
        <f t="shared" si="570"/>
        <v>3</v>
      </c>
      <c r="AF173" s="571">
        <f t="shared" si="684"/>
        <v>1367</v>
      </c>
      <c r="AG173" s="571">
        <f>AG235+AG297+AG359+AG421+AG483+AG545+AG607+AG669+AG731+AG793</f>
        <v>954</v>
      </c>
      <c r="AH173" s="571">
        <f t="shared" ref="AH173:AI173" si="727">AH235+AH297+AH359+AH421+AH483+AH545+AH607+AH669+AH731+AH793</f>
        <v>126</v>
      </c>
      <c r="AI173" s="571">
        <f t="shared" si="727"/>
        <v>66</v>
      </c>
      <c r="AJ173" s="571">
        <f t="shared" ref="AJ173:AK173" si="728">AJ235+AJ297+AJ359+AJ421+AJ483+AJ545+AJ607+AJ669+AJ731+AJ793</f>
        <v>139</v>
      </c>
      <c r="AK173" s="571">
        <f t="shared" si="728"/>
        <v>14</v>
      </c>
      <c r="AL173" s="571">
        <f t="shared" ref="AL173:BA173" si="729">AL235+AL297+AL359+AL421+AL483+AL545+AL607+AL669+AL731+AL793</f>
        <v>149</v>
      </c>
      <c r="AM173" s="571">
        <f t="shared" ref="AM173" si="730">AM235+AM297+AM359+AM421+AM483+AM545+AM607+AM669+AM731+AM793</f>
        <v>262</v>
      </c>
      <c r="AN173" s="571">
        <f t="shared" si="729"/>
        <v>36</v>
      </c>
      <c r="AO173" s="571">
        <f t="shared" si="729"/>
        <v>53</v>
      </c>
      <c r="AP173" s="571">
        <f t="shared" si="729"/>
        <v>27</v>
      </c>
      <c r="AQ173" s="571">
        <f t="shared" si="729"/>
        <v>42</v>
      </c>
      <c r="AR173" s="571">
        <f t="shared" si="729"/>
        <v>43</v>
      </c>
      <c r="AS173" s="571">
        <f t="shared" si="729"/>
        <v>36</v>
      </c>
      <c r="AT173" s="571">
        <f t="shared" si="729"/>
        <v>7</v>
      </c>
      <c r="AU173" s="571">
        <f t="shared" si="729"/>
        <v>31</v>
      </c>
      <c r="AV173" s="571">
        <f t="shared" si="729"/>
        <v>2</v>
      </c>
      <c r="AW173" s="571">
        <f t="shared" si="729"/>
        <v>1</v>
      </c>
      <c r="AX173" s="571">
        <f t="shared" si="729"/>
        <v>1</v>
      </c>
      <c r="AY173" s="571">
        <f t="shared" si="729"/>
        <v>1</v>
      </c>
      <c r="AZ173" s="571">
        <f t="shared" si="729"/>
        <v>1</v>
      </c>
      <c r="BA173" s="571">
        <f t="shared" si="729"/>
        <v>1</v>
      </c>
      <c r="BB173" s="571">
        <f t="shared" ref="BB173:BW173" si="731">BB235+BB297+BB359+BB421+BB483+BB545+BB607+BB669+BB731+BB793</f>
        <v>1</v>
      </c>
      <c r="BC173" s="571">
        <f t="shared" si="731"/>
        <v>1</v>
      </c>
      <c r="BD173" s="571">
        <f t="shared" si="731"/>
        <v>1</v>
      </c>
      <c r="BE173" s="571">
        <f t="shared" si="731"/>
        <v>1</v>
      </c>
      <c r="BF173" s="571">
        <f t="shared" si="731"/>
        <v>1</v>
      </c>
      <c r="BG173" s="571">
        <f t="shared" si="731"/>
        <v>1</v>
      </c>
      <c r="BH173" s="571">
        <f t="shared" si="731"/>
        <v>1</v>
      </c>
      <c r="BI173" s="571">
        <f t="shared" si="731"/>
        <v>0</v>
      </c>
      <c r="BJ173" s="571">
        <f t="shared" si="731"/>
        <v>0</v>
      </c>
      <c r="BK173" s="571">
        <f t="shared" si="731"/>
        <v>0</v>
      </c>
      <c r="BL173" s="571">
        <f t="shared" si="731"/>
        <v>0</v>
      </c>
      <c r="BM173" s="571">
        <f t="shared" si="731"/>
        <v>0</v>
      </c>
      <c r="BN173" s="571">
        <f t="shared" si="731"/>
        <v>0</v>
      </c>
      <c r="BO173" s="571">
        <f t="shared" si="731"/>
        <v>0</v>
      </c>
      <c r="BP173" s="571">
        <f t="shared" si="731"/>
        <v>0</v>
      </c>
      <c r="BQ173" s="571">
        <f t="shared" si="731"/>
        <v>0</v>
      </c>
      <c r="BR173" s="571">
        <f t="shared" si="731"/>
        <v>0</v>
      </c>
      <c r="BS173" s="571">
        <f t="shared" si="731"/>
        <v>0</v>
      </c>
      <c r="BT173" s="571">
        <f t="shared" si="731"/>
        <v>0</v>
      </c>
      <c r="BU173" s="571">
        <f t="shared" si="731"/>
        <v>0</v>
      </c>
      <c r="BV173" s="571">
        <f t="shared" si="731"/>
        <v>0</v>
      </c>
      <c r="BW173" s="571">
        <f t="shared" si="731"/>
        <v>0</v>
      </c>
      <c r="BX173" s="571"/>
      <c r="BY173" s="571">
        <f>ROUND(SUM(M173:BX173),0)</f>
        <v>25775</v>
      </c>
      <c r="BZ173" s="7"/>
      <c r="CA173" s="7">
        <f t="shared" si="350"/>
        <v>0</v>
      </c>
      <c r="CB173" s="571">
        <f t="shared" si="360"/>
        <v>316</v>
      </c>
      <c r="CC173" s="571">
        <f t="shared" si="666"/>
        <v>1998</v>
      </c>
      <c r="CD173" s="571">
        <f t="shared" si="666"/>
        <v>14125</v>
      </c>
      <c r="CE173" s="571">
        <f t="shared" si="666"/>
        <v>8291</v>
      </c>
      <c r="CF173" s="571">
        <f t="shared" si="666"/>
        <v>756</v>
      </c>
      <c r="CG173" s="571">
        <f>ROUNDUP(CG235+CG297+CG359+CG421+CG483+CG545+CG607+CG669+CG731+CG793,0)</f>
        <v>280</v>
      </c>
      <c r="CH173" s="571">
        <f t="shared" si="666"/>
        <v>9</v>
      </c>
      <c r="CI173" s="571">
        <f t="shared" si="666"/>
        <v>0</v>
      </c>
      <c r="CJ173" s="16"/>
      <c r="CK173" s="571">
        <f t="shared" si="695"/>
        <v>777</v>
      </c>
      <c r="CL173" s="594">
        <f>ROUNDDOWN(CL235+CL297+CL359+CL421+CL483+CL545+CL607+CL669+CL731+CL793,0)-1</f>
        <v>3727</v>
      </c>
      <c r="CM173" s="571">
        <f t="shared" si="695"/>
        <v>17905</v>
      </c>
      <c r="CN173" s="571">
        <f t="shared" ref="CN173" si="732">CN235+CN297+CN359+CN421+CN483+CN545+CN607+CN669+CN731+CN793</f>
        <v>2665</v>
      </c>
      <c r="CO173" s="571">
        <f t="shared" ref="CO173" si="733">CO235+CO297+CO359+CO421+CO483+CO545+CO607+CO669+CO731+CO793</f>
        <v>648</v>
      </c>
      <c r="CP173" s="594">
        <f>ROUNDDOWN(CP235+CP297+CP359+CP421+CP483+CP545+CP607+CP669+CP731+CP793,0)-1</f>
        <v>48</v>
      </c>
      <c r="CQ173" s="594">
        <f>ROUNDUP(CQ235+CQ297+CQ359+CQ421+CQ483+CQ545+CQ607+CQ669+CQ731+CQ793,0)+2</f>
        <v>5</v>
      </c>
      <c r="CR173" s="571">
        <f t="shared" si="695"/>
        <v>0</v>
      </c>
      <c r="CS173" s="120">
        <f t="shared" si="336"/>
        <v>0</v>
      </c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</row>
    <row r="174" spans="1:133" ht="15" outlineLevel="1">
      <c r="A174" s="572" t="s">
        <v>186</v>
      </c>
      <c r="B174" s="257">
        <v>1.83E-2</v>
      </c>
      <c r="C174" s="9">
        <f>'4a 1718 CS PC'!AP58</f>
        <v>1.78E-2</v>
      </c>
      <c r="D174" s="9">
        <f>'4a 1718 CS PC'!AR58</f>
        <v>2.5100000000000001E-2</v>
      </c>
      <c r="E174" s="9">
        <f>'4b 1819 CS PC'!AT58</f>
        <v>1.6899999999999998E-2</v>
      </c>
      <c r="F174" s="9">
        <f>'4b 1819 CS PC'!AQ58</f>
        <v>2.3900000000000001E-2</v>
      </c>
      <c r="G174" s="9">
        <f>'4c 1920 CS PC'!AS58</f>
        <v>1.6799999999999999E-2</v>
      </c>
      <c r="H174" s="9">
        <f>'4c 1920 CS PC'!AP58</f>
        <v>2.3900000000000001E-2</v>
      </c>
      <c r="I174" s="9">
        <f>'4d 2021 CS PC'!AS58</f>
        <v>1.66E-2</v>
      </c>
      <c r="J174" s="9">
        <f>'4d 2021 CS PC'!AP58</f>
        <v>2.3699999999999999E-2</v>
      </c>
      <c r="K174" s="9">
        <f>'4e 2122 CS PC'!AB58</f>
        <v>1.6400000000000001E-2</v>
      </c>
      <c r="L174" s="9"/>
      <c r="M174" s="571">
        <f t="shared" si="696"/>
        <v>28</v>
      </c>
      <c r="N174" s="571">
        <f t="shared" si="696"/>
        <v>5222</v>
      </c>
      <c r="O174" s="571">
        <f t="shared" si="696"/>
        <v>5</v>
      </c>
      <c r="P174" s="571">
        <f t="shared" si="696"/>
        <v>3043</v>
      </c>
      <c r="Q174" s="571">
        <f t="shared" si="696"/>
        <v>5149.701399999999</v>
      </c>
      <c r="R174" s="571">
        <f t="shared" si="696"/>
        <v>0</v>
      </c>
      <c r="S174" s="571">
        <f t="shared" si="696"/>
        <v>14171.996999999999</v>
      </c>
      <c r="T174" s="571">
        <f t="shared" si="353"/>
        <v>-202.49279999999999</v>
      </c>
      <c r="U174" s="571">
        <f t="shared" si="566"/>
        <v>-0.99680000000000002</v>
      </c>
      <c r="V174" s="571">
        <f t="shared" si="697"/>
        <v>13377</v>
      </c>
      <c r="W174" s="571">
        <f t="shared" si="697"/>
        <v>9732</v>
      </c>
      <c r="X174" s="571">
        <f t="shared" si="697"/>
        <v>2</v>
      </c>
      <c r="Y174" s="571">
        <f t="shared" si="697"/>
        <v>24442</v>
      </c>
      <c r="Z174" s="571">
        <f t="shared" si="697"/>
        <v>70745</v>
      </c>
      <c r="AA174" s="571">
        <f t="shared" si="697"/>
        <v>118269</v>
      </c>
      <c r="AB174" s="571">
        <f t="shared" si="567"/>
        <v>91832</v>
      </c>
      <c r="AC174" s="571">
        <f t="shared" si="568"/>
        <v>28</v>
      </c>
      <c r="AD174" s="571">
        <f t="shared" si="569"/>
        <v>3824</v>
      </c>
      <c r="AE174" s="571">
        <f t="shared" si="570"/>
        <v>45</v>
      </c>
      <c r="AF174" s="571">
        <f t="shared" si="684"/>
        <v>22053</v>
      </c>
      <c r="AG174" s="571">
        <f t="shared" ref="AG174" si="734">AG236+AG298+AG360+AG422+AG484+AG546+AG608+AG670+AG732+AG794</f>
        <v>15917</v>
      </c>
      <c r="AH174" s="571">
        <f t="shared" ref="AH174:AI174" si="735">AH236+AH298+AH360+AH422+AH484+AH546+AH608+AH670+AH732+AH794</f>
        <v>2078</v>
      </c>
      <c r="AI174" s="571">
        <f t="shared" si="735"/>
        <v>1113</v>
      </c>
      <c r="AJ174" s="571">
        <f t="shared" ref="AJ174:AK174" si="736">AJ236+AJ298+AJ360+AJ422+AJ484+AJ546+AJ608+AJ670+AJ732+AJ794</f>
        <v>2294</v>
      </c>
      <c r="AK174" s="571">
        <f t="shared" si="736"/>
        <v>227</v>
      </c>
      <c r="AL174" s="571">
        <f t="shared" ref="AL174:BA174" si="737">AL236+AL298+AL360+AL422+AL484+AL546+AL608+AL670+AL732+AL794</f>
        <v>2479</v>
      </c>
      <c r="AM174" s="571">
        <f t="shared" ref="AM174" si="738">AM236+AM298+AM360+AM422+AM484+AM546+AM608+AM670+AM732+AM794</f>
        <v>4364</v>
      </c>
      <c r="AN174" s="571">
        <f t="shared" si="737"/>
        <v>597</v>
      </c>
      <c r="AO174" s="571">
        <f t="shared" si="737"/>
        <v>862</v>
      </c>
      <c r="AP174" s="571">
        <f t="shared" si="737"/>
        <v>438</v>
      </c>
      <c r="AQ174" s="571">
        <f t="shared" si="737"/>
        <v>692</v>
      </c>
      <c r="AR174" s="571">
        <f t="shared" si="737"/>
        <v>708</v>
      </c>
      <c r="AS174" s="571">
        <f t="shared" si="737"/>
        <v>582</v>
      </c>
      <c r="AT174" s="571">
        <f t="shared" si="737"/>
        <v>112</v>
      </c>
      <c r="AU174" s="571">
        <f t="shared" si="737"/>
        <v>508</v>
      </c>
      <c r="AV174" s="571">
        <f t="shared" si="737"/>
        <v>27</v>
      </c>
      <c r="AW174" s="571">
        <f t="shared" si="737"/>
        <v>21</v>
      </c>
      <c r="AX174" s="571">
        <f t="shared" si="737"/>
        <v>12</v>
      </c>
      <c r="AY174" s="571">
        <f t="shared" si="737"/>
        <v>9</v>
      </c>
      <c r="AZ174" s="571">
        <f t="shared" si="737"/>
        <v>11</v>
      </c>
      <c r="BA174" s="571">
        <f t="shared" si="737"/>
        <v>11</v>
      </c>
      <c r="BB174" s="571">
        <f t="shared" ref="BB174:BW174" si="739">BB236+BB298+BB360+BB422+BB484+BB546+BB608+BB670+BB732+BB794</f>
        <v>11</v>
      </c>
      <c r="BC174" s="571">
        <f t="shared" si="739"/>
        <v>11</v>
      </c>
      <c r="BD174" s="571">
        <f t="shared" si="739"/>
        <v>11</v>
      </c>
      <c r="BE174" s="571">
        <f t="shared" si="739"/>
        <v>11</v>
      </c>
      <c r="BF174" s="571">
        <f t="shared" si="739"/>
        <v>11</v>
      </c>
      <c r="BG174" s="571">
        <f t="shared" si="739"/>
        <v>11</v>
      </c>
      <c r="BH174" s="571">
        <f t="shared" si="739"/>
        <v>11</v>
      </c>
      <c r="BI174" s="571">
        <f t="shared" si="739"/>
        <v>0</v>
      </c>
      <c r="BJ174" s="571">
        <f t="shared" si="739"/>
        <v>0</v>
      </c>
      <c r="BK174" s="571">
        <f t="shared" si="739"/>
        <v>0</v>
      </c>
      <c r="BL174" s="571">
        <f t="shared" si="739"/>
        <v>0</v>
      </c>
      <c r="BM174" s="571">
        <f t="shared" si="739"/>
        <v>0</v>
      </c>
      <c r="BN174" s="571">
        <f t="shared" si="739"/>
        <v>0</v>
      </c>
      <c r="BO174" s="571">
        <f t="shared" si="739"/>
        <v>0</v>
      </c>
      <c r="BP174" s="571">
        <f t="shared" si="739"/>
        <v>0</v>
      </c>
      <c r="BQ174" s="571">
        <f t="shared" si="739"/>
        <v>0</v>
      </c>
      <c r="BR174" s="571">
        <f t="shared" si="739"/>
        <v>0</v>
      </c>
      <c r="BS174" s="571">
        <f t="shared" si="739"/>
        <v>0</v>
      </c>
      <c r="BT174" s="571">
        <f t="shared" si="739"/>
        <v>0</v>
      </c>
      <c r="BU174" s="571">
        <f t="shared" si="739"/>
        <v>0</v>
      </c>
      <c r="BV174" s="571">
        <f t="shared" si="739"/>
        <v>0</v>
      </c>
      <c r="BW174" s="571">
        <f t="shared" si="739"/>
        <v>0</v>
      </c>
      <c r="BX174" s="571"/>
      <c r="BY174" s="571">
        <f>ROUND(SUM(M174:BX174),0)</f>
        <v>414904</v>
      </c>
      <c r="BZ174" s="7"/>
      <c r="CA174" s="7">
        <f t="shared" si="350"/>
        <v>0</v>
      </c>
      <c r="CB174" s="571">
        <f t="shared" si="360"/>
        <v>5250</v>
      </c>
      <c r="CC174" s="571">
        <f t="shared" si="666"/>
        <v>35545</v>
      </c>
      <c r="CD174" s="571">
        <f t="shared" si="666"/>
        <v>223190</v>
      </c>
      <c r="CE174" s="571">
        <f t="shared" si="666"/>
        <v>133699</v>
      </c>
      <c r="CF174" s="571">
        <f t="shared" si="666"/>
        <v>12555</v>
      </c>
      <c r="CG174" s="594">
        <f>ROUNDDOWN(CG236+CG298+CG360+CG422+CG484+CG546+CG608+CG670+CG732+CG794,0)-2</f>
        <v>4566</v>
      </c>
      <c r="CH174" s="571">
        <f t="shared" si="666"/>
        <v>99</v>
      </c>
      <c r="CI174" s="571">
        <f t="shared" si="666"/>
        <v>0</v>
      </c>
      <c r="CJ174" s="16"/>
      <c r="CK174" s="571">
        <f t="shared" si="695"/>
        <v>13448</v>
      </c>
      <c r="CL174" s="594">
        <f>ROUNDUP(CL236+CL298+CL360+CL422+CL484+CL546+CL608+CL670+CL732+CL794,0)+1</f>
        <v>61523</v>
      </c>
      <c r="CM174" s="571">
        <f t="shared" si="695"/>
        <v>284743</v>
      </c>
      <c r="CN174" s="571">
        <f t="shared" ref="CN174" si="740">CN236+CN298+CN360+CN422+CN484+CN546+CN608+CN670+CN732+CN794</f>
        <v>43683</v>
      </c>
      <c r="CO174" s="571">
        <f t="shared" ref="CO174" si="741">CO236+CO298+CO360+CO422+CO484+CO546+CO608+CO670+CO732+CO794</f>
        <v>10722</v>
      </c>
      <c r="CP174" s="594">
        <f>ROUNDDOWN(CP236+CP298+CP360+CP422+CP484+CP546+CP608+CP670+CP732+CP794,0)-3</f>
        <v>752</v>
      </c>
      <c r="CQ174" s="571">
        <f t="shared" si="695"/>
        <v>33</v>
      </c>
      <c r="CR174" s="571">
        <f t="shared" si="695"/>
        <v>0</v>
      </c>
      <c r="CS174" s="120">
        <f t="shared" si="336"/>
        <v>0</v>
      </c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</row>
    <row r="175" spans="1:133" ht="15" outlineLevel="1">
      <c r="A175" s="572" t="s">
        <v>187</v>
      </c>
      <c r="B175" s="257">
        <v>4.4999999999999997E-3</v>
      </c>
      <c r="C175" s="9">
        <f>'4a 1718 CS PC'!AP59</f>
        <v>4.4999999999999997E-3</v>
      </c>
      <c r="D175" s="9">
        <f>'4a 1718 CS PC'!AR59</f>
        <v>6.3E-3</v>
      </c>
      <c r="E175" s="9">
        <f>'4b 1819 CS PC'!AT59</f>
        <v>4.4000000000000003E-3</v>
      </c>
      <c r="F175" s="9">
        <f>'4b 1819 CS PC'!AQ59</f>
        <v>6.1999999999999998E-3</v>
      </c>
      <c r="G175" s="9">
        <f>'4c 1920 CS PC'!AS59</f>
        <v>4.3E-3</v>
      </c>
      <c r="H175" s="9">
        <f>'4c 1920 CS PC'!AP59</f>
        <v>6.1000000000000004E-3</v>
      </c>
      <c r="I175" s="9">
        <f>'4d 2021 CS PC'!AS59</f>
        <v>4.3E-3</v>
      </c>
      <c r="J175" s="9">
        <f>'4d 2021 CS PC'!AP59</f>
        <v>6.1999999999999998E-3</v>
      </c>
      <c r="K175" s="9">
        <f>'4e 2122 CS PC'!AB59</f>
        <v>4.3E-3</v>
      </c>
      <c r="L175" s="9"/>
      <c r="M175" s="571">
        <f t="shared" si="696"/>
        <v>7</v>
      </c>
      <c r="N175" s="571">
        <f t="shared" si="696"/>
        <v>1284</v>
      </c>
      <c r="O175" s="571">
        <f t="shared" si="696"/>
        <v>1</v>
      </c>
      <c r="P175" s="571">
        <f t="shared" si="696"/>
        <v>769</v>
      </c>
      <c r="Q175" s="571">
        <f t="shared" si="696"/>
        <v>1301.2335</v>
      </c>
      <c r="R175" s="571">
        <f t="shared" si="696"/>
        <v>0</v>
      </c>
      <c r="S175" s="571">
        <f t="shared" si="696"/>
        <v>3584.3925000000004</v>
      </c>
      <c r="T175" s="571">
        <f t="shared" si="353"/>
        <v>-51.191999999999993</v>
      </c>
      <c r="U175" s="571">
        <f t="shared" si="566"/>
        <v>-0.252</v>
      </c>
      <c r="V175" s="571">
        <f t="shared" si="697"/>
        <v>3381</v>
      </c>
      <c r="W175" s="571">
        <f t="shared" si="697"/>
        <v>2533</v>
      </c>
      <c r="X175" s="571">
        <f t="shared" si="697"/>
        <v>1</v>
      </c>
      <c r="Y175" s="571">
        <f t="shared" si="697"/>
        <v>6350</v>
      </c>
      <c r="Z175" s="571">
        <f t="shared" si="697"/>
        <v>18372</v>
      </c>
      <c r="AA175" s="571">
        <f t="shared" si="697"/>
        <v>30690</v>
      </c>
      <c r="AB175" s="571">
        <f t="shared" si="567"/>
        <v>23443</v>
      </c>
      <c r="AC175" s="571">
        <f t="shared" si="568"/>
        <v>7</v>
      </c>
      <c r="AD175" s="571">
        <f t="shared" si="569"/>
        <v>979</v>
      </c>
      <c r="AE175" s="571">
        <f t="shared" si="570"/>
        <v>12</v>
      </c>
      <c r="AF175" s="571">
        <f t="shared" si="684"/>
        <v>5632</v>
      </c>
      <c r="AG175" s="571">
        <f t="shared" ref="AG175" si="742">AG237+AG299+AG361+AG423+AG485+AG547+AG609+AG671+AG733+AG795</f>
        <v>4073</v>
      </c>
      <c r="AH175" s="571">
        <f t="shared" ref="AH175:AI175" si="743">AH237+AH299+AH361+AH423+AH485+AH547+AH609+AH671+AH733+AH795</f>
        <v>538</v>
      </c>
      <c r="AI175" s="571">
        <f t="shared" si="743"/>
        <v>284</v>
      </c>
      <c r="AJ175" s="571">
        <f t="shared" ref="AJ175:AK175" si="744">AJ237+AJ299+AJ361+AJ423+AJ485+AJ547+AJ609+AJ671+AJ733+AJ795</f>
        <v>595</v>
      </c>
      <c r="AK175" s="571">
        <f t="shared" si="744"/>
        <v>58</v>
      </c>
      <c r="AL175" s="571">
        <f t="shared" ref="AL175:BA175" si="745">AL237+AL299+AL361+AL423+AL485+AL547+AL609+AL671+AL733+AL795</f>
        <v>642</v>
      </c>
      <c r="AM175" s="571">
        <f t="shared" ref="AM175" si="746">AM237+AM299+AM361+AM423+AM485+AM547+AM609+AM671+AM733+AM795</f>
        <v>1131</v>
      </c>
      <c r="AN175" s="571">
        <f t="shared" si="745"/>
        <v>156</v>
      </c>
      <c r="AO175" s="571">
        <f t="shared" si="745"/>
        <v>226</v>
      </c>
      <c r="AP175" s="571">
        <f t="shared" si="745"/>
        <v>114</v>
      </c>
      <c r="AQ175" s="571">
        <f t="shared" si="745"/>
        <v>181</v>
      </c>
      <c r="AR175" s="571">
        <f t="shared" si="745"/>
        <v>186</v>
      </c>
      <c r="AS175" s="571">
        <f t="shared" si="745"/>
        <v>152</v>
      </c>
      <c r="AT175" s="571">
        <f t="shared" si="745"/>
        <v>29</v>
      </c>
      <c r="AU175" s="571">
        <f t="shared" si="745"/>
        <v>134</v>
      </c>
      <c r="AV175" s="571">
        <f t="shared" si="745"/>
        <v>7</v>
      </c>
      <c r="AW175" s="571">
        <f t="shared" si="745"/>
        <v>5</v>
      </c>
      <c r="AX175" s="571">
        <f t="shared" si="745"/>
        <v>3</v>
      </c>
      <c r="AY175" s="571">
        <f t="shared" si="745"/>
        <v>3</v>
      </c>
      <c r="AZ175" s="571">
        <f t="shared" si="745"/>
        <v>3</v>
      </c>
      <c r="BA175" s="571">
        <f t="shared" si="745"/>
        <v>3</v>
      </c>
      <c r="BB175" s="571">
        <f t="shared" ref="BB175:BW175" si="747">BB237+BB299+BB361+BB423+BB485+BB547+BB609+BB671+BB733+BB795</f>
        <v>3</v>
      </c>
      <c r="BC175" s="571">
        <f t="shared" si="747"/>
        <v>3</v>
      </c>
      <c r="BD175" s="571">
        <f t="shared" si="747"/>
        <v>3</v>
      </c>
      <c r="BE175" s="571">
        <f t="shared" si="747"/>
        <v>3</v>
      </c>
      <c r="BF175" s="571">
        <f t="shared" si="747"/>
        <v>3</v>
      </c>
      <c r="BG175" s="571">
        <f t="shared" si="747"/>
        <v>3</v>
      </c>
      <c r="BH175" s="571">
        <f t="shared" si="747"/>
        <v>3</v>
      </c>
      <c r="BI175" s="571">
        <f t="shared" si="747"/>
        <v>0</v>
      </c>
      <c r="BJ175" s="571">
        <f t="shared" si="747"/>
        <v>0</v>
      </c>
      <c r="BK175" s="571">
        <f t="shared" si="747"/>
        <v>0</v>
      </c>
      <c r="BL175" s="571">
        <f t="shared" si="747"/>
        <v>0</v>
      </c>
      <c r="BM175" s="571">
        <f t="shared" si="747"/>
        <v>0</v>
      </c>
      <c r="BN175" s="571">
        <f t="shared" si="747"/>
        <v>0</v>
      </c>
      <c r="BO175" s="571">
        <f t="shared" si="747"/>
        <v>0</v>
      </c>
      <c r="BP175" s="571">
        <f t="shared" si="747"/>
        <v>0</v>
      </c>
      <c r="BQ175" s="571">
        <f t="shared" si="747"/>
        <v>0</v>
      </c>
      <c r="BR175" s="571">
        <f t="shared" si="747"/>
        <v>0</v>
      </c>
      <c r="BS175" s="571">
        <f t="shared" si="747"/>
        <v>0</v>
      </c>
      <c r="BT175" s="571">
        <f t="shared" si="747"/>
        <v>0</v>
      </c>
      <c r="BU175" s="571">
        <f t="shared" si="747"/>
        <v>0</v>
      </c>
      <c r="BV175" s="571">
        <f t="shared" si="747"/>
        <v>0</v>
      </c>
      <c r="BW175" s="571">
        <f t="shared" si="747"/>
        <v>0</v>
      </c>
      <c r="BX175" s="571"/>
      <c r="BY175" s="571">
        <f>ROUND(SUM(M175:BX175),0)</f>
        <v>106839</v>
      </c>
      <c r="BZ175" s="7"/>
      <c r="CA175" s="7">
        <f t="shared" si="350"/>
        <v>0</v>
      </c>
      <c r="CB175" s="571">
        <f t="shared" si="360"/>
        <v>1291</v>
      </c>
      <c r="CC175" s="571">
        <f t="shared" si="666"/>
        <v>8986</v>
      </c>
      <c r="CD175" s="571">
        <f t="shared" si="666"/>
        <v>57946</v>
      </c>
      <c r="CE175" s="571">
        <f t="shared" si="666"/>
        <v>34146</v>
      </c>
      <c r="CF175" s="571">
        <f t="shared" si="666"/>
        <v>3248</v>
      </c>
      <c r="CG175" s="594">
        <f t="shared" ref="CG175" si="748">ROUNDDOWN(CG237+CG299+CG361+CG423+CG485+CG547+CG609+CG671+CG733+CG795,0)-1</f>
        <v>1195</v>
      </c>
      <c r="CH175" s="571">
        <f t="shared" si="666"/>
        <v>27</v>
      </c>
      <c r="CI175" s="571">
        <f t="shared" si="666"/>
        <v>0</v>
      </c>
      <c r="CJ175" s="16"/>
      <c r="CK175" s="571">
        <f t="shared" si="695"/>
        <v>3363</v>
      </c>
      <c r="CL175" s="594">
        <f>ROUNDUP(CL237+CL299+CL361+CL423+CL485+CL547+CL609+CL671+CL733+CL795,0)+1</f>
        <v>15798</v>
      </c>
      <c r="CM175" s="571">
        <f t="shared" si="695"/>
        <v>73503</v>
      </c>
      <c r="CN175" s="571">
        <f t="shared" ref="CN175" si="749">CN237+CN299+CN361+CN423+CN485+CN547+CN609+CN671+CN733+CN795</f>
        <v>11181</v>
      </c>
      <c r="CO175" s="571">
        <f t="shared" ref="CO175" si="750">CO237+CO299+CO361+CO423+CO485+CO547+CO609+CO671+CO733+CO795</f>
        <v>2788</v>
      </c>
      <c r="CP175" s="594">
        <f>ROUNDDOWN(CP237+CP299+CP361+CP423+CP485+CP547+CP609+CP671+CP733+CP795,0)-2</f>
        <v>197</v>
      </c>
      <c r="CQ175" s="571">
        <f t="shared" si="695"/>
        <v>9</v>
      </c>
      <c r="CR175" s="571">
        <f t="shared" si="695"/>
        <v>0</v>
      </c>
      <c r="CS175" s="120">
        <f t="shared" si="336"/>
        <v>0</v>
      </c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</row>
    <row r="176" spans="1:133" ht="15" outlineLevel="1">
      <c r="A176" s="572" t="s">
        <v>188</v>
      </c>
      <c r="B176" s="257">
        <v>2.5000000000000001E-3</v>
      </c>
      <c r="C176" s="9">
        <f>'4a 1718 CS PC'!AP60</f>
        <v>2.5999999999999999E-3</v>
      </c>
      <c r="D176" s="9">
        <f>'4a 1718 CS PC'!AR60</f>
        <v>3.5999999999999999E-3</v>
      </c>
      <c r="E176" s="9">
        <f>'4b 1819 CS PC'!AT60</f>
        <v>2.7000000000000001E-3</v>
      </c>
      <c r="F176" s="9">
        <f>'4b 1819 CS PC'!AQ60</f>
        <v>3.8E-3</v>
      </c>
      <c r="G176" s="9">
        <f>'4c 1920 CS PC'!AS60</f>
        <v>2.7000000000000001E-3</v>
      </c>
      <c r="H176" s="9">
        <f>'4c 1920 CS PC'!AP60</f>
        <v>3.8E-3</v>
      </c>
      <c r="I176" s="9">
        <f>'4d 2021 CS PC'!AS60</f>
        <v>2.7000000000000001E-3</v>
      </c>
      <c r="J176" s="9">
        <f>'4d 2021 CS PC'!AP60</f>
        <v>3.8E-3</v>
      </c>
      <c r="K176" s="9">
        <f>'4e 2122 CS PC'!AB60</f>
        <v>2.7000000000000001E-3</v>
      </c>
      <c r="L176" s="9"/>
      <c r="M176" s="571">
        <f t="shared" si="696"/>
        <v>4</v>
      </c>
      <c r="N176" s="571">
        <f t="shared" si="696"/>
        <v>713</v>
      </c>
      <c r="O176" s="571">
        <f t="shared" si="696"/>
        <v>1</v>
      </c>
      <c r="P176" s="571">
        <f t="shared" si="696"/>
        <v>444</v>
      </c>
      <c r="Q176" s="571">
        <f t="shared" si="696"/>
        <v>752.02380000000005</v>
      </c>
      <c r="R176" s="571">
        <f t="shared" si="696"/>
        <v>0</v>
      </c>
      <c r="S176" s="571">
        <f t="shared" si="696"/>
        <v>2070.4490000000001</v>
      </c>
      <c r="T176" s="571">
        <f t="shared" si="353"/>
        <v>-29.5776</v>
      </c>
      <c r="U176" s="571">
        <f t="shared" si="566"/>
        <v>-0.14560000000000001</v>
      </c>
      <c r="V176" s="571">
        <f t="shared" si="697"/>
        <v>1953</v>
      </c>
      <c r="W176" s="571">
        <f t="shared" si="697"/>
        <v>1555</v>
      </c>
      <c r="X176" s="571">
        <f t="shared" si="697"/>
        <v>0</v>
      </c>
      <c r="Y176" s="571">
        <f t="shared" si="697"/>
        <v>3894</v>
      </c>
      <c r="Z176" s="571">
        <f t="shared" si="697"/>
        <v>11266</v>
      </c>
      <c r="AA176" s="571">
        <f t="shared" si="697"/>
        <v>18811</v>
      </c>
      <c r="AB176" s="571">
        <f t="shared" si="567"/>
        <v>14614</v>
      </c>
      <c r="AC176" s="571">
        <f t="shared" si="568"/>
        <v>4</v>
      </c>
      <c r="AD176" s="571">
        <f t="shared" si="569"/>
        <v>612</v>
      </c>
      <c r="AE176" s="571">
        <f t="shared" si="570"/>
        <v>7</v>
      </c>
      <c r="AF176" s="571">
        <f t="shared" si="684"/>
        <v>3517</v>
      </c>
      <c r="AG176" s="571">
        <f t="shared" ref="AG176" si="751">AG238+AG300+AG362+AG424+AG486+AG548+AG610+AG672+AG734+AG796</f>
        <v>2555</v>
      </c>
      <c r="AH176" s="571">
        <f t="shared" ref="AH176:AI176" si="752">AH238+AH300+AH362+AH424+AH486+AH548+AH610+AH672+AH734+AH796</f>
        <v>339</v>
      </c>
      <c r="AI176" s="571">
        <f t="shared" si="752"/>
        <v>180</v>
      </c>
      <c r="AJ176" s="571">
        <f t="shared" ref="AJ176:AK176" si="753">AJ238+AJ300+AJ362+AJ424+AJ486+AJ548+AJ610+AJ672+AJ734+AJ796</f>
        <v>372</v>
      </c>
      <c r="AK176" s="571">
        <f t="shared" si="753"/>
        <v>37</v>
      </c>
      <c r="AL176" s="571">
        <f t="shared" ref="AL176:BA176" si="754">AL238+AL300+AL362+AL424+AL486+AL548+AL610+AL672+AL734+AL796</f>
        <v>403</v>
      </c>
      <c r="AM176" s="571">
        <f t="shared" ref="AM176" si="755">AM238+AM300+AM362+AM424+AM486+AM548+AM610+AM672+AM734+AM796</f>
        <v>710</v>
      </c>
      <c r="AN176" s="571">
        <f t="shared" si="754"/>
        <v>98</v>
      </c>
      <c r="AO176" s="571">
        <f t="shared" si="754"/>
        <v>142</v>
      </c>
      <c r="AP176" s="571">
        <f t="shared" si="754"/>
        <v>72</v>
      </c>
      <c r="AQ176" s="571">
        <f t="shared" si="754"/>
        <v>114</v>
      </c>
      <c r="AR176" s="571">
        <f t="shared" si="754"/>
        <v>117</v>
      </c>
      <c r="AS176" s="571">
        <f t="shared" si="754"/>
        <v>96</v>
      </c>
      <c r="AT176" s="571">
        <f t="shared" si="754"/>
        <v>18</v>
      </c>
      <c r="AU176" s="571">
        <f t="shared" si="754"/>
        <v>84</v>
      </c>
      <c r="AV176" s="571">
        <f t="shared" si="754"/>
        <v>4</v>
      </c>
      <c r="AW176" s="571">
        <f t="shared" si="754"/>
        <v>3</v>
      </c>
      <c r="AX176" s="571">
        <f t="shared" si="754"/>
        <v>2</v>
      </c>
      <c r="AY176" s="571">
        <f t="shared" si="754"/>
        <v>2</v>
      </c>
      <c r="AZ176" s="571">
        <f t="shared" si="754"/>
        <v>2</v>
      </c>
      <c r="BA176" s="571">
        <f t="shared" si="754"/>
        <v>2</v>
      </c>
      <c r="BB176" s="571">
        <f t="shared" ref="BB176:BW176" si="756">BB238+BB300+BB362+BB424+BB486+BB548+BB610+BB672+BB734+BB796</f>
        <v>2</v>
      </c>
      <c r="BC176" s="571">
        <f t="shared" si="756"/>
        <v>2</v>
      </c>
      <c r="BD176" s="571">
        <f t="shared" si="756"/>
        <v>2</v>
      </c>
      <c r="BE176" s="571">
        <f t="shared" si="756"/>
        <v>2</v>
      </c>
      <c r="BF176" s="571">
        <f t="shared" si="756"/>
        <v>2</v>
      </c>
      <c r="BG176" s="571">
        <f t="shared" si="756"/>
        <v>2</v>
      </c>
      <c r="BH176" s="571">
        <f t="shared" si="756"/>
        <v>2</v>
      </c>
      <c r="BI176" s="571">
        <f t="shared" si="756"/>
        <v>0</v>
      </c>
      <c r="BJ176" s="571">
        <f t="shared" si="756"/>
        <v>0</v>
      </c>
      <c r="BK176" s="571">
        <f t="shared" si="756"/>
        <v>0</v>
      </c>
      <c r="BL176" s="571">
        <f t="shared" si="756"/>
        <v>0</v>
      </c>
      <c r="BM176" s="571">
        <f t="shared" si="756"/>
        <v>0</v>
      </c>
      <c r="BN176" s="571">
        <f t="shared" si="756"/>
        <v>0</v>
      </c>
      <c r="BO176" s="571">
        <f t="shared" si="756"/>
        <v>0</v>
      </c>
      <c r="BP176" s="571">
        <f t="shared" si="756"/>
        <v>0</v>
      </c>
      <c r="BQ176" s="571">
        <f t="shared" si="756"/>
        <v>0</v>
      </c>
      <c r="BR176" s="571">
        <f t="shared" si="756"/>
        <v>0</v>
      </c>
      <c r="BS176" s="571">
        <f t="shared" si="756"/>
        <v>0</v>
      </c>
      <c r="BT176" s="571">
        <f t="shared" si="756"/>
        <v>0</v>
      </c>
      <c r="BU176" s="571">
        <f t="shared" si="756"/>
        <v>0</v>
      </c>
      <c r="BV176" s="571">
        <f t="shared" si="756"/>
        <v>0</v>
      </c>
      <c r="BW176" s="571">
        <f t="shared" si="756"/>
        <v>0</v>
      </c>
      <c r="BX176" s="571"/>
      <c r="BY176" s="571">
        <f>ROUND(SUM(M176:BX176),0)</f>
        <v>65554</v>
      </c>
      <c r="BZ176" s="7"/>
      <c r="CA176" s="7">
        <f t="shared" si="350"/>
        <v>0</v>
      </c>
      <c r="CB176" s="571">
        <f t="shared" si="360"/>
        <v>717</v>
      </c>
      <c r="CC176" s="571">
        <f t="shared" si="666"/>
        <v>5190</v>
      </c>
      <c r="CD176" s="571">
        <f t="shared" si="666"/>
        <v>35526</v>
      </c>
      <c r="CE176" s="571">
        <f t="shared" si="666"/>
        <v>21309</v>
      </c>
      <c r="CF176" s="571">
        <f t="shared" si="666"/>
        <v>2041</v>
      </c>
      <c r="CG176" s="594">
        <f>ROUNDUP(CG238+CG300+CG362+CG424+CG486+CG548+CG610+CG672+CG734+CG796,0)+1</f>
        <v>753</v>
      </c>
      <c r="CH176" s="571">
        <f t="shared" si="666"/>
        <v>18</v>
      </c>
      <c r="CI176" s="571">
        <f t="shared" si="666"/>
        <v>0</v>
      </c>
      <c r="CJ176" s="16"/>
      <c r="CK176" s="571">
        <f t="shared" si="695"/>
        <v>1913</v>
      </c>
      <c r="CL176" s="594">
        <f>ROUNDUP(CL238+CL300+CL362+CL424+CL486+CL548+CL610+CL672+CL734+CL796,0)</f>
        <v>9442</v>
      </c>
      <c r="CM176" s="571">
        <f t="shared" si="695"/>
        <v>45314</v>
      </c>
      <c r="CN176" s="571">
        <f t="shared" si="695"/>
        <v>7001</v>
      </c>
      <c r="CO176" s="571">
        <f t="shared" ref="CO176" si="757">CO238+CO300+CO362+CO424+CO486+CO548+CO610+CO672+CO734+CO796</f>
        <v>1752</v>
      </c>
      <c r="CP176" s="594">
        <f>ROUNDDOWN(CP238+CP300+CP362+CP424+CP486+CP548+CP610+CP672+CP734+CP796,0)</f>
        <v>125</v>
      </c>
      <c r="CQ176" s="594">
        <f>ROUNDUP(CQ238+CQ300+CQ362+CQ424+CQ486+CQ548+CQ610+CQ672+CQ734+CQ796,0)+1</f>
        <v>7</v>
      </c>
      <c r="CR176" s="571">
        <f t="shared" si="695"/>
        <v>0</v>
      </c>
      <c r="CS176" s="120">
        <f t="shared" si="336"/>
        <v>0</v>
      </c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</row>
    <row r="177" spans="1:133" ht="15">
      <c r="A177" s="587" t="s">
        <v>108</v>
      </c>
      <c r="B177" s="598">
        <f t="shared" ref="B177:R177" si="758">SUM(B119:B176)</f>
        <v>0.99999999999999978</v>
      </c>
      <c r="C177" s="598">
        <f t="shared" si="758"/>
        <v>0.99999999999999978</v>
      </c>
      <c r="D177" s="598">
        <f t="shared" si="758"/>
        <v>1</v>
      </c>
      <c r="E177" s="598">
        <f t="shared" si="758"/>
        <v>0.99999999999999978</v>
      </c>
      <c r="F177" s="598">
        <f t="shared" si="758"/>
        <v>0.99999999999999956</v>
      </c>
      <c r="G177" s="598">
        <f t="shared" si="758"/>
        <v>0.99999999999999989</v>
      </c>
      <c r="H177" s="598">
        <f t="shared" si="758"/>
        <v>0.99999999999999978</v>
      </c>
      <c r="I177" s="598">
        <f t="shared" ref="I177:Q177" si="759">SUM(I119:I176)</f>
        <v>0.99999999999999978</v>
      </c>
      <c r="J177" s="598">
        <f t="shared" si="759"/>
        <v>1</v>
      </c>
      <c r="K177" s="598">
        <f t="shared" si="759"/>
        <v>0.99999999999999978</v>
      </c>
      <c r="L177" s="598"/>
      <c r="M177" s="589">
        <f t="shared" si="759"/>
        <v>1523</v>
      </c>
      <c r="N177" s="589">
        <f t="shared" si="759"/>
        <v>285341</v>
      </c>
      <c r="O177" s="589">
        <f t="shared" si="759"/>
        <v>275</v>
      </c>
      <c r="P177" s="589">
        <f t="shared" si="759"/>
        <v>170923</v>
      </c>
      <c r="Q177" s="589">
        <f t="shared" si="759"/>
        <v>289296.99999999994</v>
      </c>
      <c r="R177" s="589">
        <f t="shared" si="758"/>
        <v>8</v>
      </c>
      <c r="S177" s="589">
        <f t="shared" ref="S177:X177" si="760">SUM(S119:S176)</f>
        <v>796172.00000000012</v>
      </c>
      <c r="T177" s="589">
        <f t="shared" si="760"/>
        <v>-11376</v>
      </c>
      <c r="U177" s="589">
        <f t="shared" si="760"/>
        <v>-56.000000000000007</v>
      </c>
      <c r="V177" s="589">
        <f t="shared" si="760"/>
        <v>751411</v>
      </c>
      <c r="W177" s="589">
        <f t="shared" si="760"/>
        <v>575741</v>
      </c>
      <c r="X177" s="589">
        <f t="shared" si="760"/>
        <v>103</v>
      </c>
      <c r="Y177" s="589">
        <f t="shared" ref="Y177" si="761">SUM(Y119:Y176)</f>
        <v>1197414</v>
      </c>
      <c r="Z177" s="589">
        <f t="shared" ref="Z177:AA177" si="762">SUM(Z119:Z176)</f>
        <v>3321614</v>
      </c>
      <c r="AA177" s="589">
        <f t="shared" si="762"/>
        <v>5127255</v>
      </c>
      <c r="AB177" s="589">
        <f>SUM(AB119:AB176)</f>
        <v>3972940</v>
      </c>
      <c r="AC177" s="589">
        <f t="shared" ref="AC177:BW177" si="763">SUM(AC119:AC176)</f>
        <v>1653</v>
      </c>
      <c r="AD177" s="589">
        <f>SUM(AD119:AD176)</f>
        <v>227582</v>
      </c>
      <c r="AE177" s="589">
        <f>SUM(AE119:AE176)</f>
        <v>2674</v>
      </c>
      <c r="AF177" s="589">
        <f t="shared" ref="AF177" si="764">SUM(AF119:AF176)</f>
        <v>1017878</v>
      </c>
      <c r="AG177" s="589">
        <f t="shared" ref="AG177" si="765">SUM(AG119:AG176)</f>
        <v>911143</v>
      </c>
      <c r="AH177" s="589">
        <f t="shared" ref="AH177:AI177" si="766">SUM(AH119:AH176)</f>
        <v>125285</v>
      </c>
      <c r="AI177" s="589">
        <f t="shared" si="766"/>
        <v>66320</v>
      </c>
      <c r="AJ177" s="589">
        <f t="shared" ref="AJ177:AK177" si="767">SUM(AJ119:AJ176)</f>
        <v>138138</v>
      </c>
      <c r="AK177" s="589">
        <f t="shared" si="767"/>
        <v>13536</v>
      </c>
      <c r="AL177" s="589">
        <f t="shared" si="763"/>
        <v>149350</v>
      </c>
      <c r="AM177" s="589">
        <f t="shared" ref="AM177" si="768">SUM(AM119:AM176)</f>
        <v>262832</v>
      </c>
      <c r="AN177" s="589">
        <f>SUM(AN119:AN176)</f>
        <v>36390</v>
      </c>
      <c r="AO177" s="589">
        <f t="shared" si="763"/>
        <v>52573</v>
      </c>
      <c r="AP177" s="589">
        <f t="shared" si="763"/>
        <v>26686</v>
      </c>
      <c r="AQ177" s="589">
        <f t="shared" si="763"/>
        <v>42214</v>
      </c>
      <c r="AR177" s="589">
        <f t="shared" si="763"/>
        <v>43181</v>
      </c>
      <c r="AS177" s="589">
        <f t="shared" si="763"/>
        <v>35538</v>
      </c>
      <c r="AT177" s="589">
        <f t="shared" si="763"/>
        <v>6826</v>
      </c>
      <c r="AU177" s="589">
        <f t="shared" si="763"/>
        <v>30938</v>
      </c>
      <c r="AV177" s="589">
        <f t="shared" si="763"/>
        <v>1618</v>
      </c>
      <c r="AW177" s="589">
        <f t="shared" si="763"/>
        <v>1221</v>
      </c>
      <c r="AX177" s="589">
        <f t="shared" si="763"/>
        <v>691</v>
      </c>
      <c r="AY177" s="589">
        <f t="shared" si="763"/>
        <v>583</v>
      </c>
      <c r="AZ177" s="589">
        <f t="shared" si="763"/>
        <v>658</v>
      </c>
      <c r="BA177" s="589">
        <f t="shared" si="763"/>
        <v>658</v>
      </c>
      <c r="BB177" s="589">
        <f t="shared" si="763"/>
        <v>658</v>
      </c>
      <c r="BC177" s="589">
        <f t="shared" si="763"/>
        <v>658</v>
      </c>
      <c r="BD177" s="589">
        <f t="shared" si="763"/>
        <v>658</v>
      </c>
      <c r="BE177" s="589">
        <f t="shared" si="763"/>
        <v>658</v>
      </c>
      <c r="BF177" s="589">
        <f t="shared" si="763"/>
        <v>658</v>
      </c>
      <c r="BG177" s="589">
        <f t="shared" si="763"/>
        <v>658</v>
      </c>
      <c r="BH177" s="589">
        <f t="shared" si="763"/>
        <v>658</v>
      </c>
      <c r="BI177" s="589">
        <f t="shared" si="763"/>
        <v>0</v>
      </c>
      <c r="BJ177" s="589">
        <f t="shared" si="763"/>
        <v>0</v>
      </c>
      <c r="BK177" s="589">
        <f t="shared" si="763"/>
        <v>0</v>
      </c>
      <c r="BL177" s="589">
        <f t="shared" si="763"/>
        <v>0</v>
      </c>
      <c r="BM177" s="589">
        <f t="shared" si="763"/>
        <v>0</v>
      </c>
      <c r="BN177" s="589">
        <f t="shared" si="763"/>
        <v>0</v>
      </c>
      <c r="BO177" s="589">
        <f t="shared" si="763"/>
        <v>0</v>
      </c>
      <c r="BP177" s="589">
        <f t="shared" si="763"/>
        <v>0</v>
      </c>
      <c r="BQ177" s="589">
        <f t="shared" si="763"/>
        <v>0</v>
      </c>
      <c r="BR177" s="589">
        <f t="shared" si="763"/>
        <v>0</v>
      </c>
      <c r="BS177" s="589">
        <f t="shared" si="763"/>
        <v>0</v>
      </c>
      <c r="BT177" s="589">
        <f t="shared" si="763"/>
        <v>0</v>
      </c>
      <c r="BU177" s="589">
        <f t="shared" si="763"/>
        <v>0</v>
      </c>
      <c r="BV177" s="589">
        <f t="shared" si="763"/>
        <v>0</v>
      </c>
      <c r="BW177" s="589">
        <f t="shared" si="763"/>
        <v>0</v>
      </c>
      <c r="BX177" s="589"/>
      <c r="BY177" s="589">
        <f>SUM(BY119:BY176)</f>
        <v>19679357</v>
      </c>
      <c r="BZ177" s="101"/>
      <c r="CA177" s="101"/>
      <c r="CB177" s="589">
        <f t="shared" ref="CB177:CI177" si="769">ROUND(SUMIF($M$1:$BW$1,CB$1,$M177:$BW177),0)</f>
        <v>286864</v>
      </c>
      <c r="CC177" s="589">
        <f t="shared" si="769"/>
        <v>1996654</v>
      </c>
      <c r="CD177" s="589">
        <f t="shared" si="769"/>
        <v>10222127</v>
      </c>
      <c r="CE177" s="589">
        <f t="shared" si="769"/>
        <v>6133870</v>
      </c>
      <c r="CF177" s="589">
        <f t="shared" si="769"/>
        <v>755461</v>
      </c>
      <c r="CG177" s="589">
        <f t="shared" si="769"/>
        <v>278459</v>
      </c>
      <c r="CH177" s="589">
        <f t="shared" si="769"/>
        <v>5922</v>
      </c>
      <c r="CI177" s="589">
        <f t="shared" si="769"/>
        <v>0</v>
      </c>
      <c r="CJ177" s="16"/>
      <c r="CK177" s="589">
        <f t="shared" ref="CK177:CQ177" si="770">SUM(CK119:CK176)</f>
        <v>747367</v>
      </c>
      <c r="CL177" s="589">
        <f t="shared" si="770"/>
        <v>3309409</v>
      </c>
      <c r="CM177" s="589">
        <f t="shared" si="770"/>
        <v>12653718</v>
      </c>
      <c r="CN177" s="589">
        <f t="shared" si="770"/>
        <v>2272300</v>
      </c>
      <c r="CO177" s="589">
        <f t="shared" si="770"/>
        <v>648764</v>
      </c>
      <c r="CP177" s="589">
        <f>SUM(CP119:CP176)</f>
        <v>45825</v>
      </c>
      <c r="CQ177" s="589">
        <f t="shared" si="770"/>
        <v>1974</v>
      </c>
      <c r="CR177" s="589">
        <f>SUM(CR119:CR176)</f>
        <v>0</v>
      </c>
      <c r="CS177" s="120">
        <f t="shared" si="336"/>
        <v>0</v>
      </c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</row>
    <row r="178" spans="1:133" ht="15" hidden="1">
      <c r="A178" s="20"/>
      <c r="B178" s="20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">
        <f t="shared" ref="M178:O178" si="771">M118-M177</f>
        <v>0</v>
      </c>
      <c r="N178" s="10">
        <f t="shared" si="771"/>
        <v>0</v>
      </c>
      <c r="O178" s="10">
        <f t="shared" si="771"/>
        <v>0</v>
      </c>
      <c r="P178" s="10">
        <f t="shared" ref="P178:AB178" si="772">P118-P177</f>
        <v>0</v>
      </c>
      <c r="Q178" s="10">
        <f t="shared" si="772"/>
        <v>0</v>
      </c>
      <c r="R178" s="10">
        <f t="shared" si="772"/>
        <v>0</v>
      </c>
      <c r="S178" s="10">
        <f t="shared" si="772"/>
        <v>0</v>
      </c>
      <c r="T178" s="10">
        <f t="shared" si="772"/>
        <v>0</v>
      </c>
      <c r="U178" s="10">
        <f t="shared" si="772"/>
        <v>0</v>
      </c>
      <c r="V178" s="10">
        <f t="shared" si="772"/>
        <v>0</v>
      </c>
      <c r="W178" s="10">
        <f>W118-W177</f>
        <v>0</v>
      </c>
      <c r="X178" s="10">
        <f>X118-X177</f>
        <v>0</v>
      </c>
      <c r="Y178" s="10">
        <f>Y118-Y177</f>
        <v>0</v>
      </c>
      <c r="Z178" s="10">
        <f>Z118-Z177</f>
        <v>0</v>
      </c>
      <c r="AA178" s="10">
        <f>AA118-AA177</f>
        <v>0</v>
      </c>
      <c r="AB178" s="10">
        <f t="shared" si="772"/>
        <v>0</v>
      </c>
      <c r="AC178" s="10">
        <f>AC118-AC177</f>
        <v>0</v>
      </c>
      <c r="AD178" s="10">
        <f>AD118-AD177</f>
        <v>0</v>
      </c>
      <c r="AE178" s="10">
        <f>AE118-AE177</f>
        <v>0</v>
      </c>
      <c r="AF178" s="10">
        <f t="shared" ref="AF178" si="773">AF118-AF177</f>
        <v>0</v>
      </c>
      <c r="AG178" s="10">
        <f t="shared" ref="AG178" si="774">AG118-AG177</f>
        <v>0</v>
      </c>
      <c r="AH178" s="10">
        <f t="shared" ref="AH178:AI178" si="775">AH118-AH177</f>
        <v>0</v>
      </c>
      <c r="AI178" s="10">
        <f t="shared" si="775"/>
        <v>0</v>
      </c>
      <c r="AJ178" s="10">
        <f t="shared" ref="AJ178:AK178" si="776">AJ118-AJ177</f>
        <v>0</v>
      </c>
      <c r="AK178" s="10">
        <f t="shared" si="776"/>
        <v>0</v>
      </c>
      <c r="AL178" s="10">
        <f t="shared" ref="AL178:BY178" si="777">AL118-AL177</f>
        <v>0</v>
      </c>
      <c r="AM178" s="10">
        <f t="shared" ref="AM178" si="778">AM118-AM177</f>
        <v>0</v>
      </c>
      <c r="AN178" s="10">
        <f>AN118-AN177</f>
        <v>0</v>
      </c>
      <c r="AO178" s="10">
        <f t="shared" si="777"/>
        <v>0</v>
      </c>
      <c r="AP178" s="10">
        <f t="shared" si="777"/>
        <v>0</v>
      </c>
      <c r="AQ178" s="10">
        <f t="shared" si="777"/>
        <v>0</v>
      </c>
      <c r="AR178" s="10">
        <f t="shared" si="777"/>
        <v>0</v>
      </c>
      <c r="AS178" s="10">
        <f t="shared" si="777"/>
        <v>0</v>
      </c>
      <c r="AT178" s="10">
        <f t="shared" si="777"/>
        <v>0</v>
      </c>
      <c r="AU178" s="10">
        <f t="shared" si="777"/>
        <v>0</v>
      </c>
      <c r="AV178" s="10">
        <f t="shared" si="777"/>
        <v>0</v>
      </c>
      <c r="AW178" s="10">
        <f t="shared" si="777"/>
        <v>0</v>
      </c>
      <c r="AX178" s="10">
        <f t="shared" si="777"/>
        <v>0</v>
      </c>
      <c r="AY178" s="10">
        <f t="shared" si="777"/>
        <v>0</v>
      </c>
      <c r="AZ178" s="10">
        <f t="shared" si="777"/>
        <v>0</v>
      </c>
      <c r="BA178" s="10">
        <f t="shared" si="777"/>
        <v>0</v>
      </c>
      <c r="BB178" s="10">
        <f t="shared" si="777"/>
        <v>0</v>
      </c>
      <c r="BC178" s="10">
        <f t="shared" si="777"/>
        <v>0</v>
      </c>
      <c r="BD178" s="10">
        <f t="shared" si="777"/>
        <v>0</v>
      </c>
      <c r="BE178" s="10">
        <f t="shared" si="777"/>
        <v>0</v>
      </c>
      <c r="BF178" s="10">
        <f t="shared" si="777"/>
        <v>0</v>
      </c>
      <c r="BG178" s="10">
        <f t="shared" si="777"/>
        <v>0</v>
      </c>
      <c r="BH178" s="10">
        <f t="shared" si="777"/>
        <v>0</v>
      </c>
      <c r="BI178" s="10">
        <f t="shared" si="777"/>
        <v>0</v>
      </c>
      <c r="BJ178" s="10">
        <f t="shared" si="777"/>
        <v>0</v>
      </c>
      <c r="BK178" s="10">
        <f t="shared" si="777"/>
        <v>0</v>
      </c>
      <c r="BL178" s="10">
        <f t="shared" si="777"/>
        <v>0</v>
      </c>
      <c r="BM178" s="10">
        <f t="shared" si="777"/>
        <v>0</v>
      </c>
      <c r="BN178" s="10">
        <f t="shared" si="777"/>
        <v>0</v>
      </c>
      <c r="BO178" s="10">
        <f t="shared" si="777"/>
        <v>0</v>
      </c>
      <c r="BP178" s="10">
        <f t="shared" si="777"/>
        <v>0</v>
      </c>
      <c r="BQ178" s="10">
        <f t="shared" si="777"/>
        <v>0</v>
      </c>
      <c r="BR178" s="10">
        <f t="shared" si="777"/>
        <v>0</v>
      </c>
      <c r="BS178" s="10">
        <f t="shared" si="777"/>
        <v>0</v>
      </c>
      <c r="BT178" s="10">
        <f t="shared" si="777"/>
        <v>0</v>
      </c>
      <c r="BU178" s="10">
        <f t="shared" si="777"/>
        <v>0</v>
      </c>
      <c r="BV178" s="10">
        <f t="shared" si="777"/>
        <v>0</v>
      </c>
      <c r="BW178" s="10">
        <f t="shared" si="777"/>
        <v>0</v>
      </c>
      <c r="BX178" s="10">
        <f t="shared" si="777"/>
        <v>0</v>
      </c>
      <c r="BY178" s="10">
        <f t="shared" si="777"/>
        <v>0</v>
      </c>
      <c r="BZ178" s="10"/>
      <c r="CA178" s="10"/>
      <c r="CB178" s="10">
        <f t="shared" ref="CB178:CI178" si="779">CB118-CB177</f>
        <v>0</v>
      </c>
      <c r="CC178" s="10">
        <f t="shared" si="779"/>
        <v>0</v>
      </c>
      <c r="CD178" s="10">
        <f t="shared" si="779"/>
        <v>0</v>
      </c>
      <c r="CE178" s="10">
        <f t="shared" si="779"/>
        <v>0</v>
      </c>
      <c r="CF178" s="10">
        <f t="shared" si="779"/>
        <v>0</v>
      </c>
      <c r="CG178" s="10">
        <f t="shared" si="779"/>
        <v>0</v>
      </c>
      <c r="CH178" s="10">
        <f t="shared" si="779"/>
        <v>0</v>
      </c>
      <c r="CI178" s="10">
        <f t="shared" si="779"/>
        <v>0</v>
      </c>
      <c r="CJ178" s="10"/>
      <c r="CK178" s="10">
        <f t="shared" ref="CK178:CR178" si="780">CK118-CK177</f>
        <v>0</v>
      </c>
      <c r="CL178" s="10">
        <f t="shared" si="780"/>
        <v>0</v>
      </c>
      <c r="CM178" s="10">
        <f t="shared" si="780"/>
        <v>0</v>
      </c>
      <c r="CN178" s="10">
        <f t="shared" si="780"/>
        <v>0</v>
      </c>
      <c r="CO178" s="10">
        <f t="shared" si="780"/>
        <v>0</v>
      </c>
      <c r="CP178" s="10">
        <f t="shared" si="780"/>
        <v>0</v>
      </c>
      <c r="CQ178" s="10">
        <f t="shared" si="780"/>
        <v>0</v>
      </c>
      <c r="CR178" s="10">
        <f t="shared" si="780"/>
        <v>0</v>
      </c>
      <c r="CS178" s="120">
        <f t="shared" si="336"/>
        <v>0</v>
      </c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</row>
    <row r="179" spans="1:133" ht="15">
      <c r="A179" s="20"/>
      <c r="B179" s="20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20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</row>
    <row r="180" spans="1:133" ht="26.25">
      <c r="A180" s="596" t="s">
        <v>275</v>
      </c>
      <c r="B180" s="566" t="s">
        <v>336</v>
      </c>
      <c r="C180" s="566" t="s">
        <v>337</v>
      </c>
      <c r="D180" s="566" t="s">
        <v>338</v>
      </c>
      <c r="E180" s="566" t="s">
        <v>339</v>
      </c>
      <c r="F180" s="566" t="s">
        <v>340</v>
      </c>
      <c r="G180" s="566" t="s">
        <v>341</v>
      </c>
      <c r="H180" s="566" t="s">
        <v>342</v>
      </c>
      <c r="I180" s="566" t="s">
        <v>343</v>
      </c>
      <c r="J180" s="566" t="s">
        <v>344</v>
      </c>
      <c r="K180" s="566" t="s">
        <v>345</v>
      </c>
      <c r="L180" s="566"/>
      <c r="M180" s="597">
        <f t="shared" ref="M180:S180" si="781">M106</f>
        <v>0</v>
      </c>
      <c r="N180" s="597">
        <f t="shared" si="781"/>
        <v>0</v>
      </c>
      <c r="O180" s="597">
        <f t="shared" si="781"/>
        <v>0</v>
      </c>
      <c r="P180" s="597">
        <f t="shared" si="781"/>
        <v>0</v>
      </c>
      <c r="Q180" s="597">
        <f t="shared" si="781"/>
        <v>38737</v>
      </c>
      <c r="R180" s="597">
        <f t="shared" si="781"/>
        <v>0</v>
      </c>
      <c r="S180" s="597">
        <f t="shared" si="781"/>
        <v>176790</v>
      </c>
      <c r="T180" s="579"/>
      <c r="U180" s="579"/>
      <c r="V180" s="597">
        <f t="shared" ref="V180:BV180" si="782">V106</f>
        <v>110816</v>
      </c>
      <c r="W180" s="597">
        <f t="shared" si="782"/>
        <v>101599</v>
      </c>
      <c r="X180" s="597">
        <f t="shared" si="782"/>
        <v>0</v>
      </c>
      <c r="Y180" s="597">
        <f t="shared" si="782"/>
        <v>64307</v>
      </c>
      <c r="Z180" s="597">
        <f t="shared" si="782"/>
        <v>254564</v>
      </c>
      <c r="AA180" s="597">
        <f t="shared" si="782"/>
        <v>71081</v>
      </c>
      <c r="AB180" s="597">
        <f t="shared" si="782"/>
        <v>70895</v>
      </c>
      <c r="AC180" s="597">
        <f t="shared" si="782"/>
        <v>0</v>
      </c>
      <c r="AD180" s="597">
        <f>AD106</f>
        <v>17198</v>
      </c>
      <c r="AE180" s="597">
        <f>AE106</f>
        <v>0</v>
      </c>
      <c r="AF180" s="597">
        <f t="shared" si="782"/>
        <v>52482</v>
      </c>
      <c r="AG180" s="597">
        <f t="shared" si="782"/>
        <v>158955</v>
      </c>
      <c r="AH180" s="597">
        <f t="shared" si="782"/>
        <v>4063</v>
      </c>
      <c r="AI180" s="597">
        <f t="shared" ref="AI180:AK180" si="783">AI106</f>
        <v>16249</v>
      </c>
      <c r="AJ180" s="597">
        <f t="shared" si="783"/>
        <v>734</v>
      </c>
      <c r="AK180" s="597">
        <f t="shared" si="783"/>
        <v>0</v>
      </c>
      <c r="AL180" s="597">
        <f t="shared" si="782"/>
        <v>0</v>
      </c>
      <c r="AM180" s="597">
        <f t="shared" ref="AM180" si="784">AM106</f>
        <v>35487</v>
      </c>
      <c r="AN180" s="597">
        <f>AN106</f>
        <v>0</v>
      </c>
      <c r="AO180" s="597">
        <f t="shared" si="782"/>
        <v>0</v>
      </c>
      <c r="AP180" s="597">
        <f t="shared" si="782"/>
        <v>0</v>
      </c>
      <c r="AQ180" s="597">
        <f t="shared" si="782"/>
        <v>0</v>
      </c>
      <c r="AR180" s="597">
        <f t="shared" si="782"/>
        <v>0</v>
      </c>
      <c r="AS180" s="597">
        <f t="shared" si="782"/>
        <v>0</v>
      </c>
      <c r="AT180" s="597">
        <f t="shared" si="782"/>
        <v>0</v>
      </c>
      <c r="AU180" s="597">
        <f t="shared" si="782"/>
        <v>0</v>
      </c>
      <c r="AV180" s="597">
        <f t="shared" si="782"/>
        <v>0</v>
      </c>
      <c r="AW180" s="597">
        <f t="shared" si="782"/>
        <v>0</v>
      </c>
      <c r="AX180" s="597">
        <f t="shared" si="782"/>
        <v>0</v>
      </c>
      <c r="AY180" s="597">
        <f t="shared" si="782"/>
        <v>0</v>
      </c>
      <c r="AZ180" s="597">
        <f t="shared" si="782"/>
        <v>0</v>
      </c>
      <c r="BA180" s="597">
        <f t="shared" si="782"/>
        <v>0</v>
      </c>
      <c r="BB180" s="597">
        <f t="shared" si="782"/>
        <v>0</v>
      </c>
      <c r="BC180" s="597">
        <f t="shared" si="782"/>
        <v>0</v>
      </c>
      <c r="BD180" s="597">
        <f t="shared" si="782"/>
        <v>0</v>
      </c>
      <c r="BE180" s="597">
        <f t="shared" si="782"/>
        <v>0</v>
      </c>
      <c r="BF180" s="597">
        <f t="shared" si="782"/>
        <v>0</v>
      </c>
      <c r="BG180" s="597">
        <f t="shared" si="782"/>
        <v>0</v>
      </c>
      <c r="BH180" s="597">
        <f t="shared" si="782"/>
        <v>0</v>
      </c>
      <c r="BI180" s="597">
        <f t="shared" si="782"/>
        <v>0</v>
      </c>
      <c r="BJ180" s="597">
        <f t="shared" si="782"/>
        <v>0</v>
      </c>
      <c r="BK180" s="597">
        <f t="shared" si="782"/>
        <v>0</v>
      </c>
      <c r="BL180" s="597">
        <f t="shared" si="782"/>
        <v>0</v>
      </c>
      <c r="BM180" s="597">
        <f t="shared" si="782"/>
        <v>0</v>
      </c>
      <c r="BN180" s="597">
        <f t="shared" si="782"/>
        <v>0</v>
      </c>
      <c r="BO180" s="597">
        <f t="shared" si="782"/>
        <v>0</v>
      </c>
      <c r="BP180" s="597">
        <f t="shared" si="782"/>
        <v>0</v>
      </c>
      <c r="BQ180" s="597">
        <f t="shared" si="782"/>
        <v>0</v>
      </c>
      <c r="BR180" s="597">
        <f t="shared" si="782"/>
        <v>0</v>
      </c>
      <c r="BS180" s="597">
        <f t="shared" si="782"/>
        <v>0</v>
      </c>
      <c r="BT180" s="597">
        <f t="shared" si="782"/>
        <v>0</v>
      </c>
      <c r="BU180" s="597">
        <f t="shared" si="782"/>
        <v>0</v>
      </c>
      <c r="BV180" s="597">
        <f t="shared" si="782"/>
        <v>0</v>
      </c>
      <c r="BW180" s="597">
        <f t="shared" ref="BW180" si="785">BW106</f>
        <v>0</v>
      </c>
      <c r="BX180" s="597"/>
      <c r="BY180" s="597">
        <f>BY106</f>
        <v>1173957</v>
      </c>
      <c r="BZ180" s="7"/>
      <c r="CA180" s="7"/>
      <c r="CB180" s="597">
        <f t="shared" ref="CB180:CR180" si="786">CB106</f>
        <v>0</v>
      </c>
      <c r="CC180" s="597">
        <f t="shared" si="786"/>
        <v>326343</v>
      </c>
      <c r="CD180" s="597">
        <f t="shared" si="786"/>
        <v>491551</v>
      </c>
      <c r="CE180" s="597">
        <f t="shared" si="786"/>
        <v>299530</v>
      </c>
      <c r="CF180" s="597">
        <f t="shared" si="786"/>
        <v>56533</v>
      </c>
      <c r="CG180" s="597">
        <f t="shared" si="786"/>
        <v>0</v>
      </c>
      <c r="CH180" s="597">
        <f t="shared" si="786"/>
        <v>0</v>
      </c>
      <c r="CI180" s="597">
        <f t="shared" si="786"/>
        <v>0</v>
      </c>
      <c r="CJ180" s="16"/>
      <c r="CK180" s="597">
        <f t="shared" si="786"/>
        <v>38737</v>
      </c>
      <c r="CL180" s="597">
        <f t="shared" si="786"/>
        <v>453512</v>
      </c>
      <c r="CM180" s="597">
        <f t="shared" si="786"/>
        <v>413738</v>
      </c>
      <c r="CN180" s="597">
        <f t="shared" si="786"/>
        <v>232483</v>
      </c>
      <c r="CO180" s="597">
        <f t="shared" si="786"/>
        <v>35487</v>
      </c>
      <c r="CP180" s="597">
        <f t="shared" si="786"/>
        <v>0</v>
      </c>
      <c r="CQ180" s="597">
        <f t="shared" si="786"/>
        <v>0</v>
      </c>
      <c r="CR180" s="597">
        <f t="shared" si="786"/>
        <v>0</v>
      </c>
      <c r="CS180" s="120">
        <f t="shared" si="336"/>
        <v>0</v>
      </c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</row>
    <row r="181" spans="1:133" ht="15" outlineLevel="1">
      <c r="A181" s="572" t="s">
        <v>131</v>
      </c>
      <c r="B181" s="257">
        <v>3.09E-2</v>
      </c>
      <c r="C181" s="9">
        <f>'4a 1718 CS PC'!AP3</f>
        <v>3.1E-2</v>
      </c>
      <c r="D181" s="9">
        <f>'4a 1718 CS PC'!AR3</f>
        <v>4.36E-2</v>
      </c>
      <c r="E181" s="9">
        <f>'4b 1819 CS PC'!$AT3</f>
        <v>3.09E-2</v>
      </c>
      <c r="F181" s="9">
        <f>'4b 1819 CS PC'!AQ3</f>
        <v>4.3900000000000002E-2</v>
      </c>
      <c r="G181" s="9">
        <f>'4c 1920 CS PC'!AS3</f>
        <v>3.0499999999999999E-2</v>
      </c>
      <c r="H181" s="9">
        <f>'4c 1920 CS PC'!AP3</f>
        <v>4.3400000000000001E-2</v>
      </c>
      <c r="I181" s="9">
        <f>'4d 2021 CS PC'!AS3</f>
        <v>3.15E-2</v>
      </c>
      <c r="J181" s="9">
        <f>'4d 2021 CS PC'!AP3</f>
        <v>4.4900000000000002E-2</v>
      </c>
      <c r="K181" s="9">
        <f>'4e 2122 CS PC'!AB3</f>
        <v>3.1600000000000003E-2</v>
      </c>
      <c r="L181" s="9"/>
      <c r="M181" s="571">
        <f t="shared" ref="M181:O200" si="787">((M$180)*$B181)</f>
        <v>0</v>
      </c>
      <c r="N181" s="571">
        <f t="shared" si="787"/>
        <v>0</v>
      </c>
      <c r="O181" s="571">
        <f t="shared" si="787"/>
        <v>0</v>
      </c>
      <c r="P181" s="571">
        <f>ROUND(P$180*$C181,0)</f>
        <v>0</v>
      </c>
      <c r="Q181" s="571">
        <f>ROUND(Q$180*$C181,0)</f>
        <v>1201</v>
      </c>
      <c r="R181" s="571">
        <f t="shared" ref="R181:R196" si="788">((R$180)*$C181)</f>
        <v>0</v>
      </c>
      <c r="S181" s="571">
        <f>ROUND(S$180*$C181,0)</f>
        <v>5480</v>
      </c>
      <c r="T181" s="573"/>
      <c r="U181" s="573"/>
      <c r="V181" s="571">
        <f>ROUND(V$180*$C181,0)</f>
        <v>3435</v>
      </c>
      <c r="W181" s="571">
        <f t="shared" ref="W181:W215" si="789">ROUND(((W$180)*$E181),0)</f>
        <v>3139</v>
      </c>
      <c r="X181" s="571">
        <f>ROUND(X$180*$C181,0)</f>
        <v>0</v>
      </c>
      <c r="Y181" s="571">
        <f t="shared" ref="Y181:AC196" si="790">ROUND(((Y$180)*$E181),0)</f>
        <v>1987</v>
      </c>
      <c r="Z181" s="571">
        <f t="shared" si="790"/>
        <v>7866</v>
      </c>
      <c r="AA181" s="571">
        <f t="shared" si="790"/>
        <v>2196</v>
      </c>
      <c r="AB181" s="571">
        <f t="shared" ref="AB181:AB212" si="791">ROUND(((AB$180)*$G181),0)</f>
        <v>2162</v>
      </c>
      <c r="AC181" s="571">
        <f t="shared" si="790"/>
        <v>0</v>
      </c>
      <c r="AD181" s="571">
        <f>ROUND(((AD$180)*$G181),0)</f>
        <v>525</v>
      </c>
      <c r="AE181" s="571">
        <f>ROUND(((AE$180)*$E181),0)</f>
        <v>0</v>
      </c>
      <c r="AF181" s="571">
        <f>ROUND(((AF$180)*$G181),0)</f>
        <v>1601</v>
      </c>
      <c r="AG181" s="571">
        <f t="shared" ref="AF181:AG196" si="792">ROUND(((AG$180)*$G181),0)</f>
        <v>4848</v>
      </c>
      <c r="AH181" s="571">
        <f t="shared" ref="AH181:AM187" si="793">ROUND(((AH$180)*$I181),0)</f>
        <v>128</v>
      </c>
      <c r="AI181" s="571">
        <f>ROUND(((AI$180)*$G181),0)</f>
        <v>496</v>
      </c>
      <c r="AJ181" s="571">
        <f>ROUND(((AJ$180)*$I181),0)</f>
        <v>23</v>
      </c>
      <c r="AK181" s="571">
        <f t="shared" ref="AK181" si="794">ROUND(((AK$180)*$G181),0)</f>
        <v>0</v>
      </c>
      <c r="AL181" s="571">
        <f t="shared" si="793"/>
        <v>0</v>
      </c>
      <c r="AM181" s="571">
        <f t="shared" si="793"/>
        <v>1118</v>
      </c>
      <c r="AN181" s="571">
        <f>ROUND(((AN$180)*$K181),0)</f>
        <v>0</v>
      </c>
      <c r="AO181" s="571">
        <f t="shared" ref="AO181:BV188" si="795">ROUND(((AO$180)*$K181),0)</f>
        <v>0</v>
      </c>
      <c r="AP181" s="571">
        <f t="shared" si="795"/>
        <v>0</v>
      </c>
      <c r="AQ181" s="571">
        <f t="shared" si="795"/>
        <v>0</v>
      </c>
      <c r="AR181" s="571">
        <f t="shared" si="795"/>
        <v>0</v>
      </c>
      <c r="AS181" s="571">
        <f t="shared" si="795"/>
        <v>0</v>
      </c>
      <c r="AT181" s="571">
        <f t="shared" si="795"/>
        <v>0</v>
      </c>
      <c r="AU181" s="571">
        <f t="shared" si="795"/>
        <v>0</v>
      </c>
      <c r="AV181" s="571">
        <f t="shared" si="795"/>
        <v>0</v>
      </c>
      <c r="AW181" s="571">
        <f t="shared" si="795"/>
        <v>0</v>
      </c>
      <c r="AX181" s="571">
        <f t="shared" si="795"/>
        <v>0</v>
      </c>
      <c r="AY181" s="571">
        <f t="shared" si="795"/>
        <v>0</v>
      </c>
      <c r="AZ181" s="571">
        <f t="shared" si="795"/>
        <v>0</v>
      </c>
      <c r="BA181" s="571">
        <f t="shared" si="795"/>
        <v>0</v>
      </c>
      <c r="BB181" s="571">
        <f t="shared" si="795"/>
        <v>0</v>
      </c>
      <c r="BC181" s="571">
        <f t="shared" si="795"/>
        <v>0</v>
      </c>
      <c r="BD181" s="571">
        <f t="shared" si="795"/>
        <v>0</v>
      </c>
      <c r="BE181" s="571">
        <f t="shared" si="795"/>
        <v>0</v>
      </c>
      <c r="BF181" s="571">
        <f t="shared" si="795"/>
        <v>0</v>
      </c>
      <c r="BG181" s="571">
        <f t="shared" si="795"/>
        <v>0</v>
      </c>
      <c r="BH181" s="571">
        <f t="shared" si="795"/>
        <v>0</v>
      </c>
      <c r="BI181" s="571">
        <f t="shared" si="795"/>
        <v>0</v>
      </c>
      <c r="BJ181" s="571">
        <f t="shared" si="795"/>
        <v>0</v>
      </c>
      <c r="BK181" s="571">
        <f t="shared" si="795"/>
        <v>0</v>
      </c>
      <c r="BL181" s="571">
        <f t="shared" si="795"/>
        <v>0</v>
      </c>
      <c r="BM181" s="571">
        <f t="shared" si="795"/>
        <v>0</v>
      </c>
      <c r="BN181" s="571">
        <f t="shared" si="795"/>
        <v>0</v>
      </c>
      <c r="BO181" s="571">
        <f t="shared" si="795"/>
        <v>0</v>
      </c>
      <c r="BP181" s="571">
        <f t="shared" si="795"/>
        <v>0</v>
      </c>
      <c r="BQ181" s="571">
        <f t="shared" si="795"/>
        <v>0</v>
      </c>
      <c r="BR181" s="571">
        <f t="shared" si="795"/>
        <v>0</v>
      </c>
      <c r="BS181" s="571">
        <f t="shared" si="795"/>
        <v>0</v>
      </c>
      <c r="BT181" s="571">
        <f t="shared" si="795"/>
        <v>0</v>
      </c>
      <c r="BU181" s="571">
        <f t="shared" si="795"/>
        <v>0</v>
      </c>
      <c r="BV181" s="571">
        <f t="shared" si="795"/>
        <v>0</v>
      </c>
      <c r="BW181" s="571">
        <f t="shared" ref="BW181:BW232" si="796">ROUND(((BW$180)*$K181),0)</f>
        <v>0</v>
      </c>
      <c r="BX181" s="571"/>
      <c r="BY181" s="571">
        <f t="shared" ref="BY181:BY212" si="797">ROUND(SUM(M181:BX181),0)</f>
        <v>36205</v>
      </c>
      <c r="BZ181" s="7"/>
      <c r="CA181" s="7">
        <f t="shared" ref="CA181:CA245" si="798">BY181-SUM(CB181:CI181)</f>
        <v>0</v>
      </c>
      <c r="CB181" s="622">
        <f t="shared" ref="CB181:CI190" si="799">ROUND(SUMIF($M$1:$BW$1,CB$1,$M181:$BW181),0)</f>
        <v>0</v>
      </c>
      <c r="CC181" s="622">
        <f t="shared" si="799"/>
        <v>10116</v>
      </c>
      <c r="CD181" s="622">
        <f t="shared" si="799"/>
        <v>15188</v>
      </c>
      <c r="CE181" s="622">
        <f t="shared" si="799"/>
        <v>9136</v>
      </c>
      <c r="CF181" s="622">
        <f t="shared" si="799"/>
        <v>1765</v>
      </c>
      <c r="CG181" s="622">
        <f t="shared" si="799"/>
        <v>0</v>
      </c>
      <c r="CH181" s="622">
        <f t="shared" si="799"/>
        <v>0</v>
      </c>
      <c r="CI181" s="622">
        <f t="shared" si="799"/>
        <v>0</v>
      </c>
      <c r="CJ181" s="16"/>
      <c r="CK181" s="622">
        <f t="shared" ref="CK181:CR190" si="800">ROUND(SUMIF($M$2:$BW$2,CK$1,$M181:$BW181),0)</f>
        <v>1201</v>
      </c>
      <c r="CL181" s="622">
        <f t="shared" si="800"/>
        <v>14041</v>
      </c>
      <c r="CM181" s="622">
        <f t="shared" si="800"/>
        <v>12749</v>
      </c>
      <c r="CN181" s="622">
        <f t="shared" si="800"/>
        <v>7096</v>
      </c>
      <c r="CO181" s="622">
        <f t="shared" si="800"/>
        <v>1118</v>
      </c>
      <c r="CP181" s="622">
        <f t="shared" si="800"/>
        <v>0</v>
      </c>
      <c r="CQ181" s="622">
        <f t="shared" si="800"/>
        <v>0</v>
      </c>
      <c r="CR181" s="622">
        <f t="shared" si="800"/>
        <v>0</v>
      </c>
      <c r="CS181" s="120">
        <f t="shared" si="336"/>
        <v>0</v>
      </c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</row>
    <row r="182" spans="1:133" ht="15" outlineLevel="1">
      <c r="A182" s="572" t="s">
        <v>132</v>
      </c>
      <c r="B182" s="257">
        <v>0</v>
      </c>
      <c r="C182" s="9">
        <f>'4a 1718 CS PC'!AP4</f>
        <v>0</v>
      </c>
      <c r="D182" s="9">
        <f>'4a 1718 CS PC'!AR4</f>
        <v>0</v>
      </c>
      <c r="E182" s="9">
        <f>'4b 1819 CS PC'!$AT4</f>
        <v>0</v>
      </c>
      <c r="F182" s="9">
        <f>'4b 1819 CS PC'!AQ4</f>
        <v>0</v>
      </c>
      <c r="G182" s="9">
        <f>'4c 1920 CS PC'!AS4</f>
        <v>0</v>
      </c>
      <c r="H182" s="9">
        <f>'4c 1920 CS PC'!AP4</f>
        <v>0</v>
      </c>
      <c r="I182" s="9">
        <f>'4d 2021 CS PC'!AS4</f>
        <v>0</v>
      </c>
      <c r="J182" s="9">
        <f>'4d 2021 CS PC'!AP4</f>
        <v>0</v>
      </c>
      <c r="K182" s="9">
        <f>'4e 2122 CS PC'!AB4</f>
        <v>0</v>
      </c>
      <c r="L182" s="9"/>
      <c r="M182" s="571">
        <f t="shared" si="787"/>
        <v>0</v>
      </c>
      <c r="N182" s="571">
        <f t="shared" si="787"/>
        <v>0</v>
      </c>
      <c r="O182" s="571">
        <f t="shared" si="787"/>
        <v>0</v>
      </c>
      <c r="P182" s="571">
        <f t="shared" ref="P182:P238" si="801">ROUND(P$180*$C182,0)</f>
        <v>0</v>
      </c>
      <c r="Q182" s="571">
        <f t="shared" ref="Q182:Q238" si="802">ROUND(Q$180*$C182,0)</f>
        <v>0</v>
      </c>
      <c r="R182" s="571">
        <f t="shared" si="788"/>
        <v>0</v>
      </c>
      <c r="S182" s="571">
        <f t="shared" ref="S182:S238" si="803">ROUND(S$180*$C182,0)</f>
        <v>0</v>
      </c>
      <c r="T182" s="573"/>
      <c r="U182" s="573"/>
      <c r="V182" s="571">
        <f t="shared" ref="V182:V238" si="804">ROUND(V$180*$C182,0)</f>
        <v>0</v>
      </c>
      <c r="W182" s="571">
        <f t="shared" si="789"/>
        <v>0</v>
      </c>
      <c r="X182" s="571">
        <f t="shared" ref="X182:X238" si="805">ROUND(X$180*$C182,0)</f>
        <v>0</v>
      </c>
      <c r="Y182" s="571">
        <f t="shared" si="790"/>
        <v>0</v>
      </c>
      <c r="Z182" s="571">
        <f t="shared" ref="Z182:AA198" si="806">ROUND(((Z$180)*$E182),0)</f>
        <v>0</v>
      </c>
      <c r="AA182" s="571">
        <f t="shared" si="806"/>
        <v>0</v>
      </c>
      <c r="AB182" s="571">
        <f t="shared" si="791"/>
        <v>0</v>
      </c>
      <c r="AC182" s="571">
        <f t="shared" si="790"/>
        <v>0</v>
      </c>
      <c r="AD182" s="571">
        <f t="shared" ref="AD182:AD209" si="807">ROUND(((AD$180)*$G182),0)</f>
        <v>0</v>
      </c>
      <c r="AE182" s="571">
        <f>ROUND(((AE$180)*$E182),0)</f>
        <v>0</v>
      </c>
      <c r="AF182" s="571">
        <f t="shared" si="792"/>
        <v>0</v>
      </c>
      <c r="AG182" s="571">
        <f t="shared" si="792"/>
        <v>0</v>
      </c>
      <c r="AH182" s="571">
        <f t="shared" si="793"/>
        <v>0</v>
      </c>
      <c r="AI182" s="571">
        <f t="shared" ref="AI182:AK238" si="808">ROUND(((AI$180)*$G182),0)</f>
        <v>0</v>
      </c>
      <c r="AJ182" s="571">
        <f t="shared" ref="AJ182:AJ238" si="809">ROUND(((AJ$180)*$I182),0)</f>
        <v>0</v>
      </c>
      <c r="AK182" s="571">
        <f t="shared" si="808"/>
        <v>0</v>
      </c>
      <c r="AL182" s="571">
        <f t="shared" si="793"/>
        <v>0</v>
      </c>
      <c r="AM182" s="571">
        <f t="shared" si="793"/>
        <v>0</v>
      </c>
      <c r="AN182" s="571">
        <f t="shared" ref="AN182:BC238" si="810">ROUND(((AN$180)*$K182),0)</f>
        <v>0</v>
      </c>
      <c r="AO182" s="571">
        <f t="shared" si="810"/>
        <v>0</v>
      </c>
      <c r="AP182" s="571">
        <f t="shared" si="810"/>
        <v>0</v>
      </c>
      <c r="AQ182" s="571">
        <f t="shared" si="810"/>
        <v>0</v>
      </c>
      <c r="AR182" s="571">
        <f t="shared" si="810"/>
        <v>0</v>
      </c>
      <c r="AS182" s="571">
        <f t="shared" si="810"/>
        <v>0</v>
      </c>
      <c r="AT182" s="571">
        <f t="shared" si="810"/>
        <v>0</v>
      </c>
      <c r="AU182" s="571">
        <f t="shared" si="810"/>
        <v>0</v>
      </c>
      <c r="AV182" s="571">
        <f t="shared" si="810"/>
        <v>0</v>
      </c>
      <c r="AW182" s="571">
        <f t="shared" si="810"/>
        <v>0</v>
      </c>
      <c r="AX182" s="571">
        <f t="shared" si="810"/>
        <v>0</v>
      </c>
      <c r="AY182" s="571">
        <f t="shared" si="810"/>
        <v>0</v>
      </c>
      <c r="AZ182" s="571">
        <f t="shared" si="810"/>
        <v>0</v>
      </c>
      <c r="BA182" s="571">
        <f t="shared" si="810"/>
        <v>0</v>
      </c>
      <c r="BB182" s="571">
        <f t="shared" si="810"/>
        <v>0</v>
      </c>
      <c r="BC182" s="571">
        <f t="shared" si="810"/>
        <v>0</v>
      </c>
      <c r="BD182" s="571">
        <f t="shared" si="795"/>
        <v>0</v>
      </c>
      <c r="BE182" s="571">
        <f t="shared" si="795"/>
        <v>0</v>
      </c>
      <c r="BF182" s="571">
        <f t="shared" si="795"/>
        <v>0</v>
      </c>
      <c r="BG182" s="571">
        <f t="shared" si="795"/>
        <v>0</v>
      </c>
      <c r="BH182" s="571">
        <f t="shared" si="795"/>
        <v>0</v>
      </c>
      <c r="BI182" s="571">
        <f t="shared" si="795"/>
        <v>0</v>
      </c>
      <c r="BJ182" s="571">
        <f t="shared" si="795"/>
        <v>0</v>
      </c>
      <c r="BK182" s="571">
        <f t="shared" si="795"/>
        <v>0</v>
      </c>
      <c r="BL182" s="571">
        <f t="shared" si="795"/>
        <v>0</v>
      </c>
      <c r="BM182" s="571">
        <f t="shared" si="795"/>
        <v>0</v>
      </c>
      <c r="BN182" s="571">
        <f t="shared" si="795"/>
        <v>0</v>
      </c>
      <c r="BO182" s="571">
        <f t="shared" si="795"/>
        <v>0</v>
      </c>
      <c r="BP182" s="571">
        <f t="shared" si="795"/>
        <v>0</v>
      </c>
      <c r="BQ182" s="571">
        <f t="shared" si="795"/>
        <v>0</v>
      </c>
      <c r="BR182" s="571">
        <f t="shared" si="795"/>
        <v>0</v>
      </c>
      <c r="BS182" s="571">
        <f t="shared" si="795"/>
        <v>0</v>
      </c>
      <c r="BT182" s="571">
        <f t="shared" si="795"/>
        <v>0</v>
      </c>
      <c r="BU182" s="571">
        <f t="shared" si="795"/>
        <v>0</v>
      </c>
      <c r="BV182" s="571">
        <f t="shared" si="795"/>
        <v>0</v>
      </c>
      <c r="BW182" s="571">
        <f t="shared" si="796"/>
        <v>0</v>
      </c>
      <c r="BX182" s="571"/>
      <c r="BY182" s="571">
        <f t="shared" si="797"/>
        <v>0</v>
      </c>
      <c r="BZ182" s="7"/>
      <c r="CA182" s="7">
        <f t="shared" si="798"/>
        <v>0</v>
      </c>
      <c r="CB182" s="622">
        <f t="shared" si="799"/>
        <v>0</v>
      </c>
      <c r="CC182" s="622">
        <f t="shared" si="799"/>
        <v>0</v>
      </c>
      <c r="CD182" s="622">
        <f t="shared" si="799"/>
        <v>0</v>
      </c>
      <c r="CE182" s="622">
        <f t="shared" si="799"/>
        <v>0</v>
      </c>
      <c r="CF182" s="622">
        <f t="shared" si="799"/>
        <v>0</v>
      </c>
      <c r="CG182" s="622">
        <f t="shared" si="799"/>
        <v>0</v>
      </c>
      <c r="CH182" s="622">
        <f t="shared" si="799"/>
        <v>0</v>
      </c>
      <c r="CI182" s="622">
        <f t="shared" si="799"/>
        <v>0</v>
      </c>
      <c r="CJ182" s="16"/>
      <c r="CK182" s="622">
        <f t="shared" si="800"/>
        <v>0</v>
      </c>
      <c r="CL182" s="622">
        <f t="shared" si="800"/>
        <v>0</v>
      </c>
      <c r="CM182" s="622">
        <f t="shared" si="800"/>
        <v>0</v>
      </c>
      <c r="CN182" s="622">
        <f t="shared" si="800"/>
        <v>0</v>
      </c>
      <c r="CO182" s="622">
        <f t="shared" si="800"/>
        <v>0</v>
      </c>
      <c r="CP182" s="622">
        <f t="shared" si="800"/>
        <v>0</v>
      </c>
      <c r="CQ182" s="622">
        <f t="shared" si="800"/>
        <v>0</v>
      </c>
      <c r="CR182" s="622">
        <f t="shared" si="800"/>
        <v>0</v>
      </c>
      <c r="CS182" s="120">
        <f t="shared" si="336"/>
        <v>0</v>
      </c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</row>
    <row r="183" spans="1:133" ht="15" outlineLevel="1">
      <c r="A183" s="572" t="s">
        <v>133</v>
      </c>
      <c r="B183" s="257">
        <v>5.9999999999999995E-4</v>
      </c>
      <c r="C183" s="9">
        <f>'4a 1718 CS PC'!AP5</f>
        <v>5.9999999999999995E-4</v>
      </c>
      <c r="D183" s="9">
        <f>'4a 1718 CS PC'!AR5</f>
        <v>8.9999999999999998E-4</v>
      </c>
      <c r="E183" s="9">
        <f>'4b 1819 CS PC'!$AT5</f>
        <v>5.9999999999999995E-4</v>
      </c>
      <c r="F183" s="9">
        <f>'4b 1819 CS PC'!AQ5</f>
        <v>8.9999999999999998E-4</v>
      </c>
      <c r="G183" s="9">
        <f>'4c 1920 CS PC'!AS5</f>
        <v>5.9999999999999995E-4</v>
      </c>
      <c r="H183" s="9">
        <f>'4c 1920 CS PC'!AP5</f>
        <v>8.9999999999999998E-4</v>
      </c>
      <c r="I183" s="9">
        <f>'4d 2021 CS PC'!AS5</f>
        <v>5.9999999999999995E-4</v>
      </c>
      <c r="J183" s="9">
        <f>'4d 2021 CS PC'!AP5</f>
        <v>8.9999999999999998E-4</v>
      </c>
      <c r="K183" s="9">
        <f>'4e 2122 CS PC'!AB5</f>
        <v>5.9999999999999995E-4</v>
      </c>
      <c r="L183" s="9"/>
      <c r="M183" s="571">
        <f t="shared" si="787"/>
        <v>0</v>
      </c>
      <c r="N183" s="571">
        <f t="shared" si="787"/>
        <v>0</v>
      </c>
      <c r="O183" s="571">
        <f t="shared" si="787"/>
        <v>0</v>
      </c>
      <c r="P183" s="571">
        <f t="shared" si="801"/>
        <v>0</v>
      </c>
      <c r="Q183" s="571">
        <f t="shared" si="802"/>
        <v>23</v>
      </c>
      <c r="R183" s="571">
        <f t="shared" si="788"/>
        <v>0</v>
      </c>
      <c r="S183" s="571">
        <f t="shared" si="803"/>
        <v>106</v>
      </c>
      <c r="T183" s="573"/>
      <c r="U183" s="573"/>
      <c r="V183" s="571">
        <f t="shared" si="804"/>
        <v>66</v>
      </c>
      <c r="W183" s="571">
        <f t="shared" si="789"/>
        <v>61</v>
      </c>
      <c r="X183" s="571">
        <f t="shared" si="805"/>
        <v>0</v>
      </c>
      <c r="Y183" s="571">
        <f t="shared" si="790"/>
        <v>39</v>
      </c>
      <c r="Z183" s="571">
        <f t="shared" si="806"/>
        <v>153</v>
      </c>
      <c r="AA183" s="571">
        <f t="shared" si="806"/>
        <v>43</v>
      </c>
      <c r="AB183" s="571">
        <f t="shared" si="791"/>
        <v>43</v>
      </c>
      <c r="AC183" s="571">
        <f t="shared" si="790"/>
        <v>0</v>
      </c>
      <c r="AD183" s="571">
        <f t="shared" si="807"/>
        <v>10</v>
      </c>
      <c r="AE183" s="571">
        <f>ROUND(((AE$180)*$E183),0)</f>
        <v>0</v>
      </c>
      <c r="AF183" s="571">
        <f t="shared" si="792"/>
        <v>31</v>
      </c>
      <c r="AG183" s="571">
        <f t="shared" si="792"/>
        <v>95</v>
      </c>
      <c r="AH183" s="571">
        <f t="shared" si="793"/>
        <v>2</v>
      </c>
      <c r="AI183" s="571">
        <f t="shared" si="808"/>
        <v>10</v>
      </c>
      <c r="AJ183" s="571">
        <f t="shared" si="809"/>
        <v>0</v>
      </c>
      <c r="AK183" s="571">
        <f t="shared" si="808"/>
        <v>0</v>
      </c>
      <c r="AL183" s="571">
        <f t="shared" si="793"/>
        <v>0</v>
      </c>
      <c r="AM183" s="571">
        <f t="shared" si="793"/>
        <v>21</v>
      </c>
      <c r="AN183" s="571">
        <f t="shared" si="810"/>
        <v>0</v>
      </c>
      <c r="AO183" s="571">
        <f t="shared" si="795"/>
        <v>0</v>
      </c>
      <c r="AP183" s="571">
        <f t="shared" si="795"/>
        <v>0</v>
      </c>
      <c r="AQ183" s="571">
        <f t="shared" si="795"/>
        <v>0</v>
      </c>
      <c r="AR183" s="571">
        <f t="shared" si="795"/>
        <v>0</v>
      </c>
      <c r="AS183" s="571">
        <f t="shared" si="795"/>
        <v>0</v>
      </c>
      <c r="AT183" s="571">
        <f t="shared" si="795"/>
        <v>0</v>
      </c>
      <c r="AU183" s="571">
        <f t="shared" si="795"/>
        <v>0</v>
      </c>
      <c r="AV183" s="571">
        <f t="shared" si="795"/>
        <v>0</v>
      </c>
      <c r="AW183" s="571">
        <f t="shared" si="795"/>
        <v>0</v>
      </c>
      <c r="AX183" s="571">
        <f t="shared" si="795"/>
        <v>0</v>
      </c>
      <c r="AY183" s="571">
        <f t="shared" si="795"/>
        <v>0</v>
      </c>
      <c r="AZ183" s="571">
        <f t="shared" si="795"/>
        <v>0</v>
      </c>
      <c r="BA183" s="571">
        <f t="shared" si="795"/>
        <v>0</v>
      </c>
      <c r="BB183" s="571">
        <f t="shared" si="795"/>
        <v>0</v>
      </c>
      <c r="BC183" s="571">
        <f t="shared" si="795"/>
        <v>0</v>
      </c>
      <c r="BD183" s="571">
        <f t="shared" si="795"/>
        <v>0</v>
      </c>
      <c r="BE183" s="571">
        <f t="shared" si="795"/>
        <v>0</v>
      </c>
      <c r="BF183" s="571">
        <f t="shared" si="795"/>
        <v>0</v>
      </c>
      <c r="BG183" s="571">
        <f t="shared" si="795"/>
        <v>0</v>
      </c>
      <c r="BH183" s="571">
        <f t="shared" si="795"/>
        <v>0</v>
      </c>
      <c r="BI183" s="571">
        <f t="shared" si="795"/>
        <v>0</v>
      </c>
      <c r="BJ183" s="571">
        <f t="shared" si="795"/>
        <v>0</v>
      </c>
      <c r="BK183" s="571">
        <f t="shared" si="795"/>
        <v>0</v>
      </c>
      <c r="BL183" s="571">
        <f t="shared" si="795"/>
        <v>0</v>
      </c>
      <c r="BM183" s="571">
        <f t="shared" si="795"/>
        <v>0</v>
      </c>
      <c r="BN183" s="571">
        <f t="shared" si="795"/>
        <v>0</v>
      </c>
      <c r="BO183" s="571">
        <f t="shared" si="795"/>
        <v>0</v>
      </c>
      <c r="BP183" s="571">
        <f t="shared" si="795"/>
        <v>0</v>
      </c>
      <c r="BQ183" s="571">
        <f t="shared" si="795"/>
        <v>0</v>
      </c>
      <c r="BR183" s="571">
        <f t="shared" si="795"/>
        <v>0</v>
      </c>
      <c r="BS183" s="571">
        <f t="shared" si="795"/>
        <v>0</v>
      </c>
      <c r="BT183" s="571">
        <f t="shared" si="795"/>
        <v>0</v>
      </c>
      <c r="BU183" s="571">
        <f t="shared" si="795"/>
        <v>0</v>
      </c>
      <c r="BV183" s="571">
        <f t="shared" si="795"/>
        <v>0</v>
      </c>
      <c r="BW183" s="571">
        <f t="shared" si="796"/>
        <v>0</v>
      </c>
      <c r="BX183" s="571"/>
      <c r="BY183" s="571">
        <f t="shared" si="797"/>
        <v>703</v>
      </c>
      <c r="BZ183" s="7"/>
      <c r="CA183" s="7">
        <f t="shared" si="798"/>
        <v>0</v>
      </c>
      <c r="CB183" s="622">
        <f t="shared" si="799"/>
        <v>0</v>
      </c>
      <c r="CC183" s="622">
        <f t="shared" si="799"/>
        <v>195</v>
      </c>
      <c r="CD183" s="622">
        <f t="shared" si="799"/>
        <v>296</v>
      </c>
      <c r="CE183" s="622">
        <f t="shared" si="799"/>
        <v>179</v>
      </c>
      <c r="CF183" s="622">
        <f t="shared" si="799"/>
        <v>33</v>
      </c>
      <c r="CG183" s="622">
        <f t="shared" si="799"/>
        <v>0</v>
      </c>
      <c r="CH183" s="622">
        <f t="shared" si="799"/>
        <v>0</v>
      </c>
      <c r="CI183" s="622">
        <f t="shared" si="799"/>
        <v>0</v>
      </c>
      <c r="CJ183" s="16"/>
      <c r="CK183" s="622">
        <f t="shared" si="800"/>
        <v>23</v>
      </c>
      <c r="CL183" s="622">
        <f t="shared" si="800"/>
        <v>272</v>
      </c>
      <c r="CM183" s="622">
        <f t="shared" si="800"/>
        <v>249</v>
      </c>
      <c r="CN183" s="622">
        <f t="shared" si="800"/>
        <v>138</v>
      </c>
      <c r="CO183" s="622">
        <f t="shared" si="800"/>
        <v>21</v>
      </c>
      <c r="CP183" s="622">
        <f t="shared" si="800"/>
        <v>0</v>
      </c>
      <c r="CQ183" s="622">
        <f t="shared" si="800"/>
        <v>0</v>
      </c>
      <c r="CR183" s="622">
        <f t="shared" si="800"/>
        <v>0</v>
      </c>
      <c r="CS183" s="120">
        <f t="shared" ref="CS183:CS247" si="811">SUM(CB183:CI183)-SUM(CK183:CR183)</f>
        <v>0</v>
      </c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</row>
    <row r="184" spans="1:133" ht="15" outlineLevel="1">
      <c r="A184" s="572" t="s">
        <v>134</v>
      </c>
      <c r="B184" s="257">
        <v>6.3E-3</v>
      </c>
      <c r="C184" s="9">
        <f>'4a 1718 CS PC'!AP6</f>
        <v>6.3E-3</v>
      </c>
      <c r="D184" s="9">
        <f>'4a 1718 CS PC'!AR6</f>
        <v>8.8999999999999999E-3</v>
      </c>
      <c r="E184" s="9">
        <f>'4b 1819 CS PC'!$AT6</f>
        <v>6.6E-3</v>
      </c>
      <c r="F184" s="9">
        <f>'4b 1819 CS PC'!AQ6</f>
        <v>9.2999999999999992E-3</v>
      </c>
      <c r="G184" s="9">
        <f>'4c 1920 CS PC'!AS6</f>
        <v>6.4000000000000003E-3</v>
      </c>
      <c r="H184" s="9">
        <f>'4c 1920 CS PC'!AP6</f>
        <v>8.9999999999999993E-3</v>
      </c>
      <c r="I184" s="9">
        <f>'4d 2021 CS PC'!AS6</f>
        <v>5.8999999999999999E-3</v>
      </c>
      <c r="J184" s="9">
        <f>'4d 2021 CS PC'!AP6</f>
        <v>8.5000000000000006E-3</v>
      </c>
      <c r="K184" s="9">
        <f>'4e 2122 CS PC'!AB6</f>
        <v>5.8999999999999999E-3</v>
      </c>
      <c r="L184" s="9"/>
      <c r="M184" s="571">
        <f t="shared" si="787"/>
        <v>0</v>
      </c>
      <c r="N184" s="571">
        <f t="shared" si="787"/>
        <v>0</v>
      </c>
      <c r="O184" s="571">
        <f t="shared" si="787"/>
        <v>0</v>
      </c>
      <c r="P184" s="571">
        <f t="shared" si="801"/>
        <v>0</v>
      </c>
      <c r="Q184" s="571">
        <f t="shared" si="802"/>
        <v>244</v>
      </c>
      <c r="R184" s="571">
        <f t="shared" si="788"/>
        <v>0</v>
      </c>
      <c r="S184" s="571">
        <f t="shared" si="803"/>
        <v>1114</v>
      </c>
      <c r="T184" s="573"/>
      <c r="U184" s="573"/>
      <c r="V184" s="571">
        <f t="shared" si="804"/>
        <v>698</v>
      </c>
      <c r="W184" s="571">
        <f t="shared" si="789"/>
        <v>671</v>
      </c>
      <c r="X184" s="571">
        <f t="shared" si="805"/>
        <v>0</v>
      </c>
      <c r="Y184" s="571">
        <f t="shared" si="790"/>
        <v>424</v>
      </c>
      <c r="Z184" s="571">
        <f t="shared" si="806"/>
        <v>1680</v>
      </c>
      <c r="AA184" s="594">
        <f>ROUNDUP(((AA$180)*$E184),0)</f>
        <v>470</v>
      </c>
      <c r="AB184" s="571">
        <f t="shared" si="791"/>
        <v>454</v>
      </c>
      <c r="AC184" s="571">
        <f t="shared" si="790"/>
        <v>0</v>
      </c>
      <c r="AD184" s="571">
        <f t="shared" si="807"/>
        <v>110</v>
      </c>
      <c r="AE184" s="594">
        <f>ROUNDUP(((AE$180)*$E184),0)</f>
        <v>0</v>
      </c>
      <c r="AF184" s="571">
        <f t="shared" si="792"/>
        <v>336</v>
      </c>
      <c r="AG184" s="571">
        <f t="shared" si="792"/>
        <v>1017</v>
      </c>
      <c r="AH184" s="571">
        <f t="shared" si="793"/>
        <v>24</v>
      </c>
      <c r="AI184" s="571">
        <f t="shared" si="808"/>
        <v>104</v>
      </c>
      <c r="AJ184" s="571">
        <f t="shared" si="809"/>
        <v>4</v>
      </c>
      <c r="AK184" s="571">
        <f t="shared" si="808"/>
        <v>0</v>
      </c>
      <c r="AL184" s="571">
        <f t="shared" si="793"/>
        <v>0</v>
      </c>
      <c r="AM184" s="571">
        <f t="shared" si="793"/>
        <v>209</v>
      </c>
      <c r="AN184" s="571">
        <f t="shared" si="810"/>
        <v>0</v>
      </c>
      <c r="AO184" s="571">
        <f t="shared" si="795"/>
        <v>0</v>
      </c>
      <c r="AP184" s="571">
        <f t="shared" si="795"/>
        <v>0</v>
      </c>
      <c r="AQ184" s="571">
        <f t="shared" si="795"/>
        <v>0</v>
      </c>
      <c r="AR184" s="571">
        <f t="shared" si="795"/>
        <v>0</v>
      </c>
      <c r="AS184" s="571">
        <f t="shared" si="795"/>
        <v>0</v>
      </c>
      <c r="AT184" s="571">
        <f t="shared" si="795"/>
        <v>0</v>
      </c>
      <c r="AU184" s="571">
        <f t="shared" si="795"/>
        <v>0</v>
      </c>
      <c r="AV184" s="571">
        <f t="shared" si="795"/>
        <v>0</v>
      </c>
      <c r="AW184" s="571">
        <f t="shared" si="795"/>
        <v>0</v>
      </c>
      <c r="AX184" s="571">
        <f t="shared" si="795"/>
        <v>0</v>
      </c>
      <c r="AY184" s="571">
        <f t="shared" si="795"/>
        <v>0</v>
      </c>
      <c r="AZ184" s="571">
        <f t="shared" si="795"/>
        <v>0</v>
      </c>
      <c r="BA184" s="571">
        <f t="shared" si="795"/>
        <v>0</v>
      </c>
      <c r="BB184" s="571">
        <f t="shared" si="795"/>
        <v>0</v>
      </c>
      <c r="BC184" s="571">
        <f t="shared" si="795"/>
        <v>0</v>
      </c>
      <c r="BD184" s="571">
        <f t="shared" si="795"/>
        <v>0</v>
      </c>
      <c r="BE184" s="571">
        <f t="shared" si="795"/>
        <v>0</v>
      </c>
      <c r="BF184" s="571">
        <f t="shared" si="795"/>
        <v>0</v>
      </c>
      <c r="BG184" s="571">
        <f t="shared" si="795"/>
        <v>0</v>
      </c>
      <c r="BH184" s="571">
        <f t="shared" si="795"/>
        <v>0</v>
      </c>
      <c r="BI184" s="571">
        <f t="shared" si="795"/>
        <v>0</v>
      </c>
      <c r="BJ184" s="571">
        <f t="shared" si="795"/>
        <v>0</v>
      </c>
      <c r="BK184" s="571">
        <f t="shared" si="795"/>
        <v>0</v>
      </c>
      <c r="BL184" s="571">
        <f t="shared" si="795"/>
        <v>0</v>
      </c>
      <c r="BM184" s="571">
        <f t="shared" si="795"/>
        <v>0</v>
      </c>
      <c r="BN184" s="571">
        <f t="shared" si="795"/>
        <v>0</v>
      </c>
      <c r="BO184" s="571">
        <f t="shared" si="795"/>
        <v>0</v>
      </c>
      <c r="BP184" s="571">
        <f t="shared" si="795"/>
        <v>0</v>
      </c>
      <c r="BQ184" s="571">
        <f t="shared" si="795"/>
        <v>0</v>
      </c>
      <c r="BR184" s="571">
        <f t="shared" si="795"/>
        <v>0</v>
      </c>
      <c r="BS184" s="571">
        <f t="shared" si="795"/>
        <v>0</v>
      </c>
      <c r="BT184" s="571">
        <f t="shared" si="795"/>
        <v>0</v>
      </c>
      <c r="BU184" s="571">
        <f t="shared" si="795"/>
        <v>0</v>
      </c>
      <c r="BV184" s="571">
        <f t="shared" si="795"/>
        <v>0</v>
      </c>
      <c r="BW184" s="571">
        <f t="shared" si="796"/>
        <v>0</v>
      </c>
      <c r="BX184" s="571"/>
      <c r="BY184" s="571">
        <f t="shared" si="797"/>
        <v>7559</v>
      </c>
      <c r="BZ184" s="7"/>
      <c r="CA184" s="7">
        <f t="shared" si="798"/>
        <v>0</v>
      </c>
      <c r="CB184" s="622">
        <f t="shared" si="799"/>
        <v>0</v>
      </c>
      <c r="CC184" s="622">
        <f t="shared" si="799"/>
        <v>2056</v>
      </c>
      <c r="CD184" s="622">
        <f t="shared" si="799"/>
        <v>3245</v>
      </c>
      <c r="CE184" s="622">
        <f t="shared" si="799"/>
        <v>1917</v>
      </c>
      <c r="CF184" s="622">
        <f t="shared" si="799"/>
        <v>341</v>
      </c>
      <c r="CG184" s="622">
        <f t="shared" si="799"/>
        <v>0</v>
      </c>
      <c r="CH184" s="622">
        <f t="shared" si="799"/>
        <v>0</v>
      </c>
      <c r="CI184" s="622">
        <f t="shared" si="799"/>
        <v>0</v>
      </c>
      <c r="CJ184" s="16"/>
      <c r="CK184" s="622">
        <f t="shared" si="800"/>
        <v>244</v>
      </c>
      <c r="CL184" s="622">
        <f t="shared" si="800"/>
        <v>2907</v>
      </c>
      <c r="CM184" s="622">
        <f t="shared" si="800"/>
        <v>2714</v>
      </c>
      <c r="CN184" s="622">
        <f t="shared" si="800"/>
        <v>1485</v>
      </c>
      <c r="CO184" s="622">
        <f t="shared" si="800"/>
        <v>209</v>
      </c>
      <c r="CP184" s="622">
        <f t="shared" si="800"/>
        <v>0</v>
      </c>
      <c r="CQ184" s="622">
        <f t="shared" si="800"/>
        <v>0</v>
      </c>
      <c r="CR184" s="622">
        <f t="shared" si="800"/>
        <v>0</v>
      </c>
      <c r="CS184" s="120">
        <f t="shared" si="811"/>
        <v>0</v>
      </c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</row>
    <row r="185" spans="1:133" ht="15" outlineLevel="1">
      <c r="A185" s="572" t="s">
        <v>135</v>
      </c>
      <c r="B185" s="257">
        <v>1E-3</v>
      </c>
      <c r="C185" s="9">
        <f>'4a 1718 CS PC'!AP7</f>
        <v>1E-3</v>
      </c>
      <c r="D185" s="9">
        <f>'4a 1718 CS PC'!AR7</f>
        <v>1.4E-3</v>
      </c>
      <c r="E185" s="9">
        <f>'4b 1819 CS PC'!$AT7</f>
        <v>1E-3</v>
      </c>
      <c r="F185" s="9">
        <f>'4b 1819 CS PC'!AQ7</f>
        <v>1.4E-3</v>
      </c>
      <c r="G185" s="9">
        <f>'4c 1920 CS PC'!AS7</f>
        <v>1E-3</v>
      </c>
      <c r="H185" s="9">
        <f>'4c 1920 CS PC'!AP7</f>
        <v>1.4E-3</v>
      </c>
      <c r="I185" s="9">
        <f>'4d 2021 CS PC'!AS7</f>
        <v>1E-3</v>
      </c>
      <c r="J185" s="9">
        <f>'4d 2021 CS PC'!AP7</f>
        <v>1.4E-3</v>
      </c>
      <c r="K185" s="9">
        <f>'4e 2122 CS PC'!AB7</f>
        <v>1E-3</v>
      </c>
      <c r="L185" s="9"/>
      <c r="M185" s="571">
        <f t="shared" si="787"/>
        <v>0</v>
      </c>
      <c r="N185" s="571">
        <f t="shared" si="787"/>
        <v>0</v>
      </c>
      <c r="O185" s="571">
        <f t="shared" si="787"/>
        <v>0</v>
      </c>
      <c r="P185" s="571">
        <f t="shared" si="801"/>
        <v>0</v>
      </c>
      <c r="Q185" s="571">
        <f t="shared" si="802"/>
        <v>39</v>
      </c>
      <c r="R185" s="571">
        <f t="shared" si="788"/>
        <v>0</v>
      </c>
      <c r="S185" s="571">
        <f t="shared" si="803"/>
        <v>177</v>
      </c>
      <c r="T185" s="573"/>
      <c r="U185" s="573"/>
      <c r="V185" s="571">
        <f t="shared" si="804"/>
        <v>111</v>
      </c>
      <c r="W185" s="571">
        <f t="shared" si="789"/>
        <v>102</v>
      </c>
      <c r="X185" s="571">
        <f t="shared" si="805"/>
        <v>0</v>
      </c>
      <c r="Y185" s="571">
        <f t="shared" si="790"/>
        <v>64</v>
      </c>
      <c r="Z185" s="571">
        <f t="shared" si="806"/>
        <v>255</v>
      </c>
      <c r="AA185" s="571">
        <f t="shared" si="806"/>
        <v>71</v>
      </c>
      <c r="AB185" s="571">
        <f t="shared" si="791"/>
        <v>71</v>
      </c>
      <c r="AC185" s="571">
        <f t="shared" si="790"/>
        <v>0</v>
      </c>
      <c r="AD185" s="571">
        <f t="shared" si="807"/>
        <v>17</v>
      </c>
      <c r="AE185" s="571">
        <f>ROUND(((AE$180)*$E185),0)</f>
        <v>0</v>
      </c>
      <c r="AF185" s="571">
        <f t="shared" si="792"/>
        <v>52</v>
      </c>
      <c r="AG185" s="571">
        <f t="shared" si="792"/>
        <v>159</v>
      </c>
      <c r="AH185" s="571">
        <f t="shared" si="793"/>
        <v>4</v>
      </c>
      <c r="AI185" s="594">
        <f>ROUNDUP(((AI$180)*$G185),0)</f>
        <v>17</v>
      </c>
      <c r="AJ185" s="571">
        <f t="shared" si="809"/>
        <v>1</v>
      </c>
      <c r="AK185" s="571">
        <f>ROUND(((AK$180)*$G185),0)</f>
        <v>0</v>
      </c>
      <c r="AL185" s="571">
        <f t="shared" si="793"/>
        <v>0</v>
      </c>
      <c r="AM185" s="571">
        <f>ROUND(((AM$180)*$I185),0)</f>
        <v>35</v>
      </c>
      <c r="AN185" s="571">
        <f t="shared" si="810"/>
        <v>0</v>
      </c>
      <c r="AO185" s="571">
        <f t="shared" si="795"/>
        <v>0</v>
      </c>
      <c r="AP185" s="571">
        <f t="shared" si="795"/>
        <v>0</v>
      </c>
      <c r="AQ185" s="571">
        <f t="shared" si="795"/>
        <v>0</v>
      </c>
      <c r="AR185" s="571">
        <f t="shared" si="795"/>
        <v>0</v>
      </c>
      <c r="AS185" s="571">
        <f t="shared" si="795"/>
        <v>0</v>
      </c>
      <c r="AT185" s="571">
        <f t="shared" si="795"/>
        <v>0</v>
      </c>
      <c r="AU185" s="571">
        <f t="shared" si="795"/>
        <v>0</v>
      </c>
      <c r="AV185" s="571">
        <f t="shared" si="795"/>
        <v>0</v>
      </c>
      <c r="AW185" s="571">
        <f t="shared" si="795"/>
        <v>0</v>
      </c>
      <c r="AX185" s="571">
        <f t="shared" si="795"/>
        <v>0</v>
      </c>
      <c r="AY185" s="571">
        <f t="shared" si="795"/>
        <v>0</v>
      </c>
      <c r="AZ185" s="571">
        <f t="shared" si="795"/>
        <v>0</v>
      </c>
      <c r="BA185" s="571">
        <f t="shared" si="795"/>
        <v>0</v>
      </c>
      <c r="BB185" s="571">
        <f t="shared" si="795"/>
        <v>0</v>
      </c>
      <c r="BC185" s="571">
        <f t="shared" si="795"/>
        <v>0</v>
      </c>
      <c r="BD185" s="571">
        <f t="shared" si="795"/>
        <v>0</v>
      </c>
      <c r="BE185" s="571">
        <f t="shared" si="795"/>
        <v>0</v>
      </c>
      <c r="BF185" s="571">
        <f t="shared" si="795"/>
        <v>0</v>
      </c>
      <c r="BG185" s="571">
        <f t="shared" si="795"/>
        <v>0</v>
      </c>
      <c r="BH185" s="571">
        <f t="shared" si="795"/>
        <v>0</v>
      </c>
      <c r="BI185" s="571">
        <f t="shared" si="795"/>
        <v>0</v>
      </c>
      <c r="BJ185" s="571">
        <f t="shared" si="795"/>
        <v>0</v>
      </c>
      <c r="BK185" s="571">
        <f t="shared" si="795"/>
        <v>0</v>
      </c>
      <c r="BL185" s="571">
        <f t="shared" si="795"/>
        <v>0</v>
      </c>
      <c r="BM185" s="571">
        <f t="shared" si="795"/>
        <v>0</v>
      </c>
      <c r="BN185" s="571">
        <f t="shared" si="795"/>
        <v>0</v>
      </c>
      <c r="BO185" s="571">
        <f t="shared" si="795"/>
        <v>0</v>
      </c>
      <c r="BP185" s="571">
        <f t="shared" si="795"/>
        <v>0</v>
      </c>
      <c r="BQ185" s="571">
        <f t="shared" si="795"/>
        <v>0</v>
      </c>
      <c r="BR185" s="571">
        <f t="shared" si="795"/>
        <v>0</v>
      </c>
      <c r="BS185" s="571">
        <f t="shared" si="795"/>
        <v>0</v>
      </c>
      <c r="BT185" s="571">
        <f t="shared" si="795"/>
        <v>0</v>
      </c>
      <c r="BU185" s="571">
        <f t="shared" si="795"/>
        <v>0</v>
      </c>
      <c r="BV185" s="571">
        <f t="shared" si="795"/>
        <v>0</v>
      </c>
      <c r="BW185" s="571">
        <f t="shared" si="796"/>
        <v>0</v>
      </c>
      <c r="BX185" s="571"/>
      <c r="BY185" s="571">
        <f t="shared" si="797"/>
        <v>1175</v>
      </c>
      <c r="BZ185" s="7"/>
      <c r="CA185" s="7">
        <f t="shared" si="798"/>
        <v>0</v>
      </c>
      <c r="CB185" s="622">
        <f t="shared" si="799"/>
        <v>0</v>
      </c>
      <c r="CC185" s="622">
        <f t="shared" si="799"/>
        <v>327</v>
      </c>
      <c r="CD185" s="622">
        <f t="shared" si="799"/>
        <v>492</v>
      </c>
      <c r="CE185" s="622">
        <f t="shared" si="799"/>
        <v>299</v>
      </c>
      <c r="CF185" s="622">
        <f t="shared" si="799"/>
        <v>57</v>
      </c>
      <c r="CG185" s="622">
        <f t="shared" si="799"/>
        <v>0</v>
      </c>
      <c r="CH185" s="622">
        <f t="shared" si="799"/>
        <v>0</v>
      </c>
      <c r="CI185" s="622">
        <f t="shared" si="799"/>
        <v>0</v>
      </c>
      <c r="CJ185" s="16"/>
      <c r="CK185" s="622">
        <f t="shared" si="800"/>
        <v>39</v>
      </c>
      <c r="CL185" s="622">
        <f t="shared" si="800"/>
        <v>454</v>
      </c>
      <c r="CM185" s="622">
        <f t="shared" si="800"/>
        <v>414</v>
      </c>
      <c r="CN185" s="622">
        <f t="shared" si="800"/>
        <v>233</v>
      </c>
      <c r="CO185" s="622">
        <f t="shared" si="800"/>
        <v>35</v>
      </c>
      <c r="CP185" s="622">
        <f t="shared" si="800"/>
        <v>0</v>
      </c>
      <c r="CQ185" s="622">
        <f t="shared" si="800"/>
        <v>0</v>
      </c>
      <c r="CR185" s="622">
        <f t="shared" si="800"/>
        <v>0</v>
      </c>
      <c r="CS185" s="120">
        <f t="shared" si="811"/>
        <v>0</v>
      </c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</row>
    <row r="186" spans="1:133" ht="15" outlineLevel="1">
      <c r="A186" s="572" t="s">
        <v>136</v>
      </c>
      <c r="B186" s="257">
        <v>5.9999999999999995E-4</v>
      </c>
      <c r="C186" s="9">
        <f>'4a 1718 CS PC'!AP8</f>
        <v>5.9999999999999995E-4</v>
      </c>
      <c r="D186" s="9">
        <f>'4a 1718 CS PC'!AR8</f>
        <v>8.9999999999999998E-4</v>
      </c>
      <c r="E186" s="9">
        <f>'4b 1819 CS PC'!$AT8</f>
        <v>5.9999999999999995E-4</v>
      </c>
      <c r="F186" s="9">
        <f>'4b 1819 CS PC'!AQ8</f>
        <v>8.9999999999999998E-4</v>
      </c>
      <c r="G186" s="9">
        <f>'4c 1920 CS PC'!AS8</f>
        <v>6.9999999999999999E-4</v>
      </c>
      <c r="H186" s="9">
        <f>'4c 1920 CS PC'!AP8</f>
        <v>8.9999999999999998E-4</v>
      </c>
      <c r="I186" s="9">
        <f>'4d 2021 CS PC'!AS8</f>
        <v>6.9999999999999999E-4</v>
      </c>
      <c r="J186" s="9">
        <f>'4d 2021 CS PC'!AP8</f>
        <v>1E-3</v>
      </c>
      <c r="K186" s="9">
        <f>'4e 2122 CS PC'!AB8</f>
        <v>6.9999999999999999E-4</v>
      </c>
      <c r="L186" s="9"/>
      <c r="M186" s="571">
        <f t="shared" si="787"/>
        <v>0</v>
      </c>
      <c r="N186" s="571">
        <f t="shared" si="787"/>
        <v>0</v>
      </c>
      <c r="O186" s="571">
        <f t="shared" si="787"/>
        <v>0</v>
      </c>
      <c r="P186" s="571">
        <f t="shared" si="801"/>
        <v>0</v>
      </c>
      <c r="Q186" s="571">
        <f t="shared" si="802"/>
        <v>23</v>
      </c>
      <c r="R186" s="571">
        <f t="shared" si="788"/>
        <v>0</v>
      </c>
      <c r="S186" s="571">
        <f t="shared" si="803"/>
        <v>106</v>
      </c>
      <c r="T186" s="573"/>
      <c r="U186" s="573"/>
      <c r="V186" s="571">
        <f t="shared" si="804"/>
        <v>66</v>
      </c>
      <c r="W186" s="571">
        <f t="shared" si="789"/>
        <v>61</v>
      </c>
      <c r="X186" s="571">
        <f t="shared" si="805"/>
        <v>0</v>
      </c>
      <c r="Y186" s="571">
        <f t="shared" si="790"/>
        <v>39</v>
      </c>
      <c r="Z186" s="571">
        <f t="shared" si="806"/>
        <v>153</v>
      </c>
      <c r="AA186" s="571">
        <f t="shared" si="806"/>
        <v>43</v>
      </c>
      <c r="AB186" s="571">
        <f t="shared" si="791"/>
        <v>50</v>
      </c>
      <c r="AC186" s="571">
        <f t="shared" si="790"/>
        <v>0</v>
      </c>
      <c r="AD186" s="571">
        <f t="shared" si="807"/>
        <v>12</v>
      </c>
      <c r="AE186" s="571">
        <f>ROUND(((AE$180)*$E186),0)</f>
        <v>0</v>
      </c>
      <c r="AF186" s="571">
        <f t="shared" si="792"/>
        <v>37</v>
      </c>
      <c r="AG186" s="571">
        <f t="shared" si="792"/>
        <v>111</v>
      </c>
      <c r="AH186" s="571">
        <f t="shared" si="793"/>
        <v>3</v>
      </c>
      <c r="AI186" s="571">
        <f t="shared" si="808"/>
        <v>11</v>
      </c>
      <c r="AJ186" s="571">
        <f t="shared" si="809"/>
        <v>1</v>
      </c>
      <c r="AK186" s="571">
        <f t="shared" si="808"/>
        <v>0</v>
      </c>
      <c r="AL186" s="571">
        <f t="shared" si="793"/>
        <v>0</v>
      </c>
      <c r="AM186" s="571">
        <f t="shared" si="793"/>
        <v>25</v>
      </c>
      <c r="AN186" s="571">
        <f t="shared" si="810"/>
        <v>0</v>
      </c>
      <c r="AO186" s="571">
        <f t="shared" si="795"/>
        <v>0</v>
      </c>
      <c r="AP186" s="571">
        <f t="shared" si="795"/>
        <v>0</v>
      </c>
      <c r="AQ186" s="571">
        <f t="shared" si="795"/>
        <v>0</v>
      </c>
      <c r="AR186" s="571">
        <f t="shared" si="795"/>
        <v>0</v>
      </c>
      <c r="AS186" s="571">
        <f t="shared" si="795"/>
        <v>0</v>
      </c>
      <c r="AT186" s="571">
        <f t="shared" si="795"/>
        <v>0</v>
      </c>
      <c r="AU186" s="571">
        <f t="shared" si="795"/>
        <v>0</v>
      </c>
      <c r="AV186" s="571">
        <f t="shared" si="795"/>
        <v>0</v>
      </c>
      <c r="AW186" s="571">
        <f t="shared" si="795"/>
        <v>0</v>
      </c>
      <c r="AX186" s="571">
        <f t="shared" si="795"/>
        <v>0</v>
      </c>
      <c r="AY186" s="571">
        <f t="shared" si="795"/>
        <v>0</v>
      </c>
      <c r="AZ186" s="571">
        <f t="shared" si="795"/>
        <v>0</v>
      </c>
      <c r="BA186" s="571">
        <f t="shared" si="795"/>
        <v>0</v>
      </c>
      <c r="BB186" s="571">
        <f t="shared" si="795"/>
        <v>0</v>
      </c>
      <c r="BC186" s="571">
        <f t="shared" si="795"/>
        <v>0</v>
      </c>
      <c r="BD186" s="571">
        <f t="shared" si="795"/>
        <v>0</v>
      </c>
      <c r="BE186" s="571">
        <f t="shared" si="795"/>
        <v>0</v>
      </c>
      <c r="BF186" s="571">
        <f t="shared" si="795"/>
        <v>0</v>
      </c>
      <c r="BG186" s="571">
        <f t="shared" si="795"/>
        <v>0</v>
      </c>
      <c r="BH186" s="571">
        <f t="shared" si="795"/>
        <v>0</v>
      </c>
      <c r="BI186" s="571">
        <f t="shared" si="795"/>
        <v>0</v>
      </c>
      <c r="BJ186" s="571">
        <f t="shared" si="795"/>
        <v>0</v>
      </c>
      <c r="BK186" s="571">
        <f t="shared" si="795"/>
        <v>0</v>
      </c>
      <c r="BL186" s="571">
        <f t="shared" si="795"/>
        <v>0</v>
      </c>
      <c r="BM186" s="571">
        <f t="shared" si="795"/>
        <v>0</v>
      </c>
      <c r="BN186" s="571">
        <f t="shared" si="795"/>
        <v>0</v>
      </c>
      <c r="BO186" s="571">
        <f t="shared" si="795"/>
        <v>0</v>
      </c>
      <c r="BP186" s="571">
        <f t="shared" si="795"/>
        <v>0</v>
      </c>
      <c r="BQ186" s="571">
        <f t="shared" si="795"/>
        <v>0</v>
      </c>
      <c r="BR186" s="571">
        <f t="shared" si="795"/>
        <v>0</v>
      </c>
      <c r="BS186" s="571">
        <f t="shared" si="795"/>
        <v>0</v>
      </c>
      <c r="BT186" s="571">
        <f t="shared" si="795"/>
        <v>0</v>
      </c>
      <c r="BU186" s="571">
        <f t="shared" si="795"/>
        <v>0</v>
      </c>
      <c r="BV186" s="571">
        <f t="shared" si="795"/>
        <v>0</v>
      </c>
      <c r="BW186" s="571">
        <f t="shared" si="796"/>
        <v>0</v>
      </c>
      <c r="BX186" s="571"/>
      <c r="BY186" s="571">
        <f t="shared" si="797"/>
        <v>741</v>
      </c>
      <c r="BZ186" s="7"/>
      <c r="CA186" s="7">
        <f t="shared" si="798"/>
        <v>0</v>
      </c>
      <c r="CB186" s="622">
        <f t="shared" si="799"/>
        <v>0</v>
      </c>
      <c r="CC186" s="622">
        <f t="shared" si="799"/>
        <v>195</v>
      </c>
      <c r="CD186" s="622">
        <f t="shared" si="799"/>
        <v>296</v>
      </c>
      <c r="CE186" s="622">
        <f t="shared" si="799"/>
        <v>210</v>
      </c>
      <c r="CF186" s="622">
        <f t="shared" si="799"/>
        <v>40</v>
      </c>
      <c r="CG186" s="622">
        <f t="shared" si="799"/>
        <v>0</v>
      </c>
      <c r="CH186" s="622">
        <f t="shared" si="799"/>
        <v>0</v>
      </c>
      <c r="CI186" s="622">
        <f t="shared" si="799"/>
        <v>0</v>
      </c>
      <c r="CJ186" s="16"/>
      <c r="CK186" s="622">
        <f t="shared" si="800"/>
        <v>23</v>
      </c>
      <c r="CL186" s="622">
        <f t="shared" si="800"/>
        <v>272</v>
      </c>
      <c r="CM186" s="622">
        <f t="shared" si="800"/>
        <v>258</v>
      </c>
      <c r="CN186" s="622">
        <f t="shared" si="800"/>
        <v>163</v>
      </c>
      <c r="CO186" s="622">
        <f t="shared" si="800"/>
        <v>25</v>
      </c>
      <c r="CP186" s="622">
        <f t="shared" si="800"/>
        <v>0</v>
      </c>
      <c r="CQ186" s="622">
        <f t="shared" si="800"/>
        <v>0</v>
      </c>
      <c r="CR186" s="622">
        <f t="shared" si="800"/>
        <v>0</v>
      </c>
      <c r="CS186" s="120">
        <f t="shared" si="811"/>
        <v>0</v>
      </c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</row>
    <row r="187" spans="1:133" ht="15" outlineLevel="1">
      <c r="A187" s="572" t="s">
        <v>137</v>
      </c>
      <c r="B187" s="257">
        <v>1.9099999999999999E-2</v>
      </c>
      <c r="C187" s="9">
        <f>'4a 1718 CS PC'!AP9</f>
        <v>1.9E-2</v>
      </c>
      <c r="D187" s="9">
        <f>'4a 1718 CS PC'!AR9</f>
        <v>2.6800000000000001E-2</v>
      </c>
      <c r="E187" s="9">
        <f>'4b 1819 CS PC'!$AT9</f>
        <v>1.89E-2</v>
      </c>
      <c r="F187" s="9">
        <f>'4b 1819 CS PC'!AQ9</f>
        <v>2.6800000000000001E-2</v>
      </c>
      <c r="G187" s="9">
        <f>'4c 1920 CS PC'!AS9</f>
        <v>1.89E-2</v>
      </c>
      <c r="H187" s="9">
        <f>'4c 1920 CS PC'!AP9</f>
        <v>2.7E-2</v>
      </c>
      <c r="I187" s="9">
        <f>'4d 2021 CS PC'!AS9</f>
        <v>1.9800000000000002E-2</v>
      </c>
      <c r="J187" s="9">
        <f>'4d 2021 CS PC'!AP9</f>
        <v>2.8299999999999999E-2</v>
      </c>
      <c r="K187" s="9">
        <f>'4e 2122 CS PC'!AB9</f>
        <v>2.0199999999999999E-2</v>
      </c>
      <c r="L187" s="9"/>
      <c r="M187" s="571">
        <f t="shared" si="787"/>
        <v>0</v>
      </c>
      <c r="N187" s="571">
        <f t="shared" si="787"/>
        <v>0</v>
      </c>
      <c r="O187" s="571">
        <f t="shared" si="787"/>
        <v>0</v>
      </c>
      <c r="P187" s="571">
        <f t="shared" si="801"/>
        <v>0</v>
      </c>
      <c r="Q187" s="571">
        <f t="shared" si="802"/>
        <v>736</v>
      </c>
      <c r="R187" s="571">
        <f t="shared" si="788"/>
        <v>0</v>
      </c>
      <c r="S187" s="571">
        <f t="shared" si="803"/>
        <v>3359</v>
      </c>
      <c r="T187" s="573"/>
      <c r="U187" s="573"/>
      <c r="V187" s="571">
        <f t="shared" si="804"/>
        <v>2106</v>
      </c>
      <c r="W187" s="571">
        <f t="shared" si="789"/>
        <v>1920</v>
      </c>
      <c r="X187" s="571">
        <f t="shared" si="805"/>
        <v>0</v>
      </c>
      <c r="Y187" s="571">
        <f t="shared" si="790"/>
        <v>1215</v>
      </c>
      <c r="Z187" s="571">
        <f t="shared" si="806"/>
        <v>4811</v>
      </c>
      <c r="AA187" s="594">
        <f>ROUNDUP(((AA$180)*$E187),0)</f>
        <v>1344</v>
      </c>
      <c r="AB187" s="571">
        <f t="shared" si="791"/>
        <v>1340</v>
      </c>
      <c r="AC187" s="571">
        <f t="shared" si="790"/>
        <v>0</v>
      </c>
      <c r="AD187" s="571">
        <f t="shared" si="807"/>
        <v>325</v>
      </c>
      <c r="AE187" s="594">
        <f>ROUNDUP(((AE$180)*$E187),0)</f>
        <v>0</v>
      </c>
      <c r="AF187" s="571">
        <f t="shared" si="792"/>
        <v>992</v>
      </c>
      <c r="AG187" s="571">
        <f t="shared" si="792"/>
        <v>3004</v>
      </c>
      <c r="AH187" s="571">
        <f t="shared" si="793"/>
        <v>80</v>
      </c>
      <c r="AI187" s="571">
        <f t="shared" si="808"/>
        <v>307</v>
      </c>
      <c r="AJ187" s="571">
        <f t="shared" si="809"/>
        <v>15</v>
      </c>
      <c r="AK187" s="571">
        <f t="shared" si="808"/>
        <v>0</v>
      </c>
      <c r="AL187" s="571">
        <f t="shared" si="793"/>
        <v>0</v>
      </c>
      <c r="AM187" s="571">
        <f t="shared" si="793"/>
        <v>703</v>
      </c>
      <c r="AN187" s="571">
        <f t="shared" si="810"/>
        <v>0</v>
      </c>
      <c r="AO187" s="571">
        <f t="shared" si="795"/>
        <v>0</v>
      </c>
      <c r="AP187" s="571">
        <f t="shared" si="795"/>
        <v>0</v>
      </c>
      <c r="AQ187" s="571">
        <f t="shared" si="795"/>
        <v>0</v>
      </c>
      <c r="AR187" s="571">
        <f t="shared" si="795"/>
        <v>0</v>
      </c>
      <c r="AS187" s="571">
        <f t="shared" si="795"/>
        <v>0</v>
      </c>
      <c r="AT187" s="571">
        <f t="shared" si="795"/>
        <v>0</v>
      </c>
      <c r="AU187" s="571">
        <f t="shared" si="795"/>
        <v>0</v>
      </c>
      <c r="AV187" s="571">
        <f t="shared" si="795"/>
        <v>0</v>
      </c>
      <c r="AW187" s="571">
        <f t="shared" si="795"/>
        <v>0</v>
      </c>
      <c r="AX187" s="571">
        <f t="shared" si="795"/>
        <v>0</v>
      </c>
      <c r="AY187" s="571">
        <f t="shared" si="795"/>
        <v>0</v>
      </c>
      <c r="AZ187" s="571">
        <f t="shared" si="795"/>
        <v>0</v>
      </c>
      <c r="BA187" s="571">
        <f t="shared" si="795"/>
        <v>0</v>
      </c>
      <c r="BB187" s="571">
        <f t="shared" si="795"/>
        <v>0</v>
      </c>
      <c r="BC187" s="571">
        <f t="shared" si="795"/>
        <v>0</v>
      </c>
      <c r="BD187" s="571">
        <f t="shared" si="795"/>
        <v>0</v>
      </c>
      <c r="BE187" s="571">
        <f t="shared" si="795"/>
        <v>0</v>
      </c>
      <c r="BF187" s="571">
        <f t="shared" si="795"/>
        <v>0</v>
      </c>
      <c r="BG187" s="571">
        <f t="shared" si="795"/>
        <v>0</v>
      </c>
      <c r="BH187" s="571">
        <f t="shared" si="795"/>
        <v>0</v>
      </c>
      <c r="BI187" s="571">
        <f t="shared" si="795"/>
        <v>0</v>
      </c>
      <c r="BJ187" s="571">
        <f t="shared" si="795"/>
        <v>0</v>
      </c>
      <c r="BK187" s="571">
        <f t="shared" si="795"/>
        <v>0</v>
      </c>
      <c r="BL187" s="571">
        <f t="shared" si="795"/>
        <v>0</v>
      </c>
      <c r="BM187" s="571">
        <f t="shared" si="795"/>
        <v>0</v>
      </c>
      <c r="BN187" s="571">
        <f t="shared" si="795"/>
        <v>0</v>
      </c>
      <c r="BO187" s="571">
        <f t="shared" si="795"/>
        <v>0</v>
      </c>
      <c r="BP187" s="571">
        <f t="shared" si="795"/>
        <v>0</v>
      </c>
      <c r="BQ187" s="571">
        <f t="shared" si="795"/>
        <v>0</v>
      </c>
      <c r="BR187" s="571">
        <f t="shared" si="795"/>
        <v>0</v>
      </c>
      <c r="BS187" s="571">
        <f t="shared" si="795"/>
        <v>0</v>
      </c>
      <c r="BT187" s="571">
        <f t="shared" si="795"/>
        <v>0</v>
      </c>
      <c r="BU187" s="571">
        <f t="shared" si="795"/>
        <v>0</v>
      </c>
      <c r="BV187" s="571">
        <f t="shared" si="795"/>
        <v>0</v>
      </c>
      <c r="BW187" s="571">
        <f t="shared" si="796"/>
        <v>0</v>
      </c>
      <c r="BX187" s="571"/>
      <c r="BY187" s="571">
        <f t="shared" si="797"/>
        <v>22257</v>
      </c>
      <c r="BZ187" s="7"/>
      <c r="CA187" s="7">
        <f t="shared" si="798"/>
        <v>0</v>
      </c>
      <c r="CB187" s="622">
        <f t="shared" si="799"/>
        <v>0</v>
      </c>
      <c r="CC187" s="622">
        <f t="shared" si="799"/>
        <v>6201</v>
      </c>
      <c r="CD187" s="622">
        <f t="shared" si="799"/>
        <v>9290</v>
      </c>
      <c r="CE187" s="622">
        <f t="shared" si="799"/>
        <v>5661</v>
      </c>
      <c r="CF187" s="622">
        <f t="shared" si="799"/>
        <v>1105</v>
      </c>
      <c r="CG187" s="622">
        <f t="shared" si="799"/>
        <v>0</v>
      </c>
      <c r="CH187" s="622">
        <f t="shared" si="799"/>
        <v>0</v>
      </c>
      <c r="CI187" s="622">
        <f t="shared" si="799"/>
        <v>0</v>
      </c>
      <c r="CJ187" s="16"/>
      <c r="CK187" s="622">
        <f t="shared" si="800"/>
        <v>736</v>
      </c>
      <c r="CL187" s="622">
        <f t="shared" si="800"/>
        <v>8600</v>
      </c>
      <c r="CM187" s="622">
        <f t="shared" si="800"/>
        <v>7820</v>
      </c>
      <c r="CN187" s="622">
        <f t="shared" si="800"/>
        <v>4398</v>
      </c>
      <c r="CO187" s="622">
        <f t="shared" si="800"/>
        <v>703</v>
      </c>
      <c r="CP187" s="622">
        <f t="shared" si="800"/>
        <v>0</v>
      </c>
      <c r="CQ187" s="622">
        <f t="shared" si="800"/>
        <v>0</v>
      </c>
      <c r="CR187" s="622">
        <f t="shared" si="800"/>
        <v>0</v>
      </c>
      <c r="CS187" s="120">
        <f t="shared" si="811"/>
        <v>0</v>
      </c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</row>
    <row r="188" spans="1:133" ht="15" outlineLevel="1">
      <c r="A188" s="572" t="s">
        <v>138</v>
      </c>
      <c r="B188" s="257">
        <v>8.9999999999999998E-4</v>
      </c>
      <c r="C188" s="9">
        <f>'4a 1718 CS PC'!AP10</f>
        <v>8.9999999999999998E-4</v>
      </c>
      <c r="D188" s="9">
        <f>'4a 1718 CS PC'!AR10</f>
        <v>1.2999999999999999E-3</v>
      </c>
      <c r="E188" s="9">
        <f>'4b 1819 CS PC'!$AT10</f>
        <v>1E-3</v>
      </c>
      <c r="F188" s="9">
        <f>'4b 1819 CS PC'!AQ10</f>
        <v>1.4E-3</v>
      </c>
      <c r="G188" s="9">
        <f>'4c 1920 CS PC'!AS10</f>
        <v>1E-3</v>
      </c>
      <c r="H188" s="9">
        <f>'4c 1920 CS PC'!AP10</f>
        <v>1.4E-3</v>
      </c>
      <c r="I188" s="9">
        <f>'4d 2021 CS PC'!AS10</f>
        <v>1E-3</v>
      </c>
      <c r="J188" s="9">
        <f>'4d 2021 CS PC'!AP10</f>
        <v>1.4E-3</v>
      </c>
      <c r="K188" s="9">
        <f>'4e 2122 CS PC'!AB10</f>
        <v>1E-3</v>
      </c>
      <c r="L188" s="9"/>
      <c r="M188" s="571">
        <f t="shared" si="787"/>
        <v>0</v>
      </c>
      <c r="N188" s="571">
        <f t="shared" si="787"/>
        <v>0</v>
      </c>
      <c r="O188" s="571">
        <f t="shared" si="787"/>
        <v>0</v>
      </c>
      <c r="P188" s="571">
        <f t="shared" si="801"/>
        <v>0</v>
      </c>
      <c r="Q188" s="571">
        <f t="shared" si="802"/>
        <v>35</v>
      </c>
      <c r="R188" s="571">
        <f t="shared" si="788"/>
        <v>0</v>
      </c>
      <c r="S188" s="571">
        <f t="shared" si="803"/>
        <v>159</v>
      </c>
      <c r="T188" s="573"/>
      <c r="U188" s="573"/>
      <c r="V188" s="571">
        <f t="shared" si="804"/>
        <v>100</v>
      </c>
      <c r="W188" s="571">
        <f t="shared" si="789"/>
        <v>102</v>
      </c>
      <c r="X188" s="571">
        <f t="shared" si="805"/>
        <v>0</v>
      </c>
      <c r="Y188" s="571">
        <f t="shared" si="790"/>
        <v>64</v>
      </c>
      <c r="Z188" s="571">
        <f t="shared" si="806"/>
        <v>255</v>
      </c>
      <c r="AA188" s="571">
        <f t="shared" si="806"/>
        <v>71</v>
      </c>
      <c r="AB188" s="571">
        <f t="shared" si="791"/>
        <v>71</v>
      </c>
      <c r="AC188" s="571">
        <f t="shared" si="790"/>
        <v>0</v>
      </c>
      <c r="AD188" s="571">
        <f t="shared" si="807"/>
        <v>17</v>
      </c>
      <c r="AE188" s="571">
        <f t="shared" ref="AE188:AE214" si="812">ROUND(((AE$180)*$E188),0)</f>
        <v>0</v>
      </c>
      <c r="AF188" s="571">
        <f t="shared" si="792"/>
        <v>52</v>
      </c>
      <c r="AG188" s="571">
        <f t="shared" si="792"/>
        <v>159</v>
      </c>
      <c r="AH188" s="571">
        <f t="shared" ref="AH188:AH189" si="813">ROUND(((AH$180)*$I188),0)</f>
        <v>4</v>
      </c>
      <c r="AI188" s="571">
        <f t="shared" si="808"/>
        <v>16</v>
      </c>
      <c r="AJ188" s="571">
        <f t="shared" si="809"/>
        <v>1</v>
      </c>
      <c r="AK188" s="571">
        <f t="shared" si="808"/>
        <v>0</v>
      </c>
      <c r="AL188" s="571">
        <f t="shared" ref="AL188:AM197" si="814">ROUND(((AL$180)*$I188),0)</f>
        <v>0</v>
      </c>
      <c r="AM188" s="571">
        <f t="shared" si="814"/>
        <v>35</v>
      </c>
      <c r="AN188" s="571">
        <f t="shared" si="810"/>
        <v>0</v>
      </c>
      <c r="AO188" s="571">
        <f t="shared" si="795"/>
        <v>0</v>
      </c>
      <c r="AP188" s="571">
        <f t="shared" si="795"/>
        <v>0</v>
      </c>
      <c r="AQ188" s="571">
        <f t="shared" si="795"/>
        <v>0</v>
      </c>
      <c r="AR188" s="571">
        <f t="shared" si="795"/>
        <v>0</v>
      </c>
      <c r="AS188" s="571">
        <f t="shared" si="795"/>
        <v>0</v>
      </c>
      <c r="AT188" s="571">
        <f t="shared" si="795"/>
        <v>0</v>
      </c>
      <c r="AU188" s="571">
        <f t="shared" si="795"/>
        <v>0</v>
      </c>
      <c r="AV188" s="571">
        <f t="shared" si="795"/>
        <v>0</v>
      </c>
      <c r="AW188" s="571">
        <f t="shared" si="795"/>
        <v>0</v>
      </c>
      <c r="AX188" s="571">
        <f t="shared" si="795"/>
        <v>0</v>
      </c>
      <c r="AY188" s="571">
        <f t="shared" si="795"/>
        <v>0</v>
      </c>
      <c r="AZ188" s="571">
        <f t="shared" si="795"/>
        <v>0</v>
      </c>
      <c r="BA188" s="571">
        <f t="shared" si="795"/>
        <v>0</v>
      </c>
      <c r="BB188" s="571">
        <f t="shared" si="795"/>
        <v>0</v>
      </c>
      <c r="BC188" s="571">
        <f t="shared" si="795"/>
        <v>0</v>
      </c>
      <c r="BD188" s="571">
        <f t="shared" si="795"/>
        <v>0</v>
      </c>
      <c r="BE188" s="571">
        <f t="shared" si="795"/>
        <v>0</v>
      </c>
      <c r="BF188" s="571">
        <f t="shared" si="795"/>
        <v>0</v>
      </c>
      <c r="BG188" s="571">
        <f t="shared" si="795"/>
        <v>0</v>
      </c>
      <c r="BH188" s="571">
        <f t="shared" si="795"/>
        <v>0</v>
      </c>
      <c r="BI188" s="571">
        <f t="shared" si="795"/>
        <v>0</v>
      </c>
      <c r="BJ188" s="571">
        <f t="shared" si="795"/>
        <v>0</v>
      </c>
      <c r="BK188" s="571">
        <f t="shared" si="795"/>
        <v>0</v>
      </c>
      <c r="BL188" s="571">
        <f t="shared" si="795"/>
        <v>0</v>
      </c>
      <c r="BM188" s="571">
        <f t="shared" si="795"/>
        <v>0</v>
      </c>
      <c r="BN188" s="571">
        <f t="shared" si="795"/>
        <v>0</v>
      </c>
      <c r="BO188" s="571">
        <f t="shared" si="795"/>
        <v>0</v>
      </c>
      <c r="BP188" s="571">
        <f t="shared" si="795"/>
        <v>0</v>
      </c>
      <c r="BQ188" s="571">
        <f t="shared" si="795"/>
        <v>0</v>
      </c>
      <c r="BR188" s="571">
        <f t="shared" si="795"/>
        <v>0</v>
      </c>
      <c r="BS188" s="571">
        <f t="shared" si="795"/>
        <v>0</v>
      </c>
      <c r="BT188" s="571">
        <f t="shared" si="795"/>
        <v>0</v>
      </c>
      <c r="BU188" s="571">
        <f t="shared" ref="AO188:BV196" si="815">ROUND(((BU$180)*$K188),0)</f>
        <v>0</v>
      </c>
      <c r="BV188" s="571">
        <f t="shared" si="815"/>
        <v>0</v>
      </c>
      <c r="BW188" s="571">
        <f t="shared" si="796"/>
        <v>0</v>
      </c>
      <c r="BX188" s="571"/>
      <c r="BY188" s="571">
        <f t="shared" si="797"/>
        <v>1141</v>
      </c>
      <c r="BZ188" s="7"/>
      <c r="CA188" s="7">
        <f t="shared" si="798"/>
        <v>0</v>
      </c>
      <c r="CB188" s="622">
        <f t="shared" si="799"/>
        <v>0</v>
      </c>
      <c r="CC188" s="622">
        <f t="shared" si="799"/>
        <v>294</v>
      </c>
      <c r="CD188" s="622">
        <f t="shared" si="799"/>
        <v>492</v>
      </c>
      <c r="CE188" s="622">
        <f t="shared" si="799"/>
        <v>299</v>
      </c>
      <c r="CF188" s="622">
        <f t="shared" si="799"/>
        <v>56</v>
      </c>
      <c r="CG188" s="622">
        <f t="shared" si="799"/>
        <v>0</v>
      </c>
      <c r="CH188" s="622">
        <f t="shared" si="799"/>
        <v>0</v>
      </c>
      <c r="CI188" s="622">
        <f t="shared" si="799"/>
        <v>0</v>
      </c>
      <c r="CJ188" s="16"/>
      <c r="CK188" s="622">
        <f t="shared" si="800"/>
        <v>35</v>
      </c>
      <c r="CL188" s="622">
        <f t="shared" si="800"/>
        <v>425</v>
      </c>
      <c r="CM188" s="622">
        <f t="shared" si="800"/>
        <v>414</v>
      </c>
      <c r="CN188" s="622">
        <f t="shared" si="800"/>
        <v>232</v>
      </c>
      <c r="CO188" s="622">
        <f t="shared" si="800"/>
        <v>35</v>
      </c>
      <c r="CP188" s="622">
        <f t="shared" si="800"/>
        <v>0</v>
      </c>
      <c r="CQ188" s="622">
        <f t="shared" si="800"/>
        <v>0</v>
      </c>
      <c r="CR188" s="622">
        <f t="shared" si="800"/>
        <v>0</v>
      </c>
      <c r="CS188" s="120">
        <f t="shared" si="811"/>
        <v>0</v>
      </c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</row>
    <row r="189" spans="1:133" ht="15" outlineLevel="1">
      <c r="A189" s="572" t="s">
        <v>139</v>
      </c>
      <c r="B189" s="257">
        <v>3.0000000000000001E-3</v>
      </c>
      <c r="C189" s="9">
        <f>'4a 1718 CS PC'!AP11</f>
        <v>2.8999999999999998E-3</v>
      </c>
      <c r="D189" s="9">
        <f>'4a 1718 CS PC'!AR11</f>
        <v>4.1000000000000003E-3</v>
      </c>
      <c r="E189" s="9">
        <f>'4b 1819 CS PC'!$AT11</f>
        <v>2.8E-3</v>
      </c>
      <c r="F189" s="9">
        <f>'4b 1819 CS PC'!AQ11</f>
        <v>4.0000000000000001E-3</v>
      </c>
      <c r="G189" s="9">
        <f>'4c 1920 CS PC'!AS11</f>
        <v>2.8E-3</v>
      </c>
      <c r="H189" s="9">
        <f>'4c 1920 CS PC'!AP11</f>
        <v>4.0000000000000001E-3</v>
      </c>
      <c r="I189" s="9">
        <f>'4d 2021 CS PC'!AS11</f>
        <v>2.8E-3</v>
      </c>
      <c r="J189" s="9">
        <f>'4d 2021 CS PC'!AP11</f>
        <v>4.0000000000000001E-3</v>
      </c>
      <c r="K189" s="9">
        <f>'4e 2122 CS PC'!AB11</f>
        <v>2.8E-3</v>
      </c>
      <c r="L189" s="9"/>
      <c r="M189" s="571">
        <f t="shared" si="787"/>
        <v>0</v>
      </c>
      <c r="N189" s="571">
        <f t="shared" si="787"/>
        <v>0</v>
      </c>
      <c r="O189" s="571">
        <f t="shared" si="787"/>
        <v>0</v>
      </c>
      <c r="P189" s="571">
        <f t="shared" si="801"/>
        <v>0</v>
      </c>
      <c r="Q189" s="571">
        <f t="shared" si="802"/>
        <v>112</v>
      </c>
      <c r="R189" s="571">
        <f t="shared" si="788"/>
        <v>0</v>
      </c>
      <c r="S189" s="571">
        <f t="shared" si="803"/>
        <v>513</v>
      </c>
      <c r="T189" s="573"/>
      <c r="U189" s="573"/>
      <c r="V189" s="571">
        <f t="shared" si="804"/>
        <v>321</v>
      </c>
      <c r="W189" s="571">
        <f t="shared" si="789"/>
        <v>284</v>
      </c>
      <c r="X189" s="571">
        <f t="shared" si="805"/>
        <v>0</v>
      </c>
      <c r="Y189" s="571">
        <f t="shared" si="790"/>
        <v>180</v>
      </c>
      <c r="Z189" s="571">
        <f t="shared" si="806"/>
        <v>713</v>
      </c>
      <c r="AA189" s="571">
        <f t="shared" si="806"/>
        <v>199</v>
      </c>
      <c r="AB189" s="571">
        <f t="shared" si="791"/>
        <v>199</v>
      </c>
      <c r="AC189" s="571">
        <f t="shared" si="790"/>
        <v>0</v>
      </c>
      <c r="AD189" s="571">
        <f t="shared" si="807"/>
        <v>48</v>
      </c>
      <c r="AE189" s="571">
        <f t="shared" si="812"/>
        <v>0</v>
      </c>
      <c r="AF189" s="571">
        <f t="shared" si="792"/>
        <v>147</v>
      </c>
      <c r="AG189" s="571">
        <f t="shared" si="792"/>
        <v>445</v>
      </c>
      <c r="AH189" s="571">
        <f t="shared" si="813"/>
        <v>11</v>
      </c>
      <c r="AI189" s="571">
        <f t="shared" si="808"/>
        <v>45</v>
      </c>
      <c r="AJ189" s="571">
        <f t="shared" si="809"/>
        <v>2</v>
      </c>
      <c r="AK189" s="571">
        <f t="shared" si="808"/>
        <v>0</v>
      </c>
      <c r="AL189" s="571">
        <f t="shared" si="814"/>
        <v>0</v>
      </c>
      <c r="AM189" s="571">
        <f t="shared" si="814"/>
        <v>99</v>
      </c>
      <c r="AN189" s="571">
        <f t="shared" si="810"/>
        <v>0</v>
      </c>
      <c r="AO189" s="571">
        <f t="shared" si="815"/>
        <v>0</v>
      </c>
      <c r="AP189" s="571">
        <f t="shared" si="815"/>
        <v>0</v>
      </c>
      <c r="AQ189" s="571">
        <f t="shared" si="815"/>
        <v>0</v>
      </c>
      <c r="AR189" s="571">
        <f t="shared" si="815"/>
        <v>0</v>
      </c>
      <c r="AS189" s="571">
        <f t="shared" si="815"/>
        <v>0</v>
      </c>
      <c r="AT189" s="571">
        <f t="shared" si="815"/>
        <v>0</v>
      </c>
      <c r="AU189" s="571">
        <f t="shared" si="815"/>
        <v>0</v>
      </c>
      <c r="AV189" s="571">
        <f t="shared" si="815"/>
        <v>0</v>
      </c>
      <c r="AW189" s="571">
        <f t="shared" si="815"/>
        <v>0</v>
      </c>
      <c r="AX189" s="571">
        <f t="shared" si="815"/>
        <v>0</v>
      </c>
      <c r="AY189" s="571">
        <f t="shared" si="815"/>
        <v>0</v>
      </c>
      <c r="AZ189" s="571">
        <f t="shared" si="815"/>
        <v>0</v>
      </c>
      <c r="BA189" s="571">
        <f t="shared" si="815"/>
        <v>0</v>
      </c>
      <c r="BB189" s="571">
        <f t="shared" si="815"/>
        <v>0</v>
      </c>
      <c r="BC189" s="571">
        <f t="shared" si="815"/>
        <v>0</v>
      </c>
      <c r="BD189" s="571">
        <f t="shared" si="815"/>
        <v>0</v>
      </c>
      <c r="BE189" s="571">
        <f t="shared" si="815"/>
        <v>0</v>
      </c>
      <c r="BF189" s="571">
        <f t="shared" si="815"/>
        <v>0</v>
      </c>
      <c r="BG189" s="571">
        <f t="shared" si="815"/>
        <v>0</v>
      </c>
      <c r="BH189" s="571">
        <f t="shared" si="815"/>
        <v>0</v>
      </c>
      <c r="BI189" s="571">
        <f t="shared" si="815"/>
        <v>0</v>
      </c>
      <c r="BJ189" s="571">
        <f t="shared" si="815"/>
        <v>0</v>
      </c>
      <c r="BK189" s="571">
        <f t="shared" si="815"/>
        <v>0</v>
      </c>
      <c r="BL189" s="571">
        <f t="shared" si="815"/>
        <v>0</v>
      </c>
      <c r="BM189" s="571">
        <f t="shared" si="815"/>
        <v>0</v>
      </c>
      <c r="BN189" s="571">
        <f t="shared" si="815"/>
        <v>0</v>
      </c>
      <c r="BO189" s="571">
        <f t="shared" si="815"/>
        <v>0</v>
      </c>
      <c r="BP189" s="571">
        <f t="shared" si="815"/>
        <v>0</v>
      </c>
      <c r="BQ189" s="571">
        <f t="shared" si="815"/>
        <v>0</v>
      </c>
      <c r="BR189" s="571">
        <f t="shared" si="815"/>
        <v>0</v>
      </c>
      <c r="BS189" s="571">
        <f t="shared" si="815"/>
        <v>0</v>
      </c>
      <c r="BT189" s="571">
        <f t="shared" si="815"/>
        <v>0</v>
      </c>
      <c r="BU189" s="571">
        <f t="shared" si="815"/>
        <v>0</v>
      </c>
      <c r="BV189" s="571">
        <f t="shared" si="815"/>
        <v>0</v>
      </c>
      <c r="BW189" s="571">
        <f t="shared" si="796"/>
        <v>0</v>
      </c>
      <c r="BX189" s="571"/>
      <c r="BY189" s="571">
        <f t="shared" si="797"/>
        <v>3318</v>
      </c>
      <c r="BZ189" s="7"/>
      <c r="CA189" s="7">
        <f t="shared" si="798"/>
        <v>0</v>
      </c>
      <c r="CB189" s="622">
        <f t="shared" si="799"/>
        <v>0</v>
      </c>
      <c r="CC189" s="622">
        <f t="shared" si="799"/>
        <v>946</v>
      </c>
      <c r="CD189" s="622">
        <f t="shared" si="799"/>
        <v>1376</v>
      </c>
      <c r="CE189" s="622">
        <f t="shared" si="799"/>
        <v>839</v>
      </c>
      <c r="CF189" s="622">
        <f t="shared" si="799"/>
        <v>157</v>
      </c>
      <c r="CG189" s="622">
        <f t="shared" si="799"/>
        <v>0</v>
      </c>
      <c r="CH189" s="622">
        <f t="shared" si="799"/>
        <v>0</v>
      </c>
      <c r="CI189" s="622">
        <f t="shared" si="799"/>
        <v>0</v>
      </c>
      <c r="CJ189" s="16"/>
      <c r="CK189" s="622">
        <f t="shared" si="800"/>
        <v>112</v>
      </c>
      <c r="CL189" s="622">
        <f t="shared" si="800"/>
        <v>1298</v>
      </c>
      <c r="CM189" s="622">
        <f t="shared" si="800"/>
        <v>1159</v>
      </c>
      <c r="CN189" s="622">
        <f t="shared" si="800"/>
        <v>650</v>
      </c>
      <c r="CO189" s="622">
        <f t="shared" si="800"/>
        <v>99</v>
      </c>
      <c r="CP189" s="622">
        <f t="shared" si="800"/>
        <v>0</v>
      </c>
      <c r="CQ189" s="622">
        <f t="shared" si="800"/>
        <v>0</v>
      </c>
      <c r="CR189" s="622">
        <f t="shared" si="800"/>
        <v>0</v>
      </c>
      <c r="CS189" s="120">
        <f t="shared" si="811"/>
        <v>0</v>
      </c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</row>
    <row r="190" spans="1:133" ht="15" outlineLevel="1">
      <c r="A190" s="572" t="s">
        <v>140</v>
      </c>
      <c r="B190" s="257">
        <v>3.9899999999999998E-2</v>
      </c>
      <c r="C190" s="9">
        <f>'4a 1718 CS PC'!AP12</f>
        <v>4.0899999999999999E-2</v>
      </c>
      <c r="D190" s="9">
        <f>'4a 1718 CS PC'!AR12</f>
        <v>5.7599999999999998E-2</v>
      </c>
      <c r="E190" s="9">
        <f>'4b 1819 CS PC'!$AT12</f>
        <v>4.1399999999999999E-2</v>
      </c>
      <c r="F190" s="9">
        <f>'4b 1819 CS PC'!AQ12</f>
        <v>5.8700000000000002E-2</v>
      </c>
      <c r="G190" s="9">
        <f>'4c 1920 CS PC'!AS12</f>
        <v>4.1799999999999997E-2</v>
      </c>
      <c r="H190" s="9">
        <f>'4c 1920 CS PC'!AP12</f>
        <v>5.9299999999999999E-2</v>
      </c>
      <c r="I190" s="9">
        <f>'4d 2021 CS PC'!AS12</f>
        <v>3.9300000000000002E-2</v>
      </c>
      <c r="J190" s="9">
        <f>'4d 2021 CS PC'!AP12</f>
        <v>5.6099999999999997E-2</v>
      </c>
      <c r="K190" s="9">
        <f>'4e 2122 CS PC'!AB12</f>
        <v>3.8800000000000001E-2</v>
      </c>
      <c r="L190" s="9"/>
      <c r="M190" s="571">
        <f t="shared" si="787"/>
        <v>0</v>
      </c>
      <c r="N190" s="571">
        <f t="shared" si="787"/>
        <v>0</v>
      </c>
      <c r="O190" s="571">
        <f t="shared" si="787"/>
        <v>0</v>
      </c>
      <c r="P190" s="571">
        <f t="shared" si="801"/>
        <v>0</v>
      </c>
      <c r="Q190" s="594">
        <f>ROUNDUP(Q$180*$C190,0)</f>
        <v>1585</v>
      </c>
      <c r="R190" s="571">
        <f t="shared" si="788"/>
        <v>0</v>
      </c>
      <c r="S190" s="571">
        <f t="shared" si="803"/>
        <v>7231</v>
      </c>
      <c r="T190" s="573"/>
      <c r="U190" s="573"/>
      <c r="V190" s="571">
        <f t="shared" si="804"/>
        <v>4532</v>
      </c>
      <c r="W190" s="571">
        <f t="shared" si="789"/>
        <v>4206</v>
      </c>
      <c r="X190" s="571">
        <f>ROUNDUP(X$180*$C190,0)</f>
        <v>0</v>
      </c>
      <c r="Y190" s="571">
        <f t="shared" si="790"/>
        <v>2662</v>
      </c>
      <c r="Z190" s="571">
        <f t="shared" si="806"/>
        <v>10539</v>
      </c>
      <c r="AA190" s="571">
        <f t="shared" si="806"/>
        <v>2943</v>
      </c>
      <c r="AB190" s="571">
        <f t="shared" si="791"/>
        <v>2963</v>
      </c>
      <c r="AC190" s="571">
        <f t="shared" si="790"/>
        <v>0</v>
      </c>
      <c r="AD190" s="571">
        <f t="shared" si="807"/>
        <v>719</v>
      </c>
      <c r="AE190" s="571">
        <f t="shared" si="812"/>
        <v>0</v>
      </c>
      <c r="AF190" s="571">
        <f t="shared" si="792"/>
        <v>2194</v>
      </c>
      <c r="AG190" s="571">
        <f t="shared" si="792"/>
        <v>6644</v>
      </c>
      <c r="AH190" s="571">
        <f t="shared" ref="AH190:AH223" si="816">ROUND(((AH$180)*$I190),0)</f>
        <v>160</v>
      </c>
      <c r="AI190" s="571">
        <f t="shared" si="808"/>
        <v>679</v>
      </c>
      <c r="AJ190" s="571">
        <f t="shared" si="809"/>
        <v>29</v>
      </c>
      <c r="AK190" s="571">
        <f t="shared" si="808"/>
        <v>0</v>
      </c>
      <c r="AL190" s="571">
        <f t="shared" si="814"/>
        <v>0</v>
      </c>
      <c r="AM190" s="571">
        <f t="shared" si="814"/>
        <v>1395</v>
      </c>
      <c r="AN190" s="571">
        <f t="shared" si="810"/>
        <v>0</v>
      </c>
      <c r="AO190" s="571">
        <f t="shared" si="815"/>
        <v>0</v>
      </c>
      <c r="AP190" s="571">
        <f t="shared" si="815"/>
        <v>0</v>
      </c>
      <c r="AQ190" s="571">
        <f t="shared" si="815"/>
        <v>0</v>
      </c>
      <c r="AR190" s="571">
        <f t="shared" si="815"/>
        <v>0</v>
      </c>
      <c r="AS190" s="571">
        <f t="shared" si="815"/>
        <v>0</v>
      </c>
      <c r="AT190" s="571">
        <f t="shared" si="815"/>
        <v>0</v>
      </c>
      <c r="AU190" s="571">
        <f t="shared" si="815"/>
        <v>0</v>
      </c>
      <c r="AV190" s="571">
        <f t="shared" si="815"/>
        <v>0</v>
      </c>
      <c r="AW190" s="571">
        <f t="shared" si="815"/>
        <v>0</v>
      </c>
      <c r="AX190" s="571">
        <f t="shared" si="815"/>
        <v>0</v>
      </c>
      <c r="AY190" s="571">
        <f t="shared" si="815"/>
        <v>0</v>
      </c>
      <c r="AZ190" s="571">
        <f t="shared" si="815"/>
        <v>0</v>
      </c>
      <c r="BA190" s="571">
        <f t="shared" si="815"/>
        <v>0</v>
      </c>
      <c r="BB190" s="571">
        <f t="shared" si="815"/>
        <v>0</v>
      </c>
      <c r="BC190" s="571">
        <f t="shared" si="815"/>
        <v>0</v>
      </c>
      <c r="BD190" s="571">
        <f t="shared" si="815"/>
        <v>0</v>
      </c>
      <c r="BE190" s="571">
        <f t="shared" si="815"/>
        <v>0</v>
      </c>
      <c r="BF190" s="571">
        <f t="shared" si="815"/>
        <v>0</v>
      </c>
      <c r="BG190" s="571">
        <f t="shared" si="815"/>
        <v>0</v>
      </c>
      <c r="BH190" s="571">
        <f t="shared" si="815"/>
        <v>0</v>
      </c>
      <c r="BI190" s="571">
        <f t="shared" si="815"/>
        <v>0</v>
      </c>
      <c r="BJ190" s="571">
        <f t="shared" si="815"/>
        <v>0</v>
      </c>
      <c r="BK190" s="571">
        <f t="shared" si="815"/>
        <v>0</v>
      </c>
      <c r="BL190" s="571">
        <f t="shared" si="815"/>
        <v>0</v>
      </c>
      <c r="BM190" s="571">
        <f t="shared" si="815"/>
        <v>0</v>
      </c>
      <c r="BN190" s="571">
        <f t="shared" si="815"/>
        <v>0</v>
      </c>
      <c r="BO190" s="571">
        <f t="shared" si="815"/>
        <v>0</v>
      </c>
      <c r="BP190" s="571">
        <f t="shared" si="815"/>
        <v>0</v>
      </c>
      <c r="BQ190" s="571">
        <f t="shared" si="815"/>
        <v>0</v>
      </c>
      <c r="BR190" s="571">
        <f t="shared" si="815"/>
        <v>0</v>
      </c>
      <c r="BS190" s="571">
        <f t="shared" si="815"/>
        <v>0</v>
      </c>
      <c r="BT190" s="571">
        <f t="shared" si="815"/>
        <v>0</v>
      </c>
      <c r="BU190" s="571">
        <f t="shared" si="815"/>
        <v>0</v>
      </c>
      <c r="BV190" s="571">
        <f t="shared" si="815"/>
        <v>0</v>
      </c>
      <c r="BW190" s="571">
        <f t="shared" si="796"/>
        <v>0</v>
      </c>
      <c r="BX190" s="571"/>
      <c r="BY190" s="571">
        <f t="shared" si="797"/>
        <v>48481</v>
      </c>
      <c r="BZ190" s="7"/>
      <c r="CA190" s="7">
        <f t="shared" si="798"/>
        <v>0</v>
      </c>
      <c r="CB190" s="622">
        <f t="shared" si="799"/>
        <v>0</v>
      </c>
      <c r="CC190" s="622">
        <f t="shared" si="799"/>
        <v>13348</v>
      </c>
      <c r="CD190" s="622">
        <f t="shared" si="799"/>
        <v>20350</v>
      </c>
      <c r="CE190" s="622">
        <f t="shared" si="799"/>
        <v>12520</v>
      </c>
      <c r="CF190" s="622">
        <f t="shared" si="799"/>
        <v>2263</v>
      </c>
      <c r="CG190" s="622">
        <f t="shared" si="799"/>
        <v>0</v>
      </c>
      <c r="CH190" s="622">
        <f t="shared" si="799"/>
        <v>0</v>
      </c>
      <c r="CI190" s="622">
        <f t="shared" si="799"/>
        <v>0</v>
      </c>
      <c r="CJ190" s="16"/>
      <c r="CK190" s="622">
        <f t="shared" si="800"/>
        <v>1585</v>
      </c>
      <c r="CL190" s="622">
        <f t="shared" si="800"/>
        <v>18631</v>
      </c>
      <c r="CM190" s="622">
        <f t="shared" si="800"/>
        <v>17164</v>
      </c>
      <c r="CN190" s="622">
        <f t="shared" si="800"/>
        <v>9706</v>
      </c>
      <c r="CO190" s="622">
        <f t="shared" si="800"/>
        <v>1395</v>
      </c>
      <c r="CP190" s="622">
        <f t="shared" si="800"/>
        <v>0</v>
      </c>
      <c r="CQ190" s="622">
        <f t="shared" si="800"/>
        <v>0</v>
      </c>
      <c r="CR190" s="622">
        <f t="shared" si="800"/>
        <v>0</v>
      </c>
      <c r="CS190" s="120">
        <f t="shared" si="811"/>
        <v>0</v>
      </c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</row>
    <row r="191" spans="1:133" ht="15" outlineLevel="1">
      <c r="A191" s="572" t="s">
        <v>141</v>
      </c>
      <c r="B191" s="257">
        <v>8.9999999999999998E-4</v>
      </c>
      <c r="C191" s="9">
        <f>'4a 1718 CS PC'!AP13</f>
        <v>8.9999999999999998E-4</v>
      </c>
      <c r="D191" s="9">
        <f>'4a 1718 CS PC'!AR13</f>
        <v>1.2999999999999999E-3</v>
      </c>
      <c r="E191" s="9">
        <f>'4b 1819 CS PC'!$AT13</f>
        <v>8.9999999999999998E-4</v>
      </c>
      <c r="F191" s="9">
        <f>'4b 1819 CS PC'!AQ13</f>
        <v>1.2999999999999999E-3</v>
      </c>
      <c r="G191" s="9">
        <f>'4c 1920 CS PC'!AS13</f>
        <v>8.9999999999999998E-4</v>
      </c>
      <c r="H191" s="9">
        <f>'4c 1920 CS PC'!AP13</f>
        <v>1.2999999999999999E-3</v>
      </c>
      <c r="I191" s="9">
        <f>'4d 2021 CS PC'!AS13</f>
        <v>8.9999999999999998E-4</v>
      </c>
      <c r="J191" s="9">
        <f>'4d 2021 CS PC'!AP13</f>
        <v>1.2999999999999999E-3</v>
      </c>
      <c r="K191" s="9">
        <f>'4e 2122 CS PC'!AB13</f>
        <v>8.9999999999999998E-4</v>
      </c>
      <c r="L191" s="9"/>
      <c r="M191" s="571">
        <f t="shared" si="787"/>
        <v>0</v>
      </c>
      <c r="N191" s="571">
        <f t="shared" si="787"/>
        <v>0</v>
      </c>
      <c r="O191" s="571">
        <f t="shared" si="787"/>
        <v>0</v>
      </c>
      <c r="P191" s="571">
        <f t="shared" si="801"/>
        <v>0</v>
      </c>
      <c r="Q191" s="571">
        <f t="shared" si="802"/>
        <v>35</v>
      </c>
      <c r="R191" s="571">
        <f t="shared" si="788"/>
        <v>0</v>
      </c>
      <c r="S191" s="571">
        <f t="shared" si="803"/>
        <v>159</v>
      </c>
      <c r="T191" s="573"/>
      <c r="U191" s="573"/>
      <c r="V191" s="571">
        <f t="shared" si="804"/>
        <v>100</v>
      </c>
      <c r="W191" s="571">
        <f t="shared" si="789"/>
        <v>91</v>
      </c>
      <c r="X191" s="571">
        <f t="shared" si="805"/>
        <v>0</v>
      </c>
      <c r="Y191" s="571">
        <f t="shared" si="790"/>
        <v>58</v>
      </c>
      <c r="Z191" s="571">
        <f t="shared" si="806"/>
        <v>229</v>
      </c>
      <c r="AA191" s="571">
        <f t="shared" si="806"/>
        <v>64</v>
      </c>
      <c r="AB191" s="571">
        <f t="shared" si="791"/>
        <v>64</v>
      </c>
      <c r="AC191" s="571">
        <f t="shared" si="790"/>
        <v>0</v>
      </c>
      <c r="AD191" s="571">
        <f t="shared" si="807"/>
        <v>15</v>
      </c>
      <c r="AE191" s="571">
        <f t="shared" si="812"/>
        <v>0</v>
      </c>
      <c r="AF191" s="571">
        <f t="shared" si="792"/>
        <v>47</v>
      </c>
      <c r="AG191" s="571">
        <f t="shared" si="792"/>
        <v>143</v>
      </c>
      <c r="AH191" s="571">
        <f t="shared" si="816"/>
        <v>4</v>
      </c>
      <c r="AI191" s="571">
        <f t="shared" si="808"/>
        <v>15</v>
      </c>
      <c r="AJ191" s="571">
        <f t="shared" si="809"/>
        <v>1</v>
      </c>
      <c r="AK191" s="571">
        <f t="shared" si="808"/>
        <v>0</v>
      </c>
      <c r="AL191" s="571">
        <f t="shared" si="814"/>
        <v>0</v>
      </c>
      <c r="AM191" s="571">
        <f t="shared" si="814"/>
        <v>32</v>
      </c>
      <c r="AN191" s="571">
        <f t="shared" si="810"/>
        <v>0</v>
      </c>
      <c r="AO191" s="571">
        <f t="shared" si="815"/>
        <v>0</v>
      </c>
      <c r="AP191" s="571">
        <f t="shared" si="815"/>
        <v>0</v>
      </c>
      <c r="AQ191" s="571">
        <f t="shared" si="815"/>
        <v>0</v>
      </c>
      <c r="AR191" s="571">
        <f t="shared" si="815"/>
        <v>0</v>
      </c>
      <c r="AS191" s="571">
        <f t="shared" si="815"/>
        <v>0</v>
      </c>
      <c r="AT191" s="571">
        <f t="shared" si="815"/>
        <v>0</v>
      </c>
      <c r="AU191" s="571">
        <f t="shared" si="815"/>
        <v>0</v>
      </c>
      <c r="AV191" s="571">
        <f t="shared" si="815"/>
        <v>0</v>
      </c>
      <c r="AW191" s="571">
        <f t="shared" si="815"/>
        <v>0</v>
      </c>
      <c r="AX191" s="571">
        <f t="shared" si="815"/>
        <v>0</v>
      </c>
      <c r="AY191" s="571">
        <f t="shared" si="815"/>
        <v>0</v>
      </c>
      <c r="AZ191" s="571">
        <f t="shared" si="815"/>
        <v>0</v>
      </c>
      <c r="BA191" s="571">
        <f t="shared" si="815"/>
        <v>0</v>
      </c>
      <c r="BB191" s="571">
        <f t="shared" si="815"/>
        <v>0</v>
      </c>
      <c r="BC191" s="571">
        <f t="shared" si="815"/>
        <v>0</v>
      </c>
      <c r="BD191" s="571">
        <f t="shared" si="815"/>
        <v>0</v>
      </c>
      <c r="BE191" s="571">
        <f t="shared" si="815"/>
        <v>0</v>
      </c>
      <c r="BF191" s="571">
        <f t="shared" si="815"/>
        <v>0</v>
      </c>
      <c r="BG191" s="571">
        <f t="shared" si="815"/>
        <v>0</v>
      </c>
      <c r="BH191" s="571">
        <f t="shared" si="815"/>
        <v>0</v>
      </c>
      <c r="BI191" s="571">
        <f t="shared" si="815"/>
        <v>0</v>
      </c>
      <c r="BJ191" s="571">
        <f t="shared" si="815"/>
        <v>0</v>
      </c>
      <c r="BK191" s="571">
        <f t="shared" si="815"/>
        <v>0</v>
      </c>
      <c r="BL191" s="571">
        <f t="shared" si="815"/>
        <v>0</v>
      </c>
      <c r="BM191" s="571">
        <f t="shared" si="815"/>
        <v>0</v>
      </c>
      <c r="BN191" s="571">
        <f t="shared" si="815"/>
        <v>0</v>
      </c>
      <c r="BO191" s="571">
        <f t="shared" si="815"/>
        <v>0</v>
      </c>
      <c r="BP191" s="571">
        <f t="shared" si="815"/>
        <v>0</v>
      </c>
      <c r="BQ191" s="571">
        <f t="shared" si="815"/>
        <v>0</v>
      </c>
      <c r="BR191" s="571">
        <f t="shared" si="815"/>
        <v>0</v>
      </c>
      <c r="BS191" s="571">
        <f t="shared" si="815"/>
        <v>0</v>
      </c>
      <c r="BT191" s="571">
        <f t="shared" si="815"/>
        <v>0</v>
      </c>
      <c r="BU191" s="571">
        <f t="shared" si="815"/>
        <v>0</v>
      </c>
      <c r="BV191" s="571">
        <f t="shared" si="815"/>
        <v>0</v>
      </c>
      <c r="BW191" s="571">
        <f t="shared" si="796"/>
        <v>0</v>
      </c>
      <c r="BX191" s="571"/>
      <c r="BY191" s="571">
        <f t="shared" si="797"/>
        <v>1057</v>
      </c>
      <c r="BZ191" s="7"/>
      <c r="CA191" s="7">
        <f t="shared" si="798"/>
        <v>0</v>
      </c>
      <c r="CB191" s="622">
        <f t="shared" ref="CB191:CI200" si="817">ROUND(SUMIF($M$1:$BW$1,CB$1,$M191:$BW191),0)</f>
        <v>0</v>
      </c>
      <c r="CC191" s="622">
        <f t="shared" si="817"/>
        <v>294</v>
      </c>
      <c r="CD191" s="622">
        <f t="shared" si="817"/>
        <v>442</v>
      </c>
      <c r="CE191" s="622">
        <f t="shared" si="817"/>
        <v>269</v>
      </c>
      <c r="CF191" s="622">
        <f t="shared" si="817"/>
        <v>52</v>
      </c>
      <c r="CG191" s="622">
        <f t="shared" si="817"/>
        <v>0</v>
      </c>
      <c r="CH191" s="622">
        <f t="shared" si="817"/>
        <v>0</v>
      </c>
      <c r="CI191" s="622">
        <f t="shared" si="817"/>
        <v>0</v>
      </c>
      <c r="CJ191" s="16"/>
      <c r="CK191" s="622">
        <f t="shared" ref="CK191:CR200" si="818">ROUND(SUMIF($M$2:$BW$2,CK$1,$M191:$BW191),0)</f>
        <v>35</v>
      </c>
      <c r="CL191" s="622">
        <f t="shared" si="818"/>
        <v>408</v>
      </c>
      <c r="CM191" s="622">
        <f t="shared" si="818"/>
        <v>372</v>
      </c>
      <c r="CN191" s="622">
        <f t="shared" si="818"/>
        <v>210</v>
      </c>
      <c r="CO191" s="622">
        <f t="shared" si="818"/>
        <v>32</v>
      </c>
      <c r="CP191" s="622">
        <f t="shared" si="818"/>
        <v>0</v>
      </c>
      <c r="CQ191" s="622">
        <f t="shared" si="818"/>
        <v>0</v>
      </c>
      <c r="CR191" s="622">
        <f t="shared" si="818"/>
        <v>0</v>
      </c>
      <c r="CS191" s="120">
        <f t="shared" si="811"/>
        <v>0</v>
      </c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</row>
    <row r="192" spans="1:133" ht="15" outlineLevel="1">
      <c r="A192" s="572" t="s">
        <v>142</v>
      </c>
      <c r="B192" s="257">
        <v>4.3E-3</v>
      </c>
      <c r="C192" s="9">
        <f>'4a 1718 CS PC'!AP14</f>
        <v>4.3E-3</v>
      </c>
      <c r="D192" s="9">
        <f>'4a 1718 CS PC'!AR14</f>
        <v>6.1000000000000004E-3</v>
      </c>
      <c r="E192" s="9">
        <f>'4b 1819 CS PC'!$AT14</f>
        <v>4.4000000000000003E-3</v>
      </c>
      <c r="F192" s="9">
        <f>'4b 1819 CS PC'!AQ14</f>
        <v>6.1999999999999998E-3</v>
      </c>
      <c r="G192" s="9">
        <f>'4c 1920 CS PC'!AS14</f>
        <v>4.4999999999999997E-3</v>
      </c>
      <c r="H192" s="9">
        <f>'4c 1920 CS PC'!AP14</f>
        <v>6.4000000000000003E-3</v>
      </c>
      <c r="I192" s="9">
        <f>'4d 2021 CS PC'!AS14</f>
        <v>4.4000000000000003E-3</v>
      </c>
      <c r="J192" s="9">
        <f>'4d 2021 CS PC'!AP14</f>
        <v>6.3E-3</v>
      </c>
      <c r="K192" s="9">
        <f>'4e 2122 CS PC'!AB14</f>
        <v>4.4000000000000003E-3</v>
      </c>
      <c r="L192" s="9"/>
      <c r="M192" s="571">
        <f t="shared" si="787"/>
        <v>0</v>
      </c>
      <c r="N192" s="571">
        <f t="shared" si="787"/>
        <v>0</v>
      </c>
      <c r="O192" s="571">
        <f t="shared" si="787"/>
        <v>0</v>
      </c>
      <c r="P192" s="571">
        <f t="shared" si="801"/>
        <v>0</v>
      </c>
      <c r="Q192" s="571">
        <f t="shared" si="802"/>
        <v>167</v>
      </c>
      <c r="R192" s="571">
        <f t="shared" si="788"/>
        <v>0</v>
      </c>
      <c r="S192" s="571">
        <f t="shared" si="803"/>
        <v>760</v>
      </c>
      <c r="T192" s="573"/>
      <c r="U192" s="573"/>
      <c r="V192" s="571">
        <f t="shared" si="804"/>
        <v>477</v>
      </c>
      <c r="W192" s="571">
        <f t="shared" si="789"/>
        <v>447</v>
      </c>
      <c r="X192" s="571">
        <f t="shared" si="805"/>
        <v>0</v>
      </c>
      <c r="Y192" s="571">
        <f t="shared" si="790"/>
        <v>283</v>
      </c>
      <c r="Z192" s="571">
        <f t="shared" si="806"/>
        <v>1120</v>
      </c>
      <c r="AA192" s="571">
        <f t="shared" si="806"/>
        <v>313</v>
      </c>
      <c r="AB192" s="571">
        <f t="shared" si="791"/>
        <v>319</v>
      </c>
      <c r="AC192" s="571">
        <f t="shared" si="790"/>
        <v>0</v>
      </c>
      <c r="AD192" s="571">
        <f t="shared" si="807"/>
        <v>77</v>
      </c>
      <c r="AE192" s="571">
        <f t="shared" si="812"/>
        <v>0</v>
      </c>
      <c r="AF192" s="571">
        <f t="shared" si="792"/>
        <v>236</v>
      </c>
      <c r="AG192" s="571">
        <f t="shared" si="792"/>
        <v>715</v>
      </c>
      <c r="AH192" s="571">
        <f t="shared" si="816"/>
        <v>18</v>
      </c>
      <c r="AI192" s="594">
        <f>ROUNDUP(((AI$180)*$G192),0)</f>
        <v>74</v>
      </c>
      <c r="AJ192" s="571">
        <f t="shared" si="809"/>
        <v>3</v>
      </c>
      <c r="AK192" s="571">
        <f>ROUND(((AK$180)*$G192),0)</f>
        <v>0</v>
      </c>
      <c r="AL192" s="571">
        <f t="shared" si="814"/>
        <v>0</v>
      </c>
      <c r="AM192" s="571">
        <f t="shared" si="814"/>
        <v>156</v>
      </c>
      <c r="AN192" s="571">
        <f t="shared" si="810"/>
        <v>0</v>
      </c>
      <c r="AO192" s="571">
        <f t="shared" si="815"/>
        <v>0</v>
      </c>
      <c r="AP192" s="571">
        <f t="shared" si="815"/>
        <v>0</v>
      </c>
      <c r="AQ192" s="571">
        <f t="shared" si="815"/>
        <v>0</v>
      </c>
      <c r="AR192" s="571">
        <f t="shared" si="815"/>
        <v>0</v>
      </c>
      <c r="AS192" s="571">
        <f t="shared" si="815"/>
        <v>0</v>
      </c>
      <c r="AT192" s="571">
        <f t="shared" si="815"/>
        <v>0</v>
      </c>
      <c r="AU192" s="571">
        <f t="shared" si="815"/>
        <v>0</v>
      </c>
      <c r="AV192" s="571">
        <f t="shared" si="815"/>
        <v>0</v>
      </c>
      <c r="AW192" s="571">
        <f t="shared" si="815"/>
        <v>0</v>
      </c>
      <c r="AX192" s="571">
        <f t="shared" si="815"/>
        <v>0</v>
      </c>
      <c r="AY192" s="571">
        <f t="shared" si="815"/>
        <v>0</v>
      </c>
      <c r="AZ192" s="571">
        <f t="shared" si="815"/>
        <v>0</v>
      </c>
      <c r="BA192" s="571">
        <f t="shared" si="815"/>
        <v>0</v>
      </c>
      <c r="BB192" s="571">
        <f t="shared" si="815"/>
        <v>0</v>
      </c>
      <c r="BC192" s="571">
        <f t="shared" si="815"/>
        <v>0</v>
      </c>
      <c r="BD192" s="571">
        <f t="shared" si="815"/>
        <v>0</v>
      </c>
      <c r="BE192" s="571">
        <f t="shared" si="815"/>
        <v>0</v>
      </c>
      <c r="BF192" s="571">
        <f t="shared" si="815"/>
        <v>0</v>
      </c>
      <c r="BG192" s="571">
        <f t="shared" si="815"/>
        <v>0</v>
      </c>
      <c r="BH192" s="571">
        <f t="shared" si="815"/>
        <v>0</v>
      </c>
      <c r="BI192" s="571">
        <f t="shared" si="815"/>
        <v>0</v>
      </c>
      <c r="BJ192" s="571">
        <f t="shared" si="815"/>
        <v>0</v>
      </c>
      <c r="BK192" s="571">
        <f t="shared" si="815"/>
        <v>0</v>
      </c>
      <c r="BL192" s="571">
        <f t="shared" si="815"/>
        <v>0</v>
      </c>
      <c r="BM192" s="571">
        <f t="shared" si="815"/>
        <v>0</v>
      </c>
      <c r="BN192" s="571">
        <f t="shared" si="815"/>
        <v>0</v>
      </c>
      <c r="BO192" s="571">
        <f t="shared" si="815"/>
        <v>0</v>
      </c>
      <c r="BP192" s="571">
        <f t="shared" si="815"/>
        <v>0</v>
      </c>
      <c r="BQ192" s="571">
        <f t="shared" si="815"/>
        <v>0</v>
      </c>
      <c r="BR192" s="571">
        <f t="shared" si="815"/>
        <v>0</v>
      </c>
      <c r="BS192" s="571">
        <f t="shared" si="815"/>
        <v>0</v>
      </c>
      <c r="BT192" s="571">
        <f t="shared" si="815"/>
        <v>0</v>
      </c>
      <c r="BU192" s="571">
        <f t="shared" si="815"/>
        <v>0</v>
      </c>
      <c r="BV192" s="571">
        <f t="shared" si="815"/>
        <v>0</v>
      </c>
      <c r="BW192" s="571">
        <f t="shared" si="796"/>
        <v>0</v>
      </c>
      <c r="BX192" s="571"/>
      <c r="BY192" s="571">
        <f t="shared" si="797"/>
        <v>5165</v>
      </c>
      <c r="BZ192" s="7"/>
      <c r="CA192" s="7">
        <f t="shared" si="798"/>
        <v>0</v>
      </c>
      <c r="CB192" s="622">
        <f t="shared" si="817"/>
        <v>0</v>
      </c>
      <c r="CC192" s="622">
        <f t="shared" si="817"/>
        <v>1404</v>
      </c>
      <c r="CD192" s="622">
        <f t="shared" si="817"/>
        <v>2163</v>
      </c>
      <c r="CE192" s="622">
        <f t="shared" si="817"/>
        <v>1347</v>
      </c>
      <c r="CF192" s="622">
        <f t="shared" si="817"/>
        <v>251</v>
      </c>
      <c r="CG192" s="622">
        <f t="shared" si="817"/>
        <v>0</v>
      </c>
      <c r="CH192" s="622">
        <f t="shared" si="817"/>
        <v>0</v>
      </c>
      <c r="CI192" s="622">
        <f t="shared" si="817"/>
        <v>0</v>
      </c>
      <c r="CJ192" s="16"/>
      <c r="CK192" s="622">
        <f t="shared" si="818"/>
        <v>167</v>
      </c>
      <c r="CL192" s="622">
        <f t="shared" si="818"/>
        <v>1967</v>
      </c>
      <c r="CM192" s="622">
        <f t="shared" si="818"/>
        <v>1829</v>
      </c>
      <c r="CN192" s="622">
        <f t="shared" si="818"/>
        <v>1046</v>
      </c>
      <c r="CO192" s="622">
        <f t="shared" si="818"/>
        <v>156</v>
      </c>
      <c r="CP192" s="622">
        <f t="shared" si="818"/>
        <v>0</v>
      </c>
      <c r="CQ192" s="622">
        <f t="shared" si="818"/>
        <v>0</v>
      </c>
      <c r="CR192" s="622">
        <f t="shared" si="818"/>
        <v>0</v>
      </c>
      <c r="CS192" s="120">
        <f t="shared" si="811"/>
        <v>0</v>
      </c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</row>
    <row r="193" spans="1:133" ht="15" outlineLevel="1">
      <c r="A193" s="572" t="s">
        <v>143</v>
      </c>
      <c r="B193" s="257">
        <v>7.6E-3</v>
      </c>
      <c r="C193" s="9">
        <f>'4a 1718 CS PC'!AP15</f>
        <v>7.7000000000000002E-3</v>
      </c>
      <c r="D193" s="9">
        <f>'4a 1718 CS PC'!AR15</f>
        <v>1.0800000000000001E-2</v>
      </c>
      <c r="E193" s="9">
        <f>'4b 1819 CS PC'!$AT15</f>
        <v>8.0000000000000002E-3</v>
      </c>
      <c r="F193" s="9">
        <f>'4b 1819 CS PC'!AQ15</f>
        <v>1.1299999999999999E-2</v>
      </c>
      <c r="G193" s="9">
        <f>'4c 1920 CS PC'!AS15</f>
        <v>7.9000000000000008E-3</v>
      </c>
      <c r="H193" s="9">
        <f>'4c 1920 CS PC'!AP15</f>
        <v>1.1299999999999999E-2</v>
      </c>
      <c r="I193" s="9">
        <f>'4d 2021 CS PC'!AS15</f>
        <v>7.4999999999999997E-3</v>
      </c>
      <c r="J193" s="9">
        <f>'4d 2021 CS PC'!AP15</f>
        <v>1.0699999999999999E-2</v>
      </c>
      <c r="K193" s="9">
        <f>'4e 2122 CS PC'!AB15</f>
        <v>7.4999999999999997E-3</v>
      </c>
      <c r="L193" s="9"/>
      <c r="M193" s="571">
        <f t="shared" si="787"/>
        <v>0</v>
      </c>
      <c r="N193" s="571">
        <f t="shared" si="787"/>
        <v>0</v>
      </c>
      <c r="O193" s="571">
        <f t="shared" si="787"/>
        <v>0</v>
      </c>
      <c r="P193" s="571">
        <f t="shared" si="801"/>
        <v>0</v>
      </c>
      <c r="Q193" s="571">
        <f t="shared" si="802"/>
        <v>298</v>
      </c>
      <c r="R193" s="571">
        <f t="shared" si="788"/>
        <v>0</v>
      </c>
      <c r="S193" s="571">
        <f t="shared" si="803"/>
        <v>1361</v>
      </c>
      <c r="T193" s="573"/>
      <c r="U193" s="573"/>
      <c r="V193" s="571">
        <f t="shared" si="804"/>
        <v>853</v>
      </c>
      <c r="W193" s="571">
        <f t="shared" si="789"/>
        <v>813</v>
      </c>
      <c r="X193" s="571">
        <f t="shared" si="805"/>
        <v>0</v>
      </c>
      <c r="Y193" s="571">
        <f t="shared" si="790"/>
        <v>514</v>
      </c>
      <c r="Z193" s="571">
        <f t="shared" si="806"/>
        <v>2037</v>
      </c>
      <c r="AA193" s="571">
        <f t="shared" si="806"/>
        <v>569</v>
      </c>
      <c r="AB193" s="571">
        <f t="shared" si="791"/>
        <v>560</v>
      </c>
      <c r="AC193" s="571">
        <f t="shared" si="790"/>
        <v>0</v>
      </c>
      <c r="AD193" s="571">
        <f t="shared" si="807"/>
        <v>136</v>
      </c>
      <c r="AE193" s="571">
        <f t="shared" si="812"/>
        <v>0</v>
      </c>
      <c r="AF193" s="571">
        <f t="shared" si="792"/>
        <v>415</v>
      </c>
      <c r="AG193" s="571">
        <f t="shared" si="792"/>
        <v>1256</v>
      </c>
      <c r="AH193" s="571">
        <f t="shared" si="816"/>
        <v>30</v>
      </c>
      <c r="AI193" s="571">
        <f t="shared" si="808"/>
        <v>128</v>
      </c>
      <c r="AJ193" s="571">
        <f t="shared" si="809"/>
        <v>6</v>
      </c>
      <c r="AK193" s="571">
        <f t="shared" si="808"/>
        <v>0</v>
      </c>
      <c r="AL193" s="571">
        <f t="shared" si="814"/>
        <v>0</v>
      </c>
      <c r="AM193" s="571">
        <f t="shared" si="814"/>
        <v>266</v>
      </c>
      <c r="AN193" s="571">
        <f t="shared" si="810"/>
        <v>0</v>
      </c>
      <c r="AO193" s="571">
        <f t="shared" si="815"/>
        <v>0</v>
      </c>
      <c r="AP193" s="571">
        <f t="shared" si="815"/>
        <v>0</v>
      </c>
      <c r="AQ193" s="571">
        <f t="shared" si="815"/>
        <v>0</v>
      </c>
      <c r="AR193" s="571">
        <f t="shared" si="815"/>
        <v>0</v>
      </c>
      <c r="AS193" s="571">
        <f t="shared" si="815"/>
        <v>0</v>
      </c>
      <c r="AT193" s="571">
        <f t="shared" si="815"/>
        <v>0</v>
      </c>
      <c r="AU193" s="571">
        <f t="shared" si="815"/>
        <v>0</v>
      </c>
      <c r="AV193" s="571">
        <f t="shared" si="815"/>
        <v>0</v>
      </c>
      <c r="AW193" s="571">
        <f t="shared" si="815"/>
        <v>0</v>
      </c>
      <c r="AX193" s="571">
        <f t="shared" si="815"/>
        <v>0</v>
      </c>
      <c r="AY193" s="571">
        <f t="shared" si="815"/>
        <v>0</v>
      </c>
      <c r="AZ193" s="571">
        <f t="shared" si="815"/>
        <v>0</v>
      </c>
      <c r="BA193" s="571">
        <f t="shared" si="815"/>
        <v>0</v>
      </c>
      <c r="BB193" s="571">
        <f t="shared" si="815"/>
        <v>0</v>
      </c>
      <c r="BC193" s="571">
        <f t="shared" si="815"/>
        <v>0</v>
      </c>
      <c r="BD193" s="571">
        <f t="shared" si="815"/>
        <v>0</v>
      </c>
      <c r="BE193" s="571">
        <f t="shared" si="815"/>
        <v>0</v>
      </c>
      <c r="BF193" s="571">
        <f t="shared" si="815"/>
        <v>0</v>
      </c>
      <c r="BG193" s="571">
        <f t="shared" si="815"/>
        <v>0</v>
      </c>
      <c r="BH193" s="571">
        <f t="shared" si="815"/>
        <v>0</v>
      </c>
      <c r="BI193" s="571">
        <f t="shared" si="815"/>
        <v>0</v>
      </c>
      <c r="BJ193" s="571">
        <f t="shared" si="815"/>
        <v>0</v>
      </c>
      <c r="BK193" s="571">
        <f t="shared" si="815"/>
        <v>0</v>
      </c>
      <c r="BL193" s="571">
        <f t="shared" si="815"/>
        <v>0</v>
      </c>
      <c r="BM193" s="571">
        <f t="shared" si="815"/>
        <v>0</v>
      </c>
      <c r="BN193" s="571">
        <f t="shared" si="815"/>
        <v>0</v>
      </c>
      <c r="BO193" s="571">
        <f t="shared" si="815"/>
        <v>0</v>
      </c>
      <c r="BP193" s="571">
        <f t="shared" si="815"/>
        <v>0</v>
      </c>
      <c r="BQ193" s="571">
        <f t="shared" si="815"/>
        <v>0</v>
      </c>
      <c r="BR193" s="571">
        <f t="shared" si="815"/>
        <v>0</v>
      </c>
      <c r="BS193" s="571">
        <f t="shared" si="815"/>
        <v>0</v>
      </c>
      <c r="BT193" s="571">
        <f t="shared" si="815"/>
        <v>0</v>
      </c>
      <c r="BU193" s="571">
        <f t="shared" si="815"/>
        <v>0</v>
      </c>
      <c r="BV193" s="571">
        <f t="shared" si="815"/>
        <v>0</v>
      </c>
      <c r="BW193" s="571">
        <f t="shared" si="796"/>
        <v>0</v>
      </c>
      <c r="BX193" s="571"/>
      <c r="BY193" s="571">
        <f t="shared" si="797"/>
        <v>9242</v>
      </c>
      <c r="BZ193" s="7"/>
      <c r="CA193" s="7">
        <f t="shared" si="798"/>
        <v>0</v>
      </c>
      <c r="CB193" s="622">
        <f t="shared" si="817"/>
        <v>0</v>
      </c>
      <c r="CC193" s="622">
        <f t="shared" si="817"/>
        <v>2512</v>
      </c>
      <c r="CD193" s="622">
        <f t="shared" si="817"/>
        <v>3933</v>
      </c>
      <c r="CE193" s="622">
        <f t="shared" si="817"/>
        <v>2367</v>
      </c>
      <c r="CF193" s="622">
        <f t="shared" si="817"/>
        <v>430</v>
      </c>
      <c r="CG193" s="622">
        <f t="shared" si="817"/>
        <v>0</v>
      </c>
      <c r="CH193" s="622">
        <f t="shared" si="817"/>
        <v>0</v>
      </c>
      <c r="CI193" s="622">
        <f t="shared" si="817"/>
        <v>0</v>
      </c>
      <c r="CJ193" s="16"/>
      <c r="CK193" s="622">
        <f t="shared" si="818"/>
        <v>298</v>
      </c>
      <c r="CL193" s="622">
        <f t="shared" si="818"/>
        <v>3541</v>
      </c>
      <c r="CM193" s="622">
        <f t="shared" si="818"/>
        <v>3302</v>
      </c>
      <c r="CN193" s="622">
        <f t="shared" si="818"/>
        <v>1835</v>
      </c>
      <c r="CO193" s="622">
        <f t="shared" si="818"/>
        <v>266</v>
      </c>
      <c r="CP193" s="622">
        <f t="shared" si="818"/>
        <v>0</v>
      </c>
      <c r="CQ193" s="622">
        <f t="shared" si="818"/>
        <v>0</v>
      </c>
      <c r="CR193" s="622">
        <f t="shared" si="818"/>
        <v>0</v>
      </c>
      <c r="CS193" s="120">
        <f t="shared" si="811"/>
        <v>0</v>
      </c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</row>
    <row r="194" spans="1:133" ht="15" outlineLevel="1">
      <c r="A194" s="572" t="s">
        <v>144</v>
      </c>
      <c r="B194" s="257">
        <v>4.0000000000000002E-4</v>
      </c>
      <c r="C194" s="9">
        <f>'4a 1718 CS PC'!AP16</f>
        <v>5.0000000000000001E-4</v>
      </c>
      <c r="D194" s="9">
        <f>'4a 1718 CS PC'!AR16</f>
        <v>5.9999999999999995E-4</v>
      </c>
      <c r="E194" s="9">
        <f>'4b 1819 CS PC'!$AT16</f>
        <v>4.0000000000000002E-4</v>
      </c>
      <c r="F194" s="9">
        <f>'4b 1819 CS PC'!AQ16</f>
        <v>5.9999999999999995E-4</v>
      </c>
      <c r="G194" s="9">
        <f>'4c 1920 CS PC'!AS16</f>
        <v>4.0000000000000002E-4</v>
      </c>
      <c r="H194" s="9">
        <f>'4c 1920 CS PC'!AP16</f>
        <v>5.9999999999999995E-4</v>
      </c>
      <c r="I194" s="9">
        <f>'4d 2021 CS PC'!AS16</f>
        <v>4.0000000000000002E-4</v>
      </c>
      <c r="J194" s="9">
        <f>'4d 2021 CS PC'!AP16</f>
        <v>5.9999999999999995E-4</v>
      </c>
      <c r="K194" s="9">
        <f>'4e 2122 CS PC'!AB16</f>
        <v>4.0000000000000002E-4</v>
      </c>
      <c r="L194" s="9"/>
      <c r="M194" s="571">
        <f t="shared" si="787"/>
        <v>0</v>
      </c>
      <c r="N194" s="571">
        <f t="shared" si="787"/>
        <v>0</v>
      </c>
      <c r="O194" s="571">
        <f t="shared" si="787"/>
        <v>0</v>
      </c>
      <c r="P194" s="571">
        <f t="shared" si="801"/>
        <v>0</v>
      </c>
      <c r="Q194" s="571">
        <f t="shared" si="802"/>
        <v>19</v>
      </c>
      <c r="R194" s="571">
        <f t="shared" si="788"/>
        <v>0</v>
      </c>
      <c r="S194" s="571">
        <f t="shared" si="803"/>
        <v>88</v>
      </c>
      <c r="T194" s="573"/>
      <c r="U194" s="573"/>
      <c r="V194" s="571">
        <f t="shared" si="804"/>
        <v>55</v>
      </c>
      <c r="W194" s="571">
        <f t="shared" si="789"/>
        <v>41</v>
      </c>
      <c r="X194" s="571">
        <f t="shared" si="805"/>
        <v>0</v>
      </c>
      <c r="Y194" s="571">
        <f t="shared" si="790"/>
        <v>26</v>
      </c>
      <c r="Z194" s="571">
        <f t="shared" si="806"/>
        <v>102</v>
      </c>
      <c r="AA194" s="571">
        <f t="shared" si="806"/>
        <v>28</v>
      </c>
      <c r="AB194" s="571">
        <f t="shared" si="791"/>
        <v>28</v>
      </c>
      <c r="AC194" s="571">
        <f t="shared" si="790"/>
        <v>0</v>
      </c>
      <c r="AD194" s="571">
        <f t="shared" si="807"/>
        <v>7</v>
      </c>
      <c r="AE194" s="571">
        <f t="shared" si="812"/>
        <v>0</v>
      </c>
      <c r="AF194" s="571">
        <f t="shared" si="792"/>
        <v>21</v>
      </c>
      <c r="AG194" s="571">
        <f t="shared" si="792"/>
        <v>64</v>
      </c>
      <c r="AH194" s="571">
        <f t="shared" si="816"/>
        <v>2</v>
      </c>
      <c r="AI194" s="571">
        <f t="shared" si="808"/>
        <v>6</v>
      </c>
      <c r="AJ194" s="594">
        <f>ROUNDUP(((AJ$180)*$I194),0)</f>
        <v>1</v>
      </c>
      <c r="AK194" s="571">
        <f t="shared" si="808"/>
        <v>0</v>
      </c>
      <c r="AL194" s="571">
        <f t="shared" si="814"/>
        <v>0</v>
      </c>
      <c r="AM194" s="571">
        <f t="shared" si="814"/>
        <v>14</v>
      </c>
      <c r="AN194" s="571">
        <f t="shared" si="810"/>
        <v>0</v>
      </c>
      <c r="AO194" s="571">
        <f t="shared" si="815"/>
        <v>0</v>
      </c>
      <c r="AP194" s="571">
        <f t="shared" si="815"/>
        <v>0</v>
      </c>
      <c r="AQ194" s="571">
        <f t="shared" si="815"/>
        <v>0</v>
      </c>
      <c r="AR194" s="571">
        <f t="shared" si="815"/>
        <v>0</v>
      </c>
      <c r="AS194" s="571">
        <f t="shared" si="815"/>
        <v>0</v>
      </c>
      <c r="AT194" s="571">
        <f t="shared" si="815"/>
        <v>0</v>
      </c>
      <c r="AU194" s="571">
        <f t="shared" si="815"/>
        <v>0</v>
      </c>
      <c r="AV194" s="571">
        <f t="shared" si="815"/>
        <v>0</v>
      </c>
      <c r="AW194" s="571">
        <f t="shared" si="815"/>
        <v>0</v>
      </c>
      <c r="AX194" s="571">
        <f t="shared" si="815"/>
        <v>0</v>
      </c>
      <c r="AY194" s="571">
        <f t="shared" si="815"/>
        <v>0</v>
      </c>
      <c r="AZ194" s="571">
        <f t="shared" si="815"/>
        <v>0</v>
      </c>
      <c r="BA194" s="571">
        <f t="shared" si="815"/>
        <v>0</v>
      </c>
      <c r="BB194" s="571">
        <f t="shared" si="815"/>
        <v>0</v>
      </c>
      <c r="BC194" s="571">
        <f t="shared" si="815"/>
        <v>0</v>
      </c>
      <c r="BD194" s="571">
        <f t="shared" si="815"/>
        <v>0</v>
      </c>
      <c r="BE194" s="571">
        <f t="shared" si="815"/>
        <v>0</v>
      </c>
      <c r="BF194" s="571">
        <f t="shared" si="815"/>
        <v>0</v>
      </c>
      <c r="BG194" s="571">
        <f t="shared" si="815"/>
        <v>0</v>
      </c>
      <c r="BH194" s="571">
        <f t="shared" si="815"/>
        <v>0</v>
      </c>
      <c r="BI194" s="571">
        <f t="shared" si="815"/>
        <v>0</v>
      </c>
      <c r="BJ194" s="571">
        <f t="shared" si="815"/>
        <v>0</v>
      </c>
      <c r="BK194" s="571">
        <f t="shared" si="815"/>
        <v>0</v>
      </c>
      <c r="BL194" s="571">
        <f t="shared" si="815"/>
        <v>0</v>
      </c>
      <c r="BM194" s="571">
        <f t="shared" si="815"/>
        <v>0</v>
      </c>
      <c r="BN194" s="571">
        <f t="shared" si="815"/>
        <v>0</v>
      </c>
      <c r="BO194" s="571">
        <f t="shared" si="815"/>
        <v>0</v>
      </c>
      <c r="BP194" s="571">
        <f t="shared" si="815"/>
        <v>0</v>
      </c>
      <c r="BQ194" s="571">
        <f t="shared" si="815"/>
        <v>0</v>
      </c>
      <c r="BR194" s="571">
        <f t="shared" si="815"/>
        <v>0</v>
      </c>
      <c r="BS194" s="571">
        <f t="shared" si="815"/>
        <v>0</v>
      </c>
      <c r="BT194" s="571">
        <f t="shared" si="815"/>
        <v>0</v>
      </c>
      <c r="BU194" s="571">
        <f t="shared" si="815"/>
        <v>0</v>
      </c>
      <c r="BV194" s="571">
        <f t="shared" si="815"/>
        <v>0</v>
      </c>
      <c r="BW194" s="571">
        <f t="shared" si="796"/>
        <v>0</v>
      </c>
      <c r="BX194" s="571"/>
      <c r="BY194" s="571">
        <f t="shared" si="797"/>
        <v>502</v>
      </c>
      <c r="BZ194" s="7"/>
      <c r="CA194" s="7">
        <f t="shared" si="798"/>
        <v>0</v>
      </c>
      <c r="CB194" s="622">
        <f t="shared" si="817"/>
        <v>0</v>
      </c>
      <c r="CC194" s="622">
        <f t="shared" si="817"/>
        <v>162</v>
      </c>
      <c r="CD194" s="622">
        <f t="shared" si="817"/>
        <v>197</v>
      </c>
      <c r="CE194" s="622">
        <f t="shared" si="817"/>
        <v>120</v>
      </c>
      <c r="CF194" s="622">
        <f t="shared" si="817"/>
        <v>23</v>
      </c>
      <c r="CG194" s="622">
        <f t="shared" si="817"/>
        <v>0</v>
      </c>
      <c r="CH194" s="622">
        <f t="shared" si="817"/>
        <v>0</v>
      </c>
      <c r="CI194" s="622">
        <f t="shared" si="817"/>
        <v>0</v>
      </c>
      <c r="CJ194" s="16"/>
      <c r="CK194" s="622">
        <f t="shared" si="818"/>
        <v>19</v>
      </c>
      <c r="CL194" s="622">
        <f t="shared" si="818"/>
        <v>210</v>
      </c>
      <c r="CM194" s="622">
        <f t="shared" si="818"/>
        <v>165</v>
      </c>
      <c r="CN194" s="622">
        <f t="shared" si="818"/>
        <v>94</v>
      </c>
      <c r="CO194" s="622">
        <f t="shared" si="818"/>
        <v>14</v>
      </c>
      <c r="CP194" s="622">
        <f t="shared" si="818"/>
        <v>0</v>
      </c>
      <c r="CQ194" s="622">
        <f t="shared" si="818"/>
        <v>0</v>
      </c>
      <c r="CR194" s="622">
        <f t="shared" si="818"/>
        <v>0</v>
      </c>
      <c r="CS194" s="120">
        <f t="shared" si="811"/>
        <v>0</v>
      </c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</row>
    <row r="195" spans="1:133" ht="15" outlineLevel="1">
      <c r="A195" s="572" t="s">
        <v>145</v>
      </c>
      <c r="B195" s="257">
        <v>3.2899999999999999E-2</v>
      </c>
      <c r="C195" s="9">
        <f>'4a 1718 CS PC'!AP17</f>
        <v>3.3300000000000003E-2</v>
      </c>
      <c r="D195" s="9">
        <f>'4a 1718 CS PC'!AR17</f>
        <v>4.6800000000000001E-2</v>
      </c>
      <c r="E195" s="9">
        <f>'4b 1819 CS PC'!$AT17</f>
        <v>3.3799999999999997E-2</v>
      </c>
      <c r="F195" s="9">
        <f>'4b 1819 CS PC'!AQ17</f>
        <v>4.7899999999999998E-2</v>
      </c>
      <c r="G195" s="9">
        <f>'4c 1920 CS PC'!AS17</f>
        <v>3.4099999999999998E-2</v>
      </c>
      <c r="H195" s="9">
        <f>'4c 1920 CS PC'!AP17</f>
        <v>4.8399999999999999E-2</v>
      </c>
      <c r="I195" s="9">
        <f>'4d 2021 CS PC'!AS17</f>
        <v>3.3700000000000001E-2</v>
      </c>
      <c r="J195" s="9">
        <f>'4d 2021 CS PC'!AP17</f>
        <v>4.8099999999999997E-2</v>
      </c>
      <c r="K195" s="9">
        <f>'4e 2122 CS PC'!AB17</f>
        <v>3.3500000000000002E-2</v>
      </c>
      <c r="L195" s="9"/>
      <c r="M195" s="571">
        <f t="shared" si="787"/>
        <v>0</v>
      </c>
      <c r="N195" s="571">
        <f t="shared" si="787"/>
        <v>0</v>
      </c>
      <c r="O195" s="571">
        <f t="shared" si="787"/>
        <v>0</v>
      </c>
      <c r="P195" s="571">
        <f t="shared" si="801"/>
        <v>0</v>
      </c>
      <c r="Q195" s="571">
        <f t="shared" si="802"/>
        <v>1290</v>
      </c>
      <c r="R195" s="571">
        <f t="shared" si="788"/>
        <v>0</v>
      </c>
      <c r="S195" s="571">
        <f t="shared" si="803"/>
        <v>5887</v>
      </c>
      <c r="T195" s="573"/>
      <c r="U195" s="573"/>
      <c r="V195" s="571">
        <f t="shared" si="804"/>
        <v>3690</v>
      </c>
      <c r="W195" s="571">
        <f t="shared" si="789"/>
        <v>3434</v>
      </c>
      <c r="X195" s="571">
        <f t="shared" si="805"/>
        <v>0</v>
      </c>
      <c r="Y195" s="571">
        <f t="shared" si="790"/>
        <v>2174</v>
      </c>
      <c r="Z195" s="571">
        <f t="shared" si="806"/>
        <v>8604</v>
      </c>
      <c r="AA195" s="571">
        <f t="shared" si="806"/>
        <v>2403</v>
      </c>
      <c r="AB195" s="571">
        <f t="shared" si="791"/>
        <v>2418</v>
      </c>
      <c r="AC195" s="571">
        <f t="shared" si="790"/>
        <v>0</v>
      </c>
      <c r="AD195" s="571">
        <f t="shared" si="807"/>
        <v>586</v>
      </c>
      <c r="AE195" s="571">
        <f t="shared" si="812"/>
        <v>0</v>
      </c>
      <c r="AF195" s="571">
        <f t="shared" si="792"/>
        <v>1790</v>
      </c>
      <c r="AG195" s="571">
        <f t="shared" si="792"/>
        <v>5420</v>
      </c>
      <c r="AH195" s="571">
        <f t="shared" si="816"/>
        <v>137</v>
      </c>
      <c r="AI195" s="571">
        <f t="shared" si="808"/>
        <v>554</v>
      </c>
      <c r="AJ195" s="571">
        <f t="shared" si="809"/>
        <v>25</v>
      </c>
      <c r="AK195" s="571">
        <f t="shared" si="808"/>
        <v>0</v>
      </c>
      <c r="AL195" s="571">
        <f t="shared" si="814"/>
        <v>0</v>
      </c>
      <c r="AM195" s="571">
        <f t="shared" si="814"/>
        <v>1196</v>
      </c>
      <c r="AN195" s="571">
        <f t="shared" si="810"/>
        <v>0</v>
      </c>
      <c r="AO195" s="571">
        <f t="shared" si="815"/>
        <v>0</v>
      </c>
      <c r="AP195" s="571">
        <f t="shared" si="815"/>
        <v>0</v>
      </c>
      <c r="AQ195" s="571">
        <f t="shared" si="815"/>
        <v>0</v>
      </c>
      <c r="AR195" s="571">
        <f t="shared" si="815"/>
        <v>0</v>
      </c>
      <c r="AS195" s="571">
        <f t="shared" si="815"/>
        <v>0</v>
      </c>
      <c r="AT195" s="571">
        <f t="shared" si="815"/>
        <v>0</v>
      </c>
      <c r="AU195" s="571">
        <f t="shared" si="815"/>
        <v>0</v>
      </c>
      <c r="AV195" s="571">
        <f t="shared" si="815"/>
        <v>0</v>
      </c>
      <c r="AW195" s="571">
        <f t="shared" si="815"/>
        <v>0</v>
      </c>
      <c r="AX195" s="571">
        <f t="shared" si="815"/>
        <v>0</v>
      </c>
      <c r="AY195" s="571">
        <f t="shared" si="815"/>
        <v>0</v>
      </c>
      <c r="AZ195" s="571">
        <f t="shared" si="815"/>
        <v>0</v>
      </c>
      <c r="BA195" s="571">
        <f t="shared" si="815"/>
        <v>0</v>
      </c>
      <c r="BB195" s="571">
        <f t="shared" si="815"/>
        <v>0</v>
      </c>
      <c r="BC195" s="571">
        <f t="shared" si="815"/>
        <v>0</v>
      </c>
      <c r="BD195" s="571">
        <f t="shared" si="815"/>
        <v>0</v>
      </c>
      <c r="BE195" s="571">
        <f t="shared" si="815"/>
        <v>0</v>
      </c>
      <c r="BF195" s="571">
        <f t="shared" si="815"/>
        <v>0</v>
      </c>
      <c r="BG195" s="571">
        <f t="shared" si="815"/>
        <v>0</v>
      </c>
      <c r="BH195" s="571">
        <f t="shared" si="815"/>
        <v>0</v>
      </c>
      <c r="BI195" s="571">
        <f t="shared" si="815"/>
        <v>0</v>
      </c>
      <c r="BJ195" s="571">
        <f t="shared" si="815"/>
        <v>0</v>
      </c>
      <c r="BK195" s="571">
        <f t="shared" si="815"/>
        <v>0</v>
      </c>
      <c r="BL195" s="571">
        <f t="shared" si="815"/>
        <v>0</v>
      </c>
      <c r="BM195" s="571">
        <f t="shared" si="815"/>
        <v>0</v>
      </c>
      <c r="BN195" s="571">
        <f t="shared" si="815"/>
        <v>0</v>
      </c>
      <c r="BO195" s="571">
        <f t="shared" si="815"/>
        <v>0</v>
      </c>
      <c r="BP195" s="571">
        <f t="shared" si="815"/>
        <v>0</v>
      </c>
      <c r="BQ195" s="571">
        <f t="shared" si="815"/>
        <v>0</v>
      </c>
      <c r="BR195" s="571">
        <f t="shared" si="815"/>
        <v>0</v>
      </c>
      <c r="BS195" s="571">
        <f t="shared" si="815"/>
        <v>0</v>
      </c>
      <c r="BT195" s="571">
        <f t="shared" si="815"/>
        <v>0</v>
      </c>
      <c r="BU195" s="571">
        <f t="shared" si="815"/>
        <v>0</v>
      </c>
      <c r="BV195" s="571">
        <f t="shared" si="815"/>
        <v>0</v>
      </c>
      <c r="BW195" s="571">
        <f t="shared" si="796"/>
        <v>0</v>
      </c>
      <c r="BX195" s="571"/>
      <c r="BY195" s="571">
        <f t="shared" si="797"/>
        <v>39608</v>
      </c>
      <c r="BZ195" s="7"/>
      <c r="CA195" s="7">
        <f t="shared" si="798"/>
        <v>0</v>
      </c>
      <c r="CB195" s="622">
        <f t="shared" si="817"/>
        <v>0</v>
      </c>
      <c r="CC195" s="622">
        <f t="shared" si="817"/>
        <v>10867</v>
      </c>
      <c r="CD195" s="622">
        <f t="shared" si="817"/>
        <v>16615</v>
      </c>
      <c r="CE195" s="622">
        <f t="shared" si="817"/>
        <v>10214</v>
      </c>
      <c r="CF195" s="622">
        <f t="shared" si="817"/>
        <v>1912</v>
      </c>
      <c r="CG195" s="622">
        <f t="shared" si="817"/>
        <v>0</v>
      </c>
      <c r="CH195" s="622">
        <f t="shared" si="817"/>
        <v>0</v>
      </c>
      <c r="CI195" s="622">
        <f t="shared" si="817"/>
        <v>0</v>
      </c>
      <c r="CJ195" s="16"/>
      <c r="CK195" s="622">
        <f t="shared" si="818"/>
        <v>1290</v>
      </c>
      <c r="CL195" s="622">
        <f t="shared" si="818"/>
        <v>15185</v>
      </c>
      <c r="CM195" s="622">
        <f t="shared" si="818"/>
        <v>14011</v>
      </c>
      <c r="CN195" s="622">
        <f t="shared" si="818"/>
        <v>7926</v>
      </c>
      <c r="CO195" s="622">
        <f t="shared" si="818"/>
        <v>1196</v>
      </c>
      <c r="CP195" s="622">
        <f t="shared" si="818"/>
        <v>0</v>
      </c>
      <c r="CQ195" s="622">
        <f t="shared" si="818"/>
        <v>0</v>
      </c>
      <c r="CR195" s="622">
        <f t="shared" si="818"/>
        <v>0</v>
      </c>
      <c r="CS195" s="120">
        <f t="shared" si="811"/>
        <v>0</v>
      </c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</row>
    <row r="196" spans="1:133" ht="15" outlineLevel="1">
      <c r="A196" s="572" t="s">
        <v>146</v>
      </c>
      <c r="B196" s="257">
        <v>4.7000000000000002E-3</v>
      </c>
      <c r="C196" s="9">
        <f>'4a 1718 CS PC'!AP18</f>
        <v>4.7999999999999996E-3</v>
      </c>
      <c r="D196" s="9">
        <f>'4a 1718 CS PC'!AR18</f>
        <v>6.7000000000000002E-3</v>
      </c>
      <c r="E196" s="9">
        <f>'4b 1819 CS PC'!$AT18</f>
        <v>4.8999999999999998E-3</v>
      </c>
      <c r="F196" s="9">
        <f>'4b 1819 CS PC'!AQ18</f>
        <v>7.0000000000000001E-3</v>
      </c>
      <c r="G196" s="9">
        <f>'4c 1920 CS PC'!AS18</f>
        <v>5.0000000000000001E-3</v>
      </c>
      <c r="H196" s="9">
        <f>'4c 1920 CS PC'!AP18</f>
        <v>7.1000000000000004E-3</v>
      </c>
      <c r="I196" s="9">
        <f>'4d 2021 CS PC'!AS18</f>
        <v>4.8999999999999998E-3</v>
      </c>
      <c r="J196" s="9">
        <f>'4d 2021 CS PC'!AP18</f>
        <v>6.8999999999999999E-3</v>
      </c>
      <c r="K196" s="9">
        <f>'4e 2122 CS PC'!AB18</f>
        <v>4.7999999999999996E-3</v>
      </c>
      <c r="L196" s="9"/>
      <c r="M196" s="571">
        <f t="shared" si="787"/>
        <v>0</v>
      </c>
      <c r="N196" s="571">
        <f t="shared" si="787"/>
        <v>0</v>
      </c>
      <c r="O196" s="571">
        <f t="shared" si="787"/>
        <v>0</v>
      </c>
      <c r="P196" s="571">
        <f t="shared" si="801"/>
        <v>0</v>
      </c>
      <c r="Q196" s="571">
        <f t="shared" si="802"/>
        <v>186</v>
      </c>
      <c r="R196" s="571">
        <f t="shared" si="788"/>
        <v>0</v>
      </c>
      <c r="S196" s="571">
        <f t="shared" si="803"/>
        <v>849</v>
      </c>
      <c r="T196" s="573"/>
      <c r="U196" s="573"/>
      <c r="V196" s="571">
        <f t="shared" si="804"/>
        <v>532</v>
      </c>
      <c r="W196" s="571">
        <f t="shared" si="789"/>
        <v>498</v>
      </c>
      <c r="X196" s="571">
        <f t="shared" si="805"/>
        <v>0</v>
      </c>
      <c r="Y196" s="571">
        <f t="shared" si="790"/>
        <v>315</v>
      </c>
      <c r="Z196" s="571">
        <f t="shared" si="806"/>
        <v>1247</v>
      </c>
      <c r="AA196" s="571">
        <f t="shared" si="806"/>
        <v>348</v>
      </c>
      <c r="AB196" s="571">
        <f t="shared" si="791"/>
        <v>354</v>
      </c>
      <c r="AC196" s="571">
        <f t="shared" si="790"/>
        <v>0</v>
      </c>
      <c r="AD196" s="571">
        <f t="shared" si="807"/>
        <v>86</v>
      </c>
      <c r="AE196" s="571">
        <f t="shared" si="812"/>
        <v>0</v>
      </c>
      <c r="AF196" s="571">
        <f t="shared" si="792"/>
        <v>262</v>
      </c>
      <c r="AG196" s="571">
        <f t="shared" si="792"/>
        <v>795</v>
      </c>
      <c r="AH196" s="571">
        <f t="shared" si="816"/>
        <v>20</v>
      </c>
      <c r="AI196" s="571">
        <f t="shared" si="808"/>
        <v>81</v>
      </c>
      <c r="AJ196" s="571">
        <f t="shared" si="809"/>
        <v>4</v>
      </c>
      <c r="AK196" s="571">
        <f t="shared" si="808"/>
        <v>0</v>
      </c>
      <c r="AL196" s="571">
        <f t="shared" si="814"/>
        <v>0</v>
      </c>
      <c r="AM196" s="571">
        <f t="shared" si="814"/>
        <v>174</v>
      </c>
      <c r="AN196" s="571">
        <f t="shared" si="810"/>
        <v>0</v>
      </c>
      <c r="AO196" s="571">
        <f t="shared" si="815"/>
        <v>0</v>
      </c>
      <c r="AP196" s="571">
        <f t="shared" si="815"/>
        <v>0</v>
      </c>
      <c r="AQ196" s="571">
        <f t="shared" si="815"/>
        <v>0</v>
      </c>
      <c r="AR196" s="571">
        <f t="shared" si="815"/>
        <v>0</v>
      </c>
      <c r="AS196" s="571">
        <f t="shared" si="815"/>
        <v>0</v>
      </c>
      <c r="AT196" s="571">
        <f t="shared" si="815"/>
        <v>0</v>
      </c>
      <c r="AU196" s="571">
        <f t="shared" si="815"/>
        <v>0</v>
      </c>
      <c r="AV196" s="571">
        <f t="shared" si="815"/>
        <v>0</v>
      </c>
      <c r="AW196" s="571">
        <f t="shared" si="815"/>
        <v>0</v>
      </c>
      <c r="AX196" s="571">
        <f t="shared" si="815"/>
        <v>0</v>
      </c>
      <c r="AY196" s="571">
        <f t="shared" si="815"/>
        <v>0</v>
      </c>
      <c r="AZ196" s="571">
        <f t="shared" si="815"/>
        <v>0</v>
      </c>
      <c r="BA196" s="571">
        <f t="shared" si="815"/>
        <v>0</v>
      </c>
      <c r="BB196" s="571">
        <f t="shared" si="815"/>
        <v>0</v>
      </c>
      <c r="BC196" s="571">
        <f t="shared" si="815"/>
        <v>0</v>
      </c>
      <c r="BD196" s="571">
        <f t="shared" ref="AO196:BV203" si="819">ROUND(((BD$180)*$K196),0)</f>
        <v>0</v>
      </c>
      <c r="BE196" s="571">
        <f t="shared" si="819"/>
        <v>0</v>
      </c>
      <c r="BF196" s="571">
        <f t="shared" si="819"/>
        <v>0</v>
      </c>
      <c r="BG196" s="571">
        <f t="shared" si="819"/>
        <v>0</v>
      </c>
      <c r="BH196" s="571">
        <f t="shared" si="819"/>
        <v>0</v>
      </c>
      <c r="BI196" s="571">
        <f t="shared" si="819"/>
        <v>0</v>
      </c>
      <c r="BJ196" s="571">
        <f t="shared" si="819"/>
        <v>0</v>
      </c>
      <c r="BK196" s="571">
        <f t="shared" si="819"/>
        <v>0</v>
      </c>
      <c r="BL196" s="571">
        <f t="shared" si="819"/>
        <v>0</v>
      </c>
      <c r="BM196" s="571">
        <f t="shared" si="819"/>
        <v>0</v>
      </c>
      <c r="BN196" s="571">
        <f t="shared" si="819"/>
        <v>0</v>
      </c>
      <c r="BO196" s="571">
        <f t="shared" si="819"/>
        <v>0</v>
      </c>
      <c r="BP196" s="571">
        <f t="shared" si="819"/>
        <v>0</v>
      </c>
      <c r="BQ196" s="571">
        <f t="shared" si="819"/>
        <v>0</v>
      </c>
      <c r="BR196" s="571">
        <f t="shared" si="819"/>
        <v>0</v>
      </c>
      <c r="BS196" s="571">
        <f t="shared" si="819"/>
        <v>0</v>
      </c>
      <c r="BT196" s="571">
        <f t="shared" si="819"/>
        <v>0</v>
      </c>
      <c r="BU196" s="571">
        <f t="shared" si="819"/>
        <v>0</v>
      </c>
      <c r="BV196" s="571">
        <f t="shared" si="819"/>
        <v>0</v>
      </c>
      <c r="BW196" s="571">
        <f t="shared" si="796"/>
        <v>0</v>
      </c>
      <c r="BX196" s="571"/>
      <c r="BY196" s="571">
        <f t="shared" si="797"/>
        <v>5751</v>
      </c>
      <c r="BZ196" s="7"/>
      <c r="CA196" s="7">
        <f t="shared" si="798"/>
        <v>0</v>
      </c>
      <c r="CB196" s="622">
        <f t="shared" si="817"/>
        <v>0</v>
      </c>
      <c r="CC196" s="622">
        <f t="shared" si="817"/>
        <v>1567</v>
      </c>
      <c r="CD196" s="622">
        <f t="shared" si="817"/>
        <v>2408</v>
      </c>
      <c r="CE196" s="622">
        <f t="shared" si="817"/>
        <v>1497</v>
      </c>
      <c r="CF196" s="622">
        <f t="shared" si="817"/>
        <v>279</v>
      </c>
      <c r="CG196" s="622">
        <f t="shared" si="817"/>
        <v>0</v>
      </c>
      <c r="CH196" s="622">
        <f t="shared" si="817"/>
        <v>0</v>
      </c>
      <c r="CI196" s="622">
        <f t="shared" si="817"/>
        <v>0</v>
      </c>
      <c r="CJ196" s="16"/>
      <c r="CK196" s="622">
        <f t="shared" si="818"/>
        <v>186</v>
      </c>
      <c r="CL196" s="622">
        <f t="shared" si="818"/>
        <v>2194</v>
      </c>
      <c r="CM196" s="622">
        <f t="shared" si="818"/>
        <v>2035</v>
      </c>
      <c r="CN196" s="622">
        <f t="shared" si="818"/>
        <v>1162</v>
      </c>
      <c r="CO196" s="622">
        <f t="shared" si="818"/>
        <v>174</v>
      </c>
      <c r="CP196" s="622">
        <f t="shared" si="818"/>
        <v>0</v>
      </c>
      <c r="CQ196" s="622">
        <f t="shared" si="818"/>
        <v>0</v>
      </c>
      <c r="CR196" s="622">
        <f t="shared" si="818"/>
        <v>0</v>
      </c>
      <c r="CS196" s="120">
        <f t="shared" si="811"/>
        <v>0</v>
      </c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</row>
    <row r="197" spans="1:133" ht="15" outlineLevel="1">
      <c r="A197" s="572" t="s">
        <v>147</v>
      </c>
      <c r="B197" s="257">
        <v>2.5000000000000001E-3</v>
      </c>
      <c r="C197" s="9">
        <f>'4a 1718 CS PC'!AP19</f>
        <v>2.5999999999999999E-3</v>
      </c>
      <c r="D197" s="9">
        <f>'4a 1718 CS PC'!AR19</f>
        <v>3.5999999999999999E-3</v>
      </c>
      <c r="E197" s="9">
        <f>'4b 1819 CS PC'!$AT19</f>
        <v>2.5999999999999999E-3</v>
      </c>
      <c r="F197" s="9">
        <f>'4b 1819 CS PC'!AQ19</f>
        <v>3.5999999999999999E-3</v>
      </c>
      <c r="G197" s="9">
        <f>'4c 1920 CS PC'!AS19</f>
        <v>2.5999999999999999E-3</v>
      </c>
      <c r="H197" s="9">
        <f>'4c 1920 CS PC'!AP19</f>
        <v>3.7000000000000002E-3</v>
      </c>
      <c r="I197" s="9">
        <f>'4d 2021 CS PC'!AS19</f>
        <v>2.5000000000000001E-3</v>
      </c>
      <c r="J197" s="9">
        <f>'4d 2021 CS PC'!AP19</f>
        <v>3.5999999999999999E-3</v>
      </c>
      <c r="K197" s="9">
        <f>'4e 2122 CS PC'!AB19</f>
        <v>2.5000000000000001E-3</v>
      </c>
      <c r="L197" s="9"/>
      <c r="M197" s="571">
        <f t="shared" si="787"/>
        <v>0</v>
      </c>
      <c r="N197" s="571">
        <f t="shared" si="787"/>
        <v>0</v>
      </c>
      <c r="O197" s="571">
        <f t="shared" si="787"/>
        <v>0</v>
      </c>
      <c r="P197" s="571">
        <f t="shared" si="801"/>
        <v>0</v>
      </c>
      <c r="Q197" s="571">
        <f t="shared" si="802"/>
        <v>101</v>
      </c>
      <c r="R197" s="571">
        <f t="shared" ref="R197:R209" si="820">((R$180)*$C197)</f>
        <v>0</v>
      </c>
      <c r="S197" s="571">
        <f t="shared" si="803"/>
        <v>460</v>
      </c>
      <c r="T197" s="573"/>
      <c r="U197" s="573"/>
      <c r="V197" s="571">
        <f t="shared" si="804"/>
        <v>288</v>
      </c>
      <c r="W197" s="571">
        <f t="shared" si="789"/>
        <v>264</v>
      </c>
      <c r="X197" s="571">
        <f t="shared" si="805"/>
        <v>0</v>
      </c>
      <c r="Y197" s="571">
        <f t="shared" ref="Y197:Y238" si="821">ROUND(((Y$180)*$E197),0)</f>
        <v>167</v>
      </c>
      <c r="Z197" s="571">
        <f t="shared" si="806"/>
        <v>662</v>
      </c>
      <c r="AA197" s="571">
        <f t="shared" si="806"/>
        <v>185</v>
      </c>
      <c r="AB197" s="571">
        <f t="shared" si="791"/>
        <v>184</v>
      </c>
      <c r="AC197" s="571">
        <f t="shared" ref="AC197:AC238" si="822">ROUND(((AC$180)*$E197),0)</f>
        <v>0</v>
      </c>
      <c r="AD197" s="571">
        <f t="shared" si="807"/>
        <v>45</v>
      </c>
      <c r="AE197" s="571">
        <f t="shared" si="812"/>
        <v>0</v>
      </c>
      <c r="AF197" s="571">
        <f t="shared" ref="AF197:AG213" si="823">ROUND(((AF$180)*$G197),0)</f>
        <v>136</v>
      </c>
      <c r="AG197" s="571">
        <f t="shared" si="823"/>
        <v>413</v>
      </c>
      <c r="AH197" s="571">
        <f t="shared" si="816"/>
        <v>10</v>
      </c>
      <c r="AI197" s="571">
        <f t="shared" si="808"/>
        <v>42</v>
      </c>
      <c r="AJ197" s="571">
        <f t="shared" si="809"/>
        <v>2</v>
      </c>
      <c r="AK197" s="571">
        <f t="shared" si="808"/>
        <v>0</v>
      </c>
      <c r="AL197" s="571">
        <f t="shared" si="814"/>
        <v>0</v>
      </c>
      <c r="AM197" s="571">
        <f t="shared" si="814"/>
        <v>89</v>
      </c>
      <c r="AN197" s="571">
        <f t="shared" si="810"/>
        <v>0</v>
      </c>
      <c r="AO197" s="571">
        <f t="shared" si="819"/>
        <v>0</v>
      </c>
      <c r="AP197" s="571">
        <f t="shared" si="819"/>
        <v>0</v>
      </c>
      <c r="AQ197" s="571">
        <f t="shared" si="819"/>
        <v>0</v>
      </c>
      <c r="AR197" s="571">
        <f t="shared" si="819"/>
        <v>0</v>
      </c>
      <c r="AS197" s="571">
        <f t="shared" si="819"/>
        <v>0</v>
      </c>
      <c r="AT197" s="571">
        <f t="shared" si="819"/>
        <v>0</v>
      </c>
      <c r="AU197" s="571">
        <f t="shared" si="819"/>
        <v>0</v>
      </c>
      <c r="AV197" s="571">
        <f t="shared" si="819"/>
        <v>0</v>
      </c>
      <c r="AW197" s="571">
        <f t="shared" si="819"/>
        <v>0</v>
      </c>
      <c r="AX197" s="571">
        <f t="shared" si="819"/>
        <v>0</v>
      </c>
      <c r="AY197" s="571">
        <f t="shared" si="819"/>
        <v>0</v>
      </c>
      <c r="AZ197" s="571">
        <f t="shared" si="819"/>
        <v>0</v>
      </c>
      <c r="BA197" s="571">
        <f t="shared" si="819"/>
        <v>0</v>
      </c>
      <c r="BB197" s="571">
        <f t="shared" si="819"/>
        <v>0</v>
      </c>
      <c r="BC197" s="571">
        <f t="shared" si="819"/>
        <v>0</v>
      </c>
      <c r="BD197" s="571">
        <f t="shared" si="819"/>
        <v>0</v>
      </c>
      <c r="BE197" s="571">
        <f t="shared" si="819"/>
        <v>0</v>
      </c>
      <c r="BF197" s="571">
        <f t="shared" si="819"/>
        <v>0</v>
      </c>
      <c r="BG197" s="571">
        <f t="shared" si="819"/>
        <v>0</v>
      </c>
      <c r="BH197" s="571">
        <f t="shared" si="819"/>
        <v>0</v>
      </c>
      <c r="BI197" s="571">
        <f t="shared" si="819"/>
        <v>0</v>
      </c>
      <c r="BJ197" s="571">
        <f t="shared" si="819"/>
        <v>0</v>
      </c>
      <c r="BK197" s="571">
        <f t="shared" si="819"/>
        <v>0</v>
      </c>
      <c r="BL197" s="571">
        <f t="shared" si="819"/>
        <v>0</v>
      </c>
      <c r="BM197" s="571">
        <f t="shared" si="819"/>
        <v>0</v>
      </c>
      <c r="BN197" s="571">
        <f t="shared" si="819"/>
        <v>0</v>
      </c>
      <c r="BO197" s="571">
        <f t="shared" si="819"/>
        <v>0</v>
      </c>
      <c r="BP197" s="571">
        <f t="shared" si="819"/>
        <v>0</v>
      </c>
      <c r="BQ197" s="571">
        <f t="shared" si="819"/>
        <v>0</v>
      </c>
      <c r="BR197" s="571">
        <f t="shared" si="819"/>
        <v>0</v>
      </c>
      <c r="BS197" s="571">
        <f t="shared" si="819"/>
        <v>0</v>
      </c>
      <c r="BT197" s="571">
        <f t="shared" si="819"/>
        <v>0</v>
      </c>
      <c r="BU197" s="571">
        <f t="shared" si="819"/>
        <v>0</v>
      </c>
      <c r="BV197" s="571">
        <f t="shared" si="819"/>
        <v>0</v>
      </c>
      <c r="BW197" s="571">
        <f t="shared" si="796"/>
        <v>0</v>
      </c>
      <c r="BX197" s="571"/>
      <c r="BY197" s="571">
        <f t="shared" si="797"/>
        <v>3048</v>
      </c>
      <c r="BZ197" s="7"/>
      <c r="CA197" s="7">
        <f t="shared" si="798"/>
        <v>0</v>
      </c>
      <c r="CB197" s="622">
        <f t="shared" si="817"/>
        <v>0</v>
      </c>
      <c r="CC197" s="622">
        <f t="shared" si="817"/>
        <v>849</v>
      </c>
      <c r="CD197" s="622">
        <f t="shared" si="817"/>
        <v>1278</v>
      </c>
      <c r="CE197" s="622">
        <f t="shared" si="817"/>
        <v>778</v>
      </c>
      <c r="CF197" s="622">
        <f t="shared" si="817"/>
        <v>143</v>
      </c>
      <c r="CG197" s="622">
        <f t="shared" si="817"/>
        <v>0</v>
      </c>
      <c r="CH197" s="622">
        <f t="shared" si="817"/>
        <v>0</v>
      </c>
      <c r="CI197" s="622">
        <f t="shared" si="817"/>
        <v>0</v>
      </c>
      <c r="CJ197" s="16"/>
      <c r="CK197" s="622">
        <f t="shared" si="818"/>
        <v>101</v>
      </c>
      <c r="CL197" s="622">
        <f t="shared" si="818"/>
        <v>1179</v>
      </c>
      <c r="CM197" s="622">
        <f t="shared" si="818"/>
        <v>1076</v>
      </c>
      <c r="CN197" s="622">
        <f t="shared" si="818"/>
        <v>603</v>
      </c>
      <c r="CO197" s="622">
        <f t="shared" si="818"/>
        <v>89</v>
      </c>
      <c r="CP197" s="622">
        <f t="shared" si="818"/>
        <v>0</v>
      </c>
      <c r="CQ197" s="622">
        <f t="shared" si="818"/>
        <v>0</v>
      </c>
      <c r="CR197" s="622">
        <f t="shared" si="818"/>
        <v>0</v>
      </c>
      <c r="CS197" s="120">
        <f t="shared" si="811"/>
        <v>0</v>
      </c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</row>
    <row r="198" spans="1:133" ht="15" outlineLevel="1">
      <c r="A198" s="572" t="s">
        <v>148</v>
      </c>
      <c r="B198" s="257">
        <v>5.9999999999999995E-4</v>
      </c>
      <c r="C198" s="9">
        <f>'4a 1718 CS PC'!AP20</f>
        <v>5.9999999999999995E-4</v>
      </c>
      <c r="D198" s="9">
        <f>'4a 1718 CS PC'!AR20</f>
        <v>8.9999999999999998E-4</v>
      </c>
      <c r="E198" s="9">
        <f>'4b 1819 CS PC'!$AT20</f>
        <v>5.9999999999999995E-4</v>
      </c>
      <c r="F198" s="9">
        <f>'4b 1819 CS PC'!AQ20</f>
        <v>8.9999999999999998E-4</v>
      </c>
      <c r="G198" s="9">
        <f>'4c 1920 CS PC'!AS20</f>
        <v>8.0000000000000004E-4</v>
      </c>
      <c r="H198" s="9">
        <f>'4c 1920 CS PC'!AP20</f>
        <v>1.1000000000000001E-3</v>
      </c>
      <c r="I198" s="9">
        <f>'4d 2021 CS PC'!AS20</f>
        <v>6.9999999999999999E-4</v>
      </c>
      <c r="J198" s="9">
        <f>'4d 2021 CS PC'!AP20</f>
        <v>8.9999999999999998E-4</v>
      </c>
      <c r="K198" s="9">
        <f>'4e 2122 CS PC'!AB20</f>
        <v>6.9999999999999999E-4</v>
      </c>
      <c r="L198" s="9"/>
      <c r="M198" s="571">
        <f t="shared" si="787"/>
        <v>0</v>
      </c>
      <c r="N198" s="571">
        <f t="shared" si="787"/>
        <v>0</v>
      </c>
      <c r="O198" s="571">
        <f t="shared" si="787"/>
        <v>0</v>
      </c>
      <c r="P198" s="571">
        <f t="shared" si="801"/>
        <v>0</v>
      </c>
      <c r="Q198" s="571">
        <f t="shared" si="802"/>
        <v>23</v>
      </c>
      <c r="R198" s="571">
        <f t="shared" si="820"/>
        <v>0</v>
      </c>
      <c r="S198" s="571">
        <f t="shared" si="803"/>
        <v>106</v>
      </c>
      <c r="T198" s="573"/>
      <c r="U198" s="573"/>
      <c r="V198" s="571">
        <f t="shared" si="804"/>
        <v>66</v>
      </c>
      <c r="W198" s="571">
        <f t="shared" si="789"/>
        <v>61</v>
      </c>
      <c r="X198" s="571">
        <f t="shared" si="805"/>
        <v>0</v>
      </c>
      <c r="Y198" s="571">
        <f t="shared" si="821"/>
        <v>39</v>
      </c>
      <c r="Z198" s="571">
        <f t="shared" si="806"/>
        <v>153</v>
      </c>
      <c r="AA198" s="571">
        <f t="shared" si="806"/>
        <v>43</v>
      </c>
      <c r="AB198" s="571">
        <f t="shared" si="791"/>
        <v>57</v>
      </c>
      <c r="AC198" s="571">
        <f t="shared" si="822"/>
        <v>0</v>
      </c>
      <c r="AD198" s="571">
        <f t="shared" si="807"/>
        <v>14</v>
      </c>
      <c r="AE198" s="571">
        <f t="shared" si="812"/>
        <v>0</v>
      </c>
      <c r="AF198" s="571">
        <f t="shared" si="823"/>
        <v>42</v>
      </c>
      <c r="AG198" s="571">
        <f t="shared" si="823"/>
        <v>127</v>
      </c>
      <c r="AH198" s="571">
        <f t="shared" si="816"/>
        <v>3</v>
      </c>
      <c r="AI198" s="571">
        <f t="shared" si="808"/>
        <v>13</v>
      </c>
      <c r="AJ198" s="571">
        <f t="shared" si="809"/>
        <v>1</v>
      </c>
      <c r="AK198" s="571">
        <f t="shared" si="808"/>
        <v>0</v>
      </c>
      <c r="AL198" s="571">
        <f t="shared" ref="AL198:AM207" si="824">ROUND(((AL$180)*$I198),0)</f>
        <v>0</v>
      </c>
      <c r="AM198" s="571">
        <f t="shared" si="824"/>
        <v>25</v>
      </c>
      <c r="AN198" s="571">
        <f t="shared" si="810"/>
        <v>0</v>
      </c>
      <c r="AO198" s="571">
        <f t="shared" si="819"/>
        <v>0</v>
      </c>
      <c r="AP198" s="571">
        <f t="shared" si="819"/>
        <v>0</v>
      </c>
      <c r="AQ198" s="571">
        <f t="shared" si="819"/>
        <v>0</v>
      </c>
      <c r="AR198" s="571">
        <f t="shared" si="819"/>
        <v>0</v>
      </c>
      <c r="AS198" s="571">
        <f t="shared" si="819"/>
        <v>0</v>
      </c>
      <c r="AT198" s="571">
        <f t="shared" si="819"/>
        <v>0</v>
      </c>
      <c r="AU198" s="571">
        <f t="shared" si="819"/>
        <v>0</v>
      </c>
      <c r="AV198" s="571">
        <f t="shared" si="819"/>
        <v>0</v>
      </c>
      <c r="AW198" s="571">
        <f t="shared" si="819"/>
        <v>0</v>
      </c>
      <c r="AX198" s="571">
        <f t="shared" si="819"/>
        <v>0</v>
      </c>
      <c r="AY198" s="571">
        <f t="shared" si="819"/>
        <v>0</v>
      </c>
      <c r="AZ198" s="571">
        <f t="shared" si="819"/>
        <v>0</v>
      </c>
      <c r="BA198" s="571">
        <f t="shared" si="819"/>
        <v>0</v>
      </c>
      <c r="BB198" s="571">
        <f t="shared" si="819"/>
        <v>0</v>
      </c>
      <c r="BC198" s="571">
        <f t="shared" si="819"/>
        <v>0</v>
      </c>
      <c r="BD198" s="571">
        <f t="shared" si="819"/>
        <v>0</v>
      </c>
      <c r="BE198" s="571">
        <f t="shared" si="819"/>
        <v>0</v>
      </c>
      <c r="BF198" s="571">
        <f t="shared" si="819"/>
        <v>0</v>
      </c>
      <c r="BG198" s="571">
        <f t="shared" si="819"/>
        <v>0</v>
      </c>
      <c r="BH198" s="571">
        <f t="shared" si="819"/>
        <v>0</v>
      </c>
      <c r="BI198" s="571">
        <f t="shared" si="819"/>
        <v>0</v>
      </c>
      <c r="BJ198" s="571">
        <f t="shared" si="819"/>
        <v>0</v>
      </c>
      <c r="BK198" s="571">
        <f t="shared" si="819"/>
        <v>0</v>
      </c>
      <c r="BL198" s="571">
        <f t="shared" si="819"/>
        <v>0</v>
      </c>
      <c r="BM198" s="571">
        <f t="shared" si="819"/>
        <v>0</v>
      </c>
      <c r="BN198" s="571">
        <f t="shared" si="819"/>
        <v>0</v>
      </c>
      <c r="BO198" s="571">
        <f t="shared" si="819"/>
        <v>0</v>
      </c>
      <c r="BP198" s="571">
        <f t="shared" si="819"/>
        <v>0</v>
      </c>
      <c r="BQ198" s="571">
        <f t="shared" si="819"/>
        <v>0</v>
      </c>
      <c r="BR198" s="571">
        <f t="shared" si="819"/>
        <v>0</v>
      </c>
      <c r="BS198" s="571">
        <f t="shared" si="819"/>
        <v>0</v>
      </c>
      <c r="BT198" s="571">
        <f t="shared" si="819"/>
        <v>0</v>
      </c>
      <c r="BU198" s="571">
        <f t="shared" si="819"/>
        <v>0</v>
      </c>
      <c r="BV198" s="571">
        <f t="shared" si="819"/>
        <v>0</v>
      </c>
      <c r="BW198" s="571">
        <f t="shared" si="796"/>
        <v>0</v>
      </c>
      <c r="BX198" s="571"/>
      <c r="BY198" s="571">
        <f t="shared" si="797"/>
        <v>773</v>
      </c>
      <c r="BZ198" s="7"/>
      <c r="CA198" s="7">
        <f t="shared" si="798"/>
        <v>0</v>
      </c>
      <c r="CB198" s="622">
        <f t="shared" si="817"/>
        <v>0</v>
      </c>
      <c r="CC198" s="622">
        <f t="shared" si="817"/>
        <v>195</v>
      </c>
      <c r="CD198" s="622">
        <f t="shared" si="817"/>
        <v>296</v>
      </c>
      <c r="CE198" s="622">
        <f t="shared" si="817"/>
        <v>240</v>
      </c>
      <c r="CF198" s="622">
        <f t="shared" si="817"/>
        <v>42</v>
      </c>
      <c r="CG198" s="622">
        <f t="shared" si="817"/>
        <v>0</v>
      </c>
      <c r="CH198" s="622">
        <f t="shared" si="817"/>
        <v>0</v>
      </c>
      <c r="CI198" s="622">
        <f t="shared" si="817"/>
        <v>0</v>
      </c>
      <c r="CJ198" s="16"/>
      <c r="CK198" s="622">
        <f t="shared" si="818"/>
        <v>23</v>
      </c>
      <c r="CL198" s="622">
        <f t="shared" si="818"/>
        <v>272</v>
      </c>
      <c r="CM198" s="622">
        <f t="shared" si="818"/>
        <v>267</v>
      </c>
      <c r="CN198" s="622">
        <f t="shared" si="818"/>
        <v>186</v>
      </c>
      <c r="CO198" s="622">
        <f t="shared" si="818"/>
        <v>25</v>
      </c>
      <c r="CP198" s="622">
        <f t="shared" si="818"/>
        <v>0</v>
      </c>
      <c r="CQ198" s="622">
        <f t="shared" si="818"/>
        <v>0</v>
      </c>
      <c r="CR198" s="622">
        <f t="shared" si="818"/>
        <v>0</v>
      </c>
      <c r="CS198" s="120">
        <f t="shared" si="811"/>
        <v>0</v>
      </c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</row>
    <row r="199" spans="1:133" ht="15" outlineLevel="1">
      <c r="A199" s="572" t="s">
        <v>149</v>
      </c>
      <c r="B199" s="257">
        <v>0.28660000000000002</v>
      </c>
      <c r="C199" s="9">
        <f>'4a 1718 CS PC'!AP21</f>
        <v>0.28949999999999998</v>
      </c>
      <c r="D199" s="9">
        <f>'4a 1718 CS PC'!AR21</f>
        <v>0</v>
      </c>
      <c r="E199" s="9">
        <f>'4b 1819 CS PC'!$AT21</f>
        <v>0.29459999999999997</v>
      </c>
      <c r="F199" s="9">
        <f>'4b 1819 CS PC'!AQ21</f>
        <v>0</v>
      </c>
      <c r="G199" s="9">
        <f>'4c 1920 CS PC'!AS21</f>
        <v>0.2964</v>
      </c>
      <c r="H199" s="9">
        <f>'4c 1920 CS PC'!AP21</f>
        <v>0</v>
      </c>
      <c r="I199" s="9">
        <f>'4d 2021 CS PC'!AS21</f>
        <v>0.2999</v>
      </c>
      <c r="J199" s="9">
        <f>'4d 2021 CS PC'!AP21</f>
        <v>0</v>
      </c>
      <c r="K199" s="9">
        <f>'4e 2122 CS PC'!AB21</f>
        <v>0.29809999999999998</v>
      </c>
      <c r="L199" s="9"/>
      <c r="M199" s="571">
        <f t="shared" si="787"/>
        <v>0</v>
      </c>
      <c r="N199" s="571">
        <f t="shared" si="787"/>
        <v>0</v>
      </c>
      <c r="O199" s="571">
        <f t="shared" si="787"/>
        <v>0</v>
      </c>
      <c r="P199" s="571">
        <f t="shared" si="801"/>
        <v>0</v>
      </c>
      <c r="Q199" s="571">
        <f t="shared" si="802"/>
        <v>11214</v>
      </c>
      <c r="R199" s="571">
        <f t="shared" si="820"/>
        <v>0</v>
      </c>
      <c r="S199" s="571">
        <f t="shared" si="803"/>
        <v>51181</v>
      </c>
      <c r="T199" s="573"/>
      <c r="U199" s="573"/>
      <c r="V199" s="571">
        <f t="shared" si="804"/>
        <v>32081</v>
      </c>
      <c r="W199" s="571">
        <f t="shared" si="789"/>
        <v>29931</v>
      </c>
      <c r="X199" s="571">
        <f t="shared" si="805"/>
        <v>0</v>
      </c>
      <c r="Y199" s="571">
        <f t="shared" si="821"/>
        <v>18945</v>
      </c>
      <c r="Z199" s="571">
        <f t="shared" ref="Z199:AA214" si="825">ROUND(((Z$180)*$E199),0)</f>
        <v>74995</v>
      </c>
      <c r="AA199" s="571">
        <f t="shared" si="825"/>
        <v>20940</v>
      </c>
      <c r="AB199" s="571">
        <f t="shared" si="791"/>
        <v>21013</v>
      </c>
      <c r="AC199" s="571">
        <f t="shared" si="822"/>
        <v>0</v>
      </c>
      <c r="AD199" s="571">
        <f t="shared" si="807"/>
        <v>5097</v>
      </c>
      <c r="AE199" s="571">
        <f t="shared" si="812"/>
        <v>0</v>
      </c>
      <c r="AF199" s="571">
        <f t="shared" si="823"/>
        <v>15556</v>
      </c>
      <c r="AG199" s="571">
        <f t="shared" si="823"/>
        <v>47114</v>
      </c>
      <c r="AH199" s="571">
        <f t="shared" si="816"/>
        <v>1218</v>
      </c>
      <c r="AI199" s="594">
        <f>ROUNDUP(((AI$180)*$G199),0)</f>
        <v>4817</v>
      </c>
      <c r="AJ199" s="571">
        <f t="shared" si="809"/>
        <v>220</v>
      </c>
      <c r="AK199" s="571">
        <f>ROUND(((AK$180)*$G199),0)</f>
        <v>0</v>
      </c>
      <c r="AL199" s="571">
        <f t="shared" si="824"/>
        <v>0</v>
      </c>
      <c r="AM199" s="571">
        <f t="shared" si="824"/>
        <v>10643</v>
      </c>
      <c r="AN199" s="571">
        <f t="shared" si="810"/>
        <v>0</v>
      </c>
      <c r="AO199" s="571">
        <f t="shared" si="819"/>
        <v>0</v>
      </c>
      <c r="AP199" s="571">
        <f t="shared" si="819"/>
        <v>0</v>
      </c>
      <c r="AQ199" s="571">
        <f t="shared" si="819"/>
        <v>0</v>
      </c>
      <c r="AR199" s="571">
        <f t="shared" si="819"/>
        <v>0</v>
      </c>
      <c r="AS199" s="571">
        <f t="shared" si="819"/>
        <v>0</v>
      </c>
      <c r="AT199" s="571">
        <f t="shared" si="819"/>
        <v>0</v>
      </c>
      <c r="AU199" s="571">
        <f t="shared" si="819"/>
        <v>0</v>
      </c>
      <c r="AV199" s="571">
        <f t="shared" si="819"/>
        <v>0</v>
      </c>
      <c r="AW199" s="571">
        <f t="shared" si="819"/>
        <v>0</v>
      </c>
      <c r="AX199" s="571">
        <f t="shared" si="819"/>
        <v>0</v>
      </c>
      <c r="AY199" s="571">
        <f t="shared" si="819"/>
        <v>0</v>
      </c>
      <c r="AZ199" s="571">
        <f t="shared" si="819"/>
        <v>0</v>
      </c>
      <c r="BA199" s="571">
        <f t="shared" si="819"/>
        <v>0</v>
      </c>
      <c r="BB199" s="571">
        <f t="shared" si="819"/>
        <v>0</v>
      </c>
      <c r="BC199" s="571">
        <f t="shared" si="819"/>
        <v>0</v>
      </c>
      <c r="BD199" s="571">
        <f t="shared" si="819"/>
        <v>0</v>
      </c>
      <c r="BE199" s="571">
        <f t="shared" si="819"/>
        <v>0</v>
      </c>
      <c r="BF199" s="571">
        <f t="shared" si="819"/>
        <v>0</v>
      </c>
      <c r="BG199" s="571">
        <f t="shared" si="819"/>
        <v>0</v>
      </c>
      <c r="BH199" s="571">
        <f t="shared" si="819"/>
        <v>0</v>
      </c>
      <c r="BI199" s="571">
        <f t="shared" si="819"/>
        <v>0</v>
      </c>
      <c r="BJ199" s="571">
        <f t="shared" si="819"/>
        <v>0</v>
      </c>
      <c r="BK199" s="571">
        <f t="shared" si="819"/>
        <v>0</v>
      </c>
      <c r="BL199" s="571">
        <f t="shared" si="819"/>
        <v>0</v>
      </c>
      <c r="BM199" s="571">
        <f t="shared" si="819"/>
        <v>0</v>
      </c>
      <c r="BN199" s="571">
        <f t="shared" si="819"/>
        <v>0</v>
      </c>
      <c r="BO199" s="571">
        <f t="shared" si="819"/>
        <v>0</v>
      </c>
      <c r="BP199" s="571">
        <f t="shared" si="819"/>
        <v>0</v>
      </c>
      <c r="BQ199" s="571">
        <f t="shared" si="819"/>
        <v>0</v>
      </c>
      <c r="BR199" s="571">
        <f t="shared" si="819"/>
        <v>0</v>
      </c>
      <c r="BS199" s="571">
        <f t="shared" si="819"/>
        <v>0</v>
      </c>
      <c r="BT199" s="571">
        <f t="shared" si="819"/>
        <v>0</v>
      </c>
      <c r="BU199" s="571">
        <f t="shared" si="819"/>
        <v>0</v>
      </c>
      <c r="BV199" s="571">
        <f t="shared" si="819"/>
        <v>0</v>
      </c>
      <c r="BW199" s="571">
        <f t="shared" si="796"/>
        <v>0</v>
      </c>
      <c r="BX199" s="571"/>
      <c r="BY199" s="571">
        <f t="shared" si="797"/>
        <v>344965</v>
      </c>
      <c r="BZ199" s="7"/>
      <c r="CA199" s="7">
        <f t="shared" si="798"/>
        <v>0</v>
      </c>
      <c r="CB199" s="622">
        <f t="shared" si="817"/>
        <v>0</v>
      </c>
      <c r="CC199" s="622">
        <f t="shared" si="817"/>
        <v>94476</v>
      </c>
      <c r="CD199" s="622">
        <f t="shared" si="817"/>
        <v>144811</v>
      </c>
      <c r="CE199" s="622">
        <f t="shared" si="817"/>
        <v>88780</v>
      </c>
      <c r="CF199" s="622">
        <f t="shared" si="817"/>
        <v>16898</v>
      </c>
      <c r="CG199" s="622">
        <f t="shared" si="817"/>
        <v>0</v>
      </c>
      <c r="CH199" s="622">
        <f t="shared" si="817"/>
        <v>0</v>
      </c>
      <c r="CI199" s="622">
        <f t="shared" si="817"/>
        <v>0</v>
      </c>
      <c r="CJ199" s="16"/>
      <c r="CK199" s="622">
        <f t="shared" si="818"/>
        <v>11214</v>
      </c>
      <c r="CL199" s="622">
        <f t="shared" si="818"/>
        <v>132138</v>
      </c>
      <c r="CM199" s="622">
        <f t="shared" si="818"/>
        <v>122045</v>
      </c>
      <c r="CN199" s="622">
        <f t="shared" si="818"/>
        <v>68925</v>
      </c>
      <c r="CO199" s="622">
        <f t="shared" si="818"/>
        <v>10643</v>
      </c>
      <c r="CP199" s="622">
        <f t="shared" si="818"/>
        <v>0</v>
      </c>
      <c r="CQ199" s="622">
        <f t="shared" si="818"/>
        <v>0</v>
      </c>
      <c r="CR199" s="622">
        <f t="shared" si="818"/>
        <v>0</v>
      </c>
      <c r="CS199" s="120">
        <f t="shared" si="811"/>
        <v>0</v>
      </c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</row>
    <row r="200" spans="1:133" ht="15" outlineLevel="1">
      <c r="A200" s="572" t="s">
        <v>150</v>
      </c>
      <c r="B200" s="257">
        <v>5.7999999999999996E-3</v>
      </c>
      <c r="C200" s="9">
        <f>'4a 1718 CS PC'!AP22</f>
        <v>5.7999999999999996E-3</v>
      </c>
      <c r="D200" s="9">
        <f>'4a 1718 CS PC'!AR22</f>
        <v>8.2000000000000007E-3</v>
      </c>
      <c r="E200" s="9">
        <f>'4b 1819 CS PC'!$AT22</f>
        <v>5.7999999999999996E-3</v>
      </c>
      <c r="F200" s="9">
        <f>'4b 1819 CS PC'!AQ22</f>
        <v>8.2000000000000007E-3</v>
      </c>
      <c r="G200" s="9">
        <f>'4c 1920 CS PC'!AS22</f>
        <v>5.8999999999999999E-3</v>
      </c>
      <c r="H200" s="9">
        <f>'4c 1920 CS PC'!AP22</f>
        <v>8.3999999999999995E-3</v>
      </c>
      <c r="I200" s="9">
        <f>'4d 2021 CS PC'!AS22</f>
        <v>5.7999999999999996E-3</v>
      </c>
      <c r="J200" s="9">
        <f>'4d 2021 CS PC'!AP22</f>
        <v>8.3000000000000001E-3</v>
      </c>
      <c r="K200" s="9">
        <f>'4e 2122 CS PC'!AB22</f>
        <v>5.7999999999999996E-3</v>
      </c>
      <c r="L200" s="9"/>
      <c r="M200" s="571">
        <f t="shared" si="787"/>
        <v>0</v>
      </c>
      <c r="N200" s="571">
        <f t="shared" si="787"/>
        <v>0</v>
      </c>
      <c r="O200" s="571">
        <f t="shared" si="787"/>
        <v>0</v>
      </c>
      <c r="P200" s="571">
        <f t="shared" si="801"/>
        <v>0</v>
      </c>
      <c r="Q200" s="571">
        <f t="shared" si="802"/>
        <v>225</v>
      </c>
      <c r="R200" s="571">
        <f t="shared" si="820"/>
        <v>0</v>
      </c>
      <c r="S200" s="571">
        <f t="shared" si="803"/>
        <v>1025</v>
      </c>
      <c r="T200" s="573"/>
      <c r="U200" s="573"/>
      <c r="V200" s="571">
        <f t="shared" si="804"/>
        <v>643</v>
      </c>
      <c r="W200" s="571">
        <f t="shared" si="789"/>
        <v>589</v>
      </c>
      <c r="X200" s="571">
        <f t="shared" si="805"/>
        <v>0</v>
      </c>
      <c r="Y200" s="571">
        <f t="shared" si="821"/>
        <v>373</v>
      </c>
      <c r="Z200" s="571">
        <f t="shared" si="825"/>
        <v>1476</v>
      </c>
      <c r="AA200" s="571">
        <f t="shared" si="825"/>
        <v>412</v>
      </c>
      <c r="AB200" s="571">
        <f t="shared" si="791"/>
        <v>418</v>
      </c>
      <c r="AC200" s="571">
        <f t="shared" si="822"/>
        <v>0</v>
      </c>
      <c r="AD200" s="571">
        <f t="shared" si="807"/>
        <v>101</v>
      </c>
      <c r="AE200" s="571">
        <f t="shared" si="812"/>
        <v>0</v>
      </c>
      <c r="AF200" s="571">
        <f t="shared" si="823"/>
        <v>310</v>
      </c>
      <c r="AG200" s="571">
        <f t="shared" si="823"/>
        <v>938</v>
      </c>
      <c r="AH200" s="571">
        <f t="shared" si="816"/>
        <v>24</v>
      </c>
      <c r="AI200" s="571">
        <f t="shared" si="808"/>
        <v>96</v>
      </c>
      <c r="AJ200" s="571">
        <f t="shared" si="809"/>
        <v>4</v>
      </c>
      <c r="AK200" s="571">
        <f t="shared" si="808"/>
        <v>0</v>
      </c>
      <c r="AL200" s="571">
        <f t="shared" si="824"/>
        <v>0</v>
      </c>
      <c r="AM200" s="571">
        <f t="shared" si="824"/>
        <v>206</v>
      </c>
      <c r="AN200" s="571">
        <f t="shared" si="810"/>
        <v>0</v>
      </c>
      <c r="AO200" s="571">
        <f t="shared" si="819"/>
        <v>0</v>
      </c>
      <c r="AP200" s="571">
        <f t="shared" si="819"/>
        <v>0</v>
      </c>
      <c r="AQ200" s="571">
        <f t="shared" si="819"/>
        <v>0</v>
      </c>
      <c r="AR200" s="571">
        <f t="shared" si="819"/>
        <v>0</v>
      </c>
      <c r="AS200" s="571">
        <f t="shared" si="819"/>
        <v>0</v>
      </c>
      <c r="AT200" s="571">
        <f t="shared" si="819"/>
        <v>0</v>
      </c>
      <c r="AU200" s="571">
        <f t="shared" si="819"/>
        <v>0</v>
      </c>
      <c r="AV200" s="571">
        <f t="shared" si="819"/>
        <v>0</v>
      </c>
      <c r="AW200" s="571">
        <f t="shared" si="819"/>
        <v>0</v>
      </c>
      <c r="AX200" s="571">
        <f t="shared" si="819"/>
        <v>0</v>
      </c>
      <c r="AY200" s="571">
        <f t="shared" si="819"/>
        <v>0</v>
      </c>
      <c r="AZ200" s="571">
        <f t="shared" si="819"/>
        <v>0</v>
      </c>
      <c r="BA200" s="571">
        <f t="shared" si="819"/>
        <v>0</v>
      </c>
      <c r="BB200" s="571">
        <f t="shared" si="819"/>
        <v>0</v>
      </c>
      <c r="BC200" s="571">
        <f t="shared" si="819"/>
        <v>0</v>
      </c>
      <c r="BD200" s="571">
        <f t="shared" si="819"/>
        <v>0</v>
      </c>
      <c r="BE200" s="571">
        <f t="shared" si="819"/>
        <v>0</v>
      </c>
      <c r="BF200" s="571">
        <f t="shared" si="819"/>
        <v>0</v>
      </c>
      <c r="BG200" s="571">
        <f t="shared" si="819"/>
        <v>0</v>
      </c>
      <c r="BH200" s="571">
        <f t="shared" si="819"/>
        <v>0</v>
      </c>
      <c r="BI200" s="571">
        <f t="shared" si="819"/>
        <v>0</v>
      </c>
      <c r="BJ200" s="571">
        <f t="shared" si="819"/>
        <v>0</v>
      </c>
      <c r="BK200" s="571">
        <f t="shared" si="819"/>
        <v>0</v>
      </c>
      <c r="BL200" s="571">
        <f t="shared" si="819"/>
        <v>0</v>
      </c>
      <c r="BM200" s="571">
        <f t="shared" si="819"/>
        <v>0</v>
      </c>
      <c r="BN200" s="571">
        <f t="shared" si="819"/>
        <v>0</v>
      </c>
      <c r="BO200" s="571">
        <f t="shared" si="819"/>
        <v>0</v>
      </c>
      <c r="BP200" s="571">
        <f t="shared" si="819"/>
        <v>0</v>
      </c>
      <c r="BQ200" s="571">
        <f t="shared" si="819"/>
        <v>0</v>
      </c>
      <c r="BR200" s="571">
        <f t="shared" si="819"/>
        <v>0</v>
      </c>
      <c r="BS200" s="571">
        <f t="shared" si="819"/>
        <v>0</v>
      </c>
      <c r="BT200" s="571">
        <f t="shared" si="819"/>
        <v>0</v>
      </c>
      <c r="BU200" s="571">
        <f t="shared" si="819"/>
        <v>0</v>
      </c>
      <c r="BV200" s="571">
        <f t="shared" si="819"/>
        <v>0</v>
      </c>
      <c r="BW200" s="571">
        <f t="shared" si="796"/>
        <v>0</v>
      </c>
      <c r="BX200" s="571"/>
      <c r="BY200" s="571">
        <f t="shared" si="797"/>
        <v>6840</v>
      </c>
      <c r="BZ200" s="7"/>
      <c r="CA200" s="7">
        <f t="shared" si="798"/>
        <v>0</v>
      </c>
      <c r="CB200" s="622">
        <f t="shared" si="817"/>
        <v>0</v>
      </c>
      <c r="CC200" s="622">
        <f t="shared" si="817"/>
        <v>1893</v>
      </c>
      <c r="CD200" s="622">
        <f t="shared" si="817"/>
        <v>2850</v>
      </c>
      <c r="CE200" s="622">
        <f t="shared" si="817"/>
        <v>1767</v>
      </c>
      <c r="CF200" s="622">
        <f t="shared" si="817"/>
        <v>330</v>
      </c>
      <c r="CG200" s="622">
        <f t="shared" si="817"/>
        <v>0</v>
      </c>
      <c r="CH200" s="622">
        <f t="shared" si="817"/>
        <v>0</v>
      </c>
      <c r="CI200" s="622">
        <f t="shared" si="817"/>
        <v>0</v>
      </c>
      <c r="CJ200" s="16"/>
      <c r="CK200" s="622">
        <f t="shared" si="818"/>
        <v>225</v>
      </c>
      <c r="CL200" s="622">
        <f t="shared" si="818"/>
        <v>2630</v>
      </c>
      <c r="CM200" s="622">
        <f t="shared" si="818"/>
        <v>2407</v>
      </c>
      <c r="CN200" s="622">
        <f t="shared" si="818"/>
        <v>1372</v>
      </c>
      <c r="CO200" s="622">
        <f t="shared" si="818"/>
        <v>206</v>
      </c>
      <c r="CP200" s="622">
        <f t="shared" si="818"/>
        <v>0</v>
      </c>
      <c r="CQ200" s="622">
        <f t="shared" si="818"/>
        <v>0</v>
      </c>
      <c r="CR200" s="622">
        <f t="shared" si="818"/>
        <v>0</v>
      </c>
      <c r="CS200" s="120">
        <f t="shared" si="811"/>
        <v>0</v>
      </c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</row>
    <row r="201" spans="1:133" ht="15" outlineLevel="1">
      <c r="A201" s="572" t="s">
        <v>151</v>
      </c>
      <c r="B201" s="257">
        <v>3.3E-3</v>
      </c>
      <c r="C201" s="9">
        <f>'4a 1718 CS PC'!AP23</f>
        <v>3.3999999999999998E-3</v>
      </c>
      <c r="D201" s="9">
        <f>'4a 1718 CS PC'!AR23</f>
        <v>4.7999999999999996E-3</v>
      </c>
      <c r="E201" s="9">
        <f>'4b 1819 CS PC'!$AT23</f>
        <v>3.2000000000000002E-3</v>
      </c>
      <c r="F201" s="9">
        <f>'4b 1819 CS PC'!AQ23</f>
        <v>4.4999999999999997E-3</v>
      </c>
      <c r="G201" s="9">
        <f>'4c 1920 CS PC'!AS23</f>
        <v>3.2000000000000002E-3</v>
      </c>
      <c r="H201" s="9">
        <f>'4c 1920 CS PC'!AP23</f>
        <v>4.5999999999999999E-3</v>
      </c>
      <c r="I201" s="9">
        <f>'4d 2021 CS PC'!AS23</f>
        <v>3.3999999999999998E-3</v>
      </c>
      <c r="J201" s="9">
        <f>'4d 2021 CS PC'!AP23</f>
        <v>4.8999999999999998E-3</v>
      </c>
      <c r="K201" s="9">
        <f>'4e 2122 CS PC'!AB23</f>
        <v>3.5000000000000001E-3</v>
      </c>
      <c r="L201" s="9"/>
      <c r="M201" s="571">
        <f t="shared" ref="M201:O220" si="826">((M$180)*$B201)</f>
        <v>0</v>
      </c>
      <c r="N201" s="571">
        <f t="shared" si="826"/>
        <v>0</v>
      </c>
      <c r="O201" s="571">
        <f t="shared" si="826"/>
        <v>0</v>
      </c>
      <c r="P201" s="571">
        <f t="shared" si="801"/>
        <v>0</v>
      </c>
      <c r="Q201" s="571">
        <f t="shared" si="802"/>
        <v>132</v>
      </c>
      <c r="R201" s="571">
        <f t="shared" si="820"/>
        <v>0</v>
      </c>
      <c r="S201" s="571">
        <f t="shared" si="803"/>
        <v>601</v>
      </c>
      <c r="T201" s="573"/>
      <c r="U201" s="573"/>
      <c r="V201" s="571">
        <f t="shared" si="804"/>
        <v>377</v>
      </c>
      <c r="W201" s="571">
        <f t="shared" si="789"/>
        <v>325</v>
      </c>
      <c r="X201" s="571">
        <f t="shared" si="805"/>
        <v>0</v>
      </c>
      <c r="Y201" s="571">
        <f t="shared" si="821"/>
        <v>206</v>
      </c>
      <c r="Z201" s="571">
        <f t="shared" si="825"/>
        <v>815</v>
      </c>
      <c r="AA201" s="571">
        <f t="shared" si="825"/>
        <v>227</v>
      </c>
      <c r="AB201" s="571">
        <f t="shared" si="791"/>
        <v>227</v>
      </c>
      <c r="AC201" s="571">
        <f t="shared" si="822"/>
        <v>0</v>
      </c>
      <c r="AD201" s="571">
        <f t="shared" si="807"/>
        <v>55</v>
      </c>
      <c r="AE201" s="571">
        <f t="shared" si="812"/>
        <v>0</v>
      </c>
      <c r="AF201" s="571">
        <f t="shared" si="823"/>
        <v>168</v>
      </c>
      <c r="AG201" s="571">
        <f t="shared" si="823"/>
        <v>509</v>
      </c>
      <c r="AH201" s="571">
        <f t="shared" si="816"/>
        <v>14</v>
      </c>
      <c r="AI201" s="571">
        <f t="shared" si="808"/>
        <v>52</v>
      </c>
      <c r="AJ201" s="571">
        <f t="shared" si="809"/>
        <v>2</v>
      </c>
      <c r="AK201" s="571">
        <f t="shared" si="808"/>
        <v>0</v>
      </c>
      <c r="AL201" s="571">
        <f t="shared" si="824"/>
        <v>0</v>
      </c>
      <c r="AM201" s="571">
        <f t="shared" si="824"/>
        <v>121</v>
      </c>
      <c r="AN201" s="571">
        <f t="shared" si="810"/>
        <v>0</v>
      </c>
      <c r="AO201" s="571">
        <f t="shared" si="819"/>
        <v>0</v>
      </c>
      <c r="AP201" s="571">
        <f t="shared" si="819"/>
        <v>0</v>
      </c>
      <c r="AQ201" s="571">
        <f t="shared" si="819"/>
        <v>0</v>
      </c>
      <c r="AR201" s="571">
        <f t="shared" si="819"/>
        <v>0</v>
      </c>
      <c r="AS201" s="571">
        <f t="shared" si="819"/>
        <v>0</v>
      </c>
      <c r="AT201" s="571">
        <f t="shared" si="819"/>
        <v>0</v>
      </c>
      <c r="AU201" s="571">
        <f t="shared" si="819"/>
        <v>0</v>
      </c>
      <c r="AV201" s="571">
        <f t="shared" si="819"/>
        <v>0</v>
      </c>
      <c r="AW201" s="571">
        <f t="shared" si="819"/>
        <v>0</v>
      </c>
      <c r="AX201" s="571">
        <f t="shared" si="819"/>
        <v>0</v>
      </c>
      <c r="AY201" s="571">
        <f t="shared" si="819"/>
        <v>0</v>
      </c>
      <c r="AZ201" s="571">
        <f t="shared" si="819"/>
        <v>0</v>
      </c>
      <c r="BA201" s="571">
        <f t="shared" si="819"/>
        <v>0</v>
      </c>
      <c r="BB201" s="571">
        <f t="shared" si="819"/>
        <v>0</v>
      </c>
      <c r="BC201" s="571">
        <f t="shared" si="819"/>
        <v>0</v>
      </c>
      <c r="BD201" s="571">
        <f t="shared" si="819"/>
        <v>0</v>
      </c>
      <c r="BE201" s="571">
        <f t="shared" si="819"/>
        <v>0</v>
      </c>
      <c r="BF201" s="571">
        <f t="shared" si="819"/>
        <v>0</v>
      </c>
      <c r="BG201" s="571">
        <f t="shared" si="819"/>
        <v>0</v>
      </c>
      <c r="BH201" s="571">
        <f t="shared" si="819"/>
        <v>0</v>
      </c>
      <c r="BI201" s="571">
        <f t="shared" si="819"/>
        <v>0</v>
      </c>
      <c r="BJ201" s="571">
        <f t="shared" si="819"/>
        <v>0</v>
      </c>
      <c r="BK201" s="571">
        <f t="shared" si="819"/>
        <v>0</v>
      </c>
      <c r="BL201" s="571">
        <f t="shared" si="819"/>
        <v>0</v>
      </c>
      <c r="BM201" s="571">
        <f t="shared" si="819"/>
        <v>0</v>
      </c>
      <c r="BN201" s="571">
        <f t="shared" si="819"/>
        <v>0</v>
      </c>
      <c r="BO201" s="571">
        <f t="shared" si="819"/>
        <v>0</v>
      </c>
      <c r="BP201" s="571">
        <f t="shared" si="819"/>
        <v>0</v>
      </c>
      <c r="BQ201" s="571">
        <f t="shared" si="819"/>
        <v>0</v>
      </c>
      <c r="BR201" s="571">
        <f t="shared" si="819"/>
        <v>0</v>
      </c>
      <c r="BS201" s="571">
        <f t="shared" si="819"/>
        <v>0</v>
      </c>
      <c r="BT201" s="571">
        <f t="shared" si="819"/>
        <v>0</v>
      </c>
      <c r="BU201" s="571">
        <f t="shared" si="819"/>
        <v>0</v>
      </c>
      <c r="BV201" s="571">
        <f t="shared" si="819"/>
        <v>0</v>
      </c>
      <c r="BW201" s="571">
        <f t="shared" si="796"/>
        <v>0</v>
      </c>
      <c r="BX201" s="571"/>
      <c r="BY201" s="571">
        <f t="shared" si="797"/>
        <v>3831</v>
      </c>
      <c r="BZ201" s="7"/>
      <c r="CA201" s="7">
        <f t="shared" si="798"/>
        <v>0</v>
      </c>
      <c r="CB201" s="622">
        <f t="shared" ref="CB201:CI210" si="827">ROUND(SUMIF($M$1:$BW$1,CB$1,$M201:$BW201),0)</f>
        <v>0</v>
      </c>
      <c r="CC201" s="622">
        <f t="shared" si="827"/>
        <v>1110</v>
      </c>
      <c r="CD201" s="622">
        <f t="shared" si="827"/>
        <v>1573</v>
      </c>
      <c r="CE201" s="622">
        <f t="shared" si="827"/>
        <v>959</v>
      </c>
      <c r="CF201" s="622">
        <f t="shared" si="827"/>
        <v>189</v>
      </c>
      <c r="CG201" s="622">
        <f t="shared" si="827"/>
        <v>0</v>
      </c>
      <c r="CH201" s="622">
        <f t="shared" si="827"/>
        <v>0</v>
      </c>
      <c r="CI201" s="622">
        <f t="shared" si="827"/>
        <v>0</v>
      </c>
      <c r="CJ201" s="16"/>
      <c r="CK201" s="622">
        <f t="shared" ref="CK201:CR210" si="828">ROUND(SUMIF($M$2:$BW$2,CK$1,$M201:$BW201),0)</f>
        <v>132</v>
      </c>
      <c r="CL201" s="622">
        <f t="shared" si="828"/>
        <v>1509</v>
      </c>
      <c r="CM201" s="622">
        <f t="shared" si="828"/>
        <v>1324</v>
      </c>
      <c r="CN201" s="622">
        <f t="shared" si="828"/>
        <v>745</v>
      </c>
      <c r="CO201" s="622">
        <f t="shared" si="828"/>
        <v>121</v>
      </c>
      <c r="CP201" s="622">
        <f t="shared" si="828"/>
        <v>0</v>
      </c>
      <c r="CQ201" s="622">
        <f t="shared" si="828"/>
        <v>0</v>
      </c>
      <c r="CR201" s="622">
        <f t="shared" si="828"/>
        <v>0</v>
      </c>
      <c r="CS201" s="120">
        <f t="shared" si="811"/>
        <v>0</v>
      </c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</row>
    <row r="202" spans="1:133" ht="15" outlineLevel="1">
      <c r="A202" s="572" t="s">
        <v>152</v>
      </c>
      <c r="B202" s="257">
        <v>4.0000000000000002E-4</v>
      </c>
      <c r="C202" s="9">
        <f>'4a 1718 CS PC'!AP24</f>
        <v>4.0000000000000002E-4</v>
      </c>
      <c r="D202" s="9">
        <f>'4a 1718 CS PC'!AR24</f>
        <v>5.0000000000000001E-4</v>
      </c>
      <c r="E202" s="9">
        <f>'4b 1819 CS PC'!$AT24</f>
        <v>4.0000000000000002E-4</v>
      </c>
      <c r="F202" s="9">
        <f>'4b 1819 CS PC'!AQ24</f>
        <v>5.9999999999999995E-4</v>
      </c>
      <c r="G202" s="9">
        <f>'4c 1920 CS PC'!AS24</f>
        <v>4.0000000000000002E-4</v>
      </c>
      <c r="H202" s="9">
        <f>'4c 1920 CS PC'!AP24</f>
        <v>5.9999999999999995E-4</v>
      </c>
      <c r="I202" s="9">
        <f>'4d 2021 CS PC'!AS24</f>
        <v>4.0000000000000002E-4</v>
      </c>
      <c r="J202" s="9">
        <f>'4d 2021 CS PC'!AP24</f>
        <v>5.9999999999999995E-4</v>
      </c>
      <c r="K202" s="9">
        <f>'4e 2122 CS PC'!AB24</f>
        <v>4.0000000000000002E-4</v>
      </c>
      <c r="L202" s="9"/>
      <c r="M202" s="571">
        <f t="shared" si="826"/>
        <v>0</v>
      </c>
      <c r="N202" s="571">
        <f t="shared" si="826"/>
        <v>0</v>
      </c>
      <c r="O202" s="571">
        <f t="shared" si="826"/>
        <v>0</v>
      </c>
      <c r="P202" s="571">
        <f t="shared" si="801"/>
        <v>0</v>
      </c>
      <c r="Q202" s="571">
        <f t="shared" si="802"/>
        <v>15</v>
      </c>
      <c r="R202" s="571">
        <f t="shared" si="820"/>
        <v>0</v>
      </c>
      <c r="S202" s="571">
        <f t="shared" si="803"/>
        <v>71</v>
      </c>
      <c r="T202" s="573"/>
      <c r="U202" s="573"/>
      <c r="V202" s="571">
        <f t="shared" si="804"/>
        <v>44</v>
      </c>
      <c r="W202" s="571">
        <f t="shared" si="789"/>
        <v>41</v>
      </c>
      <c r="X202" s="571">
        <f t="shared" si="805"/>
        <v>0</v>
      </c>
      <c r="Y202" s="571">
        <f t="shared" si="821"/>
        <v>26</v>
      </c>
      <c r="Z202" s="571">
        <f t="shared" si="825"/>
        <v>102</v>
      </c>
      <c r="AA202" s="571">
        <f t="shared" si="825"/>
        <v>28</v>
      </c>
      <c r="AB202" s="571">
        <f t="shared" si="791"/>
        <v>28</v>
      </c>
      <c r="AC202" s="571">
        <f t="shared" si="822"/>
        <v>0</v>
      </c>
      <c r="AD202" s="571">
        <f t="shared" si="807"/>
        <v>7</v>
      </c>
      <c r="AE202" s="571">
        <f t="shared" si="812"/>
        <v>0</v>
      </c>
      <c r="AF202" s="571">
        <f t="shared" si="823"/>
        <v>21</v>
      </c>
      <c r="AG202" s="571">
        <f t="shared" si="823"/>
        <v>64</v>
      </c>
      <c r="AH202" s="571">
        <f t="shared" si="816"/>
        <v>2</v>
      </c>
      <c r="AI202" s="571">
        <f t="shared" si="808"/>
        <v>6</v>
      </c>
      <c r="AJ202" s="571">
        <f t="shared" si="809"/>
        <v>0</v>
      </c>
      <c r="AK202" s="571">
        <f t="shared" si="808"/>
        <v>0</v>
      </c>
      <c r="AL202" s="571">
        <f t="shared" si="824"/>
        <v>0</v>
      </c>
      <c r="AM202" s="571">
        <f t="shared" si="824"/>
        <v>14</v>
      </c>
      <c r="AN202" s="571">
        <f t="shared" si="810"/>
        <v>0</v>
      </c>
      <c r="AO202" s="571">
        <f t="shared" si="819"/>
        <v>0</v>
      </c>
      <c r="AP202" s="571">
        <f t="shared" si="819"/>
        <v>0</v>
      </c>
      <c r="AQ202" s="571">
        <f t="shared" si="819"/>
        <v>0</v>
      </c>
      <c r="AR202" s="571">
        <f t="shared" si="819"/>
        <v>0</v>
      </c>
      <c r="AS202" s="571">
        <f t="shared" si="819"/>
        <v>0</v>
      </c>
      <c r="AT202" s="571">
        <f t="shared" si="819"/>
        <v>0</v>
      </c>
      <c r="AU202" s="571">
        <f t="shared" si="819"/>
        <v>0</v>
      </c>
      <c r="AV202" s="571">
        <f t="shared" si="819"/>
        <v>0</v>
      </c>
      <c r="AW202" s="571">
        <f t="shared" si="819"/>
        <v>0</v>
      </c>
      <c r="AX202" s="571">
        <f t="shared" si="819"/>
        <v>0</v>
      </c>
      <c r="AY202" s="571">
        <f t="shared" si="819"/>
        <v>0</v>
      </c>
      <c r="AZ202" s="571">
        <f t="shared" si="819"/>
        <v>0</v>
      </c>
      <c r="BA202" s="571">
        <f t="shared" si="819"/>
        <v>0</v>
      </c>
      <c r="BB202" s="571">
        <f t="shared" si="819"/>
        <v>0</v>
      </c>
      <c r="BC202" s="571">
        <f t="shared" si="819"/>
        <v>0</v>
      </c>
      <c r="BD202" s="571">
        <f t="shared" si="819"/>
        <v>0</v>
      </c>
      <c r="BE202" s="571">
        <f t="shared" si="819"/>
        <v>0</v>
      </c>
      <c r="BF202" s="571">
        <f t="shared" si="819"/>
        <v>0</v>
      </c>
      <c r="BG202" s="571">
        <f t="shared" si="819"/>
        <v>0</v>
      </c>
      <c r="BH202" s="571">
        <f t="shared" si="819"/>
        <v>0</v>
      </c>
      <c r="BI202" s="571">
        <f t="shared" si="819"/>
        <v>0</v>
      </c>
      <c r="BJ202" s="571">
        <f t="shared" si="819"/>
        <v>0</v>
      </c>
      <c r="BK202" s="571">
        <f t="shared" si="819"/>
        <v>0</v>
      </c>
      <c r="BL202" s="571">
        <f t="shared" si="819"/>
        <v>0</v>
      </c>
      <c r="BM202" s="571">
        <f t="shared" si="819"/>
        <v>0</v>
      </c>
      <c r="BN202" s="571">
        <f t="shared" si="819"/>
        <v>0</v>
      </c>
      <c r="BO202" s="571">
        <f t="shared" si="819"/>
        <v>0</v>
      </c>
      <c r="BP202" s="571">
        <f t="shared" si="819"/>
        <v>0</v>
      </c>
      <c r="BQ202" s="571">
        <f t="shared" si="819"/>
        <v>0</v>
      </c>
      <c r="BR202" s="571">
        <f t="shared" si="819"/>
        <v>0</v>
      </c>
      <c r="BS202" s="571">
        <f t="shared" si="819"/>
        <v>0</v>
      </c>
      <c r="BT202" s="571">
        <f t="shared" si="819"/>
        <v>0</v>
      </c>
      <c r="BU202" s="571">
        <f t="shared" si="819"/>
        <v>0</v>
      </c>
      <c r="BV202" s="571">
        <f t="shared" si="819"/>
        <v>0</v>
      </c>
      <c r="BW202" s="571">
        <f t="shared" si="796"/>
        <v>0</v>
      </c>
      <c r="BX202" s="571"/>
      <c r="BY202" s="571">
        <f t="shared" si="797"/>
        <v>469</v>
      </c>
      <c r="BZ202" s="7"/>
      <c r="CA202" s="7">
        <f t="shared" si="798"/>
        <v>0</v>
      </c>
      <c r="CB202" s="622">
        <f t="shared" si="827"/>
        <v>0</v>
      </c>
      <c r="CC202" s="622">
        <f t="shared" si="827"/>
        <v>130</v>
      </c>
      <c r="CD202" s="622">
        <f t="shared" si="827"/>
        <v>197</v>
      </c>
      <c r="CE202" s="622">
        <f t="shared" si="827"/>
        <v>120</v>
      </c>
      <c r="CF202" s="622">
        <f t="shared" si="827"/>
        <v>22</v>
      </c>
      <c r="CG202" s="622">
        <f t="shared" si="827"/>
        <v>0</v>
      </c>
      <c r="CH202" s="622">
        <f t="shared" si="827"/>
        <v>0</v>
      </c>
      <c r="CI202" s="622">
        <f t="shared" si="827"/>
        <v>0</v>
      </c>
      <c r="CJ202" s="16"/>
      <c r="CK202" s="622">
        <f t="shared" si="828"/>
        <v>15</v>
      </c>
      <c r="CL202" s="622">
        <f t="shared" si="828"/>
        <v>182</v>
      </c>
      <c r="CM202" s="622">
        <f t="shared" si="828"/>
        <v>165</v>
      </c>
      <c r="CN202" s="622">
        <f t="shared" si="828"/>
        <v>93</v>
      </c>
      <c r="CO202" s="622">
        <f t="shared" si="828"/>
        <v>14</v>
      </c>
      <c r="CP202" s="622">
        <f t="shared" si="828"/>
        <v>0</v>
      </c>
      <c r="CQ202" s="622">
        <f t="shared" si="828"/>
        <v>0</v>
      </c>
      <c r="CR202" s="622">
        <f t="shared" si="828"/>
        <v>0</v>
      </c>
      <c r="CS202" s="120">
        <f t="shared" si="811"/>
        <v>0</v>
      </c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</row>
    <row r="203" spans="1:133" ht="15" outlineLevel="1">
      <c r="A203" s="572" t="s">
        <v>153</v>
      </c>
      <c r="B203" s="257">
        <v>3.0999999999999999E-3</v>
      </c>
      <c r="C203" s="9">
        <f>'4a 1718 CS PC'!AP25</f>
        <v>3.2000000000000002E-3</v>
      </c>
      <c r="D203" s="9">
        <f>'4a 1718 CS PC'!AR25</f>
        <v>4.4000000000000003E-3</v>
      </c>
      <c r="E203" s="9">
        <f>'4b 1819 CS PC'!$AT25</f>
        <v>3.0999999999999999E-3</v>
      </c>
      <c r="F203" s="9">
        <f>'4b 1819 CS PC'!AQ25</f>
        <v>4.4000000000000003E-3</v>
      </c>
      <c r="G203" s="9">
        <f>'4c 1920 CS PC'!AS25</f>
        <v>3.0000000000000001E-3</v>
      </c>
      <c r="H203" s="9">
        <f>'4c 1920 CS PC'!AP25</f>
        <v>4.3E-3</v>
      </c>
      <c r="I203" s="9">
        <f>'4d 2021 CS PC'!AS25</f>
        <v>2.8999999999999998E-3</v>
      </c>
      <c r="J203" s="9">
        <f>'4d 2021 CS PC'!AP25</f>
        <v>4.1000000000000003E-3</v>
      </c>
      <c r="K203" s="9">
        <f>'4e 2122 CS PC'!AB25</f>
        <v>2.8999999999999998E-3</v>
      </c>
      <c r="L203" s="9"/>
      <c r="M203" s="571">
        <f t="shared" si="826"/>
        <v>0</v>
      </c>
      <c r="N203" s="571">
        <f t="shared" si="826"/>
        <v>0</v>
      </c>
      <c r="O203" s="571">
        <f t="shared" si="826"/>
        <v>0</v>
      </c>
      <c r="P203" s="571">
        <f t="shared" si="801"/>
        <v>0</v>
      </c>
      <c r="Q203" s="571">
        <f t="shared" si="802"/>
        <v>124</v>
      </c>
      <c r="R203" s="571">
        <f t="shared" si="820"/>
        <v>0</v>
      </c>
      <c r="S203" s="571">
        <f t="shared" si="803"/>
        <v>566</v>
      </c>
      <c r="T203" s="573"/>
      <c r="U203" s="573"/>
      <c r="V203" s="571">
        <f t="shared" si="804"/>
        <v>355</v>
      </c>
      <c r="W203" s="571">
        <f t="shared" si="789"/>
        <v>315</v>
      </c>
      <c r="X203" s="571">
        <f t="shared" si="805"/>
        <v>0</v>
      </c>
      <c r="Y203" s="571">
        <f t="shared" si="821"/>
        <v>199</v>
      </c>
      <c r="Z203" s="571">
        <f t="shared" si="825"/>
        <v>789</v>
      </c>
      <c r="AA203" s="571">
        <f t="shared" si="825"/>
        <v>220</v>
      </c>
      <c r="AB203" s="571">
        <f t="shared" si="791"/>
        <v>213</v>
      </c>
      <c r="AC203" s="571">
        <f t="shared" si="822"/>
        <v>0</v>
      </c>
      <c r="AD203" s="571">
        <f t="shared" si="807"/>
        <v>52</v>
      </c>
      <c r="AE203" s="571">
        <f t="shared" si="812"/>
        <v>0</v>
      </c>
      <c r="AF203" s="571">
        <f t="shared" si="823"/>
        <v>157</v>
      </c>
      <c r="AG203" s="571">
        <f t="shared" si="823"/>
        <v>477</v>
      </c>
      <c r="AH203" s="571">
        <f t="shared" si="816"/>
        <v>12</v>
      </c>
      <c r="AI203" s="571">
        <f t="shared" si="808"/>
        <v>49</v>
      </c>
      <c r="AJ203" s="571">
        <f t="shared" si="809"/>
        <v>2</v>
      </c>
      <c r="AK203" s="571">
        <f t="shared" si="808"/>
        <v>0</v>
      </c>
      <c r="AL203" s="571">
        <f t="shared" si="824"/>
        <v>0</v>
      </c>
      <c r="AM203" s="571">
        <f t="shared" si="824"/>
        <v>103</v>
      </c>
      <c r="AN203" s="571">
        <f t="shared" si="810"/>
        <v>0</v>
      </c>
      <c r="AO203" s="571">
        <f t="shared" si="819"/>
        <v>0</v>
      </c>
      <c r="AP203" s="571">
        <f t="shared" si="819"/>
        <v>0</v>
      </c>
      <c r="AQ203" s="571">
        <f t="shared" si="819"/>
        <v>0</v>
      </c>
      <c r="AR203" s="571">
        <f t="shared" si="819"/>
        <v>0</v>
      </c>
      <c r="AS203" s="571">
        <f t="shared" si="819"/>
        <v>0</v>
      </c>
      <c r="AT203" s="571">
        <f t="shared" si="819"/>
        <v>0</v>
      </c>
      <c r="AU203" s="571">
        <f t="shared" si="819"/>
        <v>0</v>
      </c>
      <c r="AV203" s="571">
        <f t="shared" si="819"/>
        <v>0</v>
      </c>
      <c r="AW203" s="571">
        <f t="shared" si="819"/>
        <v>0</v>
      </c>
      <c r="AX203" s="571">
        <f t="shared" si="819"/>
        <v>0</v>
      </c>
      <c r="AY203" s="571">
        <f t="shared" si="819"/>
        <v>0</v>
      </c>
      <c r="AZ203" s="571">
        <f t="shared" si="819"/>
        <v>0</v>
      </c>
      <c r="BA203" s="571">
        <f t="shared" si="819"/>
        <v>0</v>
      </c>
      <c r="BB203" s="571">
        <f t="shared" si="819"/>
        <v>0</v>
      </c>
      <c r="BC203" s="571">
        <f t="shared" si="819"/>
        <v>0</v>
      </c>
      <c r="BD203" s="571">
        <f t="shared" si="819"/>
        <v>0</v>
      </c>
      <c r="BE203" s="571">
        <f t="shared" si="819"/>
        <v>0</v>
      </c>
      <c r="BF203" s="571">
        <f t="shared" si="819"/>
        <v>0</v>
      </c>
      <c r="BG203" s="571">
        <f t="shared" si="819"/>
        <v>0</v>
      </c>
      <c r="BH203" s="571">
        <f t="shared" si="819"/>
        <v>0</v>
      </c>
      <c r="BI203" s="571">
        <f t="shared" si="819"/>
        <v>0</v>
      </c>
      <c r="BJ203" s="571">
        <f t="shared" si="819"/>
        <v>0</v>
      </c>
      <c r="BK203" s="571">
        <f t="shared" si="819"/>
        <v>0</v>
      </c>
      <c r="BL203" s="571">
        <f t="shared" si="819"/>
        <v>0</v>
      </c>
      <c r="BM203" s="571">
        <f t="shared" si="819"/>
        <v>0</v>
      </c>
      <c r="BN203" s="571">
        <f t="shared" si="819"/>
        <v>0</v>
      </c>
      <c r="BO203" s="571">
        <f t="shared" si="819"/>
        <v>0</v>
      </c>
      <c r="BP203" s="571">
        <f t="shared" si="819"/>
        <v>0</v>
      </c>
      <c r="BQ203" s="571">
        <f t="shared" si="819"/>
        <v>0</v>
      </c>
      <c r="BR203" s="571">
        <f t="shared" si="819"/>
        <v>0</v>
      </c>
      <c r="BS203" s="571">
        <f t="shared" si="819"/>
        <v>0</v>
      </c>
      <c r="BT203" s="571">
        <f t="shared" si="819"/>
        <v>0</v>
      </c>
      <c r="BU203" s="571">
        <f t="shared" ref="AO203:BV211" si="829">ROUND(((BU$180)*$K203),0)</f>
        <v>0</v>
      </c>
      <c r="BV203" s="571">
        <f t="shared" si="829"/>
        <v>0</v>
      </c>
      <c r="BW203" s="571">
        <f t="shared" si="796"/>
        <v>0</v>
      </c>
      <c r="BX203" s="571"/>
      <c r="BY203" s="571">
        <f t="shared" si="797"/>
        <v>3633</v>
      </c>
      <c r="BZ203" s="7"/>
      <c r="CA203" s="7">
        <f t="shared" si="798"/>
        <v>0</v>
      </c>
      <c r="CB203" s="622">
        <f t="shared" si="827"/>
        <v>0</v>
      </c>
      <c r="CC203" s="622">
        <f t="shared" si="827"/>
        <v>1045</v>
      </c>
      <c r="CD203" s="622">
        <f t="shared" si="827"/>
        <v>1523</v>
      </c>
      <c r="CE203" s="622">
        <f t="shared" si="827"/>
        <v>899</v>
      </c>
      <c r="CF203" s="622">
        <f t="shared" si="827"/>
        <v>166</v>
      </c>
      <c r="CG203" s="622">
        <f t="shared" si="827"/>
        <v>0</v>
      </c>
      <c r="CH203" s="622">
        <f t="shared" si="827"/>
        <v>0</v>
      </c>
      <c r="CI203" s="622">
        <f t="shared" si="827"/>
        <v>0</v>
      </c>
      <c r="CJ203" s="16"/>
      <c r="CK203" s="622">
        <f t="shared" si="828"/>
        <v>124</v>
      </c>
      <c r="CL203" s="622">
        <f t="shared" si="828"/>
        <v>1435</v>
      </c>
      <c r="CM203" s="622">
        <f t="shared" si="828"/>
        <v>1274</v>
      </c>
      <c r="CN203" s="622">
        <f t="shared" si="828"/>
        <v>697</v>
      </c>
      <c r="CO203" s="622">
        <f t="shared" si="828"/>
        <v>103</v>
      </c>
      <c r="CP203" s="622">
        <f t="shared" si="828"/>
        <v>0</v>
      </c>
      <c r="CQ203" s="622">
        <f t="shared" si="828"/>
        <v>0</v>
      </c>
      <c r="CR203" s="622">
        <f t="shared" si="828"/>
        <v>0</v>
      </c>
      <c r="CS203" s="120">
        <f t="shared" si="811"/>
        <v>0</v>
      </c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</row>
    <row r="204" spans="1:133" ht="15" outlineLevel="1">
      <c r="A204" s="572" t="s">
        <v>154</v>
      </c>
      <c r="B204" s="257">
        <v>1.11E-2</v>
      </c>
      <c r="C204" s="9">
        <f>'4a 1718 CS PC'!AP26</f>
        <v>1.1099999999999999E-2</v>
      </c>
      <c r="D204" s="9">
        <f>'4a 1718 CS PC'!AR26</f>
        <v>1.55E-2</v>
      </c>
      <c r="E204" s="9">
        <f>'4b 1819 CS PC'!$AT26</f>
        <v>1.0999999999999999E-2</v>
      </c>
      <c r="F204" s="9">
        <f>'4b 1819 CS PC'!AQ26</f>
        <v>1.5599999999999999E-2</v>
      </c>
      <c r="G204" s="9">
        <f>'4c 1920 CS PC'!AS26</f>
        <v>1.0999999999999999E-2</v>
      </c>
      <c r="H204" s="9">
        <f>'4c 1920 CS PC'!AP26</f>
        <v>1.5699999999999999E-2</v>
      </c>
      <c r="I204" s="9">
        <f>'4d 2021 CS PC'!AS26</f>
        <v>1.0799999999999999E-2</v>
      </c>
      <c r="J204" s="9">
        <f>'4d 2021 CS PC'!AP26</f>
        <v>1.54E-2</v>
      </c>
      <c r="K204" s="9">
        <f>'4e 2122 CS PC'!AB26</f>
        <v>1.0699999999999999E-2</v>
      </c>
      <c r="L204" s="9"/>
      <c r="M204" s="571">
        <f t="shared" si="826"/>
        <v>0</v>
      </c>
      <c r="N204" s="571">
        <f t="shared" si="826"/>
        <v>0</v>
      </c>
      <c r="O204" s="571">
        <f t="shared" si="826"/>
        <v>0</v>
      </c>
      <c r="P204" s="571">
        <f t="shared" si="801"/>
        <v>0</v>
      </c>
      <c r="Q204" s="571">
        <f t="shared" si="802"/>
        <v>430</v>
      </c>
      <c r="R204" s="571">
        <f t="shared" si="820"/>
        <v>0</v>
      </c>
      <c r="S204" s="571">
        <f t="shared" si="803"/>
        <v>1962</v>
      </c>
      <c r="T204" s="573"/>
      <c r="U204" s="573"/>
      <c r="V204" s="571">
        <f t="shared" si="804"/>
        <v>1230</v>
      </c>
      <c r="W204" s="571">
        <f t="shared" si="789"/>
        <v>1118</v>
      </c>
      <c r="X204" s="571">
        <f t="shared" si="805"/>
        <v>0</v>
      </c>
      <c r="Y204" s="571">
        <f t="shared" si="821"/>
        <v>707</v>
      </c>
      <c r="Z204" s="571">
        <f t="shared" si="825"/>
        <v>2800</v>
      </c>
      <c r="AA204" s="571">
        <f t="shared" si="825"/>
        <v>782</v>
      </c>
      <c r="AB204" s="571">
        <f t="shared" si="791"/>
        <v>780</v>
      </c>
      <c r="AC204" s="571">
        <f t="shared" si="822"/>
        <v>0</v>
      </c>
      <c r="AD204" s="571">
        <f t="shared" si="807"/>
        <v>189</v>
      </c>
      <c r="AE204" s="571">
        <f t="shared" si="812"/>
        <v>0</v>
      </c>
      <c r="AF204" s="571">
        <f t="shared" si="823"/>
        <v>577</v>
      </c>
      <c r="AG204" s="571">
        <f t="shared" si="823"/>
        <v>1749</v>
      </c>
      <c r="AH204" s="571">
        <f t="shared" si="816"/>
        <v>44</v>
      </c>
      <c r="AI204" s="571">
        <f t="shared" si="808"/>
        <v>179</v>
      </c>
      <c r="AJ204" s="571">
        <f t="shared" si="809"/>
        <v>8</v>
      </c>
      <c r="AK204" s="571">
        <f t="shared" si="808"/>
        <v>0</v>
      </c>
      <c r="AL204" s="571">
        <f t="shared" si="824"/>
        <v>0</v>
      </c>
      <c r="AM204" s="571">
        <f t="shared" si="824"/>
        <v>383</v>
      </c>
      <c r="AN204" s="571">
        <f t="shared" si="810"/>
        <v>0</v>
      </c>
      <c r="AO204" s="571">
        <f t="shared" si="829"/>
        <v>0</v>
      </c>
      <c r="AP204" s="571">
        <f t="shared" si="829"/>
        <v>0</v>
      </c>
      <c r="AQ204" s="571">
        <f t="shared" si="829"/>
        <v>0</v>
      </c>
      <c r="AR204" s="571">
        <f t="shared" si="829"/>
        <v>0</v>
      </c>
      <c r="AS204" s="571">
        <f t="shared" si="829"/>
        <v>0</v>
      </c>
      <c r="AT204" s="571">
        <f t="shared" si="829"/>
        <v>0</v>
      </c>
      <c r="AU204" s="571">
        <f t="shared" si="829"/>
        <v>0</v>
      </c>
      <c r="AV204" s="571">
        <f t="shared" si="829"/>
        <v>0</v>
      </c>
      <c r="AW204" s="571">
        <f t="shared" si="829"/>
        <v>0</v>
      </c>
      <c r="AX204" s="571">
        <f t="shared" si="829"/>
        <v>0</v>
      </c>
      <c r="AY204" s="571">
        <f t="shared" si="829"/>
        <v>0</v>
      </c>
      <c r="AZ204" s="571">
        <f t="shared" si="829"/>
        <v>0</v>
      </c>
      <c r="BA204" s="571">
        <f t="shared" si="829"/>
        <v>0</v>
      </c>
      <c r="BB204" s="571">
        <f t="shared" si="829"/>
        <v>0</v>
      </c>
      <c r="BC204" s="571">
        <f t="shared" si="829"/>
        <v>0</v>
      </c>
      <c r="BD204" s="571">
        <f t="shared" si="829"/>
        <v>0</v>
      </c>
      <c r="BE204" s="571">
        <f t="shared" si="829"/>
        <v>0</v>
      </c>
      <c r="BF204" s="571">
        <f t="shared" si="829"/>
        <v>0</v>
      </c>
      <c r="BG204" s="571">
        <f t="shared" si="829"/>
        <v>0</v>
      </c>
      <c r="BH204" s="571">
        <f t="shared" si="829"/>
        <v>0</v>
      </c>
      <c r="BI204" s="571">
        <f t="shared" si="829"/>
        <v>0</v>
      </c>
      <c r="BJ204" s="571">
        <f t="shared" si="829"/>
        <v>0</v>
      </c>
      <c r="BK204" s="571">
        <f t="shared" si="829"/>
        <v>0</v>
      </c>
      <c r="BL204" s="571">
        <f t="shared" si="829"/>
        <v>0</v>
      </c>
      <c r="BM204" s="571">
        <f t="shared" si="829"/>
        <v>0</v>
      </c>
      <c r="BN204" s="571">
        <f t="shared" si="829"/>
        <v>0</v>
      </c>
      <c r="BO204" s="571">
        <f t="shared" si="829"/>
        <v>0</v>
      </c>
      <c r="BP204" s="571">
        <f t="shared" si="829"/>
        <v>0</v>
      </c>
      <c r="BQ204" s="571">
        <f t="shared" si="829"/>
        <v>0</v>
      </c>
      <c r="BR204" s="571">
        <f t="shared" si="829"/>
        <v>0</v>
      </c>
      <c r="BS204" s="571">
        <f t="shared" si="829"/>
        <v>0</v>
      </c>
      <c r="BT204" s="571">
        <f t="shared" si="829"/>
        <v>0</v>
      </c>
      <c r="BU204" s="571">
        <f t="shared" si="829"/>
        <v>0</v>
      </c>
      <c r="BV204" s="571">
        <f t="shared" si="829"/>
        <v>0</v>
      </c>
      <c r="BW204" s="571">
        <f t="shared" si="796"/>
        <v>0</v>
      </c>
      <c r="BX204" s="571"/>
      <c r="BY204" s="571">
        <f t="shared" si="797"/>
        <v>12938</v>
      </c>
      <c r="BZ204" s="7"/>
      <c r="CA204" s="7">
        <f t="shared" si="798"/>
        <v>0</v>
      </c>
      <c r="CB204" s="622">
        <f t="shared" si="827"/>
        <v>0</v>
      </c>
      <c r="CC204" s="622">
        <f t="shared" si="827"/>
        <v>3622</v>
      </c>
      <c r="CD204" s="622">
        <f t="shared" si="827"/>
        <v>5407</v>
      </c>
      <c r="CE204" s="622">
        <f t="shared" si="827"/>
        <v>3295</v>
      </c>
      <c r="CF204" s="622">
        <f t="shared" si="827"/>
        <v>614</v>
      </c>
      <c r="CG204" s="622">
        <f t="shared" si="827"/>
        <v>0</v>
      </c>
      <c r="CH204" s="622">
        <f t="shared" si="827"/>
        <v>0</v>
      </c>
      <c r="CI204" s="622">
        <f t="shared" si="827"/>
        <v>0</v>
      </c>
      <c r="CJ204" s="16"/>
      <c r="CK204" s="622">
        <f t="shared" si="828"/>
        <v>430</v>
      </c>
      <c r="CL204" s="622">
        <f t="shared" si="828"/>
        <v>5017</v>
      </c>
      <c r="CM204" s="622">
        <f t="shared" si="828"/>
        <v>4551</v>
      </c>
      <c r="CN204" s="622">
        <f t="shared" si="828"/>
        <v>2557</v>
      </c>
      <c r="CO204" s="622">
        <f t="shared" si="828"/>
        <v>383</v>
      </c>
      <c r="CP204" s="622">
        <f t="shared" si="828"/>
        <v>0</v>
      </c>
      <c r="CQ204" s="622">
        <f t="shared" si="828"/>
        <v>0</v>
      </c>
      <c r="CR204" s="622">
        <f t="shared" si="828"/>
        <v>0</v>
      </c>
      <c r="CS204" s="120">
        <f t="shared" si="811"/>
        <v>0</v>
      </c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</row>
    <row r="205" spans="1:133" ht="15" outlineLevel="1">
      <c r="A205" s="572" t="s">
        <v>155</v>
      </c>
      <c r="B205" s="257">
        <v>2.0000000000000001E-4</v>
      </c>
      <c r="C205" s="9">
        <f>'4a 1718 CS PC'!AP27</f>
        <v>2.0000000000000001E-4</v>
      </c>
      <c r="D205" s="9">
        <f>'4a 1718 CS PC'!AR27</f>
        <v>2.9999999999999997E-4</v>
      </c>
      <c r="E205" s="9">
        <f>'4b 1819 CS PC'!$AT27</f>
        <v>2.9999999999999997E-4</v>
      </c>
      <c r="F205" s="9">
        <f>'4b 1819 CS PC'!AQ27</f>
        <v>4.0000000000000002E-4</v>
      </c>
      <c r="G205" s="9">
        <f>'4c 1920 CS PC'!AS27</f>
        <v>2.9999999999999997E-4</v>
      </c>
      <c r="H205" s="9">
        <f>'4c 1920 CS PC'!AP27</f>
        <v>4.0000000000000002E-4</v>
      </c>
      <c r="I205" s="9">
        <f>'4d 2021 CS PC'!AS27</f>
        <v>2.9999999999999997E-4</v>
      </c>
      <c r="J205" s="9">
        <f>'4d 2021 CS PC'!AP27</f>
        <v>4.0000000000000002E-4</v>
      </c>
      <c r="K205" s="9">
        <f>'4e 2122 CS PC'!AB27</f>
        <v>2.9999999999999997E-4</v>
      </c>
      <c r="L205" s="9"/>
      <c r="M205" s="571">
        <f t="shared" si="826"/>
        <v>0</v>
      </c>
      <c r="N205" s="571">
        <f t="shared" si="826"/>
        <v>0</v>
      </c>
      <c r="O205" s="571">
        <f t="shared" si="826"/>
        <v>0</v>
      </c>
      <c r="P205" s="571">
        <f t="shared" si="801"/>
        <v>0</v>
      </c>
      <c r="Q205" s="571">
        <f t="shared" si="802"/>
        <v>8</v>
      </c>
      <c r="R205" s="571">
        <f t="shared" si="820"/>
        <v>0</v>
      </c>
      <c r="S205" s="571">
        <f t="shared" si="803"/>
        <v>35</v>
      </c>
      <c r="T205" s="573"/>
      <c r="U205" s="573"/>
      <c r="V205" s="571">
        <f t="shared" si="804"/>
        <v>22</v>
      </c>
      <c r="W205" s="571">
        <f t="shared" si="789"/>
        <v>30</v>
      </c>
      <c r="X205" s="571">
        <f t="shared" si="805"/>
        <v>0</v>
      </c>
      <c r="Y205" s="571">
        <f t="shared" si="821"/>
        <v>19</v>
      </c>
      <c r="Z205" s="571">
        <f t="shared" si="825"/>
        <v>76</v>
      </c>
      <c r="AA205" s="571">
        <f t="shared" si="825"/>
        <v>21</v>
      </c>
      <c r="AB205" s="571">
        <f t="shared" si="791"/>
        <v>21</v>
      </c>
      <c r="AC205" s="571">
        <f t="shared" si="822"/>
        <v>0</v>
      </c>
      <c r="AD205" s="571">
        <f t="shared" si="807"/>
        <v>5</v>
      </c>
      <c r="AE205" s="571">
        <f t="shared" si="812"/>
        <v>0</v>
      </c>
      <c r="AF205" s="571">
        <f t="shared" si="823"/>
        <v>16</v>
      </c>
      <c r="AG205" s="571">
        <f t="shared" si="823"/>
        <v>48</v>
      </c>
      <c r="AH205" s="571">
        <f t="shared" si="816"/>
        <v>1</v>
      </c>
      <c r="AI205" s="571">
        <f t="shared" si="808"/>
        <v>5</v>
      </c>
      <c r="AJ205" s="571">
        <f t="shared" si="809"/>
        <v>0</v>
      </c>
      <c r="AK205" s="571">
        <f t="shared" si="808"/>
        <v>0</v>
      </c>
      <c r="AL205" s="571">
        <f t="shared" si="824"/>
        <v>0</v>
      </c>
      <c r="AM205" s="571">
        <f t="shared" si="824"/>
        <v>11</v>
      </c>
      <c r="AN205" s="571">
        <f t="shared" si="810"/>
        <v>0</v>
      </c>
      <c r="AO205" s="571">
        <f t="shared" si="829"/>
        <v>0</v>
      </c>
      <c r="AP205" s="571">
        <f t="shared" si="829"/>
        <v>0</v>
      </c>
      <c r="AQ205" s="571">
        <f t="shared" si="829"/>
        <v>0</v>
      </c>
      <c r="AR205" s="571">
        <f t="shared" si="829"/>
        <v>0</v>
      </c>
      <c r="AS205" s="571">
        <f t="shared" si="829"/>
        <v>0</v>
      </c>
      <c r="AT205" s="571">
        <f t="shared" si="829"/>
        <v>0</v>
      </c>
      <c r="AU205" s="571">
        <f t="shared" si="829"/>
        <v>0</v>
      </c>
      <c r="AV205" s="571">
        <f t="shared" si="829"/>
        <v>0</v>
      </c>
      <c r="AW205" s="571">
        <f t="shared" si="829"/>
        <v>0</v>
      </c>
      <c r="AX205" s="571">
        <f t="shared" si="829"/>
        <v>0</v>
      </c>
      <c r="AY205" s="571">
        <f t="shared" si="829"/>
        <v>0</v>
      </c>
      <c r="AZ205" s="571">
        <f t="shared" si="829"/>
        <v>0</v>
      </c>
      <c r="BA205" s="571">
        <f t="shared" si="829"/>
        <v>0</v>
      </c>
      <c r="BB205" s="571">
        <f t="shared" si="829"/>
        <v>0</v>
      </c>
      <c r="BC205" s="571">
        <f t="shared" si="829"/>
        <v>0</v>
      </c>
      <c r="BD205" s="571">
        <f t="shared" si="829"/>
        <v>0</v>
      </c>
      <c r="BE205" s="571">
        <f t="shared" si="829"/>
        <v>0</v>
      </c>
      <c r="BF205" s="571">
        <f t="shared" si="829"/>
        <v>0</v>
      </c>
      <c r="BG205" s="571">
        <f t="shared" si="829"/>
        <v>0</v>
      </c>
      <c r="BH205" s="571">
        <f t="shared" si="829"/>
        <v>0</v>
      </c>
      <c r="BI205" s="571">
        <f t="shared" si="829"/>
        <v>0</v>
      </c>
      <c r="BJ205" s="571">
        <f t="shared" si="829"/>
        <v>0</v>
      </c>
      <c r="BK205" s="571">
        <f t="shared" si="829"/>
        <v>0</v>
      </c>
      <c r="BL205" s="571">
        <f t="shared" si="829"/>
        <v>0</v>
      </c>
      <c r="BM205" s="571">
        <f t="shared" si="829"/>
        <v>0</v>
      </c>
      <c r="BN205" s="571">
        <f t="shared" si="829"/>
        <v>0</v>
      </c>
      <c r="BO205" s="571">
        <f t="shared" si="829"/>
        <v>0</v>
      </c>
      <c r="BP205" s="571">
        <f t="shared" si="829"/>
        <v>0</v>
      </c>
      <c r="BQ205" s="571">
        <f t="shared" si="829"/>
        <v>0</v>
      </c>
      <c r="BR205" s="571">
        <f t="shared" si="829"/>
        <v>0</v>
      </c>
      <c r="BS205" s="571">
        <f t="shared" si="829"/>
        <v>0</v>
      </c>
      <c r="BT205" s="571">
        <f t="shared" si="829"/>
        <v>0</v>
      </c>
      <c r="BU205" s="571">
        <f t="shared" si="829"/>
        <v>0</v>
      </c>
      <c r="BV205" s="571">
        <f t="shared" si="829"/>
        <v>0</v>
      </c>
      <c r="BW205" s="571">
        <f t="shared" si="796"/>
        <v>0</v>
      </c>
      <c r="BX205" s="571"/>
      <c r="BY205" s="571">
        <f t="shared" si="797"/>
        <v>318</v>
      </c>
      <c r="BZ205" s="7"/>
      <c r="CA205" s="7">
        <f t="shared" si="798"/>
        <v>0</v>
      </c>
      <c r="CB205" s="622">
        <f t="shared" si="827"/>
        <v>0</v>
      </c>
      <c r="CC205" s="622">
        <f t="shared" si="827"/>
        <v>65</v>
      </c>
      <c r="CD205" s="622">
        <f t="shared" si="827"/>
        <v>146</v>
      </c>
      <c r="CE205" s="622">
        <f t="shared" si="827"/>
        <v>90</v>
      </c>
      <c r="CF205" s="622">
        <f t="shared" si="827"/>
        <v>17</v>
      </c>
      <c r="CG205" s="622">
        <f t="shared" si="827"/>
        <v>0</v>
      </c>
      <c r="CH205" s="622">
        <f t="shared" si="827"/>
        <v>0</v>
      </c>
      <c r="CI205" s="622">
        <f t="shared" si="827"/>
        <v>0</v>
      </c>
      <c r="CJ205" s="16"/>
      <c r="CK205" s="622">
        <f t="shared" si="828"/>
        <v>8</v>
      </c>
      <c r="CL205" s="622">
        <f t="shared" si="828"/>
        <v>106</v>
      </c>
      <c r="CM205" s="622">
        <f t="shared" si="828"/>
        <v>123</v>
      </c>
      <c r="CN205" s="622">
        <f t="shared" si="828"/>
        <v>70</v>
      </c>
      <c r="CO205" s="622">
        <f t="shared" si="828"/>
        <v>11</v>
      </c>
      <c r="CP205" s="622">
        <f t="shared" si="828"/>
        <v>0</v>
      </c>
      <c r="CQ205" s="622">
        <f t="shared" si="828"/>
        <v>0</v>
      </c>
      <c r="CR205" s="622">
        <f t="shared" si="828"/>
        <v>0</v>
      </c>
      <c r="CS205" s="120">
        <f t="shared" si="811"/>
        <v>0</v>
      </c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</row>
    <row r="206" spans="1:133" ht="15" outlineLevel="1">
      <c r="A206" s="572" t="s">
        <v>156</v>
      </c>
      <c r="B206" s="257">
        <v>2.9999999999999997E-4</v>
      </c>
      <c r="C206" s="9">
        <f>'4a 1718 CS PC'!AP28</f>
        <v>2.9999999999999997E-4</v>
      </c>
      <c r="D206" s="9">
        <f>'4a 1718 CS PC'!AR28</f>
        <v>4.0000000000000002E-4</v>
      </c>
      <c r="E206" s="9">
        <f>'4b 1819 CS PC'!$AT28</f>
        <v>2.0000000000000001E-4</v>
      </c>
      <c r="F206" s="9">
        <f>'4b 1819 CS PC'!AQ28</f>
        <v>2.9999999999999997E-4</v>
      </c>
      <c r="G206" s="9">
        <f>'4c 1920 CS PC'!AS28</f>
        <v>2.0000000000000001E-4</v>
      </c>
      <c r="H206" s="9">
        <f>'4c 1920 CS PC'!AP28</f>
        <v>2.9999999999999997E-4</v>
      </c>
      <c r="I206" s="9">
        <f>'4d 2021 CS PC'!AS28</f>
        <v>2.0000000000000001E-4</v>
      </c>
      <c r="J206" s="9">
        <f>'4d 2021 CS PC'!AP28</f>
        <v>2.9999999999999997E-4</v>
      </c>
      <c r="K206" s="9">
        <f>'4e 2122 CS PC'!AB28</f>
        <v>2.0000000000000001E-4</v>
      </c>
      <c r="L206" s="9"/>
      <c r="M206" s="571">
        <f t="shared" si="826"/>
        <v>0</v>
      </c>
      <c r="N206" s="571">
        <f t="shared" si="826"/>
        <v>0</v>
      </c>
      <c r="O206" s="571">
        <f t="shared" si="826"/>
        <v>0</v>
      </c>
      <c r="P206" s="571">
        <f t="shared" si="801"/>
        <v>0</v>
      </c>
      <c r="Q206" s="571">
        <f t="shared" si="802"/>
        <v>12</v>
      </c>
      <c r="R206" s="571">
        <f t="shared" si="820"/>
        <v>0</v>
      </c>
      <c r="S206" s="571">
        <f t="shared" si="803"/>
        <v>53</v>
      </c>
      <c r="T206" s="573"/>
      <c r="U206" s="573"/>
      <c r="V206" s="571">
        <f t="shared" si="804"/>
        <v>33</v>
      </c>
      <c r="W206" s="571">
        <f t="shared" si="789"/>
        <v>20</v>
      </c>
      <c r="X206" s="571">
        <f t="shared" si="805"/>
        <v>0</v>
      </c>
      <c r="Y206" s="571">
        <f t="shared" si="821"/>
        <v>13</v>
      </c>
      <c r="Z206" s="571">
        <f t="shared" si="825"/>
        <v>51</v>
      </c>
      <c r="AA206" s="571">
        <f t="shared" si="825"/>
        <v>14</v>
      </c>
      <c r="AB206" s="571">
        <f t="shared" si="791"/>
        <v>14</v>
      </c>
      <c r="AC206" s="571">
        <f t="shared" si="822"/>
        <v>0</v>
      </c>
      <c r="AD206" s="571">
        <f t="shared" si="807"/>
        <v>3</v>
      </c>
      <c r="AE206" s="571">
        <f t="shared" si="812"/>
        <v>0</v>
      </c>
      <c r="AF206" s="571">
        <f t="shared" si="823"/>
        <v>10</v>
      </c>
      <c r="AG206" s="571">
        <f t="shared" si="823"/>
        <v>32</v>
      </c>
      <c r="AH206" s="571">
        <f t="shared" si="816"/>
        <v>1</v>
      </c>
      <c r="AI206" s="571">
        <f t="shared" si="808"/>
        <v>3</v>
      </c>
      <c r="AJ206" s="571">
        <f t="shared" si="809"/>
        <v>0</v>
      </c>
      <c r="AK206" s="571">
        <f t="shared" si="808"/>
        <v>0</v>
      </c>
      <c r="AL206" s="571">
        <f t="shared" si="824"/>
        <v>0</v>
      </c>
      <c r="AM206" s="571">
        <f t="shared" si="824"/>
        <v>7</v>
      </c>
      <c r="AN206" s="571">
        <f t="shared" si="810"/>
        <v>0</v>
      </c>
      <c r="AO206" s="571">
        <f t="shared" si="829"/>
        <v>0</v>
      </c>
      <c r="AP206" s="571">
        <f t="shared" si="829"/>
        <v>0</v>
      </c>
      <c r="AQ206" s="571">
        <f t="shared" si="829"/>
        <v>0</v>
      </c>
      <c r="AR206" s="571">
        <f t="shared" si="829"/>
        <v>0</v>
      </c>
      <c r="AS206" s="571">
        <f t="shared" si="829"/>
        <v>0</v>
      </c>
      <c r="AT206" s="571">
        <f t="shared" si="829"/>
        <v>0</v>
      </c>
      <c r="AU206" s="571">
        <f t="shared" si="829"/>
        <v>0</v>
      </c>
      <c r="AV206" s="571">
        <f t="shared" si="829"/>
        <v>0</v>
      </c>
      <c r="AW206" s="571">
        <f t="shared" si="829"/>
        <v>0</v>
      </c>
      <c r="AX206" s="571">
        <f t="shared" si="829"/>
        <v>0</v>
      </c>
      <c r="AY206" s="571">
        <f t="shared" si="829"/>
        <v>0</v>
      </c>
      <c r="AZ206" s="571">
        <f t="shared" si="829"/>
        <v>0</v>
      </c>
      <c r="BA206" s="571">
        <f t="shared" si="829"/>
        <v>0</v>
      </c>
      <c r="BB206" s="571">
        <f t="shared" si="829"/>
        <v>0</v>
      </c>
      <c r="BC206" s="571">
        <f t="shared" si="829"/>
        <v>0</v>
      </c>
      <c r="BD206" s="571">
        <f t="shared" si="829"/>
        <v>0</v>
      </c>
      <c r="BE206" s="571">
        <f t="shared" si="829"/>
        <v>0</v>
      </c>
      <c r="BF206" s="571">
        <f t="shared" si="829"/>
        <v>0</v>
      </c>
      <c r="BG206" s="571">
        <f t="shared" si="829"/>
        <v>0</v>
      </c>
      <c r="BH206" s="571">
        <f t="shared" si="829"/>
        <v>0</v>
      </c>
      <c r="BI206" s="571">
        <f t="shared" si="829"/>
        <v>0</v>
      </c>
      <c r="BJ206" s="571">
        <f t="shared" si="829"/>
        <v>0</v>
      </c>
      <c r="BK206" s="571">
        <f t="shared" si="829"/>
        <v>0</v>
      </c>
      <c r="BL206" s="571">
        <f t="shared" si="829"/>
        <v>0</v>
      </c>
      <c r="BM206" s="571">
        <f t="shared" si="829"/>
        <v>0</v>
      </c>
      <c r="BN206" s="571">
        <f t="shared" si="829"/>
        <v>0</v>
      </c>
      <c r="BO206" s="571">
        <f t="shared" si="829"/>
        <v>0</v>
      </c>
      <c r="BP206" s="571">
        <f t="shared" si="829"/>
        <v>0</v>
      </c>
      <c r="BQ206" s="571">
        <f t="shared" si="829"/>
        <v>0</v>
      </c>
      <c r="BR206" s="571">
        <f t="shared" si="829"/>
        <v>0</v>
      </c>
      <c r="BS206" s="571">
        <f t="shared" si="829"/>
        <v>0</v>
      </c>
      <c r="BT206" s="571">
        <f t="shared" si="829"/>
        <v>0</v>
      </c>
      <c r="BU206" s="571">
        <f t="shared" si="829"/>
        <v>0</v>
      </c>
      <c r="BV206" s="571">
        <f t="shared" si="829"/>
        <v>0</v>
      </c>
      <c r="BW206" s="571">
        <f t="shared" si="796"/>
        <v>0</v>
      </c>
      <c r="BX206" s="571"/>
      <c r="BY206" s="571">
        <f t="shared" si="797"/>
        <v>266</v>
      </c>
      <c r="BZ206" s="7"/>
      <c r="CA206" s="7">
        <f t="shared" si="798"/>
        <v>0</v>
      </c>
      <c r="CB206" s="622">
        <f t="shared" si="827"/>
        <v>0</v>
      </c>
      <c r="CC206" s="622">
        <f t="shared" si="827"/>
        <v>98</v>
      </c>
      <c r="CD206" s="622">
        <f t="shared" si="827"/>
        <v>98</v>
      </c>
      <c r="CE206" s="622">
        <f t="shared" si="827"/>
        <v>59</v>
      </c>
      <c r="CF206" s="622">
        <f t="shared" si="827"/>
        <v>11</v>
      </c>
      <c r="CG206" s="622">
        <f t="shared" si="827"/>
        <v>0</v>
      </c>
      <c r="CH206" s="622">
        <f t="shared" si="827"/>
        <v>0</v>
      </c>
      <c r="CI206" s="622">
        <f t="shared" si="827"/>
        <v>0</v>
      </c>
      <c r="CJ206" s="16"/>
      <c r="CK206" s="622">
        <f t="shared" si="828"/>
        <v>12</v>
      </c>
      <c r="CL206" s="622">
        <f t="shared" si="828"/>
        <v>119</v>
      </c>
      <c r="CM206" s="622">
        <f t="shared" si="828"/>
        <v>82</v>
      </c>
      <c r="CN206" s="622">
        <f t="shared" si="828"/>
        <v>46</v>
      </c>
      <c r="CO206" s="622">
        <f t="shared" si="828"/>
        <v>7</v>
      </c>
      <c r="CP206" s="622">
        <f t="shared" si="828"/>
        <v>0</v>
      </c>
      <c r="CQ206" s="622">
        <f t="shared" si="828"/>
        <v>0</v>
      </c>
      <c r="CR206" s="622">
        <f t="shared" si="828"/>
        <v>0</v>
      </c>
      <c r="CS206" s="120">
        <f t="shared" si="811"/>
        <v>0</v>
      </c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</row>
    <row r="207" spans="1:133" ht="15" outlineLevel="1">
      <c r="A207" s="572" t="s">
        <v>157</v>
      </c>
      <c r="B207" s="257">
        <v>1.38E-2</v>
      </c>
      <c r="C207" s="9">
        <f>'4a 1718 CS PC'!AP29</f>
        <v>1.3899999999999999E-2</v>
      </c>
      <c r="D207" s="9">
        <f>'4a 1718 CS PC'!AR29</f>
        <v>1.9599999999999999E-2</v>
      </c>
      <c r="E207" s="9">
        <f>'4b 1819 CS PC'!$AT29</f>
        <v>1.32E-2</v>
      </c>
      <c r="F207" s="9">
        <f>'4b 1819 CS PC'!AQ29</f>
        <v>1.8700000000000001E-2</v>
      </c>
      <c r="G207" s="9">
        <f>'4c 1920 CS PC'!AS29</f>
        <v>1.2999999999999999E-2</v>
      </c>
      <c r="H207" s="9">
        <f>'4c 1920 CS PC'!AP29</f>
        <v>1.8499999999999999E-2</v>
      </c>
      <c r="I207" s="9">
        <f>'4d 2021 CS PC'!AS29</f>
        <v>1.29E-2</v>
      </c>
      <c r="J207" s="9">
        <f>'4d 2021 CS PC'!AP29</f>
        <v>1.84E-2</v>
      </c>
      <c r="K207" s="9">
        <f>'4e 2122 CS PC'!AB29</f>
        <v>1.3100000000000001E-2</v>
      </c>
      <c r="L207" s="9"/>
      <c r="M207" s="571">
        <f t="shared" si="826"/>
        <v>0</v>
      </c>
      <c r="N207" s="571">
        <f t="shared" si="826"/>
        <v>0</v>
      </c>
      <c r="O207" s="571">
        <f t="shared" si="826"/>
        <v>0</v>
      </c>
      <c r="P207" s="571">
        <f t="shared" si="801"/>
        <v>0</v>
      </c>
      <c r="Q207" s="571">
        <f t="shared" si="802"/>
        <v>538</v>
      </c>
      <c r="R207" s="571">
        <f t="shared" si="820"/>
        <v>0</v>
      </c>
      <c r="S207" s="571">
        <f t="shared" si="803"/>
        <v>2457</v>
      </c>
      <c r="T207" s="573"/>
      <c r="U207" s="573"/>
      <c r="V207" s="571">
        <f t="shared" si="804"/>
        <v>1540</v>
      </c>
      <c r="W207" s="571">
        <f t="shared" si="789"/>
        <v>1341</v>
      </c>
      <c r="X207" s="571">
        <f t="shared" si="805"/>
        <v>0</v>
      </c>
      <c r="Y207" s="571">
        <f t="shared" si="821"/>
        <v>849</v>
      </c>
      <c r="Z207" s="571">
        <f t="shared" si="825"/>
        <v>3360</v>
      </c>
      <c r="AA207" s="571">
        <f t="shared" si="825"/>
        <v>938</v>
      </c>
      <c r="AB207" s="571">
        <f t="shared" si="791"/>
        <v>922</v>
      </c>
      <c r="AC207" s="571">
        <f t="shared" si="822"/>
        <v>0</v>
      </c>
      <c r="AD207" s="571">
        <f t="shared" si="807"/>
        <v>224</v>
      </c>
      <c r="AE207" s="571">
        <f t="shared" si="812"/>
        <v>0</v>
      </c>
      <c r="AF207" s="571">
        <f t="shared" si="823"/>
        <v>682</v>
      </c>
      <c r="AG207" s="571">
        <f t="shared" si="823"/>
        <v>2066</v>
      </c>
      <c r="AH207" s="571">
        <f t="shared" si="816"/>
        <v>52</v>
      </c>
      <c r="AI207" s="571">
        <f t="shared" si="808"/>
        <v>211</v>
      </c>
      <c r="AJ207" s="571">
        <f t="shared" si="809"/>
        <v>9</v>
      </c>
      <c r="AK207" s="571">
        <f t="shared" si="808"/>
        <v>0</v>
      </c>
      <c r="AL207" s="571">
        <f t="shared" si="824"/>
        <v>0</v>
      </c>
      <c r="AM207" s="571">
        <f t="shared" si="824"/>
        <v>458</v>
      </c>
      <c r="AN207" s="571">
        <f t="shared" si="810"/>
        <v>0</v>
      </c>
      <c r="AO207" s="571">
        <f t="shared" si="829"/>
        <v>0</v>
      </c>
      <c r="AP207" s="571">
        <f t="shared" si="829"/>
        <v>0</v>
      </c>
      <c r="AQ207" s="571">
        <f t="shared" si="829"/>
        <v>0</v>
      </c>
      <c r="AR207" s="571">
        <f t="shared" si="829"/>
        <v>0</v>
      </c>
      <c r="AS207" s="571">
        <f t="shared" si="829"/>
        <v>0</v>
      </c>
      <c r="AT207" s="571">
        <f t="shared" si="829"/>
        <v>0</v>
      </c>
      <c r="AU207" s="571">
        <f t="shared" si="829"/>
        <v>0</v>
      </c>
      <c r="AV207" s="571">
        <f t="shared" si="829"/>
        <v>0</v>
      </c>
      <c r="AW207" s="571">
        <f t="shared" si="829"/>
        <v>0</v>
      </c>
      <c r="AX207" s="571">
        <f t="shared" si="829"/>
        <v>0</v>
      </c>
      <c r="AY207" s="571">
        <f t="shared" si="829"/>
        <v>0</v>
      </c>
      <c r="AZ207" s="571">
        <f t="shared" si="829"/>
        <v>0</v>
      </c>
      <c r="BA207" s="571">
        <f t="shared" si="829"/>
        <v>0</v>
      </c>
      <c r="BB207" s="571">
        <f t="shared" si="829"/>
        <v>0</v>
      </c>
      <c r="BC207" s="571">
        <f t="shared" si="829"/>
        <v>0</v>
      </c>
      <c r="BD207" s="571">
        <f t="shared" si="829"/>
        <v>0</v>
      </c>
      <c r="BE207" s="571">
        <f t="shared" si="829"/>
        <v>0</v>
      </c>
      <c r="BF207" s="571">
        <f t="shared" si="829"/>
        <v>0</v>
      </c>
      <c r="BG207" s="571">
        <f t="shared" si="829"/>
        <v>0</v>
      </c>
      <c r="BH207" s="571">
        <f t="shared" si="829"/>
        <v>0</v>
      </c>
      <c r="BI207" s="571">
        <f t="shared" si="829"/>
        <v>0</v>
      </c>
      <c r="BJ207" s="571">
        <f t="shared" si="829"/>
        <v>0</v>
      </c>
      <c r="BK207" s="571">
        <f t="shared" si="829"/>
        <v>0</v>
      </c>
      <c r="BL207" s="571">
        <f t="shared" si="829"/>
        <v>0</v>
      </c>
      <c r="BM207" s="571">
        <f t="shared" si="829"/>
        <v>0</v>
      </c>
      <c r="BN207" s="571">
        <f t="shared" si="829"/>
        <v>0</v>
      </c>
      <c r="BO207" s="571">
        <f t="shared" si="829"/>
        <v>0</v>
      </c>
      <c r="BP207" s="571">
        <f t="shared" si="829"/>
        <v>0</v>
      </c>
      <c r="BQ207" s="571">
        <f t="shared" si="829"/>
        <v>0</v>
      </c>
      <c r="BR207" s="571">
        <f t="shared" si="829"/>
        <v>0</v>
      </c>
      <c r="BS207" s="571">
        <f t="shared" si="829"/>
        <v>0</v>
      </c>
      <c r="BT207" s="571">
        <f t="shared" si="829"/>
        <v>0</v>
      </c>
      <c r="BU207" s="571">
        <f t="shared" si="829"/>
        <v>0</v>
      </c>
      <c r="BV207" s="571">
        <f t="shared" si="829"/>
        <v>0</v>
      </c>
      <c r="BW207" s="571">
        <f t="shared" si="796"/>
        <v>0</v>
      </c>
      <c r="BX207" s="571"/>
      <c r="BY207" s="571">
        <f t="shared" si="797"/>
        <v>15647</v>
      </c>
      <c r="BZ207" s="7"/>
      <c r="CA207" s="7">
        <f t="shared" si="798"/>
        <v>0</v>
      </c>
      <c r="CB207" s="622">
        <f t="shared" si="827"/>
        <v>0</v>
      </c>
      <c r="CC207" s="622">
        <f t="shared" si="827"/>
        <v>4535</v>
      </c>
      <c r="CD207" s="622">
        <f t="shared" si="827"/>
        <v>6488</v>
      </c>
      <c r="CE207" s="622">
        <f t="shared" si="827"/>
        <v>3894</v>
      </c>
      <c r="CF207" s="622">
        <f t="shared" si="827"/>
        <v>730</v>
      </c>
      <c r="CG207" s="622">
        <f t="shared" si="827"/>
        <v>0</v>
      </c>
      <c r="CH207" s="622">
        <f t="shared" si="827"/>
        <v>0</v>
      </c>
      <c r="CI207" s="622">
        <f t="shared" si="827"/>
        <v>0</v>
      </c>
      <c r="CJ207" s="16"/>
      <c r="CK207" s="622">
        <f t="shared" si="828"/>
        <v>538</v>
      </c>
      <c r="CL207" s="622">
        <f t="shared" si="828"/>
        <v>6187</v>
      </c>
      <c r="CM207" s="622">
        <f t="shared" si="828"/>
        <v>5444</v>
      </c>
      <c r="CN207" s="622">
        <f t="shared" si="828"/>
        <v>3020</v>
      </c>
      <c r="CO207" s="622">
        <f t="shared" si="828"/>
        <v>458</v>
      </c>
      <c r="CP207" s="622">
        <f t="shared" si="828"/>
        <v>0</v>
      </c>
      <c r="CQ207" s="622">
        <f t="shared" si="828"/>
        <v>0</v>
      </c>
      <c r="CR207" s="622">
        <f t="shared" si="828"/>
        <v>0</v>
      </c>
      <c r="CS207" s="120">
        <f t="shared" si="811"/>
        <v>0</v>
      </c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</row>
    <row r="208" spans="1:133" ht="15" outlineLevel="1">
      <c r="A208" s="572" t="s">
        <v>158</v>
      </c>
      <c r="B208" s="257">
        <v>2.3E-3</v>
      </c>
      <c r="C208" s="9">
        <f>'4a 1718 CS PC'!AP30</f>
        <v>2.2000000000000001E-3</v>
      </c>
      <c r="D208" s="9">
        <f>'4a 1718 CS PC'!AR30</f>
        <v>3.2000000000000002E-3</v>
      </c>
      <c r="E208" s="9">
        <f>'4b 1819 CS PC'!$AT30</f>
        <v>2.0999999999999999E-3</v>
      </c>
      <c r="F208" s="9">
        <f>'4b 1819 CS PC'!AQ30</f>
        <v>3.0000000000000001E-3</v>
      </c>
      <c r="G208" s="9">
        <f>'4c 1920 CS PC'!AS30</f>
        <v>2.2000000000000001E-3</v>
      </c>
      <c r="H208" s="9">
        <f>'4c 1920 CS PC'!AP30</f>
        <v>3.0999999999999999E-3</v>
      </c>
      <c r="I208" s="9">
        <f>'4d 2021 CS PC'!AS30</f>
        <v>2.2000000000000001E-3</v>
      </c>
      <c r="J208" s="9">
        <f>'4d 2021 CS PC'!AP30</f>
        <v>3.2000000000000002E-3</v>
      </c>
      <c r="K208" s="9">
        <f>'4e 2122 CS PC'!AB30</f>
        <v>2.2000000000000001E-3</v>
      </c>
      <c r="L208" s="9"/>
      <c r="M208" s="571">
        <f t="shared" si="826"/>
        <v>0</v>
      </c>
      <c r="N208" s="571">
        <f t="shared" si="826"/>
        <v>0</v>
      </c>
      <c r="O208" s="571">
        <f t="shared" si="826"/>
        <v>0</v>
      </c>
      <c r="P208" s="571">
        <f t="shared" si="801"/>
        <v>0</v>
      </c>
      <c r="Q208" s="571">
        <f t="shared" si="802"/>
        <v>85</v>
      </c>
      <c r="R208" s="571">
        <f t="shared" si="820"/>
        <v>0</v>
      </c>
      <c r="S208" s="571">
        <f t="shared" si="803"/>
        <v>389</v>
      </c>
      <c r="T208" s="573"/>
      <c r="U208" s="573"/>
      <c r="V208" s="571">
        <f t="shared" si="804"/>
        <v>244</v>
      </c>
      <c r="W208" s="571">
        <f t="shared" si="789"/>
        <v>213</v>
      </c>
      <c r="X208" s="571">
        <f t="shared" si="805"/>
        <v>0</v>
      </c>
      <c r="Y208" s="571">
        <f t="shared" si="821"/>
        <v>135</v>
      </c>
      <c r="Z208" s="571">
        <f t="shared" si="825"/>
        <v>535</v>
      </c>
      <c r="AA208" s="571">
        <f t="shared" si="825"/>
        <v>149</v>
      </c>
      <c r="AB208" s="571">
        <f t="shared" si="791"/>
        <v>156</v>
      </c>
      <c r="AC208" s="571">
        <f t="shared" si="822"/>
        <v>0</v>
      </c>
      <c r="AD208" s="571">
        <f t="shared" si="807"/>
        <v>38</v>
      </c>
      <c r="AE208" s="571">
        <f t="shared" si="812"/>
        <v>0</v>
      </c>
      <c r="AF208" s="571">
        <f t="shared" si="823"/>
        <v>115</v>
      </c>
      <c r="AG208" s="571">
        <f t="shared" si="823"/>
        <v>350</v>
      </c>
      <c r="AH208" s="571">
        <f t="shared" si="816"/>
        <v>9</v>
      </c>
      <c r="AI208" s="571">
        <f t="shared" si="808"/>
        <v>36</v>
      </c>
      <c r="AJ208" s="571">
        <f t="shared" si="809"/>
        <v>2</v>
      </c>
      <c r="AK208" s="571">
        <f t="shared" si="808"/>
        <v>0</v>
      </c>
      <c r="AL208" s="571">
        <f t="shared" ref="AL208:AM217" si="830">ROUND(((AL$180)*$I208),0)</f>
        <v>0</v>
      </c>
      <c r="AM208" s="571">
        <f t="shared" si="830"/>
        <v>78</v>
      </c>
      <c r="AN208" s="571">
        <f t="shared" si="810"/>
        <v>0</v>
      </c>
      <c r="AO208" s="571">
        <f t="shared" si="829"/>
        <v>0</v>
      </c>
      <c r="AP208" s="571">
        <f t="shared" si="829"/>
        <v>0</v>
      </c>
      <c r="AQ208" s="571">
        <f t="shared" si="829"/>
        <v>0</v>
      </c>
      <c r="AR208" s="571">
        <f t="shared" si="829"/>
        <v>0</v>
      </c>
      <c r="AS208" s="571">
        <f t="shared" si="829"/>
        <v>0</v>
      </c>
      <c r="AT208" s="571">
        <f t="shared" si="829"/>
        <v>0</v>
      </c>
      <c r="AU208" s="571">
        <f t="shared" si="829"/>
        <v>0</v>
      </c>
      <c r="AV208" s="571">
        <f t="shared" si="829"/>
        <v>0</v>
      </c>
      <c r="AW208" s="571">
        <f t="shared" si="829"/>
        <v>0</v>
      </c>
      <c r="AX208" s="571">
        <f t="shared" si="829"/>
        <v>0</v>
      </c>
      <c r="AY208" s="571">
        <f t="shared" si="829"/>
        <v>0</v>
      </c>
      <c r="AZ208" s="571">
        <f t="shared" si="829"/>
        <v>0</v>
      </c>
      <c r="BA208" s="571">
        <f t="shared" si="829"/>
        <v>0</v>
      </c>
      <c r="BB208" s="571">
        <f t="shared" si="829"/>
        <v>0</v>
      </c>
      <c r="BC208" s="571">
        <f t="shared" si="829"/>
        <v>0</v>
      </c>
      <c r="BD208" s="571">
        <f t="shared" si="829"/>
        <v>0</v>
      </c>
      <c r="BE208" s="571">
        <f t="shared" si="829"/>
        <v>0</v>
      </c>
      <c r="BF208" s="571">
        <f t="shared" si="829"/>
        <v>0</v>
      </c>
      <c r="BG208" s="571">
        <f t="shared" si="829"/>
        <v>0</v>
      </c>
      <c r="BH208" s="571">
        <f t="shared" si="829"/>
        <v>0</v>
      </c>
      <c r="BI208" s="571">
        <f t="shared" si="829"/>
        <v>0</v>
      </c>
      <c r="BJ208" s="571">
        <f t="shared" si="829"/>
        <v>0</v>
      </c>
      <c r="BK208" s="571">
        <f t="shared" si="829"/>
        <v>0</v>
      </c>
      <c r="BL208" s="571">
        <f t="shared" si="829"/>
        <v>0</v>
      </c>
      <c r="BM208" s="571">
        <f t="shared" si="829"/>
        <v>0</v>
      </c>
      <c r="BN208" s="571">
        <f t="shared" si="829"/>
        <v>0</v>
      </c>
      <c r="BO208" s="571">
        <f t="shared" si="829"/>
        <v>0</v>
      </c>
      <c r="BP208" s="571">
        <f t="shared" si="829"/>
        <v>0</v>
      </c>
      <c r="BQ208" s="571">
        <f t="shared" si="829"/>
        <v>0</v>
      </c>
      <c r="BR208" s="571">
        <f t="shared" si="829"/>
        <v>0</v>
      </c>
      <c r="BS208" s="571">
        <f t="shared" si="829"/>
        <v>0</v>
      </c>
      <c r="BT208" s="571">
        <f t="shared" si="829"/>
        <v>0</v>
      </c>
      <c r="BU208" s="571">
        <f t="shared" si="829"/>
        <v>0</v>
      </c>
      <c r="BV208" s="571">
        <f t="shared" si="829"/>
        <v>0</v>
      </c>
      <c r="BW208" s="571">
        <f t="shared" si="796"/>
        <v>0</v>
      </c>
      <c r="BX208" s="571"/>
      <c r="BY208" s="571">
        <f t="shared" si="797"/>
        <v>2534</v>
      </c>
      <c r="BZ208" s="7"/>
      <c r="CA208" s="7">
        <f t="shared" si="798"/>
        <v>0</v>
      </c>
      <c r="CB208" s="622">
        <f t="shared" si="827"/>
        <v>0</v>
      </c>
      <c r="CC208" s="622">
        <f t="shared" si="827"/>
        <v>718</v>
      </c>
      <c r="CD208" s="622">
        <f t="shared" si="827"/>
        <v>1032</v>
      </c>
      <c r="CE208" s="622">
        <f t="shared" si="827"/>
        <v>659</v>
      </c>
      <c r="CF208" s="622">
        <f t="shared" si="827"/>
        <v>125</v>
      </c>
      <c r="CG208" s="622">
        <f t="shared" si="827"/>
        <v>0</v>
      </c>
      <c r="CH208" s="622">
        <f t="shared" si="827"/>
        <v>0</v>
      </c>
      <c r="CI208" s="622">
        <f t="shared" si="827"/>
        <v>0</v>
      </c>
      <c r="CJ208" s="16"/>
      <c r="CK208" s="622">
        <f t="shared" si="828"/>
        <v>85</v>
      </c>
      <c r="CL208" s="622">
        <f t="shared" si="828"/>
        <v>981</v>
      </c>
      <c r="CM208" s="622">
        <f t="shared" si="828"/>
        <v>878</v>
      </c>
      <c r="CN208" s="622">
        <f t="shared" si="828"/>
        <v>512</v>
      </c>
      <c r="CO208" s="622">
        <f t="shared" si="828"/>
        <v>78</v>
      </c>
      <c r="CP208" s="622">
        <f t="shared" si="828"/>
        <v>0</v>
      </c>
      <c r="CQ208" s="622">
        <f t="shared" si="828"/>
        <v>0</v>
      </c>
      <c r="CR208" s="622">
        <f t="shared" si="828"/>
        <v>0</v>
      </c>
      <c r="CS208" s="120">
        <f t="shared" si="811"/>
        <v>0</v>
      </c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</row>
    <row r="209" spans="1:133" ht="15" outlineLevel="1">
      <c r="A209" s="572" t="s">
        <v>159</v>
      </c>
      <c r="B209" s="257">
        <v>1.9E-3</v>
      </c>
      <c r="C209" s="9">
        <f>'4a 1718 CS PC'!AP31</f>
        <v>1.9E-3</v>
      </c>
      <c r="D209" s="9">
        <f>'4a 1718 CS PC'!AR31</f>
        <v>2.7000000000000001E-3</v>
      </c>
      <c r="E209" s="9">
        <f>'4b 1819 CS PC'!$AT31</f>
        <v>1.9E-3</v>
      </c>
      <c r="F209" s="9">
        <f>'4b 1819 CS PC'!AQ31</f>
        <v>2.7000000000000001E-3</v>
      </c>
      <c r="G209" s="9">
        <f>'4c 1920 CS PC'!AS31</f>
        <v>1.9E-3</v>
      </c>
      <c r="H209" s="9">
        <f>'4c 1920 CS PC'!AP31</f>
        <v>2.7000000000000001E-3</v>
      </c>
      <c r="I209" s="9">
        <f>'4d 2021 CS PC'!AS31</f>
        <v>1.9E-3</v>
      </c>
      <c r="J209" s="9">
        <f>'4d 2021 CS PC'!AP31</f>
        <v>2.7000000000000001E-3</v>
      </c>
      <c r="K209" s="9">
        <f>'4e 2122 CS PC'!AB31</f>
        <v>1.9E-3</v>
      </c>
      <c r="L209" s="9"/>
      <c r="M209" s="571">
        <f t="shared" si="826"/>
        <v>0</v>
      </c>
      <c r="N209" s="571">
        <f t="shared" si="826"/>
        <v>0</v>
      </c>
      <c r="O209" s="571">
        <f t="shared" si="826"/>
        <v>0</v>
      </c>
      <c r="P209" s="571">
        <f t="shared" si="801"/>
        <v>0</v>
      </c>
      <c r="Q209" s="571">
        <f t="shared" si="802"/>
        <v>74</v>
      </c>
      <c r="R209" s="571">
        <f t="shared" si="820"/>
        <v>0</v>
      </c>
      <c r="S209" s="571">
        <f t="shared" si="803"/>
        <v>336</v>
      </c>
      <c r="T209" s="573"/>
      <c r="U209" s="573"/>
      <c r="V209" s="571">
        <f t="shared" si="804"/>
        <v>211</v>
      </c>
      <c r="W209" s="571">
        <f t="shared" si="789"/>
        <v>193</v>
      </c>
      <c r="X209" s="571">
        <f t="shared" si="805"/>
        <v>0</v>
      </c>
      <c r="Y209" s="571">
        <f t="shared" si="821"/>
        <v>122</v>
      </c>
      <c r="Z209" s="571">
        <f t="shared" si="825"/>
        <v>484</v>
      </c>
      <c r="AA209" s="571">
        <f t="shared" si="825"/>
        <v>135</v>
      </c>
      <c r="AB209" s="571">
        <f t="shared" si="791"/>
        <v>135</v>
      </c>
      <c r="AC209" s="571">
        <f t="shared" si="822"/>
        <v>0</v>
      </c>
      <c r="AD209" s="571">
        <f t="shared" si="807"/>
        <v>33</v>
      </c>
      <c r="AE209" s="571">
        <f t="shared" si="812"/>
        <v>0</v>
      </c>
      <c r="AF209" s="571">
        <f t="shared" si="823"/>
        <v>100</v>
      </c>
      <c r="AG209" s="571">
        <f t="shared" si="823"/>
        <v>302</v>
      </c>
      <c r="AH209" s="571">
        <f t="shared" si="816"/>
        <v>8</v>
      </c>
      <c r="AI209" s="571">
        <f t="shared" si="808"/>
        <v>31</v>
      </c>
      <c r="AJ209" s="571">
        <f t="shared" si="809"/>
        <v>1</v>
      </c>
      <c r="AK209" s="571">
        <f t="shared" si="808"/>
        <v>0</v>
      </c>
      <c r="AL209" s="571">
        <f t="shared" si="830"/>
        <v>0</v>
      </c>
      <c r="AM209" s="571">
        <f t="shared" si="830"/>
        <v>67</v>
      </c>
      <c r="AN209" s="571">
        <f t="shared" si="810"/>
        <v>0</v>
      </c>
      <c r="AO209" s="571">
        <f t="shared" si="829"/>
        <v>0</v>
      </c>
      <c r="AP209" s="571">
        <f t="shared" si="829"/>
        <v>0</v>
      </c>
      <c r="AQ209" s="571">
        <f t="shared" si="829"/>
        <v>0</v>
      </c>
      <c r="AR209" s="571">
        <f t="shared" si="829"/>
        <v>0</v>
      </c>
      <c r="AS209" s="571">
        <f t="shared" si="829"/>
        <v>0</v>
      </c>
      <c r="AT209" s="571">
        <f t="shared" si="829"/>
        <v>0</v>
      </c>
      <c r="AU209" s="571">
        <f t="shared" si="829"/>
        <v>0</v>
      </c>
      <c r="AV209" s="571">
        <f t="shared" si="829"/>
        <v>0</v>
      </c>
      <c r="AW209" s="571">
        <f t="shared" si="829"/>
        <v>0</v>
      </c>
      <c r="AX209" s="571">
        <f t="shared" si="829"/>
        <v>0</v>
      </c>
      <c r="AY209" s="571">
        <f t="shared" si="829"/>
        <v>0</v>
      </c>
      <c r="AZ209" s="571">
        <f t="shared" si="829"/>
        <v>0</v>
      </c>
      <c r="BA209" s="571">
        <f t="shared" si="829"/>
        <v>0</v>
      </c>
      <c r="BB209" s="571">
        <f t="shared" si="829"/>
        <v>0</v>
      </c>
      <c r="BC209" s="571">
        <f t="shared" si="829"/>
        <v>0</v>
      </c>
      <c r="BD209" s="571">
        <f t="shared" si="829"/>
        <v>0</v>
      </c>
      <c r="BE209" s="571">
        <f t="shared" si="829"/>
        <v>0</v>
      </c>
      <c r="BF209" s="571">
        <f t="shared" si="829"/>
        <v>0</v>
      </c>
      <c r="BG209" s="571">
        <f t="shared" si="829"/>
        <v>0</v>
      </c>
      <c r="BH209" s="571">
        <f t="shared" si="829"/>
        <v>0</v>
      </c>
      <c r="BI209" s="571">
        <f t="shared" si="829"/>
        <v>0</v>
      </c>
      <c r="BJ209" s="571">
        <f t="shared" si="829"/>
        <v>0</v>
      </c>
      <c r="BK209" s="571">
        <f t="shared" si="829"/>
        <v>0</v>
      </c>
      <c r="BL209" s="571">
        <f t="shared" si="829"/>
        <v>0</v>
      </c>
      <c r="BM209" s="571">
        <f t="shared" si="829"/>
        <v>0</v>
      </c>
      <c r="BN209" s="571">
        <f t="shared" si="829"/>
        <v>0</v>
      </c>
      <c r="BO209" s="571">
        <f t="shared" si="829"/>
        <v>0</v>
      </c>
      <c r="BP209" s="571">
        <f t="shared" si="829"/>
        <v>0</v>
      </c>
      <c r="BQ209" s="571">
        <f t="shared" si="829"/>
        <v>0</v>
      </c>
      <c r="BR209" s="571">
        <f t="shared" si="829"/>
        <v>0</v>
      </c>
      <c r="BS209" s="571">
        <f t="shared" si="829"/>
        <v>0</v>
      </c>
      <c r="BT209" s="571">
        <f t="shared" si="829"/>
        <v>0</v>
      </c>
      <c r="BU209" s="571">
        <f t="shared" si="829"/>
        <v>0</v>
      </c>
      <c r="BV209" s="571">
        <f t="shared" si="829"/>
        <v>0</v>
      </c>
      <c r="BW209" s="571">
        <f t="shared" si="796"/>
        <v>0</v>
      </c>
      <c r="BX209" s="571"/>
      <c r="BY209" s="571">
        <f t="shared" si="797"/>
        <v>2232</v>
      </c>
      <c r="BZ209" s="7"/>
      <c r="CA209" s="7">
        <f t="shared" si="798"/>
        <v>0</v>
      </c>
      <c r="CB209" s="622">
        <f t="shared" si="827"/>
        <v>0</v>
      </c>
      <c r="CC209" s="622">
        <f t="shared" si="827"/>
        <v>621</v>
      </c>
      <c r="CD209" s="622">
        <f t="shared" si="827"/>
        <v>934</v>
      </c>
      <c r="CE209" s="622">
        <f t="shared" si="827"/>
        <v>570</v>
      </c>
      <c r="CF209" s="622">
        <f t="shared" si="827"/>
        <v>107</v>
      </c>
      <c r="CG209" s="622">
        <f t="shared" si="827"/>
        <v>0</v>
      </c>
      <c r="CH209" s="622">
        <f t="shared" si="827"/>
        <v>0</v>
      </c>
      <c r="CI209" s="622">
        <f t="shared" si="827"/>
        <v>0</v>
      </c>
      <c r="CJ209" s="16"/>
      <c r="CK209" s="622">
        <f t="shared" si="828"/>
        <v>74</v>
      </c>
      <c r="CL209" s="622">
        <f t="shared" si="828"/>
        <v>862</v>
      </c>
      <c r="CM209" s="622">
        <f t="shared" si="828"/>
        <v>787</v>
      </c>
      <c r="CN209" s="622">
        <f t="shared" si="828"/>
        <v>442</v>
      </c>
      <c r="CO209" s="622">
        <f t="shared" si="828"/>
        <v>67</v>
      </c>
      <c r="CP209" s="622">
        <f t="shared" si="828"/>
        <v>0</v>
      </c>
      <c r="CQ209" s="622">
        <f t="shared" si="828"/>
        <v>0</v>
      </c>
      <c r="CR209" s="622">
        <f t="shared" si="828"/>
        <v>0</v>
      </c>
      <c r="CS209" s="120">
        <f t="shared" si="811"/>
        <v>0</v>
      </c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</row>
    <row r="210" spans="1:133" ht="15" outlineLevel="1">
      <c r="A210" s="572" t="s">
        <v>160</v>
      </c>
      <c r="B210" s="257">
        <v>6.6500000000000004E-2</v>
      </c>
      <c r="C210" s="9">
        <f>'4a 1718 CS PC'!AP32</f>
        <v>6.59E-2</v>
      </c>
      <c r="D210" s="9">
        <f>'4a 1718 CS PC'!AR32</f>
        <v>9.2799999999999994E-2</v>
      </c>
      <c r="E210" s="9">
        <f>'4b 1819 CS PC'!$AT32</f>
        <v>6.2799999999999995E-2</v>
      </c>
      <c r="F210" s="9">
        <f>'4b 1819 CS PC'!AQ32</f>
        <v>8.8999999999999996E-2</v>
      </c>
      <c r="G210" s="9">
        <f>'4c 1920 CS PC'!AS32</f>
        <v>6.1800000000000001E-2</v>
      </c>
      <c r="H210" s="9">
        <f>'4c 1920 CS PC'!AP32</f>
        <v>8.7800000000000003E-2</v>
      </c>
      <c r="I210" s="9">
        <f>'4d 2021 CS PC'!AS32</f>
        <v>6.2799999999999995E-2</v>
      </c>
      <c r="J210" s="9">
        <f>'4d 2021 CS PC'!AP32</f>
        <v>8.9800000000000005E-2</v>
      </c>
      <c r="K210" s="9">
        <f>'4e 2122 CS PC'!AB32</f>
        <v>6.4199999999999993E-2</v>
      </c>
      <c r="L210" s="9"/>
      <c r="M210" s="571">
        <f t="shared" si="826"/>
        <v>0</v>
      </c>
      <c r="N210" s="571">
        <f t="shared" si="826"/>
        <v>0</v>
      </c>
      <c r="O210" s="571">
        <f t="shared" si="826"/>
        <v>0</v>
      </c>
      <c r="P210" s="571">
        <f t="shared" si="801"/>
        <v>0</v>
      </c>
      <c r="Q210" s="571">
        <f t="shared" si="802"/>
        <v>2553</v>
      </c>
      <c r="R210" s="571">
        <f t="shared" ref="R210:R225" si="831">((R$180)*$C210)</f>
        <v>0</v>
      </c>
      <c r="S210" s="571">
        <f t="shared" si="803"/>
        <v>11650</v>
      </c>
      <c r="T210" s="573"/>
      <c r="U210" s="573"/>
      <c r="V210" s="571">
        <f t="shared" si="804"/>
        <v>7303</v>
      </c>
      <c r="W210" s="571">
        <f t="shared" si="789"/>
        <v>6380</v>
      </c>
      <c r="X210" s="571">
        <f t="shared" si="805"/>
        <v>0</v>
      </c>
      <c r="Y210" s="571">
        <f t="shared" si="821"/>
        <v>4038</v>
      </c>
      <c r="Z210" s="571">
        <f t="shared" si="825"/>
        <v>15987</v>
      </c>
      <c r="AA210" s="571">
        <f t="shared" si="825"/>
        <v>4464</v>
      </c>
      <c r="AB210" s="571">
        <f t="shared" si="791"/>
        <v>4381</v>
      </c>
      <c r="AC210" s="571">
        <f t="shared" si="822"/>
        <v>0</v>
      </c>
      <c r="AD210" s="571">
        <f>ROUND(((AD$180)*$G210),0)</f>
        <v>1063</v>
      </c>
      <c r="AE210" s="571">
        <f t="shared" si="812"/>
        <v>0</v>
      </c>
      <c r="AF210" s="571">
        <f t="shared" si="823"/>
        <v>3243</v>
      </c>
      <c r="AG210" s="571">
        <f t="shared" si="823"/>
        <v>9823</v>
      </c>
      <c r="AH210" s="571">
        <f>ROUND(((AH$180)*$I210),0)</f>
        <v>255</v>
      </c>
      <c r="AI210" s="571">
        <f t="shared" si="808"/>
        <v>1004</v>
      </c>
      <c r="AJ210" s="571">
        <f t="shared" si="809"/>
        <v>46</v>
      </c>
      <c r="AK210" s="571">
        <f t="shared" si="808"/>
        <v>0</v>
      </c>
      <c r="AL210" s="571">
        <f t="shared" si="830"/>
        <v>0</v>
      </c>
      <c r="AM210" s="571">
        <f t="shared" si="830"/>
        <v>2229</v>
      </c>
      <c r="AN210" s="571">
        <f t="shared" si="810"/>
        <v>0</v>
      </c>
      <c r="AO210" s="571">
        <f t="shared" si="829"/>
        <v>0</v>
      </c>
      <c r="AP210" s="571">
        <f t="shared" si="829"/>
        <v>0</v>
      </c>
      <c r="AQ210" s="571">
        <f t="shared" si="829"/>
        <v>0</v>
      </c>
      <c r="AR210" s="571">
        <f t="shared" si="829"/>
        <v>0</v>
      </c>
      <c r="AS210" s="571">
        <f t="shared" si="829"/>
        <v>0</v>
      </c>
      <c r="AT210" s="571">
        <f t="shared" si="829"/>
        <v>0</v>
      </c>
      <c r="AU210" s="571">
        <f t="shared" si="829"/>
        <v>0</v>
      </c>
      <c r="AV210" s="571">
        <f t="shared" si="829"/>
        <v>0</v>
      </c>
      <c r="AW210" s="571">
        <f t="shared" si="829"/>
        <v>0</v>
      </c>
      <c r="AX210" s="571">
        <f t="shared" si="829"/>
        <v>0</v>
      </c>
      <c r="AY210" s="571">
        <f t="shared" si="829"/>
        <v>0</v>
      </c>
      <c r="AZ210" s="571">
        <f t="shared" si="829"/>
        <v>0</v>
      </c>
      <c r="BA210" s="571">
        <f t="shared" si="829"/>
        <v>0</v>
      </c>
      <c r="BB210" s="571">
        <f t="shared" si="829"/>
        <v>0</v>
      </c>
      <c r="BC210" s="571">
        <f t="shared" si="829"/>
        <v>0</v>
      </c>
      <c r="BD210" s="571">
        <f t="shared" si="829"/>
        <v>0</v>
      </c>
      <c r="BE210" s="571">
        <f t="shared" si="829"/>
        <v>0</v>
      </c>
      <c r="BF210" s="571">
        <f t="shared" si="829"/>
        <v>0</v>
      </c>
      <c r="BG210" s="571">
        <f t="shared" si="829"/>
        <v>0</v>
      </c>
      <c r="BH210" s="571">
        <f t="shared" si="829"/>
        <v>0</v>
      </c>
      <c r="BI210" s="571">
        <f t="shared" si="829"/>
        <v>0</v>
      </c>
      <c r="BJ210" s="571">
        <f t="shared" si="829"/>
        <v>0</v>
      </c>
      <c r="BK210" s="571">
        <f t="shared" si="829"/>
        <v>0</v>
      </c>
      <c r="BL210" s="571">
        <f t="shared" si="829"/>
        <v>0</v>
      </c>
      <c r="BM210" s="571">
        <f t="shared" si="829"/>
        <v>0</v>
      </c>
      <c r="BN210" s="571">
        <f t="shared" si="829"/>
        <v>0</v>
      </c>
      <c r="BO210" s="571">
        <f t="shared" si="829"/>
        <v>0</v>
      </c>
      <c r="BP210" s="571">
        <f t="shared" si="829"/>
        <v>0</v>
      </c>
      <c r="BQ210" s="571">
        <f t="shared" si="829"/>
        <v>0</v>
      </c>
      <c r="BR210" s="571">
        <f t="shared" si="829"/>
        <v>0</v>
      </c>
      <c r="BS210" s="571">
        <f t="shared" si="829"/>
        <v>0</v>
      </c>
      <c r="BT210" s="571">
        <f t="shared" si="829"/>
        <v>0</v>
      </c>
      <c r="BU210" s="571">
        <f t="shared" si="829"/>
        <v>0</v>
      </c>
      <c r="BV210" s="571">
        <f t="shared" si="829"/>
        <v>0</v>
      </c>
      <c r="BW210" s="571">
        <f t="shared" si="796"/>
        <v>0</v>
      </c>
      <c r="BX210" s="571"/>
      <c r="BY210" s="571">
        <f t="shared" si="797"/>
        <v>74419</v>
      </c>
      <c r="BZ210" s="7"/>
      <c r="CA210" s="7">
        <f t="shared" si="798"/>
        <v>0</v>
      </c>
      <c r="CB210" s="622">
        <f t="shared" si="827"/>
        <v>0</v>
      </c>
      <c r="CC210" s="622">
        <f t="shared" si="827"/>
        <v>21506</v>
      </c>
      <c r="CD210" s="622">
        <f t="shared" si="827"/>
        <v>30869</v>
      </c>
      <c r="CE210" s="622">
        <f t="shared" si="827"/>
        <v>18510</v>
      </c>
      <c r="CF210" s="622">
        <f t="shared" si="827"/>
        <v>3534</v>
      </c>
      <c r="CG210" s="622">
        <f t="shared" si="827"/>
        <v>0</v>
      </c>
      <c r="CH210" s="622">
        <f t="shared" si="827"/>
        <v>0</v>
      </c>
      <c r="CI210" s="622">
        <f t="shared" si="827"/>
        <v>0</v>
      </c>
      <c r="CJ210" s="16"/>
      <c r="CK210" s="622">
        <f t="shared" si="828"/>
        <v>2553</v>
      </c>
      <c r="CL210" s="622">
        <f t="shared" si="828"/>
        <v>29371</v>
      </c>
      <c r="CM210" s="622">
        <f t="shared" si="828"/>
        <v>25895</v>
      </c>
      <c r="CN210" s="622">
        <f t="shared" si="828"/>
        <v>14371</v>
      </c>
      <c r="CO210" s="622">
        <f t="shared" si="828"/>
        <v>2229</v>
      </c>
      <c r="CP210" s="622">
        <f t="shared" si="828"/>
        <v>0</v>
      </c>
      <c r="CQ210" s="622">
        <f t="shared" si="828"/>
        <v>0</v>
      </c>
      <c r="CR210" s="622">
        <f t="shared" si="828"/>
        <v>0</v>
      </c>
      <c r="CS210" s="120">
        <f t="shared" si="811"/>
        <v>0</v>
      </c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</row>
    <row r="211" spans="1:133" ht="15" outlineLevel="1">
      <c r="A211" s="572" t="s">
        <v>161</v>
      </c>
      <c r="B211" s="257">
        <v>4.5999999999999999E-3</v>
      </c>
      <c r="C211" s="9">
        <f>'4a 1718 CS PC'!AP33</f>
        <v>4.4999999999999997E-3</v>
      </c>
      <c r="D211" s="9">
        <f>'4a 1718 CS PC'!AR33</f>
        <v>6.4000000000000003E-3</v>
      </c>
      <c r="E211" s="9">
        <f>'4b 1819 CS PC'!$AT33</f>
        <v>4.4000000000000003E-3</v>
      </c>
      <c r="F211" s="9">
        <f>'4b 1819 CS PC'!AQ33</f>
        <v>6.1999999999999998E-3</v>
      </c>
      <c r="G211" s="9">
        <f>'4c 1920 CS PC'!AS33</f>
        <v>4.4000000000000003E-3</v>
      </c>
      <c r="H211" s="9">
        <f>'4c 1920 CS PC'!AP33</f>
        <v>6.1999999999999998E-3</v>
      </c>
      <c r="I211" s="9">
        <f>'4d 2021 CS PC'!AS33</f>
        <v>4.4000000000000003E-3</v>
      </c>
      <c r="J211" s="9">
        <f>'4d 2021 CS PC'!AP33</f>
        <v>6.3E-3</v>
      </c>
      <c r="K211" s="9">
        <f>'4e 2122 CS PC'!AB33</f>
        <v>4.5999999999999999E-3</v>
      </c>
      <c r="L211" s="9"/>
      <c r="M211" s="571">
        <f t="shared" si="826"/>
        <v>0</v>
      </c>
      <c r="N211" s="571">
        <f t="shared" si="826"/>
        <v>0</v>
      </c>
      <c r="O211" s="571">
        <f t="shared" si="826"/>
        <v>0</v>
      </c>
      <c r="P211" s="571">
        <f t="shared" si="801"/>
        <v>0</v>
      </c>
      <c r="Q211" s="571">
        <f t="shared" si="802"/>
        <v>174</v>
      </c>
      <c r="R211" s="571">
        <f t="shared" si="831"/>
        <v>0</v>
      </c>
      <c r="S211" s="571">
        <f t="shared" si="803"/>
        <v>796</v>
      </c>
      <c r="T211" s="573"/>
      <c r="U211" s="573"/>
      <c r="V211" s="571">
        <f t="shared" si="804"/>
        <v>499</v>
      </c>
      <c r="W211" s="571">
        <f t="shared" si="789"/>
        <v>447</v>
      </c>
      <c r="X211" s="571">
        <f t="shared" si="805"/>
        <v>0</v>
      </c>
      <c r="Y211" s="571">
        <f t="shared" si="821"/>
        <v>283</v>
      </c>
      <c r="Z211" s="571">
        <f t="shared" si="825"/>
        <v>1120</v>
      </c>
      <c r="AA211" s="571">
        <f t="shared" si="825"/>
        <v>313</v>
      </c>
      <c r="AB211" s="571">
        <f t="shared" si="791"/>
        <v>312</v>
      </c>
      <c r="AC211" s="571">
        <f t="shared" si="822"/>
        <v>0</v>
      </c>
      <c r="AD211" s="571">
        <f t="shared" ref="AD211:AD238" si="832">ROUND(((AD$180)*$G211),0)</f>
        <v>76</v>
      </c>
      <c r="AE211" s="571">
        <f t="shared" si="812"/>
        <v>0</v>
      </c>
      <c r="AF211" s="571">
        <f t="shared" si="823"/>
        <v>231</v>
      </c>
      <c r="AG211" s="571">
        <f t="shared" si="823"/>
        <v>699</v>
      </c>
      <c r="AH211" s="571">
        <f t="shared" si="816"/>
        <v>18</v>
      </c>
      <c r="AI211" s="571">
        <f t="shared" si="808"/>
        <v>71</v>
      </c>
      <c r="AJ211" s="571">
        <f t="shared" si="809"/>
        <v>3</v>
      </c>
      <c r="AK211" s="571">
        <f t="shared" si="808"/>
        <v>0</v>
      </c>
      <c r="AL211" s="571">
        <f t="shared" si="830"/>
        <v>0</v>
      </c>
      <c r="AM211" s="571">
        <f t="shared" si="830"/>
        <v>156</v>
      </c>
      <c r="AN211" s="571">
        <f t="shared" si="810"/>
        <v>0</v>
      </c>
      <c r="AO211" s="571">
        <f t="shared" si="829"/>
        <v>0</v>
      </c>
      <c r="AP211" s="571">
        <f t="shared" si="829"/>
        <v>0</v>
      </c>
      <c r="AQ211" s="571">
        <f t="shared" si="829"/>
        <v>0</v>
      </c>
      <c r="AR211" s="571">
        <f t="shared" si="829"/>
        <v>0</v>
      </c>
      <c r="AS211" s="571">
        <f t="shared" si="829"/>
        <v>0</v>
      </c>
      <c r="AT211" s="571">
        <f t="shared" si="829"/>
        <v>0</v>
      </c>
      <c r="AU211" s="571">
        <f t="shared" si="829"/>
        <v>0</v>
      </c>
      <c r="AV211" s="571">
        <f t="shared" si="829"/>
        <v>0</v>
      </c>
      <c r="AW211" s="571">
        <f t="shared" si="829"/>
        <v>0</v>
      </c>
      <c r="AX211" s="571">
        <f t="shared" si="829"/>
        <v>0</v>
      </c>
      <c r="AY211" s="571">
        <f t="shared" si="829"/>
        <v>0</v>
      </c>
      <c r="AZ211" s="571">
        <f t="shared" si="829"/>
        <v>0</v>
      </c>
      <c r="BA211" s="571">
        <f t="shared" si="829"/>
        <v>0</v>
      </c>
      <c r="BB211" s="571">
        <f t="shared" si="829"/>
        <v>0</v>
      </c>
      <c r="BC211" s="571">
        <f t="shared" si="829"/>
        <v>0</v>
      </c>
      <c r="BD211" s="571">
        <f t="shared" ref="AO211:BV218" si="833">ROUND(((BD$180)*$K211),0)</f>
        <v>0</v>
      </c>
      <c r="BE211" s="571">
        <f t="shared" si="833"/>
        <v>0</v>
      </c>
      <c r="BF211" s="571">
        <f t="shared" si="833"/>
        <v>0</v>
      </c>
      <c r="BG211" s="571">
        <f t="shared" si="833"/>
        <v>0</v>
      </c>
      <c r="BH211" s="571">
        <f t="shared" si="833"/>
        <v>0</v>
      </c>
      <c r="BI211" s="571">
        <f t="shared" si="833"/>
        <v>0</v>
      </c>
      <c r="BJ211" s="571">
        <f t="shared" si="833"/>
        <v>0</v>
      </c>
      <c r="BK211" s="571">
        <f t="shared" si="833"/>
        <v>0</v>
      </c>
      <c r="BL211" s="571">
        <f t="shared" si="833"/>
        <v>0</v>
      </c>
      <c r="BM211" s="571">
        <f t="shared" si="833"/>
        <v>0</v>
      </c>
      <c r="BN211" s="571">
        <f t="shared" si="833"/>
        <v>0</v>
      </c>
      <c r="BO211" s="571">
        <f t="shared" si="833"/>
        <v>0</v>
      </c>
      <c r="BP211" s="571">
        <f t="shared" si="833"/>
        <v>0</v>
      </c>
      <c r="BQ211" s="571">
        <f t="shared" si="833"/>
        <v>0</v>
      </c>
      <c r="BR211" s="571">
        <f t="shared" si="833"/>
        <v>0</v>
      </c>
      <c r="BS211" s="571">
        <f t="shared" si="833"/>
        <v>0</v>
      </c>
      <c r="BT211" s="571">
        <f t="shared" si="833"/>
        <v>0</v>
      </c>
      <c r="BU211" s="571">
        <f t="shared" si="833"/>
        <v>0</v>
      </c>
      <c r="BV211" s="571">
        <f t="shared" si="833"/>
        <v>0</v>
      </c>
      <c r="BW211" s="571">
        <f t="shared" si="796"/>
        <v>0</v>
      </c>
      <c r="BX211" s="571"/>
      <c r="BY211" s="571">
        <f t="shared" si="797"/>
        <v>5198</v>
      </c>
      <c r="BZ211" s="7"/>
      <c r="CA211" s="7">
        <f t="shared" si="798"/>
        <v>0</v>
      </c>
      <c r="CB211" s="622">
        <f t="shared" ref="CB211:CI220" si="834">ROUND(SUMIF($M$1:$BW$1,CB$1,$M211:$BW211),0)</f>
        <v>0</v>
      </c>
      <c r="CC211" s="622">
        <f t="shared" si="834"/>
        <v>1469</v>
      </c>
      <c r="CD211" s="622">
        <f t="shared" si="834"/>
        <v>2163</v>
      </c>
      <c r="CE211" s="622">
        <f t="shared" si="834"/>
        <v>1318</v>
      </c>
      <c r="CF211" s="622">
        <f t="shared" si="834"/>
        <v>248</v>
      </c>
      <c r="CG211" s="622">
        <f t="shared" si="834"/>
        <v>0</v>
      </c>
      <c r="CH211" s="622">
        <f t="shared" si="834"/>
        <v>0</v>
      </c>
      <c r="CI211" s="622">
        <f t="shared" si="834"/>
        <v>0</v>
      </c>
      <c r="CJ211" s="16"/>
      <c r="CK211" s="622">
        <f t="shared" ref="CK211:CR220" si="835">ROUND(SUMIF($M$2:$BW$2,CK$1,$M211:$BW211),0)</f>
        <v>174</v>
      </c>
      <c r="CL211" s="622">
        <f t="shared" si="835"/>
        <v>2025</v>
      </c>
      <c r="CM211" s="622">
        <f t="shared" si="835"/>
        <v>1821</v>
      </c>
      <c r="CN211" s="622">
        <f t="shared" si="835"/>
        <v>1022</v>
      </c>
      <c r="CO211" s="622">
        <f t="shared" si="835"/>
        <v>156</v>
      </c>
      <c r="CP211" s="622">
        <f t="shared" si="835"/>
        <v>0</v>
      </c>
      <c r="CQ211" s="622">
        <f t="shared" si="835"/>
        <v>0</v>
      </c>
      <c r="CR211" s="622">
        <f t="shared" si="835"/>
        <v>0</v>
      </c>
      <c r="CS211" s="120">
        <f t="shared" si="811"/>
        <v>0</v>
      </c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</row>
    <row r="212" spans="1:133" ht="15" outlineLevel="1">
      <c r="A212" s="572" t="s">
        <v>162</v>
      </c>
      <c r="B212" s="257">
        <v>5.0000000000000001E-4</v>
      </c>
      <c r="C212" s="9">
        <f>'4a 1718 CS PC'!AP34</f>
        <v>5.0000000000000001E-4</v>
      </c>
      <c r="D212" s="9">
        <f>'4a 1718 CS PC'!AR34</f>
        <v>6.9999999999999999E-4</v>
      </c>
      <c r="E212" s="9">
        <f>'4b 1819 CS PC'!$AT34</f>
        <v>5.0000000000000001E-4</v>
      </c>
      <c r="F212" s="9">
        <f>'4b 1819 CS PC'!AQ34</f>
        <v>6.9999999999999999E-4</v>
      </c>
      <c r="G212" s="9">
        <f>'4c 1920 CS PC'!AS34</f>
        <v>5.0000000000000001E-4</v>
      </c>
      <c r="H212" s="9">
        <f>'4c 1920 CS PC'!AP34</f>
        <v>6.9999999999999999E-4</v>
      </c>
      <c r="I212" s="9">
        <f>'4d 2021 CS PC'!AS34</f>
        <v>5.0000000000000001E-4</v>
      </c>
      <c r="J212" s="9">
        <f>'4d 2021 CS PC'!AP34</f>
        <v>6.9999999999999999E-4</v>
      </c>
      <c r="K212" s="9">
        <f>'4e 2122 CS PC'!AB34</f>
        <v>5.0000000000000001E-4</v>
      </c>
      <c r="L212" s="9"/>
      <c r="M212" s="571">
        <f t="shared" si="826"/>
        <v>0</v>
      </c>
      <c r="N212" s="571">
        <f t="shared" si="826"/>
        <v>0</v>
      </c>
      <c r="O212" s="571">
        <f t="shared" si="826"/>
        <v>0</v>
      </c>
      <c r="P212" s="571">
        <f t="shared" si="801"/>
        <v>0</v>
      </c>
      <c r="Q212" s="571">
        <f t="shared" si="802"/>
        <v>19</v>
      </c>
      <c r="R212" s="571">
        <f t="shared" si="831"/>
        <v>0</v>
      </c>
      <c r="S212" s="571">
        <f t="shared" si="803"/>
        <v>88</v>
      </c>
      <c r="T212" s="573"/>
      <c r="U212" s="573"/>
      <c r="V212" s="571">
        <f t="shared" si="804"/>
        <v>55</v>
      </c>
      <c r="W212" s="571">
        <f t="shared" si="789"/>
        <v>51</v>
      </c>
      <c r="X212" s="571">
        <f t="shared" si="805"/>
        <v>0</v>
      </c>
      <c r="Y212" s="571">
        <f t="shared" si="821"/>
        <v>32</v>
      </c>
      <c r="Z212" s="571">
        <f t="shared" si="825"/>
        <v>127</v>
      </c>
      <c r="AA212" s="571">
        <f t="shared" si="825"/>
        <v>36</v>
      </c>
      <c r="AB212" s="571">
        <f t="shared" si="791"/>
        <v>35</v>
      </c>
      <c r="AC212" s="571">
        <f t="shared" si="822"/>
        <v>0</v>
      </c>
      <c r="AD212" s="571">
        <f t="shared" si="832"/>
        <v>9</v>
      </c>
      <c r="AE212" s="571">
        <f t="shared" si="812"/>
        <v>0</v>
      </c>
      <c r="AF212" s="571">
        <f t="shared" si="823"/>
        <v>26</v>
      </c>
      <c r="AG212" s="571">
        <f t="shared" si="823"/>
        <v>79</v>
      </c>
      <c r="AH212" s="571">
        <f t="shared" si="816"/>
        <v>2</v>
      </c>
      <c r="AI212" s="571">
        <f t="shared" si="808"/>
        <v>8</v>
      </c>
      <c r="AJ212" s="571">
        <f t="shared" si="809"/>
        <v>0</v>
      </c>
      <c r="AK212" s="571">
        <f t="shared" si="808"/>
        <v>0</v>
      </c>
      <c r="AL212" s="571">
        <f t="shared" si="830"/>
        <v>0</v>
      </c>
      <c r="AM212" s="571">
        <f t="shared" si="830"/>
        <v>18</v>
      </c>
      <c r="AN212" s="571">
        <f t="shared" si="810"/>
        <v>0</v>
      </c>
      <c r="AO212" s="571">
        <f t="shared" si="833"/>
        <v>0</v>
      </c>
      <c r="AP212" s="571">
        <f t="shared" si="833"/>
        <v>0</v>
      </c>
      <c r="AQ212" s="571">
        <f t="shared" si="833"/>
        <v>0</v>
      </c>
      <c r="AR212" s="571">
        <f t="shared" si="833"/>
        <v>0</v>
      </c>
      <c r="AS212" s="571">
        <f t="shared" si="833"/>
        <v>0</v>
      </c>
      <c r="AT212" s="571">
        <f t="shared" si="833"/>
        <v>0</v>
      </c>
      <c r="AU212" s="571">
        <f t="shared" si="833"/>
        <v>0</v>
      </c>
      <c r="AV212" s="571">
        <f t="shared" si="833"/>
        <v>0</v>
      </c>
      <c r="AW212" s="571">
        <f t="shared" si="833"/>
        <v>0</v>
      </c>
      <c r="AX212" s="571">
        <f t="shared" si="833"/>
        <v>0</v>
      </c>
      <c r="AY212" s="571">
        <f t="shared" si="833"/>
        <v>0</v>
      </c>
      <c r="AZ212" s="571">
        <f t="shared" si="833"/>
        <v>0</v>
      </c>
      <c r="BA212" s="571">
        <f t="shared" si="833"/>
        <v>0</v>
      </c>
      <c r="BB212" s="571">
        <f t="shared" si="833"/>
        <v>0</v>
      </c>
      <c r="BC212" s="571">
        <f t="shared" si="833"/>
        <v>0</v>
      </c>
      <c r="BD212" s="571">
        <f t="shared" si="833"/>
        <v>0</v>
      </c>
      <c r="BE212" s="571">
        <f t="shared" si="833"/>
        <v>0</v>
      </c>
      <c r="BF212" s="571">
        <f t="shared" si="833"/>
        <v>0</v>
      </c>
      <c r="BG212" s="571">
        <f t="shared" si="833"/>
        <v>0</v>
      </c>
      <c r="BH212" s="571">
        <f t="shared" si="833"/>
        <v>0</v>
      </c>
      <c r="BI212" s="571">
        <f t="shared" si="833"/>
        <v>0</v>
      </c>
      <c r="BJ212" s="571">
        <f t="shared" si="833"/>
        <v>0</v>
      </c>
      <c r="BK212" s="571">
        <f t="shared" si="833"/>
        <v>0</v>
      </c>
      <c r="BL212" s="571">
        <f t="shared" si="833"/>
        <v>0</v>
      </c>
      <c r="BM212" s="571">
        <f t="shared" si="833"/>
        <v>0</v>
      </c>
      <c r="BN212" s="571">
        <f t="shared" si="833"/>
        <v>0</v>
      </c>
      <c r="BO212" s="571">
        <f t="shared" si="833"/>
        <v>0</v>
      </c>
      <c r="BP212" s="571">
        <f t="shared" si="833"/>
        <v>0</v>
      </c>
      <c r="BQ212" s="571">
        <f t="shared" si="833"/>
        <v>0</v>
      </c>
      <c r="BR212" s="571">
        <f t="shared" si="833"/>
        <v>0</v>
      </c>
      <c r="BS212" s="571">
        <f t="shared" si="833"/>
        <v>0</v>
      </c>
      <c r="BT212" s="571">
        <f t="shared" si="833"/>
        <v>0</v>
      </c>
      <c r="BU212" s="571">
        <f t="shared" si="833"/>
        <v>0</v>
      </c>
      <c r="BV212" s="571">
        <f t="shared" si="833"/>
        <v>0</v>
      </c>
      <c r="BW212" s="571">
        <f t="shared" si="796"/>
        <v>0</v>
      </c>
      <c r="BX212" s="571"/>
      <c r="BY212" s="571">
        <f t="shared" si="797"/>
        <v>585</v>
      </c>
      <c r="BZ212" s="7"/>
      <c r="CA212" s="7">
        <f t="shared" si="798"/>
        <v>0</v>
      </c>
      <c r="CB212" s="622">
        <f t="shared" si="834"/>
        <v>0</v>
      </c>
      <c r="CC212" s="622">
        <f t="shared" si="834"/>
        <v>162</v>
      </c>
      <c r="CD212" s="622">
        <f t="shared" si="834"/>
        <v>246</v>
      </c>
      <c r="CE212" s="622">
        <f t="shared" si="834"/>
        <v>149</v>
      </c>
      <c r="CF212" s="622">
        <f t="shared" si="834"/>
        <v>28</v>
      </c>
      <c r="CG212" s="622">
        <f t="shared" si="834"/>
        <v>0</v>
      </c>
      <c r="CH212" s="622">
        <f t="shared" si="834"/>
        <v>0</v>
      </c>
      <c r="CI212" s="622">
        <f t="shared" si="834"/>
        <v>0</v>
      </c>
      <c r="CJ212" s="16"/>
      <c r="CK212" s="622">
        <f t="shared" si="835"/>
        <v>19</v>
      </c>
      <c r="CL212" s="622">
        <f t="shared" si="835"/>
        <v>226</v>
      </c>
      <c r="CM212" s="622">
        <f t="shared" si="835"/>
        <v>207</v>
      </c>
      <c r="CN212" s="622">
        <f t="shared" si="835"/>
        <v>115</v>
      </c>
      <c r="CO212" s="622">
        <f t="shared" si="835"/>
        <v>18</v>
      </c>
      <c r="CP212" s="622">
        <f t="shared" si="835"/>
        <v>0</v>
      </c>
      <c r="CQ212" s="622">
        <f t="shared" si="835"/>
        <v>0</v>
      </c>
      <c r="CR212" s="622">
        <f t="shared" si="835"/>
        <v>0</v>
      </c>
      <c r="CS212" s="120">
        <f t="shared" si="811"/>
        <v>0</v>
      </c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</row>
    <row r="213" spans="1:133" ht="15" outlineLevel="1">
      <c r="A213" s="572" t="s">
        <v>163</v>
      </c>
      <c r="B213" s="257">
        <v>6.3799999999999996E-2</v>
      </c>
      <c r="C213" s="9">
        <f>'4a 1718 CS PC'!AP35</f>
        <v>6.3799999999999996E-2</v>
      </c>
      <c r="D213" s="9">
        <f>'4a 1718 CS PC'!AR35</f>
        <v>8.9800000000000005E-2</v>
      </c>
      <c r="E213" s="9">
        <f>'4b 1819 CS PC'!$AT35</f>
        <v>6.4100000000000004E-2</v>
      </c>
      <c r="F213" s="9">
        <f>'4b 1819 CS PC'!AQ35</f>
        <v>9.0800000000000006E-2</v>
      </c>
      <c r="G213" s="9">
        <f>'4c 1920 CS PC'!AS35</f>
        <v>6.4500000000000002E-2</v>
      </c>
      <c r="H213" s="9">
        <f>'4c 1920 CS PC'!AP35</f>
        <v>9.1700000000000004E-2</v>
      </c>
      <c r="I213" s="9">
        <f>'4d 2021 CS PC'!AS35</f>
        <v>6.2899999999999998E-2</v>
      </c>
      <c r="J213" s="9">
        <f>'4d 2021 CS PC'!AP35</f>
        <v>8.9800000000000005E-2</v>
      </c>
      <c r="K213" s="9">
        <f>'4e 2122 CS PC'!AB35</f>
        <v>6.2899999999999998E-2</v>
      </c>
      <c r="L213" s="9"/>
      <c r="M213" s="571">
        <f t="shared" si="826"/>
        <v>0</v>
      </c>
      <c r="N213" s="571">
        <f t="shared" si="826"/>
        <v>0</v>
      </c>
      <c r="O213" s="571">
        <f t="shared" si="826"/>
        <v>0</v>
      </c>
      <c r="P213" s="571">
        <f t="shared" si="801"/>
        <v>0</v>
      </c>
      <c r="Q213" s="594">
        <f>ROUNDUP(Q$180*$C213,0)</f>
        <v>2472</v>
      </c>
      <c r="R213" s="571">
        <f t="shared" si="831"/>
        <v>0</v>
      </c>
      <c r="S213" s="571">
        <f t="shared" si="803"/>
        <v>11279</v>
      </c>
      <c r="T213" s="573"/>
      <c r="U213" s="573"/>
      <c r="V213" s="571">
        <f t="shared" si="804"/>
        <v>7070</v>
      </c>
      <c r="W213" s="571">
        <f t="shared" si="789"/>
        <v>6512</v>
      </c>
      <c r="X213" s="571">
        <f>ROUNDUP(X$180*$C213,0)</f>
        <v>0</v>
      </c>
      <c r="Y213" s="571">
        <f t="shared" si="821"/>
        <v>4122</v>
      </c>
      <c r="Z213" s="571">
        <f t="shared" si="825"/>
        <v>16318</v>
      </c>
      <c r="AA213" s="571">
        <f t="shared" si="825"/>
        <v>4556</v>
      </c>
      <c r="AB213" s="571">
        <f t="shared" ref="AB213:AB238" si="836">ROUND(((AB$180)*$G213),0)</f>
        <v>4573</v>
      </c>
      <c r="AC213" s="571">
        <f t="shared" si="822"/>
        <v>0</v>
      </c>
      <c r="AD213" s="571">
        <f t="shared" si="832"/>
        <v>1109</v>
      </c>
      <c r="AE213" s="571">
        <f t="shared" si="812"/>
        <v>0</v>
      </c>
      <c r="AF213" s="571">
        <f t="shared" si="823"/>
        <v>3385</v>
      </c>
      <c r="AG213" s="571">
        <f t="shared" si="823"/>
        <v>10253</v>
      </c>
      <c r="AH213" s="571">
        <f t="shared" si="816"/>
        <v>256</v>
      </c>
      <c r="AI213" s="571">
        <f t="shared" si="808"/>
        <v>1048</v>
      </c>
      <c r="AJ213" s="571">
        <f t="shared" si="809"/>
        <v>46</v>
      </c>
      <c r="AK213" s="571">
        <f t="shared" si="808"/>
        <v>0</v>
      </c>
      <c r="AL213" s="571">
        <f t="shared" si="830"/>
        <v>0</v>
      </c>
      <c r="AM213" s="571">
        <f t="shared" si="830"/>
        <v>2232</v>
      </c>
      <c r="AN213" s="571">
        <f t="shared" si="810"/>
        <v>0</v>
      </c>
      <c r="AO213" s="571">
        <f t="shared" si="833"/>
        <v>0</v>
      </c>
      <c r="AP213" s="571">
        <f t="shared" si="833"/>
        <v>0</v>
      </c>
      <c r="AQ213" s="571">
        <f t="shared" si="833"/>
        <v>0</v>
      </c>
      <c r="AR213" s="571">
        <f t="shared" si="833"/>
        <v>0</v>
      </c>
      <c r="AS213" s="571">
        <f t="shared" si="833"/>
        <v>0</v>
      </c>
      <c r="AT213" s="571">
        <f t="shared" si="833"/>
        <v>0</v>
      </c>
      <c r="AU213" s="571">
        <f t="shared" si="833"/>
        <v>0</v>
      </c>
      <c r="AV213" s="571">
        <f t="shared" si="833"/>
        <v>0</v>
      </c>
      <c r="AW213" s="571">
        <f t="shared" si="833"/>
        <v>0</v>
      </c>
      <c r="AX213" s="571">
        <f t="shared" si="833"/>
        <v>0</v>
      </c>
      <c r="AY213" s="571">
        <f t="shared" si="833"/>
        <v>0</v>
      </c>
      <c r="AZ213" s="571">
        <f t="shared" si="833"/>
        <v>0</v>
      </c>
      <c r="BA213" s="571">
        <f t="shared" si="833"/>
        <v>0</v>
      </c>
      <c r="BB213" s="571">
        <f t="shared" si="833"/>
        <v>0</v>
      </c>
      <c r="BC213" s="571">
        <f t="shared" si="833"/>
        <v>0</v>
      </c>
      <c r="BD213" s="571">
        <f t="shared" si="833"/>
        <v>0</v>
      </c>
      <c r="BE213" s="571">
        <f t="shared" si="833"/>
        <v>0</v>
      </c>
      <c r="BF213" s="571">
        <f t="shared" si="833"/>
        <v>0</v>
      </c>
      <c r="BG213" s="571">
        <f t="shared" si="833"/>
        <v>0</v>
      </c>
      <c r="BH213" s="571">
        <f t="shared" si="833"/>
        <v>0</v>
      </c>
      <c r="BI213" s="571">
        <f t="shared" si="833"/>
        <v>0</v>
      </c>
      <c r="BJ213" s="571">
        <f t="shared" si="833"/>
        <v>0</v>
      </c>
      <c r="BK213" s="571">
        <f t="shared" si="833"/>
        <v>0</v>
      </c>
      <c r="BL213" s="571">
        <f t="shared" si="833"/>
        <v>0</v>
      </c>
      <c r="BM213" s="571">
        <f t="shared" si="833"/>
        <v>0</v>
      </c>
      <c r="BN213" s="571">
        <f t="shared" si="833"/>
        <v>0</v>
      </c>
      <c r="BO213" s="571">
        <f t="shared" si="833"/>
        <v>0</v>
      </c>
      <c r="BP213" s="571">
        <f t="shared" si="833"/>
        <v>0</v>
      </c>
      <c r="BQ213" s="571">
        <f t="shared" si="833"/>
        <v>0</v>
      </c>
      <c r="BR213" s="571">
        <f t="shared" si="833"/>
        <v>0</v>
      </c>
      <c r="BS213" s="571">
        <f t="shared" si="833"/>
        <v>0</v>
      </c>
      <c r="BT213" s="571">
        <f t="shared" si="833"/>
        <v>0</v>
      </c>
      <c r="BU213" s="571">
        <f t="shared" si="833"/>
        <v>0</v>
      </c>
      <c r="BV213" s="571">
        <f t="shared" si="833"/>
        <v>0</v>
      </c>
      <c r="BW213" s="571">
        <f t="shared" si="796"/>
        <v>0</v>
      </c>
      <c r="BX213" s="571"/>
      <c r="BY213" s="571">
        <f t="shared" ref="BY213:BY238" si="837">ROUND(SUM(M213:BX213),0)</f>
        <v>75231</v>
      </c>
      <c r="BZ213" s="7"/>
      <c r="CA213" s="7">
        <f t="shared" si="798"/>
        <v>0</v>
      </c>
      <c r="CB213" s="622">
        <f t="shared" si="834"/>
        <v>0</v>
      </c>
      <c r="CC213" s="622">
        <f t="shared" si="834"/>
        <v>20821</v>
      </c>
      <c r="CD213" s="622">
        <f t="shared" si="834"/>
        <v>31508</v>
      </c>
      <c r="CE213" s="622">
        <f t="shared" si="834"/>
        <v>19320</v>
      </c>
      <c r="CF213" s="622">
        <f t="shared" si="834"/>
        <v>3582</v>
      </c>
      <c r="CG213" s="622">
        <f t="shared" si="834"/>
        <v>0</v>
      </c>
      <c r="CH213" s="622">
        <f t="shared" si="834"/>
        <v>0</v>
      </c>
      <c r="CI213" s="622">
        <f t="shared" si="834"/>
        <v>0</v>
      </c>
      <c r="CJ213" s="16"/>
      <c r="CK213" s="622">
        <f t="shared" si="835"/>
        <v>2472</v>
      </c>
      <c r="CL213" s="622">
        <f t="shared" si="835"/>
        <v>28983</v>
      </c>
      <c r="CM213" s="622">
        <f t="shared" si="835"/>
        <v>26556</v>
      </c>
      <c r="CN213" s="622">
        <f t="shared" si="835"/>
        <v>14988</v>
      </c>
      <c r="CO213" s="622">
        <f t="shared" si="835"/>
        <v>2232</v>
      </c>
      <c r="CP213" s="622">
        <f t="shared" si="835"/>
        <v>0</v>
      </c>
      <c r="CQ213" s="622">
        <f t="shared" si="835"/>
        <v>0</v>
      </c>
      <c r="CR213" s="622">
        <f t="shared" si="835"/>
        <v>0</v>
      </c>
      <c r="CS213" s="120">
        <f t="shared" si="811"/>
        <v>0</v>
      </c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</row>
    <row r="214" spans="1:133" ht="15" outlineLevel="1">
      <c r="A214" s="572" t="s">
        <v>164</v>
      </c>
      <c r="B214" s="257">
        <v>4.2299999999999997E-2</v>
      </c>
      <c r="C214" s="9">
        <f>'4a 1718 CS PC'!AP36</f>
        <v>4.19E-2</v>
      </c>
      <c r="D214" s="9">
        <f>'4a 1718 CS PC'!AR36</f>
        <v>5.8999999999999997E-2</v>
      </c>
      <c r="E214" s="9">
        <f>'4b 1819 CS PC'!$AT36</f>
        <v>4.3900000000000002E-2</v>
      </c>
      <c r="F214" s="9">
        <f>'4b 1819 CS PC'!AQ36</f>
        <v>6.2199999999999998E-2</v>
      </c>
      <c r="G214" s="9">
        <f>'4c 1920 CS PC'!AS36</f>
        <v>4.4200000000000003E-2</v>
      </c>
      <c r="H214" s="9">
        <f>'4c 1920 CS PC'!AP36</f>
        <v>6.2799999999999995E-2</v>
      </c>
      <c r="I214" s="9">
        <f>'4d 2021 CS PC'!AS36</f>
        <v>4.4200000000000003E-2</v>
      </c>
      <c r="J214" s="9">
        <f>'4d 2021 CS PC'!AP36</f>
        <v>6.3200000000000006E-2</v>
      </c>
      <c r="K214" s="9">
        <f>'4e 2122 CS PC'!AB36</f>
        <v>4.41E-2</v>
      </c>
      <c r="L214" s="9"/>
      <c r="M214" s="571">
        <f t="shared" si="826"/>
        <v>0</v>
      </c>
      <c r="N214" s="571">
        <f t="shared" si="826"/>
        <v>0</v>
      </c>
      <c r="O214" s="571">
        <f t="shared" si="826"/>
        <v>0</v>
      </c>
      <c r="P214" s="571">
        <f t="shared" si="801"/>
        <v>0</v>
      </c>
      <c r="Q214" s="571">
        <f t="shared" si="802"/>
        <v>1623</v>
      </c>
      <c r="R214" s="571">
        <f t="shared" si="831"/>
        <v>0</v>
      </c>
      <c r="S214" s="571">
        <f t="shared" si="803"/>
        <v>7408</v>
      </c>
      <c r="T214" s="573"/>
      <c r="U214" s="573"/>
      <c r="V214" s="571">
        <f t="shared" si="804"/>
        <v>4643</v>
      </c>
      <c r="W214" s="571">
        <f t="shared" si="789"/>
        <v>4460</v>
      </c>
      <c r="X214" s="571">
        <f t="shared" si="805"/>
        <v>0</v>
      </c>
      <c r="Y214" s="571">
        <f t="shared" si="821"/>
        <v>2823</v>
      </c>
      <c r="Z214" s="571">
        <f t="shared" si="825"/>
        <v>11175</v>
      </c>
      <c r="AA214" s="571">
        <f t="shared" si="825"/>
        <v>3120</v>
      </c>
      <c r="AB214" s="571">
        <f t="shared" si="836"/>
        <v>3134</v>
      </c>
      <c r="AC214" s="571">
        <f t="shared" si="822"/>
        <v>0</v>
      </c>
      <c r="AD214" s="571">
        <f t="shared" si="832"/>
        <v>760</v>
      </c>
      <c r="AE214" s="571">
        <f t="shared" si="812"/>
        <v>0</v>
      </c>
      <c r="AF214" s="571">
        <f t="shared" ref="AF214:AF229" si="838">ROUND(((AF$180)*$G214),0)</f>
        <v>2320</v>
      </c>
      <c r="AG214" s="571">
        <f t="shared" ref="AF214:AG237" si="839">ROUND(((AG$180)*$G214),0)</f>
        <v>7026</v>
      </c>
      <c r="AH214" s="571">
        <f t="shared" si="816"/>
        <v>180</v>
      </c>
      <c r="AI214" s="571">
        <f t="shared" si="808"/>
        <v>718</v>
      </c>
      <c r="AJ214" s="571">
        <f t="shared" si="809"/>
        <v>32</v>
      </c>
      <c r="AK214" s="571">
        <f t="shared" si="808"/>
        <v>0</v>
      </c>
      <c r="AL214" s="571">
        <f t="shared" si="830"/>
        <v>0</v>
      </c>
      <c r="AM214" s="571">
        <f t="shared" si="830"/>
        <v>1569</v>
      </c>
      <c r="AN214" s="571">
        <f t="shared" si="810"/>
        <v>0</v>
      </c>
      <c r="AO214" s="571">
        <f t="shared" si="833"/>
        <v>0</v>
      </c>
      <c r="AP214" s="571">
        <f t="shared" si="833"/>
        <v>0</v>
      </c>
      <c r="AQ214" s="571">
        <f t="shared" si="833"/>
        <v>0</v>
      </c>
      <c r="AR214" s="571">
        <f t="shared" si="833"/>
        <v>0</v>
      </c>
      <c r="AS214" s="571">
        <f t="shared" si="833"/>
        <v>0</v>
      </c>
      <c r="AT214" s="571">
        <f t="shared" si="833"/>
        <v>0</v>
      </c>
      <c r="AU214" s="571">
        <f t="shared" si="833"/>
        <v>0</v>
      </c>
      <c r="AV214" s="571">
        <f t="shared" si="833"/>
        <v>0</v>
      </c>
      <c r="AW214" s="571">
        <f t="shared" si="833"/>
        <v>0</v>
      </c>
      <c r="AX214" s="571">
        <f t="shared" si="833"/>
        <v>0</v>
      </c>
      <c r="AY214" s="571">
        <f t="shared" si="833"/>
        <v>0</v>
      </c>
      <c r="AZ214" s="571">
        <f t="shared" si="833"/>
        <v>0</v>
      </c>
      <c r="BA214" s="571">
        <f t="shared" si="833"/>
        <v>0</v>
      </c>
      <c r="BB214" s="571">
        <f t="shared" si="833"/>
        <v>0</v>
      </c>
      <c r="BC214" s="571">
        <f t="shared" si="833"/>
        <v>0</v>
      </c>
      <c r="BD214" s="571">
        <f t="shared" si="833"/>
        <v>0</v>
      </c>
      <c r="BE214" s="571">
        <f t="shared" si="833"/>
        <v>0</v>
      </c>
      <c r="BF214" s="571">
        <f t="shared" si="833"/>
        <v>0</v>
      </c>
      <c r="BG214" s="571">
        <f t="shared" si="833"/>
        <v>0</v>
      </c>
      <c r="BH214" s="571">
        <f t="shared" si="833"/>
        <v>0</v>
      </c>
      <c r="BI214" s="571">
        <f t="shared" si="833"/>
        <v>0</v>
      </c>
      <c r="BJ214" s="571">
        <f t="shared" si="833"/>
        <v>0</v>
      </c>
      <c r="BK214" s="571">
        <f t="shared" si="833"/>
        <v>0</v>
      </c>
      <c r="BL214" s="571">
        <f t="shared" si="833"/>
        <v>0</v>
      </c>
      <c r="BM214" s="571">
        <f t="shared" si="833"/>
        <v>0</v>
      </c>
      <c r="BN214" s="571">
        <f t="shared" si="833"/>
        <v>0</v>
      </c>
      <c r="BO214" s="571">
        <f t="shared" si="833"/>
        <v>0</v>
      </c>
      <c r="BP214" s="571">
        <f t="shared" si="833"/>
        <v>0</v>
      </c>
      <c r="BQ214" s="571">
        <f t="shared" si="833"/>
        <v>0</v>
      </c>
      <c r="BR214" s="571">
        <f t="shared" si="833"/>
        <v>0</v>
      </c>
      <c r="BS214" s="571">
        <f t="shared" si="833"/>
        <v>0</v>
      </c>
      <c r="BT214" s="571">
        <f t="shared" si="833"/>
        <v>0</v>
      </c>
      <c r="BU214" s="571">
        <f t="shared" si="833"/>
        <v>0</v>
      </c>
      <c r="BV214" s="571">
        <f t="shared" si="833"/>
        <v>0</v>
      </c>
      <c r="BW214" s="571">
        <f t="shared" si="796"/>
        <v>0</v>
      </c>
      <c r="BX214" s="571"/>
      <c r="BY214" s="571">
        <f t="shared" si="837"/>
        <v>50991</v>
      </c>
      <c r="BZ214" s="7"/>
      <c r="CA214" s="7">
        <f t="shared" si="798"/>
        <v>0</v>
      </c>
      <c r="CB214" s="622">
        <f t="shared" si="834"/>
        <v>0</v>
      </c>
      <c r="CC214" s="622">
        <f t="shared" si="834"/>
        <v>13674</v>
      </c>
      <c r="CD214" s="622">
        <f t="shared" si="834"/>
        <v>21578</v>
      </c>
      <c r="CE214" s="622">
        <f t="shared" si="834"/>
        <v>13240</v>
      </c>
      <c r="CF214" s="622">
        <f t="shared" si="834"/>
        <v>2499</v>
      </c>
      <c r="CG214" s="622">
        <f t="shared" si="834"/>
        <v>0</v>
      </c>
      <c r="CH214" s="622">
        <f t="shared" si="834"/>
        <v>0</v>
      </c>
      <c r="CI214" s="622">
        <f t="shared" si="834"/>
        <v>0</v>
      </c>
      <c r="CJ214" s="16"/>
      <c r="CK214" s="622">
        <f t="shared" si="835"/>
        <v>1623</v>
      </c>
      <c r="CL214" s="622">
        <f t="shared" si="835"/>
        <v>19334</v>
      </c>
      <c r="CM214" s="622">
        <f t="shared" si="835"/>
        <v>18189</v>
      </c>
      <c r="CN214" s="622">
        <f t="shared" si="835"/>
        <v>10276</v>
      </c>
      <c r="CO214" s="622">
        <f t="shared" si="835"/>
        <v>1569</v>
      </c>
      <c r="CP214" s="622">
        <f t="shared" si="835"/>
        <v>0</v>
      </c>
      <c r="CQ214" s="622">
        <f t="shared" si="835"/>
        <v>0</v>
      </c>
      <c r="CR214" s="622">
        <f t="shared" si="835"/>
        <v>0</v>
      </c>
      <c r="CS214" s="120">
        <f t="shared" si="811"/>
        <v>0</v>
      </c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</row>
    <row r="215" spans="1:133" ht="15" outlineLevel="1">
      <c r="A215" s="572" t="s">
        <v>165</v>
      </c>
      <c r="B215" s="257">
        <v>1.4E-3</v>
      </c>
      <c r="C215" s="9">
        <f>'4a 1718 CS PC'!AP37</f>
        <v>1.4E-3</v>
      </c>
      <c r="D215" s="9">
        <f>'4a 1718 CS PC'!AR37</f>
        <v>2E-3</v>
      </c>
      <c r="E215" s="9">
        <f>'4b 1819 CS PC'!$AT37</f>
        <v>1.2999999999999999E-3</v>
      </c>
      <c r="F215" s="9">
        <f>'4b 1819 CS PC'!AQ37</f>
        <v>1.9E-3</v>
      </c>
      <c r="G215" s="9">
        <f>'4c 1920 CS PC'!AS37</f>
        <v>1.2999999999999999E-3</v>
      </c>
      <c r="H215" s="9">
        <f>'4c 1920 CS PC'!AP37</f>
        <v>1.9E-3</v>
      </c>
      <c r="I215" s="9">
        <f>'4d 2021 CS PC'!AS37</f>
        <v>1.2999999999999999E-3</v>
      </c>
      <c r="J215" s="9">
        <f>'4d 2021 CS PC'!AP37</f>
        <v>1.9E-3</v>
      </c>
      <c r="K215" s="9">
        <f>'4e 2122 CS PC'!AB37</f>
        <v>1.2999999999999999E-3</v>
      </c>
      <c r="L215" s="9"/>
      <c r="M215" s="571">
        <f t="shared" si="826"/>
        <v>0</v>
      </c>
      <c r="N215" s="571">
        <f t="shared" si="826"/>
        <v>0</v>
      </c>
      <c r="O215" s="571">
        <f t="shared" si="826"/>
        <v>0</v>
      </c>
      <c r="P215" s="571">
        <f t="shared" si="801"/>
        <v>0</v>
      </c>
      <c r="Q215" s="571">
        <f t="shared" si="802"/>
        <v>54</v>
      </c>
      <c r="R215" s="571">
        <f t="shared" si="831"/>
        <v>0</v>
      </c>
      <c r="S215" s="571">
        <f t="shared" si="803"/>
        <v>248</v>
      </c>
      <c r="T215" s="573"/>
      <c r="U215" s="573"/>
      <c r="V215" s="571">
        <f t="shared" si="804"/>
        <v>155</v>
      </c>
      <c r="W215" s="571">
        <f t="shared" si="789"/>
        <v>132</v>
      </c>
      <c r="X215" s="571">
        <f t="shared" si="805"/>
        <v>0</v>
      </c>
      <c r="Y215" s="571">
        <f t="shared" si="821"/>
        <v>84</v>
      </c>
      <c r="Z215" s="594">
        <f>ROUNDDOWN(((Z$180)*$E215),0)</f>
        <v>330</v>
      </c>
      <c r="AA215" s="594">
        <f>ROUNDDOWN(((AA$180)*$E215),0)</f>
        <v>92</v>
      </c>
      <c r="AB215" s="571">
        <f t="shared" si="836"/>
        <v>92</v>
      </c>
      <c r="AC215" s="571">
        <f t="shared" si="822"/>
        <v>0</v>
      </c>
      <c r="AD215" s="571">
        <f t="shared" si="832"/>
        <v>22</v>
      </c>
      <c r="AE215" s="594">
        <f>ROUNDDOWN(((AE$180)*$E215),0)</f>
        <v>0</v>
      </c>
      <c r="AF215" s="571">
        <f t="shared" si="838"/>
        <v>68</v>
      </c>
      <c r="AG215" s="571">
        <f t="shared" si="839"/>
        <v>207</v>
      </c>
      <c r="AH215" s="571">
        <f t="shared" si="816"/>
        <v>5</v>
      </c>
      <c r="AI215" s="571">
        <f t="shared" si="808"/>
        <v>21</v>
      </c>
      <c r="AJ215" s="571">
        <f t="shared" si="809"/>
        <v>1</v>
      </c>
      <c r="AK215" s="571">
        <f t="shared" si="808"/>
        <v>0</v>
      </c>
      <c r="AL215" s="571">
        <f t="shared" si="830"/>
        <v>0</v>
      </c>
      <c r="AM215" s="571">
        <f t="shared" si="830"/>
        <v>46</v>
      </c>
      <c r="AN215" s="571">
        <f t="shared" si="810"/>
        <v>0</v>
      </c>
      <c r="AO215" s="571">
        <f t="shared" si="833"/>
        <v>0</v>
      </c>
      <c r="AP215" s="571">
        <f t="shared" si="833"/>
        <v>0</v>
      </c>
      <c r="AQ215" s="571">
        <f t="shared" si="833"/>
        <v>0</v>
      </c>
      <c r="AR215" s="571">
        <f t="shared" si="833"/>
        <v>0</v>
      </c>
      <c r="AS215" s="571">
        <f t="shared" si="833"/>
        <v>0</v>
      </c>
      <c r="AT215" s="571">
        <f t="shared" si="833"/>
        <v>0</v>
      </c>
      <c r="AU215" s="571">
        <f t="shared" si="833"/>
        <v>0</v>
      </c>
      <c r="AV215" s="571">
        <f t="shared" si="833"/>
        <v>0</v>
      </c>
      <c r="AW215" s="571">
        <f t="shared" si="833"/>
        <v>0</v>
      </c>
      <c r="AX215" s="571">
        <f t="shared" si="833"/>
        <v>0</v>
      </c>
      <c r="AY215" s="571">
        <f t="shared" si="833"/>
        <v>0</v>
      </c>
      <c r="AZ215" s="571">
        <f t="shared" si="833"/>
        <v>0</v>
      </c>
      <c r="BA215" s="571">
        <f t="shared" si="833"/>
        <v>0</v>
      </c>
      <c r="BB215" s="571">
        <f t="shared" si="833"/>
        <v>0</v>
      </c>
      <c r="BC215" s="571">
        <f t="shared" si="833"/>
        <v>0</v>
      </c>
      <c r="BD215" s="571">
        <f t="shared" si="833"/>
        <v>0</v>
      </c>
      <c r="BE215" s="571">
        <f t="shared" si="833"/>
        <v>0</v>
      </c>
      <c r="BF215" s="571">
        <f t="shared" si="833"/>
        <v>0</v>
      </c>
      <c r="BG215" s="571">
        <f t="shared" si="833"/>
        <v>0</v>
      </c>
      <c r="BH215" s="571">
        <f t="shared" si="833"/>
        <v>0</v>
      </c>
      <c r="BI215" s="571">
        <f t="shared" si="833"/>
        <v>0</v>
      </c>
      <c r="BJ215" s="571">
        <f t="shared" si="833"/>
        <v>0</v>
      </c>
      <c r="BK215" s="571">
        <f t="shared" si="833"/>
        <v>0</v>
      </c>
      <c r="BL215" s="571">
        <f t="shared" si="833"/>
        <v>0</v>
      </c>
      <c r="BM215" s="571">
        <f t="shared" si="833"/>
        <v>0</v>
      </c>
      <c r="BN215" s="571">
        <f t="shared" si="833"/>
        <v>0</v>
      </c>
      <c r="BO215" s="571">
        <f t="shared" si="833"/>
        <v>0</v>
      </c>
      <c r="BP215" s="571">
        <f t="shared" si="833"/>
        <v>0</v>
      </c>
      <c r="BQ215" s="571">
        <f t="shared" si="833"/>
        <v>0</v>
      </c>
      <c r="BR215" s="571">
        <f t="shared" si="833"/>
        <v>0</v>
      </c>
      <c r="BS215" s="571">
        <f t="shared" si="833"/>
        <v>0</v>
      </c>
      <c r="BT215" s="571">
        <f t="shared" si="833"/>
        <v>0</v>
      </c>
      <c r="BU215" s="571">
        <f t="shared" si="833"/>
        <v>0</v>
      </c>
      <c r="BV215" s="571">
        <f t="shared" si="833"/>
        <v>0</v>
      </c>
      <c r="BW215" s="571">
        <f t="shared" si="796"/>
        <v>0</v>
      </c>
      <c r="BX215" s="571"/>
      <c r="BY215" s="571">
        <f t="shared" si="837"/>
        <v>1557</v>
      </c>
      <c r="BZ215" s="7"/>
      <c r="CA215" s="7">
        <f t="shared" si="798"/>
        <v>0</v>
      </c>
      <c r="CB215" s="622">
        <f t="shared" si="834"/>
        <v>0</v>
      </c>
      <c r="CC215" s="622">
        <f t="shared" si="834"/>
        <v>457</v>
      </c>
      <c r="CD215" s="622">
        <f t="shared" si="834"/>
        <v>638</v>
      </c>
      <c r="CE215" s="622">
        <f t="shared" si="834"/>
        <v>389</v>
      </c>
      <c r="CF215" s="622">
        <f t="shared" si="834"/>
        <v>73</v>
      </c>
      <c r="CG215" s="622">
        <f t="shared" si="834"/>
        <v>0</v>
      </c>
      <c r="CH215" s="622">
        <f t="shared" si="834"/>
        <v>0</v>
      </c>
      <c r="CI215" s="622">
        <f t="shared" si="834"/>
        <v>0</v>
      </c>
      <c r="CJ215" s="16"/>
      <c r="CK215" s="622">
        <f t="shared" si="835"/>
        <v>54</v>
      </c>
      <c r="CL215" s="622">
        <f t="shared" si="835"/>
        <v>619</v>
      </c>
      <c r="CM215" s="622">
        <f t="shared" si="835"/>
        <v>536</v>
      </c>
      <c r="CN215" s="622">
        <f t="shared" si="835"/>
        <v>302</v>
      </c>
      <c r="CO215" s="622">
        <f t="shared" si="835"/>
        <v>46</v>
      </c>
      <c r="CP215" s="622">
        <f t="shared" si="835"/>
        <v>0</v>
      </c>
      <c r="CQ215" s="622">
        <f t="shared" si="835"/>
        <v>0</v>
      </c>
      <c r="CR215" s="622">
        <f t="shared" si="835"/>
        <v>0</v>
      </c>
      <c r="CS215" s="120">
        <f t="shared" si="811"/>
        <v>0</v>
      </c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</row>
    <row r="216" spans="1:133" ht="15" outlineLevel="1">
      <c r="A216" s="572" t="s">
        <v>166</v>
      </c>
      <c r="B216" s="257">
        <v>7.1300000000000002E-2</v>
      </c>
      <c r="C216" s="9">
        <f>'4a 1718 CS PC'!AP38</f>
        <v>7.0300000000000001E-2</v>
      </c>
      <c r="D216" s="9">
        <f>'4a 1718 CS PC'!AR38</f>
        <v>9.8900000000000002E-2</v>
      </c>
      <c r="E216" s="9">
        <f>'4b 1819 CS PC'!$AT38</f>
        <v>7.1300000000000002E-2</v>
      </c>
      <c r="F216" s="9">
        <f>'4b 1819 CS PC'!AQ38</f>
        <v>0.1011</v>
      </c>
      <c r="G216" s="9">
        <f>'4c 1920 CS PC'!AS38</f>
        <v>7.1199999999999999E-2</v>
      </c>
      <c r="H216" s="9">
        <f>'4c 1920 CS PC'!AP38</f>
        <v>0.1012</v>
      </c>
      <c r="I216" s="9">
        <f>'4d 2021 CS PC'!AS38</f>
        <v>6.6900000000000001E-2</v>
      </c>
      <c r="J216" s="9">
        <f>'4d 2021 CS PC'!AP38</f>
        <v>9.5600000000000004E-2</v>
      </c>
      <c r="K216" s="9">
        <f>'4e 2122 CS PC'!AB38</f>
        <v>6.5600000000000006E-2</v>
      </c>
      <c r="L216" s="9"/>
      <c r="M216" s="571">
        <f t="shared" si="826"/>
        <v>0</v>
      </c>
      <c r="N216" s="571">
        <f t="shared" si="826"/>
        <v>0</v>
      </c>
      <c r="O216" s="571">
        <f t="shared" si="826"/>
        <v>0</v>
      </c>
      <c r="P216" s="571">
        <f t="shared" si="801"/>
        <v>0</v>
      </c>
      <c r="Q216" s="571">
        <f t="shared" si="802"/>
        <v>2723</v>
      </c>
      <c r="R216" s="571">
        <f t="shared" si="831"/>
        <v>0</v>
      </c>
      <c r="S216" s="571">
        <f t="shared" si="803"/>
        <v>12428</v>
      </c>
      <c r="T216" s="573"/>
      <c r="U216" s="573"/>
      <c r="V216" s="571">
        <f t="shared" si="804"/>
        <v>7790</v>
      </c>
      <c r="W216" s="594">
        <f>ROUNDUP(((W$180)*$E216),0)</f>
        <v>7245</v>
      </c>
      <c r="X216" s="571">
        <f t="shared" si="805"/>
        <v>0</v>
      </c>
      <c r="Y216" s="571">
        <f t="shared" si="821"/>
        <v>4585</v>
      </c>
      <c r="Z216" s="571">
        <f t="shared" ref="Z216:AA238" si="840">ROUND(((Z$180)*$E216),0)</f>
        <v>18150</v>
      </c>
      <c r="AA216" s="571">
        <f t="shared" si="840"/>
        <v>5068</v>
      </c>
      <c r="AB216" s="594">
        <f>ROUNDDOWN(((AB$180)*$G216),0)</f>
        <v>5047</v>
      </c>
      <c r="AC216" s="571">
        <f t="shared" si="822"/>
        <v>0</v>
      </c>
      <c r="AD216" s="571">
        <f>ROUND(((AD$180)*$G216),0)</f>
        <v>1224</v>
      </c>
      <c r="AE216" s="571">
        <f t="shared" ref="AE216:AE232" si="841">ROUND(((AE$180)*$E216),0)</f>
        <v>0</v>
      </c>
      <c r="AF216" s="571">
        <f t="shared" si="838"/>
        <v>3737</v>
      </c>
      <c r="AG216" s="571">
        <f t="shared" si="839"/>
        <v>11318</v>
      </c>
      <c r="AH216" s="571">
        <f>ROUND(((AH$180)*$I216),0)</f>
        <v>272</v>
      </c>
      <c r="AI216" s="571">
        <f t="shared" si="808"/>
        <v>1157</v>
      </c>
      <c r="AJ216" s="571">
        <f t="shared" si="809"/>
        <v>49</v>
      </c>
      <c r="AK216" s="571">
        <f t="shared" si="808"/>
        <v>0</v>
      </c>
      <c r="AL216" s="571">
        <f t="shared" si="830"/>
        <v>0</v>
      </c>
      <c r="AM216" s="571">
        <f t="shared" si="830"/>
        <v>2374</v>
      </c>
      <c r="AN216" s="571">
        <f t="shared" si="810"/>
        <v>0</v>
      </c>
      <c r="AO216" s="571">
        <f t="shared" si="833"/>
        <v>0</v>
      </c>
      <c r="AP216" s="571">
        <f t="shared" si="833"/>
        <v>0</v>
      </c>
      <c r="AQ216" s="571">
        <f t="shared" si="833"/>
        <v>0</v>
      </c>
      <c r="AR216" s="571">
        <f t="shared" si="833"/>
        <v>0</v>
      </c>
      <c r="AS216" s="571">
        <f t="shared" si="833"/>
        <v>0</v>
      </c>
      <c r="AT216" s="571">
        <f t="shared" si="833"/>
        <v>0</v>
      </c>
      <c r="AU216" s="571">
        <f t="shared" si="833"/>
        <v>0</v>
      </c>
      <c r="AV216" s="571">
        <f t="shared" si="833"/>
        <v>0</v>
      </c>
      <c r="AW216" s="571">
        <f t="shared" si="833"/>
        <v>0</v>
      </c>
      <c r="AX216" s="571">
        <f t="shared" si="833"/>
        <v>0</v>
      </c>
      <c r="AY216" s="571">
        <f t="shared" si="833"/>
        <v>0</v>
      </c>
      <c r="AZ216" s="571">
        <f t="shared" si="833"/>
        <v>0</v>
      </c>
      <c r="BA216" s="571">
        <f t="shared" si="833"/>
        <v>0</v>
      </c>
      <c r="BB216" s="571">
        <f t="shared" si="833"/>
        <v>0</v>
      </c>
      <c r="BC216" s="571">
        <f t="shared" si="833"/>
        <v>0</v>
      </c>
      <c r="BD216" s="571">
        <f t="shared" si="833"/>
        <v>0</v>
      </c>
      <c r="BE216" s="571">
        <f t="shared" si="833"/>
        <v>0</v>
      </c>
      <c r="BF216" s="571">
        <f t="shared" si="833"/>
        <v>0</v>
      </c>
      <c r="BG216" s="571">
        <f t="shared" si="833"/>
        <v>0</v>
      </c>
      <c r="BH216" s="571">
        <f t="shared" si="833"/>
        <v>0</v>
      </c>
      <c r="BI216" s="571">
        <f t="shared" si="833"/>
        <v>0</v>
      </c>
      <c r="BJ216" s="571">
        <f t="shared" si="833"/>
        <v>0</v>
      </c>
      <c r="BK216" s="571">
        <f t="shared" si="833"/>
        <v>0</v>
      </c>
      <c r="BL216" s="571">
        <f t="shared" si="833"/>
        <v>0</v>
      </c>
      <c r="BM216" s="571">
        <f t="shared" si="833"/>
        <v>0</v>
      </c>
      <c r="BN216" s="571">
        <f t="shared" si="833"/>
        <v>0</v>
      </c>
      <c r="BO216" s="571">
        <f t="shared" si="833"/>
        <v>0</v>
      </c>
      <c r="BP216" s="571">
        <f t="shared" si="833"/>
        <v>0</v>
      </c>
      <c r="BQ216" s="571">
        <f t="shared" si="833"/>
        <v>0</v>
      </c>
      <c r="BR216" s="571">
        <f t="shared" si="833"/>
        <v>0</v>
      </c>
      <c r="BS216" s="571">
        <f t="shared" si="833"/>
        <v>0</v>
      </c>
      <c r="BT216" s="571">
        <f t="shared" si="833"/>
        <v>0</v>
      </c>
      <c r="BU216" s="571">
        <f t="shared" si="833"/>
        <v>0</v>
      </c>
      <c r="BV216" s="571">
        <f t="shared" si="833"/>
        <v>0</v>
      </c>
      <c r="BW216" s="571">
        <f t="shared" si="796"/>
        <v>0</v>
      </c>
      <c r="BX216" s="571"/>
      <c r="BY216" s="571">
        <f t="shared" si="837"/>
        <v>83167</v>
      </c>
      <c r="BZ216" s="7"/>
      <c r="CA216" s="7">
        <f t="shared" si="798"/>
        <v>0</v>
      </c>
      <c r="CB216" s="622">
        <f t="shared" si="834"/>
        <v>0</v>
      </c>
      <c r="CC216" s="622">
        <f t="shared" si="834"/>
        <v>22941</v>
      </c>
      <c r="CD216" s="622">
        <f t="shared" si="834"/>
        <v>35048</v>
      </c>
      <c r="CE216" s="622">
        <f t="shared" si="834"/>
        <v>21326</v>
      </c>
      <c r="CF216" s="622">
        <f t="shared" si="834"/>
        <v>3852</v>
      </c>
      <c r="CG216" s="622">
        <f t="shared" si="834"/>
        <v>0</v>
      </c>
      <c r="CH216" s="622">
        <f t="shared" si="834"/>
        <v>0</v>
      </c>
      <c r="CI216" s="622">
        <f t="shared" si="834"/>
        <v>0</v>
      </c>
      <c r="CJ216" s="16"/>
      <c r="CK216" s="622">
        <f t="shared" si="835"/>
        <v>2723</v>
      </c>
      <c r="CL216" s="622">
        <f t="shared" si="835"/>
        <v>32048</v>
      </c>
      <c r="CM216" s="622">
        <f t="shared" si="835"/>
        <v>29489</v>
      </c>
      <c r="CN216" s="622">
        <f t="shared" si="835"/>
        <v>16533</v>
      </c>
      <c r="CO216" s="622">
        <f t="shared" si="835"/>
        <v>2374</v>
      </c>
      <c r="CP216" s="622">
        <f t="shared" si="835"/>
        <v>0</v>
      </c>
      <c r="CQ216" s="622">
        <f t="shared" si="835"/>
        <v>0</v>
      </c>
      <c r="CR216" s="622">
        <f t="shared" si="835"/>
        <v>0</v>
      </c>
      <c r="CS216" s="120">
        <f t="shared" si="811"/>
        <v>0</v>
      </c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</row>
    <row r="217" spans="1:133" ht="15" outlineLevel="1">
      <c r="A217" s="572" t="s">
        <v>167</v>
      </c>
      <c r="B217" s="257">
        <v>6.6900000000000001E-2</v>
      </c>
      <c r="C217" s="9">
        <f>'4a 1718 CS PC'!AP39</f>
        <v>6.6699999999999995E-2</v>
      </c>
      <c r="D217" s="9">
        <f>'4a 1718 CS PC'!AR39</f>
        <v>9.3899999999999997E-2</v>
      </c>
      <c r="E217" s="9">
        <f>'4b 1819 CS PC'!$AT39</f>
        <v>6.4899999999999999E-2</v>
      </c>
      <c r="F217" s="9">
        <f>'4b 1819 CS PC'!AQ39</f>
        <v>9.2100000000000001E-2</v>
      </c>
      <c r="G217" s="9">
        <f>'4c 1920 CS PC'!AS39</f>
        <v>6.4199999999999993E-2</v>
      </c>
      <c r="H217" s="9">
        <f>'4c 1920 CS PC'!AP39</f>
        <v>9.1300000000000006E-2</v>
      </c>
      <c r="I217" s="9">
        <f>'4d 2021 CS PC'!AS39</f>
        <v>6.8500000000000005E-2</v>
      </c>
      <c r="J217" s="9">
        <f>'4d 2021 CS PC'!AP39</f>
        <v>9.7900000000000001E-2</v>
      </c>
      <c r="K217" s="9">
        <f>'4e 2122 CS PC'!AB39</f>
        <v>6.9800000000000001E-2</v>
      </c>
      <c r="L217" s="9"/>
      <c r="M217" s="571">
        <f t="shared" si="826"/>
        <v>0</v>
      </c>
      <c r="N217" s="571">
        <f t="shared" si="826"/>
        <v>0</v>
      </c>
      <c r="O217" s="571">
        <f t="shared" si="826"/>
        <v>0</v>
      </c>
      <c r="P217" s="571">
        <f t="shared" si="801"/>
        <v>0</v>
      </c>
      <c r="Q217" s="571">
        <f t="shared" si="802"/>
        <v>2584</v>
      </c>
      <c r="R217" s="571">
        <f t="shared" si="831"/>
        <v>0</v>
      </c>
      <c r="S217" s="571">
        <f t="shared" si="803"/>
        <v>11792</v>
      </c>
      <c r="T217" s="573"/>
      <c r="U217" s="573"/>
      <c r="V217" s="571">
        <f t="shared" si="804"/>
        <v>7391</v>
      </c>
      <c r="W217" s="571">
        <f t="shared" ref="W217:W238" si="842">ROUND(((W$180)*$E217),0)</f>
        <v>6594</v>
      </c>
      <c r="X217" s="571">
        <f t="shared" si="805"/>
        <v>0</v>
      </c>
      <c r="Y217" s="571">
        <f t="shared" si="821"/>
        <v>4174</v>
      </c>
      <c r="Z217" s="571">
        <f t="shared" si="840"/>
        <v>16521</v>
      </c>
      <c r="AA217" s="571">
        <f t="shared" si="840"/>
        <v>4613</v>
      </c>
      <c r="AB217" s="571">
        <f t="shared" si="836"/>
        <v>4551</v>
      </c>
      <c r="AC217" s="571">
        <f t="shared" si="822"/>
        <v>0</v>
      </c>
      <c r="AD217" s="571">
        <f t="shared" si="832"/>
        <v>1104</v>
      </c>
      <c r="AE217" s="571">
        <f t="shared" si="841"/>
        <v>0</v>
      </c>
      <c r="AF217" s="594">
        <f>ROUNDUP(((AF$180)*$G217),0)</f>
        <v>3370</v>
      </c>
      <c r="AG217" s="571">
        <f t="shared" si="839"/>
        <v>10205</v>
      </c>
      <c r="AH217" s="571">
        <f t="shared" si="816"/>
        <v>278</v>
      </c>
      <c r="AI217" s="571">
        <f t="shared" si="808"/>
        <v>1043</v>
      </c>
      <c r="AJ217" s="571">
        <f t="shared" si="809"/>
        <v>50</v>
      </c>
      <c r="AK217" s="571">
        <f t="shared" si="808"/>
        <v>0</v>
      </c>
      <c r="AL217" s="571">
        <f t="shared" si="830"/>
        <v>0</v>
      </c>
      <c r="AM217" s="571">
        <f t="shared" si="830"/>
        <v>2431</v>
      </c>
      <c r="AN217" s="571">
        <f t="shared" si="810"/>
        <v>0</v>
      </c>
      <c r="AO217" s="571">
        <f t="shared" si="833"/>
        <v>0</v>
      </c>
      <c r="AP217" s="571">
        <f t="shared" si="833"/>
        <v>0</v>
      </c>
      <c r="AQ217" s="571">
        <f t="shared" si="833"/>
        <v>0</v>
      </c>
      <c r="AR217" s="571">
        <f t="shared" si="833"/>
        <v>0</v>
      </c>
      <c r="AS217" s="571">
        <f t="shared" si="833"/>
        <v>0</v>
      </c>
      <c r="AT217" s="571">
        <f t="shared" si="833"/>
        <v>0</v>
      </c>
      <c r="AU217" s="571">
        <f t="shared" si="833"/>
        <v>0</v>
      </c>
      <c r="AV217" s="571">
        <f t="shared" si="833"/>
        <v>0</v>
      </c>
      <c r="AW217" s="571">
        <f t="shared" si="833"/>
        <v>0</v>
      </c>
      <c r="AX217" s="571">
        <f t="shared" si="833"/>
        <v>0</v>
      </c>
      <c r="AY217" s="571">
        <f t="shared" si="833"/>
        <v>0</v>
      </c>
      <c r="AZ217" s="571">
        <f t="shared" si="833"/>
        <v>0</v>
      </c>
      <c r="BA217" s="571">
        <f t="shared" si="833"/>
        <v>0</v>
      </c>
      <c r="BB217" s="571">
        <f t="shared" si="833"/>
        <v>0</v>
      </c>
      <c r="BC217" s="571">
        <f t="shared" si="833"/>
        <v>0</v>
      </c>
      <c r="BD217" s="571">
        <f t="shared" si="833"/>
        <v>0</v>
      </c>
      <c r="BE217" s="571">
        <f t="shared" si="833"/>
        <v>0</v>
      </c>
      <c r="BF217" s="571">
        <f t="shared" si="833"/>
        <v>0</v>
      </c>
      <c r="BG217" s="571">
        <f t="shared" si="833"/>
        <v>0</v>
      </c>
      <c r="BH217" s="571">
        <f t="shared" si="833"/>
        <v>0</v>
      </c>
      <c r="BI217" s="571">
        <f t="shared" si="833"/>
        <v>0</v>
      </c>
      <c r="BJ217" s="571">
        <f t="shared" si="833"/>
        <v>0</v>
      </c>
      <c r="BK217" s="571">
        <f t="shared" si="833"/>
        <v>0</v>
      </c>
      <c r="BL217" s="571">
        <f t="shared" si="833"/>
        <v>0</v>
      </c>
      <c r="BM217" s="571">
        <f t="shared" si="833"/>
        <v>0</v>
      </c>
      <c r="BN217" s="571">
        <f t="shared" si="833"/>
        <v>0</v>
      </c>
      <c r="BO217" s="571">
        <f t="shared" si="833"/>
        <v>0</v>
      </c>
      <c r="BP217" s="571">
        <f t="shared" si="833"/>
        <v>0</v>
      </c>
      <c r="BQ217" s="571">
        <f t="shared" si="833"/>
        <v>0</v>
      </c>
      <c r="BR217" s="571">
        <f t="shared" si="833"/>
        <v>0</v>
      </c>
      <c r="BS217" s="571">
        <f t="shared" si="833"/>
        <v>0</v>
      </c>
      <c r="BT217" s="571">
        <f t="shared" si="833"/>
        <v>0</v>
      </c>
      <c r="BU217" s="571">
        <f t="shared" si="833"/>
        <v>0</v>
      </c>
      <c r="BV217" s="571">
        <f t="shared" si="833"/>
        <v>0</v>
      </c>
      <c r="BW217" s="571">
        <f t="shared" si="796"/>
        <v>0</v>
      </c>
      <c r="BX217" s="571"/>
      <c r="BY217" s="571">
        <f t="shared" si="837"/>
        <v>76701</v>
      </c>
      <c r="BZ217" s="7"/>
      <c r="CA217" s="7">
        <f t="shared" si="798"/>
        <v>0</v>
      </c>
      <c r="CB217" s="622">
        <f t="shared" si="834"/>
        <v>0</v>
      </c>
      <c r="CC217" s="622">
        <f t="shared" si="834"/>
        <v>21767</v>
      </c>
      <c r="CD217" s="622">
        <f t="shared" si="834"/>
        <v>31902</v>
      </c>
      <c r="CE217" s="622">
        <f t="shared" si="834"/>
        <v>19230</v>
      </c>
      <c r="CF217" s="622">
        <f t="shared" si="834"/>
        <v>3802</v>
      </c>
      <c r="CG217" s="622">
        <f t="shared" si="834"/>
        <v>0</v>
      </c>
      <c r="CH217" s="622">
        <f t="shared" si="834"/>
        <v>0</v>
      </c>
      <c r="CI217" s="622">
        <f t="shared" si="834"/>
        <v>0</v>
      </c>
      <c r="CJ217" s="16"/>
      <c r="CK217" s="622">
        <f t="shared" si="835"/>
        <v>2584</v>
      </c>
      <c r="CL217" s="622">
        <f t="shared" si="835"/>
        <v>29951</v>
      </c>
      <c r="CM217" s="622">
        <f t="shared" si="835"/>
        <v>26789</v>
      </c>
      <c r="CN217" s="622">
        <f t="shared" si="835"/>
        <v>14946</v>
      </c>
      <c r="CO217" s="622">
        <f t="shared" si="835"/>
        <v>2431</v>
      </c>
      <c r="CP217" s="622">
        <f t="shared" si="835"/>
        <v>0</v>
      </c>
      <c r="CQ217" s="622">
        <f t="shared" si="835"/>
        <v>0</v>
      </c>
      <c r="CR217" s="622">
        <f t="shared" si="835"/>
        <v>0</v>
      </c>
      <c r="CS217" s="120">
        <f t="shared" si="811"/>
        <v>0</v>
      </c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</row>
    <row r="218" spans="1:133" ht="15" outlineLevel="1">
      <c r="A218" s="572" t="s">
        <v>168</v>
      </c>
      <c r="B218" s="257">
        <v>1.46E-2</v>
      </c>
      <c r="C218" s="9">
        <f>'4a 1718 CS PC'!AP40</f>
        <v>1.43E-2</v>
      </c>
      <c r="D218" s="9">
        <f>'4a 1718 CS PC'!AR40</f>
        <v>2.0199999999999999E-2</v>
      </c>
      <c r="E218" s="9">
        <f>'4b 1819 CS PC'!$AT40</f>
        <v>1.4999999999999999E-2</v>
      </c>
      <c r="F218" s="9">
        <f>'4b 1819 CS PC'!AQ40</f>
        <v>2.1299999999999999E-2</v>
      </c>
      <c r="G218" s="9">
        <f>'4c 1920 CS PC'!AS40</f>
        <v>1.5100000000000001E-2</v>
      </c>
      <c r="H218" s="9">
        <f>'4c 1920 CS PC'!AP40</f>
        <v>2.1499999999999998E-2</v>
      </c>
      <c r="I218" s="9">
        <f>'4d 2021 CS PC'!AS40</f>
        <v>1.6799999999999999E-2</v>
      </c>
      <c r="J218" s="9">
        <f>'4d 2021 CS PC'!AP40</f>
        <v>2.3900000000000001E-2</v>
      </c>
      <c r="K218" s="9">
        <f>'4e 2122 CS PC'!AB40</f>
        <v>1.7000000000000001E-2</v>
      </c>
      <c r="L218" s="9"/>
      <c r="M218" s="571">
        <f t="shared" si="826"/>
        <v>0</v>
      </c>
      <c r="N218" s="571">
        <f t="shared" si="826"/>
        <v>0</v>
      </c>
      <c r="O218" s="571">
        <f t="shared" si="826"/>
        <v>0</v>
      </c>
      <c r="P218" s="571">
        <f t="shared" si="801"/>
        <v>0</v>
      </c>
      <c r="Q218" s="571">
        <f t="shared" si="802"/>
        <v>554</v>
      </c>
      <c r="R218" s="571">
        <f t="shared" si="831"/>
        <v>0</v>
      </c>
      <c r="S218" s="571">
        <f t="shared" si="803"/>
        <v>2528</v>
      </c>
      <c r="T218" s="573"/>
      <c r="U218" s="573"/>
      <c r="V218" s="571">
        <f t="shared" si="804"/>
        <v>1585</v>
      </c>
      <c r="W218" s="571">
        <f t="shared" si="842"/>
        <v>1524</v>
      </c>
      <c r="X218" s="571">
        <f t="shared" si="805"/>
        <v>0</v>
      </c>
      <c r="Y218" s="571">
        <f t="shared" si="821"/>
        <v>965</v>
      </c>
      <c r="Z218" s="571">
        <f t="shared" si="840"/>
        <v>3818</v>
      </c>
      <c r="AA218" s="571">
        <f t="shared" si="840"/>
        <v>1066</v>
      </c>
      <c r="AB218" s="571">
        <f t="shared" si="836"/>
        <v>1071</v>
      </c>
      <c r="AC218" s="571">
        <f t="shared" si="822"/>
        <v>0</v>
      </c>
      <c r="AD218" s="571">
        <f t="shared" si="832"/>
        <v>260</v>
      </c>
      <c r="AE218" s="571">
        <f t="shared" si="841"/>
        <v>0</v>
      </c>
      <c r="AF218" s="571">
        <f t="shared" si="838"/>
        <v>792</v>
      </c>
      <c r="AG218" s="571">
        <f t="shared" si="839"/>
        <v>2400</v>
      </c>
      <c r="AH218" s="571">
        <f t="shared" si="816"/>
        <v>68</v>
      </c>
      <c r="AI218" s="571">
        <f t="shared" si="808"/>
        <v>245</v>
      </c>
      <c r="AJ218" s="571">
        <f t="shared" si="809"/>
        <v>12</v>
      </c>
      <c r="AK218" s="571">
        <f t="shared" si="808"/>
        <v>0</v>
      </c>
      <c r="AL218" s="571">
        <f t="shared" ref="AL218:AM227" si="843">ROUND(((AL$180)*$I218),0)</f>
        <v>0</v>
      </c>
      <c r="AM218" s="571">
        <f t="shared" si="843"/>
        <v>596</v>
      </c>
      <c r="AN218" s="571">
        <f t="shared" si="810"/>
        <v>0</v>
      </c>
      <c r="AO218" s="571">
        <f t="shared" si="833"/>
        <v>0</v>
      </c>
      <c r="AP218" s="571">
        <f t="shared" si="833"/>
        <v>0</v>
      </c>
      <c r="AQ218" s="571">
        <f t="shared" si="833"/>
        <v>0</v>
      </c>
      <c r="AR218" s="571">
        <f t="shared" si="833"/>
        <v>0</v>
      </c>
      <c r="AS218" s="571">
        <f t="shared" si="833"/>
        <v>0</v>
      </c>
      <c r="AT218" s="571">
        <f t="shared" si="833"/>
        <v>0</v>
      </c>
      <c r="AU218" s="571">
        <f t="shared" si="833"/>
        <v>0</v>
      </c>
      <c r="AV218" s="571">
        <f t="shared" si="833"/>
        <v>0</v>
      </c>
      <c r="AW218" s="571">
        <f t="shared" si="833"/>
        <v>0</v>
      </c>
      <c r="AX218" s="571">
        <f t="shared" si="833"/>
        <v>0</v>
      </c>
      <c r="AY218" s="571">
        <f t="shared" si="833"/>
        <v>0</v>
      </c>
      <c r="AZ218" s="571">
        <f t="shared" si="833"/>
        <v>0</v>
      </c>
      <c r="BA218" s="571">
        <f t="shared" si="833"/>
        <v>0</v>
      </c>
      <c r="BB218" s="571">
        <f t="shared" si="833"/>
        <v>0</v>
      </c>
      <c r="BC218" s="571">
        <f t="shared" si="833"/>
        <v>0</v>
      </c>
      <c r="BD218" s="571">
        <f t="shared" si="833"/>
        <v>0</v>
      </c>
      <c r="BE218" s="571">
        <f t="shared" si="833"/>
        <v>0</v>
      </c>
      <c r="BF218" s="571">
        <f t="shared" si="833"/>
        <v>0</v>
      </c>
      <c r="BG218" s="571">
        <f t="shared" si="833"/>
        <v>0</v>
      </c>
      <c r="BH218" s="571">
        <f t="shared" si="833"/>
        <v>0</v>
      </c>
      <c r="BI218" s="571">
        <f t="shared" si="833"/>
        <v>0</v>
      </c>
      <c r="BJ218" s="571">
        <f t="shared" si="833"/>
        <v>0</v>
      </c>
      <c r="BK218" s="571">
        <f t="shared" si="833"/>
        <v>0</v>
      </c>
      <c r="BL218" s="571">
        <f t="shared" si="833"/>
        <v>0</v>
      </c>
      <c r="BM218" s="571">
        <f t="shared" si="833"/>
        <v>0</v>
      </c>
      <c r="BN218" s="571">
        <f t="shared" si="833"/>
        <v>0</v>
      </c>
      <c r="BO218" s="571">
        <f t="shared" si="833"/>
        <v>0</v>
      </c>
      <c r="BP218" s="571">
        <f t="shared" si="833"/>
        <v>0</v>
      </c>
      <c r="BQ218" s="571">
        <f t="shared" si="833"/>
        <v>0</v>
      </c>
      <c r="BR218" s="571">
        <f t="shared" si="833"/>
        <v>0</v>
      </c>
      <c r="BS218" s="571">
        <f t="shared" si="833"/>
        <v>0</v>
      </c>
      <c r="BT218" s="571">
        <f t="shared" si="833"/>
        <v>0</v>
      </c>
      <c r="BU218" s="571">
        <f t="shared" ref="AO218:BV226" si="844">ROUND(((BU$180)*$K218),0)</f>
        <v>0</v>
      </c>
      <c r="BV218" s="571">
        <f t="shared" si="844"/>
        <v>0</v>
      </c>
      <c r="BW218" s="571">
        <f t="shared" si="796"/>
        <v>0</v>
      </c>
      <c r="BX218" s="571"/>
      <c r="BY218" s="571">
        <f t="shared" si="837"/>
        <v>17484</v>
      </c>
      <c r="BZ218" s="7"/>
      <c r="CA218" s="7">
        <f t="shared" si="798"/>
        <v>0</v>
      </c>
      <c r="CB218" s="622">
        <f t="shared" si="834"/>
        <v>0</v>
      </c>
      <c r="CC218" s="622">
        <f t="shared" si="834"/>
        <v>4667</v>
      </c>
      <c r="CD218" s="622">
        <f t="shared" si="834"/>
        <v>7373</v>
      </c>
      <c r="CE218" s="622">
        <f t="shared" si="834"/>
        <v>4523</v>
      </c>
      <c r="CF218" s="622">
        <f t="shared" si="834"/>
        <v>921</v>
      </c>
      <c r="CG218" s="622">
        <f t="shared" si="834"/>
        <v>0</v>
      </c>
      <c r="CH218" s="622">
        <f t="shared" si="834"/>
        <v>0</v>
      </c>
      <c r="CI218" s="622">
        <f t="shared" si="834"/>
        <v>0</v>
      </c>
      <c r="CJ218" s="16"/>
      <c r="CK218" s="622">
        <f t="shared" si="835"/>
        <v>554</v>
      </c>
      <c r="CL218" s="622">
        <f t="shared" si="835"/>
        <v>6602</v>
      </c>
      <c r="CM218" s="622">
        <f t="shared" si="835"/>
        <v>6215</v>
      </c>
      <c r="CN218" s="622">
        <f t="shared" si="835"/>
        <v>3517</v>
      </c>
      <c r="CO218" s="622">
        <f t="shared" si="835"/>
        <v>596</v>
      </c>
      <c r="CP218" s="622">
        <f t="shared" si="835"/>
        <v>0</v>
      </c>
      <c r="CQ218" s="622">
        <f t="shared" si="835"/>
        <v>0</v>
      </c>
      <c r="CR218" s="622">
        <f t="shared" si="835"/>
        <v>0</v>
      </c>
      <c r="CS218" s="120">
        <f t="shared" si="811"/>
        <v>0</v>
      </c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</row>
    <row r="219" spans="1:133" ht="15" outlineLevel="1">
      <c r="A219" s="572" t="s">
        <v>169</v>
      </c>
      <c r="B219" s="257">
        <v>2.3199999999999998E-2</v>
      </c>
      <c r="C219" s="9">
        <f>'4a 1718 CS PC'!AP41</f>
        <v>2.29E-2</v>
      </c>
      <c r="D219" s="9">
        <f>'4a 1718 CS PC'!AR41</f>
        <v>3.2199999999999999E-2</v>
      </c>
      <c r="E219" s="9">
        <f>'4b 1819 CS PC'!$AT41</f>
        <v>2.3E-2</v>
      </c>
      <c r="F219" s="9">
        <f>'4b 1819 CS PC'!AQ41</f>
        <v>3.2599999999999997E-2</v>
      </c>
      <c r="G219" s="9">
        <f>'4c 1920 CS PC'!AS41</f>
        <v>2.2700000000000001E-2</v>
      </c>
      <c r="H219" s="9">
        <f>'4c 1920 CS PC'!AP41</f>
        <v>3.2199999999999999E-2</v>
      </c>
      <c r="I219" s="9">
        <f>'4d 2021 CS PC'!AS41</f>
        <v>2.1899999999999999E-2</v>
      </c>
      <c r="J219" s="9">
        <f>'4d 2021 CS PC'!AP41</f>
        <v>3.1199999999999999E-2</v>
      </c>
      <c r="K219" s="9">
        <f>'4e 2122 CS PC'!AB41</f>
        <v>2.1899999999999999E-2</v>
      </c>
      <c r="L219" s="9"/>
      <c r="M219" s="571">
        <f t="shared" si="826"/>
        <v>0</v>
      </c>
      <c r="N219" s="571">
        <f t="shared" si="826"/>
        <v>0</v>
      </c>
      <c r="O219" s="571">
        <f t="shared" si="826"/>
        <v>0</v>
      </c>
      <c r="P219" s="571">
        <f t="shared" si="801"/>
        <v>0</v>
      </c>
      <c r="Q219" s="571">
        <f t="shared" si="802"/>
        <v>887</v>
      </c>
      <c r="R219" s="571">
        <f t="shared" si="831"/>
        <v>0</v>
      </c>
      <c r="S219" s="571">
        <f t="shared" si="803"/>
        <v>4048</v>
      </c>
      <c r="T219" s="573"/>
      <c r="U219" s="573"/>
      <c r="V219" s="571">
        <f t="shared" si="804"/>
        <v>2538</v>
      </c>
      <c r="W219" s="571">
        <f t="shared" si="842"/>
        <v>2337</v>
      </c>
      <c r="X219" s="571">
        <f t="shared" si="805"/>
        <v>0</v>
      </c>
      <c r="Y219" s="571">
        <f t="shared" si="821"/>
        <v>1479</v>
      </c>
      <c r="Z219" s="571">
        <f t="shared" si="840"/>
        <v>5855</v>
      </c>
      <c r="AA219" s="571">
        <f t="shared" si="840"/>
        <v>1635</v>
      </c>
      <c r="AB219" s="571">
        <f t="shared" si="836"/>
        <v>1609</v>
      </c>
      <c r="AC219" s="571">
        <f t="shared" si="822"/>
        <v>0</v>
      </c>
      <c r="AD219" s="571">
        <f t="shared" si="832"/>
        <v>390</v>
      </c>
      <c r="AE219" s="571">
        <f t="shared" si="841"/>
        <v>0</v>
      </c>
      <c r="AF219" s="571">
        <f t="shared" si="838"/>
        <v>1191</v>
      </c>
      <c r="AG219" s="571">
        <f>ROUND(((AG$180)*$G219),0)</f>
        <v>3608</v>
      </c>
      <c r="AH219" s="571">
        <f t="shared" si="816"/>
        <v>89</v>
      </c>
      <c r="AI219" s="571">
        <f t="shared" si="808"/>
        <v>369</v>
      </c>
      <c r="AJ219" s="571">
        <f t="shared" si="809"/>
        <v>16</v>
      </c>
      <c r="AK219" s="571">
        <f t="shared" si="808"/>
        <v>0</v>
      </c>
      <c r="AL219" s="571">
        <f t="shared" si="843"/>
        <v>0</v>
      </c>
      <c r="AM219" s="571">
        <f t="shared" si="843"/>
        <v>777</v>
      </c>
      <c r="AN219" s="571">
        <f t="shared" si="810"/>
        <v>0</v>
      </c>
      <c r="AO219" s="571">
        <f t="shared" si="844"/>
        <v>0</v>
      </c>
      <c r="AP219" s="571">
        <f t="shared" si="844"/>
        <v>0</v>
      </c>
      <c r="AQ219" s="571">
        <f t="shared" si="844"/>
        <v>0</v>
      </c>
      <c r="AR219" s="571">
        <f t="shared" si="844"/>
        <v>0</v>
      </c>
      <c r="AS219" s="571">
        <f t="shared" si="844"/>
        <v>0</v>
      </c>
      <c r="AT219" s="571">
        <f t="shared" si="844"/>
        <v>0</v>
      </c>
      <c r="AU219" s="571">
        <f t="shared" si="844"/>
        <v>0</v>
      </c>
      <c r="AV219" s="571">
        <f t="shared" si="844"/>
        <v>0</v>
      </c>
      <c r="AW219" s="571">
        <f t="shared" si="844"/>
        <v>0</v>
      </c>
      <c r="AX219" s="571">
        <f t="shared" si="844"/>
        <v>0</v>
      </c>
      <c r="AY219" s="571">
        <f t="shared" si="844"/>
        <v>0</v>
      </c>
      <c r="AZ219" s="571">
        <f t="shared" si="844"/>
        <v>0</v>
      </c>
      <c r="BA219" s="571">
        <f t="shared" si="844"/>
        <v>0</v>
      </c>
      <c r="BB219" s="571">
        <f t="shared" si="844"/>
        <v>0</v>
      </c>
      <c r="BC219" s="571">
        <f t="shared" si="844"/>
        <v>0</v>
      </c>
      <c r="BD219" s="571">
        <f t="shared" si="844"/>
        <v>0</v>
      </c>
      <c r="BE219" s="571">
        <f t="shared" si="844"/>
        <v>0</v>
      </c>
      <c r="BF219" s="571">
        <f t="shared" si="844"/>
        <v>0</v>
      </c>
      <c r="BG219" s="571">
        <f t="shared" si="844"/>
        <v>0</v>
      </c>
      <c r="BH219" s="571">
        <f t="shared" si="844"/>
        <v>0</v>
      </c>
      <c r="BI219" s="571">
        <f t="shared" si="844"/>
        <v>0</v>
      </c>
      <c r="BJ219" s="571">
        <f t="shared" si="844"/>
        <v>0</v>
      </c>
      <c r="BK219" s="571">
        <f t="shared" si="844"/>
        <v>0</v>
      </c>
      <c r="BL219" s="571">
        <f t="shared" si="844"/>
        <v>0</v>
      </c>
      <c r="BM219" s="571">
        <f t="shared" si="844"/>
        <v>0</v>
      </c>
      <c r="BN219" s="571">
        <f t="shared" si="844"/>
        <v>0</v>
      </c>
      <c r="BO219" s="571">
        <f t="shared" si="844"/>
        <v>0</v>
      </c>
      <c r="BP219" s="571">
        <f t="shared" si="844"/>
        <v>0</v>
      </c>
      <c r="BQ219" s="571">
        <f t="shared" si="844"/>
        <v>0</v>
      </c>
      <c r="BR219" s="571">
        <f t="shared" si="844"/>
        <v>0</v>
      </c>
      <c r="BS219" s="571">
        <f t="shared" si="844"/>
        <v>0</v>
      </c>
      <c r="BT219" s="571">
        <f t="shared" si="844"/>
        <v>0</v>
      </c>
      <c r="BU219" s="571">
        <f t="shared" si="844"/>
        <v>0</v>
      </c>
      <c r="BV219" s="571">
        <f t="shared" si="844"/>
        <v>0</v>
      </c>
      <c r="BW219" s="571">
        <f t="shared" si="796"/>
        <v>0</v>
      </c>
      <c r="BX219" s="571"/>
      <c r="BY219" s="571">
        <f t="shared" si="837"/>
        <v>26828</v>
      </c>
      <c r="BZ219" s="7"/>
      <c r="CA219" s="7">
        <f t="shared" si="798"/>
        <v>0</v>
      </c>
      <c r="CB219" s="622">
        <f t="shared" si="834"/>
        <v>0</v>
      </c>
      <c r="CC219" s="622">
        <f t="shared" si="834"/>
        <v>7473</v>
      </c>
      <c r="CD219" s="622">
        <f t="shared" si="834"/>
        <v>11306</v>
      </c>
      <c r="CE219" s="622">
        <f t="shared" si="834"/>
        <v>6798</v>
      </c>
      <c r="CF219" s="622">
        <f t="shared" si="834"/>
        <v>1251</v>
      </c>
      <c r="CG219" s="622">
        <f t="shared" si="834"/>
        <v>0</v>
      </c>
      <c r="CH219" s="622">
        <f t="shared" si="834"/>
        <v>0</v>
      </c>
      <c r="CI219" s="622">
        <f t="shared" si="834"/>
        <v>0</v>
      </c>
      <c r="CJ219" s="16"/>
      <c r="CK219" s="622">
        <f t="shared" si="835"/>
        <v>887</v>
      </c>
      <c r="CL219" s="622">
        <f t="shared" si="835"/>
        <v>10402</v>
      </c>
      <c r="CM219" s="622">
        <f t="shared" si="835"/>
        <v>9489</v>
      </c>
      <c r="CN219" s="622">
        <f t="shared" si="835"/>
        <v>5273</v>
      </c>
      <c r="CO219" s="622">
        <f t="shared" si="835"/>
        <v>777</v>
      </c>
      <c r="CP219" s="622">
        <f t="shared" si="835"/>
        <v>0</v>
      </c>
      <c r="CQ219" s="622">
        <f t="shared" si="835"/>
        <v>0</v>
      </c>
      <c r="CR219" s="622">
        <f t="shared" si="835"/>
        <v>0</v>
      </c>
      <c r="CS219" s="120">
        <f t="shared" si="811"/>
        <v>0</v>
      </c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</row>
    <row r="220" spans="1:133" ht="15" outlineLevel="1">
      <c r="A220" s="572" t="s">
        <v>170</v>
      </c>
      <c r="B220" s="257">
        <v>4.5999999999999999E-3</v>
      </c>
      <c r="C220" s="9">
        <f>'4a 1718 CS PC'!AP42</f>
        <v>4.4999999999999997E-3</v>
      </c>
      <c r="D220" s="9">
        <f>'4a 1718 CS PC'!AR42</f>
        <v>6.3E-3</v>
      </c>
      <c r="E220" s="9">
        <f>'4b 1819 CS PC'!$AT42</f>
        <v>4.3E-3</v>
      </c>
      <c r="F220" s="9">
        <f>'4b 1819 CS PC'!AQ42</f>
        <v>6.1000000000000004E-3</v>
      </c>
      <c r="G220" s="9">
        <f>'4c 1920 CS PC'!AS42</f>
        <v>4.3E-3</v>
      </c>
      <c r="H220" s="9">
        <f>'4c 1920 CS PC'!AP42</f>
        <v>6.1000000000000004E-3</v>
      </c>
      <c r="I220" s="9">
        <f>'4d 2021 CS PC'!AS42</f>
        <v>4.3E-3</v>
      </c>
      <c r="J220" s="9">
        <f>'4d 2021 CS PC'!AP42</f>
        <v>6.1999999999999998E-3</v>
      </c>
      <c r="K220" s="9">
        <f>'4e 2122 CS PC'!AB42</f>
        <v>4.4999999999999997E-3</v>
      </c>
      <c r="L220" s="9"/>
      <c r="M220" s="571">
        <f t="shared" si="826"/>
        <v>0</v>
      </c>
      <c r="N220" s="571">
        <f t="shared" si="826"/>
        <v>0</v>
      </c>
      <c r="O220" s="571">
        <f t="shared" si="826"/>
        <v>0</v>
      </c>
      <c r="P220" s="571">
        <f t="shared" si="801"/>
        <v>0</v>
      </c>
      <c r="Q220" s="571">
        <f t="shared" si="802"/>
        <v>174</v>
      </c>
      <c r="R220" s="571">
        <f t="shared" si="831"/>
        <v>0</v>
      </c>
      <c r="S220" s="571">
        <f t="shared" si="803"/>
        <v>796</v>
      </c>
      <c r="T220" s="573"/>
      <c r="U220" s="573"/>
      <c r="V220" s="571">
        <f t="shared" si="804"/>
        <v>499</v>
      </c>
      <c r="W220" s="571">
        <f t="shared" si="842"/>
        <v>437</v>
      </c>
      <c r="X220" s="571">
        <f t="shared" si="805"/>
        <v>0</v>
      </c>
      <c r="Y220" s="571">
        <f t="shared" si="821"/>
        <v>277</v>
      </c>
      <c r="Z220" s="571">
        <f t="shared" si="840"/>
        <v>1095</v>
      </c>
      <c r="AA220" s="571">
        <f t="shared" si="840"/>
        <v>306</v>
      </c>
      <c r="AB220" s="571">
        <f t="shared" si="836"/>
        <v>305</v>
      </c>
      <c r="AC220" s="571">
        <f t="shared" si="822"/>
        <v>0</v>
      </c>
      <c r="AD220" s="571">
        <f t="shared" si="832"/>
        <v>74</v>
      </c>
      <c r="AE220" s="571">
        <f t="shared" si="841"/>
        <v>0</v>
      </c>
      <c r="AF220" s="571">
        <f t="shared" si="838"/>
        <v>226</v>
      </c>
      <c r="AG220" s="571">
        <f t="shared" si="839"/>
        <v>684</v>
      </c>
      <c r="AH220" s="571">
        <f t="shared" si="816"/>
        <v>17</v>
      </c>
      <c r="AI220" s="571">
        <f t="shared" si="808"/>
        <v>70</v>
      </c>
      <c r="AJ220" s="571">
        <f t="shared" si="809"/>
        <v>3</v>
      </c>
      <c r="AK220" s="571">
        <f t="shared" si="808"/>
        <v>0</v>
      </c>
      <c r="AL220" s="571">
        <f t="shared" si="843"/>
        <v>0</v>
      </c>
      <c r="AM220" s="594">
        <f>ROUNDDOWN(((AM$180)*$I220),0)</f>
        <v>152</v>
      </c>
      <c r="AN220" s="571">
        <f t="shared" si="810"/>
        <v>0</v>
      </c>
      <c r="AO220" s="571">
        <f t="shared" si="844"/>
        <v>0</v>
      </c>
      <c r="AP220" s="571">
        <f t="shared" si="844"/>
        <v>0</v>
      </c>
      <c r="AQ220" s="571">
        <f t="shared" si="844"/>
        <v>0</v>
      </c>
      <c r="AR220" s="571">
        <f t="shared" si="844"/>
        <v>0</v>
      </c>
      <c r="AS220" s="571">
        <f t="shared" si="844"/>
        <v>0</v>
      </c>
      <c r="AT220" s="571">
        <f t="shared" si="844"/>
        <v>0</v>
      </c>
      <c r="AU220" s="571">
        <f t="shared" si="844"/>
        <v>0</v>
      </c>
      <c r="AV220" s="571">
        <f t="shared" si="844"/>
        <v>0</v>
      </c>
      <c r="AW220" s="571">
        <f t="shared" si="844"/>
        <v>0</v>
      </c>
      <c r="AX220" s="571">
        <f t="shared" si="844"/>
        <v>0</v>
      </c>
      <c r="AY220" s="571">
        <f t="shared" si="844"/>
        <v>0</v>
      </c>
      <c r="AZ220" s="571">
        <f t="shared" si="844"/>
        <v>0</v>
      </c>
      <c r="BA220" s="571">
        <f t="shared" si="844"/>
        <v>0</v>
      </c>
      <c r="BB220" s="571">
        <f t="shared" si="844"/>
        <v>0</v>
      </c>
      <c r="BC220" s="571">
        <f t="shared" si="844"/>
        <v>0</v>
      </c>
      <c r="BD220" s="571">
        <f t="shared" si="844"/>
        <v>0</v>
      </c>
      <c r="BE220" s="571">
        <f t="shared" si="844"/>
        <v>0</v>
      </c>
      <c r="BF220" s="571">
        <f t="shared" si="844"/>
        <v>0</v>
      </c>
      <c r="BG220" s="571">
        <f t="shared" si="844"/>
        <v>0</v>
      </c>
      <c r="BH220" s="571">
        <f t="shared" si="844"/>
        <v>0</v>
      </c>
      <c r="BI220" s="571">
        <f t="shared" si="844"/>
        <v>0</v>
      </c>
      <c r="BJ220" s="571">
        <f t="shared" si="844"/>
        <v>0</v>
      </c>
      <c r="BK220" s="571">
        <f t="shared" si="844"/>
        <v>0</v>
      </c>
      <c r="BL220" s="571">
        <f t="shared" si="844"/>
        <v>0</v>
      </c>
      <c r="BM220" s="571">
        <f t="shared" si="844"/>
        <v>0</v>
      </c>
      <c r="BN220" s="571">
        <f t="shared" si="844"/>
        <v>0</v>
      </c>
      <c r="BO220" s="571">
        <f t="shared" si="844"/>
        <v>0</v>
      </c>
      <c r="BP220" s="571">
        <f t="shared" si="844"/>
        <v>0</v>
      </c>
      <c r="BQ220" s="571">
        <f t="shared" si="844"/>
        <v>0</v>
      </c>
      <c r="BR220" s="571">
        <f t="shared" si="844"/>
        <v>0</v>
      </c>
      <c r="BS220" s="571">
        <f t="shared" si="844"/>
        <v>0</v>
      </c>
      <c r="BT220" s="571">
        <f t="shared" si="844"/>
        <v>0</v>
      </c>
      <c r="BU220" s="571">
        <f t="shared" si="844"/>
        <v>0</v>
      </c>
      <c r="BV220" s="571">
        <f t="shared" si="844"/>
        <v>0</v>
      </c>
      <c r="BW220" s="571">
        <f t="shared" si="796"/>
        <v>0</v>
      </c>
      <c r="BX220" s="571"/>
      <c r="BY220" s="571">
        <f t="shared" si="837"/>
        <v>5115</v>
      </c>
      <c r="BZ220" s="7"/>
      <c r="CA220" s="7">
        <f t="shared" si="798"/>
        <v>0</v>
      </c>
      <c r="CB220" s="622">
        <f t="shared" si="834"/>
        <v>0</v>
      </c>
      <c r="CC220" s="622">
        <f t="shared" si="834"/>
        <v>1469</v>
      </c>
      <c r="CD220" s="622">
        <f t="shared" si="834"/>
        <v>2115</v>
      </c>
      <c r="CE220" s="622">
        <f t="shared" si="834"/>
        <v>1289</v>
      </c>
      <c r="CF220" s="622">
        <f t="shared" si="834"/>
        <v>242</v>
      </c>
      <c r="CG220" s="622">
        <f t="shared" si="834"/>
        <v>0</v>
      </c>
      <c r="CH220" s="622">
        <f t="shared" si="834"/>
        <v>0</v>
      </c>
      <c r="CI220" s="622">
        <f t="shared" si="834"/>
        <v>0</v>
      </c>
      <c r="CJ220" s="16"/>
      <c r="CK220" s="622">
        <f t="shared" si="835"/>
        <v>174</v>
      </c>
      <c r="CL220" s="622">
        <f t="shared" si="835"/>
        <v>2009</v>
      </c>
      <c r="CM220" s="622">
        <f t="shared" si="835"/>
        <v>1780</v>
      </c>
      <c r="CN220" s="622">
        <f t="shared" si="835"/>
        <v>1000</v>
      </c>
      <c r="CO220" s="622">
        <f t="shared" si="835"/>
        <v>152</v>
      </c>
      <c r="CP220" s="622">
        <f t="shared" si="835"/>
        <v>0</v>
      </c>
      <c r="CQ220" s="622">
        <f t="shared" si="835"/>
        <v>0</v>
      </c>
      <c r="CR220" s="622">
        <f t="shared" si="835"/>
        <v>0</v>
      </c>
      <c r="CS220" s="120">
        <f t="shared" si="811"/>
        <v>0</v>
      </c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</row>
    <row r="221" spans="1:133" ht="15" outlineLevel="1">
      <c r="A221" s="572" t="s">
        <v>171</v>
      </c>
      <c r="B221" s="257">
        <v>1.0500000000000001E-2</v>
      </c>
      <c r="C221" s="9">
        <f>'4a 1718 CS PC'!AP43</f>
        <v>1.03E-2</v>
      </c>
      <c r="D221" s="9">
        <f>'4a 1718 CS PC'!AR43</f>
        <v>1.44E-2</v>
      </c>
      <c r="E221" s="9">
        <f>'4b 1819 CS PC'!$AT43</f>
        <v>9.4000000000000004E-3</v>
      </c>
      <c r="F221" s="9">
        <f>'4b 1819 CS PC'!AQ43</f>
        <v>1.3299999999999999E-2</v>
      </c>
      <c r="G221" s="9">
        <f>'4c 1920 CS PC'!AS43</f>
        <v>9.4000000000000004E-3</v>
      </c>
      <c r="H221" s="9">
        <f>'4c 1920 CS PC'!AP43</f>
        <v>1.3299999999999999E-2</v>
      </c>
      <c r="I221" s="9">
        <f>'4d 2021 CS PC'!AS43</f>
        <v>9.5999999999999992E-3</v>
      </c>
      <c r="J221" s="9">
        <f>'4d 2021 CS PC'!AP43</f>
        <v>1.37E-2</v>
      </c>
      <c r="K221" s="9">
        <f>'4e 2122 CS PC'!AB43</f>
        <v>9.5999999999999992E-3</v>
      </c>
      <c r="L221" s="9"/>
      <c r="M221" s="571">
        <f t="shared" ref="M221:O238" si="845">((M$180)*$B221)</f>
        <v>0</v>
      </c>
      <c r="N221" s="571">
        <f t="shared" si="845"/>
        <v>0</v>
      </c>
      <c r="O221" s="571">
        <f t="shared" si="845"/>
        <v>0</v>
      </c>
      <c r="P221" s="571">
        <f t="shared" si="801"/>
        <v>0</v>
      </c>
      <c r="Q221" s="571">
        <f t="shared" si="802"/>
        <v>399</v>
      </c>
      <c r="R221" s="571">
        <f t="shared" si="831"/>
        <v>0</v>
      </c>
      <c r="S221" s="571">
        <f t="shared" si="803"/>
        <v>1821</v>
      </c>
      <c r="T221" s="573"/>
      <c r="U221" s="573"/>
      <c r="V221" s="571">
        <f t="shared" si="804"/>
        <v>1141</v>
      </c>
      <c r="W221" s="571">
        <f t="shared" si="842"/>
        <v>955</v>
      </c>
      <c r="X221" s="571">
        <f t="shared" si="805"/>
        <v>0</v>
      </c>
      <c r="Y221" s="571">
        <f t="shared" si="821"/>
        <v>604</v>
      </c>
      <c r="Z221" s="571">
        <f t="shared" si="840"/>
        <v>2393</v>
      </c>
      <c r="AA221" s="571">
        <f t="shared" si="840"/>
        <v>668</v>
      </c>
      <c r="AB221" s="571">
        <f t="shared" si="836"/>
        <v>666</v>
      </c>
      <c r="AC221" s="571">
        <f t="shared" si="822"/>
        <v>0</v>
      </c>
      <c r="AD221" s="571">
        <f t="shared" si="832"/>
        <v>162</v>
      </c>
      <c r="AE221" s="571">
        <f t="shared" si="841"/>
        <v>0</v>
      </c>
      <c r="AF221" s="571">
        <f t="shared" si="838"/>
        <v>493</v>
      </c>
      <c r="AG221" s="571">
        <f t="shared" si="839"/>
        <v>1494</v>
      </c>
      <c r="AH221" s="571">
        <f t="shared" si="816"/>
        <v>39</v>
      </c>
      <c r="AI221" s="571">
        <f t="shared" si="808"/>
        <v>153</v>
      </c>
      <c r="AJ221" s="571">
        <f t="shared" si="809"/>
        <v>7</v>
      </c>
      <c r="AK221" s="571">
        <f t="shared" si="808"/>
        <v>0</v>
      </c>
      <c r="AL221" s="571">
        <f t="shared" si="843"/>
        <v>0</v>
      </c>
      <c r="AM221" s="571">
        <f t="shared" si="843"/>
        <v>341</v>
      </c>
      <c r="AN221" s="571">
        <f t="shared" si="810"/>
        <v>0</v>
      </c>
      <c r="AO221" s="571">
        <f t="shared" si="844"/>
        <v>0</v>
      </c>
      <c r="AP221" s="571">
        <f t="shared" si="844"/>
        <v>0</v>
      </c>
      <c r="AQ221" s="571">
        <f t="shared" si="844"/>
        <v>0</v>
      </c>
      <c r="AR221" s="571">
        <f t="shared" si="844"/>
        <v>0</v>
      </c>
      <c r="AS221" s="571">
        <f t="shared" si="844"/>
        <v>0</v>
      </c>
      <c r="AT221" s="571">
        <f t="shared" si="844"/>
        <v>0</v>
      </c>
      <c r="AU221" s="571">
        <f t="shared" si="844"/>
        <v>0</v>
      </c>
      <c r="AV221" s="571">
        <f t="shared" si="844"/>
        <v>0</v>
      </c>
      <c r="AW221" s="571">
        <f t="shared" si="844"/>
        <v>0</v>
      </c>
      <c r="AX221" s="571">
        <f t="shared" si="844"/>
        <v>0</v>
      </c>
      <c r="AY221" s="571">
        <f t="shared" si="844"/>
        <v>0</v>
      </c>
      <c r="AZ221" s="571">
        <f t="shared" si="844"/>
        <v>0</v>
      </c>
      <c r="BA221" s="571">
        <f t="shared" si="844"/>
        <v>0</v>
      </c>
      <c r="BB221" s="571">
        <f t="shared" si="844"/>
        <v>0</v>
      </c>
      <c r="BC221" s="571">
        <f t="shared" si="844"/>
        <v>0</v>
      </c>
      <c r="BD221" s="571">
        <f t="shared" si="844"/>
        <v>0</v>
      </c>
      <c r="BE221" s="571">
        <f t="shared" si="844"/>
        <v>0</v>
      </c>
      <c r="BF221" s="571">
        <f t="shared" si="844"/>
        <v>0</v>
      </c>
      <c r="BG221" s="571">
        <f t="shared" si="844"/>
        <v>0</v>
      </c>
      <c r="BH221" s="571">
        <f t="shared" si="844"/>
        <v>0</v>
      </c>
      <c r="BI221" s="571">
        <f t="shared" si="844"/>
        <v>0</v>
      </c>
      <c r="BJ221" s="571">
        <f t="shared" si="844"/>
        <v>0</v>
      </c>
      <c r="BK221" s="571">
        <f t="shared" si="844"/>
        <v>0</v>
      </c>
      <c r="BL221" s="571">
        <f t="shared" si="844"/>
        <v>0</v>
      </c>
      <c r="BM221" s="571">
        <f t="shared" si="844"/>
        <v>0</v>
      </c>
      <c r="BN221" s="571">
        <f t="shared" si="844"/>
        <v>0</v>
      </c>
      <c r="BO221" s="571">
        <f t="shared" si="844"/>
        <v>0</v>
      </c>
      <c r="BP221" s="571">
        <f t="shared" si="844"/>
        <v>0</v>
      </c>
      <c r="BQ221" s="571">
        <f t="shared" si="844"/>
        <v>0</v>
      </c>
      <c r="BR221" s="571">
        <f t="shared" si="844"/>
        <v>0</v>
      </c>
      <c r="BS221" s="571">
        <f t="shared" si="844"/>
        <v>0</v>
      </c>
      <c r="BT221" s="571">
        <f t="shared" si="844"/>
        <v>0</v>
      </c>
      <c r="BU221" s="571">
        <f t="shared" si="844"/>
        <v>0</v>
      </c>
      <c r="BV221" s="571">
        <f t="shared" si="844"/>
        <v>0</v>
      </c>
      <c r="BW221" s="571">
        <f t="shared" si="796"/>
        <v>0</v>
      </c>
      <c r="BX221" s="571"/>
      <c r="BY221" s="571">
        <f t="shared" si="837"/>
        <v>11336</v>
      </c>
      <c r="BZ221" s="7"/>
      <c r="CA221" s="7">
        <f t="shared" si="798"/>
        <v>0</v>
      </c>
      <c r="CB221" s="622">
        <f t="shared" ref="CB221:CI230" si="846">ROUND(SUMIF($M$1:$BW$1,CB$1,$M221:$BW221),0)</f>
        <v>0</v>
      </c>
      <c r="CC221" s="622">
        <f t="shared" si="846"/>
        <v>3361</v>
      </c>
      <c r="CD221" s="622">
        <f t="shared" si="846"/>
        <v>4620</v>
      </c>
      <c r="CE221" s="622">
        <f t="shared" si="846"/>
        <v>2815</v>
      </c>
      <c r="CF221" s="622">
        <f t="shared" si="846"/>
        <v>540</v>
      </c>
      <c r="CG221" s="622">
        <f t="shared" si="846"/>
        <v>0</v>
      </c>
      <c r="CH221" s="622">
        <f t="shared" si="846"/>
        <v>0</v>
      </c>
      <c r="CI221" s="622">
        <f t="shared" si="846"/>
        <v>0</v>
      </c>
      <c r="CJ221" s="16"/>
      <c r="CK221" s="622">
        <f t="shared" ref="CK221:CR230" si="847">ROUND(SUMIF($M$2:$BW$2,CK$1,$M221:$BW221),0)</f>
        <v>399</v>
      </c>
      <c r="CL221" s="622">
        <f t="shared" si="847"/>
        <v>4521</v>
      </c>
      <c r="CM221" s="622">
        <f t="shared" si="847"/>
        <v>3889</v>
      </c>
      <c r="CN221" s="622">
        <f t="shared" si="847"/>
        <v>2186</v>
      </c>
      <c r="CO221" s="622">
        <f t="shared" si="847"/>
        <v>341</v>
      </c>
      <c r="CP221" s="622">
        <f t="shared" si="847"/>
        <v>0</v>
      </c>
      <c r="CQ221" s="622">
        <f t="shared" si="847"/>
        <v>0</v>
      </c>
      <c r="CR221" s="622">
        <f t="shared" si="847"/>
        <v>0</v>
      </c>
      <c r="CS221" s="120">
        <f t="shared" si="811"/>
        <v>0</v>
      </c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</row>
    <row r="222" spans="1:133" ht="15" outlineLevel="1">
      <c r="A222" s="572" t="s">
        <v>172</v>
      </c>
      <c r="B222" s="257">
        <v>1.09E-2</v>
      </c>
      <c r="C222" s="9">
        <f>'4a 1718 CS PC'!AP44</f>
        <v>1.12E-2</v>
      </c>
      <c r="D222" s="9">
        <f>'4a 1718 CS PC'!AR44</f>
        <v>1.5699999999999999E-2</v>
      </c>
      <c r="E222" s="9">
        <f>'4b 1819 CS PC'!$AT44</f>
        <v>1.0800000000000001E-2</v>
      </c>
      <c r="F222" s="9">
        <f>'4b 1819 CS PC'!AQ44</f>
        <v>1.5299999999999999E-2</v>
      </c>
      <c r="G222" s="9">
        <f>'4c 1920 CS PC'!AS44</f>
        <v>1.09E-2</v>
      </c>
      <c r="H222" s="9">
        <f>'4c 1920 CS PC'!AP44</f>
        <v>1.55E-2</v>
      </c>
      <c r="I222" s="9">
        <f>'4d 2021 CS PC'!AS44</f>
        <v>1.0999999999999999E-2</v>
      </c>
      <c r="J222" s="9">
        <f>'4d 2021 CS PC'!AP44</f>
        <v>1.5800000000000002E-2</v>
      </c>
      <c r="K222" s="9">
        <f>'4e 2122 CS PC'!AB44</f>
        <v>1.11E-2</v>
      </c>
      <c r="L222" s="9"/>
      <c r="M222" s="571">
        <f t="shared" si="845"/>
        <v>0</v>
      </c>
      <c r="N222" s="571">
        <f t="shared" si="845"/>
        <v>0</v>
      </c>
      <c r="O222" s="571">
        <f t="shared" si="845"/>
        <v>0</v>
      </c>
      <c r="P222" s="571">
        <f t="shared" si="801"/>
        <v>0</v>
      </c>
      <c r="Q222" s="571">
        <f t="shared" si="802"/>
        <v>434</v>
      </c>
      <c r="R222" s="571">
        <f t="shared" si="831"/>
        <v>0</v>
      </c>
      <c r="S222" s="571">
        <f t="shared" si="803"/>
        <v>1980</v>
      </c>
      <c r="T222" s="573"/>
      <c r="U222" s="573"/>
      <c r="V222" s="571">
        <f t="shared" si="804"/>
        <v>1241</v>
      </c>
      <c r="W222" s="571">
        <f t="shared" si="842"/>
        <v>1097</v>
      </c>
      <c r="X222" s="571">
        <f t="shared" si="805"/>
        <v>0</v>
      </c>
      <c r="Y222" s="571">
        <f t="shared" si="821"/>
        <v>695</v>
      </c>
      <c r="Z222" s="571">
        <f t="shared" si="840"/>
        <v>2749</v>
      </c>
      <c r="AA222" s="571">
        <f t="shared" si="840"/>
        <v>768</v>
      </c>
      <c r="AB222" s="571">
        <f t="shared" si="836"/>
        <v>773</v>
      </c>
      <c r="AC222" s="571">
        <f t="shared" si="822"/>
        <v>0</v>
      </c>
      <c r="AD222" s="571">
        <f t="shared" si="832"/>
        <v>187</v>
      </c>
      <c r="AE222" s="571">
        <f t="shared" si="841"/>
        <v>0</v>
      </c>
      <c r="AF222" s="571">
        <f t="shared" si="838"/>
        <v>572</v>
      </c>
      <c r="AG222" s="571">
        <f t="shared" si="839"/>
        <v>1733</v>
      </c>
      <c r="AH222" s="571">
        <f t="shared" si="816"/>
        <v>45</v>
      </c>
      <c r="AI222" s="571">
        <f t="shared" si="808"/>
        <v>177</v>
      </c>
      <c r="AJ222" s="571">
        <f t="shared" si="809"/>
        <v>8</v>
      </c>
      <c r="AK222" s="571">
        <f t="shared" si="808"/>
        <v>0</v>
      </c>
      <c r="AL222" s="571">
        <f t="shared" si="843"/>
        <v>0</v>
      </c>
      <c r="AM222" s="571">
        <f t="shared" si="843"/>
        <v>390</v>
      </c>
      <c r="AN222" s="571">
        <f t="shared" si="810"/>
        <v>0</v>
      </c>
      <c r="AO222" s="571">
        <f t="shared" si="844"/>
        <v>0</v>
      </c>
      <c r="AP222" s="571">
        <f t="shared" si="844"/>
        <v>0</v>
      </c>
      <c r="AQ222" s="571">
        <f t="shared" si="844"/>
        <v>0</v>
      </c>
      <c r="AR222" s="571">
        <f t="shared" si="844"/>
        <v>0</v>
      </c>
      <c r="AS222" s="571">
        <f t="shared" si="844"/>
        <v>0</v>
      </c>
      <c r="AT222" s="571">
        <f t="shared" si="844"/>
        <v>0</v>
      </c>
      <c r="AU222" s="571">
        <f t="shared" si="844"/>
        <v>0</v>
      </c>
      <c r="AV222" s="571">
        <f t="shared" si="844"/>
        <v>0</v>
      </c>
      <c r="AW222" s="571">
        <f t="shared" si="844"/>
        <v>0</v>
      </c>
      <c r="AX222" s="571">
        <f t="shared" si="844"/>
        <v>0</v>
      </c>
      <c r="AY222" s="571">
        <f t="shared" si="844"/>
        <v>0</v>
      </c>
      <c r="AZ222" s="571">
        <f t="shared" si="844"/>
        <v>0</v>
      </c>
      <c r="BA222" s="571">
        <f t="shared" si="844"/>
        <v>0</v>
      </c>
      <c r="BB222" s="571">
        <f t="shared" si="844"/>
        <v>0</v>
      </c>
      <c r="BC222" s="571">
        <f t="shared" si="844"/>
        <v>0</v>
      </c>
      <c r="BD222" s="571">
        <f t="shared" si="844"/>
        <v>0</v>
      </c>
      <c r="BE222" s="571">
        <f t="shared" si="844"/>
        <v>0</v>
      </c>
      <c r="BF222" s="571">
        <f t="shared" si="844"/>
        <v>0</v>
      </c>
      <c r="BG222" s="571">
        <f t="shared" si="844"/>
        <v>0</v>
      </c>
      <c r="BH222" s="571">
        <f t="shared" si="844"/>
        <v>0</v>
      </c>
      <c r="BI222" s="571">
        <f t="shared" si="844"/>
        <v>0</v>
      </c>
      <c r="BJ222" s="571">
        <f t="shared" si="844"/>
        <v>0</v>
      </c>
      <c r="BK222" s="571">
        <f t="shared" si="844"/>
        <v>0</v>
      </c>
      <c r="BL222" s="571">
        <f t="shared" si="844"/>
        <v>0</v>
      </c>
      <c r="BM222" s="571">
        <f t="shared" si="844"/>
        <v>0</v>
      </c>
      <c r="BN222" s="571">
        <f t="shared" si="844"/>
        <v>0</v>
      </c>
      <c r="BO222" s="571">
        <f t="shared" si="844"/>
        <v>0</v>
      </c>
      <c r="BP222" s="571">
        <f t="shared" si="844"/>
        <v>0</v>
      </c>
      <c r="BQ222" s="571">
        <f t="shared" si="844"/>
        <v>0</v>
      </c>
      <c r="BR222" s="571">
        <f t="shared" si="844"/>
        <v>0</v>
      </c>
      <c r="BS222" s="571">
        <f t="shared" si="844"/>
        <v>0</v>
      </c>
      <c r="BT222" s="571">
        <f t="shared" si="844"/>
        <v>0</v>
      </c>
      <c r="BU222" s="571">
        <f t="shared" si="844"/>
        <v>0</v>
      </c>
      <c r="BV222" s="571">
        <f t="shared" si="844"/>
        <v>0</v>
      </c>
      <c r="BW222" s="571">
        <f t="shared" si="796"/>
        <v>0</v>
      </c>
      <c r="BX222" s="571"/>
      <c r="BY222" s="571">
        <f t="shared" si="837"/>
        <v>12849</v>
      </c>
      <c r="BZ222" s="7"/>
      <c r="CA222" s="7">
        <f t="shared" si="798"/>
        <v>0</v>
      </c>
      <c r="CB222" s="622">
        <f t="shared" si="846"/>
        <v>0</v>
      </c>
      <c r="CC222" s="622">
        <f t="shared" si="846"/>
        <v>3655</v>
      </c>
      <c r="CD222" s="622">
        <f t="shared" si="846"/>
        <v>5309</v>
      </c>
      <c r="CE222" s="622">
        <f t="shared" si="846"/>
        <v>3265</v>
      </c>
      <c r="CF222" s="622">
        <f t="shared" si="846"/>
        <v>620</v>
      </c>
      <c r="CG222" s="622">
        <f t="shared" si="846"/>
        <v>0</v>
      </c>
      <c r="CH222" s="622">
        <f t="shared" si="846"/>
        <v>0</v>
      </c>
      <c r="CI222" s="622">
        <f t="shared" si="846"/>
        <v>0</v>
      </c>
      <c r="CJ222" s="16"/>
      <c r="CK222" s="622">
        <f t="shared" si="847"/>
        <v>434</v>
      </c>
      <c r="CL222" s="622">
        <f t="shared" si="847"/>
        <v>5013</v>
      </c>
      <c r="CM222" s="622">
        <f t="shared" si="847"/>
        <v>4477</v>
      </c>
      <c r="CN222" s="622">
        <f t="shared" si="847"/>
        <v>2535</v>
      </c>
      <c r="CO222" s="622">
        <f t="shared" si="847"/>
        <v>390</v>
      </c>
      <c r="CP222" s="622">
        <f t="shared" si="847"/>
        <v>0</v>
      </c>
      <c r="CQ222" s="622">
        <f t="shared" si="847"/>
        <v>0</v>
      </c>
      <c r="CR222" s="622">
        <f t="shared" si="847"/>
        <v>0</v>
      </c>
      <c r="CS222" s="120">
        <f t="shared" si="811"/>
        <v>0</v>
      </c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</row>
    <row r="223" spans="1:133" ht="15" outlineLevel="1">
      <c r="A223" s="572" t="s">
        <v>173</v>
      </c>
      <c r="B223" s="257">
        <v>3.0599999999999999E-2</v>
      </c>
      <c r="C223" s="9">
        <f>'4a 1718 CS PC'!AP45</f>
        <v>2.92E-2</v>
      </c>
      <c r="D223" s="9">
        <f>'4a 1718 CS PC'!AR45</f>
        <v>4.1200000000000001E-2</v>
      </c>
      <c r="E223" s="9">
        <f>'4b 1819 CS PC'!$AT45</f>
        <v>2.7900000000000001E-2</v>
      </c>
      <c r="F223" s="9">
        <f>'4b 1819 CS PC'!AQ45</f>
        <v>3.95E-2</v>
      </c>
      <c r="G223" s="9">
        <f>'4c 1920 CS PC'!AS45</f>
        <v>2.75E-2</v>
      </c>
      <c r="H223" s="9">
        <f>'4c 1920 CS PC'!AP45</f>
        <v>3.9E-2</v>
      </c>
      <c r="I223" s="9">
        <f>'4d 2021 CS PC'!AS45</f>
        <v>2.8299999999999999E-2</v>
      </c>
      <c r="J223" s="9">
        <f>'4d 2021 CS PC'!AP45</f>
        <v>4.0399999999999998E-2</v>
      </c>
      <c r="K223" s="9">
        <f>'4e 2122 CS PC'!AB45</f>
        <v>2.87E-2</v>
      </c>
      <c r="L223" s="9"/>
      <c r="M223" s="571">
        <f t="shared" si="845"/>
        <v>0</v>
      </c>
      <c r="N223" s="571">
        <f t="shared" si="845"/>
        <v>0</v>
      </c>
      <c r="O223" s="571">
        <f t="shared" si="845"/>
        <v>0</v>
      </c>
      <c r="P223" s="571">
        <f t="shared" si="801"/>
        <v>0</v>
      </c>
      <c r="Q223" s="594">
        <f>ROUNDUP(Q$180*$C223,0)</f>
        <v>1132</v>
      </c>
      <c r="R223" s="571">
        <f t="shared" si="831"/>
        <v>0</v>
      </c>
      <c r="S223" s="571">
        <f t="shared" si="803"/>
        <v>5162</v>
      </c>
      <c r="T223" s="573"/>
      <c r="U223" s="573"/>
      <c r="V223" s="571">
        <f t="shared" si="804"/>
        <v>3236</v>
      </c>
      <c r="W223" s="571">
        <f t="shared" si="842"/>
        <v>2835</v>
      </c>
      <c r="X223" s="571">
        <f>ROUNDUP(X$180*$C223,0)</f>
        <v>0</v>
      </c>
      <c r="Y223" s="571">
        <f t="shared" si="821"/>
        <v>1794</v>
      </c>
      <c r="Z223" s="571">
        <f t="shared" si="840"/>
        <v>7102</v>
      </c>
      <c r="AA223" s="571">
        <f t="shared" si="840"/>
        <v>1983</v>
      </c>
      <c r="AB223" s="571">
        <f t="shared" si="836"/>
        <v>1950</v>
      </c>
      <c r="AC223" s="571">
        <f t="shared" si="822"/>
        <v>0</v>
      </c>
      <c r="AD223" s="571">
        <f t="shared" si="832"/>
        <v>473</v>
      </c>
      <c r="AE223" s="571">
        <f t="shared" si="841"/>
        <v>0</v>
      </c>
      <c r="AF223" s="571">
        <f t="shared" si="838"/>
        <v>1443</v>
      </c>
      <c r="AG223" s="571">
        <f t="shared" si="839"/>
        <v>4371</v>
      </c>
      <c r="AH223" s="571">
        <f t="shared" si="816"/>
        <v>115</v>
      </c>
      <c r="AI223" s="571">
        <f t="shared" si="808"/>
        <v>447</v>
      </c>
      <c r="AJ223" s="571">
        <f t="shared" si="809"/>
        <v>21</v>
      </c>
      <c r="AK223" s="571">
        <f t="shared" si="808"/>
        <v>0</v>
      </c>
      <c r="AL223" s="571">
        <f t="shared" si="843"/>
        <v>0</v>
      </c>
      <c r="AM223" s="571">
        <f t="shared" si="843"/>
        <v>1004</v>
      </c>
      <c r="AN223" s="571">
        <f t="shared" si="810"/>
        <v>0</v>
      </c>
      <c r="AO223" s="571">
        <f t="shared" si="844"/>
        <v>0</v>
      </c>
      <c r="AP223" s="571">
        <f t="shared" si="844"/>
        <v>0</v>
      </c>
      <c r="AQ223" s="571">
        <f t="shared" si="844"/>
        <v>0</v>
      </c>
      <c r="AR223" s="571">
        <f t="shared" si="844"/>
        <v>0</v>
      </c>
      <c r="AS223" s="571">
        <f t="shared" si="844"/>
        <v>0</v>
      </c>
      <c r="AT223" s="571">
        <f t="shared" si="844"/>
        <v>0</v>
      </c>
      <c r="AU223" s="571">
        <f t="shared" si="844"/>
        <v>0</v>
      </c>
      <c r="AV223" s="571">
        <f t="shared" si="844"/>
        <v>0</v>
      </c>
      <c r="AW223" s="571">
        <f t="shared" si="844"/>
        <v>0</v>
      </c>
      <c r="AX223" s="571">
        <f t="shared" si="844"/>
        <v>0</v>
      </c>
      <c r="AY223" s="571">
        <f t="shared" si="844"/>
        <v>0</v>
      </c>
      <c r="AZ223" s="571">
        <f t="shared" si="844"/>
        <v>0</v>
      </c>
      <c r="BA223" s="571">
        <f t="shared" si="844"/>
        <v>0</v>
      </c>
      <c r="BB223" s="571">
        <f t="shared" si="844"/>
        <v>0</v>
      </c>
      <c r="BC223" s="571">
        <f t="shared" si="844"/>
        <v>0</v>
      </c>
      <c r="BD223" s="571">
        <f t="shared" si="844"/>
        <v>0</v>
      </c>
      <c r="BE223" s="571">
        <f t="shared" si="844"/>
        <v>0</v>
      </c>
      <c r="BF223" s="571">
        <f t="shared" si="844"/>
        <v>0</v>
      </c>
      <c r="BG223" s="571">
        <f t="shared" si="844"/>
        <v>0</v>
      </c>
      <c r="BH223" s="571">
        <f t="shared" si="844"/>
        <v>0</v>
      </c>
      <c r="BI223" s="571">
        <f t="shared" si="844"/>
        <v>0</v>
      </c>
      <c r="BJ223" s="571">
        <f t="shared" si="844"/>
        <v>0</v>
      </c>
      <c r="BK223" s="571">
        <f t="shared" si="844"/>
        <v>0</v>
      </c>
      <c r="BL223" s="571">
        <f t="shared" si="844"/>
        <v>0</v>
      </c>
      <c r="BM223" s="571">
        <f t="shared" si="844"/>
        <v>0</v>
      </c>
      <c r="BN223" s="571">
        <f t="shared" si="844"/>
        <v>0</v>
      </c>
      <c r="BO223" s="571">
        <f t="shared" si="844"/>
        <v>0</v>
      </c>
      <c r="BP223" s="571">
        <f t="shared" si="844"/>
        <v>0</v>
      </c>
      <c r="BQ223" s="571">
        <f t="shared" si="844"/>
        <v>0</v>
      </c>
      <c r="BR223" s="571">
        <f t="shared" si="844"/>
        <v>0</v>
      </c>
      <c r="BS223" s="571">
        <f t="shared" si="844"/>
        <v>0</v>
      </c>
      <c r="BT223" s="571">
        <f t="shared" si="844"/>
        <v>0</v>
      </c>
      <c r="BU223" s="571">
        <f t="shared" si="844"/>
        <v>0</v>
      </c>
      <c r="BV223" s="571">
        <f t="shared" si="844"/>
        <v>0</v>
      </c>
      <c r="BW223" s="571">
        <f t="shared" si="796"/>
        <v>0</v>
      </c>
      <c r="BX223" s="571"/>
      <c r="BY223" s="571">
        <f t="shared" si="837"/>
        <v>33068</v>
      </c>
      <c r="BZ223" s="7"/>
      <c r="CA223" s="7">
        <f t="shared" si="798"/>
        <v>0</v>
      </c>
      <c r="CB223" s="622">
        <f t="shared" si="846"/>
        <v>0</v>
      </c>
      <c r="CC223" s="622">
        <f t="shared" si="846"/>
        <v>9530</v>
      </c>
      <c r="CD223" s="622">
        <f t="shared" si="846"/>
        <v>13714</v>
      </c>
      <c r="CE223" s="622">
        <f t="shared" si="846"/>
        <v>8237</v>
      </c>
      <c r="CF223" s="622">
        <f t="shared" si="846"/>
        <v>1587</v>
      </c>
      <c r="CG223" s="622">
        <f t="shared" si="846"/>
        <v>0</v>
      </c>
      <c r="CH223" s="622">
        <f t="shared" si="846"/>
        <v>0</v>
      </c>
      <c r="CI223" s="622">
        <f t="shared" si="846"/>
        <v>0</v>
      </c>
      <c r="CJ223" s="16"/>
      <c r="CK223" s="622">
        <f t="shared" si="847"/>
        <v>1132</v>
      </c>
      <c r="CL223" s="622">
        <f t="shared" si="847"/>
        <v>13027</v>
      </c>
      <c r="CM223" s="622">
        <f t="shared" si="847"/>
        <v>11508</v>
      </c>
      <c r="CN223" s="622">
        <f t="shared" si="847"/>
        <v>6397</v>
      </c>
      <c r="CO223" s="622">
        <f t="shared" si="847"/>
        <v>1004</v>
      </c>
      <c r="CP223" s="622">
        <f t="shared" si="847"/>
        <v>0</v>
      </c>
      <c r="CQ223" s="622">
        <f t="shared" si="847"/>
        <v>0</v>
      </c>
      <c r="CR223" s="622">
        <f t="shared" si="847"/>
        <v>0</v>
      </c>
      <c r="CS223" s="120">
        <f t="shared" si="811"/>
        <v>0</v>
      </c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</row>
    <row r="224" spans="1:133" ht="15" outlineLevel="1">
      <c r="A224" s="572" t="s">
        <v>174</v>
      </c>
      <c r="B224" s="257">
        <v>6.1999999999999998E-3</v>
      </c>
      <c r="C224" s="9">
        <f>'4a 1718 CS PC'!AP46</f>
        <v>6.1000000000000004E-3</v>
      </c>
      <c r="D224" s="9">
        <f>'4a 1718 CS PC'!AR46</f>
        <v>8.6E-3</v>
      </c>
      <c r="E224" s="9">
        <f>'4b 1819 CS PC'!$AT46</f>
        <v>5.7999999999999996E-3</v>
      </c>
      <c r="F224" s="9">
        <f>'4b 1819 CS PC'!AQ46</f>
        <v>8.2000000000000007E-3</v>
      </c>
      <c r="G224" s="9">
        <f>'4c 1920 CS PC'!AS46</f>
        <v>5.7000000000000002E-3</v>
      </c>
      <c r="H224" s="9">
        <f>'4c 1920 CS PC'!AP46</f>
        <v>8.0999999999999996E-3</v>
      </c>
      <c r="I224" s="9">
        <f>'4d 2021 CS PC'!AS46</f>
        <v>5.7999999999999996E-3</v>
      </c>
      <c r="J224" s="9">
        <f>'4d 2021 CS PC'!AP46</f>
        <v>8.3000000000000001E-3</v>
      </c>
      <c r="K224" s="9">
        <f>'4e 2122 CS PC'!AB46</f>
        <v>5.7000000000000002E-3</v>
      </c>
      <c r="L224" s="9"/>
      <c r="M224" s="571">
        <f t="shared" si="845"/>
        <v>0</v>
      </c>
      <c r="N224" s="571">
        <f t="shared" si="845"/>
        <v>0</v>
      </c>
      <c r="O224" s="571">
        <f t="shared" si="845"/>
        <v>0</v>
      </c>
      <c r="P224" s="571">
        <f t="shared" si="801"/>
        <v>0</v>
      </c>
      <c r="Q224" s="571">
        <f t="shared" si="802"/>
        <v>236</v>
      </c>
      <c r="R224" s="571">
        <f t="shared" si="831"/>
        <v>0</v>
      </c>
      <c r="S224" s="571">
        <f t="shared" si="803"/>
        <v>1078</v>
      </c>
      <c r="T224" s="573"/>
      <c r="U224" s="573"/>
      <c r="V224" s="571">
        <f t="shared" si="804"/>
        <v>676</v>
      </c>
      <c r="W224" s="571">
        <f t="shared" si="842"/>
        <v>589</v>
      </c>
      <c r="X224" s="571">
        <f t="shared" si="805"/>
        <v>0</v>
      </c>
      <c r="Y224" s="571">
        <f t="shared" si="821"/>
        <v>373</v>
      </c>
      <c r="Z224" s="571">
        <f t="shared" si="840"/>
        <v>1476</v>
      </c>
      <c r="AA224" s="571">
        <f t="shared" si="840"/>
        <v>412</v>
      </c>
      <c r="AB224" s="571">
        <f t="shared" si="836"/>
        <v>404</v>
      </c>
      <c r="AC224" s="571">
        <f t="shared" si="822"/>
        <v>0</v>
      </c>
      <c r="AD224" s="571">
        <f t="shared" si="832"/>
        <v>98</v>
      </c>
      <c r="AE224" s="571">
        <f t="shared" si="841"/>
        <v>0</v>
      </c>
      <c r="AF224" s="571">
        <f t="shared" si="838"/>
        <v>299</v>
      </c>
      <c r="AG224" s="571">
        <f t="shared" si="839"/>
        <v>906</v>
      </c>
      <c r="AH224" s="571">
        <f t="shared" ref="AH224:AH238" si="848">ROUND(((AH$180)*$I224),0)</f>
        <v>24</v>
      </c>
      <c r="AI224" s="571">
        <f t="shared" si="808"/>
        <v>93</v>
      </c>
      <c r="AJ224" s="571">
        <f t="shared" si="809"/>
        <v>4</v>
      </c>
      <c r="AK224" s="571">
        <f t="shared" si="808"/>
        <v>0</v>
      </c>
      <c r="AL224" s="571">
        <f t="shared" si="843"/>
        <v>0</v>
      </c>
      <c r="AM224" s="571">
        <f t="shared" si="843"/>
        <v>206</v>
      </c>
      <c r="AN224" s="571">
        <f t="shared" si="810"/>
        <v>0</v>
      </c>
      <c r="AO224" s="571">
        <f t="shared" si="844"/>
        <v>0</v>
      </c>
      <c r="AP224" s="571">
        <f t="shared" si="844"/>
        <v>0</v>
      </c>
      <c r="AQ224" s="571">
        <f t="shared" si="844"/>
        <v>0</v>
      </c>
      <c r="AR224" s="571">
        <f t="shared" si="844"/>
        <v>0</v>
      </c>
      <c r="AS224" s="571">
        <f t="shared" si="844"/>
        <v>0</v>
      </c>
      <c r="AT224" s="571">
        <f t="shared" si="844"/>
        <v>0</v>
      </c>
      <c r="AU224" s="571">
        <f t="shared" si="844"/>
        <v>0</v>
      </c>
      <c r="AV224" s="571">
        <f t="shared" si="844"/>
        <v>0</v>
      </c>
      <c r="AW224" s="571">
        <f t="shared" si="844"/>
        <v>0</v>
      </c>
      <c r="AX224" s="571">
        <f t="shared" si="844"/>
        <v>0</v>
      </c>
      <c r="AY224" s="571">
        <f t="shared" si="844"/>
        <v>0</v>
      </c>
      <c r="AZ224" s="571">
        <f t="shared" si="844"/>
        <v>0</v>
      </c>
      <c r="BA224" s="571">
        <f t="shared" si="844"/>
        <v>0</v>
      </c>
      <c r="BB224" s="571">
        <f t="shared" si="844"/>
        <v>0</v>
      </c>
      <c r="BC224" s="571">
        <f t="shared" si="844"/>
        <v>0</v>
      </c>
      <c r="BD224" s="571">
        <f t="shared" si="844"/>
        <v>0</v>
      </c>
      <c r="BE224" s="571">
        <f t="shared" si="844"/>
        <v>0</v>
      </c>
      <c r="BF224" s="571">
        <f t="shared" si="844"/>
        <v>0</v>
      </c>
      <c r="BG224" s="571">
        <f t="shared" si="844"/>
        <v>0</v>
      </c>
      <c r="BH224" s="571">
        <f t="shared" si="844"/>
        <v>0</v>
      </c>
      <c r="BI224" s="571">
        <f t="shared" si="844"/>
        <v>0</v>
      </c>
      <c r="BJ224" s="571">
        <f t="shared" si="844"/>
        <v>0</v>
      </c>
      <c r="BK224" s="571">
        <f t="shared" si="844"/>
        <v>0</v>
      </c>
      <c r="BL224" s="571">
        <f t="shared" si="844"/>
        <v>0</v>
      </c>
      <c r="BM224" s="571">
        <f t="shared" si="844"/>
        <v>0</v>
      </c>
      <c r="BN224" s="571">
        <f t="shared" si="844"/>
        <v>0</v>
      </c>
      <c r="BO224" s="571">
        <f t="shared" si="844"/>
        <v>0</v>
      </c>
      <c r="BP224" s="571">
        <f t="shared" si="844"/>
        <v>0</v>
      </c>
      <c r="BQ224" s="571">
        <f t="shared" si="844"/>
        <v>0</v>
      </c>
      <c r="BR224" s="571">
        <f t="shared" si="844"/>
        <v>0</v>
      </c>
      <c r="BS224" s="571">
        <f t="shared" si="844"/>
        <v>0</v>
      </c>
      <c r="BT224" s="571">
        <f t="shared" si="844"/>
        <v>0</v>
      </c>
      <c r="BU224" s="571">
        <f t="shared" si="844"/>
        <v>0</v>
      </c>
      <c r="BV224" s="571">
        <f t="shared" si="844"/>
        <v>0</v>
      </c>
      <c r="BW224" s="571">
        <f t="shared" si="796"/>
        <v>0</v>
      </c>
      <c r="BX224" s="571"/>
      <c r="BY224" s="571">
        <f t="shared" si="837"/>
        <v>6874</v>
      </c>
      <c r="BZ224" s="7"/>
      <c r="CA224" s="7">
        <f t="shared" si="798"/>
        <v>0</v>
      </c>
      <c r="CB224" s="622">
        <f t="shared" si="846"/>
        <v>0</v>
      </c>
      <c r="CC224" s="622">
        <f t="shared" si="846"/>
        <v>1990</v>
      </c>
      <c r="CD224" s="622">
        <f t="shared" si="846"/>
        <v>2850</v>
      </c>
      <c r="CE224" s="622">
        <f t="shared" si="846"/>
        <v>1707</v>
      </c>
      <c r="CF224" s="622">
        <f t="shared" si="846"/>
        <v>327</v>
      </c>
      <c r="CG224" s="622">
        <f t="shared" si="846"/>
        <v>0</v>
      </c>
      <c r="CH224" s="622">
        <f t="shared" si="846"/>
        <v>0</v>
      </c>
      <c r="CI224" s="622">
        <f t="shared" si="846"/>
        <v>0</v>
      </c>
      <c r="CJ224" s="16"/>
      <c r="CK224" s="622">
        <f t="shared" si="847"/>
        <v>236</v>
      </c>
      <c r="CL224" s="622">
        <f t="shared" si="847"/>
        <v>2716</v>
      </c>
      <c r="CM224" s="622">
        <f t="shared" si="847"/>
        <v>2390</v>
      </c>
      <c r="CN224" s="622">
        <f t="shared" si="847"/>
        <v>1326</v>
      </c>
      <c r="CO224" s="622">
        <f t="shared" si="847"/>
        <v>206</v>
      </c>
      <c r="CP224" s="622">
        <f t="shared" si="847"/>
        <v>0</v>
      </c>
      <c r="CQ224" s="622">
        <f t="shared" si="847"/>
        <v>0</v>
      </c>
      <c r="CR224" s="622">
        <f t="shared" si="847"/>
        <v>0</v>
      </c>
      <c r="CS224" s="120">
        <f t="shared" si="811"/>
        <v>0</v>
      </c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</row>
    <row r="225" spans="1:133" ht="15" outlineLevel="1">
      <c r="A225" s="572" t="s">
        <v>175</v>
      </c>
      <c r="B225" s="257">
        <v>4.7000000000000002E-3</v>
      </c>
      <c r="C225" s="9">
        <f>'4a 1718 CS PC'!AP47</f>
        <v>4.7000000000000002E-3</v>
      </c>
      <c r="D225" s="9">
        <f>'4a 1718 CS PC'!AR47</f>
        <v>6.6E-3</v>
      </c>
      <c r="E225" s="9">
        <f>'4b 1819 CS PC'!$AT47</f>
        <v>5.0000000000000001E-3</v>
      </c>
      <c r="F225" s="9">
        <f>'4b 1819 CS PC'!AQ47</f>
        <v>7.1000000000000004E-3</v>
      </c>
      <c r="G225" s="9">
        <f>'4c 1920 CS PC'!AS47</f>
        <v>5.1000000000000004E-3</v>
      </c>
      <c r="H225" s="9">
        <f>'4c 1920 CS PC'!AP47</f>
        <v>7.3000000000000001E-3</v>
      </c>
      <c r="I225" s="9">
        <f>'4d 2021 CS PC'!AS47</f>
        <v>4.8999999999999998E-3</v>
      </c>
      <c r="J225" s="9">
        <f>'4d 2021 CS PC'!AP47</f>
        <v>7.1000000000000004E-3</v>
      </c>
      <c r="K225" s="9">
        <f>'4e 2122 CS PC'!AB47</f>
        <v>4.8999999999999998E-3</v>
      </c>
      <c r="L225" s="9"/>
      <c r="M225" s="571">
        <f t="shared" si="845"/>
        <v>0</v>
      </c>
      <c r="N225" s="571">
        <f t="shared" si="845"/>
        <v>0</v>
      </c>
      <c r="O225" s="571">
        <f t="shared" si="845"/>
        <v>0</v>
      </c>
      <c r="P225" s="571">
        <f t="shared" si="801"/>
        <v>0</v>
      </c>
      <c r="Q225" s="571">
        <f t="shared" si="802"/>
        <v>182</v>
      </c>
      <c r="R225" s="571">
        <f t="shared" si="831"/>
        <v>0</v>
      </c>
      <c r="S225" s="571">
        <f t="shared" si="803"/>
        <v>831</v>
      </c>
      <c r="T225" s="573"/>
      <c r="U225" s="573"/>
      <c r="V225" s="571">
        <f t="shared" si="804"/>
        <v>521</v>
      </c>
      <c r="W225" s="571">
        <f t="shared" si="842"/>
        <v>508</v>
      </c>
      <c r="X225" s="571">
        <f t="shared" si="805"/>
        <v>0</v>
      </c>
      <c r="Y225" s="571">
        <f t="shared" si="821"/>
        <v>322</v>
      </c>
      <c r="Z225" s="571">
        <f t="shared" si="840"/>
        <v>1273</v>
      </c>
      <c r="AA225" s="571">
        <f t="shared" si="840"/>
        <v>355</v>
      </c>
      <c r="AB225" s="571">
        <f t="shared" si="836"/>
        <v>362</v>
      </c>
      <c r="AC225" s="571">
        <f t="shared" si="822"/>
        <v>0</v>
      </c>
      <c r="AD225" s="571">
        <f t="shared" si="832"/>
        <v>88</v>
      </c>
      <c r="AE225" s="571">
        <f t="shared" si="841"/>
        <v>0</v>
      </c>
      <c r="AF225" s="571">
        <f t="shared" si="838"/>
        <v>268</v>
      </c>
      <c r="AG225" s="571">
        <f t="shared" si="839"/>
        <v>811</v>
      </c>
      <c r="AH225" s="571">
        <f t="shared" si="848"/>
        <v>20</v>
      </c>
      <c r="AI225" s="571">
        <f t="shared" si="808"/>
        <v>83</v>
      </c>
      <c r="AJ225" s="571">
        <f t="shared" si="809"/>
        <v>4</v>
      </c>
      <c r="AK225" s="571">
        <f t="shared" si="808"/>
        <v>0</v>
      </c>
      <c r="AL225" s="571">
        <f t="shared" si="843"/>
        <v>0</v>
      </c>
      <c r="AM225" s="571">
        <f t="shared" si="843"/>
        <v>174</v>
      </c>
      <c r="AN225" s="571">
        <f t="shared" si="810"/>
        <v>0</v>
      </c>
      <c r="AO225" s="571">
        <f t="shared" si="844"/>
        <v>0</v>
      </c>
      <c r="AP225" s="571">
        <f t="shared" si="844"/>
        <v>0</v>
      </c>
      <c r="AQ225" s="571">
        <f t="shared" si="844"/>
        <v>0</v>
      </c>
      <c r="AR225" s="571">
        <f t="shared" si="844"/>
        <v>0</v>
      </c>
      <c r="AS225" s="571">
        <f t="shared" si="844"/>
        <v>0</v>
      </c>
      <c r="AT225" s="571">
        <f t="shared" si="844"/>
        <v>0</v>
      </c>
      <c r="AU225" s="571">
        <f t="shared" si="844"/>
        <v>0</v>
      </c>
      <c r="AV225" s="571">
        <f t="shared" si="844"/>
        <v>0</v>
      </c>
      <c r="AW225" s="571">
        <f t="shared" si="844"/>
        <v>0</v>
      </c>
      <c r="AX225" s="571">
        <f t="shared" si="844"/>
        <v>0</v>
      </c>
      <c r="AY225" s="571">
        <f t="shared" si="844"/>
        <v>0</v>
      </c>
      <c r="AZ225" s="571">
        <f t="shared" si="844"/>
        <v>0</v>
      </c>
      <c r="BA225" s="571">
        <f t="shared" si="844"/>
        <v>0</v>
      </c>
      <c r="BB225" s="571">
        <f t="shared" si="844"/>
        <v>0</v>
      </c>
      <c r="BC225" s="571">
        <f t="shared" si="844"/>
        <v>0</v>
      </c>
      <c r="BD225" s="571">
        <f t="shared" si="844"/>
        <v>0</v>
      </c>
      <c r="BE225" s="571">
        <f t="shared" si="844"/>
        <v>0</v>
      </c>
      <c r="BF225" s="571">
        <f t="shared" si="844"/>
        <v>0</v>
      </c>
      <c r="BG225" s="571">
        <f t="shared" si="844"/>
        <v>0</v>
      </c>
      <c r="BH225" s="571">
        <f t="shared" si="844"/>
        <v>0</v>
      </c>
      <c r="BI225" s="571">
        <f t="shared" si="844"/>
        <v>0</v>
      </c>
      <c r="BJ225" s="571">
        <f t="shared" si="844"/>
        <v>0</v>
      </c>
      <c r="BK225" s="571">
        <f t="shared" si="844"/>
        <v>0</v>
      </c>
      <c r="BL225" s="571">
        <f t="shared" si="844"/>
        <v>0</v>
      </c>
      <c r="BM225" s="571">
        <f t="shared" si="844"/>
        <v>0</v>
      </c>
      <c r="BN225" s="571">
        <f t="shared" si="844"/>
        <v>0</v>
      </c>
      <c r="BO225" s="571">
        <f t="shared" si="844"/>
        <v>0</v>
      </c>
      <c r="BP225" s="571">
        <f t="shared" si="844"/>
        <v>0</v>
      </c>
      <c r="BQ225" s="571">
        <f t="shared" si="844"/>
        <v>0</v>
      </c>
      <c r="BR225" s="571">
        <f t="shared" si="844"/>
        <v>0</v>
      </c>
      <c r="BS225" s="571">
        <f t="shared" si="844"/>
        <v>0</v>
      </c>
      <c r="BT225" s="571">
        <f t="shared" si="844"/>
        <v>0</v>
      </c>
      <c r="BU225" s="571">
        <f t="shared" si="844"/>
        <v>0</v>
      </c>
      <c r="BV225" s="571">
        <f t="shared" si="844"/>
        <v>0</v>
      </c>
      <c r="BW225" s="571">
        <f t="shared" si="796"/>
        <v>0</v>
      </c>
      <c r="BX225" s="571"/>
      <c r="BY225" s="571">
        <f t="shared" si="837"/>
        <v>5802</v>
      </c>
      <c r="BZ225" s="7"/>
      <c r="CA225" s="7">
        <f t="shared" si="798"/>
        <v>0</v>
      </c>
      <c r="CB225" s="622">
        <f t="shared" si="846"/>
        <v>0</v>
      </c>
      <c r="CC225" s="622">
        <f t="shared" si="846"/>
        <v>1534</v>
      </c>
      <c r="CD225" s="622">
        <f t="shared" si="846"/>
        <v>2458</v>
      </c>
      <c r="CE225" s="622">
        <f t="shared" si="846"/>
        <v>1529</v>
      </c>
      <c r="CF225" s="622">
        <f t="shared" si="846"/>
        <v>281</v>
      </c>
      <c r="CG225" s="622">
        <f t="shared" si="846"/>
        <v>0</v>
      </c>
      <c r="CH225" s="622">
        <f t="shared" si="846"/>
        <v>0</v>
      </c>
      <c r="CI225" s="622">
        <f t="shared" si="846"/>
        <v>0</v>
      </c>
      <c r="CJ225" s="16"/>
      <c r="CK225" s="622">
        <f t="shared" si="847"/>
        <v>182</v>
      </c>
      <c r="CL225" s="622">
        <f t="shared" si="847"/>
        <v>2182</v>
      </c>
      <c r="CM225" s="622">
        <f t="shared" si="847"/>
        <v>2078</v>
      </c>
      <c r="CN225" s="622">
        <f t="shared" si="847"/>
        <v>1186</v>
      </c>
      <c r="CO225" s="622">
        <f t="shared" si="847"/>
        <v>174</v>
      </c>
      <c r="CP225" s="622">
        <f t="shared" si="847"/>
        <v>0</v>
      </c>
      <c r="CQ225" s="622">
        <f t="shared" si="847"/>
        <v>0</v>
      </c>
      <c r="CR225" s="622">
        <f t="shared" si="847"/>
        <v>0</v>
      </c>
      <c r="CS225" s="120">
        <f t="shared" si="811"/>
        <v>0</v>
      </c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</row>
    <row r="226" spans="1:133" ht="15" outlineLevel="1">
      <c r="A226" s="572" t="s">
        <v>176</v>
      </c>
      <c r="B226" s="257">
        <v>1E-4</v>
      </c>
      <c r="C226" s="9">
        <f>'4a 1718 CS PC'!AP48</f>
        <v>1E-4</v>
      </c>
      <c r="D226" s="9">
        <f>'4a 1718 CS PC'!AR48</f>
        <v>1E-4</v>
      </c>
      <c r="E226" s="9">
        <f>'4b 1819 CS PC'!$AT48</f>
        <v>1E-4</v>
      </c>
      <c r="F226" s="9">
        <f>'4b 1819 CS PC'!AQ48</f>
        <v>1E-4</v>
      </c>
      <c r="G226" s="9">
        <f>'4c 1920 CS PC'!AS48</f>
        <v>1E-4</v>
      </c>
      <c r="H226" s="9">
        <f>'4c 1920 CS PC'!AP48</f>
        <v>1E-4</v>
      </c>
      <c r="I226" s="9">
        <f>'4d 2021 CS PC'!AS48</f>
        <v>1E-4</v>
      </c>
      <c r="J226" s="9">
        <f>'4d 2021 CS PC'!AP48</f>
        <v>1E-4</v>
      </c>
      <c r="K226" s="9">
        <f>'4e 2122 CS PC'!AB48</f>
        <v>1E-4</v>
      </c>
      <c r="L226" s="9"/>
      <c r="M226" s="571">
        <f t="shared" si="845"/>
        <v>0</v>
      </c>
      <c r="N226" s="571">
        <f t="shared" si="845"/>
        <v>0</v>
      </c>
      <c r="O226" s="571">
        <f t="shared" si="845"/>
        <v>0</v>
      </c>
      <c r="P226" s="571">
        <f t="shared" si="801"/>
        <v>0</v>
      </c>
      <c r="Q226" s="571">
        <f t="shared" si="802"/>
        <v>4</v>
      </c>
      <c r="R226" s="571">
        <f t="shared" ref="R226:R238" si="849">((R$180)*$C226)</f>
        <v>0</v>
      </c>
      <c r="S226" s="571">
        <f t="shared" si="803"/>
        <v>18</v>
      </c>
      <c r="T226" s="573"/>
      <c r="U226" s="573"/>
      <c r="V226" s="571">
        <f t="shared" si="804"/>
        <v>11</v>
      </c>
      <c r="W226" s="571">
        <f t="shared" si="842"/>
        <v>10</v>
      </c>
      <c r="X226" s="571">
        <f t="shared" si="805"/>
        <v>0</v>
      </c>
      <c r="Y226" s="571">
        <f t="shared" si="821"/>
        <v>6</v>
      </c>
      <c r="Z226" s="571">
        <f t="shared" si="840"/>
        <v>25</v>
      </c>
      <c r="AA226" s="571">
        <f t="shared" si="840"/>
        <v>7</v>
      </c>
      <c r="AB226" s="571">
        <f t="shared" si="836"/>
        <v>7</v>
      </c>
      <c r="AC226" s="571">
        <f t="shared" si="822"/>
        <v>0</v>
      </c>
      <c r="AD226" s="571">
        <f t="shared" si="832"/>
        <v>2</v>
      </c>
      <c r="AE226" s="571">
        <f t="shared" si="841"/>
        <v>0</v>
      </c>
      <c r="AF226" s="571">
        <f t="shared" si="838"/>
        <v>5</v>
      </c>
      <c r="AG226" s="571">
        <f t="shared" si="839"/>
        <v>16</v>
      </c>
      <c r="AH226" s="571">
        <f t="shared" si="848"/>
        <v>0</v>
      </c>
      <c r="AI226" s="571">
        <f t="shared" si="808"/>
        <v>2</v>
      </c>
      <c r="AJ226" s="571">
        <f t="shared" si="809"/>
        <v>0</v>
      </c>
      <c r="AK226" s="571">
        <f t="shared" si="808"/>
        <v>0</v>
      </c>
      <c r="AL226" s="571">
        <f t="shared" si="843"/>
        <v>0</v>
      </c>
      <c r="AM226" s="571">
        <f t="shared" si="843"/>
        <v>4</v>
      </c>
      <c r="AN226" s="571">
        <f t="shared" si="810"/>
        <v>0</v>
      </c>
      <c r="AO226" s="571">
        <f t="shared" si="844"/>
        <v>0</v>
      </c>
      <c r="AP226" s="571">
        <f t="shared" si="844"/>
        <v>0</v>
      </c>
      <c r="AQ226" s="571">
        <f t="shared" si="844"/>
        <v>0</v>
      </c>
      <c r="AR226" s="571">
        <f t="shared" si="844"/>
        <v>0</v>
      </c>
      <c r="AS226" s="571">
        <f t="shared" si="844"/>
        <v>0</v>
      </c>
      <c r="AT226" s="571">
        <f t="shared" si="844"/>
        <v>0</v>
      </c>
      <c r="AU226" s="571">
        <f t="shared" si="844"/>
        <v>0</v>
      </c>
      <c r="AV226" s="571">
        <f t="shared" si="844"/>
        <v>0</v>
      </c>
      <c r="AW226" s="571">
        <f t="shared" si="844"/>
        <v>0</v>
      </c>
      <c r="AX226" s="571">
        <f t="shared" si="844"/>
        <v>0</v>
      </c>
      <c r="AY226" s="571">
        <f t="shared" si="844"/>
        <v>0</v>
      </c>
      <c r="AZ226" s="571">
        <f t="shared" si="844"/>
        <v>0</v>
      </c>
      <c r="BA226" s="571">
        <f t="shared" si="844"/>
        <v>0</v>
      </c>
      <c r="BB226" s="571">
        <f t="shared" si="844"/>
        <v>0</v>
      </c>
      <c r="BC226" s="571">
        <f t="shared" si="844"/>
        <v>0</v>
      </c>
      <c r="BD226" s="571">
        <f t="shared" ref="AO226:BV233" si="850">ROUND(((BD$180)*$K226),0)</f>
        <v>0</v>
      </c>
      <c r="BE226" s="571">
        <f t="shared" si="850"/>
        <v>0</v>
      </c>
      <c r="BF226" s="571">
        <f t="shared" si="850"/>
        <v>0</v>
      </c>
      <c r="BG226" s="571">
        <f t="shared" si="850"/>
        <v>0</v>
      </c>
      <c r="BH226" s="571">
        <f t="shared" si="850"/>
        <v>0</v>
      </c>
      <c r="BI226" s="571">
        <f t="shared" si="850"/>
        <v>0</v>
      </c>
      <c r="BJ226" s="571">
        <f t="shared" si="850"/>
        <v>0</v>
      </c>
      <c r="BK226" s="571">
        <f t="shared" si="850"/>
        <v>0</v>
      </c>
      <c r="BL226" s="571">
        <f t="shared" si="850"/>
        <v>0</v>
      </c>
      <c r="BM226" s="571">
        <f t="shared" si="850"/>
        <v>0</v>
      </c>
      <c r="BN226" s="571">
        <f t="shared" si="850"/>
        <v>0</v>
      </c>
      <c r="BO226" s="571">
        <f t="shared" si="850"/>
        <v>0</v>
      </c>
      <c r="BP226" s="571">
        <f t="shared" si="850"/>
        <v>0</v>
      </c>
      <c r="BQ226" s="571">
        <f t="shared" si="850"/>
        <v>0</v>
      </c>
      <c r="BR226" s="571">
        <f t="shared" si="850"/>
        <v>0</v>
      </c>
      <c r="BS226" s="571">
        <f t="shared" si="850"/>
        <v>0</v>
      </c>
      <c r="BT226" s="571">
        <f t="shared" si="850"/>
        <v>0</v>
      </c>
      <c r="BU226" s="571">
        <f t="shared" si="850"/>
        <v>0</v>
      </c>
      <c r="BV226" s="571">
        <f t="shared" si="850"/>
        <v>0</v>
      </c>
      <c r="BW226" s="571">
        <f t="shared" si="796"/>
        <v>0</v>
      </c>
      <c r="BX226" s="571"/>
      <c r="BY226" s="571">
        <f t="shared" si="837"/>
        <v>117</v>
      </c>
      <c r="BZ226" s="7"/>
      <c r="CA226" s="7">
        <f t="shared" si="798"/>
        <v>0</v>
      </c>
      <c r="CB226" s="622">
        <f t="shared" si="846"/>
        <v>0</v>
      </c>
      <c r="CC226" s="622">
        <f t="shared" si="846"/>
        <v>33</v>
      </c>
      <c r="CD226" s="622">
        <f t="shared" si="846"/>
        <v>48</v>
      </c>
      <c r="CE226" s="622">
        <f t="shared" si="846"/>
        <v>30</v>
      </c>
      <c r="CF226" s="622">
        <f t="shared" si="846"/>
        <v>6</v>
      </c>
      <c r="CG226" s="622">
        <f t="shared" si="846"/>
        <v>0</v>
      </c>
      <c r="CH226" s="622">
        <f t="shared" si="846"/>
        <v>0</v>
      </c>
      <c r="CI226" s="622">
        <f t="shared" si="846"/>
        <v>0</v>
      </c>
      <c r="CJ226" s="16"/>
      <c r="CK226" s="622">
        <f t="shared" si="847"/>
        <v>4</v>
      </c>
      <c r="CL226" s="622">
        <f t="shared" si="847"/>
        <v>45</v>
      </c>
      <c r="CM226" s="622">
        <f t="shared" si="847"/>
        <v>41</v>
      </c>
      <c r="CN226" s="622">
        <f t="shared" si="847"/>
        <v>23</v>
      </c>
      <c r="CO226" s="622">
        <f t="shared" si="847"/>
        <v>4</v>
      </c>
      <c r="CP226" s="622">
        <f t="shared" si="847"/>
        <v>0</v>
      </c>
      <c r="CQ226" s="622">
        <f t="shared" si="847"/>
        <v>0</v>
      </c>
      <c r="CR226" s="622">
        <f t="shared" si="847"/>
        <v>0</v>
      </c>
      <c r="CS226" s="120">
        <f t="shared" si="811"/>
        <v>0</v>
      </c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</row>
    <row r="227" spans="1:133" ht="15" outlineLevel="1">
      <c r="A227" s="572" t="s">
        <v>177</v>
      </c>
      <c r="B227" s="257">
        <v>1.4E-3</v>
      </c>
      <c r="C227" s="9">
        <f>'4a 1718 CS PC'!AP49</f>
        <v>1.4E-3</v>
      </c>
      <c r="D227" s="9">
        <f>'4a 1718 CS PC'!AR49</f>
        <v>2E-3</v>
      </c>
      <c r="E227" s="9">
        <f>'4b 1819 CS PC'!$AT49</f>
        <v>1.5E-3</v>
      </c>
      <c r="F227" s="9">
        <f>'4b 1819 CS PC'!AQ49</f>
        <v>2.0999999999999999E-3</v>
      </c>
      <c r="G227" s="9">
        <f>'4c 1920 CS PC'!AS49</f>
        <v>1.5E-3</v>
      </c>
      <c r="H227" s="9">
        <f>'4c 1920 CS PC'!AP49</f>
        <v>2.0999999999999999E-3</v>
      </c>
      <c r="I227" s="9">
        <f>'4d 2021 CS PC'!AS49</f>
        <v>1.5E-3</v>
      </c>
      <c r="J227" s="9">
        <f>'4d 2021 CS PC'!AP49</f>
        <v>2.0999999999999999E-3</v>
      </c>
      <c r="K227" s="9">
        <f>'4e 2122 CS PC'!AB49</f>
        <v>1.4E-3</v>
      </c>
      <c r="L227" s="9"/>
      <c r="M227" s="571">
        <f t="shared" si="845"/>
        <v>0</v>
      </c>
      <c r="N227" s="571">
        <f t="shared" si="845"/>
        <v>0</v>
      </c>
      <c r="O227" s="571">
        <f t="shared" si="845"/>
        <v>0</v>
      </c>
      <c r="P227" s="571">
        <f t="shared" si="801"/>
        <v>0</v>
      </c>
      <c r="Q227" s="571">
        <f t="shared" si="802"/>
        <v>54</v>
      </c>
      <c r="R227" s="571">
        <f t="shared" si="849"/>
        <v>0</v>
      </c>
      <c r="S227" s="571">
        <f t="shared" si="803"/>
        <v>248</v>
      </c>
      <c r="T227" s="573"/>
      <c r="U227" s="573"/>
      <c r="V227" s="571">
        <f t="shared" si="804"/>
        <v>155</v>
      </c>
      <c r="W227" s="571">
        <f t="shared" si="842"/>
        <v>152</v>
      </c>
      <c r="X227" s="571">
        <f t="shared" si="805"/>
        <v>0</v>
      </c>
      <c r="Y227" s="571">
        <f t="shared" si="821"/>
        <v>96</v>
      </c>
      <c r="Z227" s="571">
        <f t="shared" si="840"/>
        <v>382</v>
      </c>
      <c r="AA227" s="571">
        <f t="shared" si="840"/>
        <v>107</v>
      </c>
      <c r="AB227" s="571">
        <f t="shared" si="836"/>
        <v>106</v>
      </c>
      <c r="AC227" s="571">
        <f t="shared" si="822"/>
        <v>0</v>
      </c>
      <c r="AD227" s="571">
        <f t="shared" si="832"/>
        <v>26</v>
      </c>
      <c r="AE227" s="571">
        <f t="shared" si="841"/>
        <v>0</v>
      </c>
      <c r="AF227" s="571">
        <f t="shared" si="838"/>
        <v>79</v>
      </c>
      <c r="AG227" s="571">
        <f t="shared" si="839"/>
        <v>238</v>
      </c>
      <c r="AH227" s="571">
        <f t="shared" si="848"/>
        <v>6</v>
      </c>
      <c r="AI227" s="571">
        <f t="shared" si="808"/>
        <v>24</v>
      </c>
      <c r="AJ227" s="571">
        <f t="shared" si="809"/>
        <v>1</v>
      </c>
      <c r="AK227" s="571">
        <f t="shared" si="808"/>
        <v>0</v>
      </c>
      <c r="AL227" s="571">
        <f t="shared" si="843"/>
        <v>0</v>
      </c>
      <c r="AM227" s="571">
        <f t="shared" si="843"/>
        <v>53</v>
      </c>
      <c r="AN227" s="571">
        <f t="shared" si="810"/>
        <v>0</v>
      </c>
      <c r="AO227" s="571">
        <f t="shared" si="850"/>
        <v>0</v>
      </c>
      <c r="AP227" s="571">
        <f t="shared" si="850"/>
        <v>0</v>
      </c>
      <c r="AQ227" s="571">
        <f t="shared" si="850"/>
        <v>0</v>
      </c>
      <c r="AR227" s="571">
        <f t="shared" si="850"/>
        <v>0</v>
      </c>
      <c r="AS227" s="571">
        <f t="shared" si="850"/>
        <v>0</v>
      </c>
      <c r="AT227" s="571">
        <f t="shared" si="850"/>
        <v>0</v>
      </c>
      <c r="AU227" s="571">
        <f t="shared" si="850"/>
        <v>0</v>
      </c>
      <c r="AV227" s="571">
        <f t="shared" si="850"/>
        <v>0</v>
      </c>
      <c r="AW227" s="571">
        <f t="shared" si="850"/>
        <v>0</v>
      </c>
      <c r="AX227" s="571">
        <f t="shared" si="850"/>
        <v>0</v>
      </c>
      <c r="AY227" s="571">
        <f t="shared" si="850"/>
        <v>0</v>
      </c>
      <c r="AZ227" s="571">
        <f t="shared" si="850"/>
        <v>0</v>
      </c>
      <c r="BA227" s="571">
        <f t="shared" si="850"/>
        <v>0</v>
      </c>
      <c r="BB227" s="571">
        <f t="shared" si="850"/>
        <v>0</v>
      </c>
      <c r="BC227" s="571">
        <f t="shared" si="850"/>
        <v>0</v>
      </c>
      <c r="BD227" s="571">
        <f t="shared" si="850"/>
        <v>0</v>
      </c>
      <c r="BE227" s="571">
        <f t="shared" si="850"/>
        <v>0</v>
      </c>
      <c r="BF227" s="571">
        <f t="shared" si="850"/>
        <v>0</v>
      </c>
      <c r="BG227" s="571">
        <f t="shared" si="850"/>
        <v>0</v>
      </c>
      <c r="BH227" s="571">
        <f t="shared" si="850"/>
        <v>0</v>
      </c>
      <c r="BI227" s="571">
        <f t="shared" si="850"/>
        <v>0</v>
      </c>
      <c r="BJ227" s="571">
        <f t="shared" si="850"/>
        <v>0</v>
      </c>
      <c r="BK227" s="571">
        <f t="shared" si="850"/>
        <v>0</v>
      </c>
      <c r="BL227" s="571">
        <f t="shared" si="850"/>
        <v>0</v>
      </c>
      <c r="BM227" s="571">
        <f t="shared" si="850"/>
        <v>0</v>
      </c>
      <c r="BN227" s="571">
        <f t="shared" si="850"/>
        <v>0</v>
      </c>
      <c r="BO227" s="571">
        <f t="shared" si="850"/>
        <v>0</v>
      </c>
      <c r="BP227" s="571">
        <f t="shared" si="850"/>
        <v>0</v>
      </c>
      <c r="BQ227" s="571">
        <f t="shared" si="850"/>
        <v>0</v>
      </c>
      <c r="BR227" s="571">
        <f t="shared" si="850"/>
        <v>0</v>
      </c>
      <c r="BS227" s="571">
        <f t="shared" si="850"/>
        <v>0</v>
      </c>
      <c r="BT227" s="571">
        <f t="shared" si="850"/>
        <v>0</v>
      </c>
      <c r="BU227" s="571">
        <f t="shared" si="850"/>
        <v>0</v>
      </c>
      <c r="BV227" s="571">
        <f t="shared" si="850"/>
        <v>0</v>
      </c>
      <c r="BW227" s="571">
        <f t="shared" si="796"/>
        <v>0</v>
      </c>
      <c r="BX227" s="571"/>
      <c r="BY227" s="571">
        <f t="shared" si="837"/>
        <v>1727</v>
      </c>
      <c r="BZ227" s="7"/>
      <c r="CA227" s="7">
        <f t="shared" si="798"/>
        <v>0</v>
      </c>
      <c r="CB227" s="622">
        <f t="shared" si="846"/>
        <v>0</v>
      </c>
      <c r="CC227" s="622">
        <f t="shared" si="846"/>
        <v>457</v>
      </c>
      <c r="CD227" s="622">
        <f t="shared" si="846"/>
        <v>737</v>
      </c>
      <c r="CE227" s="622">
        <f t="shared" si="846"/>
        <v>449</v>
      </c>
      <c r="CF227" s="622">
        <f t="shared" si="846"/>
        <v>84</v>
      </c>
      <c r="CG227" s="622">
        <f t="shared" si="846"/>
        <v>0</v>
      </c>
      <c r="CH227" s="622">
        <f t="shared" si="846"/>
        <v>0</v>
      </c>
      <c r="CI227" s="622">
        <f t="shared" si="846"/>
        <v>0</v>
      </c>
      <c r="CJ227" s="16"/>
      <c r="CK227" s="622">
        <f t="shared" si="847"/>
        <v>54</v>
      </c>
      <c r="CL227" s="622">
        <f t="shared" si="847"/>
        <v>651</v>
      </c>
      <c r="CM227" s="622">
        <f t="shared" si="847"/>
        <v>621</v>
      </c>
      <c r="CN227" s="622">
        <f t="shared" si="847"/>
        <v>348</v>
      </c>
      <c r="CO227" s="622">
        <f t="shared" si="847"/>
        <v>53</v>
      </c>
      <c r="CP227" s="622">
        <f t="shared" si="847"/>
        <v>0</v>
      </c>
      <c r="CQ227" s="622">
        <f t="shared" si="847"/>
        <v>0</v>
      </c>
      <c r="CR227" s="622">
        <f t="shared" si="847"/>
        <v>0</v>
      </c>
      <c r="CS227" s="120">
        <f t="shared" si="811"/>
        <v>0</v>
      </c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</row>
    <row r="228" spans="1:133" ht="15" outlineLevel="1">
      <c r="A228" s="572" t="s">
        <v>178</v>
      </c>
      <c r="B228" s="257">
        <v>9.1999999999999998E-3</v>
      </c>
      <c r="C228" s="9">
        <f>'4a 1718 CS PC'!AP50</f>
        <v>9.1000000000000004E-3</v>
      </c>
      <c r="D228" s="9">
        <f>'4a 1718 CS PC'!AR50</f>
        <v>1.2800000000000001E-2</v>
      </c>
      <c r="E228" s="9">
        <f>'4b 1819 CS PC'!$AT50</f>
        <v>9.1000000000000004E-3</v>
      </c>
      <c r="F228" s="9">
        <f>'4b 1819 CS PC'!AQ50</f>
        <v>1.29E-2</v>
      </c>
      <c r="G228" s="9">
        <f>'4c 1920 CS PC'!AS50</f>
        <v>9.1000000000000004E-3</v>
      </c>
      <c r="H228" s="9">
        <f>'4c 1920 CS PC'!AP50</f>
        <v>1.29E-2</v>
      </c>
      <c r="I228" s="9">
        <f>'4d 2021 CS PC'!AS50</f>
        <v>9.2999999999999992E-3</v>
      </c>
      <c r="J228" s="9">
        <f>'4d 2021 CS PC'!AP50</f>
        <v>1.3299999999999999E-2</v>
      </c>
      <c r="K228" s="9">
        <f>'4e 2122 CS PC'!AB50</f>
        <v>9.4999999999999998E-3</v>
      </c>
      <c r="L228" s="9"/>
      <c r="M228" s="571">
        <f t="shared" si="845"/>
        <v>0</v>
      </c>
      <c r="N228" s="571">
        <f t="shared" si="845"/>
        <v>0</v>
      </c>
      <c r="O228" s="571">
        <f t="shared" si="845"/>
        <v>0</v>
      </c>
      <c r="P228" s="571">
        <f t="shared" si="801"/>
        <v>0</v>
      </c>
      <c r="Q228" s="571">
        <f t="shared" si="802"/>
        <v>353</v>
      </c>
      <c r="R228" s="571">
        <f t="shared" si="849"/>
        <v>0</v>
      </c>
      <c r="S228" s="594">
        <f>ROUNDDOWN(S$180*$C228,0)</f>
        <v>1608</v>
      </c>
      <c r="T228" s="599"/>
      <c r="U228" s="573"/>
      <c r="V228" s="571">
        <f t="shared" si="804"/>
        <v>1008</v>
      </c>
      <c r="W228" s="571">
        <f t="shared" si="842"/>
        <v>925</v>
      </c>
      <c r="X228" s="571">
        <f t="shared" si="805"/>
        <v>0</v>
      </c>
      <c r="Y228" s="571">
        <f t="shared" si="821"/>
        <v>585</v>
      </c>
      <c r="Z228" s="571">
        <f t="shared" si="840"/>
        <v>2317</v>
      </c>
      <c r="AA228" s="571">
        <f t="shared" si="840"/>
        <v>647</v>
      </c>
      <c r="AB228" s="571">
        <f t="shared" si="836"/>
        <v>645</v>
      </c>
      <c r="AC228" s="571">
        <f t="shared" si="822"/>
        <v>0</v>
      </c>
      <c r="AD228" s="571">
        <f t="shared" si="832"/>
        <v>157</v>
      </c>
      <c r="AE228" s="571">
        <f t="shared" si="841"/>
        <v>0</v>
      </c>
      <c r="AF228" s="571">
        <f t="shared" si="838"/>
        <v>478</v>
      </c>
      <c r="AG228" s="571">
        <f t="shared" si="839"/>
        <v>1446</v>
      </c>
      <c r="AH228" s="571">
        <f t="shared" si="848"/>
        <v>38</v>
      </c>
      <c r="AI228" s="571">
        <f t="shared" si="808"/>
        <v>148</v>
      </c>
      <c r="AJ228" s="571">
        <f t="shared" si="809"/>
        <v>7</v>
      </c>
      <c r="AK228" s="571">
        <f t="shared" si="808"/>
        <v>0</v>
      </c>
      <c r="AL228" s="571">
        <f t="shared" ref="AL228:AM238" si="851">ROUND(((AL$180)*$I228),0)</f>
        <v>0</v>
      </c>
      <c r="AM228" s="571">
        <f t="shared" si="851"/>
        <v>330</v>
      </c>
      <c r="AN228" s="571">
        <f t="shared" si="810"/>
        <v>0</v>
      </c>
      <c r="AO228" s="571">
        <f t="shared" si="850"/>
        <v>0</v>
      </c>
      <c r="AP228" s="571">
        <f t="shared" si="850"/>
        <v>0</v>
      </c>
      <c r="AQ228" s="571">
        <f t="shared" si="850"/>
        <v>0</v>
      </c>
      <c r="AR228" s="571">
        <f t="shared" si="850"/>
        <v>0</v>
      </c>
      <c r="AS228" s="571">
        <f t="shared" si="850"/>
        <v>0</v>
      </c>
      <c r="AT228" s="571">
        <f t="shared" si="850"/>
        <v>0</v>
      </c>
      <c r="AU228" s="571">
        <f t="shared" si="850"/>
        <v>0</v>
      </c>
      <c r="AV228" s="571">
        <f t="shared" si="850"/>
        <v>0</v>
      </c>
      <c r="AW228" s="571">
        <f t="shared" si="850"/>
        <v>0</v>
      </c>
      <c r="AX228" s="571">
        <f t="shared" si="850"/>
        <v>0</v>
      </c>
      <c r="AY228" s="571">
        <f t="shared" si="850"/>
        <v>0</v>
      </c>
      <c r="AZ228" s="571">
        <f t="shared" si="850"/>
        <v>0</v>
      </c>
      <c r="BA228" s="571">
        <f t="shared" si="850"/>
        <v>0</v>
      </c>
      <c r="BB228" s="571">
        <f t="shared" si="850"/>
        <v>0</v>
      </c>
      <c r="BC228" s="571">
        <f t="shared" si="850"/>
        <v>0</v>
      </c>
      <c r="BD228" s="571">
        <f t="shared" si="850"/>
        <v>0</v>
      </c>
      <c r="BE228" s="571">
        <f t="shared" si="850"/>
        <v>0</v>
      </c>
      <c r="BF228" s="571">
        <f t="shared" si="850"/>
        <v>0</v>
      </c>
      <c r="BG228" s="571">
        <f t="shared" si="850"/>
        <v>0</v>
      </c>
      <c r="BH228" s="571">
        <f t="shared" si="850"/>
        <v>0</v>
      </c>
      <c r="BI228" s="571">
        <f t="shared" si="850"/>
        <v>0</v>
      </c>
      <c r="BJ228" s="571">
        <f t="shared" si="850"/>
        <v>0</v>
      </c>
      <c r="BK228" s="571">
        <f t="shared" si="850"/>
        <v>0</v>
      </c>
      <c r="BL228" s="571">
        <f t="shared" si="850"/>
        <v>0</v>
      </c>
      <c r="BM228" s="571">
        <f t="shared" si="850"/>
        <v>0</v>
      </c>
      <c r="BN228" s="571">
        <f t="shared" si="850"/>
        <v>0</v>
      </c>
      <c r="BO228" s="571">
        <f t="shared" si="850"/>
        <v>0</v>
      </c>
      <c r="BP228" s="571">
        <f t="shared" si="850"/>
        <v>0</v>
      </c>
      <c r="BQ228" s="571">
        <f t="shared" si="850"/>
        <v>0</v>
      </c>
      <c r="BR228" s="571">
        <f t="shared" si="850"/>
        <v>0</v>
      </c>
      <c r="BS228" s="571">
        <f t="shared" si="850"/>
        <v>0</v>
      </c>
      <c r="BT228" s="571">
        <f t="shared" si="850"/>
        <v>0</v>
      </c>
      <c r="BU228" s="571">
        <f t="shared" si="850"/>
        <v>0</v>
      </c>
      <c r="BV228" s="571">
        <f t="shared" si="850"/>
        <v>0</v>
      </c>
      <c r="BW228" s="571">
        <f t="shared" si="796"/>
        <v>0</v>
      </c>
      <c r="BX228" s="571"/>
      <c r="BY228" s="571">
        <f t="shared" si="837"/>
        <v>10692</v>
      </c>
      <c r="BZ228" s="7"/>
      <c r="CA228" s="7">
        <f t="shared" si="798"/>
        <v>0</v>
      </c>
      <c r="CB228" s="622">
        <f t="shared" si="846"/>
        <v>0</v>
      </c>
      <c r="CC228" s="622">
        <f t="shared" si="846"/>
        <v>2969</v>
      </c>
      <c r="CD228" s="622">
        <f t="shared" si="846"/>
        <v>4474</v>
      </c>
      <c r="CE228" s="622">
        <f t="shared" si="846"/>
        <v>2726</v>
      </c>
      <c r="CF228" s="622">
        <f t="shared" si="846"/>
        <v>523</v>
      </c>
      <c r="CG228" s="622">
        <f t="shared" si="846"/>
        <v>0</v>
      </c>
      <c r="CH228" s="622">
        <f t="shared" si="846"/>
        <v>0</v>
      </c>
      <c r="CI228" s="622">
        <f t="shared" si="846"/>
        <v>0</v>
      </c>
      <c r="CJ228" s="16"/>
      <c r="CK228" s="622">
        <f t="shared" si="847"/>
        <v>353</v>
      </c>
      <c r="CL228" s="622">
        <f t="shared" si="847"/>
        <v>4126</v>
      </c>
      <c r="CM228" s="622">
        <f t="shared" si="847"/>
        <v>3766</v>
      </c>
      <c r="CN228" s="622">
        <f t="shared" si="847"/>
        <v>2117</v>
      </c>
      <c r="CO228" s="622">
        <f t="shared" si="847"/>
        <v>330</v>
      </c>
      <c r="CP228" s="622">
        <f t="shared" si="847"/>
        <v>0</v>
      </c>
      <c r="CQ228" s="622">
        <f t="shared" si="847"/>
        <v>0</v>
      </c>
      <c r="CR228" s="622">
        <f t="shared" si="847"/>
        <v>0</v>
      </c>
      <c r="CS228" s="120">
        <f t="shared" si="811"/>
        <v>0</v>
      </c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</row>
    <row r="229" spans="1:133" ht="15" outlineLevel="1">
      <c r="A229" s="572" t="s">
        <v>179</v>
      </c>
      <c r="B229" s="257">
        <v>9.2999999999999992E-3</v>
      </c>
      <c r="C229" s="9">
        <f>'4a 1718 CS PC'!AP51</f>
        <v>9.1999999999999998E-3</v>
      </c>
      <c r="D229" s="9">
        <f>'4a 1718 CS PC'!AR51</f>
        <v>1.29E-2</v>
      </c>
      <c r="E229" s="9">
        <f>'4b 1819 CS PC'!$AT51</f>
        <v>8.5000000000000006E-3</v>
      </c>
      <c r="F229" s="9">
        <f>'4b 1819 CS PC'!AQ51</f>
        <v>1.21E-2</v>
      </c>
      <c r="G229" s="9">
        <f>'4c 1920 CS PC'!AS51</f>
        <v>8.3000000000000001E-3</v>
      </c>
      <c r="H229" s="9">
        <f>'4c 1920 CS PC'!AP51</f>
        <v>1.1900000000000001E-2</v>
      </c>
      <c r="I229" s="9">
        <f>'4d 2021 CS PC'!AS51</f>
        <v>8.3999999999999995E-3</v>
      </c>
      <c r="J229" s="9">
        <f>'4d 2021 CS PC'!AP51</f>
        <v>1.2E-2</v>
      </c>
      <c r="K229" s="9">
        <f>'4e 2122 CS PC'!AB51</f>
        <v>8.5000000000000006E-3</v>
      </c>
      <c r="L229" s="9"/>
      <c r="M229" s="571">
        <f t="shared" si="845"/>
        <v>0</v>
      </c>
      <c r="N229" s="571">
        <f t="shared" si="845"/>
        <v>0</v>
      </c>
      <c r="O229" s="571">
        <f t="shared" si="845"/>
        <v>0</v>
      </c>
      <c r="P229" s="571">
        <f t="shared" si="801"/>
        <v>0</v>
      </c>
      <c r="Q229" s="571">
        <f t="shared" si="802"/>
        <v>356</v>
      </c>
      <c r="R229" s="571">
        <f t="shared" si="849"/>
        <v>0</v>
      </c>
      <c r="S229" s="571">
        <f t="shared" si="803"/>
        <v>1626</v>
      </c>
      <c r="T229" s="573"/>
      <c r="U229" s="573"/>
      <c r="V229" s="571">
        <f t="shared" si="804"/>
        <v>1020</v>
      </c>
      <c r="W229" s="571">
        <f t="shared" si="842"/>
        <v>864</v>
      </c>
      <c r="X229" s="571">
        <f t="shared" si="805"/>
        <v>0</v>
      </c>
      <c r="Y229" s="571">
        <f t="shared" si="821"/>
        <v>547</v>
      </c>
      <c r="Z229" s="571">
        <f t="shared" si="840"/>
        <v>2164</v>
      </c>
      <c r="AA229" s="571">
        <f t="shared" si="840"/>
        <v>604</v>
      </c>
      <c r="AB229" s="571">
        <f t="shared" si="836"/>
        <v>588</v>
      </c>
      <c r="AC229" s="571">
        <f t="shared" si="822"/>
        <v>0</v>
      </c>
      <c r="AD229" s="571">
        <f t="shared" si="832"/>
        <v>143</v>
      </c>
      <c r="AE229" s="571">
        <f t="shared" si="841"/>
        <v>0</v>
      </c>
      <c r="AF229" s="571">
        <f t="shared" si="838"/>
        <v>436</v>
      </c>
      <c r="AG229" s="571">
        <f t="shared" si="839"/>
        <v>1319</v>
      </c>
      <c r="AH229" s="571">
        <f t="shared" si="848"/>
        <v>34</v>
      </c>
      <c r="AI229" s="571">
        <f t="shared" si="808"/>
        <v>135</v>
      </c>
      <c r="AJ229" s="571">
        <f t="shared" si="809"/>
        <v>6</v>
      </c>
      <c r="AK229" s="571">
        <f t="shared" si="808"/>
        <v>0</v>
      </c>
      <c r="AL229" s="571">
        <f t="shared" si="851"/>
        <v>0</v>
      </c>
      <c r="AM229" s="571">
        <f t="shared" si="851"/>
        <v>298</v>
      </c>
      <c r="AN229" s="571">
        <f t="shared" si="810"/>
        <v>0</v>
      </c>
      <c r="AO229" s="571">
        <f t="shared" si="850"/>
        <v>0</v>
      </c>
      <c r="AP229" s="571">
        <f t="shared" si="850"/>
        <v>0</v>
      </c>
      <c r="AQ229" s="571">
        <f t="shared" si="850"/>
        <v>0</v>
      </c>
      <c r="AR229" s="571">
        <f t="shared" si="850"/>
        <v>0</v>
      </c>
      <c r="AS229" s="571">
        <f t="shared" si="850"/>
        <v>0</v>
      </c>
      <c r="AT229" s="571">
        <f t="shared" si="850"/>
        <v>0</v>
      </c>
      <c r="AU229" s="571">
        <f t="shared" si="850"/>
        <v>0</v>
      </c>
      <c r="AV229" s="571">
        <f t="shared" si="850"/>
        <v>0</v>
      </c>
      <c r="AW229" s="571">
        <f t="shared" si="850"/>
        <v>0</v>
      </c>
      <c r="AX229" s="571">
        <f t="shared" si="850"/>
        <v>0</v>
      </c>
      <c r="AY229" s="571">
        <f t="shared" si="850"/>
        <v>0</v>
      </c>
      <c r="AZ229" s="571">
        <f t="shared" si="850"/>
        <v>0</v>
      </c>
      <c r="BA229" s="571">
        <f t="shared" si="850"/>
        <v>0</v>
      </c>
      <c r="BB229" s="571">
        <f t="shared" si="850"/>
        <v>0</v>
      </c>
      <c r="BC229" s="571">
        <f t="shared" si="850"/>
        <v>0</v>
      </c>
      <c r="BD229" s="571">
        <f t="shared" si="850"/>
        <v>0</v>
      </c>
      <c r="BE229" s="571">
        <f t="shared" si="850"/>
        <v>0</v>
      </c>
      <c r="BF229" s="571">
        <f t="shared" si="850"/>
        <v>0</v>
      </c>
      <c r="BG229" s="571">
        <f t="shared" si="850"/>
        <v>0</v>
      </c>
      <c r="BH229" s="571">
        <f t="shared" si="850"/>
        <v>0</v>
      </c>
      <c r="BI229" s="571">
        <f t="shared" si="850"/>
        <v>0</v>
      </c>
      <c r="BJ229" s="571">
        <f t="shared" si="850"/>
        <v>0</v>
      </c>
      <c r="BK229" s="571">
        <f t="shared" si="850"/>
        <v>0</v>
      </c>
      <c r="BL229" s="571">
        <f t="shared" si="850"/>
        <v>0</v>
      </c>
      <c r="BM229" s="571">
        <f t="shared" si="850"/>
        <v>0</v>
      </c>
      <c r="BN229" s="571">
        <f t="shared" si="850"/>
        <v>0</v>
      </c>
      <c r="BO229" s="571">
        <f t="shared" si="850"/>
        <v>0</v>
      </c>
      <c r="BP229" s="571">
        <f t="shared" si="850"/>
        <v>0</v>
      </c>
      <c r="BQ229" s="571">
        <f t="shared" si="850"/>
        <v>0</v>
      </c>
      <c r="BR229" s="571">
        <f t="shared" si="850"/>
        <v>0</v>
      </c>
      <c r="BS229" s="571">
        <f t="shared" si="850"/>
        <v>0</v>
      </c>
      <c r="BT229" s="571">
        <f t="shared" si="850"/>
        <v>0</v>
      </c>
      <c r="BU229" s="571">
        <f t="shared" si="850"/>
        <v>0</v>
      </c>
      <c r="BV229" s="571">
        <f t="shared" si="850"/>
        <v>0</v>
      </c>
      <c r="BW229" s="571">
        <f t="shared" si="796"/>
        <v>0</v>
      </c>
      <c r="BX229" s="571"/>
      <c r="BY229" s="571">
        <f t="shared" si="837"/>
        <v>10140</v>
      </c>
      <c r="BZ229" s="7"/>
      <c r="CA229" s="7">
        <f t="shared" si="798"/>
        <v>0</v>
      </c>
      <c r="CB229" s="622">
        <f t="shared" si="846"/>
        <v>0</v>
      </c>
      <c r="CC229" s="622">
        <f t="shared" si="846"/>
        <v>3002</v>
      </c>
      <c r="CD229" s="622">
        <f t="shared" si="846"/>
        <v>4179</v>
      </c>
      <c r="CE229" s="622">
        <f t="shared" si="846"/>
        <v>2486</v>
      </c>
      <c r="CF229" s="622">
        <f t="shared" si="846"/>
        <v>473</v>
      </c>
      <c r="CG229" s="622">
        <f t="shared" si="846"/>
        <v>0</v>
      </c>
      <c r="CH229" s="622">
        <f t="shared" si="846"/>
        <v>0</v>
      </c>
      <c r="CI229" s="622">
        <f t="shared" si="846"/>
        <v>0</v>
      </c>
      <c r="CJ229" s="16"/>
      <c r="CK229" s="622">
        <f t="shared" si="847"/>
        <v>356</v>
      </c>
      <c r="CL229" s="622">
        <f t="shared" si="847"/>
        <v>4057</v>
      </c>
      <c r="CM229" s="622">
        <f t="shared" si="847"/>
        <v>3499</v>
      </c>
      <c r="CN229" s="622">
        <f t="shared" si="847"/>
        <v>1930</v>
      </c>
      <c r="CO229" s="622">
        <f t="shared" si="847"/>
        <v>298</v>
      </c>
      <c r="CP229" s="622">
        <f t="shared" si="847"/>
        <v>0</v>
      </c>
      <c r="CQ229" s="622">
        <f t="shared" si="847"/>
        <v>0</v>
      </c>
      <c r="CR229" s="622">
        <f t="shared" si="847"/>
        <v>0</v>
      </c>
      <c r="CS229" s="120">
        <f t="shared" si="811"/>
        <v>0</v>
      </c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</row>
    <row r="230" spans="1:133" ht="15" outlineLevel="1">
      <c r="A230" s="572" t="s">
        <v>180</v>
      </c>
      <c r="B230" s="257">
        <v>1.8700000000000001E-2</v>
      </c>
      <c r="C230" s="9">
        <f>'4a 1718 CS PC'!AP52</f>
        <v>1.89E-2</v>
      </c>
      <c r="D230" s="9">
        <f>'4a 1718 CS PC'!AR52</f>
        <v>2.6599999999999999E-2</v>
      </c>
      <c r="E230" s="9">
        <f>'4b 1819 CS PC'!$AT52</f>
        <v>1.8599999999999998E-2</v>
      </c>
      <c r="F230" s="9">
        <f>'4b 1819 CS PC'!AQ52</f>
        <v>2.64E-2</v>
      </c>
      <c r="G230" s="9">
        <f>'4c 1920 CS PC'!AS52</f>
        <v>1.8499999999999999E-2</v>
      </c>
      <c r="H230" s="9">
        <f>'4c 1920 CS PC'!AP52</f>
        <v>2.6200000000000001E-2</v>
      </c>
      <c r="I230" s="9">
        <f>'4d 2021 CS PC'!AS52</f>
        <v>1.7500000000000002E-2</v>
      </c>
      <c r="J230" s="9">
        <f>'4d 2021 CS PC'!AP52</f>
        <v>2.5000000000000001E-2</v>
      </c>
      <c r="K230" s="9">
        <f>'4e 2122 CS PC'!AB52</f>
        <v>1.7100000000000001E-2</v>
      </c>
      <c r="L230" s="9"/>
      <c r="M230" s="571">
        <f t="shared" si="845"/>
        <v>0</v>
      </c>
      <c r="N230" s="571">
        <f t="shared" si="845"/>
        <v>0</v>
      </c>
      <c r="O230" s="571">
        <f t="shared" si="845"/>
        <v>0</v>
      </c>
      <c r="P230" s="571">
        <f t="shared" si="801"/>
        <v>0</v>
      </c>
      <c r="Q230" s="571">
        <f t="shared" si="802"/>
        <v>732</v>
      </c>
      <c r="R230" s="571">
        <f t="shared" si="849"/>
        <v>0</v>
      </c>
      <c r="S230" s="571">
        <f t="shared" si="803"/>
        <v>3341</v>
      </c>
      <c r="T230" s="573"/>
      <c r="U230" s="573"/>
      <c r="V230" s="571">
        <f t="shared" si="804"/>
        <v>2094</v>
      </c>
      <c r="W230" s="571">
        <f t="shared" si="842"/>
        <v>1890</v>
      </c>
      <c r="X230" s="571">
        <f t="shared" si="805"/>
        <v>0</v>
      </c>
      <c r="Y230" s="571">
        <f t="shared" si="821"/>
        <v>1196</v>
      </c>
      <c r="Z230" s="571">
        <f t="shared" si="840"/>
        <v>4735</v>
      </c>
      <c r="AA230" s="571">
        <f t="shared" si="840"/>
        <v>1322</v>
      </c>
      <c r="AB230" s="571">
        <f t="shared" si="836"/>
        <v>1312</v>
      </c>
      <c r="AC230" s="571">
        <f t="shared" si="822"/>
        <v>0</v>
      </c>
      <c r="AD230" s="571">
        <f t="shared" si="832"/>
        <v>318</v>
      </c>
      <c r="AE230" s="571">
        <f t="shared" si="841"/>
        <v>0</v>
      </c>
      <c r="AF230" s="571">
        <f t="shared" si="839"/>
        <v>971</v>
      </c>
      <c r="AG230" s="571">
        <f t="shared" si="839"/>
        <v>2941</v>
      </c>
      <c r="AH230" s="571">
        <f t="shared" si="848"/>
        <v>71</v>
      </c>
      <c r="AI230" s="571">
        <f t="shared" si="808"/>
        <v>301</v>
      </c>
      <c r="AJ230" s="571">
        <f t="shared" si="809"/>
        <v>13</v>
      </c>
      <c r="AK230" s="571">
        <f t="shared" si="808"/>
        <v>0</v>
      </c>
      <c r="AL230" s="571">
        <f t="shared" si="851"/>
        <v>0</v>
      </c>
      <c r="AM230" s="571">
        <f t="shared" si="851"/>
        <v>621</v>
      </c>
      <c r="AN230" s="571">
        <f t="shared" si="810"/>
        <v>0</v>
      </c>
      <c r="AO230" s="571">
        <f t="shared" si="850"/>
        <v>0</v>
      </c>
      <c r="AP230" s="571">
        <f t="shared" si="850"/>
        <v>0</v>
      </c>
      <c r="AQ230" s="571">
        <f t="shared" si="850"/>
        <v>0</v>
      </c>
      <c r="AR230" s="571">
        <f t="shared" si="850"/>
        <v>0</v>
      </c>
      <c r="AS230" s="571">
        <f t="shared" si="850"/>
        <v>0</v>
      </c>
      <c r="AT230" s="571">
        <f t="shared" si="850"/>
        <v>0</v>
      </c>
      <c r="AU230" s="571">
        <f t="shared" si="850"/>
        <v>0</v>
      </c>
      <c r="AV230" s="571">
        <f t="shared" si="850"/>
        <v>0</v>
      </c>
      <c r="AW230" s="571">
        <f t="shared" si="850"/>
        <v>0</v>
      </c>
      <c r="AX230" s="571">
        <f t="shared" si="850"/>
        <v>0</v>
      </c>
      <c r="AY230" s="571">
        <f t="shared" si="850"/>
        <v>0</v>
      </c>
      <c r="AZ230" s="571">
        <f t="shared" si="850"/>
        <v>0</v>
      </c>
      <c r="BA230" s="571">
        <f t="shared" si="850"/>
        <v>0</v>
      </c>
      <c r="BB230" s="571">
        <f t="shared" si="850"/>
        <v>0</v>
      </c>
      <c r="BC230" s="571">
        <f t="shared" si="850"/>
        <v>0</v>
      </c>
      <c r="BD230" s="571">
        <f t="shared" si="850"/>
        <v>0</v>
      </c>
      <c r="BE230" s="571">
        <f t="shared" si="850"/>
        <v>0</v>
      </c>
      <c r="BF230" s="571">
        <f t="shared" si="850"/>
        <v>0</v>
      </c>
      <c r="BG230" s="571">
        <f t="shared" si="850"/>
        <v>0</v>
      </c>
      <c r="BH230" s="571">
        <f t="shared" si="850"/>
        <v>0</v>
      </c>
      <c r="BI230" s="571">
        <f t="shared" si="850"/>
        <v>0</v>
      </c>
      <c r="BJ230" s="571">
        <f t="shared" si="850"/>
        <v>0</v>
      </c>
      <c r="BK230" s="571">
        <f t="shared" si="850"/>
        <v>0</v>
      </c>
      <c r="BL230" s="571">
        <f t="shared" si="850"/>
        <v>0</v>
      </c>
      <c r="BM230" s="571">
        <f t="shared" si="850"/>
        <v>0</v>
      </c>
      <c r="BN230" s="571">
        <f t="shared" si="850"/>
        <v>0</v>
      </c>
      <c r="BO230" s="571">
        <f t="shared" si="850"/>
        <v>0</v>
      </c>
      <c r="BP230" s="571">
        <f t="shared" si="850"/>
        <v>0</v>
      </c>
      <c r="BQ230" s="571">
        <f t="shared" si="850"/>
        <v>0</v>
      </c>
      <c r="BR230" s="571">
        <f t="shared" si="850"/>
        <v>0</v>
      </c>
      <c r="BS230" s="571">
        <f t="shared" si="850"/>
        <v>0</v>
      </c>
      <c r="BT230" s="571">
        <f t="shared" si="850"/>
        <v>0</v>
      </c>
      <c r="BU230" s="571">
        <f t="shared" si="850"/>
        <v>0</v>
      </c>
      <c r="BV230" s="571">
        <f t="shared" si="850"/>
        <v>0</v>
      </c>
      <c r="BW230" s="571">
        <f t="shared" si="796"/>
        <v>0</v>
      </c>
      <c r="BX230" s="571"/>
      <c r="BY230" s="571">
        <f t="shared" si="837"/>
        <v>21858</v>
      </c>
      <c r="BZ230" s="7"/>
      <c r="CA230" s="7">
        <f t="shared" si="798"/>
        <v>0</v>
      </c>
      <c r="CB230" s="622">
        <f t="shared" si="846"/>
        <v>0</v>
      </c>
      <c r="CC230" s="622">
        <f t="shared" si="846"/>
        <v>6167</v>
      </c>
      <c r="CD230" s="622">
        <f t="shared" si="846"/>
        <v>9143</v>
      </c>
      <c r="CE230" s="622">
        <f t="shared" si="846"/>
        <v>5542</v>
      </c>
      <c r="CF230" s="622">
        <f t="shared" si="846"/>
        <v>1006</v>
      </c>
      <c r="CG230" s="622">
        <f t="shared" si="846"/>
        <v>0</v>
      </c>
      <c r="CH230" s="622">
        <f t="shared" si="846"/>
        <v>0</v>
      </c>
      <c r="CI230" s="622">
        <f t="shared" si="846"/>
        <v>0</v>
      </c>
      <c r="CJ230" s="16"/>
      <c r="CK230" s="622">
        <f t="shared" si="847"/>
        <v>732</v>
      </c>
      <c r="CL230" s="622">
        <f t="shared" si="847"/>
        <v>8521</v>
      </c>
      <c r="CM230" s="622">
        <f t="shared" si="847"/>
        <v>7687</v>
      </c>
      <c r="CN230" s="622">
        <f t="shared" si="847"/>
        <v>4297</v>
      </c>
      <c r="CO230" s="622">
        <f t="shared" si="847"/>
        <v>621</v>
      </c>
      <c r="CP230" s="622">
        <f t="shared" si="847"/>
        <v>0</v>
      </c>
      <c r="CQ230" s="622">
        <f t="shared" si="847"/>
        <v>0</v>
      </c>
      <c r="CR230" s="622">
        <f t="shared" si="847"/>
        <v>0</v>
      </c>
      <c r="CS230" s="120">
        <f t="shared" si="811"/>
        <v>0</v>
      </c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</row>
    <row r="231" spans="1:133" ht="15" outlineLevel="1">
      <c r="A231" s="572" t="s">
        <v>181</v>
      </c>
      <c r="B231" s="257">
        <v>3.0999999999999999E-3</v>
      </c>
      <c r="C231" s="9">
        <f>'4a 1718 CS PC'!AP53</f>
        <v>3.0999999999999999E-3</v>
      </c>
      <c r="D231" s="9">
        <f>'4a 1718 CS PC'!AR53</f>
        <v>4.3E-3</v>
      </c>
      <c r="E231" s="9">
        <f>'4b 1819 CS PC'!$AT53</f>
        <v>3.0999999999999999E-3</v>
      </c>
      <c r="F231" s="9">
        <f>'4b 1819 CS PC'!AQ53</f>
        <v>4.4000000000000003E-3</v>
      </c>
      <c r="G231" s="9">
        <f>'4c 1920 CS PC'!AS53</f>
        <v>3.0999999999999999E-3</v>
      </c>
      <c r="H231" s="9">
        <f>'4c 1920 CS PC'!AP53</f>
        <v>4.4000000000000003E-3</v>
      </c>
      <c r="I231" s="9">
        <f>'4d 2021 CS PC'!AS53</f>
        <v>3.0000000000000001E-3</v>
      </c>
      <c r="J231" s="9">
        <f>'4d 2021 CS PC'!AP53</f>
        <v>4.3E-3</v>
      </c>
      <c r="K231" s="9">
        <f>'4e 2122 CS PC'!AB53</f>
        <v>3.0000000000000001E-3</v>
      </c>
      <c r="L231" s="9"/>
      <c r="M231" s="571">
        <f t="shared" si="845"/>
        <v>0</v>
      </c>
      <c r="N231" s="571">
        <f t="shared" si="845"/>
        <v>0</v>
      </c>
      <c r="O231" s="571">
        <f t="shared" si="845"/>
        <v>0</v>
      </c>
      <c r="P231" s="571">
        <f t="shared" si="801"/>
        <v>0</v>
      </c>
      <c r="Q231" s="571">
        <f t="shared" si="802"/>
        <v>120</v>
      </c>
      <c r="R231" s="571">
        <f t="shared" si="849"/>
        <v>0</v>
      </c>
      <c r="S231" s="571">
        <f t="shared" si="803"/>
        <v>548</v>
      </c>
      <c r="T231" s="573"/>
      <c r="U231" s="573"/>
      <c r="V231" s="571">
        <f t="shared" si="804"/>
        <v>344</v>
      </c>
      <c r="W231" s="571">
        <f t="shared" si="842"/>
        <v>315</v>
      </c>
      <c r="X231" s="571">
        <f t="shared" si="805"/>
        <v>0</v>
      </c>
      <c r="Y231" s="571">
        <f t="shared" si="821"/>
        <v>199</v>
      </c>
      <c r="Z231" s="571">
        <f t="shared" si="840"/>
        <v>789</v>
      </c>
      <c r="AA231" s="571">
        <f t="shared" si="840"/>
        <v>220</v>
      </c>
      <c r="AB231" s="571">
        <f t="shared" si="836"/>
        <v>220</v>
      </c>
      <c r="AC231" s="571">
        <f t="shared" si="822"/>
        <v>0</v>
      </c>
      <c r="AD231" s="571">
        <f t="shared" si="832"/>
        <v>53</v>
      </c>
      <c r="AE231" s="571">
        <f t="shared" si="841"/>
        <v>0</v>
      </c>
      <c r="AF231" s="571">
        <f t="shared" si="839"/>
        <v>163</v>
      </c>
      <c r="AG231" s="571">
        <f t="shared" si="839"/>
        <v>493</v>
      </c>
      <c r="AH231" s="571">
        <f t="shared" si="848"/>
        <v>12</v>
      </c>
      <c r="AI231" s="571">
        <f t="shared" si="808"/>
        <v>50</v>
      </c>
      <c r="AJ231" s="571">
        <f t="shared" si="809"/>
        <v>2</v>
      </c>
      <c r="AK231" s="571">
        <f t="shared" si="808"/>
        <v>0</v>
      </c>
      <c r="AL231" s="571">
        <f t="shared" si="851"/>
        <v>0</v>
      </c>
      <c r="AM231" s="571">
        <f t="shared" si="851"/>
        <v>106</v>
      </c>
      <c r="AN231" s="571">
        <f t="shared" si="810"/>
        <v>0</v>
      </c>
      <c r="AO231" s="571">
        <f t="shared" si="850"/>
        <v>0</v>
      </c>
      <c r="AP231" s="571">
        <f t="shared" si="850"/>
        <v>0</v>
      </c>
      <c r="AQ231" s="571">
        <f t="shared" si="850"/>
        <v>0</v>
      </c>
      <c r="AR231" s="571">
        <f t="shared" si="850"/>
        <v>0</v>
      </c>
      <c r="AS231" s="571">
        <f t="shared" si="850"/>
        <v>0</v>
      </c>
      <c r="AT231" s="571">
        <f t="shared" si="850"/>
        <v>0</v>
      </c>
      <c r="AU231" s="571">
        <f t="shared" si="850"/>
        <v>0</v>
      </c>
      <c r="AV231" s="571">
        <f t="shared" si="850"/>
        <v>0</v>
      </c>
      <c r="AW231" s="571">
        <f t="shared" si="850"/>
        <v>0</v>
      </c>
      <c r="AX231" s="571">
        <f t="shared" si="850"/>
        <v>0</v>
      </c>
      <c r="AY231" s="571">
        <f t="shared" si="850"/>
        <v>0</v>
      </c>
      <c r="AZ231" s="571">
        <f t="shared" si="850"/>
        <v>0</v>
      </c>
      <c r="BA231" s="571">
        <f t="shared" si="850"/>
        <v>0</v>
      </c>
      <c r="BB231" s="571">
        <f t="shared" si="850"/>
        <v>0</v>
      </c>
      <c r="BC231" s="571">
        <f t="shared" si="850"/>
        <v>0</v>
      </c>
      <c r="BD231" s="571">
        <f t="shared" si="850"/>
        <v>0</v>
      </c>
      <c r="BE231" s="571">
        <f t="shared" si="850"/>
        <v>0</v>
      </c>
      <c r="BF231" s="571">
        <f t="shared" si="850"/>
        <v>0</v>
      </c>
      <c r="BG231" s="571">
        <f t="shared" si="850"/>
        <v>0</v>
      </c>
      <c r="BH231" s="571">
        <f t="shared" si="850"/>
        <v>0</v>
      </c>
      <c r="BI231" s="571">
        <f t="shared" si="850"/>
        <v>0</v>
      </c>
      <c r="BJ231" s="571">
        <f t="shared" si="850"/>
        <v>0</v>
      </c>
      <c r="BK231" s="571">
        <f t="shared" si="850"/>
        <v>0</v>
      </c>
      <c r="BL231" s="571">
        <f t="shared" si="850"/>
        <v>0</v>
      </c>
      <c r="BM231" s="571">
        <f t="shared" si="850"/>
        <v>0</v>
      </c>
      <c r="BN231" s="571">
        <f t="shared" si="850"/>
        <v>0</v>
      </c>
      <c r="BO231" s="571">
        <f t="shared" si="850"/>
        <v>0</v>
      </c>
      <c r="BP231" s="571">
        <f t="shared" si="850"/>
        <v>0</v>
      </c>
      <c r="BQ231" s="571">
        <f t="shared" si="850"/>
        <v>0</v>
      </c>
      <c r="BR231" s="571">
        <f t="shared" si="850"/>
        <v>0</v>
      </c>
      <c r="BS231" s="571">
        <f t="shared" si="850"/>
        <v>0</v>
      </c>
      <c r="BT231" s="571">
        <f t="shared" si="850"/>
        <v>0</v>
      </c>
      <c r="BU231" s="571">
        <f t="shared" si="850"/>
        <v>0</v>
      </c>
      <c r="BV231" s="571">
        <f t="shared" si="850"/>
        <v>0</v>
      </c>
      <c r="BW231" s="571">
        <f t="shared" si="796"/>
        <v>0</v>
      </c>
      <c r="BX231" s="571"/>
      <c r="BY231" s="571">
        <f t="shared" si="837"/>
        <v>3634</v>
      </c>
      <c r="BZ231" s="7"/>
      <c r="CA231" s="7">
        <f t="shared" si="798"/>
        <v>0</v>
      </c>
      <c r="CB231" s="622">
        <f t="shared" ref="CB231:CI239" si="852">ROUND(SUMIF($M$1:$BW$1,CB$1,$M231:$BW231),0)</f>
        <v>0</v>
      </c>
      <c r="CC231" s="622">
        <f t="shared" si="852"/>
        <v>1012</v>
      </c>
      <c r="CD231" s="622">
        <f t="shared" si="852"/>
        <v>1523</v>
      </c>
      <c r="CE231" s="622">
        <f t="shared" si="852"/>
        <v>929</v>
      </c>
      <c r="CF231" s="622">
        <f t="shared" si="852"/>
        <v>170</v>
      </c>
      <c r="CG231" s="622">
        <f t="shared" si="852"/>
        <v>0</v>
      </c>
      <c r="CH231" s="622">
        <f t="shared" si="852"/>
        <v>0</v>
      </c>
      <c r="CI231" s="622">
        <f t="shared" si="852"/>
        <v>0</v>
      </c>
      <c r="CJ231" s="16"/>
      <c r="CK231" s="622">
        <f t="shared" ref="CK231:CR239" si="853">ROUND(SUMIF($M$2:$BW$2,CK$1,$M231:$BW231),0)</f>
        <v>120</v>
      </c>
      <c r="CL231" s="622">
        <f t="shared" si="853"/>
        <v>1406</v>
      </c>
      <c r="CM231" s="622">
        <f t="shared" si="853"/>
        <v>1282</v>
      </c>
      <c r="CN231" s="622">
        <f t="shared" si="853"/>
        <v>720</v>
      </c>
      <c r="CO231" s="622">
        <f t="shared" si="853"/>
        <v>106</v>
      </c>
      <c r="CP231" s="622">
        <f t="shared" si="853"/>
        <v>0</v>
      </c>
      <c r="CQ231" s="622">
        <f t="shared" si="853"/>
        <v>0</v>
      </c>
      <c r="CR231" s="622">
        <f t="shared" si="853"/>
        <v>0</v>
      </c>
      <c r="CS231" s="120">
        <f t="shared" si="811"/>
        <v>0</v>
      </c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</row>
    <row r="232" spans="1:133" ht="15" outlineLevel="1">
      <c r="A232" s="572" t="s">
        <v>182</v>
      </c>
      <c r="B232" s="257">
        <v>2.0999999999999999E-3</v>
      </c>
      <c r="C232" s="9">
        <f>'4a 1718 CS PC'!AP54</f>
        <v>2E-3</v>
      </c>
      <c r="D232" s="9">
        <f>'4a 1718 CS PC'!AR54</f>
        <v>2.8999999999999998E-3</v>
      </c>
      <c r="E232" s="9">
        <f>'4b 1819 CS PC'!$AT54</f>
        <v>2.0999999999999999E-3</v>
      </c>
      <c r="F232" s="9">
        <f>'4b 1819 CS PC'!AQ54</f>
        <v>3.0000000000000001E-3</v>
      </c>
      <c r="G232" s="9">
        <f>'4c 1920 CS PC'!AS54</f>
        <v>2.0999999999999999E-3</v>
      </c>
      <c r="H232" s="9">
        <f>'4c 1920 CS PC'!AP54</f>
        <v>3.0000000000000001E-3</v>
      </c>
      <c r="I232" s="9">
        <f>'4d 2021 CS PC'!AS54</f>
        <v>2.0999999999999999E-3</v>
      </c>
      <c r="J232" s="9">
        <f>'4d 2021 CS PC'!AP54</f>
        <v>3.0000000000000001E-3</v>
      </c>
      <c r="K232" s="9">
        <f>'4e 2122 CS PC'!AB54</f>
        <v>2.0999999999999999E-3</v>
      </c>
      <c r="L232" s="9"/>
      <c r="M232" s="571">
        <f t="shared" si="845"/>
        <v>0</v>
      </c>
      <c r="N232" s="571">
        <f t="shared" si="845"/>
        <v>0</v>
      </c>
      <c r="O232" s="571">
        <f t="shared" si="845"/>
        <v>0</v>
      </c>
      <c r="P232" s="571">
        <f t="shared" si="801"/>
        <v>0</v>
      </c>
      <c r="Q232" s="571">
        <f t="shared" si="802"/>
        <v>77</v>
      </c>
      <c r="R232" s="571">
        <f t="shared" si="849"/>
        <v>0</v>
      </c>
      <c r="S232" s="571">
        <f t="shared" si="803"/>
        <v>354</v>
      </c>
      <c r="T232" s="573"/>
      <c r="U232" s="573"/>
      <c r="V232" s="571">
        <f t="shared" si="804"/>
        <v>222</v>
      </c>
      <c r="W232" s="571">
        <f t="shared" si="842"/>
        <v>213</v>
      </c>
      <c r="X232" s="571">
        <f t="shared" si="805"/>
        <v>0</v>
      </c>
      <c r="Y232" s="571">
        <f t="shared" si="821"/>
        <v>135</v>
      </c>
      <c r="Z232" s="571">
        <f t="shared" si="840"/>
        <v>535</v>
      </c>
      <c r="AA232" s="571">
        <f t="shared" si="840"/>
        <v>149</v>
      </c>
      <c r="AB232" s="571">
        <f t="shared" si="836"/>
        <v>149</v>
      </c>
      <c r="AC232" s="571">
        <f t="shared" si="822"/>
        <v>0</v>
      </c>
      <c r="AD232" s="571">
        <f t="shared" si="832"/>
        <v>36</v>
      </c>
      <c r="AE232" s="571">
        <f t="shared" si="841"/>
        <v>0</v>
      </c>
      <c r="AF232" s="571">
        <f t="shared" si="839"/>
        <v>110</v>
      </c>
      <c r="AG232" s="571">
        <f t="shared" si="839"/>
        <v>334</v>
      </c>
      <c r="AH232" s="571">
        <f t="shared" si="848"/>
        <v>9</v>
      </c>
      <c r="AI232" s="571">
        <f t="shared" si="808"/>
        <v>34</v>
      </c>
      <c r="AJ232" s="571">
        <f t="shared" si="809"/>
        <v>2</v>
      </c>
      <c r="AK232" s="571">
        <f t="shared" si="808"/>
        <v>0</v>
      </c>
      <c r="AL232" s="571">
        <f t="shared" si="851"/>
        <v>0</v>
      </c>
      <c r="AM232" s="571">
        <f t="shared" si="851"/>
        <v>75</v>
      </c>
      <c r="AN232" s="571">
        <f t="shared" si="810"/>
        <v>0</v>
      </c>
      <c r="AO232" s="571">
        <f t="shared" si="850"/>
        <v>0</v>
      </c>
      <c r="AP232" s="571">
        <f t="shared" si="850"/>
        <v>0</v>
      </c>
      <c r="AQ232" s="571">
        <f t="shared" si="850"/>
        <v>0</v>
      </c>
      <c r="AR232" s="571">
        <f t="shared" si="850"/>
        <v>0</v>
      </c>
      <c r="AS232" s="571">
        <f t="shared" si="850"/>
        <v>0</v>
      </c>
      <c r="AT232" s="571">
        <f t="shared" si="850"/>
        <v>0</v>
      </c>
      <c r="AU232" s="571">
        <f t="shared" si="850"/>
        <v>0</v>
      </c>
      <c r="AV232" s="571">
        <f t="shared" si="850"/>
        <v>0</v>
      </c>
      <c r="AW232" s="571">
        <f t="shared" si="850"/>
        <v>0</v>
      </c>
      <c r="AX232" s="571">
        <f t="shared" si="850"/>
        <v>0</v>
      </c>
      <c r="AY232" s="571">
        <f t="shared" si="850"/>
        <v>0</v>
      </c>
      <c r="AZ232" s="571">
        <f t="shared" si="850"/>
        <v>0</v>
      </c>
      <c r="BA232" s="571">
        <f t="shared" si="850"/>
        <v>0</v>
      </c>
      <c r="BB232" s="571">
        <f t="shared" si="850"/>
        <v>0</v>
      </c>
      <c r="BC232" s="571">
        <f t="shared" si="850"/>
        <v>0</v>
      </c>
      <c r="BD232" s="571">
        <f t="shared" si="850"/>
        <v>0</v>
      </c>
      <c r="BE232" s="571">
        <f t="shared" si="850"/>
        <v>0</v>
      </c>
      <c r="BF232" s="571">
        <f t="shared" si="850"/>
        <v>0</v>
      </c>
      <c r="BG232" s="571">
        <f t="shared" si="850"/>
        <v>0</v>
      </c>
      <c r="BH232" s="571">
        <f t="shared" si="850"/>
        <v>0</v>
      </c>
      <c r="BI232" s="571">
        <f t="shared" si="850"/>
        <v>0</v>
      </c>
      <c r="BJ232" s="571">
        <f t="shared" si="850"/>
        <v>0</v>
      </c>
      <c r="BK232" s="571">
        <f t="shared" si="850"/>
        <v>0</v>
      </c>
      <c r="BL232" s="571">
        <f t="shared" si="850"/>
        <v>0</v>
      </c>
      <c r="BM232" s="571">
        <f t="shared" si="850"/>
        <v>0</v>
      </c>
      <c r="BN232" s="571">
        <f t="shared" si="850"/>
        <v>0</v>
      </c>
      <c r="BO232" s="571">
        <f t="shared" si="850"/>
        <v>0</v>
      </c>
      <c r="BP232" s="571">
        <f t="shared" si="850"/>
        <v>0</v>
      </c>
      <c r="BQ232" s="571">
        <f t="shared" si="850"/>
        <v>0</v>
      </c>
      <c r="BR232" s="571">
        <f t="shared" si="850"/>
        <v>0</v>
      </c>
      <c r="BS232" s="571">
        <f t="shared" si="850"/>
        <v>0</v>
      </c>
      <c r="BT232" s="571">
        <f t="shared" si="850"/>
        <v>0</v>
      </c>
      <c r="BU232" s="571">
        <f t="shared" si="850"/>
        <v>0</v>
      </c>
      <c r="BV232" s="571">
        <f t="shared" si="850"/>
        <v>0</v>
      </c>
      <c r="BW232" s="571">
        <f t="shared" si="796"/>
        <v>0</v>
      </c>
      <c r="BX232" s="571"/>
      <c r="BY232" s="571">
        <f t="shared" si="837"/>
        <v>2434</v>
      </c>
      <c r="BZ232" s="7"/>
      <c r="CA232" s="7">
        <f t="shared" si="798"/>
        <v>0</v>
      </c>
      <c r="CB232" s="622">
        <f t="shared" si="852"/>
        <v>0</v>
      </c>
      <c r="CC232" s="622">
        <f t="shared" si="852"/>
        <v>653</v>
      </c>
      <c r="CD232" s="622">
        <f t="shared" si="852"/>
        <v>1032</v>
      </c>
      <c r="CE232" s="622">
        <f t="shared" si="852"/>
        <v>629</v>
      </c>
      <c r="CF232" s="622">
        <f t="shared" si="852"/>
        <v>120</v>
      </c>
      <c r="CG232" s="622">
        <f t="shared" si="852"/>
        <v>0</v>
      </c>
      <c r="CH232" s="622">
        <f t="shared" si="852"/>
        <v>0</v>
      </c>
      <c r="CI232" s="622">
        <f t="shared" si="852"/>
        <v>0</v>
      </c>
      <c r="CJ232" s="16"/>
      <c r="CK232" s="622">
        <f t="shared" si="853"/>
        <v>77</v>
      </c>
      <c r="CL232" s="622">
        <f t="shared" si="853"/>
        <v>924</v>
      </c>
      <c r="CM232" s="622">
        <f t="shared" si="853"/>
        <v>869</v>
      </c>
      <c r="CN232" s="622">
        <f t="shared" si="853"/>
        <v>489</v>
      </c>
      <c r="CO232" s="622">
        <f t="shared" si="853"/>
        <v>75</v>
      </c>
      <c r="CP232" s="622">
        <f t="shared" si="853"/>
        <v>0</v>
      </c>
      <c r="CQ232" s="622">
        <f t="shared" si="853"/>
        <v>0</v>
      </c>
      <c r="CR232" s="622">
        <f t="shared" si="853"/>
        <v>0</v>
      </c>
      <c r="CS232" s="120">
        <f t="shared" si="811"/>
        <v>0</v>
      </c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</row>
    <row r="233" spans="1:133" ht="15" outlineLevel="1">
      <c r="A233" s="572" t="s">
        <v>183</v>
      </c>
      <c r="B233" s="257">
        <v>4.0000000000000002E-4</v>
      </c>
      <c r="C233" s="9">
        <f>'4a 1718 CS PC'!AP55</f>
        <v>4.0000000000000002E-4</v>
      </c>
      <c r="D233" s="9">
        <f>'4a 1718 CS PC'!AR55</f>
        <v>5.0000000000000001E-4</v>
      </c>
      <c r="E233" s="9">
        <f>'4b 1819 CS PC'!$AT55</f>
        <v>4.0000000000000002E-4</v>
      </c>
      <c r="F233" s="9">
        <f>'4b 1819 CS PC'!AQ55</f>
        <v>5.0000000000000001E-4</v>
      </c>
      <c r="G233" s="9">
        <f>'4c 1920 CS PC'!AS55</f>
        <v>4.0000000000000002E-4</v>
      </c>
      <c r="H233" s="9">
        <f>'4c 1920 CS PC'!AP55</f>
        <v>5.0000000000000001E-4</v>
      </c>
      <c r="I233" s="9">
        <f>'4d 2021 CS PC'!AS55</f>
        <v>4.0000000000000002E-4</v>
      </c>
      <c r="J233" s="9">
        <f>'4d 2021 CS PC'!AP55</f>
        <v>5.9999999999999995E-4</v>
      </c>
      <c r="K233" s="9">
        <f>'4e 2122 CS PC'!AB55</f>
        <v>4.0000000000000002E-4</v>
      </c>
      <c r="L233" s="9"/>
      <c r="M233" s="571">
        <f t="shared" si="845"/>
        <v>0</v>
      </c>
      <c r="N233" s="571">
        <f t="shared" si="845"/>
        <v>0</v>
      </c>
      <c r="O233" s="571">
        <f t="shared" si="845"/>
        <v>0</v>
      </c>
      <c r="P233" s="571">
        <f t="shared" si="801"/>
        <v>0</v>
      </c>
      <c r="Q233" s="571">
        <f t="shared" si="802"/>
        <v>15</v>
      </c>
      <c r="R233" s="571">
        <f t="shared" si="849"/>
        <v>0</v>
      </c>
      <c r="S233" s="571">
        <f t="shared" si="803"/>
        <v>71</v>
      </c>
      <c r="T233" s="573"/>
      <c r="U233" s="573"/>
      <c r="V233" s="594">
        <f>ROUNDUP(V$180*$C233,0)</f>
        <v>45</v>
      </c>
      <c r="W233" s="571">
        <f t="shared" si="842"/>
        <v>41</v>
      </c>
      <c r="X233" s="571">
        <f t="shared" si="805"/>
        <v>0</v>
      </c>
      <c r="Y233" s="571">
        <f t="shared" si="821"/>
        <v>26</v>
      </c>
      <c r="Z233" s="571">
        <f t="shared" si="840"/>
        <v>102</v>
      </c>
      <c r="AA233" s="594">
        <f>ROUNDUP(((AA$180)*$E233),0)</f>
        <v>29</v>
      </c>
      <c r="AB233" s="571">
        <f t="shared" si="836"/>
        <v>28</v>
      </c>
      <c r="AC233" s="571">
        <f t="shared" si="822"/>
        <v>0</v>
      </c>
      <c r="AD233" s="571">
        <f t="shared" si="832"/>
        <v>7</v>
      </c>
      <c r="AE233" s="594">
        <f>ROUNDUP(((AE$180)*$E233),0)</f>
        <v>0</v>
      </c>
      <c r="AF233" s="571">
        <f t="shared" si="839"/>
        <v>21</v>
      </c>
      <c r="AG233" s="571">
        <f t="shared" si="839"/>
        <v>64</v>
      </c>
      <c r="AH233" s="571">
        <f t="shared" si="848"/>
        <v>2</v>
      </c>
      <c r="AI233" s="571">
        <f t="shared" si="808"/>
        <v>6</v>
      </c>
      <c r="AJ233" s="571">
        <f t="shared" si="809"/>
        <v>0</v>
      </c>
      <c r="AK233" s="571">
        <f t="shared" si="808"/>
        <v>0</v>
      </c>
      <c r="AL233" s="571">
        <f t="shared" si="851"/>
        <v>0</v>
      </c>
      <c r="AM233" s="571">
        <f t="shared" si="851"/>
        <v>14</v>
      </c>
      <c r="AN233" s="571">
        <f t="shared" si="810"/>
        <v>0</v>
      </c>
      <c r="AO233" s="571">
        <f t="shared" si="850"/>
        <v>0</v>
      </c>
      <c r="AP233" s="571">
        <f t="shared" si="850"/>
        <v>0</v>
      </c>
      <c r="AQ233" s="571">
        <f t="shared" si="850"/>
        <v>0</v>
      </c>
      <c r="AR233" s="571">
        <f t="shared" si="850"/>
        <v>0</v>
      </c>
      <c r="AS233" s="571">
        <f t="shared" si="850"/>
        <v>0</v>
      </c>
      <c r="AT233" s="571">
        <f t="shared" si="850"/>
        <v>0</v>
      </c>
      <c r="AU233" s="571">
        <f t="shared" si="850"/>
        <v>0</v>
      </c>
      <c r="AV233" s="571">
        <f t="shared" si="850"/>
        <v>0</v>
      </c>
      <c r="AW233" s="571">
        <f t="shared" si="850"/>
        <v>0</v>
      </c>
      <c r="AX233" s="571">
        <f t="shared" si="850"/>
        <v>0</v>
      </c>
      <c r="AY233" s="571">
        <f t="shared" si="850"/>
        <v>0</v>
      </c>
      <c r="AZ233" s="571">
        <f t="shared" si="850"/>
        <v>0</v>
      </c>
      <c r="BA233" s="571">
        <f t="shared" si="850"/>
        <v>0</v>
      </c>
      <c r="BB233" s="571">
        <f t="shared" si="850"/>
        <v>0</v>
      </c>
      <c r="BC233" s="571">
        <f t="shared" si="850"/>
        <v>0</v>
      </c>
      <c r="BD233" s="571">
        <f t="shared" si="850"/>
        <v>0</v>
      </c>
      <c r="BE233" s="571">
        <f t="shared" si="850"/>
        <v>0</v>
      </c>
      <c r="BF233" s="571">
        <f t="shared" si="850"/>
        <v>0</v>
      </c>
      <c r="BG233" s="571">
        <f t="shared" si="850"/>
        <v>0</v>
      </c>
      <c r="BH233" s="571">
        <f t="shared" si="850"/>
        <v>0</v>
      </c>
      <c r="BI233" s="571">
        <f t="shared" si="850"/>
        <v>0</v>
      </c>
      <c r="BJ233" s="571">
        <f t="shared" si="850"/>
        <v>0</v>
      </c>
      <c r="BK233" s="571">
        <f t="shared" si="850"/>
        <v>0</v>
      </c>
      <c r="BL233" s="571">
        <f t="shared" si="850"/>
        <v>0</v>
      </c>
      <c r="BM233" s="571">
        <f t="shared" si="850"/>
        <v>0</v>
      </c>
      <c r="BN233" s="571">
        <f t="shared" si="850"/>
        <v>0</v>
      </c>
      <c r="BO233" s="571">
        <f t="shared" si="850"/>
        <v>0</v>
      </c>
      <c r="BP233" s="571">
        <f t="shared" si="850"/>
        <v>0</v>
      </c>
      <c r="BQ233" s="571">
        <f t="shared" si="850"/>
        <v>0</v>
      </c>
      <c r="BR233" s="571">
        <f t="shared" si="850"/>
        <v>0</v>
      </c>
      <c r="BS233" s="571">
        <f t="shared" si="850"/>
        <v>0</v>
      </c>
      <c r="BT233" s="571">
        <f t="shared" si="850"/>
        <v>0</v>
      </c>
      <c r="BU233" s="571">
        <f t="shared" ref="AO233:BW238" si="854">ROUND(((BU$180)*$K233),0)</f>
        <v>0</v>
      </c>
      <c r="BV233" s="571">
        <f t="shared" si="854"/>
        <v>0</v>
      </c>
      <c r="BW233" s="571">
        <f t="shared" si="854"/>
        <v>0</v>
      </c>
      <c r="BX233" s="571"/>
      <c r="BY233" s="571">
        <f t="shared" si="837"/>
        <v>471</v>
      </c>
      <c r="BZ233" s="7"/>
      <c r="CA233" s="7">
        <f t="shared" si="798"/>
        <v>0</v>
      </c>
      <c r="CB233" s="622">
        <f t="shared" si="852"/>
        <v>0</v>
      </c>
      <c r="CC233" s="622">
        <f t="shared" si="852"/>
        <v>131</v>
      </c>
      <c r="CD233" s="622">
        <f t="shared" si="852"/>
        <v>198</v>
      </c>
      <c r="CE233" s="622">
        <f t="shared" si="852"/>
        <v>120</v>
      </c>
      <c r="CF233" s="622">
        <f t="shared" si="852"/>
        <v>22</v>
      </c>
      <c r="CG233" s="622">
        <f t="shared" si="852"/>
        <v>0</v>
      </c>
      <c r="CH233" s="622">
        <f t="shared" si="852"/>
        <v>0</v>
      </c>
      <c r="CI233" s="622">
        <f t="shared" si="852"/>
        <v>0</v>
      </c>
      <c r="CJ233" s="16"/>
      <c r="CK233" s="622">
        <f t="shared" si="853"/>
        <v>15</v>
      </c>
      <c r="CL233" s="622">
        <f t="shared" si="853"/>
        <v>183</v>
      </c>
      <c r="CM233" s="622">
        <f t="shared" si="853"/>
        <v>166</v>
      </c>
      <c r="CN233" s="622">
        <f t="shared" si="853"/>
        <v>93</v>
      </c>
      <c r="CO233" s="622">
        <f t="shared" si="853"/>
        <v>14</v>
      </c>
      <c r="CP233" s="622">
        <f t="shared" si="853"/>
        <v>0</v>
      </c>
      <c r="CQ233" s="622">
        <f t="shared" si="853"/>
        <v>0</v>
      </c>
      <c r="CR233" s="622">
        <f t="shared" si="853"/>
        <v>0</v>
      </c>
      <c r="CS233" s="120">
        <f t="shared" si="811"/>
        <v>0</v>
      </c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</row>
    <row r="234" spans="1:133" ht="15" outlineLevel="1">
      <c r="A234" s="572" t="s">
        <v>184</v>
      </c>
      <c r="B234" s="257">
        <v>2.1700000000000001E-2</v>
      </c>
      <c r="C234" s="9">
        <f>'4a 1718 CS PC'!AP56</f>
        <v>2.1899999999999999E-2</v>
      </c>
      <c r="D234" s="9">
        <f>'4a 1718 CS PC'!AR56</f>
        <v>3.0800000000000001E-2</v>
      </c>
      <c r="E234" s="9">
        <f>'4b 1819 CS PC'!$AT56</f>
        <v>2.1899999999999999E-2</v>
      </c>
      <c r="F234" s="9">
        <f>'4b 1819 CS PC'!AQ56</f>
        <v>3.1199999999999999E-2</v>
      </c>
      <c r="G234" s="9">
        <f>'4c 1920 CS PC'!AS56</f>
        <v>2.1899999999999999E-2</v>
      </c>
      <c r="H234" s="9">
        <f>'4c 1920 CS PC'!AP56</f>
        <v>3.1199999999999999E-2</v>
      </c>
      <c r="I234" s="9">
        <f>'4d 2021 CS PC'!AS56</f>
        <v>2.07E-2</v>
      </c>
      <c r="J234" s="9">
        <f>'4d 2021 CS PC'!AP56</f>
        <v>2.9399999999999999E-2</v>
      </c>
      <c r="K234" s="9">
        <f>'4e 2122 CS PC'!AB56</f>
        <v>2.07E-2</v>
      </c>
      <c r="L234" s="9"/>
      <c r="M234" s="571">
        <f t="shared" si="845"/>
        <v>0</v>
      </c>
      <c r="N234" s="571">
        <f t="shared" si="845"/>
        <v>0</v>
      </c>
      <c r="O234" s="571">
        <f t="shared" si="845"/>
        <v>0</v>
      </c>
      <c r="P234" s="571">
        <f t="shared" si="801"/>
        <v>0</v>
      </c>
      <c r="Q234" s="571">
        <f t="shared" si="802"/>
        <v>848</v>
      </c>
      <c r="R234" s="571">
        <f t="shared" si="849"/>
        <v>0</v>
      </c>
      <c r="S234" s="571">
        <f t="shared" si="803"/>
        <v>3872</v>
      </c>
      <c r="T234" s="573"/>
      <c r="U234" s="573"/>
      <c r="V234" s="571">
        <f>ROUND(V$180*$C234,0)</f>
        <v>2427</v>
      </c>
      <c r="W234" s="571">
        <f t="shared" si="842"/>
        <v>2225</v>
      </c>
      <c r="X234" s="571">
        <f t="shared" si="805"/>
        <v>0</v>
      </c>
      <c r="Y234" s="571">
        <f t="shared" si="821"/>
        <v>1408</v>
      </c>
      <c r="Z234" s="571">
        <f t="shared" si="840"/>
        <v>5575</v>
      </c>
      <c r="AA234" s="571">
        <f t="shared" si="840"/>
        <v>1557</v>
      </c>
      <c r="AB234" s="571">
        <f t="shared" si="836"/>
        <v>1553</v>
      </c>
      <c r="AC234" s="571">
        <f t="shared" si="822"/>
        <v>0</v>
      </c>
      <c r="AD234" s="571">
        <f t="shared" si="832"/>
        <v>377</v>
      </c>
      <c r="AE234" s="571">
        <f>ROUND(((AE$180)*$E234),0)</f>
        <v>0</v>
      </c>
      <c r="AF234" s="571">
        <f t="shared" si="839"/>
        <v>1149</v>
      </c>
      <c r="AG234" s="571">
        <f t="shared" si="839"/>
        <v>3481</v>
      </c>
      <c r="AH234" s="571">
        <f t="shared" si="848"/>
        <v>84</v>
      </c>
      <c r="AI234" s="571">
        <f t="shared" si="808"/>
        <v>356</v>
      </c>
      <c r="AJ234" s="571">
        <f t="shared" si="809"/>
        <v>15</v>
      </c>
      <c r="AK234" s="571">
        <f t="shared" si="808"/>
        <v>0</v>
      </c>
      <c r="AL234" s="571">
        <f t="shared" si="851"/>
        <v>0</v>
      </c>
      <c r="AM234" s="571">
        <f t="shared" si="851"/>
        <v>735</v>
      </c>
      <c r="AN234" s="571">
        <f t="shared" si="810"/>
        <v>0</v>
      </c>
      <c r="AO234" s="571">
        <f t="shared" si="854"/>
        <v>0</v>
      </c>
      <c r="AP234" s="571">
        <f t="shared" si="854"/>
        <v>0</v>
      </c>
      <c r="AQ234" s="571">
        <f t="shared" si="854"/>
        <v>0</v>
      </c>
      <c r="AR234" s="571">
        <f t="shared" si="854"/>
        <v>0</v>
      </c>
      <c r="AS234" s="571">
        <f t="shared" si="854"/>
        <v>0</v>
      </c>
      <c r="AT234" s="571">
        <f t="shared" si="854"/>
        <v>0</v>
      </c>
      <c r="AU234" s="571">
        <f t="shared" si="854"/>
        <v>0</v>
      </c>
      <c r="AV234" s="571">
        <f t="shared" si="854"/>
        <v>0</v>
      </c>
      <c r="AW234" s="571">
        <f t="shared" si="854"/>
        <v>0</v>
      </c>
      <c r="AX234" s="571">
        <f t="shared" si="854"/>
        <v>0</v>
      </c>
      <c r="AY234" s="571">
        <f t="shared" si="854"/>
        <v>0</v>
      </c>
      <c r="AZ234" s="571">
        <f t="shared" si="854"/>
        <v>0</v>
      </c>
      <c r="BA234" s="571">
        <f t="shared" si="854"/>
        <v>0</v>
      </c>
      <c r="BB234" s="571">
        <f t="shared" si="854"/>
        <v>0</v>
      </c>
      <c r="BC234" s="571">
        <f t="shared" si="854"/>
        <v>0</v>
      </c>
      <c r="BD234" s="571">
        <f t="shared" si="854"/>
        <v>0</v>
      </c>
      <c r="BE234" s="571">
        <f t="shared" si="854"/>
        <v>0</v>
      </c>
      <c r="BF234" s="571">
        <f t="shared" si="854"/>
        <v>0</v>
      </c>
      <c r="BG234" s="571">
        <f t="shared" si="854"/>
        <v>0</v>
      </c>
      <c r="BH234" s="571">
        <f t="shared" si="854"/>
        <v>0</v>
      </c>
      <c r="BI234" s="571">
        <f t="shared" si="854"/>
        <v>0</v>
      </c>
      <c r="BJ234" s="571">
        <f t="shared" si="854"/>
        <v>0</v>
      </c>
      <c r="BK234" s="571">
        <f t="shared" si="854"/>
        <v>0</v>
      </c>
      <c r="BL234" s="571">
        <f t="shared" si="854"/>
        <v>0</v>
      </c>
      <c r="BM234" s="571">
        <f t="shared" si="854"/>
        <v>0</v>
      </c>
      <c r="BN234" s="571">
        <f t="shared" si="854"/>
        <v>0</v>
      </c>
      <c r="BO234" s="571">
        <f t="shared" si="854"/>
        <v>0</v>
      </c>
      <c r="BP234" s="571">
        <f t="shared" si="854"/>
        <v>0</v>
      </c>
      <c r="BQ234" s="571">
        <f t="shared" si="854"/>
        <v>0</v>
      </c>
      <c r="BR234" s="571">
        <f t="shared" si="854"/>
        <v>0</v>
      </c>
      <c r="BS234" s="571">
        <f t="shared" si="854"/>
        <v>0</v>
      </c>
      <c r="BT234" s="571">
        <f t="shared" si="854"/>
        <v>0</v>
      </c>
      <c r="BU234" s="571">
        <f t="shared" si="854"/>
        <v>0</v>
      </c>
      <c r="BV234" s="571">
        <f t="shared" si="854"/>
        <v>0</v>
      </c>
      <c r="BW234" s="571">
        <f t="shared" si="854"/>
        <v>0</v>
      </c>
      <c r="BX234" s="571"/>
      <c r="BY234" s="571">
        <f t="shared" si="837"/>
        <v>25662</v>
      </c>
      <c r="BZ234" s="7"/>
      <c r="CA234" s="7">
        <f t="shared" si="798"/>
        <v>0</v>
      </c>
      <c r="CB234" s="622">
        <f t="shared" si="852"/>
        <v>0</v>
      </c>
      <c r="CC234" s="622">
        <f t="shared" si="852"/>
        <v>7147</v>
      </c>
      <c r="CD234" s="622">
        <f t="shared" si="852"/>
        <v>10765</v>
      </c>
      <c r="CE234" s="622">
        <f t="shared" si="852"/>
        <v>6560</v>
      </c>
      <c r="CF234" s="622">
        <f t="shared" si="852"/>
        <v>1190</v>
      </c>
      <c r="CG234" s="622">
        <f t="shared" si="852"/>
        <v>0</v>
      </c>
      <c r="CH234" s="622">
        <f t="shared" si="852"/>
        <v>0</v>
      </c>
      <c r="CI234" s="622">
        <f t="shared" si="852"/>
        <v>0</v>
      </c>
      <c r="CJ234" s="16"/>
      <c r="CK234" s="622">
        <f t="shared" si="853"/>
        <v>848</v>
      </c>
      <c r="CL234" s="622">
        <f t="shared" si="853"/>
        <v>9932</v>
      </c>
      <c r="CM234" s="622">
        <f t="shared" si="853"/>
        <v>9062</v>
      </c>
      <c r="CN234" s="622">
        <f t="shared" si="853"/>
        <v>5085</v>
      </c>
      <c r="CO234" s="622">
        <f t="shared" si="853"/>
        <v>735</v>
      </c>
      <c r="CP234" s="622">
        <f t="shared" si="853"/>
        <v>0</v>
      </c>
      <c r="CQ234" s="622">
        <f t="shared" si="853"/>
        <v>0</v>
      </c>
      <c r="CR234" s="622">
        <f t="shared" si="853"/>
        <v>0</v>
      </c>
      <c r="CS234" s="120">
        <f t="shared" si="811"/>
        <v>0</v>
      </c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</row>
    <row r="235" spans="1:133" ht="15" outlineLevel="1">
      <c r="A235" s="572" t="s">
        <v>185</v>
      </c>
      <c r="B235" s="257">
        <v>1.1000000000000001E-3</v>
      </c>
      <c r="C235" s="9">
        <f>'4a 1718 CS PC'!AP57</f>
        <v>1E-3</v>
      </c>
      <c r="D235" s="9">
        <f>'4a 1718 CS PC'!AR57</f>
        <v>1.5E-3</v>
      </c>
      <c r="E235" s="9">
        <f>'4b 1819 CS PC'!$AT57</f>
        <v>1.1000000000000001E-3</v>
      </c>
      <c r="F235" s="9">
        <f>'4b 1819 CS PC'!AQ57</f>
        <v>1.5E-3</v>
      </c>
      <c r="G235" s="9">
        <f>'4c 1920 CS PC'!AS57</f>
        <v>1E-3</v>
      </c>
      <c r="H235" s="9">
        <f>'4c 1920 CS PC'!AP57</f>
        <v>1.5E-3</v>
      </c>
      <c r="I235" s="9">
        <f>'4d 2021 CS PC'!AS57</f>
        <v>1E-3</v>
      </c>
      <c r="J235" s="9">
        <f>'4d 2021 CS PC'!AP57</f>
        <v>1.5E-3</v>
      </c>
      <c r="K235" s="9">
        <f>'4e 2122 CS PC'!AB57</f>
        <v>1E-3</v>
      </c>
      <c r="L235" s="9"/>
      <c r="M235" s="571">
        <f t="shared" si="845"/>
        <v>0</v>
      </c>
      <c r="N235" s="571">
        <f t="shared" si="845"/>
        <v>0</v>
      </c>
      <c r="O235" s="571">
        <f t="shared" si="845"/>
        <v>0</v>
      </c>
      <c r="P235" s="571">
        <f t="shared" si="801"/>
        <v>0</v>
      </c>
      <c r="Q235" s="571">
        <f t="shared" si="802"/>
        <v>39</v>
      </c>
      <c r="R235" s="571">
        <f t="shared" si="849"/>
        <v>0</v>
      </c>
      <c r="S235" s="571">
        <f t="shared" si="803"/>
        <v>177</v>
      </c>
      <c r="T235" s="573"/>
      <c r="U235" s="573"/>
      <c r="V235" s="571">
        <f t="shared" si="804"/>
        <v>111</v>
      </c>
      <c r="W235" s="571">
        <f t="shared" si="842"/>
        <v>112</v>
      </c>
      <c r="X235" s="571">
        <f t="shared" si="805"/>
        <v>0</v>
      </c>
      <c r="Y235" s="571">
        <f t="shared" si="821"/>
        <v>71</v>
      </c>
      <c r="Z235" s="571">
        <f t="shared" si="840"/>
        <v>280</v>
      </c>
      <c r="AA235" s="594">
        <f>ROUNDUP(((AA$180)*$E235),0)</f>
        <v>79</v>
      </c>
      <c r="AB235" s="571">
        <f t="shared" si="836"/>
        <v>71</v>
      </c>
      <c r="AC235" s="571">
        <f t="shared" si="822"/>
        <v>0</v>
      </c>
      <c r="AD235" s="594">
        <f>ROUNDUP(((AD$180)*$G235),0)</f>
        <v>18</v>
      </c>
      <c r="AE235" s="594">
        <f>ROUNDUP(((AE$180)*$E235),0)</f>
        <v>0</v>
      </c>
      <c r="AF235" s="594">
        <f>ROUNDUP(((AF$180)*$G235),0)</f>
        <v>53</v>
      </c>
      <c r="AG235" s="571">
        <f t="shared" si="839"/>
        <v>159</v>
      </c>
      <c r="AH235" s="571">
        <f t="shared" si="848"/>
        <v>4</v>
      </c>
      <c r="AI235" s="571">
        <f t="shared" si="808"/>
        <v>16</v>
      </c>
      <c r="AJ235" s="571">
        <f t="shared" si="809"/>
        <v>1</v>
      </c>
      <c r="AK235" s="571">
        <f t="shared" si="808"/>
        <v>0</v>
      </c>
      <c r="AL235" s="571">
        <f t="shared" si="851"/>
        <v>0</v>
      </c>
      <c r="AM235" s="571">
        <f t="shared" si="851"/>
        <v>35</v>
      </c>
      <c r="AN235" s="571">
        <f t="shared" si="810"/>
        <v>0</v>
      </c>
      <c r="AO235" s="571">
        <f t="shared" si="854"/>
        <v>0</v>
      </c>
      <c r="AP235" s="571">
        <f t="shared" si="854"/>
        <v>0</v>
      </c>
      <c r="AQ235" s="571">
        <f t="shared" si="854"/>
        <v>0</v>
      </c>
      <c r="AR235" s="571">
        <f t="shared" si="854"/>
        <v>0</v>
      </c>
      <c r="AS235" s="571">
        <f t="shared" si="854"/>
        <v>0</v>
      </c>
      <c r="AT235" s="571">
        <f t="shared" si="854"/>
        <v>0</v>
      </c>
      <c r="AU235" s="571">
        <f t="shared" si="854"/>
        <v>0</v>
      </c>
      <c r="AV235" s="571">
        <f t="shared" si="854"/>
        <v>0</v>
      </c>
      <c r="AW235" s="571">
        <f t="shared" si="854"/>
        <v>0</v>
      </c>
      <c r="AX235" s="571">
        <f t="shared" si="854"/>
        <v>0</v>
      </c>
      <c r="AY235" s="571">
        <f t="shared" si="854"/>
        <v>0</v>
      </c>
      <c r="AZ235" s="571">
        <f t="shared" si="854"/>
        <v>0</v>
      </c>
      <c r="BA235" s="571">
        <f t="shared" si="854"/>
        <v>0</v>
      </c>
      <c r="BB235" s="571">
        <f t="shared" si="854"/>
        <v>0</v>
      </c>
      <c r="BC235" s="571">
        <f t="shared" si="854"/>
        <v>0</v>
      </c>
      <c r="BD235" s="571">
        <f t="shared" si="854"/>
        <v>0</v>
      </c>
      <c r="BE235" s="571">
        <f t="shared" si="854"/>
        <v>0</v>
      </c>
      <c r="BF235" s="571">
        <f t="shared" si="854"/>
        <v>0</v>
      </c>
      <c r="BG235" s="571">
        <f t="shared" si="854"/>
        <v>0</v>
      </c>
      <c r="BH235" s="571">
        <f t="shared" si="854"/>
        <v>0</v>
      </c>
      <c r="BI235" s="571">
        <f t="shared" si="854"/>
        <v>0</v>
      </c>
      <c r="BJ235" s="571">
        <f t="shared" si="854"/>
        <v>0</v>
      </c>
      <c r="BK235" s="571">
        <f t="shared" si="854"/>
        <v>0</v>
      </c>
      <c r="BL235" s="571">
        <f t="shared" si="854"/>
        <v>0</v>
      </c>
      <c r="BM235" s="571">
        <f t="shared" si="854"/>
        <v>0</v>
      </c>
      <c r="BN235" s="571">
        <f t="shared" si="854"/>
        <v>0</v>
      </c>
      <c r="BO235" s="571">
        <f t="shared" si="854"/>
        <v>0</v>
      </c>
      <c r="BP235" s="571">
        <f t="shared" si="854"/>
        <v>0</v>
      </c>
      <c r="BQ235" s="571">
        <f t="shared" si="854"/>
        <v>0</v>
      </c>
      <c r="BR235" s="571">
        <f t="shared" si="854"/>
        <v>0</v>
      </c>
      <c r="BS235" s="571">
        <f t="shared" si="854"/>
        <v>0</v>
      </c>
      <c r="BT235" s="571">
        <f t="shared" si="854"/>
        <v>0</v>
      </c>
      <c r="BU235" s="571">
        <f t="shared" si="854"/>
        <v>0</v>
      </c>
      <c r="BV235" s="571">
        <f t="shared" si="854"/>
        <v>0</v>
      </c>
      <c r="BW235" s="571">
        <f t="shared" si="854"/>
        <v>0</v>
      </c>
      <c r="BX235" s="571"/>
      <c r="BY235" s="571">
        <f t="shared" si="837"/>
        <v>1226</v>
      </c>
      <c r="BZ235" s="7"/>
      <c r="CA235" s="7">
        <f t="shared" si="798"/>
        <v>0</v>
      </c>
      <c r="CB235" s="622">
        <f t="shared" si="852"/>
        <v>0</v>
      </c>
      <c r="CC235" s="622">
        <f t="shared" si="852"/>
        <v>327</v>
      </c>
      <c r="CD235" s="622">
        <f t="shared" si="852"/>
        <v>542</v>
      </c>
      <c r="CE235" s="622">
        <f t="shared" si="852"/>
        <v>301</v>
      </c>
      <c r="CF235" s="622">
        <f t="shared" si="852"/>
        <v>56</v>
      </c>
      <c r="CG235" s="622">
        <f t="shared" si="852"/>
        <v>0</v>
      </c>
      <c r="CH235" s="622">
        <f t="shared" si="852"/>
        <v>0</v>
      </c>
      <c r="CI235" s="622">
        <f t="shared" si="852"/>
        <v>0</v>
      </c>
      <c r="CJ235" s="16"/>
      <c r="CK235" s="622">
        <f t="shared" si="853"/>
        <v>39</v>
      </c>
      <c r="CL235" s="622">
        <f t="shared" si="853"/>
        <v>471</v>
      </c>
      <c r="CM235" s="622">
        <f t="shared" si="853"/>
        <v>448</v>
      </c>
      <c r="CN235" s="622">
        <f t="shared" si="853"/>
        <v>233</v>
      </c>
      <c r="CO235" s="622">
        <f t="shared" si="853"/>
        <v>35</v>
      </c>
      <c r="CP235" s="622">
        <f t="shared" si="853"/>
        <v>0</v>
      </c>
      <c r="CQ235" s="622">
        <f t="shared" si="853"/>
        <v>0</v>
      </c>
      <c r="CR235" s="622">
        <f t="shared" si="853"/>
        <v>0</v>
      </c>
      <c r="CS235" s="120">
        <f t="shared" si="811"/>
        <v>0</v>
      </c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</row>
    <row r="236" spans="1:133" ht="15" outlineLevel="1">
      <c r="A236" s="572" t="s">
        <v>186</v>
      </c>
      <c r="B236" s="257">
        <v>1.83E-2</v>
      </c>
      <c r="C236" s="9">
        <f>'4a 1718 CS PC'!AP58</f>
        <v>1.78E-2</v>
      </c>
      <c r="D236" s="9">
        <f>'4a 1718 CS PC'!AR58</f>
        <v>2.5100000000000001E-2</v>
      </c>
      <c r="E236" s="9">
        <f>'4b 1819 CS PC'!$AT58</f>
        <v>1.6899999999999998E-2</v>
      </c>
      <c r="F236" s="9">
        <f>'4b 1819 CS PC'!AQ58</f>
        <v>2.3900000000000001E-2</v>
      </c>
      <c r="G236" s="9">
        <f>'4c 1920 CS PC'!AS58</f>
        <v>1.6799999999999999E-2</v>
      </c>
      <c r="H236" s="9">
        <f>'4c 1920 CS PC'!AP58</f>
        <v>2.3900000000000001E-2</v>
      </c>
      <c r="I236" s="9">
        <f>'4d 2021 CS PC'!AS58</f>
        <v>1.66E-2</v>
      </c>
      <c r="J236" s="9">
        <f>'4d 2021 CS PC'!AP58</f>
        <v>2.3699999999999999E-2</v>
      </c>
      <c r="K236" s="9">
        <f>'4e 2122 CS PC'!AB58</f>
        <v>1.6400000000000001E-2</v>
      </c>
      <c r="L236" s="9"/>
      <c r="M236" s="571">
        <f t="shared" si="845"/>
        <v>0</v>
      </c>
      <c r="N236" s="571">
        <f t="shared" si="845"/>
        <v>0</v>
      </c>
      <c r="O236" s="571">
        <f t="shared" si="845"/>
        <v>0</v>
      </c>
      <c r="P236" s="571">
        <f t="shared" si="801"/>
        <v>0</v>
      </c>
      <c r="Q236" s="571">
        <f t="shared" si="802"/>
        <v>690</v>
      </c>
      <c r="R236" s="571">
        <f t="shared" si="849"/>
        <v>0</v>
      </c>
      <c r="S236" s="571">
        <f t="shared" si="803"/>
        <v>3147</v>
      </c>
      <c r="T236" s="573"/>
      <c r="U236" s="573"/>
      <c r="V236" s="571">
        <f t="shared" si="804"/>
        <v>1973</v>
      </c>
      <c r="W236" s="571">
        <f t="shared" si="842"/>
        <v>1717</v>
      </c>
      <c r="X236" s="571">
        <f t="shared" si="805"/>
        <v>0</v>
      </c>
      <c r="Y236" s="571">
        <f t="shared" si="821"/>
        <v>1087</v>
      </c>
      <c r="Z236" s="571">
        <f t="shared" si="840"/>
        <v>4302</v>
      </c>
      <c r="AA236" s="571">
        <f t="shared" si="840"/>
        <v>1201</v>
      </c>
      <c r="AB236" s="571">
        <f t="shared" si="836"/>
        <v>1191</v>
      </c>
      <c r="AC236" s="571">
        <f t="shared" si="822"/>
        <v>0</v>
      </c>
      <c r="AD236" s="571">
        <f t="shared" si="832"/>
        <v>289</v>
      </c>
      <c r="AE236" s="571">
        <f>ROUND(((AE$180)*$E236),0)</f>
        <v>0</v>
      </c>
      <c r="AF236" s="571">
        <f t="shared" si="839"/>
        <v>882</v>
      </c>
      <c r="AG236" s="571">
        <f t="shared" si="839"/>
        <v>2670</v>
      </c>
      <c r="AH236" s="571">
        <f t="shared" si="848"/>
        <v>67</v>
      </c>
      <c r="AI236" s="571">
        <f t="shared" si="808"/>
        <v>273</v>
      </c>
      <c r="AJ236" s="571">
        <f t="shared" si="809"/>
        <v>12</v>
      </c>
      <c r="AK236" s="571">
        <f t="shared" si="808"/>
        <v>0</v>
      </c>
      <c r="AL236" s="571">
        <f t="shared" si="851"/>
        <v>0</v>
      </c>
      <c r="AM236" s="571">
        <f t="shared" si="851"/>
        <v>589</v>
      </c>
      <c r="AN236" s="571">
        <f t="shared" si="810"/>
        <v>0</v>
      </c>
      <c r="AO236" s="571">
        <f t="shared" si="854"/>
        <v>0</v>
      </c>
      <c r="AP236" s="571">
        <f t="shared" si="854"/>
        <v>0</v>
      </c>
      <c r="AQ236" s="571">
        <f t="shared" si="854"/>
        <v>0</v>
      </c>
      <c r="AR236" s="571">
        <f t="shared" si="854"/>
        <v>0</v>
      </c>
      <c r="AS236" s="571">
        <f t="shared" si="854"/>
        <v>0</v>
      </c>
      <c r="AT236" s="571">
        <f t="shared" si="854"/>
        <v>0</v>
      </c>
      <c r="AU236" s="571">
        <f t="shared" si="854"/>
        <v>0</v>
      </c>
      <c r="AV236" s="571">
        <f t="shared" si="854"/>
        <v>0</v>
      </c>
      <c r="AW236" s="571">
        <f t="shared" si="854"/>
        <v>0</v>
      </c>
      <c r="AX236" s="571">
        <f t="shared" si="854"/>
        <v>0</v>
      </c>
      <c r="AY236" s="571">
        <f t="shared" si="854"/>
        <v>0</v>
      </c>
      <c r="AZ236" s="571">
        <f t="shared" si="854"/>
        <v>0</v>
      </c>
      <c r="BA236" s="571">
        <f t="shared" si="854"/>
        <v>0</v>
      </c>
      <c r="BB236" s="571">
        <f t="shared" si="854"/>
        <v>0</v>
      </c>
      <c r="BC236" s="571">
        <f t="shared" si="854"/>
        <v>0</v>
      </c>
      <c r="BD236" s="571">
        <f t="shared" si="854"/>
        <v>0</v>
      </c>
      <c r="BE236" s="571">
        <f t="shared" si="854"/>
        <v>0</v>
      </c>
      <c r="BF236" s="571">
        <f t="shared" si="854"/>
        <v>0</v>
      </c>
      <c r="BG236" s="571">
        <f t="shared" si="854"/>
        <v>0</v>
      </c>
      <c r="BH236" s="571">
        <f t="shared" si="854"/>
        <v>0</v>
      </c>
      <c r="BI236" s="571">
        <f t="shared" si="854"/>
        <v>0</v>
      </c>
      <c r="BJ236" s="571">
        <f t="shared" si="854"/>
        <v>0</v>
      </c>
      <c r="BK236" s="571">
        <f t="shared" si="854"/>
        <v>0</v>
      </c>
      <c r="BL236" s="571">
        <f t="shared" si="854"/>
        <v>0</v>
      </c>
      <c r="BM236" s="571">
        <f t="shared" si="854"/>
        <v>0</v>
      </c>
      <c r="BN236" s="571">
        <f t="shared" si="854"/>
        <v>0</v>
      </c>
      <c r="BO236" s="571">
        <f t="shared" si="854"/>
        <v>0</v>
      </c>
      <c r="BP236" s="571">
        <f t="shared" si="854"/>
        <v>0</v>
      </c>
      <c r="BQ236" s="571">
        <f t="shared" si="854"/>
        <v>0</v>
      </c>
      <c r="BR236" s="571">
        <f t="shared" si="854"/>
        <v>0</v>
      </c>
      <c r="BS236" s="571">
        <f t="shared" si="854"/>
        <v>0</v>
      </c>
      <c r="BT236" s="571">
        <f t="shared" si="854"/>
        <v>0</v>
      </c>
      <c r="BU236" s="571">
        <f t="shared" si="854"/>
        <v>0</v>
      </c>
      <c r="BV236" s="571">
        <f t="shared" si="854"/>
        <v>0</v>
      </c>
      <c r="BW236" s="571">
        <f t="shared" si="854"/>
        <v>0</v>
      </c>
      <c r="BX236" s="571"/>
      <c r="BY236" s="571">
        <f t="shared" si="837"/>
        <v>20090</v>
      </c>
      <c r="BZ236" s="7"/>
      <c r="CA236" s="7">
        <f t="shared" si="798"/>
        <v>0</v>
      </c>
      <c r="CB236" s="622">
        <f t="shared" si="852"/>
        <v>0</v>
      </c>
      <c r="CC236" s="622">
        <f t="shared" si="852"/>
        <v>5810</v>
      </c>
      <c r="CD236" s="622">
        <f t="shared" si="852"/>
        <v>8307</v>
      </c>
      <c r="CE236" s="622">
        <f t="shared" si="852"/>
        <v>5032</v>
      </c>
      <c r="CF236" s="622">
        <f t="shared" si="852"/>
        <v>941</v>
      </c>
      <c r="CG236" s="622">
        <f t="shared" si="852"/>
        <v>0</v>
      </c>
      <c r="CH236" s="622">
        <f t="shared" si="852"/>
        <v>0</v>
      </c>
      <c r="CI236" s="622">
        <f t="shared" si="852"/>
        <v>0</v>
      </c>
      <c r="CJ236" s="16"/>
      <c r="CK236" s="622">
        <f t="shared" si="853"/>
        <v>690</v>
      </c>
      <c r="CL236" s="622">
        <f t="shared" si="853"/>
        <v>7924</v>
      </c>
      <c r="CM236" s="622">
        <f t="shared" si="853"/>
        <v>6983</v>
      </c>
      <c r="CN236" s="622">
        <f t="shared" si="853"/>
        <v>3904</v>
      </c>
      <c r="CO236" s="622">
        <f t="shared" si="853"/>
        <v>589</v>
      </c>
      <c r="CP236" s="622">
        <f t="shared" si="853"/>
        <v>0</v>
      </c>
      <c r="CQ236" s="622">
        <f t="shared" si="853"/>
        <v>0</v>
      </c>
      <c r="CR236" s="622">
        <f t="shared" si="853"/>
        <v>0</v>
      </c>
      <c r="CS236" s="120">
        <f t="shared" si="811"/>
        <v>0</v>
      </c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</row>
    <row r="237" spans="1:133" ht="15" outlineLevel="1">
      <c r="A237" s="572" t="s">
        <v>187</v>
      </c>
      <c r="B237" s="257">
        <v>4.4999999999999997E-3</v>
      </c>
      <c r="C237" s="9">
        <f>'4a 1718 CS PC'!AP59</f>
        <v>4.4999999999999997E-3</v>
      </c>
      <c r="D237" s="9">
        <f>'4a 1718 CS PC'!AR59</f>
        <v>6.3E-3</v>
      </c>
      <c r="E237" s="9">
        <f>'4b 1819 CS PC'!$AT59</f>
        <v>4.4000000000000003E-3</v>
      </c>
      <c r="F237" s="9">
        <f>'4b 1819 CS PC'!AQ59</f>
        <v>6.1999999999999998E-3</v>
      </c>
      <c r="G237" s="9">
        <f>'4c 1920 CS PC'!AS59</f>
        <v>4.3E-3</v>
      </c>
      <c r="H237" s="9">
        <f>'4c 1920 CS PC'!AP59</f>
        <v>6.1000000000000004E-3</v>
      </c>
      <c r="I237" s="9">
        <f>'4d 2021 CS PC'!AS59</f>
        <v>4.3E-3</v>
      </c>
      <c r="J237" s="9">
        <f>'4d 2021 CS PC'!AP59</f>
        <v>6.1999999999999998E-3</v>
      </c>
      <c r="K237" s="9">
        <f>'4e 2122 CS PC'!AB59</f>
        <v>4.3E-3</v>
      </c>
      <c r="L237" s="9"/>
      <c r="M237" s="571">
        <f t="shared" si="845"/>
        <v>0</v>
      </c>
      <c r="N237" s="571">
        <f t="shared" si="845"/>
        <v>0</v>
      </c>
      <c r="O237" s="571">
        <f t="shared" si="845"/>
        <v>0</v>
      </c>
      <c r="P237" s="571">
        <f t="shared" si="801"/>
        <v>0</v>
      </c>
      <c r="Q237" s="571">
        <f t="shared" si="802"/>
        <v>174</v>
      </c>
      <c r="R237" s="571">
        <f t="shared" si="849"/>
        <v>0</v>
      </c>
      <c r="S237" s="571">
        <f t="shared" si="803"/>
        <v>796</v>
      </c>
      <c r="T237" s="573"/>
      <c r="U237" s="573"/>
      <c r="V237" s="571">
        <f t="shared" si="804"/>
        <v>499</v>
      </c>
      <c r="W237" s="571">
        <f t="shared" si="842"/>
        <v>447</v>
      </c>
      <c r="X237" s="571">
        <f t="shared" si="805"/>
        <v>0</v>
      </c>
      <c r="Y237" s="571">
        <f t="shared" si="821"/>
        <v>283</v>
      </c>
      <c r="Z237" s="571">
        <f t="shared" si="840"/>
        <v>1120</v>
      </c>
      <c r="AA237" s="571">
        <f t="shared" si="840"/>
        <v>313</v>
      </c>
      <c r="AB237" s="571">
        <f t="shared" si="836"/>
        <v>305</v>
      </c>
      <c r="AC237" s="571">
        <f t="shared" si="822"/>
        <v>0</v>
      </c>
      <c r="AD237" s="571">
        <f t="shared" si="832"/>
        <v>74</v>
      </c>
      <c r="AE237" s="571">
        <f>ROUND(((AE$180)*$E237),0)</f>
        <v>0</v>
      </c>
      <c r="AF237" s="571">
        <f t="shared" si="839"/>
        <v>226</v>
      </c>
      <c r="AG237" s="571">
        <f t="shared" ref="AG237:AG238" si="855">ROUND(((AG$180)*$G237),0)</f>
        <v>684</v>
      </c>
      <c r="AH237" s="571">
        <f t="shared" si="848"/>
        <v>17</v>
      </c>
      <c r="AI237" s="571">
        <f t="shared" si="808"/>
        <v>70</v>
      </c>
      <c r="AJ237" s="594">
        <f>ROUNDUP(((AJ$180)*$I237),0)</f>
        <v>4</v>
      </c>
      <c r="AK237" s="571">
        <f t="shared" si="808"/>
        <v>0</v>
      </c>
      <c r="AL237" s="571">
        <f t="shared" si="851"/>
        <v>0</v>
      </c>
      <c r="AM237" s="571">
        <f t="shared" si="851"/>
        <v>153</v>
      </c>
      <c r="AN237" s="571">
        <f t="shared" si="810"/>
        <v>0</v>
      </c>
      <c r="AO237" s="571">
        <f t="shared" si="854"/>
        <v>0</v>
      </c>
      <c r="AP237" s="571">
        <f t="shared" si="854"/>
        <v>0</v>
      </c>
      <c r="AQ237" s="571">
        <f t="shared" si="854"/>
        <v>0</v>
      </c>
      <c r="AR237" s="571">
        <f t="shared" si="854"/>
        <v>0</v>
      </c>
      <c r="AS237" s="571">
        <f t="shared" si="854"/>
        <v>0</v>
      </c>
      <c r="AT237" s="571">
        <f t="shared" si="854"/>
        <v>0</v>
      </c>
      <c r="AU237" s="571">
        <f t="shared" si="854"/>
        <v>0</v>
      </c>
      <c r="AV237" s="571">
        <f t="shared" si="854"/>
        <v>0</v>
      </c>
      <c r="AW237" s="571">
        <f t="shared" si="854"/>
        <v>0</v>
      </c>
      <c r="AX237" s="571">
        <f t="shared" si="854"/>
        <v>0</v>
      </c>
      <c r="AY237" s="571">
        <f t="shared" si="854"/>
        <v>0</v>
      </c>
      <c r="AZ237" s="571">
        <f t="shared" si="854"/>
        <v>0</v>
      </c>
      <c r="BA237" s="571">
        <f t="shared" si="854"/>
        <v>0</v>
      </c>
      <c r="BB237" s="571">
        <f t="shared" si="854"/>
        <v>0</v>
      </c>
      <c r="BC237" s="571">
        <f t="shared" si="854"/>
        <v>0</v>
      </c>
      <c r="BD237" s="571">
        <f t="shared" si="854"/>
        <v>0</v>
      </c>
      <c r="BE237" s="571">
        <f t="shared" si="854"/>
        <v>0</v>
      </c>
      <c r="BF237" s="571">
        <f t="shared" si="854"/>
        <v>0</v>
      </c>
      <c r="BG237" s="571">
        <f t="shared" si="854"/>
        <v>0</v>
      </c>
      <c r="BH237" s="571">
        <f t="shared" si="854"/>
        <v>0</v>
      </c>
      <c r="BI237" s="571">
        <f t="shared" si="854"/>
        <v>0</v>
      </c>
      <c r="BJ237" s="571">
        <f t="shared" si="854"/>
        <v>0</v>
      </c>
      <c r="BK237" s="571">
        <f t="shared" si="854"/>
        <v>0</v>
      </c>
      <c r="BL237" s="571">
        <f t="shared" si="854"/>
        <v>0</v>
      </c>
      <c r="BM237" s="571">
        <f t="shared" si="854"/>
        <v>0</v>
      </c>
      <c r="BN237" s="571">
        <f t="shared" si="854"/>
        <v>0</v>
      </c>
      <c r="BO237" s="571">
        <f t="shared" si="854"/>
        <v>0</v>
      </c>
      <c r="BP237" s="571">
        <f t="shared" si="854"/>
        <v>0</v>
      </c>
      <c r="BQ237" s="571">
        <f t="shared" si="854"/>
        <v>0</v>
      </c>
      <c r="BR237" s="571">
        <f t="shared" si="854"/>
        <v>0</v>
      </c>
      <c r="BS237" s="571">
        <f t="shared" si="854"/>
        <v>0</v>
      </c>
      <c r="BT237" s="571">
        <f t="shared" si="854"/>
        <v>0</v>
      </c>
      <c r="BU237" s="571">
        <f t="shared" si="854"/>
        <v>0</v>
      </c>
      <c r="BV237" s="571">
        <f t="shared" si="854"/>
        <v>0</v>
      </c>
      <c r="BW237" s="571">
        <f t="shared" si="854"/>
        <v>0</v>
      </c>
      <c r="BX237" s="571"/>
      <c r="BY237" s="571">
        <f t="shared" si="837"/>
        <v>5165</v>
      </c>
      <c r="BZ237" s="7"/>
      <c r="CA237" s="7">
        <f t="shared" si="798"/>
        <v>0</v>
      </c>
      <c r="CB237" s="622">
        <f t="shared" si="852"/>
        <v>0</v>
      </c>
      <c r="CC237" s="622">
        <f t="shared" si="852"/>
        <v>1469</v>
      </c>
      <c r="CD237" s="622">
        <f t="shared" si="852"/>
        <v>2163</v>
      </c>
      <c r="CE237" s="622">
        <f t="shared" si="852"/>
        <v>1289</v>
      </c>
      <c r="CF237" s="622">
        <f t="shared" si="852"/>
        <v>244</v>
      </c>
      <c r="CG237" s="622">
        <f t="shared" si="852"/>
        <v>0</v>
      </c>
      <c r="CH237" s="622">
        <f t="shared" si="852"/>
        <v>0</v>
      </c>
      <c r="CI237" s="622">
        <f t="shared" si="852"/>
        <v>0</v>
      </c>
      <c r="CJ237" s="16"/>
      <c r="CK237" s="622">
        <f t="shared" si="853"/>
        <v>174</v>
      </c>
      <c r="CL237" s="622">
        <f t="shared" si="853"/>
        <v>2025</v>
      </c>
      <c r="CM237" s="622">
        <f t="shared" si="853"/>
        <v>1812</v>
      </c>
      <c r="CN237" s="622">
        <f t="shared" si="853"/>
        <v>1001</v>
      </c>
      <c r="CO237" s="622">
        <f t="shared" si="853"/>
        <v>153</v>
      </c>
      <c r="CP237" s="622">
        <f t="shared" si="853"/>
        <v>0</v>
      </c>
      <c r="CQ237" s="622">
        <f t="shared" si="853"/>
        <v>0</v>
      </c>
      <c r="CR237" s="622">
        <f t="shared" si="853"/>
        <v>0</v>
      </c>
      <c r="CS237" s="120">
        <f t="shared" si="811"/>
        <v>0</v>
      </c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</row>
    <row r="238" spans="1:133" ht="15" outlineLevel="1">
      <c r="A238" s="572" t="s">
        <v>188</v>
      </c>
      <c r="B238" s="257">
        <v>2.5000000000000001E-3</v>
      </c>
      <c r="C238" s="9">
        <f>'4a 1718 CS PC'!AP60</f>
        <v>2.5999999999999999E-3</v>
      </c>
      <c r="D238" s="9">
        <f>'4a 1718 CS PC'!AR60</f>
        <v>3.5999999999999999E-3</v>
      </c>
      <c r="E238" s="9">
        <f>'4b 1819 CS PC'!$AT60</f>
        <v>2.7000000000000001E-3</v>
      </c>
      <c r="F238" s="9">
        <f>'4b 1819 CS PC'!AQ60</f>
        <v>3.8E-3</v>
      </c>
      <c r="G238" s="9">
        <f>'4c 1920 CS PC'!AS60</f>
        <v>2.7000000000000001E-3</v>
      </c>
      <c r="H238" s="9">
        <f>'4c 1920 CS PC'!AP60</f>
        <v>3.8E-3</v>
      </c>
      <c r="I238" s="9">
        <f>'4d 2021 CS PC'!AS60</f>
        <v>2.7000000000000001E-3</v>
      </c>
      <c r="J238" s="9">
        <f>'4d 2021 CS PC'!AP60</f>
        <v>3.8E-3</v>
      </c>
      <c r="K238" s="9">
        <f>'4e 2122 CS PC'!AB60</f>
        <v>2.7000000000000001E-3</v>
      </c>
      <c r="L238" s="9"/>
      <c r="M238" s="571">
        <f t="shared" si="845"/>
        <v>0</v>
      </c>
      <c r="N238" s="571">
        <f t="shared" si="845"/>
        <v>0</v>
      </c>
      <c r="O238" s="571">
        <f t="shared" si="845"/>
        <v>0</v>
      </c>
      <c r="P238" s="571">
        <f t="shared" si="801"/>
        <v>0</v>
      </c>
      <c r="Q238" s="571">
        <f t="shared" si="802"/>
        <v>101</v>
      </c>
      <c r="R238" s="571">
        <f t="shared" si="849"/>
        <v>0</v>
      </c>
      <c r="S238" s="571">
        <f t="shared" si="803"/>
        <v>460</v>
      </c>
      <c r="T238" s="573"/>
      <c r="U238" s="573"/>
      <c r="V238" s="571">
        <f t="shared" si="804"/>
        <v>288</v>
      </c>
      <c r="W238" s="571">
        <f t="shared" si="842"/>
        <v>274</v>
      </c>
      <c r="X238" s="571">
        <f t="shared" si="805"/>
        <v>0</v>
      </c>
      <c r="Y238" s="571">
        <f t="shared" si="821"/>
        <v>174</v>
      </c>
      <c r="Z238" s="571">
        <f t="shared" si="840"/>
        <v>687</v>
      </c>
      <c r="AA238" s="571">
        <f t="shared" si="840"/>
        <v>192</v>
      </c>
      <c r="AB238" s="571">
        <f t="shared" si="836"/>
        <v>191</v>
      </c>
      <c r="AC238" s="571">
        <f t="shared" si="822"/>
        <v>0</v>
      </c>
      <c r="AD238" s="571">
        <f t="shared" si="832"/>
        <v>46</v>
      </c>
      <c r="AE238" s="571">
        <f>ROUND(((AE$180)*$E238),0)</f>
        <v>0</v>
      </c>
      <c r="AF238" s="571">
        <f t="shared" ref="AF238" si="856">ROUND(((AF$180)*$G238),0)</f>
        <v>142</v>
      </c>
      <c r="AG238" s="571">
        <f t="shared" si="855"/>
        <v>429</v>
      </c>
      <c r="AH238" s="571">
        <f t="shared" si="848"/>
        <v>11</v>
      </c>
      <c r="AI238" s="571">
        <f t="shared" si="808"/>
        <v>44</v>
      </c>
      <c r="AJ238" s="571">
        <f t="shared" si="809"/>
        <v>2</v>
      </c>
      <c r="AK238" s="571">
        <f t="shared" si="808"/>
        <v>0</v>
      </c>
      <c r="AL238" s="571">
        <f t="shared" si="851"/>
        <v>0</v>
      </c>
      <c r="AM238" s="571">
        <f t="shared" si="851"/>
        <v>96</v>
      </c>
      <c r="AN238" s="571">
        <f t="shared" si="810"/>
        <v>0</v>
      </c>
      <c r="AO238" s="571">
        <f t="shared" si="854"/>
        <v>0</v>
      </c>
      <c r="AP238" s="571">
        <f t="shared" si="854"/>
        <v>0</v>
      </c>
      <c r="AQ238" s="571">
        <f t="shared" si="854"/>
        <v>0</v>
      </c>
      <c r="AR238" s="571">
        <f t="shared" si="854"/>
        <v>0</v>
      </c>
      <c r="AS238" s="571">
        <f t="shared" si="854"/>
        <v>0</v>
      </c>
      <c r="AT238" s="571">
        <f t="shared" si="854"/>
        <v>0</v>
      </c>
      <c r="AU238" s="571">
        <f t="shared" si="854"/>
        <v>0</v>
      </c>
      <c r="AV238" s="571">
        <f t="shared" si="854"/>
        <v>0</v>
      </c>
      <c r="AW238" s="571">
        <f t="shared" si="854"/>
        <v>0</v>
      </c>
      <c r="AX238" s="571">
        <f t="shared" si="854"/>
        <v>0</v>
      </c>
      <c r="AY238" s="571">
        <f t="shared" si="854"/>
        <v>0</v>
      </c>
      <c r="AZ238" s="571">
        <f t="shared" si="854"/>
        <v>0</v>
      </c>
      <c r="BA238" s="571">
        <f t="shared" si="854"/>
        <v>0</v>
      </c>
      <c r="BB238" s="571">
        <f t="shared" si="854"/>
        <v>0</v>
      </c>
      <c r="BC238" s="571">
        <f t="shared" si="854"/>
        <v>0</v>
      </c>
      <c r="BD238" s="571">
        <f t="shared" si="854"/>
        <v>0</v>
      </c>
      <c r="BE238" s="571">
        <f t="shared" si="854"/>
        <v>0</v>
      </c>
      <c r="BF238" s="571">
        <f t="shared" si="854"/>
        <v>0</v>
      </c>
      <c r="BG238" s="571">
        <f t="shared" si="854"/>
        <v>0</v>
      </c>
      <c r="BH238" s="571">
        <f t="shared" si="854"/>
        <v>0</v>
      </c>
      <c r="BI238" s="571">
        <f t="shared" si="854"/>
        <v>0</v>
      </c>
      <c r="BJ238" s="571">
        <f t="shared" si="854"/>
        <v>0</v>
      </c>
      <c r="BK238" s="571">
        <f t="shared" si="854"/>
        <v>0</v>
      </c>
      <c r="BL238" s="571">
        <f t="shared" si="854"/>
        <v>0</v>
      </c>
      <c r="BM238" s="571">
        <f t="shared" si="854"/>
        <v>0</v>
      </c>
      <c r="BN238" s="571">
        <f t="shared" si="854"/>
        <v>0</v>
      </c>
      <c r="BO238" s="571">
        <f t="shared" si="854"/>
        <v>0</v>
      </c>
      <c r="BP238" s="571">
        <f t="shared" si="854"/>
        <v>0</v>
      </c>
      <c r="BQ238" s="571">
        <f t="shared" si="854"/>
        <v>0</v>
      </c>
      <c r="BR238" s="571">
        <f t="shared" si="854"/>
        <v>0</v>
      </c>
      <c r="BS238" s="571">
        <f t="shared" si="854"/>
        <v>0</v>
      </c>
      <c r="BT238" s="571">
        <f t="shared" si="854"/>
        <v>0</v>
      </c>
      <c r="BU238" s="571">
        <f t="shared" si="854"/>
        <v>0</v>
      </c>
      <c r="BV238" s="571">
        <f t="shared" si="854"/>
        <v>0</v>
      </c>
      <c r="BW238" s="571">
        <f t="shared" si="854"/>
        <v>0</v>
      </c>
      <c r="BX238" s="571"/>
      <c r="BY238" s="571">
        <f t="shared" si="837"/>
        <v>3137</v>
      </c>
      <c r="BZ238" s="7"/>
      <c r="CA238" s="7">
        <f t="shared" si="798"/>
        <v>0</v>
      </c>
      <c r="CB238" s="622">
        <f t="shared" si="852"/>
        <v>0</v>
      </c>
      <c r="CC238" s="622">
        <f t="shared" si="852"/>
        <v>849</v>
      </c>
      <c r="CD238" s="622">
        <f t="shared" si="852"/>
        <v>1327</v>
      </c>
      <c r="CE238" s="622">
        <f t="shared" si="852"/>
        <v>808</v>
      </c>
      <c r="CF238" s="622">
        <f t="shared" si="852"/>
        <v>153</v>
      </c>
      <c r="CG238" s="622">
        <f t="shared" si="852"/>
        <v>0</v>
      </c>
      <c r="CH238" s="622">
        <f t="shared" si="852"/>
        <v>0</v>
      </c>
      <c r="CI238" s="622">
        <f t="shared" si="852"/>
        <v>0</v>
      </c>
      <c r="CJ238" s="16"/>
      <c r="CK238" s="622">
        <f t="shared" si="853"/>
        <v>101</v>
      </c>
      <c r="CL238" s="622">
        <f t="shared" si="853"/>
        <v>1196</v>
      </c>
      <c r="CM238" s="622">
        <f t="shared" si="853"/>
        <v>1116</v>
      </c>
      <c r="CN238" s="622">
        <f t="shared" si="853"/>
        <v>628</v>
      </c>
      <c r="CO238" s="622">
        <f t="shared" si="853"/>
        <v>96</v>
      </c>
      <c r="CP238" s="622">
        <f t="shared" si="853"/>
        <v>0</v>
      </c>
      <c r="CQ238" s="622">
        <f t="shared" si="853"/>
        <v>0</v>
      </c>
      <c r="CR238" s="622">
        <f t="shared" si="853"/>
        <v>0</v>
      </c>
      <c r="CS238" s="120">
        <f t="shared" si="811"/>
        <v>0</v>
      </c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</row>
    <row r="239" spans="1:133" ht="15">
      <c r="A239" s="587" t="s">
        <v>108</v>
      </c>
      <c r="B239" s="598">
        <f t="shared" ref="B239:O239" si="857">SUM(B181:B238)</f>
        <v>0.99999999999999978</v>
      </c>
      <c r="C239" s="598">
        <f t="shared" si="857"/>
        <v>0.99999999999999978</v>
      </c>
      <c r="D239" s="598">
        <f t="shared" si="857"/>
        <v>1</v>
      </c>
      <c r="E239" s="598">
        <f t="shared" si="857"/>
        <v>0.99999999999999978</v>
      </c>
      <c r="F239" s="598">
        <f t="shared" si="857"/>
        <v>0.99999999999999956</v>
      </c>
      <c r="G239" s="598">
        <f t="shared" si="857"/>
        <v>0.99999999999999989</v>
      </c>
      <c r="H239" s="598">
        <f t="shared" si="857"/>
        <v>0.99999999999999978</v>
      </c>
      <c r="I239" s="598">
        <f>SUM(I181:I238)</f>
        <v>0.99999999999999978</v>
      </c>
      <c r="J239" s="598">
        <f>SUM(J181:J238)</f>
        <v>1</v>
      </c>
      <c r="K239" s="598">
        <f>SUM(K181:K238)</f>
        <v>0.99999999999999978</v>
      </c>
      <c r="L239" s="598"/>
      <c r="M239" s="589">
        <f t="shared" si="857"/>
        <v>0</v>
      </c>
      <c r="N239" s="589">
        <f t="shared" si="857"/>
        <v>0</v>
      </c>
      <c r="O239" s="589">
        <f t="shared" si="857"/>
        <v>0</v>
      </c>
      <c r="P239" s="589">
        <f t="shared" ref="P239:V239" si="858">SUM(P181:P238)</f>
        <v>0</v>
      </c>
      <c r="Q239" s="589">
        <f t="shared" si="858"/>
        <v>38737</v>
      </c>
      <c r="R239" s="589">
        <f t="shared" si="858"/>
        <v>0</v>
      </c>
      <c r="S239" s="589">
        <f t="shared" si="858"/>
        <v>176790</v>
      </c>
      <c r="T239" s="589">
        <f t="shared" si="858"/>
        <v>0</v>
      </c>
      <c r="U239" s="589">
        <f t="shared" si="858"/>
        <v>0</v>
      </c>
      <c r="V239" s="589">
        <f t="shared" si="858"/>
        <v>110816</v>
      </c>
      <c r="W239" s="589">
        <f>SUM(W181:W238)</f>
        <v>101599</v>
      </c>
      <c r="X239" s="589">
        <f>SUM(X181:X238)</f>
        <v>0</v>
      </c>
      <c r="Y239" s="589">
        <f>SUM(Y181:Y238)</f>
        <v>64307</v>
      </c>
      <c r="Z239" s="589">
        <f>SUM(Z181:Z238)</f>
        <v>254564</v>
      </c>
      <c r="AA239" s="589">
        <f>SUM(AA181:AA238)</f>
        <v>71081</v>
      </c>
      <c r="AB239" s="589">
        <f t="shared" ref="AB239" si="859">SUM(AB181:AB238)</f>
        <v>70895</v>
      </c>
      <c r="AC239" s="589">
        <f>SUM(AC181:AC238)</f>
        <v>0</v>
      </c>
      <c r="AD239" s="589">
        <f>SUM(AD181:AD238)</f>
        <v>17198</v>
      </c>
      <c r="AE239" s="589">
        <f>SUM(AE181:AE238)</f>
        <v>0</v>
      </c>
      <c r="AF239" s="589">
        <f t="shared" ref="AF239" si="860">SUM(AF181:AF238)</f>
        <v>52482</v>
      </c>
      <c r="AG239" s="589">
        <f t="shared" ref="AG239" si="861">SUM(AG181:AG238)</f>
        <v>158955</v>
      </c>
      <c r="AH239" s="589">
        <f t="shared" ref="AH239:AI239" si="862">SUM(AH181:AH238)</f>
        <v>4063</v>
      </c>
      <c r="AI239" s="589">
        <f t="shared" si="862"/>
        <v>16249</v>
      </c>
      <c r="AJ239" s="589">
        <f t="shared" ref="AJ239:AK239" si="863">SUM(AJ181:AJ238)</f>
        <v>734</v>
      </c>
      <c r="AK239" s="589">
        <f t="shared" si="863"/>
        <v>0</v>
      </c>
      <c r="AL239" s="589">
        <f t="shared" ref="AL239:BH239" si="864">SUM(AL181:AL238)</f>
        <v>0</v>
      </c>
      <c r="AM239" s="589">
        <f>SUM(AM181:AM238)</f>
        <v>35487</v>
      </c>
      <c r="AN239" s="589">
        <f>SUM(AN181:AN238)</f>
        <v>0</v>
      </c>
      <c r="AO239" s="589">
        <f t="shared" si="864"/>
        <v>0</v>
      </c>
      <c r="AP239" s="589">
        <f t="shared" si="864"/>
        <v>0</v>
      </c>
      <c r="AQ239" s="589">
        <f t="shared" si="864"/>
        <v>0</v>
      </c>
      <c r="AR239" s="589">
        <f t="shared" si="864"/>
        <v>0</v>
      </c>
      <c r="AS239" s="589">
        <f t="shared" si="864"/>
        <v>0</v>
      </c>
      <c r="AT239" s="589">
        <f t="shared" si="864"/>
        <v>0</v>
      </c>
      <c r="AU239" s="589">
        <f t="shared" si="864"/>
        <v>0</v>
      </c>
      <c r="AV239" s="589">
        <f t="shared" si="864"/>
        <v>0</v>
      </c>
      <c r="AW239" s="589">
        <f t="shared" si="864"/>
        <v>0</v>
      </c>
      <c r="AX239" s="589">
        <f t="shared" si="864"/>
        <v>0</v>
      </c>
      <c r="AY239" s="589">
        <f t="shared" si="864"/>
        <v>0</v>
      </c>
      <c r="AZ239" s="589">
        <f t="shared" si="864"/>
        <v>0</v>
      </c>
      <c r="BA239" s="589">
        <f t="shared" si="864"/>
        <v>0</v>
      </c>
      <c r="BB239" s="589">
        <f t="shared" si="864"/>
        <v>0</v>
      </c>
      <c r="BC239" s="589">
        <f t="shared" si="864"/>
        <v>0</v>
      </c>
      <c r="BD239" s="589">
        <f t="shared" si="864"/>
        <v>0</v>
      </c>
      <c r="BE239" s="589">
        <f t="shared" si="864"/>
        <v>0</v>
      </c>
      <c r="BF239" s="589">
        <f t="shared" si="864"/>
        <v>0</v>
      </c>
      <c r="BG239" s="589">
        <f t="shared" si="864"/>
        <v>0</v>
      </c>
      <c r="BH239" s="589">
        <f t="shared" si="864"/>
        <v>0</v>
      </c>
      <c r="BI239" s="589">
        <f>SUM(DV181:DV238)</f>
        <v>0</v>
      </c>
      <c r="BJ239" s="589">
        <f>SUM(DX181:DX238)</f>
        <v>0</v>
      </c>
      <c r="BK239" s="589">
        <f>SUM(EC181:EC238)</f>
        <v>0</v>
      </c>
      <c r="BL239" s="589">
        <f t="shared" ref="BL239:BW239" si="865">SUM(EB181:EB238)</f>
        <v>0</v>
      </c>
      <c r="BM239" s="589">
        <f t="shared" si="865"/>
        <v>0</v>
      </c>
      <c r="BN239" s="589">
        <f t="shared" si="865"/>
        <v>0</v>
      </c>
      <c r="BO239" s="589">
        <f t="shared" si="865"/>
        <v>0</v>
      </c>
      <c r="BP239" s="589">
        <f t="shared" si="865"/>
        <v>0</v>
      </c>
      <c r="BQ239" s="589">
        <f t="shared" si="865"/>
        <v>0</v>
      </c>
      <c r="BR239" s="589">
        <f t="shared" si="865"/>
        <v>0</v>
      </c>
      <c r="BS239" s="589">
        <f t="shared" si="865"/>
        <v>0</v>
      </c>
      <c r="BT239" s="589">
        <f t="shared" si="865"/>
        <v>0</v>
      </c>
      <c r="BU239" s="589">
        <f t="shared" si="865"/>
        <v>0</v>
      </c>
      <c r="BV239" s="589">
        <f t="shared" si="865"/>
        <v>0</v>
      </c>
      <c r="BW239" s="589">
        <f t="shared" si="865"/>
        <v>0</v>
      </c>
      <c r="BX239" s="589"/>
      <c r="BY239" s="589">
        <f>SUM(BY181:BY238)</f>
        <v>1173957</v>
      </c>
      <c r="BZ239" s="7"/>
      <c r="CA239" s="7">
        <f t="shared" si="798"/>
        <v>0</v>
      </c>
      <c r="CB239" s="589">
        <f t="shared" si="852"/>
        <v>0</v>
      </c>
      <c r="CC239" s="589">
        <f t="shared" si="852"/>
        <v>326343</v>
      </c>
      <c r="CD239" s="589">
        <f t="shared" si="852"/>
        <v>491551</v>
      </c>
      <c r="CE239" s="589">
        <f t="shared" si="852"/>
        <v>299530</v>
      </c>
      <c r="CF239" s="589">
        <f t="shared" si="852"/>
        <v>56533</v>
      </c>
      <c r="CG239" s="589">
        <f t="shared" si="852"/>
        <v>0</v>
      </c>
      <c r="CH239" s="589">
        <f t="shared" si="852"/>
        <v>0</v>
      </c>
      <c r="CI239" s="589">
        <f t="shared" si="852"/>
        <v>0</v>
      </c>
      <c r="CJ239" s="16"/>
      <c r="CK239" s="589">
        <f t="shared" si="853"/>
        <v>38737</v>
      </c>
      <c r="CL239" s="589">
        <f t="shared" si="853"/>
        <v>453512</v>
      </c>
      <c r="CM239" s="589">
        <f t="shared" si="853"/>
        <v>413738</v>
      </c>
      <c r="CN239" s="589">
        <f t="shared" si="853"/>
        <v>232483</v>
      </c>
      <c r="CO239" s="589">
        <f t="shared" si="853"/>
        <v>35487</v>
      </c>
      <c r="CP239" s="589">
        <f t="shared" si="853"/>
        <v>0</v>
      </c>
      <c r="CQ239" s="589">
        <f t="shared" si="853"/>
        <v>0</v>
      </c>
      <c r="CR239" s="589">
        <f t="shared" si="853"/>
        <v>0</v>
      </c>
      <c r="CS239" s="120">
        <f t="shared" si="811"/>
        <v>0</v>
      </c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</row>
    <row r="240" spans="1:133" ht="15" hidden="1">
      <c r="A240" s="20"/>
      <c r="B240" s="20"/>
      <c r="C240" s="102"/>
      <c r="M240" s="10">
        <f t="shared" ref="M240:O240" si="866">M180-M239</f>
        <v>0</v>
      </c>
      <c r="N240" s="10">
        <f t="shared" si="866"/>
        <v>0</v>
      </c>
      <c r="O240" s="10">
        <f t="shared" si="866"/>
        <v>0</v>
      </c>
      <c r="P240" s="10">
        <f>P180-P239</f>
        <v>0</v>
      </c>
      <c r="Q240" s="10">
        <f>Q180-Q239</f>
        <v>0</v>
      </c>
      <c r="R240" s="10">
        <f t="shared" ref="R240:BR240" si="867">R180-R239</f>
        <v>0</v>
      </c>
      <c r="S240" s="10">
        <f t="shared" ref="S240:X240" si="868">S180-S239</f>
        <v>0</v>
      </c>
      <c r="T240" s="10">
        <f t="shared" si="868"/>
        <v>0</v>
      </c>
      <c r="U240" s="10">
        <f t="shared" si="868"/>
        <v>0</v>
      </c>
      <c r="V240" s="10">
        <f t="shared" si="868"/>
        <v>0</v>
      </c>
      <c r="W240" s="10">
        <f t="shared" si="868"/>
        <v>0</v>
      </c>
      <c r="X240" s="10">
        <f t="shared" si="868"/>
        <v>0</v>
      </c>
      <c r="Y240" s="10">
        <f t="shared" si="867"/>
        <v>0</v>
      </c>
      <c r="Z240" s="10">
        <f t="shared" ref="Z240:AA240" si="869">Z180-Z239</f>
        <v>0</v>
      </c>
      <c r="AA240" s="10">
        <f t="shared" si="869"/>
        <v>0</v>
      </c>
      <c r="AB240" s="10">
        <f t="shared" si="867"/>
        <v>0</v>
      </c>
      <c r="AC240" s="10">
        <f t="shared" si="867"/>
        <v>0</v>
      </c>
      <c r="AD240" s="10">
        <f>AD180-AD239</f>
        <v>0</v>
      </c>
      <c r="AE240" s="10">
        <f>AE180-AE239</f>
        <v>0</v>
      </c>
      <c r="AF240" s="10">
        <f t="shared" ref="AF240" si="870">AF180-AF239</f>
        <v>0</v>
      </c>
      <c r="AG240" s="10">
        <f t="shared" ref="AG240" si="871">AG180-AG239</f>
        <v>0</v>
      </c>
      <c r="AH240" s="10">
        <f t="shared" ref="AH240:AI240" si="872">AH180-AH239</f>
        <v>0</v>
      </c>
      <c r="AI240" s="10">
        <f t="shared" si="872"/>
        <v>0</v>
      </c>
      <c r="AJ240" s="10">
        <f t="shared" ref="AJ240:AK240" si="873">AJ180-AJ239</f>
        <v>0</v>
      </c>
      <c r="AK240" s="10">
        <f t="shared" si="873"/>
        <v>0</v>
      </c>
      <c r="AL240" s="10">
        <f t="shared" si="867"/>
        <v>0</v>
      </c>
      <c r="AM240" s="10">
        <f t="shared" ref="AM240" si="874">AM180-AM239</f>
        <v>0</v>
      </c>
      <c r="AN240" s="10">
        <f>AN180-AN239</f>
        <v>0</v>
      </c>
      <c r="AO240" s="10">
        <f t="shared" si="867"/>
        <v>0</v>
      </c>
      <c r="AP240" s="10">
        <f t="shared" si="867"/>
        <v>0</v>
      </c>
      <c r="AQ240" s="10">
        <f t="shared" si="867"/>
        <v>0</v>
      </c>
      <c r="AR240" s="10">
        <f t="shared" si="867"/>
        <v>0</v>
      </c>
      <c r="AS240" s="10">
        <f t="shared" si="867"/>
        <v>0</v>
      </c>
      <c r="AT240" s="10">
        <f t="shared" si="867"/>
        <v>0</v>
      </c>
      <c r="AU240" s="10">
        <f t="shared" si="867"/>
        <v>0</v>
      </c>
      <c r="AV240" s="10">
        <f t="shared" si="867"/>
        <v>0</v>
      </c>
      <c r="AW240" s="10">
        <f t="shared" si="867"/>
        <v>0</v>
      </c>
      <c r="AX240" s="10">
        <f t="shared" si="867"/>
        <v>0</v>
      </c>
      <c r="AY240" s="10">
        <f t="shared" si="867"/>
        <v>0</v>
      </c>
      <c r="AZ240" s="10">
        <f t="shared" si="867"/>
        <v>0</v>
      </c>
      <c r="BA240" s="10">
        <f t="shared" si="867"/>
        <v>0</v>
      </c>
      <c r="BB240" s="10">
        <f t="shared" si="867"/>
        <v>0</v>
      </c>
      <c r="BC240" s="10">
        <f t="shared" si="867"/>
        <v>0</v>
      </c>
      <c r="BD240" s="10">
        <f t="shared" si="867"/>
        <v>0</v>
      </c>
      <c r="BE240" s="10">
        <f t="shared" si="867"/>
        <v>0</v>
      </c>
      <c r="BF240" s="10">
        <f t="shared" si="867"/>
        <v>0</v>
      </c>
      <c r="BG240" s="10">
        <f t="shared" si="867"/>
        <v>0</v>
      </c>
      <c r="BH240" s="10">
        <f t="shared" si="867"/>
        <v>0</v>
      </c>
      <c r="BI240" s="10">
        <f t="shared" si="867"/>
        <v>0</v>
      </c>
      <c r="BJ240" s="10">
        <f t="shared" si="867"/>
        <v>0</v>
      </c>
      <c r="BK240" s="10">
        <f t="shared" si="867"/>
        <v>0</v>
      </c>
      <c r="BL240" s="10">
        <f t="shared" si="867"/>
        <v>0</v>
      </c>
      <c r="BM240" s="10">
        <f t="shared" si="867"/>
        <v>0</v>
      </c>
      <c r="BN240" s="10">
        <f t="shared" si="867"/>
        <v>0</v>
      </c>
      <c r="BO240" s="10">
        <f t="shared" si="867"/>
        <v>0</v>
      </c>
      <c r="BP240" s="10">
        <f t="shared" si="867"/>
        <v>0</v>
      </c>
      <c r="BQ240" s="10">
        <f t="shared" si="867"/>
        <v>0</v>
      </c>
      <c r="BR240" s="10">
        <f t="shared" si="867"/>
        <v>0</v>
      </c>
      <c r="BS240" s="10">
        <f t="shared" ref="BS240:CR240" si="875">BS180-BS239</f>
        <v>0</v>
      </c>
      <c r="BT240" s="10">
        <f t="shared" si="875"/>
        <v>0</v>
      </c>
      <c r="BU240" s="10">
        <f t="shared" si="875"/>
        <v>0</v>
      </c>
      <c r="BV240" s="10">
        <f t="shared" si="875"/>
        <v>0</v>
      </c>
      <c r="BW240" s="10">
        <f t="shared" si="875"/>
        <v>0</v>
      </c>
      <c r="BX240" s="10">
        <f t="shared" si="875"/>
        <v>0</v>
      </c>
      <c r="BY240" s="10">
        <f t="shared" si="875"/>
        <v>0</v>
      </c>
      <c r="BZ240" s="7"/>
      <c r="CA240" s="7"/>
      <c r="CB240" s="10">
        <f t="shared" si="875"/>
        <v>0</v>
      </c>
      <c r="CC240" s="10">
        <f t="shared" si="875"/>
        <v>0</v>
      </c>
      <c r="CD240" s="10">
        <f t="shared" si="875"/>
        <v>0</v>
      </c>
      <c r="CE240" s="10">
        <f t="shared" si="875"/>
        <v>0</v>
      </c>
      <c r="CF240" s="10">
        <f t="shared" si="875"/>
        <v>0</v>
      </c>
      <c r="CG240" s="10">
        <f t="shared" si="875"/>
        <v>0</v>
      </c>
      <c r="CH240" s="10">
        <f t="shared" si="875"/>
        <v>0</v>
      </c>
      <c r="CI240" s="10">
        <f t="shared" si="875"/>
        <v>0</v>
      </c>
      <c r="CJ240" s="10"/>
      <c r="CK240" s="10">
        <f t="shared" si="875"/>
        <v>0</v>
      </c>
      <c r="CL240" s="10">
        <f t="shared" si="875"/>
        <v>0</v>
      </c>
      <c r="CM240" s="10">
        <f t="shared" si="875"/>
        <v>0</v>
      </c>
      <c r="CN240" s="10">
        <f t="shared" si="875"/>
        <v>0</v>
      </c>
      <c r="CO240" s="10">
        <f t="shared" si="875"/>
        <v>0</v>
      </c>
      <c r="CP240" s="10">
        <f t="shared" si="875"/>
        <v>0</v>
      </c>
      <c r="CQ240" s="10">
        <f t="shared" si="875"/>
        <v>0</v>
      </c>
      <c r="CR240" s="10">
        <f t="shared" si="875"/>
        <v>0</v>
      </c>
      <c r="CS240" s="120">
        <f t="shared" si="811"/>
        <v>0</v>
      </c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</row>
    <row r="241" spans="1:133" ht="15">
      <c r="A241" s="20"/>
      <c r="B241" s="20"/>
      <c r="C241" s="102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7"/>
      <c r="CA241" s="7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20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</row>
    <row r="242" spans="1:133" ht="26.25">
      <c r="A242" s="596" t="s">
        <v>276</v>
      </c>
      <c r="B242" s="566" t="s">
        <v>336</v>
      </c>
      <c r="C242" s="566" t="s">
        <v>337</v>
      </c>
      <c r="D242" s="566" t="s">
        <v>338</v>
      </c>
      <c r="E242" s="566" t="s">
        <v>339</v>
      </c>
      <c r="F242" s="566" t="s">
        <v>340</v>
      </c>
      <c r="G242" s="566" t="s">
        <v>341</v>
      </c>
      <c r="H242" s="566" t="s">
        <v>342</v>
      </c>
      <c r="I242" s="566" t="s">
        <v>343</v>
      </c>
      <c r="J242" s="566" t="s">
        <v>344</v>
      </c>
      <c r="K242" s="566" t="s">
        <v>345</v>
      </c>
      <c r="L242" s="566"/>
      <c r="M242" s="597">
        <f t="shared" ref="M242:S242" si="876">M110</f>
        <v>0</v>
      </c>
      <c r="N242" s="597">
        <f t="shared" si="876"/>
        <v>0</v>
      </c>
      <c r="O242" s="597">
        <f t="shared" si="876"/>
        <v>0</v>
      </c>
      <c r="P242" s="597">
        <f t="shared" si="876"/>
        <v>0</v>
      </c>
      <c r="Q242" s="597">
        <f t="shared" si="876"/>
        <v>4750</v>
      </c>
      <c r="R242" s="597">
        <f t="shared" si="876"/>
        <v>0</v>
      </c>
      <c r="S242" s="597">
        <f t="shared" si="876"/>
        <v>21679</v>
      </c>
      <c r="T242" s="579"/>
      <c r="U242" s="579"/>
      <c r="V242" s="597">
        <f t="shared" ref="V242:AB242" si="877">V110</f>
        <v>13589</v>
      </c>
      <c r="W242" s="597">
        <f>W110</f>
        <v>10622</v>
      </c>
      <c r="X242" s="597">
        <f>X110</f>
        <v>0</v>
      </c>
      <c r="Y242" s="597">
        <f>Y110</f>
        <v>6724</v>
      </c>
      <c r="Z242" s="597">
        <f>Z110</f>
        <v>26617</v>
      </c>
      <c r="AA242" s="597">
        <f>AA110</f>
        <v>7433</v>
      </c>
      <c r="AB242" s="597">
        <f t="shared" si="877"/>
        <v>10473</v>
      </c>
      <c r="AC242" s="597">
        <f>AC110</f>
        <v>0</v>
      </c>
      <c r="AD242" s="597">
        <f>AD110</f>
        <v>2541</v>
      </c>
      <c r="AE242" s="597">
        <f>AE110</f>
        <v>0</v>
      </c>
      <c r="AF242" s="597">
        <f t="shared" ref="AF242:BW242" si="878">AF110</f>
        <v>7753</v>
      </c>
      <c r="AG242" s="597">
        <f t="shared" si="878"/>
        <v>23481</v>
      </c>
      <c r="AH242" s="597">
        <f t="shared" si="878"/>
        <v>403</v>
      </c>
      <c r="AI242" s="597">
        <f t="shared" ref="AI242:AK242" si="879">AI110</f>
        <v>2400</v>
      </c>
      <c r="AJ242" s="597">
        <f t="shared" si="879"/>
        <v>73</v>
      </c>
      <c r="AK242" s="597">
        <f t="shared" si="879"/>
        <v>0</v>
      </c>
      <c r="AL242" s="597">
        <f t="shared" si="878"/>
        <v>0</v>
      </c>
      <c r="AM242" s="597">
        <f t="shared" ref="AM242" si="880">AM110</f>
        <v>3523</v>
      </c>
      <c r="AN242" s="597">
        <f>AN110</f>
        <v>0</v>
      </c>
      <c r="AO242" s="597">
        <f t="shared" si="878"/>
        <v>0</v>
      </c>
      <c r="AP242" s="597">
        <f t="shared" si="878"/>
        <v>0</v>
      </c>
      <c r="AQ242" s="597">
        <f t="shared" si="878"/>
        <v>0</v>
      </c>
      <c r="AR242" s="597">
        <f t="shared" si="878"/>
        <v>0</v>
      </c>
      <c r="AS242" s="597">
        <f t="shared" si="878"/>
        <v>0</v>
      </c>
      <c r="AT242" s="597">
        <f t="shared" si="878"/>
        <v>0</v>
      </c>
      <c r="AU242" s="597">
        <f t="shared" si="878"/>
        <v>0</v>
      </c>
      <c r="AV242" s="597">
        <f t="shared" si="878"/>
        <v>0</v>
      </c>
      <c r="AW242" s="597">
        <f t="shared" si="878"/>
        <v>0</v>
      </c>
      <c r="AX242" s="597">
        <f t="shared" si="878"/>
        <v>0</v>
      </c>
      <c r="AY242" s="597">
        <f t="shared" si="878"/>
        <v>0</v>
      </c>
      <c r="AZ242" s="597">
        <f t="shared" si="878"/>
        <v>0</v>
      </c>
      <c r="BA242" s="597">
        <f t="shared" si="878"/>
        <v>0</v>
      </c>
      <c r="BB242" s="597">
        <f t="shared" si="878"/>
        <v>0</v>
      </c>
      <c r="BC242" s="597">
        <f t="shared" si="878"/>
        <v>0</v>
      </c>
      <c r="BD242" s="597">
        <f t="shared" si="878"/>
        <v>0</v>
      </c>
      <c r="BE242" s="597">
        <f t="shared" si="878"/>
        <v>0</v>
      </c>
      <c r="BF242" s="597">
        <f t="shared" si="878"/>
        <v>0</v>
      </c>
      <c r="BG242" s="597">
        <f t="shared" si="878"/>
        <v>0</v>
      </c>
      <c r="BH242" s="597">
        <f t="shared" si="878"/>
        <v>0</v>
      </c>
      <c r="BI242" s="597">
        <f t="shared" si="878"/>
        <v>0</v>
      </c>
      <c r="BJ242" s="597">
        <f t="shared" si="878"/>
        <v>0</v>
      </c>
      <c r="BK242" s="597">
        <f t="shared" si="878"/>
        <v>0</v>
      </c>
      <c r="BL242" s="597">
        <f t="shared" si="878"/>
        <v>0</v>
      </c>
      <c r="BM242" s="597">
        <f t="shared" si="878"/>
        <v>0</v>
      </c>
      <c r="BN242" s="597">
        <f t="shared" si="878"/>
        <v>0</v>
      </c>
      <c r="BO242" s="597">
        <f t="shared" si="878"/>
        <v>0</v>
      </c>
      <c r="BP242" s="597">
        <f t="shared" si="878"/>
        <v>0</v>
      </c>
      <c r="BQ242" s="597">
        <f t="shared" si="878"/>
        <v>0</v>
      </c>
      <c r="BR242" s="597">
        <f t="shared" si="878"/>
        <v>0</v>
      </c>
      <c r="BS242" s="597">
        <f t="shared" si="878"/>
        <v>0</v>
      </c>
      <c r="BT242" s="597">
        <f t="shared" si="878"/>
        <v>0</v>
      </c>
      <c r="BU242" s="597">
        <f t="shared" si="878"/>
        <v>0</v>
      </c>
      <c r="BV242" s="597">
        <f t="shared" si="878"/>
        <v>0</v>
      </c>
      <c r="BW242" s="597">
        <f t="shared" si="878"/>
        <v>0</v>
      </c>
      <c r="BX242" s="597"/>
      <c r="BY242" s="597">
        <f>BY110</f>
        <v>142061</v>
      </c>
      <c r="BZ242" s="7"/>
      <c r="CA242" s="7">
        <f t="shared" si="798"/>
        <v>0</v>
      </c>
      <c r="CB242" s="597">
        <f t="shared" ref="CB242:CR242" si="881">CB110</f>
        <v>0</v>
      </c>
      <c r="CC242" s="597">
        <f t="shared" si="881"/>
        <v>40018</v>
      </c>
      <c r="CD242" s="597">
        <f t="shared" si="881"/>
        <v>51396</v>
      </c>
      <c r="CE242" s="597">
        <f t="shared" si="881"/>
        <v>44248</v>
      </c>
      <c r="CF242" s="597">
        <f t="shared" si="881"/>
        <v>6399</v>
      </c>
      <c r="CG242" s="597">
        <f t="shared" si="881"/>
        <v>0</v>
      </c>
      <c r="CH242" s="597">
        <f t="shared" si="881"/>
        <v>0</v>
      </c>
      <c r="CI242" s="597">
        <f t="shared" si="881"/>
        <v>0</v>
      </c>
      <c r="CJ242" s="16"/>
      <c r="CK242" s="597">
        <f t="shared" si="881"/>
        <v>4750</v>
      </c>
      <c r="CL242" s="597">
        <f t="shared" si="881"/>
        <v>52614</v>
      </c>
      <c r="CM242" s="597">
        <f t="shared" si="881"/>
        <v>47064</v>
      </c>
      <c r="CN242" s="597">
        <f t="shared" si="881"/>
        <v>34110</v>
      </c>
      <c r="CO242" s="597">
        <f t="shared" si="881"/>
        <v>3523</v>
      </c>
      <c r="CP242" s="597">
        <f t="shared" si="881"/>
        <v>0</v>
      </c>
      <c r="CQ242" s="597">
        <f t="shared" si="881"/>
        <v>0</v>
      </c>
      <c r="CR242" s="597">
        <f t="shared" si="881"/>
        <v>0</v>
      </c>
      <c r="CS242" s="120">
        <f t="shared" si="811"/>
        <v>0</v>
      </c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</row>
    <row r="243" spans="1:133" ht="15" outlineLevel="1">
      <c r="A243" s="572" t="s">
        <v>131</v>
      </c>
      <c r="B243" s="257">
        <v>3.09E-2</v>
      </c>
      <c r="C243" s="9">
        <f>'4a 1718 CS PC'!AP3</f>
        <v>3.1E-2</v>
      </c>
      <c r="D243" s="9">
        <f>'4a 1718 CS PC'!AR3</f>
        <v>4.36E-2</v>
      </c>
      <c r="E243" s="9">
        <f>'4b 1819 CS PC'!$AT3</f>
        <v>3.09E-2</v>
      </c>
      <c r="F243" s="9">
        <f>'4b 1819 CS PC'!AQ3</f>
        <v>4.3900000000000002E-2</v>
      </c>
      <c r="G243" s="9">
        <f>'4c 1920 CS PC'!AS3</f>
        <v>3.0499999999999999E-2</v>
      </c>
      <c r="H243" s="9">
        <f>'4c 1920 CS PC'!AP3</f>
        <v>4.3400000000000001E-2</v>
      </c>
      <c r="I243" s="9">
        <f>'4d 2021 CS PC'!AS3</f>
        <v>3.15E-2</v>
      </c>
      <c r="J243" s="9">
        <f>'4d 2021 CS PC'!AP3</f>
        <v>4.4900000000000002E-2</v>
      </c>
      <c r="K243" s="9">
        <f>'4e 2122 CS PC'!AB3</f>
        <v>3.1600000000000003E-2</v>
      </c>
      <c r="L243" s="9"/>
      <c r="M243" s="571">
        <f t="shared" ref="M243:O262" si="882">((M$242)*$B243)</f>
        <v>0</v>
      </c>
      <c r="N243" s="571">
        <f t="shared" si="882"/>
        <v>0</v>
      </c>
      <c r="O243" s="571">
        <f t="shared" si="882"/>
        <v>0</v>
      </c>
      <c r="P243" s="571">
        <f>ROUND(P$242*$C243,0)</f>
        <v>0</v>
      </c>
      <c r="Q243" s="571">
        <f>ROUND(Q$242*$C243,0)</f>
        <v>147</v>
      </c>
      <c r="R243" s="571">
        <f>((R$242)*$C243)</f>
        <v>0</v>
      </c>
      <c r="S243" s="571">
        <f>ROUND(S$242*$C243,0)</f>
        <v>672</v>
      </c>
      <c r="T243" s="573"/>
      <c r="U243" s="573"/>
      <c r="V243" s="571">
        <f>ROUND(V$242*$C243,0)</f>
        <v>421</v>
      </c>
      <c r="W243" s="571">
        <f t="shared" ref="W243:W288" si="883">ROUND(((W$242)*$E243),0)</f>
        <v>328</v>
      </c>
      <c r="X243" s="571">
        <f>ROUND(X$242*$C243,0)</f>
        <v>0</v>
      </c>
      <c r="Y243" s="571">
        <f t="shared" ref="Y243:AC300" si="884">ROUND(((Y$242)*$E243),0)</f>
        <v>208</v>
      </c>
      <c r="Z243" s="571">
        <f t="shared" si="884"/>
        <v>822</v>
      </c>
      <c r="AA243" s="571">
        <f t="shared" si="884"/>
        <v>230</v>
      </c>
      <c r="AB243" s="571">
        <f t="shared" ref="AB243:AB260" si="885">ROUND(((AB$242)*$G243),0)</f>
        <v>319</v>
      </c>
      <c r="AC243" s="571">
        <f t="shared" si="884"/>
        <v>0</v>
      </c>
      <c r="AD243" s="571">
        <f>ROUNDUP(((AD$242)*$G243),0)</f>
        <v>78</v>
      </c>
      <c r="AE243" s="571">
        <f t="shared" ref="AE243:AE275" si="886">ROUND(((AE$242)*$E243),0)</f>
        <v>0</v>
      </c>
      <c r="AF243" s="571">
        <f t="shared" ref="AF243:AG258" si="887">ROUND(((AF$242)*$G243),0)</f>
        <v>236</v>
      </c>
      <c r="AG243" s="571">
        <f t="shared" si="887"/>
        <v>716</v>
      </c>
      <c r="AH243" s="571">
        <f t="shared" ref="AH243:AM258" si="888">ROUND(((AH$242)*$I243),0)</f>
        <v>13</v>
      </c>
      <c r="AI243" s="594">
        <f>ROUNDUP(((AI$242)*$G243),0)</f>
        <v>74</v>
      </c>
      <c r="AJ243" s="571">
        <f>ROUND(((AJ$242)*$I243),0)</f>
        <v>2</v>
      </c>
      <c r="AK243" s="571">
        <f>ROUND(((AK$242)*$G243),0)</f>
        <v>0</v>
      </c>
      <c r="AL243" s="571">
        <f t="shared" si="888"/>
        <v>0</v>
      </c>
      <c r="AM243" s="571">
        <f t="shared" si="888"/>
        <v>111</v>
      </c>
      <c r="AN243" s="571">
        <f>ROUND(((AN$242)*$K243),0)</f>
        <v>0</v>
      </c>
      <c r="AO243" s="571">
        <f t="shared" ref="AO243:BW250" si="889">ROUND(((AO$242)*$K243),0)</f>
        <v>0</v>
      </c>
      <c r="AP243" s="571">
        <f t="shared" si="889"/>
        <v>0</v>
      </c>
      <c r="AQ243" s="571">
        <f t="shared" si="889"/>
        <v>0</v>
      </c>
      <c r="AR243" s="571">
        <f t="shared" si="889"/>
        <v>0</v>
      </c>
      <c r="AS243" s="571">
        <f t="shared" si="889"/>
        <v>0</v>
      </c>
      <c r="AT243" s="571">
        <f t="shared" si="889"/>
        <v>0</v>
      </c>
      <c r="AU243" s="571">
        <f t="shared" si="889"/>
        <v>0</v>
      </c>
      <c r="AV243" s="571">
        <f t="shared" si="889"/>
        <v>0</v>
      </c>
      <c r="AW243" s="571">
        <f t="shared" si="889"/>
        <v>0</v>
      </c>
      <c r="AX243" s="571">
        <f t="shared" si="889"/>
        <v>0</v>
      </c>
      <c r="AY243" s="571">
        <f t="shared" si="889"/>
        <v>0</v>
      </c>
      <c r="AZ243" s="571">
        <f t="shared" si="889"/>
        <v>0</v>
      </c>
      <c r="BA243" s="571">
        <f t="shared" si="889"/>
        <v>0</v>
      </c>
      <c r="BB243" s="571">
        <f t="shared" si="889"/>
        <v>0</v>
      </c>
      <c r="BC243" s="571">
        <f t="shared" si="889"/>
        <v>0</v>
      </c>
      <c r="BD243" s="571">
        <f t="shared" si="889"/>
        <v>0</v>
      </c>
      <c r="BE243" s="571">
        <f t="shared" si="889"/>
        <v>0</v>
      </c>
      <c r="BF243" s="571">
        <f t="shared" si="889"/>
        <v>0</v>
      </c>
      <c r="BG243" s="571">
        <f t="shared" si="889"/>
        <v>0</v>
      </c>
      <c r="BH243" s="571">
        <f t="shared" si="889"/>
        <v>0</v>
      </c>
      <c r="BI243" s="571">
        <f t="shared" si="889"/>
        <v>0</v>
      </c>
      <c r="BJ243" s="571">
        <f t="shared" si="889"/>
        <v>0</v>
      </c>
      <c r="BK243" s="571">
        <f t="shared" si="889"/>
        <v>0</v>
      </c>
      <c r="BL243" s="571">
        <f t="shared" si="889"/>
        <v>0</v>
      </c>
      <c r="BM243" s="571">
        <f t="shared" si="889"/>
        <v>0</v>
      </c>
      <c r="BN243" s="571">
        <f t="shared" si="889"/>
        <v>0</v>
      </c>
      <c r="BO243" s="571">
        <f t="shared" si="889"/>
        <v>0</v>
      </c>
      <c r="BP243" s="571">
        <f t="shared" si="889"/>
        <v>0</v>
      </c>
      <c r="BQ243" s="571">
        <f t="shared" si="889"/>
        <v>0</v>
      </c>
      <c r="BR243" s="571">
        <f t="shared" si="889"/>
        <v>0</v>
      </c>
      <c r="BS243" s="571">
        <f t="shared" si="889"/>
        <v>0</v>
      </c>
      <c r="BT243" s="571">
        <f t="shared" si="889"/>
        <v>0</v>
      </c>
      <c r="BU243" s="571">
        <f t="shared" si="889"/>
        <v>0</v>
      </c>
      <c r="BV243" s="571">
        <f t="shared" si="889"/>
        <v>0</v>
      </c>
      <c r="BW243" s="571">
        <f t="shared" si="889"/>
        <v>0</v>
      </c>
      <c r="BX243" s="571"/>
      <c r="BY243" s="571">
        <f t="shared" ref="BY243:BY274" si="890">ROUND(SUM(M243:BX243),0)</f>
        <v>4377</v>
      </c>
      <c r="BZ243" s="7"/>
      <c r="CA243" s="7">
        <f t="shared" si="798"/>
        <v>0</v>
      </c>
      <c r="CB243" s="622">
        <f t="shared" ref="CB243:CI252" si="891">ROUND(SUMIF($M$1:$BW$1,CB$1,$M243:$BW243),0)</f>
        <v>0</v>
      </c>
      <c r="CC243" s="622">
        <f t="shared" si="891"/>
        <v>1240</v>
      </c>
      <c r="CD243" s="622">
        <f t="shared" si="891"/>
        <v>1588</v>
      </c>
      <c r="CE243" s="622">
        <f t="shared" si="891"/>
        <v>1349</v>
      </c>
      <c r="CF243" s="622">
        <f t="shared" si="891"/>
        <v>200</v>
      </c>
      <c r="CG243" s="622">
        <f t="shared" si="891"/>
        <v>0</v>
      </c>
      <c r="CH243" s="622">
        <f t="shared" si="891"/>
        <v>0</v>
      </c>
      <c r="CI243" s="622">
        <f t="shared" si="891"/>
        <v>0</v>
      </c>
      <c r="CJ243" s="16"/>
      <c r="CK243" s="622">
        <f t="shared" ref="CK243:CR252" si="892">ROUND(SUMIF($M$2:$BW$2,CK$1,$M243:$BW243),0)</f>
        <v>147</v>
      </c>
      <c r="CL243" s="622">
        <f t="shared" si="892"/>
        <v>1629</v>
      </c>
      <c r="CM243" s="622">
        <f t="shared" si="892"/>
        <v>1449</v>
      </c>
      <c r="CN243" s="622">
        <f t="shared" si="892"/>
        <v>1041</v>
      </c>
      <c r="CO243" s="622">
        <f t="shared" si="892"/>
        <v>111</v>
      </c>
      <c r="CP243" s="622">
        <f t="shared" si="892"/>
        <v>0</v>
      </c>
      <c r="CQ243" s="622">
        <f t="shared" si="892"/>
        <v>0</v>
      </c>
      <c r="CR243" s="622">
        <f t="shared" si="892"/>
        <v>0</v>
      </c>
      <c r="CS243" s="120">
        <f t="shared" si="811"/>
        <v>0</v>
      </c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</row>
    <row r="244" spans="1:133" ht="15" outlineLevel="1">
      <c r="A244" s="572" t="s">
        <v>132</v>
      </c>
      <c r="B244" s="257">
        <v>0</v>
      </c>
      <c r="C244" s="9">
        <f>'4a 1718 CS PC'!AP4</f>
        <v>0</v>
      </c>
      <c r="D244" s="9">
        <f>'4a 1718 CS PC'!AR4</f>
        <v>0</v>
      </c>
      <c r="E244" s="9">
        <f>'4b 1819 CS PC'!$AT4</f>
        <v>0</v>
      </c>
      <c r="F244" s="9">
        <f>'4b 1819 CS PC'!AQ4</f>
        <v>0</v>
      </c>
      <c r="G244" s="9">
        <f>'4c 1920 CS PC'!AS4</f>
        <v>0</v>
      </c>
      <c r="H244" s="9">
        <f>'4c 1920 CS PC'!AP4</f>
        <v>0</v>
      </c>
      <c r="I244" s="9">
        <f>'4d 2021 CS PC'!AS4</f>
        <v>0</v>
      </c>
      <c r="J244" s="9">
        <f>'4d 2021 CS PC'!AP4</f>
        <v>0</v>
      </c>
      <c r="K244" s="9">
        <f>'4e 2122 CS PC'!AB4</f>
        <v>0</v>
      </c>
      <c r="L244" s="9"/>
      <c r="M244" s="571">
        <f t="shared" si="882"/>
        <v>0</v>
      </c>
      <c r="N244" s="571">
        <f t="shared" si="882"/>
        <v>0</v>
      </c>
      <c r="O244" s="571">
        <f t="shared" si="882"/>
        <v>0</v>
      </c>
      <c r="P244" s="571">
        <f t="shared" ref="P244:P300" si="893">ROUND(P$242*$C244,0)</f>
        <v>0</v>
      </c>
      <c r="Q244" s="571">
        <f t="shared" ref="Q244:Q300" si="894">ROUND(Q$242*$C244,0)</f>
        <v>0</v>
      </c>
      <c r="R244" s="571">
        <f>((R$242)*$C244)</f>
        <v>0</v>
      </c>
      <c r="S244" s="571">
        <f t="shared" ref="S244:S300" si="895">ROUND(S$242*$C244,0)</f>
        <v>0</v>
      </c>
      <c r="T244" s="573"/>
      <c r="U244" s="573"/>
      <c r="V244" s="571">
        <f t="shared" ref="V244:V300" si="896">ROUND(V$242*$C244,0)</f>
        <v>0</v>
      </c>
      <c r="W244" s="571">
        <f t="shared" si="883"/>
        <v>0</v>
      </c>
      <c r="X244" s="571">
        <f t="shared" ref="X244:X300" si="897">ROUND(X$242*$C244,0)</f>
        <v>0</v>
      </c>
      <c r="Y244" s="571">
        <f t="shared" si="884"/>
        <v>0</v>
      </c>
      <c r="Z244" s="571">
        <f t="shared" ref="Z244:AA263" si="898">ROUND(((Z$242)*$E244),0)</f>
        <v>0</v>
      </c>
      <c r="AA244" s="571">
        <f t="shared" si="898"/>
        <v>0</v>
      </c>
      <c r="AB244" s="571">
        <f t="shared" si="885"/>
        <v>0</v>
      </c>
      <c r="AC244" s="571">
        <f t="shared" si="884"/>
        <v>0</v>
      </c>
      <c r="AD244" s="571">
        <f t="shared" ref="AD244:AD274" si="899">ROUND(((AD$242)*$G244),0)</f>
        <v>0</v>
      </c>
      <c r="AE244" s="571">
        <f t="shared" si="886"/>
        <v>0</v>
      </c>
      <c r="AF244" s="571">
        <f t="shared" si="887"/>
        <v>0</v>
      </c>
      <c r="AG244" s="571">
        <f t="shared" si="887"/>
        <v>0</v>
      </c>
      <c r="AH244" s="571">
        <f t="shared" si="888"/>
        <v>0</v>
      </c>
      <c r="AI244" s="571">
        <f t="shared" ref="AI244:AK300" si="900">ROUND(((AI$242)*$G244),0)</f>
        <v>0</v>
      </c>
      <c r="AJ244" s="571">
        <f t="shared" ref="AJ244:AJ300" si="901">ROUND(((AJ$242)*$I244),0)</f>
        <v>0</v>
      </c>
      <c r="AK244" s="571">
        <f t="shared" si="900"/>
        <v>0</v>
      </c>
      <c r="AL244" s="571">
        <f t="shared" si="888"/>
        <v>0</v>
      </c>
      <c r="AM244" s="571">
        <f t="shared" si="888"/>
        <v>0</v>
      </c>
      <c r="AN244" s="571">
        <f t="shared" ref="AN244:BC300" si="902">ROUND(((AN$242)*$K244),0)</f>
        <v>0</v>
      </c>
      <c r="AO244" s="571">
        <f t="shared" si="902"/>
        <v>0</v>
      </c>
      <c r="AP244" s="571">
        <f t="shared" si="902"/>
        <v>0</v>
      </c>
      <c r="AQ244" s="571">
        <f t="shared" si="902"/>
        <v>0</v>
      </c>
      <c r="AR244" s="571">
        <f t="shared" si="902"/>
        <v>0</v>
      </c>
      <c r="AS244" s="571">
        <f t="shared" si="902"/>
        <v>0</v>
      </c>
      <c r="AT244" s="571">
        <f t="shared" si="902"/>
        <v>0</v>
      </c>
      <c r="AU244" s="571">
        <f t="shared" si="902"/>
        <v>0</v>
      </c>
      <c r="AV244" s="571">
        <f t="shared" si="902"/>
        <v>0</v>
      </c>
      <c r="AW244" s="571">
        <f t="shared" si="902"/>
        <v>0</v>
      </c>
      <c r="AX244" s="571">
        <f t="shared" si="902"/>
        <v>0</v>
      </c>
      <c r="AY244" s="571">
        <f t="shared" si="902"/>
        <v>0</v>
      </c>
      <c r="AZ244" s="571">
        <f t="shared" si="902"/>
        <v>0</v>
      </c>
      <c r="BA244" s="571">
        <f t="shared" si="902"/>
        <v>0</v>
      </c>
      <c r="BB244" s="571">
        <f t="shared" si="902"/>
        <v>0</v>
      </c>
      <c r="BC244" s="571">
        <f t="shared" si="902"/>
        <v>0</v>
      </c>
      <c r="BD244" s="571">
        <f t="shared" si="889"/>
        <v>0</v>
      </c>
      <c r="BE244" s="571">
        <f t="shared" si="889"/>
        <v>0</v>
      </c>
      <c r="BF244" s="571">
        <f t="shared" si="889"/>
        <v>0</v>
      </c>
      <c r="BG244" s="571">
        <f t="shared" si="889"/>
        <v>0</v>
      </c>
      <c r="BH244" s="571">
        <f t="shared" si="889"/>
        <v>0</v>
      </c>
      <c r="BI244" s="571">
        <f t="shared" si="889"/>
        <v>0</v>
      </c>
      <c r="BJ244" s="571">
        <f t="shared" si="889"/>
        <v>0</v>
      </c>
      <c r="BK244" s="571">
        <f t="shared" si="889"/>
        <v>0</v>
      </c>
      <c r="BL244" s="571">
        <f t="shared" si="889"/>
        <v>0</v>
      </c>
      <c r="BM244" s="571">
        <f t="shared" si="889"/>
        <v>0</v>
      </c>
      <c r="BN244" s="571">
        <f t="shared" si="889"/>
        <v>0</v>
      </c>
      <c r="BO244" s="571">
        <f t="shared" si="889"/>
        <v>0</v>
      </c>
      <c r="BP244" s="571">
        <f t="shared" si="889"/>
        <v>0</v>
      </c>
      <c r="BQ244" s="571">
        <f t="shared" si="889"/>
        <v>0</v>
      </c>
      <c r="BR244" s="571">
        <f t="shared" si="889"/>
        <v>0</v>
      </c>
      <c r="BS244" s="571">
        <f t="shared" si="889"/>
        <v>0</v>
      </c>
      <c r="BT244" s="571">
        <f t="shared" si="889"/>
        <v>0</v>
      </c>
      <c r="BU244" s="571">
        <f t="shared" si="889"/>
        <v>0</v>
      </c>
      <c r="BV244" s="571">
        <f t="shared" si="889"/>
        <v>0</v>
      </c>
      <c r="BW244" s="571">
        <f t="shared" si="889"/>
        <v>0</v>
      </c>
      <c r="BX244" s="571"/>
      <c r="BY244" s="571">
        <f t="shared" si="890"/>
        <v>0</v>
      </c>
      <c r="BZ244" s="7"/>
      <c r="CA244" s="7">
        <f t="shared" si="798"/>
        <v>0</v>
      </c>
      <c r="CB244" s="622">
        <f t="shared" si="891"/>
        <v>0</v>
      </c>
      <c r="CC244" s="622">
        <f t="shared" si="891"/>
        <v>0</v>
      </c>
      <c r="CD244" s="622">
        <f t="shared" si="891"/>
        <v>0</v>
      </c>
      <c r="CE244" s="622">
        <f t="shared" si="891"/>
        <v>0</v>
      </c>
      <c r="CF244" s="622">
        <f t="shared" si="891"/>
        <v>0</v>
      </c>
      <c r="CG244" s="622">
        <f t="shared" si="891"/>
        <v>0</v>
      </c>
      <c r="CH244" s="622">
        <f t="shared" si="891"/>
        <v>0</v>
      </c>
      <c r="CI244" s="622">
        <f t="shared" si="891"/>
        <v>0</v>
      </c>
      <c r="CJ244" s="16"/>
      <c r="CK244" s="622">
        <f t="shared" si="892"/>
        <v>0</v>
      </c>
      <c r="CL244" s="622">
        <f t="shared" si="892"/>
        <v>0</v>
      </c>
      <c r="CM244" s="622">
        <f t="shared" si="892"/>
        <v>0</v>
      </c>
      <c r="CN244" s="622">
        <f t="shared" si="892"/>
        <v>0</v>
      </c>
      <c r="CO244" s="622">
        <f t="shared" si="892"/>
        <v>0</v>
      </c>
      <c r="CP244" s="622">
        <f t="shared" si="892"/>
        <v>0</v>
      </c>
      <c r="CQ244" s="622">
        <f t="shared" si="892"/>
        <v>0</v>
      </c>
      <c r="CR244" s="622">
        <f t="shared" si="892"/>
        <v>0</v>
      </c>
      <c r="CS244" s="120">
        <f t="shared" si="811"/>
        <v>0</v>
      </c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</row>
    <row r="245" spans="1:133" ht="15" outlineLevel="1">
      <c r="A245" s="572" t="s">
        <v>133</v>
      </c>
      <c r="B245" s="257">
        <v>5.9999999999999995E-4</v>
      </c>
      <c r="C245" s="9">
        <f>'4a 1718 CS PC'!AP5</f>
        <v>5.9999999999999995E-4</v>
      </c>
      <c r="D245" s="9">
        <f>'4a 1718 CS PC'!AR5</f>
        <v>8.9999999999999998E-4</v>
      </c>
      <c r="E245" s="9">
        <f>'4b 1819 CS PC'!$AT5</f>
        <v>5.9999999999999995E-4</v>
      </c>
      <c r="F245" s="9">
        <f>'4b 1819 CS PC'!AQ5</f>
        <v>8.9999999999999998E-4</v>
      </c>
      <c r="G245" s="9">
        <f>'4c 1920 CS PC'!AS5</f>
        <v>5.9999999999999995E-4</v>
      </c>
      <c r="H245" s="9">
        <f>'4c 1920 CS PC'!AP5</f>
        <v>8.9999999999999998E-4</v>
      </c>
      <c r="I245" s="9">
        <f>'4d 2021 CS PC'!AS5</f>
        <v>5.9999999999999995E-4</v>
      </c>
      <c r="J245" s="9">
        <f>'4d 2021 CS PC'!AP5</f>
        <v>8.9999999999999998E-4</v>
      </c>
      <c r="K245" s="9">
        <f>'4e 2122 CS PC'!AB5</f>
        <v>5.9999999999999995E-4</v>
      </c>
      <c r="L245" s="9"/>
      <c r="M245" s="571">
        <f t="shared" si="882"/>
        <v>0</v>
      </c>
      <c r="N245" s="571">
        <f t="shared" si="882"/>
        <v>0</v>
      </c>
      <c r="O245" s="571">
        <f t="shared" si="882"/>
        <v>0</v>
      </c>
      <c r="P245" s="571">
        <f t="shared" si="893"/>
        <v>0</v>
      </c>
      <c r="Q245" s="571">
        <f t="shared" si="894"/>
        <v>3</v>
      </c>
      <c r="R245" s="571">
        <f>((R$242)*$C245)</f>
        <v>0</v>
      </c>
      <c r="S245" s="571">
        <f t="shared" si="895"/>
        <v>13</v>
      </c>
      <c r="T245" s="573"/>
      <c r="U245" s="573"/>
      <c r="V245" s="571">
        <f t="shared" si="896"/>
        <v>8</v>
      </c>
      <c r="W245" s="571">
        <f t="shared" si="883"/>
        <v>6</v>
      </c>
      <c r="X245" s="571">
        <f t="shared" si="897"/>
        <v>0</v>
      </c>
      <c r="Y245" s="571">
        <f t="shared" si="884"/>
        <v>4</v>
      </c>
      <c r="Z245" s="571">
        <f t="shared" si="898"/>
        <v>16</v>
      </c>
      <c r="AA245" s="571">
        <f t="shared" si="898"/>
        <v>4</v>
      </c>
      <c r="AB245" s="571">
        <f t="shared" si="885"/>
        <v>6</v>
      </c>
      <c r="AC245" s="571">
        <f t="shared" si="884"/>
        <v>0</v>
      </c>
      <c r="AD245" s="571">
        <f t="shared" si="899"/>
        <v>2</v>
      </c>
      <c r="AE245" s="571">
        <f t="shared" si="886"/>
        <v>0</v>
      </c>
      <c r="AF245" s="571">
        <f t="shared" si="887"/>
        <v>5</v>
      </c>
      <c r="AG245" s="571">
        <f t="shared" si="887"/>
        <v>14</v>
      </c>
      <c r="AH245" s="571">
        <f t="shared" si="888"/>
        <v>0</v>
      </c>
      <c r="AI245" s="571">
        <f t="shared" si="900"/>
        <v>1</v>
      </c>
      <c r="AJ245" s="571">
        <f t="shared" si="901"/>
        <v>0</v>
      </c>
      <c r="AK245" s="571">
        <f t="shared" si="900"/>
        <v>0</v>
      </c>
      <c r="AL245" s="571">
        <f t="shared" si="888"/>
        <v>0</v>
      </c>
      <c r="AM245" s="571">
        <f t="shared" si="888"/>
        <v>2</v>
      </c>
      <c r="AN245" s="571">
        <f t="shared" si="902"/>
        <v>0</v>
      </c>
      <c r="AO245" s="571">
        <f t="shared" si="889"/>
        <v>0</v>
      </c>
      <c r="AP245" s="571">
        <f t="shared" si="889"/>
        <v>0</v>
      </c>
      <c r="AQ245" s="571">
        <f t="shared" si="889"/>
        <v>0</v>
      </c>
      <c r="AR245" s="571">
        <f t="shared" si="889"/>
        <v>0</v>
      </c>
      <c r="AS245" s="571">
        <f t="shared" si="889"/>
        <v>0</v>
      </c>
      <c r="AT245" s="571">
        <f t="shared" si="889"/>
        <v>0</v>
      </c>
      <c r="AU245" s="571">
        <f t="shared" si="889"/>
        <v>0</v>
      </c>
      <c r="AV245" s="571">
        <f t="shared" si="889"/>
        <v>0</v>
      </c>
      <c r="AW245" s="571">
        <f t="shared" si="889"/>
        <v>0</v>
      </c>
      <c r="AX245" s="571">
        <f t="shared" si="889"/>
        <v>0</v>
      </c>
      <c r="AY245" s="571">
        <f t="shared" si="889"/>
        <v>0</v>
      </c>
      <c r="AZ245" s="571">
        <f t="shared" si="889"/>
        <v>0</v>
      </c>
      <c r="BA245" s="571">
        <f t="shared" si="889"/>
        <v>0</v>
      </c>
      <c r="BB245" s="571">
        <f t="shared" si="889"/>
        <v>0</v>
      </c>
      <c r="BC245" s="571">
        <f t="shared" si="889"/>
        <v>0</v>
      </c>
      <c r="BD245" s="571">
        <f t="shared" si="889"/>
        <v>0</v>
      </c>
      <c r="BE245" s="571">
        <f t="shared" si="889"/>
        <v>0</v>
      </c>
      <c r="BF245" s="571">
        <f t="shared" si="889"/>
        <v>0</v>
      </c>
      <c r="BG245" s="571">
        <f t="shared" si="889"/>
        <v>0</v>
      </c>
      <c r="BH245" s="571">
        <f t="shared" si="889"/>
        <v>0</v>
      </c>
      <c r="BI245" s="571">
        <f t="shared" si="889"/>
        <v>0</v>
      </c>
      <c r="BJ245" s="571">
        <f t="shared" si="889"/>
        <v>0</v>
      </c>
      <c r="BK245" s="571">
        <f t="shared" si="889"/>
        <v>0</v>
      </c>
      <c r="BL245" s="571">
        <f t="shared" si="889"/>
        <v>0</v>
      </c>
      <c r="BM245" s="571">
        <f t="shared" si="889"/>
        <v>0</v>
      </c>
      <c r="BN245" s="571">
        <f t="shared" si="889"/>
        <v>0</v>
      </c>
      <c r="BO245" s="571">
        <f t="shared" si="889"/>
        <v>0</v>
      </c>
      <c r="BP245" s="571">
        <f t="shared" si="889"/>
        <v>0</v>
      </c>
      <c r="BQ245" s="571">
        <f t="shared" si="889"/>
        <v>0</v>
      </c>
      <c r="BR245" s="571">
        <f t="shared" si="889"/>
        <v>0</v>
      </c>
      <c r="BS245" s="571">
        <f t="shared" si="889"/>
        <v>0</v>
      </c>
      <c r="BT245" s="571">
        <f t="shared" si="889"/>
        <v>0</v>
      </c>
      <c r="BU245" s="571">
        <f t="shared" si="889"/>
        <v>0</v>
      </c>
      <c r="BV245" s="571">
        <f t="shared" si="889"/>
        <v>0</v>
      </c>
      <c r="BW245" s="571">
        <f t="shared" si="889"/>
        <v>0</v>
      </c>
      <c r="BX245" s="571"/>
      <c r="BY245" s="571">
        <f t="shared" si="890"/>
        <v>84</v>
      </c>
      <c r="BZ245" s="7"/>
      <c r="CA245" s="7">
        <f t="shared" si="798"/>
        <v>0</v>
      </c>
      <c r="CB245" s="622">
        <f t="shared" si="891"/>
        <v>0</v>
      </c>
      <c r="CC245" s="622">
        <f t="shared" si="891"/>
        <v>24</v>
      </c>
      <c r="CD245" s="622">
        <f t="shared" si="891"/>
        <v>30</v>
      </c>
      <c r="CE245" s="622">
        <f t="shared" si="891"/>
        <v>27</v>
      </c>
      <c r="CF245" s="622">
        <f t="shared" si="891"/>
        <v>3</v>
      </c>
      <c r="CG245" s="622">
        <f t="shared" si="891"/>
        <v>0</v>
      </c>
      <c r="CH245" s="622">
        <f t="shared" si="891"/>
        <v>0</v>
      </c>
      <c r="CI245" s="622">
        <f t="shared" si="891"/>
        <v>0</v>
      </c>
      <c r="CJ245" s="16"/>
      <c r="CK245" s="622">
        <f t="shared" si="892"/>
        <v>3</v>
      </c>
      <c r="CL245" s="622">
        <f t="shared" si="892"/>
        <v>31</v>
      </c>
      <c r="CM245" s="622">
        <f t="shared" si="892"/>
        <v>28</v>
      </c>
      <c r="CN245" s="622">
        <f t="shared" si="892"/>
        <v>20</v>
      </c>
      <c r="CO245" s="622">
        <f t="shared" si="892"/>
        <v>2</v>
      </c>
      <c r="CP245" s="622">
        <f t="shared" si="892"/>
        <v>0</v>
      </c>
      <c r="CQ245" s="622">
        <f t="shared" si="892"/>
        <v>0</v>
      </c>
      <c r="CR245" s="622">
        <f t="shared" si="892"/>
        <v>0</v>
      </c>
      <c r="CS245" s="120">
        <f t="shared" si="811"/>
        <v>0</v>
      </c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</row>
    <row r="246" spans="1:133" ht="15" outlineLevel="1">
      <c r="A246" s="572" t="s">
        <v>134</v>
      </c>
      <c r="B246" s="257">
        <v>6.3E-3</v>
      </c>
      <c r="C246" s="9">
        <f>'4a 1718 CS PC'!AP6</f>
        <v>6.3E-3</v>
      </c>
      <c r="D246" s="9">
        <f>'4a 1718 CS PC'!AR6</f>
        <v>8.8999999999999999E-3</v>
      </c>
      <c r="E246" s="9">
        <f>'4b 1819 CS PC'!$AT6</f>
        <v>6.6E-3</v>
      </c>
      <c r="F246" s="9">
        <f>'4b 1819 CS PC'!AQ6</f>
        <v>9.2999999999999992E-3</v>
      </c>
      <c r="G246" s="9">
        <f>'4c 1920 CS PC'!AS6</f>
        <v>6.4000000000000003E-3</v>
      </c>
      <c r="H246" s="9">
        <f>'4c 1920 CS PC'!AP6</f>
        <v>8.9999999999999993E-3</v>
      </c>
      <c r="I246" s="9">
        <f>'4d 2021 CS PC'!AS6</f>
        <v>5.8999999999999999E-3</v>
      </c>
      <c r="J246" s="9">
        <f>'4d 2021 CS PC'!AP6</f>
        <v>8.5000000000000006E-3</v>
      </c>
      <c r="K246" s="9">
        <f>'4e 2122 CS PC'!AB6</f>
        <v>5.8999999999999999E-3</v>
      </c>
      <c r="L246" s="9"/>
      <c r="M246" s="571">
        <f t="shared" si="882"/>
        <v>0</v>
      </c>
      <c r="N246" s="571">
        <f t="shared" si="882"/>
        <v>0</v>
      </c>
      <c r="O246" s="571">
        <f t="shared" si="882"/>
        <v>0</v>
      </c>
      <c r="P246" s="571">
        <f t="shared" si="893"/>
        <v>0</v>
      </c>
      <c r="Q246" s="571">
        <f t="shared" si="894"/>
        <v>30</v>
      </c>
      <c r="R246" s="571">
        <f>((R$242)*$C246)</f>
        <v>0</v>
      </c>
      <c r="S246" s="571">
        <f t="shared" si="895"/>
        <v>137</v>
      </c>
      <c r="T246" s="573"/>
      <c r="U246" s="573"/>
      <c r="V246" s="571">
        <f t="shared" si="896"/>
        <v>86</v>
      </c>
      <c r="W246" s="571">
        <f t="shared" si="883"/>
        <v>70</v>
      </c>
      <c r="X246" s="571">
        <f t="shared" si="897"/>
        <v>0</v>
      </c>
      <c r="Y246" s="571">
        <f t="shared" si="884"/>
        <v>44</v>
      </c>
      <c r="Z246" s="571">
        <f t="shared" si="898"/>
        <v>176</v>
      </c>
      <c r="AA246" s="571">
        <f t="shared" si="898"/>
        <v>49</v>
      </c>
      <c r="AB246" s="571">
        <f t="shared" si="885"/>
        <v>67</v>
      </c>
      <c r="AC246" s="571">
        <f t="shared" si="884"/>
        <v>0</v>
      </c>
      <c r="AD246" s="571">
        <f t="shared" si="899"/>
        <v>16</v>
      </c>
      <c r="AE246" s="571">
        <f t="shared" si="886"/>
        <v>0</v>
      </c>
      <c r="AF246" s="571">
        <f t="shared" si="887"/>
        <v>50</v>
      </c>
      <c r="AG246" s="571">
        <f t="shared" si="887"/>
        <v>150</v>
      </c>
      <c r="AH246" s="571">
        <f t="shared" si="888"/>
        <v>2</v>
      </c>
      <c r="AI246" s="571">
        <f t="shared" si="900"/>
        <v>15</v>
      </c>
      <c r="AJ246" s="571">
        <f t="shared" si="901"/>
        <v>0</v>
      </c>
      <c r="AK246" s="571">
        <f t="shared" si="900"/>
        <v>0</v>
      </c>
      <c r="AL246" s="571">
        <f t="shared" ref="AL246:AM255" si="903">ROUND(((AL$242)*$I246),0)</f>
        <v>0</v>
      </c>
      <c r="AM246" s="571">
        <f t="shared" si="903"/>
        <v>21</v>
      </c>
      <c r="AN246" s="571">
        <f t="shared" si="902"/>
        <v>0</v>
      </c>
      <c r="AO246" s="571">
        <f t="shared" si="889"/>
        <v>0</v>
      </c>
      <c r="AP246" s="571">
        <f t="shared" si="889"/>
        <v>0</v>
      </c>
      <c r="AQ246" s="571">
        <f t="shared" si="889"/>
        <v>0</v>
      </c>
      <c r="AR246" s="571">
        <f t="shared" si="889"/>
        <v>0</v>
      </c>
      <c r="AS246" s="571">
        <f t="shared" si="889"/>
        <v>0</v>
      </c>
      <c r="AT246" s="571">
        <f t="shared" si="889"/>
        <v>0</v>
      </c>
      <c r="AU246" s="571">
        <f t="shared" si="889"/>
        <v>0</v>
      </c>
      <c r="AV246" s="571">
        <f t="shared" si="889"/>
        <v>0</v>
      </c>
      <c r="AW246" s="571">
        <f t="shared" si="889"/>
        <v>0</v>
      </c>
      <c r="AX246" s="571">
        <f t="shared" si="889"/>
        <v>0</v>
      </c>
      <c r="AY246" s="571">
        <f t="shared" si="889"/>
        <v>0</v>
      </c>
      <c r="AZ246" s="571">
        <f t="shared" si="889"/>
        <v>0</v>
      </c>
      <c r="BA246" s="571">
        <f t="shared" si="889"/>
        <v>0</v>
      </c>
      <c r="BB246" s="571">
        <f t="shared" si="889"/>
        <v>0</v>
      </c>
      <c r="BC246" s="571">
        <f t="shared" si="889"/>
        <v>0</v>
      </c>
      <c r="BD246" s="571">
        <f t="shared" si="889"/>
        <v>0</v>
      </c>
      <c r="BE246" s="571">
        <f t="shared" si="889"/>
        <v>0</v>
      </c>
      <c r="BF246" s="571">
        <f t="shared" si="889"/>
        <v>0</v>
      </c>
      <c r="BG246" s="571">
        <f t="shared" si="889"/>
        <v>0</v>
      </c>
      <c r="BH246" s="571">
        <f t="shared" si="889"/>
        <v>0</v>
      </c>
      <c r="BI246" s="571">
        <f t="shared" si="889"/>
        <v>0</v>
      </c>
      <c r="BJ246" s="571">
        <f t="shared" si="889"/>
        <v>0</v>
      </c>
      <c r="BK246" s="571">
        <f t="shared" si="889"/>
        <v>0</v>
      </c>
      <c r="BL246" s="571">
        <f t="shared" si="889"/>
        <v>0</v>
      </c>
      <c r="BM246" s="571">
        <f t="shared" si="889"/>
        <v>0</v>
      </c>
      <c r="BN246" s="571">
        <f t="shared" si="889"/>
        <v>0</v>
      </c>
      <c r="BO246" s="571">
        <f t="shared" si="889"/>
        <v>0</v>
      </c>
      <c r="BP246" s="571">
        <f t="shared" si="889"/>
        <v>0</v>
      </c>
      <c r="BQ246" s="571">
        <f t="shared" si="889"/>
        <v>0</v>
      </c>
      <c r="BR246" s="571">
        <f t="shared" si="889"/>
        <v>0</v>
      </c>
      <c r="BS246" s="571">
        <f t="shared" si="889"/>
        <v>0</v>
      </c>
      <c r="BT246" s="571">
        <f t="shared" si="889"/>
        <v>0</v>
      </c>
      <c r="BU246" s="571">
        <f t="shared" si="889"/>
        <v>0</v>
      </c>
      <c r="BV246" s="571">
        <f t="shared" si="889"/>
        <v>0</v>
      </c>
      <c r="BW246" s="571">
        <f t="shared" si="889"/>
        <v>0</v>
      </c>
      <c r="BX246" s="571"/>
      <c r="BY246" s="571">
        <f t="shared" si="890"/>
        <v>913</v>
      </c>
      <c r="BZ246" s="7"/>
      <c r="CA246" s="7">
        <f t="shared" ref="CA246:CA300" si="904">BY246-SUM(CB246:CI246)</f>
        <v>0</v>
      </c>
      <c r="CB246" s="622">
        <f t="shared" si="891"/>
        <v>0</v>
      </c>
      <c r="CC246" s="622">
        <f t="shared" si="891"/>
        <v>253</v>
      </c>
      <c r="CD246" s="622">
        <f t="shared" si="891"/>
        <v>339</v>
      </c>
      <c r="CE246" s="622">
        <f t="shared" si="891"/>
        <v>283</v>
      </c>
      <c r="CF246" s="622">
        <f t="shared" si="891"/>
        <v>38</v>
      </c>
      <c r="CG246" s="622">
        <f t="shared" si="891"/>
        <v>0</v>
      </c>
      <c r="CH246" s="622">
        <f t="shared" si="891"/>
        <v>0</v>
      </c>
      <c r="CI246" s="622">
        <f t="shared" si="891"/>
        <v>0</v>
      </c>
      <c r="CJ246" s="16"/>
      <c r="CK246" s="622">
        <f t="shared" si="892"/>
        <v>30</v>
      </c>
      <c r="CL246" s="622">
        <f t="shared" si="892"/>
        <v>337</v>
      </c>
      <c r="CM246" s="622">
        <f t="shared" si="892"/>
        <v>308</v>
      </c>
      <c r="CN246" s="622">
        <f t="shared" si="892"/>
        <v>217</v>
      </c>
      <c r="CO246" s="622">
        <f t="shared" si="892"/>
        <v>21</v>
      </c>
      <c r="CP246" s="622">
        <f t="shared" si="892"/>
        <v>0</v>
      </c>
      <c r="CQ246" s="622">
        <f t="shared" si="892"/>
        <v>0</v>
      </c>
      <c r="CR246" s="622">
        <f t="shared" si="892"/>
        <v>0</v>
      </c>
      <c r="CS246" s="120">
        <f t="shared" si="811"/>
        <v>0</v>
      </c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</row>
    <row r="247" spans="1:133" ht="15" outlineLevel="1">
      <c r="A247" s="572" t="s">
        <v>135</v>
      </c>
      <c r="B247" s="257">
        <v>1E-3</v>
      </c>
      <c r="C247" s="9">
        <f>'4a 1718 CS PC'!AP7</f>
        <v>1E-3</v>
      </c>
      <c r="D247" s="9">
        <f>'4a 1718 CS PC'!AR7</f>
        <v>1.4E-3</v>
      </c>
      <c r="E247" s="9">
        <f>'4b 1819 CS PC'!$AT7</f>
        <v>1E-3</v>
      </c>
      <c r="F247" s="9">
        <f>'4b 1819 CS PC'!AQ7</f>
        <v>1.4E-3</v>
      </c>
      <c r="G247" s="9">
        <f>'4c 1920 CS PC'!AS7</f>
        <v>1E-3</v>
      </c>
      <c r="H247" s="9">
        <f>'4c 1920 CS PC'!AP7</f>
        <v>1.4E-3</v>
      </c>
      <c r="I247" s="9">
        <f>'4d 2021 CS PC'!AS7</f>
        <v>1E-3</v>
      </c>
      <c r="J247" s="9">
        <f>'4d 2021 CS PC'!AP7</f>
        <v>1.4E-3</v>
      </c>
      <c r="K247" s="9">
        <f>'4e 2122 CS PC'!AB7</f>
        <v>1E-3</v>
      </c>
      <c r="L247" s="9"/>
      <c r="M247" s="571">
        <f t="shared" si="882"/>
        <v>0</v>
      </c>
      <c r="N247" s="571">
        <f t="shared" si="882"/>
        <v>0</v>
      </c>
      <c r="O247" s="571">
        <f t="shared" si="882"/>
        <v>0</v>
      </c>
      <c r="P247" s="571">
        <f t="shared" si="893"/>
        <v>0</v>
      </c>
      <c r="Q247" s="571">
        <f t="shared" si="894"/>
        <v>5</v>
      </c>
      <c r="R247" s="571">
        <f>((R$242)*$C247)</f>
        <v>0</v>
      </c>
      <c r="S247" s="571">
        <f t="shared" si="895"/>
        <v>22</v>
      </c>
      <c r="T247" s="573"/>
      <c r="U247" s="573"/>
      <c r="V247" s="571">
        <f t="shared" si="896"/>
        <v>14</v>
      </c>
      <c r="W247" s="571">
        <f t="shared" si="883"/>
        <v>11</v>
      </c>
      <c r="X247" s="571">
        <f t="shared" si="897"/>
        <v>0</v>
      </c>
      <c r="Y247" s="571">
        <f t="shared" si="884"/>
        <v>7</v>
      </c>
      <c r="Z247" s="571">
        <f t="shared" si="898"/>
        <v>27</v>
      </c>
      <c r="AA247" s="571">
        <f t="shared" si="898"/>
        <v>7</v>
      </c>
      <c r="AB247" s="571">
        <f t="shared" si="885"/>
        <v>10</v>
      </c>
      <c r="AC247" s="571">
        <f t="shared" si="884"/>
        <v>0</v>
      </c>
      <c r="AD247" s="571">
        <f t="shared" si="899"/>
        <v>3</v>
      </c>
      <c r="AE247" s="571">
        <f t="shared" si="886"/>
        <v>0</v>
      </c>
      <c r="AF247" s="571">
        <f t="shared" si="887"/>
        <v>8</v>
      </c>
      <c r="AG247" s="571">
        <f t="shared" si="887"/>
        <v>23</v>
      </c>
      <c r="AH247" s="571">
        <f t="shared" si="888"/>
        <v>0</v>
      </c>
      <c r="AI247" s="594">
        <f>ROUNDUP(((AI$242)*$G247),0)</f>
        <v>3</v>
      </c>
      <c r="AJ247" s="571">
        <f t="shared" si="901"/>
        <v>0</v>
      </c>
      <c r="AK247" s="571">
        <f>ROUND(((AK$242)*$G247),0)</f>
        <v>0</v>
      </c>
      <c r="AL247" s="571">
        <f t="shared" si="903"/>
        <v>0</v>
      </c>
      <c r="AM247" s="571">
        <f t="shared" si="903"/>
        <v>4</v>
      </c>
      <c r="AN247" s="571">
        <f t="shared" si="902"/>
        <v>0</v>
      </c>
      <c r="AO247" s="571">
        <f t="shared" si="889"/>
        <v>0</v>
      </c>
      <c r="AP247" s="571">
        <f t="shared" si="889"/>
        <v>0</v>
      </c>
      <c r="AQ247" s="571">
        <f t="shared" si="889"/>
        <v>0</v>
      </c>
      <c r="AR247" s="571">
        <f t="shared" si="889"/>
        <v>0</v>
      </c>
      <c r="AS247" s="571">
        <f t="shared" si="889"/>
        <v>0</v>
      </c>
      <c r="AT247" s="571">
        <f t="shared" si="889"/>
        <v>0</v>
      </c>
      <c r="AU247" s="571">
        <f t="shared" si="889"/>
        <v>0</v>
      </c>
      <c r="AV247" s="571">
        <f t="shared" si="889"/>
        <v>0</v>
      </c>
      <c r="AW247" s="571">
        <f t="shared" si="889"/>
        <v>0</v>
      </c>
      <c r="AX247" s="571">
        <f t="shared" si="889"/>
        <v>0</v>
      </c>
      <c r="AY247" s="571">
        <f t="shared" si="889"/>
        <v>0</v>
      </c>
      <c r="AZ247" s="571">
        <f t="shared" si="889"/>
        <v>0</v>
      </c>
      <c r="BA247" s="571">
        <f t="shared" si="889"/>
        <v>0</v>
      </c>
      <c r="BB247" s="571">
        <f t="shared" si="889"/>
        <v>0</v>
      </c>
      <c r="BC247" s="571">
        <f t="shared" si="889"/>
        <v>0</v>
      </c>
      <c r="BD247" s="571">
        <f t="shared" si="889"/>
        <v>0</v>
      </c>
      <c r="BE247" s="571">
        <f t="shared" si="889"/>
        <v>0</v>
      </c>
      <c r="BF247" s="571">
        <f t="shared" si="889"/>
        <v>0</v>
      </c>
      <c r="BG247" s="571">
        <f t="shared" si="889"/>
        <v>0</v>
      </c>
      <c r="BH247" s="571">
        <f t="shared" si="889"/>
        <v>0</v>
      </c>
      <c r="BI247" s="571">
        <f t="shared" si="889"/>
        <v>0</v>
      </c>
      <c r="BJ247" s="571">
        <f t="shared" si="889"/>
        <v>0</v>
      </c>
      <c r="BK247" s="571">
        <f t="shared" si="889"/>
        <v>0</v>
      </c>
      <c r="BL247" s="571">
        <f t="shared" si="889"/>
        <v>0</v>
      </c>
      <c r="BM247" s="571">
        <f t="shared" si="889"/>
        <v>0</v>
      </c>
      <c r="BN247" s="571">
        <f t="shared" si="889"/>
        <v>0</v>
      </c>
      <c r="BO247" s="571">
        <f t="shared" si="889"/>
        <v>0</v>
      </c>
      <c r="BP247" s="571">
        <f t="shared" si="889"/>
        <v>0</v>
      </c>
      <c r="BQ247" s="571">
        <f t="shared" si="889"/>
        <v>0</v>
      </c>
      <c r="BR247" s="571">
        <f t="shared" si="889"/>
        <v>0</v>
      </c>
      <c r="BS247" s="571">
        <f t="shared" si="889"/>
        <v>0</v>
      </c>
      <c r="BT247" s="571">
        <f t="shared" si="889"/>
        <v>0</v>
      </c>
      <c r="BU247" s="571">
        <f t="shared" si="889"/>
        <v>0</v>
      </c>
      <c r="BV247" s="571">
        <f t="shared" si="889"/>
        <v>0</v>
      </c>
      <c r="BW247" s="571">
        <f t="shared" si="889"/>
        <v>0</v>
      </c>
      <c r="BX247" s="571"/>
      <c r="BY247" s="571">
        <f t="shared" si="890"/>
        <v>144</v>
      </c>
      <c r="BZ247" s="7"/>
      <c r="CA247" s="7">
        <f t="shared" si="904"/>
        <v>0</v>
      </c>
      <c r="CB247" s="622">
        <f t="shared" si="891"/>
        <v>0</v>
      </c>
      <c r="CC247" s="622">
        <f t="shared" si="891"/>
        <v>41</v>
      </c>
      <c r="CD247" s="622">
        <f t="shared" si="891"/>
        <v>52</v>
      </c>
      <c r="CE247" s="622">
        <f t="shared" si="891"/>
        <v>44</v>
      </c>
      <c r="CF247" s="622">
        <f t="shared" si="891"/>
        <v>7</v>
      </c>
      <c r="CG247" s="622">
        <f t="shared" si="891"/>
        <v>0</v>
      </c>
      <c r="CH247" s="622">
        <f t="shared" si="891"/>
        <v>0</v>
      </c>
      <c r="CI247" s="622">
        <f t="shared" si="891"/>
        <v>0</v>
      </c>
      <c r="CJ247" s="16"/>
      <c r="CK247" s="622">
        <f t="shared" si="892"/>
        <v>5</v>
      </c>
      <c r="CL247" s="622">
        <f t="shared" si="892"/>
        <v>54</v>
      </c>
      <c r="CM247" s="622">
        <f t="shared" si="892"/>
        <v>47</v>
      </c>
      <c r="CN247" s="622">
        <f t="shared" si="892"/>
        <v>34</v>
      </c>
      <c r="CO247" s="622">
        <f t="shared" si="892"/>
        <v>4</v>
      </c>
      <c r="CP247" s="622">
        <f t="shared" si="892"/>
        <v>0</v>
      </c>
      <c r="CQ247" s="622">
        <f t="shared" si="892"/>
        <v>0</v>
      </c>
      <c r="CR247" s="622">
        <f t="shared" si="892"/>
        <v>0</v>
      </c>
      <c r="CS247" s="120">
        <f t="shared" si="811"/>
        <v>0</v>
      </c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</row>
    <row r="248" spans="1:133" ht="15" outlineLevel="1">
      <c r="A248" s="572" t="s">
        <v>136</v>
      </c>
      <c r="B248" s="257">
        <v>5.9999999999999995E-4</v>
      </c>
      <c r="C248" s="9">
        <f>'4a 1718 CS PC'!AP8</f>
        <v>5.9999999999999995E-4</v>
      </c>
      <c r="D248" s="9">
        <f>'4a 1718 CS PC'!AR8</f>
        <v>8.9999999999999998E-4</v>
      </c>
      <c r="E248" s="9">
        <f>'4b 1819 CS PC'!$AT8</f>
        <v>5.9999999999999995E-4</v>
      </c>
      <c r="F248" s="9">
        <f>'4b 1819 CS PC'!AQ8</f>
        <v>8.9999999999999998E-4</v>
      </c>
      <c r="G248" s="9">
        <f>'4c 1920 CS PC'!AS8</f>
        <v>6.9999999999999999E-4</v>
      </c>
      <c r="H248" s="9">
        <f>'4c 1920 CS PC'!AP8</f>
        <v>8.9999999999999998E-4</v>
      </c>
      <c r="I248" s="9">
        <f>'4d 2021 CS PC'!AS8</f>
        <v>6.9999999999999999E-4</v>
      </c>
      <c r="J248" s="9">
        <f>'4d 2021 CS PC'!AP8</f>
        <v>1E-3</v>
      </c>
      <c r="K248" s="9">
        <f>'4e 2122 CS PC'!AB8</f>
        <v>6.9999999999999999E-4</v>
      </c>
      <c r="L248" s="9"/>
      <c r="M248" s="571">
        <f t="shared" si="882"/>
        <v>0</v>
      </c>
      <c r="N248" s="571">
        <f t="shared" si="882"/>
        <v>0</v>
      </c>
      <c r="O248" s="571">
        <f t="shared" si="882"/>
        <v>0</v>
      </c>
      <c r="P248" s="571">
        <f t="shared" si="893"/>
        <v>0</v>
      </c>
      <c r="Q248" s="571">
        <f t="shared" si="894"/>
        <v>3</v>
      </c>
      <c r="R248" s="571">
        <f t="shared" ref="R248:R258" si="905">((R$242)*$C248)</f>
        <v>0</v>
      </c>
      <c r="S248" s="571">
        <f t="shared" si="895"/>
        <v>13</v>
      </c>
      <c r="T248" s="573"/>
      <c r="U248" s="573"/>
      <c r="V248" s="571">
        <f t="shared" si="896"/>
        <v>8</v>
      </c>
      <c r="W248" s="571">
        <f t="shared" si="883"/>
        <v>6</v>
      </c>
      <c r="X248" s="571">
        <f t="shared" si="897"/>
        <v>0</v>
      </c>
      <c r="Y248" s="571">
        <f t="shared" si="884"/>
        <v>4</v>
      </c>
      <c r="Z248" s="571">
        <f t="shared" si="898"/>
        <v>16</v>
      </c>
      <c r="AA248" s="571">
        <f t="shared" si="898"/>
        <v>4</v>
      </c>
      <c r="AB248" s="571">
        <f t="shared" si="885"/>
        <v>7</v>
      </c>
      <c r="AC248" s="571">
        <f t="shared" si="884"/>
        <v>0</v>
      </c>
      <c r="AD248" s="571">
        <f t="shared" si="899"/>
        <v>2</v>
      </c>
      <c r="AE248" s="571">
        <f t="shared" si="886"/>
        <v>0</v>
      </c>
      <c r="AF248" s="571">
        <f t="shared" si="887"/>
        <v>5</v>
      </c>
      <c r="AG248" s="571">
        <f t="shared" si="887"/>
        <v>16</v>
      </c>
      <c r="AH248" s="571">
        <f t="shared" si="888"/>
        <v>0</v>
      </c>
      <c r="AI248" s="571">
        <f t="shared" si="900"/>
        <v>2</v>
      </c>
      <c r="AJ248" s="571">
        <f t="shared" si="901"/>
        <v>0</v>
      </c>
      <c r="AK248" s="571">
        <f t="shared" si="900"/>
        <v>0</v>
      </c>
      <c r="AL248" s="571">
        <f t="shared" si="903"/>
        <v>0</v>
      </c>
      <c r="AM248" s="571">
        <f t="shared" si="903"/>
        <v>2</v>
      </c>
      <c r="AN248" s="571">
        <f t="shared" si="902"/>
        <v>0</v>
      </c>
      <c r="AO248" s="571">
        <f t="shared" si="889"/>
        <v>0</v>
      </c>
      <c r="AP248" s="571">
        <f t="shared" si="889"/>
        <v>0</v>
      </c>
      <c r="AQ248" s="571">
        <f t="shared" si="889"/>
        <v>0</v>
      </c>
      <c r="AR248" s="571">
        <f t="shared" si="889"/>
        <v>0</v>
      </c>
      <c r="AS248" s="571">
        <f t="shared" si="889"/>
        <v>0</v>
      </c>
      <c r="AT248" s="571">
        <f t="shared" si="889"/>
        <v>0</v>
      </c>
      <c r="AU248" s="571">
        <f t="shared" si="889"/>
        <v>0</v>
      </c>
      <c r="AV248" s="571">
        <f t="shared" si="889"/>
        <v>0</v>
      </c>
      <c r="AW248" s="571">
        <f t="shared" si="889"/>
        <v>0</v>
      </c>
      <c r="AX248" s="571">
        <f t="shared" si="889"/>
        <v>0</v>
      </c>
      <c r="AY248" s="571">
        <f t="shared" si="889"/>
        <v>0</v>
      </c>
      <c r="AZ248" s="571">
        <f t="shared" si="889"/>
        <v>0</v>
      </c>
      <c r="BA248" s="571">
        <f t="shared" si="889"/>
        <v>0</v>
      </c>
      <c r="BB248" s="571">
        <f t="shared" si="889"/>
        <v>0</v>
      </c>
      <c r="BC248" s="571">
        <f t="shared" si="889"/>
        <v>0</v>
      </c>
      <c r="BD248" s="571">
        <f t="shared" si="889"/>
        <v>0</v>
      </c>
      <c r="BE248" s="571">
        <f t="shared" si="889"/>
        <v>0</v>
      </c>
      <c r="BF248" s="571">
        <f t="shared" si="889"/>
        <v>0</v>
      </c>
      <c r="BG248" s="571">
        <f t="shared" si="889"/>
        <v>0</v>
      </c>
      <c r="BH248" s="571">
        <f t="shared" si="889"/>
        <v>0</v>
      </c>
      <c r="BI248" s="571">
        <f t="shared" si="889"/>
        <v>0</v>
      </c>
      <c r="BJ248" s="571">
        <f t="shared" si="889"/>
        <v>0</v>
      </c>
      <c r="BK248" s="571">
        <f t="shared" si="889"/>
        <v>0</v>
      </c>
      <c r="BL248" s="571">
        <f t="shared" si="889"/>
        <v>0</v>
      </c>
      <c r="BM248" s="571">
        <f t="shared" si="889"/>
        <v>0</v>
      </c>
      <c r="BN248" s="571">
        <f t="shared" si="889"/>
        <v>0</v>
      </c>
      <c r="BO248" s="571">
        <f t="shared" si="889"/>
        <v>0</v>
      </c>
      <c r="BP248" s="571">
        <f t="shared" si="889"/>
        <v>0</v>
      </c>
      <c r="BQ248" s="571">
        <f t="shared" si="889"/>
        <v>0</v>
      </c>
      <c r="BR248" s="571">
        <f t="shared" si="889"/>
        <v>0</v>
      </c>
      <c r="BS248" s="571">
        <f t="shared" si="889"/>
        <v>0</v>
      </c>
      <c r="BT248" s="571">
        <f t="shared" si="889"/>
        <v>0</v>
      </c>
      <c r="BU248" s="571">
        <f t="shared" si="889"/>
        <v>0</v>
      </c>
      <c r="BV248" s="571">
        <f t="shared" si="889"/>
        <v>0</v>
      </c>
      <c r="BW248" s="571">
        <f t="shared" si="889"/>
        <v>0</v>
      </c>
      <c r="BX248" s="571"/>
      <c r="BY248" s="571">
        <f t="shared" si="890"/>
        <v>88</v>
      </c>
      <c r="BZ248" s="7"/>
      <c r="CA248" s="7">
        <f t="shared" si="904"/>
        <v>0</v>
      </c>
      <c r="CB248" s="622">
        <f t="shared" si="891"/>
        <v>0</v>
      </c>
      <c r="CC248" s="622">
        <f t="shared" si="891"/>
        <v>24</v>
      </c>
      <c r="CD248" s="622">
        <f t="shared" si="891"/>
        <v>30</v>
      </c>
      <c r="CE248" s="622">
        <f t="shared" si="891"/>
        <v>30</v>
      </c>
      <c r="CF248" s="622">
        <f t="shared" si="891"/>
        <v>4</v>
      </c>
      <c r="CG248" s="622">
        <f t="shared" si="891"/>
        <v>0</v>
      </c>
      <c r="CH248" s="622">
        <f t="shared" si="891"/>
        <v>0</v>
      </c>
      <c r="CI248" s="622">
        <f t="shared" si="891"/>
        <v>0</v>
      </c>
      <c r="CJ248" s="16"/>
      <c r="CK248" s="622">
        <f t="shared" si="892"/>
        <v>3</v>
      </c>
      <c r="CL248" s="622">
        <f t="shared" si="892"/>
        <v>31</v>
      </c>
      <c r="CM248" s="622">
        <f t="shared" si="892"/>
        <v>29</v>
      </c>
      <c r="CN248" s="622">
        <f t="shared" si="892"/>
        <v>23</v>
      </c>
      <c r="CO248" s="622">
        <f t="shared" si="892"/>
        <v>2</v>
      </c>
      <c r="CP248" s="622">
        <f t="shared" si="892"/>
        <v>0</v>
      </c>
      <c r="CQ248" s="622">
        <f t="shared" si="892"/>
        <v>0</v>
      </c>
      <c r="CR248" s="622">
        <f t="shared" si="892"/>
        <v>0</v>
      </c>
      <c r="CS248" s="120">
        <f t="shared" ref="CS248:CS301" si="906">SUM(CB248:CI248)-SUM(CK248:CR248)</f>
        <v>0</v>
      </c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</row>
    <row r="249" spans="1:133" ht="15" outlineLevel="1">
      <c r="A249" s="572" t="s">
        <v>137</v>
      </c>
      <c r="B249" s="257">
        <v>1.9099999999999999E-2</v>
      </c>
      <c r="C249" s="9">
        <f>'4a 1718 CS PC'!AP9</f>
        <v>1.9E-2</v>
      </c>
      <c r="D249" s="9">
        <f>'4a 1718 CS PC'!AR9</f>
        <v>2.6800000000000001E-2</v>
      </c>
      <c r="E249" s="9">
        <f>'4b 1819 CS PC'!$AT9</f>
        <v>1.89E-2</v>
      </c>
      <c r="F249" s="9">
        <f>'4b 1819 CS PC'!AQ9</f>
        <v>2.6800000000000001E-2</v>
      </c>
      <c r="G249" s="9">
        <f>'4c 1920 CS PC'!AS9</f>
        <v>1.89E-2</v>
      </c>
      <c r="H249" s="9">
        <f>'4c 1920 CS PC'!AP9</f>
        <v>2.7E-2</v>
      </c>
      <c r="I249" s="9">
        <f>'4d 2021 CS PC'!AS9</f>
        <v>1.9800000000000002E-2</v>
      </c>
      <c r="J249" s="9">
        <f>'4d 2021 CS PC'!AP9</f>
        <v>2.8299999999999999E-2</v>
      </c>
      <c r="K249" s="9">
        <f>'4e 2122 CS PC'!AB9</f>
        <v>2.0199999999999999E-2</v>
      </c>
      <c r="L249" s="9"/>
      <c r="M249" s="571">
        <f t="shared" si="882"/>
        <v>0</v>
      </c>
      <c r="N249" s="571">
        <f t="shared" si="882"/>
        <v>0</v>
      </c>
      <c r="O249" s="571">
        <f t="shared" si="882"/>
        <v>0</v>
      </c>
      <c r="P249" s="571">
        <f t="shared" si="893"/>
        <v>0</v>
      </c>
      <c r="Q249" s="571">
        <f t="shared" si="894"/>
        <v>90</v>
      </c>
      <c r="R249" s="571">
        <f t="shared" si="905"/>
        <v>0</v>
      </c>
      <c r="S249" s="571">
        <f t="shared" si="895"/>
        <v>412</v>
      </c>
      <c r="T249" s="573"/>
      <c r="U249" s="573"/>
      <c r="V249" s="571">
        <f t="shared" si="896"/>
        <v>258</v>
      </c>
      <c r="W249" s="571">
        <f t="shared" si="883"/>
        <v>201</v>
      </c>
      <c r="X249" s="571">
        <f t="shared" si="897"/>
        <v>0</v>
      </c>
      <c r="Y249" s="571">
        <f t="shared" si="884"/>
        <v>127</v>
      </c>
      <c r="Z249" s="571">
        <f t="shared" si="898"/>
        <v>503</v>
      </c>
      <c r="AA249" s="571">
        <f t="shared" si="898"/>
        <v>140</v>
      </c>
      <c r="AB249" s="571">
        <f t="shared" si="885"/>
        <v>198</v>
      </c>
      <c r="AC249" s="571">
        <f t="shared" si="884"/>
        <v>0</v>
      </c>
      <c r="AD249" s="571">
        <f t="shared" si="899"/>
        <v>48</v>
      </c>
      <c r="AE249" s="571">
        <f t="shared" si="886"/>
        <v>0</v>
      </c>
      <c r="AF249" s="571">
        <f t="shared" si="887"/>
        <v>147</v>
      </c>
      <c r="AG249" s="571">
        <f t="shared" si="887"/>
        <v>444</v>
      </c>
      <c r="AH249" s="571">
        <f t="shared" si="888"/>
        <v>8</v>
      </c>
      <c r="AI249" s="571">
        <f t="shared" si="900"/>
        <v>45</v>
      </c>
      <c r="AJ249" s="571">
        <f t="shared" si="901"/>
        <v>1</v>
      </c>
      <c r="AK249" s="571">
        <f t="shared" si="900"/>
        <v>0</v>
      </c>
      <c r="AL249" s="571">
        <f t="shared" si="903"/>
        <v>0</v>
      </c>
      <c r="AM249" s="571">
        <f t="shared" si="903"/>
        <v>70</v>
      </c>
      <c r="AN249" s="571">
        <f t="shared" si="902"/>
        <v>0</v>
      </c>
      <c r="AO249" s="571">
        <f t="shared" si="889"/>
        <v>0</v>
      </c>
      <c r="AP249" s="571">
        <f t="shared" si="889"/>
        <v>0</v>
      </c>
      <c r="AQ249" s="571">
        <f t="shared" si="889"/>
        <v>0</v>
      </c>
      <c r="AR249" s="571">
        <f t="shared" si="889"/>
        <v>0</v>
      </c>
      <c r="AS249" s="571">
        <f t="shared" si="889"/>
        <v>0</v>
      </c>
      <c r="AT249" s="571">
        <f t="shared" si="889"/>
        <v>0</v>
      </c>
      <c r="AU249" s="571">
        <f t="shared" si="889"/>
        <v>0</v>
      </c>
      <c r="AV249" s="571">
        <f t="shared" si="889"/>
        <v>0</v>
      </c>
      <c r="AW249" s="571">
        <f t="shared" si="889"/>
        <v>0</v>
      </c>
      <c r="AX249" s="571">
        <f t="shared" si="889"/>
        <v>0</v>
      </c>
      <c r="AY249" s="571">
        <f t="shared" si="889"/>
        <v>0</v>
      </c>
      <c r="AZ249" s="571">
        <f t="shared" si="889"/>
        <v>0</v>
      </c>
      <c r="BA249" s="571">
        <f t="shared" si="889"/>
        <v>0</v>
      </c>
      <c r="BB249" s="571">
        <f t="shared" si="889"/>
        <v>0</v>
      </c>
      <c r="BC249" s="571">
        <f t="shared" si="889"/>
        <v>0</v>
      </c>
      <c r="BD249" s="571">
        <f t="shared" si="889"/>
        <v>0</v>
      </c>
      <c r="BE249" s="571">
        <f t="shared" si="889"/>
        <v>0</v>
      </c>
      <c r="BF249" s="571">
        <f t="shared" si="889"/>
        <v>0</v>
      </c>
      <c r="BG249" s="571">
        <f t="shared" si="889"/>
        <v>0</v>
      </c>
      <c r="BH249" s="571">
        <f t="shared" si="889"/>
        <v>0</v>
      </c>
      <c r="BI249" s="571">
        <f t="shared" si="889"/>
        <v>0</v>
      </c>
      <c r="BJ249" s="571">
        <f t="shared" si="889"/>
        <v>0</v>
      </c>
      <c r="BK249" s="571">
        <f t="shared" si="889"/>
        <v>0</v>
      </c>
      <c r="BL249" s="571">
        <f t="shared" si="889"/>
        <v>0</v>
      </c>
      <c r="BM249" s="571">
        <f t="shared" si="889"/>
        <v>0</v>
      </c>
      <c r="BN249" s="571">
        <f t="shared" si="889"/>
        <v>0</v>
      </c>
      <c r="BO249" s="571">
        <f t="shared" si="889"/>
        <v>0</v>
      </c>
      <c r="BP249" s="571">
        <f t="shared" si="889"/>
        <v>0</v>
      </c>
      <c r="BQ249" s="571">
        <f t="shared" si="889"/>
        <v>0</v>
      </c>
      <c r="BR249" s="571">
        <f t="shared" si="889"/>
        <v>0</v>
      </c>
      <c r="BS249" s="571">
        <f t="shared" si="889"/>
        <v>0</v>
      </c>
      <c r="BT249" s="571">
        <f t="shared" si="889"/>
        <v>0</v>
      </c>
      <c r="BU249" s="571">
        <f t="shared" si="889"/>
        <v>0</v>
      </c>
      <c r="BV249" s="571">
        <f t="shared" si="889"/>
        <v>0</v>
      </c>
      <c r="BW249" s="571">
        <f t="shared" si="889"/>
        <v>0</v>
      </c>
      <c r="BX249" s="571"/>
      <c r="BY249" s="571">
        <f t="shared" si="890"/>
        <v>2692</v>
      </c>
      <c r="BZ249" s="7"/>
      <c r="CA249" s="7">
        <f t="shared" si="904"/>
        <v>0</v>
      </c>
      <c r="CB249" s="622">
        <f t="shared" si="891"/>
        <v>0</v>
      </c>
      <c r="CC249" s="622">
        <f t="shared" si="891"/>
        <v>760</v>
      </c>
      <c r="CD249" s="622">
        <f t="shared" si="891"/>
        <v>971</v>
      </c>
      <c r="CE249" s="622">
        <f t="shared" si="891"/>
        <v>837</v>
      </c>
      <c r="CF249" s="622">
        <f t="shared" si="891"/>
        <v>124</v>
      </c>
      <c r="CG249" s="622">
        <f t="shared" si="891"/>
        <v>0</v>
      </c>
      <c r="CH249" s="622">
        <f t="shared" si="891"/>
        <v>0</v>
      </c>
      <c r="CI249" s="622">
        <f t="shared" si="891"/>
        <v>0</v>
      </c>
      <c r="CJ249" s="16"/>
      <c r="CK249" s="622">
        <f t="shared" si="892"/>
        <v>90</v>
      </c>
      <c r="CL249" s="622">
        <f t="shared" si="892"/>
        <v>998</v>
      </c>
      <c r="CM249" s="622">
        <f t="shared" si="892"/>
        <v>889</v>
      </c>
      <c r="CN249" s="622">
        <f t="shared" si="892"/>
        <v>645</v>
      </c>
      <c r="CO249" s="622">
        <f t="shared" si="892"/>
        <v>70</v>
      </c>
      <c r="CP249" s="622">
        <f t="shared" si="892"/>
        <v>0</v>
      </c>
      <c r="CQ249" s="622">
        <f t="shared" si="892"/>
        <v>0</v>
      </c>
      <c r="CR249" s="622">
        <f t="shared" si="892"/>
        <v>0</v>
      </c>
      <c r="CS249" s="120">
        <f t="shared" si="906"/>
        <v>0</v>
      </c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</row>
    <row r="250" spans="1:133" ht="15" outlineLevel="1">
      <c r="A250" s="572" t="s">
        <v>138</v>
      </c>
      <c r="B250" s="257">
        <v>8.9999999999999998E-4</v>
      </c>
      <c r="C250" s="9">
        <f>'4a 1718 CS PC'!AP10</f>
        <v>8.9999999999999998E-4</v>
      </c>
      <c r="D250" s="9">
        <f>'4a 1718 CS PC'!AR10</f>
        <v>1.2999999999999999E-3</v>
      </c>
      <c r="E250" s="9">
        <f>'4b 1819 CS PC'!$AT10</f>
        <v>1E-3</v>
      </c>
      <c r="F250" s="9">
        <f>'4b 1819 CS PC'!AQ10</f>
        <v>1.4E-3</v>
      </c>
      <c r="G250" s="9">
        <f>'4c 1920 CS PC'!AS10</f>
        <v>1E-3</v>
      </c>
      <c r="H250" s="9">
        <f>'4c 1920 CS PC'!AP10</f>
        <v>1.4E-3</v>
      </c>
      <c r="I250" s="9">
        <f>'4d 2021 CS PC'!AS10</f>
        <v>1E-3</v>
      </c>
      <c r="J250" s="9">
        <f>'4d 2021 CS PC'!AP10</f>
        <v>1.4E-3</v>
      </c>
      <c r="K250" s="9">
        <f>'4e 2122 CS PC'!AB10</f>
        <v>1E-3</v>
      </c>
      <c r="L250" s="9"/>
      <c r="M250" s="571">
        <f t="shared" si="882"/>
        <v>0</v>
      </c>
      <c r="N250" s="571">
        <f t="shared" si="882"/>
        <v>0</v>
      </c>
      <c r="O250" s="571">
        <f t="shared" si="882"/>
        <v>0</v>
      </c>
      <c r="P250" s="571">
        <f t="shared" si="893"/>
        <v>0</v>
      </c>
      <c r="Q250" s="571">
        <f t="shared" si="894"/>
        <v>4</v>
      </c>
      <c r="R250" s="571">
        <f t="shared" si="905"/>
        <v>0</v>
      </c>
      <c r="S250" s="571">
        <f t="shared" si="895"/>
        <v>20</v>
      </c>
      <c r="T250" s="573"/>
      <c r="U250" s="573"/>
      <c r="V250" s="571">
        <f t="shared" si="896"/>
        <v>12</v>
      </c>
      <c r="W250" s="571">
        <f t="shared" si="883"/>
        <v>11</v>
      </c>
      <c r="X250" s="571">
        <f t="shared" si="897"/>
        <v>0</v>
      </c>
      <c r="Y250" s="571">
        <f t="shared" si="884"/>
        <v>7</v>
      </c>
      <c r="Z250" s="571">
        <f t="shared" si="898"/>
        <v>27</v>
      </c>
      <c r="AA250" s="571">
        <f t="shared" si="898"/>
        <v>7</v>
      </c>
      <c r="AB250" s="571">
        <f t="shared" si="885"/>
        <v>10</v>
      </c>
      <c r="AC250" s="571">
        <f t="shared" si="884"/>
        <v>0</v>
      </c>
      <c r="AD250" s="594">
        <f>ROUNDDOWN(((AD$242)*$G250),0)</f>
        <v>2</v>
      </c>
      <c r="AE250" s="571">
        <f t="shared" si="886"/>
        <v>0</v>
      </c>
      <c r="AF250" s="594">
        <f>ROUNDDOWN(((AF$242)*$G250),0)</f>
        <v>7</v>
      </c>
      <c r="AG250" s="571">
        <f t="shared" si="887"/>
        <v>23</v>
      </c>
      <c r="AH250" s="571">
        <f t="shared" si="888"/>
        <v>0</v>
      </c>
      <c r="AI250" s="571">
        <f t="shared" si="900"/>
        <v>2</v>
      </c>
      <c r="AJ250" s="571">
        <f t="shared" si="901"/>
        <v>0</v>
      </c>
      <c r="AK250" s="571">
        <f t="shared" si="900"/>
        <v>0</v>
      </c>
      <c r="AL250" s="571">
        <f t="shared" si="903"/>
        <v>0</v>
      </c>
      <c r="AM250" s="571">
        <f t="shared" si="903"/>
        <v>4</v>
      </c>
      <c r="AN250" s="571">
        <f t="shared" si="902"/>
        <v>0</v>
      </c>
      <c r="AO250" s="571">
        <f t="shared" si="889"/>
        <v>0</v>
      </c>
      <c r="AP250" s="571">
        <f t="shared" si="889"/>
        <v>0</v>
      </c>
      <c r="AQ250" s="571">
        <f t="shared" si="889"/>
        <v>0</v>
      </c>
      <c r="AR250" s="571">
        <f t="shared" si="889"/>
        <v>0</v>
      </c>
      <c r="AS250" s="571">
        <f t="shared" si="889"/>
        <v>0</v>
      </c>
      <c r="AT250" s="571">
        <f t="shared" si="889"/>
        <v>0</v>
      </c>
      <c r="AU250" s="571">
        <f t="shared" si="889"/>
        <v>0</v>
      </c>
      <c r="AV250" s="571">
        <f t="shared" si="889"/>
        <v>0</v>
      </c>
      <c r="AW250" s="571">
        <f t="shared" si="889"/>
        <v>0</v>
      </c>
      <c r="AX250" s="571">
        <f t="shared" si="889"/>
        <v>0</v>
      </c>
      <c r="AY250" s="571">
        <f t="shared" si="889"/>
        <v>0</v>
      </c>
      <c r="AZ250" s="571">
        <f t="shared" si="889"/>
        <v>0</v>
      </c>
      <c r="BA250" s="571">
        <f t="shared" si="889"/>
        <v>0</v>
      </c>
      <c r="BB250" s="571">
        <f t="shared" si="889"/>
        <v>0</v>
      </c>
      <c r="BC250" s="571">
        <f t="shared" si="889"/>
        <v>0</v>
      </c>
      <c r="BD250" s="571">
        <f t="shared" si="889"/>
        <v>0</v>
      </c>
      <c r="BE250" s="571">
        <f t="shared" si="889"/>
        <v>0</v>
      </c>
      <c r="BF250" s="571">
        <f t="shared" si="889"/>
        <v>0</v>
      </c>
      <c r="BG250" s="571">
        <f t="shared" si="889"/>
        <v>0</v>
      </c>
      <c r="BH250" s="571">
        <f t="shared" si="889"/>
        <v>0</v>
      </c>
      <c r="BI250" s="571">
        <f t="shared" si="889"/>
        <v>0</v>
      </c>
      <c r="BJ250" s="571">
        <f t="shared" si="889"/>
        <v>0</v>
      </c>
      <c r="BK250" s="571">
        <f t="shared" si="889"/>
        <v>0</v>
      </c>
      <c r="BL250" s="571">
        <f t="shared" si="889"/>
        <v>0</v>
      </c>
      <c r="BM250" s="571">
        <f t="shared" si="889"/>
        <v>0</v>
      </c>
      <c r="BN250" s="571">
        <f t="shared" ref="AO250:BW257" si="907">ROUND(((BN$242)*$K250),0)</f>
        <v>0</v>
      </c>
      <c r="BO250" s="571">
        <f t="shared" si="907"/>
        <v>0</v>
      </c>
      <c r="BP250" s="571">
        <f t="shared" si="907"/>
        <v>0</v>
      </c>
      <c r="BQ250" s="571">
        <f t="shared" si="907"/>
        <v>0</v>
      </c>
      <c r="BR250" s="571">
        <f t="shared" si="907"/>
        <v>0</v>
      </c>
      <c r="BS250" s="571">
        <f t="shared" si="907"/>
        <v>0</v>
      </c>
      <c r="BT250" s="571">
        <f t="shared" si="907"/>
        <v>0</v>
      </c>
      <c r="BU250" s="571">
        <f t="shared" si="907"/>
        <v>0</v>
      </c>
      <c r="BV250" s="571">
        <f t="shared" si="907"/>
        <v>0</v>
      </c>
      <c r="BW250" s="571">
        <f t="shared" si="907"/>
        <v>0</v>
      </c>
      <c r="BX250" s="571"/>
      <c r="BY250" s="571">
        <f t="shared" si="890"/>
        <v>136</v>
      </c>
      <c r="BZ250" s="7"/>
      <c r="CA250" s="7">
        <f t="shared" si="904"/>
        <v>0</v>
      </c>
      <c r="CB250" s="622">
        <f t="shared" si="891"/>
        <v>0</v>
      </c>
      <c r="CC250" s="622">
        <f t="shared" si="891"/>
        <v>36</v>
      </c>
      <c r="CD250" s="622">
        <f t="shared" si="891"/>
        <v>52</v>
      </c>
      <c r="CE250" s="622">
        <f t="shared" si="891"/>
        <v>42</v>
      </c>
      <c r="CF250" s="622">
        <f t="shared" si="891"/>
        <v>6</v>
      </c>
      <c r="CG250" s="622">
        <f t="shared" si="891"/>
        <v>0</v>
      </c>
      <c r="CH250" s="622">
        <f t="shared" si="891"/>
        <v>0</v>
      </c>
      <c r="CI250" s="622">
        <f t="shared" si="891"/>
        <v>0</v>
      </c>
      <c r="CJ250" s="16"/>
      <c r="CK250" s="622">
        <f t="shared" si="892"/>
        <v>4</v>
      </c>
      <c r="CL250" s="622">
        <f t="shared" si="892"/>
        <v>50</v>
      </c>
      <c r="CM250" s="622">
        <f t="shared" si="892"/>
        <v>46</v>
      </c>
      <c r="CN250" s="622">
        <f t="shared" si="892"/>
        <v>32</v>
      </c>
      <c r="CO250" s="622">
        <f t="shared" si="892"/>
        <v>4</v>
      </c>
      <c r="CP250" s="622">
        <f t="shared" si="892"/>
        <v>0</v>
      </c>
      <c r="CQ250" s="622">
        <f t="shared" si="892"/>
        <v>0</v>
      </c>
      <c r="CR250" s="622">
        <f t="shared" si="892"/>
        <v>0</v>
      </c>
      <c r="CS250" s="120">
        <f t="shared" si="906"/>
        <v>0</v>
      </c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</row>
    <row r="251" spans="1:133" ht="15" outlineLevel="1">
      <c r="A251" s="572" t="s">
        <v>139</v>
      </c>
      <c r="B251" s="257">
        <v>3.0000000000000001E-3</v>
      </c>
      <c r="C251" s="9">
        <f>'4a 1718 CS PC'!AP11</f>
        <v>2.8999999999999998E-3</v>
      </c>
      <c r="D251" s="9">
        <f>'4a 1718 CS PC'!AR11</f>
        <v>4.1000000000000003E-3</v>
      </c>
      <c r="E251" s="9">
        <f>'4b 1819 CS PC'!$AT11</f>
        <v>2.8E-3</v>
      </c>
      <c r="F251" s="9">
        <f>'4b 1819 CS PC'!AQ11</f>
        <v>4.0000000000000001E-3</v>
      </c>
      <c r="G251" s="9">
        <f>'4c 1920 CS PC'!AS11</f>
        <v>2.8E-3</v>
      </c>
      <c r="H251" s="9">
        <f>'4c 1920 CS PC'!AP11</f>
        <v>4.0000000000000001E-3</v>
      </c>
      <c r="I251" s="9">
        <f>'4d 2021 CS PC'!AS11</f>
        <v>2.8E-3</v>
      </c>
      <c r="J251" s="9">
        <f>'4d 2021 CS PC'!AP11</f>
        <v>4.0000000000000001E-3</v>
      </c>
      <c r="K251" s="9">
        <f>'4e 2122 CS PC'!AB11</f>
        <v>2.8E-3</v>
      </c>
      <c r="L251" s="9"/>
      <c r="M251" s="571">
        <f t="shared" si="882"/>
        <v>0</v>
      </c>
      <c r="N251" s="571">
        <f t="shared" si="882"/>
        <v>0</v>
      </c>
      <c r="O251" s="571">
        <f t="shared" si="882"/>
        <v>0</v>
      </c>
      <c r="P251" s="571">
        <f t="shared" si="893"/>
        <v>0</v>
      </c>
      <c r="Q251" s="571">
        <f t="shared" si="894"/>
        <v>14</v>
      </c>
      <c r="R251" s="571">
        <f t="shared" si="905"/>
        <v>0</v>
      </c>
      <c r="S251" s="571">
        <f t="shared" si="895"/>
        <v>63</v>
      </c>
      <c r="T251" s="573"/>
      <c r="U251" s="573"/>
      <c r="V251" s="571">
        <f t="shared" si="896"/>
        <v>39</v>
      </c>
      <c r="W251" s="571">
        <f t="shared" si="883"/>
        <v>30</v>
      </c>
      <c r="X251" s="571">
        <f t="shared" si="897"/>
        <v>0</v>
      </c>
      <c r="Y251" s="571">
        <f t="shared" si="884"/>
        <v>19</v>
      </c>
      <c r="Z251" s="571">
        <f t="shared" si="898"/>
        <v>75</v>
      </c>
      <c r="AA251" s="571">
        <f t="shared" si="898"/>
        <v>21</v>
      </c>
      <c r="AB251" s="571">
        <f t="shared" si="885"/>
        <v>29</v>
      </c>
      <c r="AC251" s="571">
        <f t="shared" si="884"/>
        <v>0</v>
      </c>
      <c r="AD251" s="571">
        <f t="shared" si="899"/>
        <v>7</v>
      </c>
      <c r="AE251" s="571">
        <f t="shared" si="886"/>
        <v>0</v>
      </c>
      <c r="AF251" s="571">
        <f t="shared" si="887"/>
        <v>22</v>
      </c>
      <c r="AG251" s="571">
        <f t="shared" si="887"/>
        <v>66</v>
      </c>
      <c r="AH251" s="571">
        <f t="shared" si="888"/>
        <v>1</v>
      </c>
      <c r="AI251" s="571">
        <f t="shared" si="900"/>
        <v>7</v>
      </c>
      <c r="AJ251" s="571">
        <f t="shared" si="901"/>
        <v>0</v>
      </c>
      <c r="AK251" s="571">
        <f t="shared" si="900"/>
        <v>0</v>
      </c>
      <c r="AL251" s="571">
        <f t="shared" si="903"/>
        <v>0</v>
      </c>
      <c r="AM251" s="571">
        <f t="shared" si="903"/>
        <v>10</v>
      </c>
      <c r="AN251" s="571">
        <f t="shared" si="902"/>
        <v>0</v>
      </c>
      <c r="AO251" s="571">
        <f t="shared" si="907"/>
        <v>0</v>
      </c>
      <c r="AP251" s="571">
        <f t="shared" si="907"/>
        <v>0</v>
      </c>
      <c r="AQ251" s="571">
        <f t="shared" si="907"/>
        <v>0</v>
      </c>
      <c r="AR251" s="571">
        <f t="shared" si="907"/>
        <v>0</v>
      </c>
      <c r="AS251" s="571">
        <f t="shared" si="907"/>
        <v>0</v>
      </c>
      <c r="AT251" s="571">
        <f t="shared" si="907"/>
        <v>0</v>
      </c>
      <c r="AU251" s="571">
        <f t="shared" si="907"/>
        <v>0</v>
      </c>
      <c r="AV251" s="571">
        <f t="shared" si="907"/>
        <v>0</v>
      </c>
      <c r="AW251" s="571">
        <f t="shared" si="907"/>
        <v>0</v>
      </c>
      <c r="AX251" s="571">
        <f t="shared" si="907"/>
        <v>0</v>
      </c>
      <c r="AY251" s="571">
        <f t="shared" si="907"/>
        <v>0</v>
      </c>
      <c r="AZ251" s="571">
        <f t="shared" si="907"/>
        <v>0</v>
      </c>
      <c r="BA251" s="571">
        <f t="shared" si="907"/>
        <v>0</v>
      </c>
      <c r="BB251" s="571">
        <f t="shared" si="907"/>
        <v>0</v>
      </c>
      <c r="BC251" s="571">
        <f t="shared" si="907"/>
        <v>0</v>
      </c>
      <c r="BD251" s="571">
        <f t="shared" si="907"/>
        <v>0</v>
      </c>
      <c r="BE251" s="571">
        <f t="shared" si="907"/>
        <v>0</v>
      </c>
      <c r="BF251" s="571">
        <f t="shared" si="907"/>
        <v>0</v>
      </c>
      <c r="BG251" s="571">
        <f t="shared" si="907"/>
        <v>0</v>
      </c>
      <c r="BH251" s="571">
        <f t="shared" si="907"/>
        <v>0</v>
      </c>
      <c r="BI251" s="571">
        <f t="shared" si="907"/>
        <v>0</v>
      </c>
      <c r="BJ251" s="571">
        <f t="shared" si="907"/>
        <v>0</v>
      </c>
      <c r="BK251" s="571">
        <f t="shared" si="907"/>
        <v>0</v>
      </c>
      <c r="BL251" s="571">
        <f t="shared" si="907"/>
        <v>0</v>
      </c>
      <c r="BM251" s="571">
        <f t="shared" si="907"/>
        <v>0</v>
      </c>
      <c r="BN251" s="571">
        <f t="shared" si="907"/>
        <v>0</v>
      </c>
      <c r="BO251" s="571">
        <f t="shared" si="907"/>
        <v>0</v>
      </c>
      <c r="BP251" s="571">
        <f t="shared" si="907"/>
        <v>0</v>
      </c>
      <c r="BQ251" s="571">
        <f t="shared" si="907"/>
        <v>0</v>
      </c>
      <c r="BR251" s="571">
        <f t="shared" si="907"/>
        <v>0</v>
      </c>
      <c r="BS251" s="571">
        <f t="shared" si="907"/>
        <v>0</v>
      </c>
      <c r="BT251" s="571">
        <f t="shared" si="907"/>
        <v>0</v>
      </c>
      <c r="BU251" s="571">
        <f t="shared" si="907"/>
        <v>0</v>
      </c>
      <c r="BV251" s="571">
        <f t="shared" si="907"/>
        <v>0</v>
      </c>
      <c r="BW251" s="571">
        <f t="shared" si="907"/>
        <v>0</v>
      </c>
      <c r="BX251" s="571"/>
      <c r="BY251" s="571">
        <f t="shared" si="890"/>
        <v>403</v>
      </c>
      <c r="BZ251" s="7"/>
      <c r="CA251" s="7">
        <f t="shared" si="904"/>
        <v>0</v>
      </c>
      <c r="CB251" s="622">
        <f t="shared" si="891"/>
        <v>0</v>
      </c>
      <c r="CC251" s="622">
        <f t="shared" si="891"/>
        <v>116</v>
      </c>
      <c r="CD251" s="622">
        <f t="shared" si="891"/>
        <v>145</v>
      </c>
      <c r="CE251" s="622">
        <f t="shared" si="891"/>
        <v>124</v>
      </c>
      <c r="CF251" s="622">
        <f t="shared" si="891"/>
        <v>18</v>
      </c>
      <c r="CG251" s="622">
        <f t="shared" si="891"/>
        <v>0</v>
      </c>
      <c r="CH251" s="622">
        <f t="shared" si="891"/>
        <v>0</v>
      </c>
      <c r="CI251" s="622">
        <f t="shared" si="891"/>
        <v>0</v>
      </c>
      <c r="CJ251" s="16"/>
      <c r="CK251" s="622">
        <f t="shared" si="892"/>
        <v>14</v>
      </c>
      <c r="CL251" s="622">
        <f t="shared" si="892"/>
        <v>151</v>
      </c>
      <c r="CM251" s="622">
        <f t="shared" si="892"/>
        <v>132</v>
      </c>
      <c r="CN251" s="622">
        <f t="shared" si="892"/>
        <v>96</v>
      </c>
      <c r="CO251" s="622">
        <f t="shared" si="892"/>
        <v>10</v>
      </c>
      <c r="CP251" s="622">
        <f t="shared" si="892"/>
        <v>0</v>
      </c>
      <c r="CQ251" s="622">
        <f t="shared" si="892"/>
        <v>0</v>
      </c>
      <c r="CR251" s="622">
        <f t="shared" si="892"/>
        <v>0</v>
      </c>
      <c r="CS251" s="120">
        <f t="shared" si="906"/>
        <v>0</v>
      </c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</row>
    <row r="252" spans="1:133" ht="15" outlineLevel="1">
      <c r="A252" s="572" t="s">
        <v>140</v>
      </c>
      <c r="B252" s="257">
        <v>3.9899999999999998E-2</v>
      </c>
      <c r="C252" s="9">
        <f>'4a 1718 CS PC'!AP12</f>
        <v>4.0899999999999999E-2</v>
      </c>
      <c r="D252" s="9">
        <f>'4a 1718 CS PC'!AR12</f>
        <v>5.7599999999999998E-2</v>
      </c>
      <c r="E252" s="9">
        <f>'4b 1819 CS PC'!$AT12</f>
        <v>4.1399999999999999E-2</v>
      </c>
      <c r="F252" s="9">
        <f>'4b 1819 CS PC'!AQ12</f>
        <v>5.8700000000000002E-2</v>
      </c>
      <c r="G252" s="9">
        <f>'4c 1920 CS PC'!AS12</f>
        <v>4.1799999999999997E-2</v>
      </c>
      <c r="H252" s="9">
        <f>'4c 1920 CS PC'!AP12</f>
        <v>5.9299999999999999E-2</v>
      </c>
      <c r="I252" s="9">
        <f>'4d 2021 CS PC'!AS12</f>
        <v>3.9300000000000002E-2</v>
      </c>
      <c r="J252" s="9">
        <f>'4d 2021 CS PC'!AP12</f>
        <v>5.6099999999999997E-2</v>
      </c>
      <c r="K252" s="9">
        <f>'4e 2122 CS PC'!AB12</f>
        <v>3.8800000000000001E-2</v>
      </c>
      <c r="L252" s="9"/>
      <c r="M252" s="571">
        <f t="shared" si="882"/>
        <v>0</v>
      </c>
      <c r="N252" s="571">
        <f t="shared" si="882"/>
        <v>0</v>
      </c>
      <c r="O252" s="571">
        <f t="shared" si="882"/>
        <v>0</v>
      </c>
      <c r="P252" s="571">
        <f t="shared" si="893"/>
        <v>0</v>
      </c>
      <c r="Q252" s="571">
        <f t="shared" si="894"/>
        <v>194</v>
      </c>
      <c r="R252" s="571">
        <f t="shared" si="905"/>
        <v>0</v>
      </c>
      <c r="S252" s="594">
        <f>ROUNDDOWN(S$242*$C252,0)</f>
        <v>886</v>
      </c>
      <c r="T252" s="599"/>
      <c r="U252" s="573"/>
      <c r="V252" s="571">
        <f t="shared" si="896"/>
        <v>556</v>
      </c>
      <c r="W252" s="571">
        <f t="shared" si="883"/>
        <v>440</v>
      </c>
      <c r="X252" s="571">
        <f t="shared" si="897"/>
        <v>0</v>
      </c>
      <c r="Y252" s="571">
        <f t="shared" si="884"/>
        <v>278</v>
      </c>
      <c r="Z252" s="571">
        <f t="shared" si="898"/>
        <v>1102</v>
      </c>
      <c r="AA252" s="571">
        <f t="shared" si="898"/>
        <v>308</v>
      </c>
      <c r="AB252" s="571">
        <f t="shared" si="885"/>
        <v>438</v>
      </c>
      <c r="AC252" s="571">
        <f t="shared" si="884"/>
        <v>0</v>
      </c>
      <c r="AD252" s="571">
        <f t="shared" si="899"/>
        <v>106</v>
      </c>
      <c r="AE252" s="571">
        <f t="shared" si="886"/>
        <v>0</v>
      </c>
      <c r="AF252" s="571">
        <f t="shared" si="887"/>
        <v>324</v>
      </c>
      <c r="AG252" s="571">
        <f t="shared" si="887"/>
        <v>982</v>
      </c>
      <c r="AH252" s="571">
        <f t="shared" si="888"/>
        <v>16</v>
      </c>
      <c r="AI252" s="571">
        <f t="shared" si="900"/>
        <v>100</v>
      </c>
      <c r="AJ252" s="571">
        <f>ROUND(((AJ$242)*$I252),0)</f>
        <v>3</v>
      </c>
      <c r="AK252" s="571">
        <f t="shared" si="900"/>
        <v>0</v>
      </c>
      <c r="AL252" s="571">
        <f t="shared" si="903"/>
        <v>0</v>
      </c>
      <c r="AM252" s="571">
        <f t="shared" si="903"/>
        <v>138</v>
      </c>
      <c r="AN252" s="571">
        <f t="shared" si="902"/>
        <v>0</v>
      </c>
      <c r="AO252" s="571">
        <f t="shared" si="907"/>
        <v>0</v>
      </c>
      <c r="AP252" s="571">
        <f t="shared" si="907"/>
        <v>0</v>
      </c>
      <c r="AQ252" s="571">
        <f t="shared" si="907"/>
        <v>0</v>
      </c>
      <c r="AR252" s="571">
        <f t="shared" si="907"/>
        <v>0</v>
      </c>
      <c r="AS252" s="571">
        <f t="shared" si="907"/>
        <v>0</v>
      </c>
      <c r="AT252" s="571">
        <f t="shared" si="907"/>
        <v>0</v>
      </c>
      <c r="AU252" s="571">
        <f t="shared" si="907"/>
        <v>0</v>
      </c>
      <c r="AV252" s="571">
        <f t="shared" si="907"/>
        <v>0</v>
      </c>
      <c r="AW252" s="571">
        <f t="shared" si="907"/>
        <v>0</v>
      </c>
      <c r="AX252" s="571">
        <f t="shared" si="907"/>
        <v>0</v>
      </c>
      <c r="AY252" s="571">
        <f t="shared" si="907"/>
        <v>0</v>
      </c>
      <c r="AZ252" s="571">
        <f t="shared" si="907"/>
        <v>0</v>
      </c>
      <c r="BA252" s="571">
        <f t="shared" si="907"/>
        <v>0</v>
      </c>
      <c r="BB252" s="571">
        <f t="shared" si="907"/>
        <v>0</v>
      </c>
      <c r="BC252" s="571">
        <f t="shared" si="907"/>
        <v>0</v>
      </c>
      <c r="BD252" s="571">
        <f t="shared" si="907"/>
        <v>0</v>
      </c>
      <c r="BE252" s="571">
        <f t="shared" si="907"/>
        <v>0</v>
      </c>
      <c r="BF252" s="571">
        <f t="shared" si="907"/>
        <v>0</v>
      </c>
      <c r="BG252" s="571">
        <f t="shared" si="907"/>
        <v>0</v>
      </c>
      <c r="BH252" s="571">
        <f t="shared" si="907"/>
        <v>0</v>
      </c>
      <c r="BI252" s="571">
        <f t="shared" si="907"/>
        <v>0</v>
      </c>
      <c r="BJ252" s="571">
        <f t="shared" si="907"/>
        <v>0</v>
      </c>
      <c r="BK252" s="571">
        <f t="shared" si="907"/>
        <v>0</v>
      </c>
      <c r="BL252" s="571">
        <f t="shared" si="907"/>
        <v>0</v>
      </c>
      <c r="BM252" s="571">
        <f t="shared" si="907"/>
        <v>0</v>
      </c>
      <c r="BN252" s="571">
        <f t="shared" si="907"/>
        <v>0</v>
      </c>
      <c r="BO252" s="571">
        <f t="shared" si="907"/>
        <v>0</v>
      </c>
      <c r="BP252" s="571">
        <f t="shared" si="907"/>
        <v>0</v>
      </c>
      <c r="BQ252" s="571">
        <f t="shared" si="907"/>
        <v>0</v>
      </c>
      <c r="BR252" s="571">
        <f t="shared" si="907"/>
        <v>0</v>
      </c>
      <c r="BS252" s="571">
        <f t="shared" si="907"/>
        <v>0</v>
      </c>
      <c r="BT252" s="571">
        <f t="shared" si="907"/>
        <v>0</v>
      </c>
      <c r="BU252" s="571">
        <f t="shared" si="907"/>
        <v>0</v>
      </c>
      <c r="BV252" s="571">
        <f t="shared" si="907"/>
        <v>0</v>
      </c>
      <c r="BW252" s="571">
        <f t="shared" si="907"/>
        <v>0</v>
      </c>
      <c r="BX252" s="571"/>
      <c r="BY252" s="571">
        <f t="shared" si="890"/>
        <v>5871</v>
      </c>
      <c r="BZ252" s="7"/>
      <c r="CA252" s="7">
        <f t="shared" si="904"/>
        <v>0</v>
      </c>
      <c r="CB252" s="622">
        <f t="shared" si="891"/>
        <v>0</v>
      </c>
      <c r="CC252" s="622">
        <f t="shared" si="891"/>
        <v>1636</v>
      </c>
      <c r="CD252" s="622">
        <f t="shared" si="891"/>
        <v>2128</v>
      </c>
      <c r="CE252" s="622">
        <f t="shared" si="891"/>
        <v>1850</v>
      </c>
      <c r="CF252" s="622">
        <f t="shared" si="891"/>
        <v>257</v>
      </c>
      <c r="CG252" s="622">
        <f t="shared" si="891"/>
        <v>0</v>
      </c>
      <c r="CH252" s="622">
        <f t="shared" si="891"/>
        <v>0</v>
      </c>
      <c r="CI252" s="622">
        <f t="shared" si="891"/>
        <v>0</v>
      </c>
      <c r="CJ252" s="16"/>
      <c r="CK252" s="622">
        <f t="shared" si="892"/>
        <v>194</v>
      </c>
      <c r="CL252" s="622">
        <f t="shared" si="892"/>
        <v>2160</v>
      </c>
      <c r="CM252" s="622">
        <f t="shared" si="892"/>
        <v>1954</v>
      </c>
      <c r="CN252" s="622">
        <f t="shared" si="892"/>
        <v>1425</v>
      </c>
      <c r="CO252" s="622">
        <f t="shared" si="892"/>
        <v>138</v>
      </c>
      <c r="CP252" s="622">
        <f t="shared" si="892"/>
        <v>0</v>
      </c>
      <c r="CQ252" s="622">
        <f t="shared" si="892"/>
        <v>0</v>
      </c>
      <c r="CR252" s="622">
        <f t="shared" si="892"/>
        <v>0</v>
      </c>
      <c r="CS252" s="120">
        <f t="shared" si="906"/>
        <v>0</v>
      </c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</row>
    <row r="253" spans="1:133" ht="15" outlineLevel="1">
      <c r="A253" s="572" t="s">
        <v>141</v>
      </c>
      <c r="B253" s="257">
        <v>8.9999999999999998E-4</v>
      </c>
      <c r="C253" s="9">
        <f>'4a 1718 CS PC'!AP13</f>
        <v>8.9999999999999998E-4</v>
      </c>
      <c r="D253" s="9">
        <f>'4a 1718 CS PC'!AR13</f>
        <v>1.2999999999999999E-3</v>
      </c>
      <c r="E253" s="9">
        <f>'4b 1819 CS PC'!$AT13</f>
        <v>8.9999999999999998E-4</v>
      </c>
      <c r="F253" s="9">
        <f>'4b 1819 CS PC'!AQ13</f>
        <v>1.2999999999999999E-3</v>
      </c>
      <c r="G253" s="9">
        <f>'4c 1920 CS PC'!AS13</f>
        <v>8.9999999999999998E-4</v>
      </c>
      <c r="H253" s="9">
        <f>'4c 1920 CS PC'!AP13</f>
        <v>1.2999999999999999E-3</v>
      </c>
      <c r="I253" s="9">
        <f>'4d 2021 CS PC'!AS13</f>
        <v>8.9999999999999998E-4</v>
      </c>
      <c r="J253" s="9">
        <f>'4d 2021 CS PC'!AP13</f>
        <v>1.2999999999999999E-3</v>
      </c>
      <c r="K253" s="9">
        <f>'4e 2122 CS PC'!AB13</f>
        <v>8.9999999999999998E-4</v>
      </c>
      <c r="L253" s="9"/>
      <c r="M253" s="571">
        <f t="shared" si="882"/>
        <v>0</v>
      </c>
      <c r="N253" s="571">
        <f t="shared" si="882"/>
        <v>0</v>
      </c>
      <c r="O253" s="571">
        <f t="shared" si="882"/>
        <v>0</v>
      </c>
      <c r="P253" s="571">
        <f t="shared" si="893"/>
        <v>0</v>
      </c>
      <c r="Q253" s="571">
        <f t="shared" si="894"/>
        <v>4</v>
      </c>
      <c r="R253" s="571">
        <f t="shared" si="905"/>
        <v>0</v>
      </c>
      <c r="S253" s="571">
        <f t="shared" si="895"/>
        <v>20</v>
      </c>
      <c r="T253" s="573"/>
      <c r="U253" s="573"/>
      <c r="V253" s="571">
        <f t="shared" si="896"/>
        <v>12</v>
      </c>
      <c r="W253" s="571">
        <f t="shared" si="883"/>
        <v>10</v>
      </c>
      <c r="X253" s="571">
        <f t="shared" si="897"/>
        <v>0</v>
      </c>
      <c r="Y253" s="571">
        <f t="shared" si="884"/>
        <v>6</v>
      </c>
      <c r="Z253" s="571">
        <f t="shared" si="898"/>
        <v>24</v>
      </c>
      <c r="AA253" s="571">
        <f t="shared" si="898"/>
        <v>7</v>
      </c>
      <c r="AB253" s="571">
        <f t="shared" si="885"/>
        <v>9</v>
      </c>
      <c r="AC253" s="571">
        <f t="shared" si="884"/>
        <v>0</v>
      </c>
      <c r="AD253" s="571">
        <f t="shared" si="899"/>
        <v>2</v>
      </c>
      <c r="AE253" s="571">
        <f t="shared" si="886"/>
        <v>0</v>
      </c>
      <c r="AF253" s="571">
        <f t="shared" si="887"/>
        <v>7</v>
      </c>
      <c r="AG253" s="571">
        <f t="shared" si="887"/>
        <v>21</v>
      </c>
      <c r="AH253" s="571">
        <f t="shared" si="888"/>
        <v>0</v>
      </c>
      <c r="AI253" s="571">
        <f t="shared" si="900"/>
        <v>2</v>
      </c>
      <c r="AJ253" s="571">
        <f t="shared" si="901"/>
        <v>0</v>
      </c>
      <c r="AK253" s="571">
        <f t="shared" si="900"/>
        <v>0</v>
      </c>
      <c r="AL253" s="571">
        <f t="shared" si="903"/>
        <v>0</v>
      </c>
      <c r="AM253" s="571">
        <f t="shared" si="903"/>
        <v>3</v>
      </c>
      <c r="AN253" s="571">
        <f t="shared" si="902"/>
        <v>0</v>
      </c>
      <c r="AO253" s="571">
        <f t="shared" si="907"/>
        <v>0</v>
      </c>
      <c r="AP253" s="571">
        <f t="shared" si="907"/>
        <v>0</v>
      </c>
      <c r="AQ253" s="571">
        <f t="shared" si="907"/>
        <v>0</v>
      </c>
      <c r="AR253" s="571">
        <f t="shared" si="907"/>
        <v>0</v>
      </c>
      <c r="AS253" s="571">
        <f t="shared" si="907"/>
        <v>0</v>
      </c>
      <c r="AT253" s="571">
        <f t="shared" si="907"/>
        <v>0</v>
      </c>
      <c r="AU253" s="571">
        <f t="shared" si="907"/>
        <v>0</v>
      </c>
      <c r="AV253" s="571">
        <f t="shared" si="907"/>
        <v>0</v>
      </c>
      <c r="AW253" s="571">
        <f t="shared" si="907"/>
        <v>0</v>
      </c>
      <c r="AX253" s="571">
        <f t="shared" si="907"/>
        <v>0</v>
      </c>
      <c r="AY253" s="571">
        <f t="shared" si="907"/>
        <v>0</v>
      </c>
      <c r="AZ253" s="571">
        <f t="shared" si="907"/>
        <v>0</v>
      </c>
      <c r="BA253" s="571">
        <f t="shared" si="907"/>
        <v>0</v>
      </c>
      <c r="BB253" s="571">
        <f t="shared" si="907"/>
        <v>0</v>
      </c>
      <c r="BC253" s="571">
        <f t="shared" si="907"/>
        <v>0</v>
      </c>
      <c r="BD253" s="571">
        <f t="shared" si="907"/>
        <v>0</v>
      </c>
      <c r="BE253" s="571">
        <f t="shared" si="907"/>
        <v>0</v>
      </c>
      <c r="BF253" s="571">
        <f t="shared" si="907"/>
        <v>0</v>
      </c>
      <c r="BG253" s="571">
        <f t="shared" si="907"/>
        <v>0</v>
      </c>
      <c r="BH253" s="571">
        <f t="shared" si="907"/>
        <v>0</v>
      </c>
      <c r="BI253" s="571">
        <f t="shared" si="907"/>
        <v>0</v>
      </c>
      <c r="BJ253" s="571">
        <f t="shared" si="907"/>
        <v>0</v>
      </c>
      <c r="BK253" s="571">
        <f t="shared" si="907"/>
        <v>0</v>
      </c>
      <c r="BL253" s="571">
        <f t="shared" si="907"/>
        <v>0</v>
      </c>
      <c r="BM253" s="571">
        <f t="shared" si="907"/>
        <v>0</v>
      </c>
      <c r="BN253" s="571">
        <f t="shared" si="907"/>
        <v>0</v>
      </c>
      <c r="BO253" s="571">
        <f t="shared" si="907"/>
        <v>0</v>
      </c>
      <c r="BP253" s="571">
        <f t="shared" si="907"/>
        <v>0</v>
      </c>
      <c r="BQ253" s="571">
        <f t="shared" si="907"/>
        <v>0</v>
      </c>
      <c r="BR253" s="571">
        <f t="shared" si="907"/>
        <v>0</v>
      </c>
      <c r="BS253" s="571">
        <f t="shared" si="907"/>
        <v>0</v>
      </c>
      <c r="BT253" s="571">
        <f t="shared" si="907"/>
        <v>0</v>
      </c>
      <c r="BU253" s="571">
        <f t="shared" si="907"/>
        <v>0</v>
      </c>
      <c r="BV253" s="571">
        <f t="shared" si="907"/>
        <v>0</v>
      </c>
      <c r="BW253" s="571">
        <f t="shared" si="907"/>
        <v>0</v>
      </c>
      <c r="BX253" s="571"/>
      <c r="BY253" s="571">
        <f t="shared" si="890"/>
        <v>127</v>
      </c>
      <c r="BZ253" s="7"/>
      <c r="CA253" s="7">
        <f t="shared" si="904"/>
        <v>0</v>
      </c>
      <c r="CB253" s="622">
        <f t="shared" ref="CB253:CI262" si="908">ROUND(SUMIF($M$1:$BW$1,CB$1,$M253:$BW253),0)</f>
        <v>0</v>
      </c>
      <c r="CC253" s="622">
        <f t="shared" si="908"/>
        <v>36</v>
      </c>
      <c r="CD253" s="622">
        <f t="shared" si="908"/>
        <v>47</v>
      </c>
      <c r="CE253" s="622">
        <f t="shared" si="908"/>
        <v>39</v>
      </c>
      <c r="CF253" s="622">
        <f t="shared" si="908"/>
        <v>5</v>
      </c>
      <c r="CG253" s="622">
        <f t="shared" si="908"/>
        <v>0</v>
      </c>
      <c r="CH253" s="622">
        <f t="shared" si="908"/>
        <v>0</v>
      </c>
      <c r="CI253" s="622">
        <f t="shared" si="908"/>
        <v>0</v>
      </c>
      <c r="CJ253" s="16"/>
      <c r="CK253" s="622">
        <f t="shared" ref="CK253:CR262" si="909">ROUND(SUMIF($M$2:$BW$2,CK$1,$M253:$BW253),0)</f>
        <v>4</v>
      </c>
      <c r="CL253" s="622">
        <f t="shared" si="909"/>
        <v>48</v>
      </c>
      <c r="CM253" s="622">
        <f t="shared" si="909"/>
        <v>42</v>
      </c>
      <c r="CN253" s="622">
        <f t="shared" si="909"/>
        <v>30</v>
      </c>
      <c r="CO253" s="622">
        <f t="shared" si="909"/>
        <v>3</v>
      </c>
      <c r="CP253" s="622">
        <f t="shared" si="909"/>
        <v>0</v>
      </c>
      <c r="CQ253" s="622">
        <f t="shared" si="909"/>
        <v>0</v>
      </c>
      <c r="CR253" s="622">
        <f t="shared" si="909"/>
        <v>0</v>
      </c>
      <c r="CS253" s="120">
        <f t="shared" si="906"/>
        <v>0</v>
      </c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</row>
    <row r="254" spans="1:133" ht="15" outlineLevel="1">
      <c r="A254" s="572" t="s">
        <v>142</v>
      </c>
      <c r="B254" s="257">
        <v>4.3E-3</v>
      </c>
      <c r="C254" s="9">
        <f>'4a 1718 CS PC'!AP14</f>
        <v>4.3E-3</v>
      </c>
      <c r="D254" s="9">
        <f>'4a 1718 CS PC'!AR14</f>
        <v>6.1000000000000004E-3</v>
      </c>
      <c r="E254" s="9">
        <f>'4b 1819 CS PC'!$AT14</f>
        <v>4.4000000000000003E-3</v>
      </c>
      <c r="F254" s="9">
        <f>'4b 1819 CS PC'!AQ14</f>
        <v>6.1999999999999998E-3</v>
      </c>
      <c r="G254" s="9">
        <f>'4c 1920 CS PC'!AS14</f>
        <v>4.4999999999999997E-3</v>
      </c>
      <c r="H254" s="9">
        <f>'4c 1920 CS PC'!AP14</f>
        <v>6.4000000000000003E-3</v>
      </c>
      <c r="I254" s="9">
        <f>'4d 2021 CS PC'!AS14</f>
        <v>4.4000000000000003E-3</v>
      </c>
      <c r="J254" s="9">
        <f>'4d 2021 CS PC'!AP14</f>
        <v>6.3E-3</v>
      </c>
      <c r="K254" s="9">
        <f>'4e 2122 CS PC'!AB14</f>
        <v>4.4000000000000003E-3</v>
      </c>
      <c r="L254" s="9"/>
      <c r="M254" s="571">
        <f t="shared" si="882"/>
        <v>0</v>
      </c>
      <c r="N254" s="571">
        <f t="shared" si="882"/>
        <v>0</v>
      </c>
      <c r="O254" s="571">
        <f t="shared" si="882"/>
        <v>0</v>
      </c>
      <c r="P254" s="571">
        <f t="shared" si="893"/>
        <v>0</v>
      </c>
      <c r="Q254" s="571">
        <f t="shared" si="894"/>
        <v>20</v>
      </c>
      <c r="R254" s="571">
        <f t="shared" si="905"/>
        <v>0</v>
      </c>
      <c r="S254" s="571">
        <f t="shared" si="895"/>
        <v>93</v>
      </c>
      <c r="T254" s="573"/>
      <c r="U254" s="573"/>
      <c r="V254" s="571">
        <f t="shared" si="896"/>
        <v>58</v>
      </c>
      <c r="W254" s="571">
        <f t="shared" si="883"/>
        <v>47</v>
      </c>
      <c r="X254" s="571">
        <f t="shared" si="897"/>
        <v>0</v>
      </c>
      <c r="Y254" s="571">
        <f t="shared" si="884"/>
        <v>30</v>
      </c>
      <c r="Z254" s="571">
        <f t="shared" si="898"/>
        <v>117</v>
      </c>
      <c r="AA254" s="571">
        <f t="shared" si="898"/>
        <v>33</v>
      </c>
      <c r="AB254" s="571">
        <f t="shared" si="885"/>
        <v>47</v>
      </c>
      <c r="AC254" s="571">
        <f t="shared" si="884"/>
        <v>0</v>
      </c>
      <c r="AD254" s="571">
        <f t="shared" si="899"/>
        <v>11</v>
      </c>
      <c r="AE254" s="571">
        <f t="shared" si="886"/>
        <v>0</v>
      </c>
      <c r="AF254" s="571">
        <f t="shared" si="887"/>
        <v>35</v>
      </c>
      <c r="AG254" s="571">
        <f t="shared" si="887"/>
        <v>106</v>
      </c>
      <c r="AH254" s="571">
        <f t="shared" si="888"/>
        <v>2</v>
      </c>
      <c r="AI254" s="571">
        <f t="shared" si="900"/>
        <v>11</v>
      </c>
      <c r="AJ254" s="571">
        <f t="shared" si="901"/>
        <v>0</v>
      </c>
      <c r="AK254" s="571">
        <f t="shared" si="900"/>
        <v>0</v>
      </c>
      <c r="AL254" s="571">
        <f t="shared" si="903"/>
        <v>0</v>
      </c>
      <c r="AM254" s="571">
        <f t="shared" si="903"/>
        <v>16</v>
      </c>
      <c r="AN254" s="571">
        <f t="shared" si="902"/>
        <v>0</v>
      </c>
      <c r="AO254" s="571">
        <f t="shared" si="907"/>
        <v>0</v>
      </c>
      <c r="AP254" s="571">
        <f t="shared" si="907"/>
        <v>0</v>
      </c>
      <c r="AQ254" s="571">
        <f t="shared" si="907"/>
        <v>0</v>
      </c>
      <c r="AR254" s="571">
        <f t="shared" si="907"/>
        <v>0</v>
      </c>
      <c r="AS254" s="571">
        <f t="shared" si="907"/>
        <v>0</v>
      </c>
      <c r="AT254" s="571">
        <f t="shared" si="907"/>
        <v>0</v>
      </c>
      <c r="AU254" s="571">
        <f t="shared" si="907"/>
        <v>0</v>
      </c>
      <c r="AV254" s="571">
        <f t="shared" si="907"/>
        <v>0</v>
      </c>
      <c r="AW254" s="571">
        <f t="shared" si="907"/>
        <v>0</v>
      </c>
      <c r="AX254" s="571">
        <f t="shared" si="907"/>
        <v>0</v>
      </c>
      <c r="AY254" s="571">
        <f t="shared" si="907"/>
        <v>0</v>
      </c>
      <c r="AZ254" s="571">
        <f t="shared" si="907"/>
        <v>0</v>
      </c>
      <c r="BA254" s="571">
        <f t="shared" si="907"/>
        <v>0</v>
      </c>
      <c r="BB254" s="571">
        <f t="shared" si="907"/>
        <v>0</v>
      </c>
      <c r="BC254" s="571">
        <f t="shared" si="907"/>
        <v>0</v>
      </c>
      <c r="BD254" s="571">
        <f t="shared" si="907"/>
        <v>0</v>
      </c>
      <c r="BE254" s="571">
        <f t="shared" si="907"/>
        <v>0</v>
      </c>
      <c r="BF254" s="571">
        <f t="shared" si="907"/>
        <v>0</v>
      </c>
      <c r="BG254" s="571">
        <f t="shared" si="907"/>
        <v>0</v>
      </c>
      <c r="BH254" s="571">
        <f t="shared" si="907"/>
        <v>0</v>
      </c>
      <c r="BI254" s="571">
        <f t="shared" si="907"/>
        <v>0</v>
      </c>
      <c r="BJ254" s="571">
        <f t="shared" si="907"/>
        <v>0</v>
      </c>
      <c r="BK254" s="571">
        <f t="shared" si="907"/>
        <v>0</v>
      </c>
      <c r="BL254" s="571">
        <f t="shared" si="907"/>
        <v>0</v>
      </c>
      <c r="BM254" s="571">
        <f t="shared" si="907"/>
        <v>0</v>
      </c>
      <c r="BN254" s="571">
        <f t="shared" si="907"/>
        <v>0</v>
      </c>
      <c r="BO254" s="571">
        <f t="shared" si="907"/>
        <v>0</v>
      </c>
      <c r="BP254" s="571">
        <f t="shared" si="907"/>
        <v>0</v>
      </c>
      <c r="BQ254" s="571">
        <f t="shared" si="907"/>
        <v>0</v>
      </c>
      <c r="BR254" s="571">
        <f t="shared" si="907"/>
        <v>0</v>
      </c>
      <c r="BS254" s="571">
        <f t="shared" si="907"/>
        <v>0</v>
      </c>
      <c r="BT254" s="571">
        <f t="shared" si="907"/>
        <v>0</v>
      </c>
      <c r="BU254" s="571">
        <f t="shared" si="907"/>
        <v>0</v>
      </c>
      <c r="BV254" s="571">
        <f t="shared" si="907"/>
        <v>0</v>
      </c>
      <c r="BW254" s="571">
        <f t="shared" si="907"/>
        <v>0</v>
      </c>
      <c r="BX254" s="571"/>
      <c r="BY254" s="571">
        <f t="shared" si="890"/>
        <v>626</v>
      </c>
      <c r="BZ254" s="7"/>
      <c r="CA254" s="7">
        <f t="shared" si="904"/>
        <v>0</v>
      </c>
      <c r="CB254" s="622">
        <f t="shared" si="908"/>
        <v>0</v>
      </c>
      <c r="CC254" s="622">
        <f t="shared" si="908"/>
        <v>171</v>
      </c>
      <c r="CD254" s="622">
        <f t="shared" si="908"/>
        <v>227</v>
      </c>
      <c r="CE254" s="622">
        <f t="shared" si="908"/>
        <v>199</v>
      </c>
      <c r="CF254" s="622">
        <f t="shared" si="908"/>
        <v>29</v>
      </c>
      <c r="CG254" s="622">
        <f t="shared" si="908"/>
        <v>0</v>
      </c>
      <c r="CH254" s="622">
        <f t="shared" si="908"/>
        <v>0</v>
      </c>
      <c r="CI254" s="622">
        <f t="shared" si="908"/>
        <v>0</v>
      </c>
      <c r="CJ254" s="16"/>
      <c r="CK254" s="622">
        <f t="shared" si="909"/>
        <v>20</v>
      </c>
      <c r="CL254" s="622">
        <f t="shared" si="909"/>
        <v>228</v>
      </c>
      <c r="CM254" s="622">
        <f t="shared" si="909"/>
        <v>208</v>
      </c>
      <c r="CN254" s="622">
        <f t="shared" si="909"/>
        <v>154</v>
      </c>
      <c r="CO254" s="622">
        <f t="shared" si="909"/>
        <v>16</v>
      </c>
      <c r="CP254" s="622">
        <f t="shared" si="909"/>
        <v>0</v>
      </c>
      <c r="CQ254" s="622">
        <f t="shared" si="909"/>
        <v>0</v>
      </c>
      <c r="CR254" s="622">
        <f t="shared" si="909"/>
        <v>0</v>
      </c>
      <c r="CS254" s="120">
        <f t="shared" si="906"/>
        <v>0</v>
      </c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</row>
    <row r="255" spans="1:133" ht="15" outlineLevel="1">
      <c r="A255" s="572" t="s">
        <v>143</v>
      </c>
      <c r="B255" s="257">
        <v>7.6E-3</v>
      </c>
      <c r="C255" s="9">
        <f>'4a 1718 CS PC'!AP15</f>
        <v>7.7000000000000002E-3</v>
      </c>
      <c r="D255" s="9">
        <f>'4a 1718 CS PC'!AR15</f>
        <v>1.0800000000000001E-2</v>
      </c>
      <c r="E255" s="9">
        <f>'4b 1819 CS PC'!$AT15</f>
        <v>8.0000000000000002E-3</v>
      </c>
      <c r="F255" s="9">
        <f>'4b 1819 CS PC'!AQ15</f>
        <v>1.1299999999999999E-2</v>
      </c>
      <c r="G255" s="9">
        <f>'4c 1920 CS PC'!AS15</f>
        <v>7.9000000000000008E-3</v>
      </c>
      <c r="H255" s="9">
        <f>'4c 1920 CS PC'!AP15</f>
        <v>1.1299999999999999E-2</v>
      </c>
      <c r="I255" s="9">
        <f>'4d 2021 CS PC'!AS15</f>
        <v>7.4999999999999997E-3</v>
      </c>
      <c r="J255" s="9">
        <f>'4d 2021 CS PC'!AP15</f>
        <v>1.0699999999999999E-2</v>
      </c>
      <c r="K255" s="9">
        <f>'4e 2122 CS PC'!AB15</f>
        <v>7.4999999999999997E-3</v>
      </c>
      <c r="L255" s="9"/>
      <c r="M255" s="571">
        <f t="shared" si="882"/>
        <v>0</v>
      </c>
      <c r="N255" s="571">
        <f t="shared" si="882"/>
        <v>0</v>
      </c>
      <c r="O255" s="571">
        <f t="shared" si="882"/>
        <v>0</v>
      </c>
      <c r="P255" s="571">
        <f t="shared" si="893"/>
        <v>0</v>
      </c>
      <c r="Q255" s="571">
        <f t="shared" si="894"/>
        <v>37</v>
      </c>
      <c r="R255" s="571">
        <f t="shared" si="905"/>
        <v>0</v>
      </c>
      <c r="S255" s="571">
        <f t="shared" si="895"/>
        <v>167</v>
      </c>
      <c r="T255" s="573"/>
      <c r="U255" s="573"/>
      <c r="V255" s="571">
        <f t="shared" si="896"/>
        <v>105</v>
      </c>
      <c r="W255" s="571">
        <f t="shared" si="883"/>
        <v>85</v>
      </c>
      <c r="X255" s="571">
        <f t="shared" si="897"/>
        <v>0</v>
      </c>
      <c r="Y255" s="571">
        <f t="shared" si="884"/>
        <v>54</v>
      </c>
      <c r="Z255" s="571">
        <f t="shared" si="898"/>
        <v>213</v>
      </c>
      <c r="AA255" s="571">
        <f t="shared" si="898"/>
        <v>59</v>
      </c>
      <c r="AB255" s="571">
        <f t="shared" si="885"/>
        <v>83</v>
      </c>
      <c r="AC255" s="571">
        <f t="shared" si="884"/>
        <v>0</v>
      </c>
      <c r="AD255" s="571">
        <f t="shared" si="899"/>
        <v>20</v>
      </c>
      <c r="AE255" s="571">
        <f t="shared" si="886"/>
        <v>0</v>
      </c>
      <c r="AF255" s="571">
        <f t="shared" si="887"/>
        <v>61</v>
      </c>
      <c r="AG255" s="571">
        <f t="shared" si="887"/>
        <v>185</v>
      </c>
      <c r="AH255" s="571">
        <f t="shared" si="888"/>
        <v>3</v>
      </c>
      <c r="AI255" s="571">
        <f t="shared" si="900"/>
        <v>19</v>
      </c>
      <c r="AJ255" s="571">
        <f t="shared" si="901"/>
        <v>1</v>
      </c>
      <c r="AK255" s="571">
        <f t="shared" si="900"/>
        <v>0</v>
      </c>
      <c r="AL255" s="571">
        <f t="shared" si="903"/>
        <v>0</v>
      </c>
      <c r="AM255" s="571">
        <f t="shared" si="903"/>
        <v>26</v>
      </c>
      <c r="AN255" s="571">
        <f t="shared" si="902"/>
        <v>0</v>
      </c>
      <c r="AO255" s="571">
        <f t="shared" si="907"/>
        <v>0</v>
      </c>
      <c r="AP255" s="571">
        <f t="shared" si="907"/>
        <v>0</v>
      </c>
      <c r="AQ255" s="571">
        <f t="shared" si="907"/>
        <v>0</v>
      </c>
      <c r="AR255" s="571">
        <f t="shared" si="907"/>
        <v>0</v>
      </c>
      <c r="AS255" s="571">
        <f t="shared" si="907"/>
        <v>0</v>
      </c>
      <c r="AT255" s="571">
        <f t="shared" si="907"/>
        <v>0</v>
      </c>
      <c r="AU255" s="571">
        <f t="shared" si="907"/>
        <v>0</v>
      </c>
      <c r="AV255" s="571">
        <f t="shared" si="907"/>
        <v>0</v>
      </c>
      <c r="AW255" s="571">
        <f t="shared" si="907"/>
        <v>0</v>
      </c>
      <c r="AX255" s="571">
        <f t="shared" si="907"/>
        <v>0</v>
      </c>
      <c r="AY255" s="571">
        <f t="shared" si="907"/>
        <v>0</v>
      </c>
      <c r="AZ255" s="571">
        <f t="shared" si="907"/>
        <v>0</v>
      </c>
      <c r="BA255" s="571">
        <f t="shared" si="907"/>
        <v>0</v>
      </c>
      <c r="BB255" s="571">
        <f t="shared" si="907"/>
        <v>0</v>
      </c>
      <c r="BC255" s="571">
        <f t="shared" si="907"/>
        <v>0</v>
      </c>
      <c r="BD255" s="571">
        <f t="shared" si="907"/>
        <v>0</v>
      </c>
      <c r="BE255" s="571">
        <f t="shared" si="907"/>
        <v>0</v>
      </c>
      <c r="BF255" s="571">
        <f t="shared" si="907"/>
        <v>0</v>
      </c>
      <c r="BG255" s="571">
        <f t="shared" si="907"/>
        <v>0</v>
      </c>
      <c r="BH255" s="571">
        <f t="shared" si="907"/>
        <v>0</v>
      </c>
      <c r="BI255" s="571">
        <f t="shared" si="907"/>
        <v>0</v>
      </c>
      <c r="BJ255" s="571">
        <f t="shared" si="907"/>
        <v>0</v>
      </c>
      <c r="BK255" s="571">
        <f t="shared" si="907"/>
        <v>0</v>
      </c>
      <c r="BL255" s="571">
        <f t="shared" si="907"/>
        <v>0</v>
      </c>
      <c r="BM255" s="571">
        <f t="shared" si="907"/>
        <v>0</v>
      </c>
      <c r="BN255" s="571">
        <f t="shared" si="907"/>
        <v>0</v>
      </c>
      <c r="BO255" s="571">
        <f t="shared" si="907"/>
        <v>0</v>
      </c>
      <c r="BP255" s="571">
        <f t="shared" si="907"/>
        <v>0</v>
      </c>
      <c r="BQ255" s="571">
        <f t="shared" si="907"/>
        <v>0</v>
      </c>
      <c r="BR255" s="571">
        <f t="shared" si="907"/>
        <v>0</v>
      </c>
      <c r="BS255" s="571">
        <f t="shared" si="907"/>
        <v>0</v>
      </c>
      <c r="BT255" s="571">
        <f t="shared" si="907"/>
        <v>0</v>
      </c>
      <c r="BU255" s="571">
        <f t="shared" si="907"/>
        <v>0</v>
      </c>
      <c r="BV255" s="571">
        <f t="shared" si="907"/>
        <v>0</v>
      </c>
      <c r="BW255" s="571">
        <f t="shared" si="907"/>
        <v>0</v>
      </c>
      <c r="BX255" s="571"/>
      <c r="BY255" s="571">
        <f t="shared" si="890"/>
        <v>1118</v>
      </c>
      <c r="BZ255" s="7"/>
      <c r="CA255" s="7">
        <f t="shared" si="904"/>
        <v>0</v>
      </c>
      <c r="CB255" s="622">
        <f t="shared" si="908"/>
        <v>0</v>
      </c>
      <c r="CC255" s="622">
        <f t="shared" si="908"/>
        <v>309</v>
      </c>
      <c r="CD255" s="622">
        <f t="shared" si="908"/>
        <v>411</v>
      </c>
      <c r="CE255" s="622">
        <f t="shared" si="908"/>
        <v>349</v>
      </c>
      <c r="CF255" s="622">
        <f t="shared" si="908"/>
        <v>49</v>
      </c>
      <c r="CG255" s="622">
        <f t="shared" si="908"/>
        <v>0</v>
      </c>
      <c r="CH255" s="622">
        <f t="shared" si="908"/>
        <v>0</v>
      </c>
      <c r="CI255" s="622">
        <f t="shared" si="908"/>
        <v>0</v>
      </c>
      <c r="CJ255" s="16"/>
      <c r="CK255" s="622">
        <f t="shared" si="909"/>
        <v>37</v>
      </c>
      <c r="CL255" s="622">
        <f t="shared" si="909"/>
        <v>411</v>
      </c>
      <c r="CM255" s="622">
        <f t="shared" si="909"/>
        <v>375</v>
      </c>
      <c r="CN255" s="622">
        <f t="shared" si="909"/>
        <v>269</v>
      </c>
      <c r="CO255" s="622">
        <f t="shared" si="909"/>
        <v>26</v>
      </c>
      <c r="CP255" s="622">
        <f t="shared" si="909"/>
        <v>0</v>
      </c>
      <c r="CQ255" s="622">
        <f t="shared" si="909"/>
        <v>0</v>
      </c>
      <c r="CR255" s="622">
        <f t="shared" si="909"/>
        <v>0</v>
      </c>
      <c r="CS255" s="120">
        <f t="shared" si="906"/>
        <v>0</v>
      </c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</row>
    <row r="256" spans="1:133" ht="15" outlineLevel="1">
      <c r="A256" s="572" t="s">
        <v>144</v>
      </c>
      <c r="B256" s="257">
        <v>4.0000000000000002E-4</v>
      </c>
      <c r="C256" s="9">
        <f>'4a 1718 CS PC'!AP16</f>
        <v>5.0000000000000001E-4</v>
      </c>
      <c r="D256" s="9">
        <f>'4a 1718 CS PC'!AR16</f>
        <v>5.9999999999999995E-4</v>
      </c>
      <c r="E256" s="9">
        <f>'4b 1819 CS PC'!$AT16</f>
        <v>4.0000000000000002E-4</v>
      </c>
      <c r="F256" s="9">
        <f>'4b 1819 CS PC'!AQ16</f>
        <v>5.9999999999999995E-4</v>
      </c>
      <c r="G256" s="9">
        <f>'4c 1920 CS PC'!AS16</f>
        <v>4.0000000000000002E-4</v>
      </c>
      <c r="H256" s="9">
        <f>'4c 1920 CS PC'!AP16</f>
        <v>5.9999999999999995E-4</v>
      </c>
      <c r="I256" s="9">
        <f>'4d 2021 CS PC'!AS16</f>
        <v>4.0000000000000002E-4</v>
      </c>
      <c r="J256" s="9">
        <f>'4d 2021 CS PC'!AP16</f>
        <v>5.9999999999999995E-4</v>
      </c>
      <c r="K256" s="9">
        <f>'4e 2122 CS PC'!AB16</f>
        <v>4.0000000000000002E-4</v>
      </c>
      <c r="L256" s="9"/>
      <c r="M256" s="571">
        <f t="shared" si="882"/>
        <v>0</v>
      </c>
      <c r="N256" s="571">
        <f t="shared" si="882"/>
        <v>0</v>
      </c>
      <c r="O256" s="571">
        <f t="shared" si="882"/>
        <v>0</v>
      </c>
      <c r="P256" s="571">
        <f t="shared" si="893"/>
        <v>0</v>
      </c>
      <c r="Q256" s="571">
        <f t="shared" si="894"/>
        <v>2</v>
      </c>
      <c r="R256" s="571">
        <f t="shared" si="905"/>
        <v>0</v>
      </c>
      <c r="S256" s="571">
        <f t="shared" si="895"/>
        <v>11</v>
      </c>
      <c r="T256" s="573"/>
      <c r="U256" s="573"/>
      <c r="V256" s="571">
        <f t="shared" si="896"/>
        <v>7</v>
      </c>
      <c r="W256" s="571">
        <f t="shared" si="883"/>
        <v>4</v>
      </c>
      <c r="X256" s="571">
        <f t="shared" si="897"/>
        <v>0</v>
      </c>
      <c r="Y256" s="571">
        <f t="shared" si="884"/>
        <v>3</v>
      </c>
      <c r="Z256" s="571">
        <f t="shared" si="898"/>
        <v>11</v>
      </c>
      <c r="AA256" s="571">
        <f t="shared" si="898"/>
        <v>3</v>
      </c>
      <c r="AB256" s="571">
        <f t="shared" si="885"/>
        <v>4</v>
      </c>
      <c r="AC256" s="571">
        <f t="shared" si="884"/>
        <v>0</v>
      </c>
      <c r="AD256" s="571">
        <f t="shared" si="899"/>
        <v>1</v>
      </c>
      <c r="AE256" s="571">
        <f t="shared" si="886"/>
        <v>0</v>
      </c>
      <c r="AF256" s="571">
        <f t="shared" si="887"/>
        <v>3</v>
      </c>
      <c r="AG256" s="571">
        <f t="shared" si="887"/>
        <v>9</v>
      </c>
      <c r="AH256" s="571">
        <f t="shared" si="888"/>
        <v>0</v>
      </c>
      <c r="AI256" s="571">
        <f t="shared" si="900"/>
        <v>1</v>
      </c>
      <c r="AJ256" s="571">
        <f t="shared" si="901"/>
        <v>0</v>
      </c>
      <c r="AK256" s="571">
        <f t="shared" si="900"/>
        <v>0</v>
      </c>
      <c r="AL256" s="571">
        <f t="shared" ref="AL256:AM265" si="910">ROUND(((AL$242)*$I256),0)</f>
        <v>0</v>
      </c>
      <c r="AM256" s="571">
        <f t="shared" si="910"/>
        <v>1</v>
      </c>
      <c r="AN256" s="571">
        <f t="shared" si="902"/>
        <v>0</v>
      </c>
      <c r="AO256" s="571">
        <f t="shared" si="907"/>
        <v>0</v>
      </c>
      <c r="AP256" s="571">
        <f t="shared" si="907"/>
        <v>0</v>
      </c>
      <c r="AQ256" s="571">
        <f t="shared" si="907"/>
        <v>0</v>
      </c>
      <c r="AR256" s="571">
        <f t="shared" si="907"/>
        <v>0</v>
      </c>
      <c r="AS256" s="571">
        <f t="shared" si="907"/>
        <v>0</v>
      </c>
      <c r="AT256" s="571">
        <f t="shared" si="907"/>
        <v>0</v>
      </c>
      <c r="AU256" s="571">
        <f t="shared" si="907"/>
        <v>0</v>
      </c>
      <c r="AV256" s="571">
        <f t="shared" si="907"/>
        <v>0</v>
      </c>
      <c r="AW256" s="571">
        <f t="shared" si="907"/>
        <v>0</v>
      </c>
      <c r="AX256" s="571">
        <f t="shared" si="907"/>
        <v>0</v>
      </c>
      <c r="AY256" s="571">
        <f t="shared" si="907"/>
        <v>0</v>
      </c>
      <c r="AZ256" s="571">
        <f t="shared" si="907"/>
        <v>0</v>
      </c>
      <c r="BA256" s="571">
        <f t="shared" si="907"/>
        <v>0</v>
      </c>
      <c r="BB256" s="571">
        <f t="shared" si="907"/>
        <v>0</v>
      </c>
      <c r="BC256" s="571">
        <f t="shared" si="907"/>
        <v>0</v>
      </c>
      <c r="BD256" s="571">
        <f t="shared" si="907"/>
        <v>0</v>
      </c>
      <c r="BE256" s="571">
        <f t="shared" si="907"/>
        <v>0</v>
      </c>
      <c r="BF256" s="571">
        <f t="shared" si="907"/>
        <v>0</v>
      </c>
      <c r="BG256" s="571">
        <f t="shared" si="907"/>
        <v>0</v>
      </c>
      <c r="BH256" s="571">
        <f t="shared" si="907"/>
        <v>0</v>
      </c>
      <c r="BI256" s="571">
        <f t="shared" si="907"/>
        <v>0</v>
      </c>
      <c r="BJ256" s="571">
        <f t="shared" si="907"/>
        <v>0</v>
      </c>
      <c r="BK256" s="571">
        <f t="shared" si="907"/>
        <v>0</v>
      </c>
      <c r="BL256" s="571">
        <f t="shared" si="907"/>
        <v>0</v>
      </c>
      <c r="BM256" s="571">
        <f t="shared" si="907"/>
        <v>0</v>
      </c>
      <c r="BN256" s="571">
        <f t="shared" si="907"/>
        <v>0</v>
      </c>
      <c r="BO256" s="571">
        <f t="shared" si="907"/>
        <v>0</v>
      </c>
      <c r="BP256" s="571">
        <f t="shared" si="907"/>
        <v>0</v>
      </c>
      <c r="BQ256" s="571">
        <f t="shared" si="907"/>
        <v>0</v>
      </c>
      <c r="BR256" s="571">
        <f t="shared" si="907"/>
        <v>0</v>
      </c>
      <c r="BS256" s="571">
        <f t="shared" si="907"/>
        <v>0</v>
      </c>
      <c r="BT256" s="571">
        <f t="shared" si="907"/>
        <v>0</v>
      </c>
      <c r="BU256" s="571">
        <f t="shared" si="907"/>
        <v>0</v>
      </c>
      <c r="BV256" s="571">
        <f t="shared" si="907"/>
        <v>0</v>
      </c>
      <c r="BW256" s="571">
        <f t="shared" si="907"/>
        <v>0</v>
      </c>
      <c r="BX256" s="571"/>
      <c r="BY256" s="571">
        <f t="shared" si="890"/>
        <v>60</v>
      </c>
      <c r="BZ256" s="7"/>
      <c r="CA256" s="7">
        <f t="shared" si="904"/>
        <v>0</v>
      </c>
      <c r="CB256" s="622">
        <f t="shared" si="908"/>
        <v>0</v>
      </c>
      <c r="CC256" s="622">
        <f t="shared" si="908"/>
        <v>20</v>
      </c>
      <c r="CD256" s="622">
        <f t="shared" si="908"/>
        <v>21</v>
      </c>
      <c r="CE256" s="622">
        <f t="shared" si="908"/>
        <v>17</v>
      </c>
      <c r="CF256" s="622">
        <f t="shared" si="908"/>
        <v>2</v>
      </c>
      <c r="CG256" s="622">
        <f t="shared" si="908"/>
        <v>0</v>
      </c>
      <c r="CH256" s="622">
        <f t="shared" si="908"/>
        <v>0</v>
      </c>
      <c r="CI256" s="622">
        <f t="shared" si="908"/>
        <v>0</v>
      </c>
      <c r="CJ256" s="16"/>
      <c r="CK256" s="622">
        <f t="shared" si="909"/>
        <v>2</v>
      </c>
      <c r="CL256" s="622">
        <f t="shared" si="909"/>
        <v>25</v>
      </c>
      <c r="CM256" s="622">
        <f t="shared" si="909"/>
        <v>19</v>
      </c>
      <c r="CN256" s="622">
        <f t="shared" si="909"/>
        <v>13</v>
      </c>
      <c r="CO256" s="622">
        <f t="shared" si="909"/>
        <v>1</v>
      </c>
      <c r="CP256" s="622">
        <f t="shared" si="909"/>
        <v>0</v>
      </c>
      <c r="CQ256" s="622">
        <f t="shared" si="909"/>
        <v>0</v>
      </c>
      <c r="CR256" s="622">
        <f t="shared" si="909"/>
        <v>0</v>
      </c>
      <c r="CS256" s="120">
        <f t="shared" si="906"/>
        <v>0</v>
      </c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</row>
    <row r="257" spans="1:133" ht="15" outlineLevel="1">
      <c r="A257" s="572" t="s">
        <v>145</v>
      </c>
      <c r="B257" s="257">
        <v>3.2899999999999999E-2</v>
      </c>
      <c r="C257" s="9">
        <f>'4a 1718 CS PC'!AP17</f>
        <v>3.3300000000000003E-2</v>
      </c>
      <c r="D257" s="9">
        <f>'4a 1718 CS PC'!AR17</f>
        <v>4.6800000000000001E-2</v>
      </c>
      <c r="E257" s="9">
        <f>'4b 1819 CS PC'!$AT17</f>
        <v>3.3799999999999997E-2</v>
      </c>
      <c r="F257" s="9">
        <f>'4b 1819 CS PC'!AQ17</f>
        <v>4.7899999999999998E-2</v>
      </c>
      <c r="G257" s="9">
        <f>'4c 1920 CS PC'!AS17</f>
        <v>3.4099999999999998E-2</v>
      </c>
      <c r="H257" s="9">
        <f>'4c 1920 CS PC'!AP17</f>
        <v>4.8399999999999999E-2</v>
      </c>
      <c r="I257" s="9">
        <f>'4d 2021 CS PC'!AS17</f>
        <v>3.3700000000000001E-2</v>
      </c>
      <c r="J257" s="9">
        <f>'4d 2021 CS PC'!AP17</f>
        <v>4.8099999999999997E-2</v>
      </c>
      <c r="K257" s="9">
        <f>'4e 2122 CS PC'!AB17</f>
        <v>3.3500000000000002E-2</v>
      </c>
      <c r="L257" s="9"/>
      <c r="M257" s="571">
        <f t="shared" si="882"/>
        <v>0</v>
      </c>
      <c r="N257" s="571">
        <f t="shared" si="882"/>
        <v>0</v>
      </c>
      <c r="O257" s="571">
        <f t="shared" si="882"/>
        <v>0</v>
      </c>
      <c r="P257" s="571">
        <f t="shared" si="893"/>
        <v>0</v>
      </c>
      <c r="Q257" s="594">
        <f>ROUNDUP(Q$242*$C257,0)</f>
        <v>159</v>
      </c>
      <c r="R257" s="571">
        <f t="shared" si="905"/>
        <v>0</v>
      </c>
      <c r="S257" s="571">
        <f t="shared" si="895"/>
        <v>722</v>
      </c>
      <c r="T257" s="573"/>
      <c r="U257" s="573"/>
      <c r="V257" s="571">
        <f t="shared" si="896"/>
        <v>453</v>
      </c>
      <c r="W257" s="571">
        <f t="shared" si="883"/>
        <v>359</v>
      </c>
      <c r="X257" s="571">
        <f>ROUNDUP(X$242*$C257,0)</f>
        <v>0</v>
      </c>
      <c r="Y257" s="571">
        <f t="shared" si="884"/>
        <v>227</v>
      </c>
      <c r="Z257" s="571">
        <f t="shared" si="898"/>
        <v>900</v>
      </c>
      <c r="AA257" s="571">
        <f t="shared" si="898"/>
        <v>251</v>
      </c>
      <c r="AB257" s="571">
        <f t="shared" si="885"/>
        <v>357</v>
      </c>
      <c r="AC257" s="571">
        <f t="shared" si="884"/>
        <v>0</v>
      </c>
      <c r="AD257" s="571">
        <f t="shared" si="899"/>
        <v>87</v>
      </c>
      <c r="AE257" s="571">
        <f t="shared" si="886"/>
        <v>0</v>
      </c>
      <c r="AF257" s="571">
        <f t="shared" si="887"/>
        <v>264</v>
      </c>
      <c r="AG257" s="571">
        <f t="shared" si="887"/>
        <v>801</v>
      </c>
      <c r="AH257" s="571">
        <f t="shared" si="888"/>
        <v>14</v>
      </c>
      <c r="AI257" s="571">
        <f t="shared" si="900"/>
        <v>82</v>
      </c>
      <c r="AJ257" s="571">
        <f t="shared" si="901"/>
        <v>2</v>
      </c>
      <c r="AK257" s="571">
        <f t="shared" si="900"/>
        <v>0</v>
      </c>
      <c r="AL257" s="571">
        <f t="shared" si="910"/>
        <v>0</v>
      </c>
      <c r="AM257" s="594">
        <f>ROUNDDOWN(((AM$242)*$I257),0)</f>
        <v>118</v>
      </c>
      <c r="AN257" s="571">
        <f t="shared" si="902"/>
        <v>0</v>
      </c>
      <c r="AO257" s="571">
        <f t="shared" si="907"/>
        <v>0</v>
      </c>
      <c r="AP257" s="571">
        <f t="shared" si="907"/>
        <v>0</v>
      </c>
      <c r="AQ257" s="571">
        <f t="shared" si="907"/>
        <v>0</v>
      </c>
      <c r="AR257" s="571">
        <f t="shared" si="907"/>
        <v>0</v>
      </c>
      <c r="AS257" s="571">
        <f t="shared" si="907"/>
        <v>0</v>
      </c>
      <c r="AT257" s="571">
        <f t="shared" si="907"/>
        <v>0</v>
      </c>
      <c r="AU257" s="571">
        <f t="shared" si="907"/>
        <v>0</v>
      </c>
      <c r="AV257" s="571">
        <f t="shared" si="907"/>
        <v>0</v>
      </c>
      <c r="AW257" s="571">
        <f t="shared" si="907"/>
        <v>0</v>
      </c>
      <c r="AX257" s="571">
        <f t="shared" si="907"/>
        <v>0</v>
      </c>
      <c r="AY257" s="571">
        <f t="shared" si="907"/>
        <v>0</v>
      </c>
      <c r="AZ257" s="571">
        <f t="shared" si="907"/>
        <v>0</v>
      </c>
      <c r="BA257" s="571">
        <f t="shared" si="907"/>
        <v>0</v>
      </c>
      <c r="BB257" s="571">
        <f t="shared" si="907"/>
        <v>0</v>
      </c>
      <c r="BC257" s="571">
        <f t="shared" si="907"/>
        <v>0</v>
      </c>
      <c r="BD257" s="571">
        <f t="shared" si="907"/>
        <v>0</v>
      </c>
      <c r="BE257" s="571">
        <f t="shared" si="907"/>
        <v>0</v>
      </c>
      <c r="BF257" s="571">
        <f t="shared" si="907"/>
        <v>0</v>
      </c>
      <c r="BG257" s="571">
        <f t="shared" si="907"/>
        <v>0</v>
      </c>
      <c r="BH257" s="571">
        <f t="shared" si="907"/>
        <v>0</v>
      </c>
      <c r="BI257" s="571">
        <f t="shared" si="907"/>
        <v>0</v>
      </c>
      <c r="BJ257" s="571">
        <f t="shared" si="907"/>
        <v>0</v>
      </c>
      <c r="BK257" s="571">
        <f t="shared" si="907"/>
        <v>0</v>
      </c>
      <c r="BL257" s="571">
        <f t="shared" si="907"/>
        <v>0</v>
      </c>
      <c r="BM257" s="571">
        <f t="shared" si="907"/>
        <v>0</v>
      </c>
      <c r="BN257" s="571">
        <f t="shared" si="907"/>
        <v>0</v>
      </c>
      <c r="BO257" s="571">
        <f t="shared" si="907"/>
        <v>0</v>
      </c>
      <c r="BP257" s="571">
        <f t="shared" si="907"/>
        <v>0</v>
      </c>
      <c r="BQ257" s="571">
        <f t="shared" si="907"/>
        <v>0</v>
      </c>
      <c r="BR257" s="571">
        <f t="shared" si="907"/>
        <v>0</v>
      </c>
      <c r="BS257" s="571">
        <f t="shared" si="907"/>
        <v>0</v>
      </c>
      <c r="BT257" s="571">
        <f t="shared" si="907"/>
        <v>0</v>
      </c>
      <c r="BU257" s="571">
        <f t="shared" si="907"/>
        <v>0</v>
      </c>
      <c r="BV257" s="571">
        <f t="shared" si="907"/>
        <v>0</v>
      </c>
      <c r="BW257" s="571">
        <f t="shared" si="907"/>
        <v>0</v>
      </c>
      <c r="BX257" s="571"/>
      <c r="BY257" s="571">
        <f t="shared" si="890"/>
        <v>4796</v>
      </c>
      <c r="BZ257" s="7"/>
      <c r="CA257" s="7">
        <f t="shared" si="904"/>
        <v>0</v>
      </c>
      <c r="CB257" s="622">
        <f t="shared" si="908"/>
        <v>0</v>
      </c>
      <c r="CC257" s="622">
        <f t="shared" si="908"/>
        <v>1334</v>
      </c>
      <c r="CD257" s="622">
        <f t="shared" si="908"/>
        <v>1737</v>
      </c>
      <c r="CE257" s="622">
        <f t="shared" si="908"/>
        <v>1509</v>
      </c>
      <c r="CF257" s="622">
        <f t="shared" si="908"/>
        <v>216</v>
      </c>
      <c r="CG257" s="622">
        <f t="shared" si="908"/>
        <v>0</v>
      </c>
      <c r="CH257" s="622">
        <f t="shared" si="908"/>
        <v>0</v>
      </c>
      <c r="CI257" s="622">
        <f t="shared" si="908"/>
        <v>0</v>
      </c>
      <c r="CJ257" s="16"/>
      <c r="CK257" s="622">
        <f t="shared" si="909"/>
        <v>159</v>
      </c>
      <c r="CL257" s="622">
        <f t="shared" si="909"/>
        <v>1761</v>
      </c>
      <c r="CM257" s="622">
        <f t="shared" si="909"/>
        <v>1595</v>
      </c>
      <c r="CN257" s="622">
        <f t="shared" si="909"/>
        <v>1163</v>
      </c>
      <c r="CO257" s="622">
        <f t="shared" si="909"/>
        <v>118</v>
      </c>
      <c r="CP257" s="622">
        <f t="shared" si="909"/>
        <v>0</v>
      </c>
      <c r="CQ257" s="622">
        <f t="shared" si="909"/>
        <v>0</v>
      </c>
      <c r="CR257" s="622">
        <f t="shared" si="909"/>
        <v>0</v>
      </c>
      <c r="CS257" s="120">
        <f t="shared" si="906"/>
        <v>0</v>
      </c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</row>
    <row r="258" spans="1:133" ht="15" outlineLevel="1">
      <c r="A258" s="572" t="s">
        <v>146</v>
      </c>
      <c r="B258" s="257">
        <v>4.7000000000000002E-3</v>
      </c>
      <c r="C258" s="9">
        <f>'4a 1718 CS PC'!AP18</f>
        <v>4.7999999999999996E-3</v>
      </c>
      <c r="D258" s="9">
        <f>'4a 1718 CS PC'!AR18</f>
        <v>6.7000000000000002E-3</v>
      </c>
      <c r="E258" s="9">
        <f>'4b 1819 CS PC'!$AT18</f>
        <v>4.8999999999999998E-3</v>
      </c>
      <c r="F258" s="9">
        <f>'4b 1819 CS PC'!AQ18</f>
        <v>7.0000000000000001E-3</v>
      </c>
      <c r="G258" s="9">
        <f>'4c 1920 CS PC'!AS18</f>
        <v>5.0000000000000001E-3</v>
      </c>
      <c r="H258" s="9">
        <f>'4c 1920 CS PC'!AP18</f>
        <v>7.1000000000000004E-3</v>
      </c>
      <c r="I258" s="9">
        <f>'4d 2021 CS PC'!AS18</f>
        <v>4.8999999999999998E-3</v>
      </c>
      <c r="J258" s="9">
        <f>'4d 2021 CS PC'!AP18</f>
        <v>6.8999999999999999E-3</v>
      </c>
      <c r="K258" s="9">
        <f>'4e 2122 CS PC'!AB18</f>
        <v>4.7999999999999996E-3</v>
      </c>
      <c r="L258" s="9"/>
      <c r="M258" s="571">
        <f t="shared" si="882"/>
        <v>0</v>
      </c>
      <c r="N258" s="571">
        <f t="shared" si="882"/>
        <v>0</v>
      </c>
      <c r="O258" s="571">
        <f t="shared" si="882"/>
        <v>0</v>
      </c>
      <c r="P258" s="571">
        <f t="shared" si="893"/>
        <v>0</v>
      </c>
      <c r="Q258" s="571">
        <f t="shared" si="894"/>
        <v>23</v>
      </c>
      <c r="R258" s="571">
        <f t="shared" si="905"/>
        <v>0</v>
      </c>
      <c r="S258" s="571">
        <f t="shared" si="895"/>
        <v>104</v>
      </c>
      <c r="T258" s="573"/>
      <c r="U258" s="573"/>
      <c r="V258" s="571">
        <f t="shared" si="896"/>
        <v>65</v>
      </c>
      <c r="W258" s="571">
        <f t="shared" si="883"/>
        <v>52</v>
      </c>
      <c r="X258" s="571">
        <f t="shared" si="897"/>
        <v>0</v>
      </c>
      <c r="Y258" s="571">
        <f t="shared" si="884"/>
        <v>33</v>
      </c>
      <c r="Z258" s="571">
        <f t="shared" si="898"/>
        <v>130</v>
      </c>
      <c r="AA258" s="571">
        <f t="shared" si="898"/>
        <v>36</v>
      </c>
      <c r="AB258" s="571">
        <f t="shared" si="885"/>
        <v>52</v>
      </c>
      <c r="AC258" s="571">
        <f t="shared" si="884"/>
        <v>0</v>
      </c>
      <c r="AD258" s="571">
        <f t="shared" si="899"/>
        <v>13</v>
      </c>
      <c r="AE258" s="571">
        <f t="shared" si="886"/>
        <v>0</v>
      </c>
      <c r="AF258" s="571">
        <f t="shared" si="887"/>
        <v>39</v>
      </c>
      <c r="AG258" s="571">
        <f t="shared" si="887"/>
        <v>117</v>
      </c>
      <c r="AH258" s="571">
        <f t="shared" si="888"/>
        <v>2</v>
      </c>
      <c r="AI258" s="571">
        <f t="shared" si="900"/>
        <v>12</v>
      </c>
      <c r="AJ258" s="571">
        <f t="shared" si="901"/>
        <v>0</v>
      </c>
      <c r="AK258" s="571">
        <f t="shared" si="900"/>
        <v>0</v>
      </c>
      <c r="AL258" s="571">
        <f t="shared" si="910"/>
        <v>0</v>
      </c>
      <c r="AM258" s="571">
        <f t="shared" si="910"/>
        <v>17</v>
      </c>
      <c r="AN258" s="571">
        <f t="shared" si="902"/>
        <v>0</v>
      </c>
      <c r="AO258" s="571">
        <f t="shared" ref="AO258:BW265" si="911">ROUND(((AO$242)*$K258),0)</f>
        <v>0</v>
      </c>
      <c r="AP258" s="571">
        <f t="shared" si="911"/>
        <v>0</v>
      </c>
      <c r="AQ258" s="571">
        <f t="shared" si="911"/>
        <v>0</v>
      </c>
      <c r="AR258" s="571">
        <f t="shared" si="911"/>
        <v>0</v>
      </c>
      <c r="AS258" s="571">
        <f t="shared" si="911"/>
        <v>0</v>
      </c>
      <c r="AT258" s="571">
        <f t="shared" si="911"/>
        <v>0</v>
      </c>
      <c r="AU258" s="571">
        <f t="shared" si="911"/>
        <v>0</v>
      </c>
      <c r="AV258" s="571">
        <f t="shared" si="911"/>
        <v>0</v>
      </c>
      <c r="AW258" s="571">
        <f t="shared" si="911"/>
        <v>0</v>
      </c>
      <c r="AX258" s="571">
        <f t="shared" si="911"/>
        <v>0</v>
      </c>
      <c r="AY258" s="571">
        <f t="shared" si="911"/>
        <v>0</v>
      </c>
      <c r="AZ258" s="571">
        <f t="shared" si="911"/>
        <v>0</v>
      </c>
      <c r="BA258" s="571">
        <f t="shared" si="911"/>
        <v>0</v>
      </c>
      <c r="BB258" s="571">
        <f t="shared" si="911"/>
        <v>0</v>
      </c>
      <c r="BC258" s="571">
        <f t="shared" si="911"/>
        <v>0</v>
      </c>
      <c r="BD258" s="571">
        <f t="shared" si="911"/>
        <v>0</v>
      </c>
      <c r="BE258" s="571">
        <f t="shared" si="911"/>
        <v>0</v>
      </c>
      <c r="BF258" s="571">
        <f t="shared" si="911"/>
        <v>0</v>
      </c>
      <c r="BG258" s="571">
        <f t="shared" si="911"/>
        <v>0</v>
      </c>
      <c r="BH258" s="571">
        <f t="shared" si="911"/>
        <v>0</v>
      </c>
      <c r="BI258" s="571">
        <f t="shared" si="911"/>
        <v>0</v>
      </c>
      <c r="BJ258" s="571">
        <f t="shared" si="911"/>
        <v>0</v>
      </c>
      <c r="BK258" s="571">
        <f t="shared" si="911"/>
        <v>0</v>
      </c>
      <c r="BL258" s="571">
        <f t="shared" si="911"/>
        <v>0</v>
      </c>
      <c r="BM258" s="571">
        <f t="shared" si="911"/>
        <v>0</v>
      </c>
      <c r="BN258" s="571">
        <f t="shared" si="911"/>
        <v>0</v>
      </c>
      <c r="BO258" s="571">
        <f t="shared" si="911"/>
        <v>0</v>
      </c>
      <c r="BP258" s="571">
        <f t="shared" si="911"/>
        <v>0</v>
      </c>
      <c r="BQ258" s="571">
        <f t="shared" si="911"/>
        <v>0</v>
      </c>
      <c r="BR258" s="571">
        <f t="shared" si="911"/>
        <v>0</v>
      </c>
      <c r="BS258" s="571">
        <f t="shared" si="911"/>
        <v>0</v>
      </c>
      <c r="BT258" s="571">
        <f t="shared" si="911"/>
        <v>0</v>
      </c>
      <c r="BU258" s="571">
        <f t="shared" si="911"/>
        <v>0</v>
      </c>
      <c r="BV258" s="571">
        <f t="shared" si="911"/>
        <v>0</v>
      </c>
      <c r="BW258" s="571">
        <f t="shared" si="911"/>
        <v>0</v>
      </c>
      <c r="BX258" s="571"/>
      <c r="BY258" s="571">
        <f t="shared" si="890"/>
        <v>695</v>
      </c>
      <c r="BZ258" s="7"/>
      <c r="CA258" s="7">
        <f t="shared" si="904"/>
        <v>0</v>
      </c>
      <c r="CB258" s="622">
        <f t="shared" si="908"/>
        <v>0</v>
      </c>
      <c r="CC258" s="622">
        <f t="shared" si="908"/>
        <v>192</v>
      </c>
      <c r="CD258" s="622">
        <f t="shared" si="908"/>
        <v>251</v>
      </c>
      <c r="CE258" s="622">
        <f t="shared" si="908"/>
        <v>221</v>
      </c>
      <c r="CF258" s="622">
        <f t="shared" si="908"/>
        <v>31</v>
      </c>
      <c r="CG258" s="622">
        <f t="shared" si="908"/>
        <v>0</v>
      </c>
      <c r="CH258" s="622">
        <f t="shared" si="908"/>
        <v>0</v>
      </c>
      <c r="CI258" s="622">
        <f t="shared" si="908"/>
        <v>0</v>
      </c>
      <c r="CJ258" s="16"/>
      <c r="CK258" s="622">
        <f t="shared" si="909"/>
        <v>23</v>
      </c>
      <c r="CL258" s="622">
        <f t="shared" si="909"/>
        <v>254</v>
      </c>
      <c r="CM258" s="622">
        <f t="shared" si="909"/>
        <v>231</v>
      </c>
      <c r="CN258" s="622">
        <f t="shared" si="909"/>
        <v>170</v>
      </c>
      <c r="CO258" s="622">
        <f t="shared" si="909"/>
        <v>17</v>
      </c>
      <c r="CP258" s="622">
        <f t="shared" si="909"/>
        <v>0</v>
      </c>
      <c r="CQ258" s="622">
        <f t="shared" si="909"/>
        <v>0</v>
      </c>
      <c r="CR258" s="622">
        <f t="shared" si="909"/>
        <v>0</v>
      </c>
      <c r="CS258" s="120">
        <f t="shared" si="906"/>
        <v>0</v>
      </c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</row>
    <row r="259" spans="1:133" ht="15" outlineLevel="1">
      <c r="A259" s="572" t="s">
        <v>147</v>
      </c>
      <c r="B259" s="257">
        <v>2.5000000000000001E-3</v>
      </c>
      <c r="C259" s="9">
        <f>'4a 1718 CS PC'!AP19</f>
        <v>2.5999999999999999E-3</v>
      </c>
      <c r="D259" s="9">
        <f>'4a 1718 CS PC'!AR19</f>
        <v>3.5999999999999999E-3</v>
      </c>
      <c r="E259" s="9">
        <f>'4b 1819 CS PC'!$AT19</f>
        <v>2.5999999999999999E-3</v>
      </c>
      <c r="F259" s="9">
        <f>'4b 1819 CS PC'!AQ19</f>
        <v>3.5999999999999999E-3</v>
      </c>
      <c r="G259" s="9">
        <f>'4c 1920 CS PC'!AS19</f>
        <v>2.5999999999999999E-3</v>
      </c>
      <c r="H259" s="9">
        <f>'4c 1920 CS PC'!AP19</f>
        <v>3.7000000000000002E-3</v>
      </c>
      <c r="I259" s="9">
        <f>'4d 2021 CS PC'!AS19</f>
        <v>2.5000000000000001E-3</v>
      </c>
      <c r="J259" s="9">
        <f>'4d 2021 CS PC'!AP19</f>
        <v>3.5999999999999999E-3</v>
      </c>
      <c r="K259" s="9">
        <f>'4e 2122 CS PC'!AB19</f>
        <v>2.5000000000000001E-3</v>
      </c>
      <c r="L259" s="9"/>
      <c r="M259" s="571">
        <f t="shared" si="882"/>
        <v>0</v>
      </c>
      <c r="N259" s="571">
        <f t="shared" si="882"/>
        <v>0</v>
      </c>
      <c r="O259" s="571">
        <f t="shared" si="882"/>
        <v>0</v>
      </c>
      <c r="P259" s="571">
        <f t="shared" si="893"/>
        <v>0</v>
      </c>
      <c r="Q259" s="571">
        <f t="shared" si="894"/>
        <v>12</v>
      </c>
      <c r="R259" s="571">
        <f t="shared" ref="R259:R278" si="912">((R$242)*$C259)</f>
        <v>0</v>
      </c>
      <c r="S259" s="571">
        <f t="shared" si="895"/>
        <v>56</v>
      </c>
      <c r="T259" s="573"/>
      <c r="U259" s="573"/>
      <c r="V259" s="571">
        <f t="shared" si="896"/>
        <v>35</v>
      </c>
      <c r="W259" s="571">
        <f t="shared" si="883"/>
        <v>28</v>
      </c>
      <c r="X259" s="571">
        <f t="shared" si="897"/>
        <v>0</v>
      </c>
      <c r="Y259" s="571">
        <f t="shared" si="884"/>
        <v>17</v>
      </c>
      <c r="Z259" s="571">
        <f t="shared" si="898"/>
        <v>69</v>
      </c>
      <c r="AA259" s="571">
        <f t="shared" si="898"/>
        <v>19</v>
      </c>
      <c r="AB259" s="571">
        <f t="shared" si="885"/>
        <v>27</v>
      </c>
      <c r="AC259" s="571">
        <f t="shared" si="884"/>
        <v>0</v>
      </c>
      <c r="AD259" s="571">
        <f t="shared" si="899"/>
        <v>7</v>
      </c>
      <c r="AE259" s="571">
        <f t="shared" si="886"/>
        <v>0</v>
      </c>
      <c r="AF259" s="571">
        <f t="shared" ref="AF259:AG300" si="913">ROUND(((AF$242)*$G259),0)</f>
        <v>20</v>
      </c>
      <c r="AG259" s="571">
        <f t="shared" si="913"/>
        <v>61</v>
      </c>
      <c r="AH259" s="571">
        <f t="shared" ref="AH259:AH270" si="914">ROUND(((AH$242)*$I259),0)</f>
        <v>1</v>
      </c>
      <c r="AI259" s="571">
        <f t="shared" si="900"/>
        <v>6</v>
      </c>
      <c r="AJ259" s="571">
        <f t="shared" si="901"/>
        <v>0</v>
      </c>
      <c r="AK259" s="571">
        <f t="shared" si="900"/>
        <v>0</v>
      </c>
      <c r="AL259" s="571">
        <f t="shared" si="910"/>
        <v>0</v>
      </c>
      <c r="AM259" s="571">
        <f t="shared" si="910"/>
        <v>9</v>
      </c>
      <c r="AN259" s="571">
        <f t="shared" si="902"/>
        <v>0</v>
      </c>
      <c r="AO259" s="571">
        <f t="shared" si="911"/>
        <v>0</v>
      </c>
      <c r="AP259" s="571">
        <f t="shared" si="911"/>
        <v>0</v>
      </c>
      <c r="AQ259" s="571">
        <f t="shared" si="911"/>
        <v>0</v>
      </c>
      <c r="AR259" s="571">
        <f t="shared" si="911"/>
        <v>0</v>
      </c>
      <c r="AS259" s="571">
        <f t="shared" si="911"/>
        <v>0</v>
      </c>
      <c r="AT259" s="571">
        <f t="shared" si="911"/>
        <v>0</v>
      </c>
      <c r="AU259" s="571">
        <f t="shared" si="911"/>
        <v>0</v>
      </c>
      <c r="AV259" s="571">
        <f t="shared" si="911"/>
        <v>0</v>
      </c>
      <c r="AW259" s="571">
        <f t="shared" si="911"/>
        <v>0</v>
      </c>
      <c r="AX259" s="571">
        <f t="shared" si="911"/>
        <v>0</v>
      </c>
      <c r="AY259" s="571">
        <f t="shared" si="911"/>
        <v>0</v>
      </c>
      <c r="AZ259" s="571">
        <f t="shared" si="911"/>
        <v>0</v>
      </c>
      <c r="BA259" s="571">
        <f t="shared" si="911"/>
        <v>0</v>
      </c>
      <c r="BB259" s="571">
        <f t="shared" si="911"/>
        <v>0</v>
      </c>
      <c r="BC259" s="571">
        <f t="shared" si="911"/>
        <v>0</v>
      </c>
      <c r="BD259" s="571">
        <f t="shared" si="911"/>
        <v>0</v>
      </c>
      <c r="BE259" s="571">
        <f t="shared" si="911"/>
        <v>0</v>
      </c>
      <c r="BF259" s="571">
        <f t="shared" si="911"/>
        <v>0</v>
      </c>
      <c r="BG259" s="571">
        <f t="shared" si="911"/>
        <v>0</v>
      </c>
      <c r="BH259" s="571">
        <f t="shared" si="911"/>
        <v>0</v>
      </c>
      <c r="BI259" s="571">
        <f t="shared" si="911"/>
        <v>0</v>
      </c>
      <c r="BJ259" s="571">
        <f t="shared" si="911"/>
        <v>0</v>
      </c>
      <c r="BK259" s="571">
        <f t="shared" si="911"/>
        <v>0</v>
      </c>
      <c r="BL259" s="571">
        <f t="shared" si="911"/>
        <v>0</v>
      </c>
      <c r="BM259" s="571">
        <f t="shared" si="911"/>
        <v>0</v>
      </c>
      <c r="BN259" s="571">
        <f t="shared" si="911"/>
        <v>0</v>
      </c>
      <c r="BO259" s="571">
        <f t="shared" si="911"/>
        <v>0</v>
      </c>
      <c r="BP259" s="571">
        <f t="shared" si="911"/>
        <v>0</v>
      </c>
      <c r="BQ259" s="571">
        <f t="shared" si="911"/>
        <v>0</v>
      </c>
      <c r="BR259" s="571">
        <f t="shared" si="911"/>
        <v>0</v>
      </c>
      <c r="BS259" s="571">
        <f t="shared" si="911"/>
        <v>0</v>
      </c>
      <c r="BT259" s="571">
        <f t="shared" si="911"/>
        <v>0</v>
      </c>
      <c r="BU259" s="571">
        <f t="shared" si="911"/>
        <v>0</v>
      </c>
      <c r="BV259" s="571">
        <f t="shared" si="911"/>
        <v>0</v>
      </c>
      <c r="BW259" s="571">
        <f t="shared" si="911"/>
        <v>0</v>
      </c>
      <c r="BX259" s="571"/>
      <c r="BY259" s="571">
        <f t="shared" si="890"/>
        <v>367</v>
      </c>
      <c r="BZ259" s="7"/>
      <c r="CA259" s="7">
        <f t="shared" si="904"/>
        <v>0</v>
      </c>
      <c r="CB259" s="622">
        <f t="shared" si="908"/>
        <v>0</v>
      </c>
      <c r="CC259" s="622">
        <f t="shared" si="908"/>
        <v>103</v>
      </c>
      <c r="CD259" s="622">
        <f t="shared" si="908"/>
        <v>133</v>
      </c>
      <c r="CE259" s="622">
        <f t="shared" si="908"/>
        <v>115</v>
      </c>
      <c r="CF259" s="622">
        <f t="shared" si="908"/>
        <v>16</v>
      </c>
      <c r="CG259" s="622">
        <f t="shared" si="908"/>
        <v>0</v>
      </c>
      <c r="CH259" s="622">
        <f t="shared" si="908"/>
        <v>0</v>
      </c>
      <c r="CI259" s="622">
        <f t="shared" si="908"/>
        <v>0</v>
      </c>
      <c r="CJ259" s="16"/>
      <c r="CK259" s="622">
        <f t="shared" si="909"/>
        <v>12</v>
      </c>
      <c r="CL259" s="622">
        <f t="shared" si="909"/>
        <v>136</v>
      </c>
      <c r="CM259" s="622">
        <f t="shared" si="909"/>
        <v>122</v>
      </c>
      <c r="CN259" s="622">
        <f t="shared" si="909"/>
        <v>88</v>
      </c>
      <c r="CO259" s="622">
        <f t="shared" si="909"/>
        <v>9</v>
      </c>
      <c r="CP259" s="622">
        <f t="shared" si="909"/>
        <v>0</v>
      </c>
      <c r="CQ259" s="622">
        <f t="shared" si="909"/>
        <v>0</v>
      </c>
      <c r="CR259" s="622">
        <f t="shared" si="909"/>
        <v>0</v>
      </c>
      <c r="CS259" s="120">
        <f t="shared" si="906"/>
        <v>0</v>
      </c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</row>
    <row r="260" spans="1:133" ht="15" outlineLevel="1">
      <c r="A260" s="572" t="s">
        <v>148</v>
      </c>
      <c r="B260" s="257">
        <v>5.9999999999999995E-4</v>
      </c>
      <c r="C260" s="9">
        <f>'4a 1718 CS PC'!AP20</f>
        <v>5.9999999999999995E-4</v>
      </c>
      <c r="D260" s="9">
        <f>'4a 1718 CS PC'!AR20</f>
        <v>8.9999999999999998E-4</v>
      </c>
      <c r="E260" s="9">
        <f>'4b 1819 CS PC'!$AT20</f>
        <v>5.9999999999999995E-4</v>
      </c>
      <c r="F260" s="9">
        <f>'4b 1819 CS PC'!AQ20</f>
        <v>8.9999999999999998E-4</v>
      </c>
      <c r="G260" s="9">
        <f>'4c 1920 CS PC'!AS20</f>
        <v>8.0000000000000004E-4</v>
      </c>
      <c r="H260" s="9">
        <f>'4c 1920 CS PC'!AP20</f>
        <v>1.1000000000000001E-3</v>
      </c>
      <c r="I260" s="9">
        <f>'4d 2021 CS PC'!AS20</f>
        <v>6.9999999999999999E-4</v>
      </c>
      <c r="J260" s="9">
        <f>'4d 2021 CS PC'!AP20</f>
        <v>8.9999999999999998E-4</v>
      </c>
      <c r="K260" s="9">
        <f>'4e 2122 CS PC'!AB20</f>
        <v>6.9999999999999999E-4</v>
      </c>
      <c r="L260" s="9"/>
      <c r="M260" s="571">
        <f t="shared" si="882"/>
        <v>0</v>
      </c>
      <c r="N260" s="571">
        <f t="shared" si="882"/>
        <v>0</v>
      </c>
      <c r="O260" s="571">
        <f t="shared" si="882"/>
        <v>0</v>
      </c>
      <c r="P260" s="571">
        <f t="shared" si="893"/>
        <v>0</v>
      </c>
      <c r="Q260" s="571">
        <f t="shared" si="894"/>
        <v>3</v>
      </c>
      <c r="R260" s="571">
        <f t="shared" si="912"/>
        <v>0</v>
      </c>
      <c r="S260" s="571">
        <f t="shared" si="895"/>
        <v>13</v>
      </c>
      <c r="T260" s="573"/>
      <c r="U260" s="573"/>
      <c r="V260" s="571">
        <f t="shared" si="896"/>
        <v>8</v>
      </c>
      <c r="W260" s="571">
        <f t="shared" si="883"/>
        <v>6</v>
      </c>
      <c r="X260" s="571">
        <f t="shared" si="897"/>
        <v>0</v>
      </c>
      <c r="Y260" s="571">
        <f t="shared" si="884"/>
        <v>4</v>
      </c>
      <c r="Z260" s="571">
        <f t="shared" si="898"/>
        <v>16</v>
      </c>
      <c r="AA260" s="571">
        <f t="shared" si="898"/>
        <v>4</v>
      </c>
      <c r="AB260" s="571">
        <f t="shared" si="885"/>
        <v>8</v>
      </c>
      <c r="AC260" s="571">
        <f t="shared" si="884"/>
        <v>0</v>
      </c>
      <c r="AD260" s="571">
        <f t="shared" si="899"/>
        <v>2</v>
      </c>
      <c r="AE260" s="571">
        <f t="shared" si="886"/>
        <v>0</v>
      </c>
      <c r="AF260" s="571">
        <f t="shared" si="913"/>
        <v>6</v>
      </c>
      <c r="AG260" s="571">
        <f t="shared" si="913"/>
        <v>19</v>
      </c>
      <c r="AH260" s="571">
        <f t="shared" si="914"/>
        <v>0</v>
      </c>
      <c r="AI260" s="571">
        <f t="shared" si="900"/>
        <v>2</v>
      </c>
      <c r="AJ260" s="571">
        <f t="shared" si="901"/>
        <v>0</v>
      </c>
      <c r="AK260" s="571">
        <f t="shared" si="900"/>
        <v>0</v>
      </c>
      <c r="AL260" s="571">
        <f t="shared" si="910"/>
        <v>0</v>
      </c>
      <c r="AM260" s="571">
        <f t="shared" si="910"/>
        <v>2</v>
      </c>
      <c r="AN260" s="571">
        <f t="shared" si="902"/>
        <v>0</v>
      </c>
      <c r="AO260" s="571">
        <f t="shared" si="911"/>
        <v>0</v>
      </c>
      <c r="AP260" s="571">
        <f t="shared" si="911"/>
        <v>0</v>
      </c>
      <c r="AQ260" s="571">
        <f t="shared" si="911"/>
        <v>0</v>
      </c>
      <c r="AR260" s="571">
        <f t="shared" si="911"/>
        <v>0</v>
      </c>
      <c r="AS260" s="571">
        <f t="shared" si="911"/>
        <v>0</v>
      </c>
      <c r="AT260" s="571">
        <f t="shared" si="911"/>
        <v>0</v>
      </c>
      <c r="AU260" s="571">
        <f t="shared" si="911"/>
        <v>0</v>
      </c>
      <c r="AV260" s="571">
        <f t="shared" si="911"/>
        <v>0</v>
      </c>
      <c r="AW260" s="571">
        <f t="shared" si="911"/>
        <v>0</v>
      </c>
      <c r="AX260" s="571">
        <f t="shared" si="911"/>
        <v>0</v>
      </c>
      <c r="AY260" s="571">
        <f t="shared" si="911"/>
        <v>0</v>
      </c>
      <c r="AZ260" s="571">
        <f t="shared" si="911"/>
        <v>0</v>
      </c>
      <c r="BA260" s="571">
        <f t="shared" si="911"/>
        <v>0</v>
      </c>
      <c r="BB260" s="571">
        <f t="shared" si="911"/>
        <v>0</v>
      </c>
      <c r="BC260" s="571">
        <f t="shared" si="911"/>
        <v>0</v>
      </c>
      <c r="BD260" s="571">
        <f t="shared" si="911"/>
        <v>0</v>
      </c>
      <c r="BE260" s="571">
        <f t="shared" si="911"/>
        <v>0</v>
      </c>
      <c r="BF260" s="571">
        <f t="shared" si="911"/>
        <v>0</v>
      </c>
      <c r="BG260" s="571">
        <f t="shared" si="911"/>
        <v>0</v>
      </c>
      <c r="BH260" s="571">
        <f t="shared" si="911"/>
        <v>0</v>
      </c>
      <c r="BI260" s="571">
        <f t="shared" si="911"/>
        <v>0</v>
      </c>
      <c r="BJ260" s="571">
        <f t="shared" si="911"/>
        <v>0</v>
      </c>
      <c r="BK260" s="571">
        <f t="shared" si="911"/>
        <v>0</v>
      </c>
      <c r="BL260" s="571">
        <f t="shared" si="911"/>
        <v>0</v>
      </c>
      <c r="BM260" s="571">
        <f t="shared" si="911"/>
        <v>0</v>
      </c>
      <c r="BN260" s="571">
        <f t="shared" si="911"/>
        <v>0</v>
      </c>
      <c r="BO260" s="571">
        <f t="shared" si="911"/>
        <v>0</v>
      </c>
      <c r="BP260" s="571">
        <f t="shared" si="911"/>
        <v>0</v>
      </c>
      <c r="BQ260" s="571">
        <f t="shared" si="911"/>
        <v>0</v>
      </c>
      <c r="BR260" s="571">
        <f t="shared" si="911"/>
        <v>0</v>
      </c>
      <c r="BS260" s="571">
        <f t="shared" si="911"/>
        <v>0</v>
      </c>
      <c r="BT260" s="571">
        <f t="shared" si="911"/>
        <v>0</v>
      </c>
      <c r="BU260" s="571">
        <f t="shared" si="911"/>
        <v>0</v>
      </c>
      <c r="BV260" s="571">
        <f t="shared" si="911"/>
        <v>0</v>
      </c>
      <c r="BW260" s="571">
        <f t="shared" si="911"/>
        <v>0</v>
      </c>
      <c r="BX260" s="571"/>
      <c r="BY260" s="571">
        <f t="shared" si="890"/>
        <v>93</v>
      </c>
      <c r="BZ260" s="7"/>
      <c r="CA260" s="7">
        <f t="shared" si="904"/>
        <v>0</v>
      </c>
      <c r="CB260" s="622">
        <f t="shared" si="908"/>
        <v>0</v>
      </c>
      <c r="CC260" s="622">
        <f t="shared" si="908"/>
        <v>24</v>
      </c>
      <c r="CD260" s="622">
        <f t="shared" si="908"/>
        <v>30</v>
      </c>
      <c r="CE260" s="622">
        <f t="shared" si="908"/>
        <v>35</v>
      </c>
      <c r="CF260" s="622">
        <f t="shared" si="908"/>
        <v>4</v>
      </c>
      <c r="CG260" s="622">
        <f t="shared" si="908"/>
        <v>0</v>
      </c>
      <c r="CH260" s="622">
        <f t="shared" si="908"/>
        <v>0</v>
      </c>
      <c r="CI260" s="622">
        <f t="shared" si="908"/>
        <v>0</v>
      </c>
      <c r="CJ260" s="16"/>
      <c r="CK260" s="622">
        <f t="shared" si="909"/>
        <v>3</v>
      </c>
      <c r="CL260" s="622">
        <f t="shared" si="909"/>
        <v>31</v>
      </c>
      <c r="CM260" s="622">
        <f t="shared" si="909"/>
        <v>30</v>
      </c>
      <c r="CN260" s="622">
        <f t="shared" si="909"/>
        <v>27</v>
      </c>
      <c r="CO260" s="622">
        <f t="shared" si="909"/>
        <v>2</v>
      </c>
      <c r="CP260" s="622">
        <f t="shared" si="909"/>
        <v>0</v>
      </c>
      <c r="CQ260" s="622">
        <f t="shared" si="909"/>
        <v>0</v>
      </c>
      <c r="CR260" s="622">
        <f t="shared" si="909"/>
        <v>0</v>
      </c>
      <c r="CS260" s="120">
        <f t="shared" si="906"/>
        <v>0</v>
      </c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</row>
    <row r="261" spans="1:133" ht="15" outlineLevel="1">
      <c r="A261" s="572" t="s">
        <v>149</v>
      </c>
      <c r="B261" s="257">
        <v>0.28660000000000002</v>
      </c>
      <c r="C261" s="9">
        <f>'4a 1718 CS PC'!AP21</f>
        <v>0.28949999999999998</v>
      </c>
      <c r="D261" s="9">
        <f>'4a 1718 CS PC'!AR21</f>
        <v>0</v>
      </c>
      <c r="E261" s="9">
        <f>'4b 1819 CS PC'!$AT21</f>
        <v>0.29459999999999997</v>
      </c>
      <c r="F261" s="9">
        <f>'4b 1819 CS PC'!AQ21</f>
        <v>0</v>
      </c>
      <c r="G261" s="9">
        <f>'4c 1920 CS PC'!AS21</f>
        <v>0.2964</v>
      </c>
      <c r="H261" s="9">
        <f>'4c 1920 CS PC'!AP21</f>
        <v>0</v>
      </c>
      <c r="I261" s="9">
        <f>'4d 2021 CS PC'!AS21</f>
        <v>0.2999</v>
      </c>
      <c r="J261" s="9">
        <f>'4d 2021 CS PC'!AP21</f>
        <v>0</v>
      </c>
      <c r="K261" s="9">
        <f>'4e 2122 CS PC'!AB21</f>
        <v>0.29809999999999998</v>
      </c>
      <c r="L261" s="9"/>
      <c r="M261" s="571">
        <f t="shared" si="882"/>
        <v>0</v>
      </c>
      <c r="N261" s="571">
        <f t="shared" si="882"/>
        <v>0</v>
      </c>
      <c r="O261" s="571">
        <f t="shared" si="882"/>
        <v>0</v>
      </c>
      <c r="P261" s="571">
        <f t="shared" si="893"/>
        <v>0</v>
      </c>
      <c r="Q261" s="571">
        <f t="shared" si="894"/>
        <v>1375</v>
      </c>
      <c r="R261" s="571">
        <f t="shared" si="912"/>
        <v>0</v>
      </c>
      <c r="S261" s="571">
        <f t="shared" si="895"/>
        <v>6276</v>
      </c>
      <c r="T261" s="573"/>
      <c r="U261" s="573"/>
      <c r="V261" s="571">
        <f t="shared" si="896"/>
        <v>3934</v>
      </c>
      <c r="W261" s="571">
        <f t="shared" si="883"/>
        <v>3129</v>
      </c>
      <c r="X261" s="571">
        <f t="shared" si="897"/>
        <v>0</v>
      </c>
      <c r="Y261" s="571">
        <f t="shared" si="884"/>
        <v>1981</v>
      </c>
      <c r="Z261" s="571">
        <f t="shared" si="898"/>
        <v>7841</v>
      </c>
      <c r="AA261" s="571">
        <f t="shared" si="898"/>
        <v>2190</v>
      </c>
      <c r="AB261" s="594">
        <f>ROUNDUP(((AB$242)*$G261),0)</f>
        <v>3105</v>
      </c>
      <c r="AC261" s="571">
        <f t="shared" si="884"/>
        <v>0</v>
      </c>
      <c r="AD261" s="571">
        <f t="shared" si="899"/>
        <v>753</v>
      </c>
      <c r="AE261" s="571">
        <f t="shared" si="886"/>
        <v>0</v>
      </c>
      <c r="AF261" s="571">
        <f t="shared" si="913"/>
        <v>2298</v>
      </c>
      <c r="AG261" s="571">
        <f t="shared" si="913"/>
        <v>6960</v>
      </c>
      <c r="AH261" s="571">
        <f t="shared" si="914"/>
        <v>121</v>
      </c>
      <c r="AI261" s="571">
        <f t="shared" si="900"/>
        <v>711</v>
      </c>
      <c r="AJ261" s="571">
        <f t="shared" si="901"/>
        <v>22</v>
      </c>
      <c r="AK261" s="571">
        <f t="shared" si="900"/>
        <v>0</v>
      </c>
      <c r="AL261" s="571">
        <f t="shared" si="910"/>
        <v>0</v>
      </c>
      <c r="AM261" s="571">
        <f t="shared" si="910"/>
        <v>1057</v>
      </c>
      <c r="AN261" s="571">
        <f t="shared" si="902"/>
        <v>0</v>
      </c>
      <c r="AO261" s="571">
        <f t="shared" si="911"/>
        <v>0</v>
      </c>
      <c r="AP261" s="571">
        <f t="shared" si="911"/>
        <v>0</v>
      </c>
      <c r="AQ261" s="571">
        <f t="shared" si="911"/>
        <v>0</v>
      </c>
      <c r="AR261" s="571">
        <f t="shared" si="911"/>
        <v>0</v>
      </c>
      <c r="AS261" s="571">
        <f t="shared" si="911"/>
        <v>0</v>
      </c>
      <c r="AT261" s="571">
        <f t="shared" si="911"/>
        <v>0</v>
      </c>
      <c r="AU261" s="571">
        <f t="shared" si="911"/>
        <v>0</v>
      </c>
      <c r="AV261" s="571">
        <f t="shared" si="911"/>
        <v>0</v>
      </c>
      <c r="AW261" s="571">
        <f t="shared" si="911"/>
        <v>0</v>
      </c>
      <c r="AX261" s="571">
        <f t="shared" si="911"/>
        <v>0</v>
      </c>
      <c r="AY261" s="571">
        <f t="shared" si="911"/>
        <v>0</v>
      </c>
      <c r="AZ261" s="571">
        <f t="shared" si="911"/>
        <v>0</v>
      </c>
      <c r="BA261" s="571">
        <f t="shared" si="911"/>
        <v>0</v>
      </c>
      <c r="BB261" s="571">
        <f t="shared" si="911"/>
        <v>0</v>
      </c>
      <c r="BC261" s="571">
        <f t="shared" si="911"/>
        <v>0</v>
      </c>
      <c r="BD261" s="571">
        <f t="shared" si="911"/>
        <v>0</v>
      </c>
      <c r="BE261" s="571">
        <f t="shared" si="911"/>
        <v>0</v>
      </c>
      <c r="BF261" s="571">
        <f t="shared" si="911"/>
        <v>0</v>
      </c>
      <c r="BG261" s="571">
        <f t="shared" si="911"/>
        <v>0</v>
      </c>
      <c r="BH261" s="571">
        <f t="shared" si="911"/>
        <v>0</v>
      </c>
      <c r="BI261" s="571">
        <f t="shared" si="911"/>
        <v>0</v>
      </c>
      <c r="BJ261" s="571">
        <f t="shared" si="911"/>
        <v>0</v>
      </c>
      <c r="BK261" s="571">
        <f t="shared" si="911"/>
        <v>0</v>
      </c>
      <c r="BL261" s="571">
        <f t="shared" si="911"/>
        <v>0</v>
      </c>
      <c r="BM261" s="571">
        <f t="shared" si="911"/>
        <v>0</v>
      </c>
      <c r="BN261" s="571">
        <f t="shared" si="911"/>
        <v>0</v>
      </c>
      <c r="BO261" s="571">
        <f t="shared" si="911"/>
        <v>0</v>
      </c>
      <c r="BP261" s="571">
        <f t="shared" si="911"/>
        <v>0</v>
      </c>
      <c r="BQ261" s="571">
        <f t="shared" si="911"/>
        <v>0</v>
      </c>
      <c r="BR261" s="571">
        <f t="shared" si="911"/>
        <v>0</v>
      </c>
      <c r="BS261" s="571">
        <f t="shared" si="911"/>
        <v>0</v>
      </c>
      <c r="BT261" s="571">
        <f t="shared" si="911"/>
        <v>0</v>
      </c>
      <c r="BU261" s="571">
        <f t="shared" si="911"/>
        <v>0</v>
      </c>
      <c r="BV261" s="571">
        <f t="shared" si="911"/>
        <v>0</v>
      </c>
      <c r="BW261" s="571">
        <f t="shared" si="911"/>
        <v>0</v>
      </c>
      <c r="BX261" s="571"/>
      <c r="BY261" s="571">
        <f t="shared" si="890"/>
        <v>41753</v>
      </c>
      <c r="BZ261" s="7"/>
      <c r="CA261" s="7">
        <f t="shared" si="904"/>
        <v>0</v>
      </c>
      <c r="CB261" s="622">
        <f t="shared" si="908"/>
        <v>0</v>
      </c>
      <c r="CC261" s="622">
        <f t="shared" si="908"/>
        <v>11585</v>
      </c>
      <c r="CD261" s="622">
        <f t="shared" si="908"/>
        <v>15141</v>
      </c>
      <c r="CE261" s="622">
        <f t="shared" si="908"/>
        <v>13116</v>
      </c>
      <c r="CF261" s="622">
        <f t="shared" si="908"/>
        <v>1911</v>
      </c>
      <c r="CG261" s="622">
        <f t="shared" si="908"/>
        <v>0</v>
      </c>
      <c r="CH261" s="622">
        <f t="shared" si="908"/>
        <v>0</v>
      </c>
      <c r="CI261" s="622">
        <f t="shared" si="908"/>
        <v>0</v>
      </c>
      <c r="CJ261" s="16"/>
      <c r="CK261" s="622">
        <f t="shared" si="909"/>
        <v>1375</v>
      </c>
      <c r="CL261" s="622">
        <f t="shared" si="909"/>
        <v>15320</v>
      </c>
      <c r="CM261" s="622">
        <f t="shared" si="909"/>
        <v>13889</v>
      </c>
      <c r="CN261" s="622">
        <f t="shared" si="909"/>
        <v>10112</v>
      </c>
      <c r="CO261" s="622">
        <f t="shared" si="909"/>
        <v>1057</v>
      </c>
      <c r="CP261" s="622">
        <f t="shared" si="909"/>
        <v>0</v>
      </c>
      <c r="CQ261" s="622">
        <f t="shared" si="909"/>
        <v>0</v>
      </c>
      <c r="CR261" s="622">
        <f t="shared" si="909"/>
        <v>0</v>
      </c>
      <c r="CS261" s="120">
        <f t="shared" si="906"/>
        <v>0</v>
      </c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</row>
    <row r="262" spans="1:133" ht="15" outlineLevel="1">
      <c r="A262" s="572" t="s">
        <v>150</v>
      </c>
      <c r="B262" s="257">
        <v>5.7999999999999996E-3</v>
      </c>
      <c r="C262" s="9">
        <f>'4a 1718 CS PC'!AP22</f>
        <v>5.7999999999999996E-3</v>
      </c>
      <c r="D262" s="9">
        <f>'4a 1718 CS PC'!AR22</f>
        <v>8.2000000000000007E-3</v>
      </c>
      <c r="E262" s="9">
        <f>'4b 1819 CS PC'!$AT22</f>
        <v>5.7999999999999996E-3</v>
      </c>
      <c r="F262" s="9">
        <f>'4b 1819 CS PC'!AQ22</f>
        <v>8.2000000000000007E-3</v>
      </c>
      <c r="G262" s="9">
        <f>'4c 1920 CS PC'!AS22</f>
        <v>5.8999999999999999E-3</v>
      </c>
      <c r="H262" s="9">
        <f>'4c 1920 CS PC'!AP22</f>
        <v>8.3999999999999995E-3</v>
      </c>
      <c r="I262" s="9">
        <f>'4d 2021 CS PC'!AS22</f>
        <v>5.7999999999999996E-3</v>
      </c>
      <c r="J262" s="9">
        <f>'4d 2021 CS PC'!AP22</f>
        <v>8.3000000000000001E-3</v>
      </c>
      <c r="K262" s="9">
        <f>'4e 2122 CS PC'!AB22</f>
        <v>5.7999999999999996E-3</v>
      </c>
      <c r="L262" s="9"/>
      <c r="M262" s="571">
        <f t="shared" si="882"/>
        <v>0</v>
      </c>
      <c r="N262" s="571">
        <f t="shared" si="882"/>
        <v>0</v>
      </c>
      <c r="O262" s="571">
        <f t="shared" si="882"/>
        <v>0</v>
      </c>
      <c r="P262" s="571">
        <f t="shared" si="893"/>
        <v>0</v>
      </c>
      <c r="Q262" s="571">
        <f t="shared" si="894"/>
        <v>28</v>
      </c>
      <c r="R262" s="571">
        <f t="shared" si="912"/>
        <v>0</v>
      </c>
      <c r="S262" s="571">
        <f t="shared" si="895"/>
        <v>126</v>
      </c>
      <c r="T262" s="573"/>
      <c r="U262" s="573"/>
      <c r="V262" s="571">
        <f t="shared" si="896"/>
        <v>79</v>
      </c>
      <c r="W262" s="571">
        <f t="shared" si="883"/>
        <v>62</v>
      </c>
      <c r="X262" s="571">
        <f t="shared" si="897"/>
        <v>0</v>
      </c>
      <c r="Y262" s="571">
        <f t="shared" si="884"/>
        <v>39</v>
      </c>
      <c r="Z262" s="571">
        <f t="shared" si="898"/>
        <v>154</v>
      </c>
      <c r="AA262" s="571">
        <f t="shared" si="898"/>
        <v>43</v>
      </c>
      <c r="AB262" s="571">
        <f t="shared" ref="AB262:AB268" si="915">ROUND(((AB$242)*$G262),0)</f>
        <v>62</v>
      </c>
      <c r="AC262" s="571">
        <f t="shared" si="884"/>
        <v>0</v>
      </c>
      <c r="AD262" s="571">
        <f t="shared" si="899"/>
        <v>15</v>
      </c>
      <c r="AE262" s="571">
        <f t="shared" si="886"/>
        <v>0</v>
      </c>
      <c r="AF262" s="571">
        <f t="shared" si="913"/>
        <v>46</v>
      </c>
      <c r="AG262" s="571">
        <f t="shared" si="913"/>
        <v>139</v>
      </c>
      <c r="AH262" s="571">
        <f t="shared" si="914"/>
        <v>2</v>
      </c>
      <c r="AI262" s="571">
        <f t="shared" si="900"/>
        <v>14</v>
      </c>
      <c r="AJ262" s="571">
        <f t="shared" si="901"/>
        <v>0</v>
      </c>
      <c r="AK262" s="571">
        <f t="shared" si="900"/>
        <v>0</v>
      </c>
      <c r="AL262" s="571">
        <f t="shared" si="910"/>
        <v>0</v>
      </c>
      <c r="AM262" s="571">
        <f t="shared" si="910"/>
        <v>20</v>
      </c>
      <c r="AN262" s="571">
        <f t="shared" si="902"/>
        <v>0</v>
      </c>
      <c r="AO262" s="571">
        <f t="shared" si="911"/>
        <v>0</v>
      </c>
      <c r="AP262" s="571">
        <f t="shared" si="911"/>
        <v>0</v>
      </c>
      <c r="AQ262" s="571">
        <f t="shared" si="911"/>
        <v>0</v>
      </c>
      <c r="AR262" s="571">
        <f t="shared" si="911"/>
        <v>0</v>
      </c>
      <c r="AS262" s="571">
        <f t="shared" si="911"/>
        <v>0</v>
      </c>
      <c r="AT262" s="571">
        <f t="shared" si="911"/>
        <v>0</v>
      </c>
      <c r="AU262" s="571">
        <f t="shared" si="911"/>
        <v>0</v>
      </c>
      <c r="AV262" s="571">
        <f t="shared" si="911"/>
        <v>0</v>
      </c>
      <c r="AW262" s="571">
        <f t="shared" si="911"/>
        <v>0</v>
      </c>
      <c r="AX262" s="571">
        <f t="shared" si="911"/>
        <v>0</v>
      </c>
      <c r="AY262" s="571">
        <f t="shared" si="911"/>
        <v>0</v>
      </c>
      <c r="AZ262" s="571">
        <f t="shared" si="911"/>
        <v>0</v>
      </c>
      <c r="BA262" s="571">
        <f t="shared" si="911"/>
        <v>0</v>
      </c>
      <c r="BB262" s="571">
        <f t="shared" si="911"/>
        <v>0</v>
      </c>
      <c r="BC262" s="571">
        <f t="shared" si="911"/>
        <v>0</v>
      </c>
      <c r="BD262" s="571">
        <f t="shared" si="911"/>
        <v>0</v>
      </c>
      <c r="BE262" s="571">
        <f t="shared" si="911"/>
        <v>0</v>
      </c>
      <c r="BF262" s="571">
        <f t="shared" si="911"/>
        <v>0</v>
      </c>
      <c r="BG262" s="571">
        <f t="shared" si="911"/>
        <v>0</v>
      </c>
      <c r="BH262" s="571">
        <f t="shared" si="911"/>
        <v>0</v>
      </c>
      <c r="BI262" s="571">
        <f t="shared" si="911"/>
        <v>0</v>
      </c>
      <c r="BJ262" s="571">
        <f t="shared" si="911"/>
        <v>0</v>
      </c>
      <c r="BK262" s="571">
        <f t="shared" si="911"/>
        <v>0</v>
      </c>
      <c r="BL262" s="571">
        <f t="shared" si="911"/>
        <v>0</v>
      </c>
      <c r="BM262" s="571">
        <f t="shared" si="911"/>
        <v>0</v>
      </c>
      <c r="BN262" s="571">
        <f t="shared" si="911"/>
        <v>0</v>
      </c>
      <c r="BO262" s="571">
        <f t="shared" si="911"/>
        <v>0</v>
      </c>
      <c r="BP262" s="571">
        <f t="shared" si="911"/>
        <v>0</v>
      </c>
      <c r="BQ262" s="571">
        <f t="shared" si="911"/>
        <v>0</v>
      </c>
      <c r="BR262" s="571">
        <f t="shared" si="911"/>
        <v>0</v>
      </c>
      <c r="BS262" s="571">
        <f t="shared" si="911"/>
        <v>0</v>
      </c>
      <c r="BT262" s="571">
        <f t="shared" si="911"/>
        <v>0</v>
      </c>
      <c r="BU262" s="571">
        <f t="shared" si="911"/>
        <v>0</v>
      </c>
      <c r="BV262" s="571">
        <f t="shared" si="911"/>
        <v>0</v>
      </c>
      <c r="BW262" s="571">
        <f t="shared" si="911"/>
        <v>0</v>
      </c>
      <c r="BX262" s="571"/>
      <c r="BY262" s="571">
        <f t="shared" si="890"/>
        <v>829</v>
      </c>
      <c r="BZ262" s="7"/>
      <c r="CA262" s="7">
        <f t="shared" si="904"/>
        <v>0</v>
      </c>
      <c r="CB262" s="622">
        <f t="shared" si="908"/>
        <v>0</v>
      </c>
      <c r="CC262" s="622">
        <f t="shared" si="908"/>
        <v>233</v>
      </c>
      <c r="CD262" s="622">
        <f t="shared" si="908"/>
        <v>298</v>
      </c>
      <c r="CE262" s="622">
        <f t="shared" si="908"/>
        <v>262</v>
      </c>
      <c r="CF262" s="622">
        <f t="shared" si="908"/>
        <v>36</v>
      </c>
      <c r="CG262" s="622">
        <f t="shared" si="908"/>
        <v>0</v>
      </c>
      <c r="CH262" s="622">
        <f t="shared" si="908"/>
        <v>0</v>
      </c>
      <c r="CI262" s="622">
        <f t="shared" si="908"/>
        <v>0</v>
      </c>
      <c r="CJ262" s="16"/>
      <c r="CK262" s="622">
        <f t="shared" si="909"/>
        <v>28</v>
      </c>
      <c r="CL262" s="622">
        <f t="shared" si="909"/>
        <v>306</v>
      </c>
      <c r="CM262" s="622">
        <f t="shared" si="909"/>
        <v>274</v>
      </c>
      <c r="CN262" s="622">
        <f t="shared" si="909"/>
        <v>201</v>
      </c>
      <c r="CO262" s="622">
        <f t="shared" si="909"/>
        <v>20</v>
      </c>
      <c r="CP262" s="622">
        <f t="shared" si="909"/>
        <v>0</v>
      </c>
      <c r="CQ262" s="622">
        <f t="shared" si="909"/>
        <v>0</v>
      </c>
      <c r="CR262" s="622">
        <f t="shared" si="909"/>
        <v>0</v>
      </c>
      <c r="CS262" s="120">
        <f t="shared" si="906"/>
        <v>0</v>
      </c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</row>
    <row r="263" spans="1:133" ht="15" outlineLevel="1">
      <c r="A263" s="572" t="s">
        <v>151</v>
      </c>
      <c r="B263" s="257">
        <v>3.3E-3</v>
      </c>
      <c r="C263" s="9">
        <f>'4a 1718 CS PC'!AP23</f>
        <v>3.3999999999999998E-3</v>
      </c>
      <c r="D263" s="9">
        <f>'4a 1718 CS PC'!AR23</f>
        <v>4.7999999999999996E-3</v>
      </c>
      <c r="E263" s="9">
        <f>'4b 1819 CS PC'!$AT23</f>
        <v>3.2000000000000002E-3</v>
      </c>
      <c r="F263" s="9">
        <f>'4b 1819 CS PC'!AQ23</f>
        <v>4.4999999999999997E-3</v>
      </c>
      <c r="G263" s="9">
        <f>'4c 1920 CS PC'!AS23</f>
        <v>3.2000000000000002E-3</v>
      </c>
      <c r="H263" s="9">
        <f>'4c 1920 CS PC'!AP23</f>
        <v>4.5999999999999999E-3</v>
      </c>
      <c r="I263" s="9">
        <f>'4d 2021 CS PC'!AS23</f>
        <v>3.3999999999999998E-3</v>
      </c>
      <c r="J263" s="9">
        <f>'4d 2021 CS PC'!AP23</f>
        <v>4.8999999999999998E-3</v>
      </c>
      <c r="K263" s="9">
        <f>'4e 2122 CS PC'!AB23</f>
        <v>3.5000000000000001E-3</v>
      </c>
      <c r="L263" s="9"/>
      <c r="M263" s="571">
        <f t="shared" ref="M263:O282" si="916">((M$242)*$B263)</f>
        <v>0</v>
      </c>
      <c r="N263" s="571">
        <f t="shared" si="916"/>
        <v>0</v>
      </c>
      <c r="O263" s="571">
        <f t="shared" si="916"/>
        <v>0</v>
      </c>
      <c r="P263" s="571">
        <f t="shared" si="893"/>
        <v>0</v>
      </c>
      <c r="Q263" s="571">
        <f t="shared" si="894"/>
        <v>16</v>
      </c>
      <c r="R263" s="571">
        <f t="shared" si="912"/>
        <v>0</v>
      </c>
      <c r="S263" s="571">
        <f t="shared" si="895"/>
        <v>74</v>
      </c>
      <c r="T263" s="573"/>
      <c r="U263" s="573"/>
      <c r="V263" s="594">
        <f>ROUNDUP(V$242*$C263,0)</f>
        <v>47</v>
      </c>
      <c r="W263" s="571">
        <f t="shared" si="883"/>
        <v>34</v>
      </c>
      <c r="X263" s="571">
        <f t="shared" si="897"/>
        <v>0</v>
      </c>
      <c r="Y263" s="571">
        <f t="shared" si="884"/>
        <v>22</v>
      </c>
      <c r="Z263" s="571">
        <f t="shared" si="898"/>
        <v>85</v>
      </c>
      <c r="AA263" s="571">
        <f t="shared" si="898"/>
        <v>24</v>
      </c>
      <c r="AB263" s="571">
        <f t="shared" si="915"/>
        <v>34</v>
      </c>
      <c r="AC263" s="571">
        <f t="shared" si="884"/>
        <v>0</v>
      </c>
      <c r="AD263" s="571">
        <f t="shared" si="899"/>
        <v>8</v>
      </c>
      <c r="AE263" s="571">
        <f t="shared" si="886"/>
        <v>0</v>
      </c>
      <c r="AF263" s="571">
        <f t="shared" si="913"/>
        <v>25</v>
      </c>
      <c r="AG263" s="571">
        <f t="shared" si="913"/>
        <v>75</v>
      </c>
      <c r="AH263" s="571">
        <f t="shared" si="914"/>
        <v>1</v>
      </c>
      <c r="AI263" s="571">
        <f t="shared" si="900"/>
        <v>8</v>
      </c>
      <c r="AJ263" s="571">
        <f t="shared" si="901"/>
        <v>0</v>
      </c>
      <c r="AK263" s="571">
        <f t="shared" si="900"/>
        <v>0</v>
      </c>
      <c r="AL263" s="571">
        <f t="shared" si="910"/>
        <v>0</v>
      </c>
      <c r="AM263" s="571">
        <f t="shared" si="910"/>
        <v>12</v>
      </c>
      <c r="AN263" s="571">
        <f t="shared" si="902"/>
        <v>0</v>
      </c>
      <c r="AO263" s="571">
        <f t="shared" si="911"/>
        <v>0</v>
      </c>
      <c r="AP263" s="571">
        <f t="shared" si="911"/>
        <v>0</v>
      </c>
      <c r="AQ263" s="571">
        <f t="shared" si="911"/>
        <v>0</v>
      </c>
      <c r="AR263" s="571">
        <f t="shared" si="911"/>
        <v>0</v>
      </c>
      <c r="AS263" s="571">
        <f t="shared" si="911"/>
        <v>0</v>
      </c>
      <c r="AT263" s="571">
        <f t="shared" si="911"/>
        <v>0</v>
      </c>
      <c r="AU263" s="571">
        <f t="shared" si="911"/>
        <v>0</v>
      </c>
      <c r="AV263" s="571">
        <f t="shared" si="911"/>
        <v>0</v>
      </c>
      <c r="AW263" s="571">
        <f t="shared" si="911"/>
        <v>0</v>
      </c>
      <c r="AX263" s="571">
        <f t="shared" si="911"/>
        <v>0</v>
      </c>
      <c r="AY263" s="571">
        <f t="shared" si="911"/>
        <v>0</v>
      </c>
      <c r="AZ263" s="571">
        <f t="shared" si="911"/>
        <v>0</v>
      </c>
      <c r="BA263" s="571">
        <f t="shared" si="911"/>
        <v>0</v>
      </c>
      <c r="BB263" s="571">
        <f t="shared" si="911"/>
        <v>0</v>
      </c>
      <c r="BC263" s="571">
        <f t="shared" si="911"/>
        <v>0</v>
      </c>
      <c r="BD263" s="571">
        <f t="shared" si="911"/>
        <v>0</v>
      </c>
      <c r="BE263" s="571">
        <f t="shared" si="911"/>
        <v>0</v>
      </c>
      <c r="BF263" s="571">
        <f t="shared" si="911"/>
        <v>0</v>
      </c>
      <c r="BG263" s="571">
        <f t="shared" si="911"/>
        <v>0</v>
      </c>
      <c r="BH263" s="571">
        <f t="shared" si="911"/>
        <v>0</v>
      </c>
      <c r="BI263" s="571">
        <f t="shared" si="911"/>
        <v>0</v>
      </c>
      <c r="BJ263" s="571">
        <f t="shared" si="911"/>
        <v>0</v>
      </c>
      <c r="BK263" s="571">
        <f t="shared" si="911"/>
        <v>0</v>
      </c>
      <c r="BL263" s="571">
        <f t="shared" si="911"/>
        <v>0</v>
      </c>
      <c r="BM263" s="571">
        <f t="shared" si="911"/>
        <v>0</v>
      </c>
      <c r="BN263" s="571">
        <f t="shared" si="911"/>
        <v>0</v>
      </c>
      <c r="BO263" s="571">
        <f t="shared" si="911"/>
        <v>0</v>
      </c>
      <c r="BP263" s="571">
        <f t="shared" si="911"/>
        <v>0</v>
      </c>
      <c r="BQ263" s="571">
        <f t="shared" si="911"/>
        <v>0</v>
      </c>
      <c r="BR263" s="571">
        <f t="shared" si="911"/>
        <v>0</v>
      </c>
      <c r="BS263" s="571">
        <f t="shared" si="911"/>
        <v>0</v>
      </c>
      <c r="BT263" s="571">
        <f t="shared" si="911"/>
        <v>0</v>
      </c>
      <c r="BU263" s="571">
        <f t="shared" si="911"/>
        <v>0</v>
      </c>
      <c r="BV263" s="571">
        <f t="shared" si="911"/>
        <v>0</v>
      </c>
      <c r="BW263" s="571">
        <f t="shared" si="911"/>
        <v>0</v>
      </c>
      <c r="BX263" s="571"/>
      <c r="BY263" s="571">
        <f t="shared" si="890"/>
        <v>465</v>
      </c>
      <c r="BZ263" s="7"/>
      <c r="CA263" s="7">
        <f t="shared" si="904"/>
        <v>0</v>
      </c>
      <c r="CB263" s="622">
        <f t="shared" ref="CB263:CI272" si="917">ROUND(SUMIF($M$1:$BW$1,CB$1,$M263:$BW263),0)</f>
        <v>0</v>
      </c>
      <c r="CC263" s="622">
        <f t="shared" si="917"/>
        <v>137</v>
      </c>
      <c r="CD263" s="622">
        <f t="shared" si="917"/>
        <v>165</v>
      </c>
      <c r="CE263" s="622">
        <f t="shared" si="917"/>
        <v>142</v>
      </c>
      <c r="CF263" s="622">
        <f t="shared" si="917"/>
        <v>21</v>
      </c>
      <c r="CG263" s="622">
        <f t="shared" si="917"/>
        <v>0</v>
      </c>
      <c r="CH263" s="622">
        <f t="shared" si="917"/>
        <v>0</v>
      </c>
      <c r="CI263" s="622">
        <f t="shared" si="917"/>
        <v>0</v>
      </c>
      <c r="CJ263" s="16"/>
      <c r="CK263" s="622">
        <f t="shared" ref="CK263:CR272" si="918">ROUND(SUMIF($M$2:$BW$2,CK$1,$M263:$BW263),0)</f>
        <v>16</v>
      </c>
      <c r="CL263" s="622">
        <f t="shared" si="918"/>
        <v>177</v>
      </c>
      <c r="CM263" s="622">
        <f t="shared" si="918"/>
        <v>151</v>
      </c>
      <c r="CN263" s="622">
        <f t="shared" si="918"/>
        <v>109</v>
      </c>
      <c r="CO263" s="622">
        <f t="shared" si="918"/>
        <v>12</v>
      </c>
      <c r="CP263" s="622">
        <f t="shared" si="918"/>
        <v>0</v>
      </c>
      <c r="CQ263" s="622">
        <f t="shared" si="918"/>
        <v>0</v>
      </c>
      <c r="CR263" s="622">
        <f t="shared" si="918"/>
        <v>0</v>
      </c>
      <c r="CS263" s="120">
        <f t="shared" si="906"/>
        <v>0</v>
      </c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</row>
    <row r="264" spans="1:133" ht="15" outlineLevel="1">
      <c r="A264" s="572" t="s">
        <v>152</v>
      </c>
      <c r="B264" s="257">
        <v>4.0000000000000002E-4</v>
      </c>
      <c r="C264" s="9">
        <f>'4a 1718 CS PC'!AP24</f>
        <v>4.0000000000000002E-4</v>
      </c>
      <c r="D264" s="9">
        <f>'4a 1718 CS PC'!AR24</f>
        <v>5.0000000000000001E-4</v>
      </c>
      <c r="E264" s="9">
        <f>'4b 1819 CS PC'!$AT24</f>
        <v>4.0000000000000002E-4</v>
      </c>
      <c r="F264" s="9">
        <f>'4b 1819 CS PC'!AQ24</f>
        <v>5.9999999999999995E-4</v>
      </c>
      <c r="G264" s="9">
        <f>'4c 1920 CS PC'!AS24</f>
        <v>4.0000000000000002E-4</v>
      </c>
      <c r="H264" s="9">
        <f>'4c 1920 CS PC'!AP24</f>
        <v>5.9999999999999995E-4</v>
      </c>
      <c r="I264" s="9">
        <f>'4d 2021 CS PC'!AS24</f>
        <v>4.0000000000000002E-4</v>
      </c>
      <c r="J264" s="9">
        <f>'4d 2021 CS PC'!AP24</f>
        <v>5.9999999999999995E-4</v>
      </c>
      <c r="K264" s="9">
        <f>'4e 2122 CS PC'!AB24</f>
        <v>4.0000000000000002E-4</v>
      </c>
      <c r="L264" s="9"/>
      <c r="M264" s="571">
        <f t="shared" si="916"/>
        <v>0</v>
      </c>
      <c r="N264" s="571">
        <f t="shared" si="916"/>
        <v>0</v>
      </c>
      <c r="O264" s="571">
        <f t="shared" si="916"/>
        <v>0</v>
      </c>
      <c r="P264" s="571">
        <f t="shared" si="893"/>
        <v>0</v>
      </c>
      <c r="Q264" s="571">
        <f t="shared" si="894"/>
        <v>2</v>
      </c>
      <c r="R264" s="571">
        <f t="shared" si="912"/>
        <v>0</v>
      </c>
      <c r="S264" s="571">
        <f t="shared" si="895"/>
        <v>9</v>
      </c>
      <c r="T264" s="573"/>
      <c r="U264" s="573"/>
      <c r="V264" s="571">
        <f t="shared" si="896"/>
        <v>5</v>
      </c>
      <c r="W264" s="571">
        <f t="shared" si="883"/>
        <v>4</v>
      </c>
      <c r="X264" s="571">
        <f t="shared" si="897"/>
        <v>0</v>
      </c>
      <c r="Y264" s="571">
        <f t="shared" si="884"/>
        <v>3</v>
      </c>
      <c r="Z264" s="571">
        <f t="shared" si="884"/>
        <v>11</v>
      </c>
      <c r="AA264" s="571">
        <f t="shared" si="884"/>
        <v>3</v>
      </c>
      <c r="AB264" s="571">
        <f t="shared" si="915"/>
        <v>4</v>
      </c>
      <c r="AC264" s="571">
        <f t="shared" si="884"/>
        <v>0</v>
      </c>
      <c r="AD264" s="571">
        <f t="shared" si="899"/>
        <v>1</v>
      </c>
      <c r="AE264" s="571">
        <f t="shared" si="886"/>
        <v>0</v>
      </c>
      <c r="AF264" s="571">
        <f t="shared" si="913"/>
        <v>3</v>
      </c>
      <c r="AG264" s="594">
        <f>ROUNDUP(((AG$242)*$G264),0)</f>
        <v>10</v>
      </c>
      <c r="AH264" s="594">
        <f>ROUNDUP(((AH$242)*$I264),0)</f>
        <v>1</v>
      </c>
      <c r="AI264" s="571">
        <f t="shared" si="900"/>
        <v>1</v>
      </c>
      <c r="AJ264" s="594">
        <f>ROUNDUP(((AJ$242)*$I264),0)</f>
        <v>1</v>
      </c>
      <c r="AK264" s="571">
        <f t="shared" si="900"/>
        <v>0</v>
      </c>
      <c r="AL264" s="571">
        <f t="shared" si="910"/>
        <v>0</v>
      </c>
      <c r="AM264" s="571">
        <f t="shared" si="910"/>
        <v>1</v>
      </c>
      <c r="AN264" s="571">
        <f t="shared" si="902"/>
        <v>0</v>
      </c>
      <c r="AO264" s="571">
        <f t="shared" si="911"/>
        <v>0</v>
      </c>
      <c r="AP264" s="571">
        <f t="shared" si="911"/>
        <v>0</v>
      </c>
      <c r="AQ264" s="571">
        <f t="shared" si="911"/>
        <v>0</v>
      </c>
      <c r="AR264" s="571">
        <f t="shared" si="911"/>
        <v>0</v>
      </c>
      <c r="AS264" s="571">
        <f t="shared" si="911"/>
        <v>0</v>
      </c>
      <c r="AT264" s="571">
        <f t="shared" si="911"/>
        <v>0</v>
      </c>
      <c r="AU264" s="571">
        <f t="shared" si="911"/>
        <v>0</v>
      </c>
      <c r="AV264" s="571">
        <f t="shared" si="911"/>
        <v>0</v>
      </c>
      <c r="AW264" s="571">
        <f t="shared" si="911"/>
        <v>0</v>
      </c>
      <c r="AX264" s="571">
        <f t="shared" si="911"/>
        <v>0</v>
      </c>
      <c r="AY264" s="571">
        <f t="shared" si="911"/>
        <v>0</v>
      </c>
      <c r="AZ264" s="571">
        <f t="shared" si="911"/>
        <v>0</v>
      </c>
      <c r="BA264" s="571">
        <f t="shared" si="911"/>
        <v>0</v>
      </c>
      <c r="BB264" s="571">
        <f t="shared" si="911"/>
        <v>0</v>
      </c>
      <c r="BC264" s="571">
        <f t="shared" si="911"/>
        <v>0</v>
      </c>
      <c r="BD264" s="571">
        <f t="shared" si="911"/>
        <v>0</v>
      </c>
      <c r="BE264" s="571">
        <f t="shared" si="911"/>
        <v>0</v>
      </c>
      <c r="BF264" s="571">
        <f t="shared" si="911"/>
        <v>0</v>
      </c>
      <c r="BG264" s="571">
        <f t="shared" si="911"/>
        <v>0</v>
      </c>
      <c r="BH264" s="571">
        <f t="shared" si="911"/>
        <v>0</v>
      </c>
      <c r="BI264" s="571">
        <f t="shared" si="911"/>
        <v>0</v>
      </c>
      <c r="BJ264" s="571">
        <f t="shared" si="911"/>
        <v>0</v>
      </c>
      <c r="BK264" s="571">
        <f t="shared" si="911"/>
        <v>0</v>
      </c>
      <c r="BL264" s="571">
        <f t="shared" si="911"/>
        <v>0</v>
      </c>
      <c r="BM264" s="571">
        <f t="shared" si="911"/>
        <v>0</v>
      </c>
      <c r="BN264" s="571">
        <f t="shared" si="911"/>
        <v>0</v>
      </c>
      <c r="BO264" s="571">
        <f t="shared" si="911"/>
        <v>0</v>
      </c>
      <c r="BP264" s="571">
        <f t="shared" si="911"/>
        <v>0</v>
      </c>
      <c r="BQ264" s="571">
        <f t="shared" si="911"/>
        <v>0</v>
      </c>
      <c r="BR264" s="571">
        <f t="shared" si="911"/>
        <v>0</v>
      </c>
      <c r="BS264" s="571">
        <f t="shared" si="911"/>
        <v>0</v>
      </c>
      <c r="BT264" s="571">
        <f t="shared" si="911"/>
        <v>0</v>
      </c>
      <c r="BU264" s="571">
        <f t="shared" si="911"/>
        <v>0</v>
      </c>
      <c r="BV264" s="571">
        <f t="shared" si="911"/>
        <v>0</v>
      </c>
      <c r="BW264" s="571">
        <f t="shared" si="911"/>
        <v>0</v>
      </c>
      <c r="BX264" s="571"/>
      <c r="BY264" s="571">
        <f t="shared" si="890"/>
        <v>59</v>
      </c>
      <c r="BZ264" s="7"/>
      <c r="CA264" s="7">
        <f t="shared" si="904"/>
        <v>0</v>
      </c>
      <c r="CB264" s="622">
        <f t="shared" si="917"/>
        <v>0</v>
      </c>
      <c r="CC264" s="622">
        <f t="shared" si="917"/>
        <v>16</v>
      </c>
      <c r="CD264" s="622">
        <f t="shared" si="917"/>
        <v>21</v>
      </c>
      <c r="CE264" s="622">
        <f t="shared" si="917"/>
        <v>18</v>
      </c>
      <c r="CF264" s="622">
        <f t="shared" si="917"/>
        <v>4</v>
      </c>
      <c r="CG264" s="622">
        <f t="shared" si="917"/>
        <v>0</v>
      </c>
      <c r="CH264" s="622">
        <f t="shared" si="917"/>
        <v>0</v>
      </c>
      <c r="CI264" s="622">
        <f t="shared" si="917"/>
        <v>0</v>
      </c>
      <c r="CJ264" s="16"/>
      <c r="CK264" s="622">
        <f t="shared" si="918"/>
        <v>2</v>
      </c>
      <c r="CL264" s="622">
        <f t="shared" si="918"/>
        <v>21</v>
      </c>
      <c r="CM264" s="622">
        <f t="shared" si="918"/>
        <v>19</v>
      </c>
      <c r="CN264" s="622">
        <f t="shared" si="918"/>
        <v>16</v>
      </c>
      <c r="CO264" s="622">
        <f t="shared" si="918"/>
        <v>1</v>
      </c>
      <c r="CP264" s="622">
        <f t="shared" si="918"/>
        <v>0</v>
      </c>
      <c r="CQ264" s="622">
        <f t="shared" si="918"/>
        <v>0</v>
      </c>
      <c r="CR264" s="622">
        <f t="shared" si="918"/>
        <v>0</v>
      </c>
      <c r="CS264" s="120">
        <f t="shared" si="906"/>
        <v>0</v>
      </c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</row>
    <row r="265" spans="1:133" ht="15" outlineLevel="1">
      <c r="A265" s="572" t="s">
        <v>153</v>
      </c>
      <c r="B265" s="257">
        <v>3.0999999999999999E-3</v>
      </c>
      <c r="C265" s="9">
        <f>'4a 1718 CS PC'!AP25</f>
        <v>3.2000000000000002E-3</v>
      </c>
      <c r="D265" s="9">
        <f>'4a 1718 CS PC'!AR25</f>
        <v>4.4000000000000003E-3</v>
      </c>
      <c r="E265" s="9">
        <f>'4b 1819 CS PC'!$AT25</f>
        <v>3.0999999999999999E-3</v>
      </c>
      <c r="F265" s="9">
        <f>'4b 1819 CS PC'!AQ25</f>
        <v>4.4000000000000003E-3</v>
      </c>
      <c r="G265" s="9">
        <f>'4c 1920 CS PC'!AS25</f>
        <v>3.0000000000000001E-3</v>
      </c>
      <c r="H265" s="9">
        <f>'4c 1920 CS PC'!AP25</f>
        <v>4.3E-3</v>
      </c>
      <c r="I265" s="9">
        <f>'4d 2021 CS PC'!AS25</f>
        <v>2.8999999999999998E-3</v>
      </c>
      <c r="J265" s="9">
        <f>'4d 2021 CS PC'!AP25</f>
        <v>4.1000000000000003E-3</v>
      </c>
      <c r="K265" s="9">
        <f>'4e 2122 CS PC'!AB25</f>
        <v>2.8999999999999998E-3</v>
      </c>
      <c r="L265" s="9"/>
      <c r="M265" s="571">
        <f t="shared" si="916"/>
        <v>0</v>
      </c>
      <c r="N265" s="571">
        <f t="shared" si="916"/>
        <v>0</v>
      </c>
      <c r="O265" s="571">
        <f t="shared" si="916"/>
        <v>0</v>
      </c>
      <c r="P265" s="571">
        <f t="shared" si="893"/>
        <v>0</v>
      </c>
      <c r="Q265" s="571">
        <f t="shared" si="894"/>
        <v>15</v>
      </c>
      <c r="R265" s="571">
        <f t="shared" si="912"/>
        <v>0</v>
      </c>
      <c r="S265" s="571">
        <f t="shared" si="895"/>
        <v>69</v>
      </c>
      <c r="T265" s="573"/>
      <c r="U265" s="573"/>
      <c r="V265" s="571">
        <f t="shared" si="896"/>
        <v>43</v>
      </c>
      <c r="W265" s="571">
        <f t="shared" si="883"/>
        <v>33</v>
      </c>
      <c r="X265" s="571">
        <f t="shared" si="897"/>
        <v>0</v>
      </c>
      <c r="Y265" s="571">
        <f t="shared" si="884"/>
        <v>21</v>
      </c>
      <c r="Z265" s="571">
        <f t="shared" si="884"/>
        <v>83</v>
      </c>
      <c r="AA265" s="571">
        <f t="shared" si="884"/>
        <v>23</v>
      </c>
      <c r="AB265" s="571">
        <f t="shared" si="915"/>
        <v>31</v>
      </c>
      <c r="AC265" s="571">
        <f t="shared" si="884"/>
        <v>0</v>
      </c>
      <c r="AD265" s="571">
        <f t="shared" si="899"/>
        <v>8</v>
      </c>
      <c r="AE265" s="571">
        <f t="shared" si="886"/>
        <v>0</v>
      </c>
      <c r="AF265" s="571">
        <f t="shared" si="913"/>
        <v>23</v>
      </c>
      <c r="AG265" s="571">
        <f t="shared" si="913"/>
        <v>70</v>
      </c>
      <c r="AH265" s="571">
        <f t="shared" si="914"/>
        <v>1</v>
      </c>
      <c r="AI265" s="571">
        <f t="shared" si="900"/>
        <v>7</v>
      </c>
      <c r="AJ265" s="571">
        <f t="shared" si="901"/>
        <v>0</v>
      </c>
      <c r="AK265" s="571">
        <f t="shared" si="900"/>
        <v>0</v>
      </c>
      <c r="AL265" s="571">
        <f t="shared" si="910"/>
        <v>0</v>
      </c>
      <c r="AM265" s="571">
        <f t="shared" si="910"/>
        <v>10</v>
      </c>
      <c r="AN265" s="571">
        <f t="shared" si="902"/>
        <v>0</v>
      </c>
      <c r="AO265" s="571">
        <f t="shared" si="911"/>
        <v>0</v>
      </c>
      <c r="AP265" s="571">
        <f t="shared" si="911"/>
        <v>0</v>
      </c>
      <c r="AQ265" s="571">
        <f t="shared" si="911"/>
        <v>0</v>
      </c>
      <c r="AR265" s="571">
        <f t="shared" si="911"/>
        <v>0</v>
      </c>
      <c r="AS265" s="571">
        <f t="shared" si="911"/>
        <v>0</v>
      </c>
      <c r="AT265" s="571">
        <f t="shared" si="911"/>
        <v>0</v>
      </c>
      <c r="AU265" s="571">
        <f t="shared" si="911"/>
        <v>0</v>
      </c>
      <c r="AV265" s="571">
        <f t="shared" si="911"/>
        <v>0</v>
      </c>
      <c r="AW265" s="571">
        <f t="shared" si="911"/>
        <v>0</v>
      </c>
      <c r="AX265" s="571">
        <f t="shared" si="911"/>
        <v>0</v>
      </c>
      <c r="AY265" s="571">
        <f t="shared" ref="AO265:BW272" si="919">ROUND(((AY$242)*$K265),0)</f>
        <v>0</v>
      </c>
      <c r="AZ265" s="571">
        <f t="shared" si="919"/>
        <v>0</v>
      </c>
      <c r="BA265" s="571">
        <f t="shared" si="919"/>
        <v>0</v>
      </c>
      <c r="BB265" s="571">
        <f t="shared" si="919"/>
        <v>0</v>
      </c>
      <c r="BC265" s="571">
        <f t="shared" si="919"/>
        <v>0</v>
      </c>
      <c r="BD265" s="571">
        <f t="shared" si="919"/>
        <v>0</v>
      </c>
      <c r="BE265" s="571">
        <f t="shared" si="919"/>
        <v>0</v>
      </c>
      <c r="BF265" s="571">
        <f t="shared" si="919"/>
        <v>0</v>
      </c>
      <c r="BG265" s="571">
        <f t="shared" si="919"/>
        <v>0</v>
      </c>
      <c r="BH265" s="571">
        <f t="shared" si="919"/>
        <v>0</v>
      </c>
      <c r="BI265" s="571">
        <f t="shared" si="919"/>
        <v>0</v>
      </c>
      <c r="BJ265" s="571">
        <f t="shared" si="919"/>
        <v>0</v>
      </c>
      <c r="BK265" s="571">
        <f t="shared" si="919"/>
        <v>0</v>
      </c>
      <c r="BL265" s="571">
        <f t="shared" si="919"/>
        <v>0</v>
      </c>
      <c r="BM265" s="571">
        <f t="shared" si="919"/>
        <v>0</v>
      </c>
      <c r="BN265" s="571">
        <f t="shared" si="919"/>
        <v>0</v>
      </c>
      <c r="BO265" s="571">
        <f t="shared" si="919"/>
        <v>0</v>
      </c>
      <c r="BP265" s="571">
        <f t="shared" si="919"/>
        <v>0</v>
      </c>
      <c r="BQ265" s="571">
        <f t="shared" si="919"/>
        <v>0</v>
      </c>
      <c r="BR265" s="571">
        <f t="shared" si="919"/>
        <v>0</v>
      </c>
      <c r="BS265" s="571">
        <f t="shared" si="919"/>
        <v>0</v>
      </c>
      <c r="BT265" s="571">
        <f t="shared" si="919"/>
        <v>0</v>
      </c>
      <c r="BU265" s="571">
        <f t="shared" si="919"/>
        <v>0</v>
      </c>
      <c r="BV265" s="571">
        <f t="shared" si="919"/>
        <v>0</v>
      </c>
      <c r="BW265" s="571">
        <f t="shared" si="919"/>
        <v>0</v>
      </c>
      <c r="BX265" s="571"/>
      <c r="BY265" s="571">
        <f t="shared" si="890"/>
        <v>437</v>
      </c>
      <c r="BZ265" s="7"/>
      <c r="CA265" s="7">
        <f t="shared" si="904"/>
        <v>0</v>
      </c>
      <c r="CB265" s="622">
        <f t="shared" si="917"/>
        <v>0</v>
      </c>
      <c r="CC265" s="622">
        <f t="shared" si="917"/>
        <v>127</v>
      </c>
      <c r="CD265" s="622">
        <f t="shared" si="917"/>
        <v>160</v>
      </c>
      <c r="CE265" s="622">
        <f t="shared" si="917"/>
        <v>132</v>
      </c>
      <c r="CF265" s="622">
        <f t="shared" si="917"/>
        <v>18</v>
      </c>
      <c r="CG265" s="622">
        <f t="shared" si="917"/>
        <v>0</v>
      </c>
      <c r="CH265" s="622">
        <f t="shared" si="917"/>
        <v>0</v>
      </c>
      <c r="CI265" s="622">
        <f t="shared" si="917"/>
        <v>0</v>
      </c>
      <c r="CJ265" s="16"/>
      <c r="CK265" s="622">
        <f t="shared" si="918"/>
        <v>15</v>
      </c>
      <c r="CL265" s="622">
        <f t="shared" si="918"/>
        <v>166</v>
      </c>
      <c r="CM265" s="622">
        <f t="shared" si="918"/>
        <v>145</v>
      </c>
      <c r="CN265" s="622">
        <f t="shared" si="918"/>
        <v>101</v>
      </c>
      <c r="CO265" s="622">
        <f t="shared" si="918"/>
        <v>10</v>
      </c>
      <c r="CP265" s="622">
        <f t="shared" si="918"/>
        <v>0</v>
      </c>
      <c r="CQ265" s="622">
        <f t="shared" si="918"/>
        <v>0</v>
      </c>
      <c r="CR265" s="622">
        <f t="shared" si="918"/>
        <v>0</v>
      </c>
      <c r="CS265" s="120">
        <f t="shared" si="906"/>
        <v>0</v>
      </c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</row>
    <row r="266" spans="1:133" ht="15" outlineLevel="1">
      <c r="A266" s="572" t="s">
        <v>154</v>
      </c>
      <c r="B266" s="257">
        <v>1.11E-2</v>
      </c>
      <c r="C266" s="9">
        <f>'4a 1718 CS PC'!AP26</f>
        <v>1.1099999999999999E-2</v>
      </c>
      <c r="D266" s="9">
        <f>'4a 1718 CS PC'!AR26</f>
        <v>1.55E-2</v>
      </c>
      <c r="E266" s="9">
        <f>'4b 1819 CS PC'!$AT26</f>
        <v>1.0999999999999999E-2</v>
      </c>
      <c r="F266" s="9">
        <f>'4b 1819 CS PC'!AQ26</f>
        <v>1.5599999999999999E-2</v>
      </c>
      <c r="G266" s="9">
        <f>'4c 1920 CS PC'!AS26</f>
        <v>1.0999999999999999E-2</v>
      </c>
      <c r="H266" s="9">
        <f>'4c 1920 CS PC'!AP26</f>
        <v>1.5699999999999999E-2</v>
      </c>
      <c r="I266" s="9">
        <f>'4d 2021 CS PC'!AS26</f>
        <v>1.0799999999999999E-2</v>
      </c>
      <c r="J266" s="9">
        <f>'4d 2021 CS PC'!AP26</f>
        <v>1.54E-2</v>
      </c>
      <c r="K266" s="9">
        <f>'4e 2122 CS PC'!AB26</f>
        <v>1.0699999999999999E-2</v>
      </c>
      <c r="L266" s="9"/>
      <c r="M266" s="571">
        <f t="shared" si="916"/>
        <v>0</v>
      </c>
      <c r="N266" s="571">
        <f t="shared" si="916"/>
        <v>0</v>
      </c>
      <c r="O266" s="571">
        <f t="shared" si="916"/>
        <v>0</v>
      </c>
      <c r="P266" s="571">
        <f t="shared" si="893"/>
        <v>0</v>
      </c>
      <c r="Q266" s="571">
        <f t="shared" si="894"/>
        <v>53</v>
      </c>
      <c r="R266" s="571">
        <f t="shared" si="912"/>
        <v>0</v>
      </c>
      <c r="S266" s="571">
        <f t="shared" si="895"/>
        <v>241</v>
      </c>
      <c r="T266" s="573"/>
      <c r="U266" s="573"/>
      <c r="V266" s="571">
        <f t="shared" si="896"/>
        <v>151</v>
      </c>
      <c r="W266" s="571">
        <f t="shared" si="883"/>
        <v>117</v>
      </c>
      <c r="X266" s="571">
        <f t="shared" si="897"/>
        <v>0</v>
      </c>
      <c r="Y266" s="594">
        <f>ROUNDDOWN(((Y$242)*$E266),0)</f>
        <v>73</v>
      </c>
      <c r="Z266" s="571">
        <f t="shared" si="884"/>
        <v>293</v>
      </c>
      <c r="AA266" s="571">
        <f t="shared" si="884"/>
        <v>82</v>
      </c>
      <c r="AB266" s="571">
        <f t="shared" si="915"/>
        <v>115</v>
      </c>
      <c r="AC266" s="571">
        <f t="shared" si="884"/>
        <v>0</v>
      </c>
      <c r="AD266" s="571">
        <f t="shared" si="899"/>
        <v>28</v>
      </c>
      <c r="AE266" s="571">
        <f t="shared" si="886"/>
        <v>0</v>
      </c>
      <c r="AF266" s="571">
        <f t="shared" si="913"/>
        <v>85</v>
      </c>
      <c r="AG266" s="571">
        <f t="shared" si="913"/>
        <v>258</v>
      </c>
      <c r="AH266" s="571">
        <f t="shared" si="914"/>
        <v>4</v>
      </c>
      <c r="AI266" s="571">
        <f t="shared" si="900"/>
        <v>26</v>
      </c>
      <c r="AJ266" s="571">
        <f t="shared" si="901"/>
        <v>1</v>
      </c>
      <c r="AK266" s="571">
        <f t="shared" si="900"/>
        <v>0</v>
      </c>
      <c r="AL266" s="571">
        <f t="shared" ref="AL266:AM275" si="920">ROUND(((AL$242)*$I266),0)</f>
        <v>0</v>
      </c>
      <c r="AM266" s="571">
        <f t="shared" si="920"/>
        <v>38</v>
      </c>
      <c r="AN266" s="571">
        <f t="shared" si="902"/>
        <v>0</v>
      </c>
      <c r="AO266" s="571">
        <f t="shared" si="919"/>
        <v>0</v>
      </c>
      <c r="AP266" s="571">
        <f t="shared" si="919"/>
        <v>0</v>
      </c>
      <c r="AQ266" s="571">
        <f t="shared" si="919"/>
        <v>0</v>
      </c>
      <c r="AR266" s="571">
        <f t="shared" si="919"/>
        <v>0</v>
      </c>
      <c r="AS266" s="571">
        <f t="shared" si="919"/>
        <v>0</v>
      </c>
      <c r="AT266" s="571">
        <f t="shared" si="919"/>
        <v>0</v>
      </c>
      <c r="AU266" s="571">
        <f t="shared" si="919"/>
        <v>0</v>
      </c>
      <c r="AV266" s="571">
        <f t="shared" si="919"/>
        <v>0</v>
      </c>
      <c r="AW266" s="571">
        <f t="shared" si="919"/>
        <v>0</v>
      </c>
      <c r="AX266" s="571">
        <f t="shared" si="919"/>
        <v>0</v>
      </c>
      <c r="AY266" s="571">
        <f t="shared" si="919"/>
        <v>0</v>
      </c>
      <c r="AZ266" s="571">
        <f t="shared" si="919"/>
        <v>0</v>
      </c>
      <c r="BA266" s="571">
        <f t="shared" si="919"/>
        <v>0</v>
      </c>
      <c r="BB266" s="571">
        <f t="shared" si="919"/>
        <v>0</v>
      </c>
      <c r="BC266" s="571">
        <f t="shared" si="919"/>
        <v>0</v>
      </c>
      <c r="BD266" s="571">
        <f t="shared" si="919"/>
        <v>0</v>
      </c>
      <c r="BE266" s="571">
        <f t="shared" si="919"/>
        <v>0</v>
      </c>
      <c r="BF266" s="571">
        <f t="shared" si="919"/>
        <v>0</v>
      </c>
      <c r="BG266" s="571">
        <f t="shared" si="919"/>
        <v>0</v>
      </c>
      <c r="BH266" s="571">
        <f t="shared" si="919"/>
        <v>0</v>
      </c>
      <c r="BI266" s="571">
        <f t="shared" si="919"/>
        <v>0</v>
      </c>
      <c r="BJ266" s="571">
        <f t="shared" si="919"/>
        <v>0</v>
      </c>
      <c r="BK266" s="571">
        <f t="shared" si="919"/>
        <v>0</v>
      </c>
      <c r="BL266" s="571">
        <f t="shared" si="919"/>
        <v>0</v>
      </c>
      <c r="BM266" s="571">
        <f t="shared" si="919"/>
        <v>0</v>
      </c>
      <c r="BN266" s="571">
        <f t="shared" si="919"/>
        <v>0</v>
      </c>
      <c r="BO266" s="571">
        <f t="shared" si="919"/>
        <v>0</v>
      </c>
      <c r="BP266" s="571">
        <f t="shared" si="919"/>
        <v>0</v>
      </c>
      <c r="BQ266" s="571">
        <f t="shared" si="919"/>
        <v>0</v>
      </c>
      <c r="BR266" s="571">
        <f t="shared" si="919"/>
        <v>0</v>
      </c>
      <c r="BS266" s="571">
        <f t="shared" si="919"/>
        <v>0</v>
      </c>
      <c r="BT266" s="571">
        <f t="shared" si="919"/>
        <v>0</v>
      </c>
      <c r="BU266" s="571">
        <f t="shared" si="919"/>
        <v>0</v>
      </c>
      <c r="BV266" s="571">
        <f t="shared" si="919"/>
        <v>0</v>
      </c>
      <c r="BW266" s="571">
        <f t="shared" si="919"/>
        <v>0</v>
      </c>
      <c r="BX266" s="571"/>
      <c r="BY266" s="571">
        <f t="shared" si="890"/>
        <v>1565</v>
      </c>
      <c r="BZ266" s="7"/>
      <c r="CA266" s="7">
        <f t="shared" si="904"/>
        <v>0</v>
      </c>
      <c r="CB266" s="622">
        <f t="shared" si="917"/>
        <v>0</v>
      </c>
      <c r="CC266" s="622">
        <f t="shared" si="917"/>
        <v>445</v>
      </c>
      <c r="CD266" s="622">
        <f t="shared" si="917"/>
        <v>565</v>
      </c>
      <c r="CE266" s="622">
        <f t="shared" si="917"/>
        <v>486</v>
      </c>
      <c r="CF266" s="622">
        <f t="shared" si="917"/>
        <v>69</v>
      </c>
      <c r="CG266" s="622">
        <f t="shared" si="917"/>
        <v>0</v>
      </c>
      <c r="CH266" s="622">
        <f t="shared" si="917"/>
        <v>0</v>
      </c>
      <c r="CI266" s="622">
        <f t="shared" si="917"/>
        <v>0</v>
      </c>
      <c r="CJ266" s="16"/>
      <c r="CK266" s="622">
        <f t="shared" si="918"/>
        <v>53</v>
      </c>
      <c r="CL266" s="622">
        <f t="shared" si="918"/>
        <v>582</v>
      </c>
      <c r="CM266" s="622">
        <f t="shared" si="918"/>
        <v>518</v>
      </c>
      <c r="CN266" s="622">
        <f t="shared" si="918"/>
        <v>374</v>
      </c>
      <c r="CO266" s="622">
        <f t="shared" si="918"/>
        <v>38</v>
      </c>
      <c r="CP266" s="622">
        <f t="shared" si="918"/>
        <v>0</v>
      </c>
      <c r="CQ266" s="622">
        <f t="shared" si="918"/>
        <v>0</v>
      </c>
      <c r="CR266" s="622">
        <f t="shared" si="918"/>
        <v>0</v>
      </c>
      <c r="CS266" s="120">
        <f t="shared" si="906"/>
        <v>0</v>
      </c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</row>
    <row r="267" spans="1:133" ht="15" outlineLevel="1">
      <c r="A267" s="572" t="s">
        <v>155</v>
      </c>
      <c r="B267" s="257">
        <v>2.0000000000000001E-4</v>
      </c>
      <c r="C267" s="9">
        <f>'4a 1718 CS PC'!AP27</f>
        <v>2.0000000000000001E-4</v>
      </c>
      <c r="D267" s="9">
        <f>'4a 1718 CS PC'!AR27</f>
        <v>2.9999999999999997E-4</v>
      </c>
      <c r="E267" s="9">
        <f>'4b 1819 CS PC'!$AT27</f>
        <v>2.9999999999999997E-4</v>
      </c>
      <c r="F267" s="9">
        <f>'4b 1819 CS PC'!AQ27</f>
        <v>4.0000000000000002E-4</v>
      </c>
      <c r="G267" s="9">
        <f>'4c 1920 CS PC'!AS27</f>
        <v>2.9999999999999997E-4</v>
      </c>
      <c r="H267" s="9">
        <f>'4c 1920 CS PC'!AP27</f>
        <v>4.0000000000000002E-4</v>
      </c>
      <c r="I267" s="9">
        <f>'4d 2021 CS PC'!AS27</f>
        <v>2.9999999999999997E-4</v>
      </c>
      <c r="J267" s="9">
        <f>'4d 2021 CS PC'!AP27</f>
        <v>4.0000000000000002E-4</v>
      </c>
      <c r="K267" s="9">
        <f>'4e 2122 CS PC'!AB27</f>
        <v>2.9999999999999997E-4</v>
      </c>
      <c r="L267" s="9"/>
      <c r="M267" s="571">
        <f t="shared" si="916"/>
        <v>0</v>
      </c>
      <c r="N267" s="571">
        <f t="shared" si="916"/>
        <v>0</v>
      </c>
      <c r="O267" s="571">
        <f t="shared" si="916"/>
        <v>0</v>
      </c>
      <c r="P267" s="571">
        <f t="shared" si="893"/>
        <v>0</v>
      </c>
      <c r="Q267" s="571">
        <f t="shared" si="894"/>
        <v>1</v>
      </c>
      <c r="R267" s="571">
        <f t="shared" si="912"/>
        <v>0</v>
      </c>
      <c r="S267" s="571">
        <f t="shared" si="895"/>
        <v>4</v>
      </c>
      <c r="T267" s="573"/>
      <c r="U267" s="573"/>
      <c r="V267" s="571">
        <f t="shared" si="896"/>
        <v>3</v>
      </c>
      <c r="W267" s="571">
        <f t="shared" si="883"/>
        <v>3</v>
      </c>
      <c r="X267" s="571">
        <f t="shared" si="897"/>
        <v>0</v>
      </c>
      <c r="Y267" s="571">
        <f t="shared" si="884"/>
        <v>2</v>
      </c>
      <c r="Z267" s="571">
        <f t="shared" si="884"/>
        <v>8</v>
      </c>
      <c r="AA267" s="571">
        <f t="shared" si="884"/>
        <v>2</v>
      </c>
      <c r="AB267" s="571">
        <f t="shared" si="915"/>
        <v>3</v>
      </c>
      <c r="AC267" s="571">
        <f t="shared" si="884"/>
        <v>0</v>
      </c>
      <c r="AD267" s="594">
        <f>ROUNDDOWN(((AD$242)*$G267),0)</f>
        <v>0</v>
      </c>
      <c r="AE267" s="571">
        <f t="shared" si="886"/>
        <v>0</v>
      </c>
      <c r="AF267" s="571">
        <f t="shared" si="913"/>
        <v>2</v>
      </c>
      <c r="AG267" s="571">
        <f t="shared" si="913"/>
        <v>7</v>
      </c>
      <c r="AH267" s="571">
        <f t="shared" si="914"/>
        <v>0</v>
      </c>
      <c r="AI267" s="571">
        <f t="shared" si="900"/>
        <v>1</v>
      </c>
      <c r="AJ267" s="571">
        <f t="shared" si="901"/>
        <v>0</v>
      </c>
      <c r="AK267" s="571">
        <f t="shared" si="900"/>
        <v>0</v>
      </c>
      <c r="AL267" s="571">
        <f t="shared" si="920"/>
        <v>0</v>
      </c>
      <c r="AM267" s="571">
        <f t="shared" si="920"/>
        <v>1</v>
      </c>
      <c r="AN267" s="571">
        <f t="shared" si="902"/>
        <v>0</v>
      </c>
      <c r="AO267" s="571">
        <f t="shared" si="919"/>
        <v>0</v>
      </c>
      <c r="AP267" s="571">
        <f t="shared" si="919"/>
        <v>0</v>
      </c>
      <c r="AQ267" s="571">
        <f t="shared" si="919"/>
        <v>0</v>
      </c>
      <c r="AR267" s="571">
        <f t="shared" si="919"/>
        <v>0</v>
      </c>
      <c r="AS267" s="571">
        <f t="shared" si="919"/>
        <v>0</v>
      </c>
      <c r="AT267" s="571">
        <f t="shared" si="919"/>
        <v>0</v>
      </c>
      <c r="AU267" s="571">
        <f t="shared" si="919"/>
        <v>0</v>
      </c>
      <c r="AV267" s="571">
        <f t="shared" si="919"/>
        <v>0</v>
      </c>
      <c r="AW267" s="571">
        <f t="shared" si="919"/>
        <v>0</v>
      </c>
      <c r="AX267" s="571">
        <f t="shared" si="919"/>
        <v>0</v>
      </c>
      <c r="AY267" s="571">
        <f t="shared" si="919"/>
        <v>0</v>
      </c>
      <c r="AZ267" s="571">
        <f t="shared" si="919"/>
        <v>0</v>
      </c>
      <c r="BA267" s="571">
        <f t="shared" si="919"/>
        <v>0</v>
      </c>
      <c r="BB267" s="571">
        <f t="shared" si="919"/>
        <v>0</v>
      </c>
      <c r="BC267" s="571">
        <f t="shared" si="919"/>
        <v>0</v>
      </c>
      <c r="BD267" s="571">
        <f t="shared" si="919"/>
        <v>0</v>
      </c>
      <c r="BE267" s="571">
        <f t="shared" si="919"/>
        <v>0</v>
      </c>
      <c r="BF267" s="571">
        <f t="shared" si="919"/>
        <v>0</v>
      </c>
      <c r="BG267" s="571">
        <f t="shared" si="919"/>
        <v>0</v>
      </c>
      <c r="BH267" s="571">
        <f t="shared" si="919"/>
        <v>0</v>
      </c>
      <c r="BI267" s="571">
        <f t="shared" si="919"/>
        <v>0</v>
      </c>
      <c r="BJ267" s="571">
        <f t="shared" si="919"/>
        <v>0</v>
      </c>
      <c r="BK267" s="571">
        <f t="shared" si="919"/>
        <v>0</v>
      </c>
      <c r="BL267" s="571">
        <f t="shared" si="919"/>
        <v>0</v>
      </c>
      <c r="BM267" s="571">
        <f t="shared" si="919"/>
        <v>0</v>
      </c>
      <c r="BN267" s="571">
        <f t="shared" si="919"/>
        <v>0</v>
      </c>
      <c r="BO267" s="571">
        <f t="shared" si="919"/>
        <v>0</v>
      </c>
      <c r="BP267" s="571">
        <f t="shared" si="919"/>
        <v>0</v>
      </c>
      <c r="BQ267" s="571">
        <f t="shared" si="919"/>
        <v>0</v>
      </c>
      <c r="BR267" s="571">
        <f t="shared" si="919"/>
        <v>0</v>
      </c>
      <c r="BS267" s="571">
        <f t="shared" si="919"/>
        <v>0</v>
      </c>
      <c r="BT267" s="571">
        <f t="shared" si="919"/>
        <v>0</v>
      </c>
      <c r="BU267" s="571">
        <f t="shared" si="919"/>
        <v>0</v>
      </c>
      <c r="BV267" s="571">
        <f t="shared" si="919"/>
        <v>0</v>
      </c>
      <c r="BW267" s="571">
        <f t="shared" si="919"/>
        <v>0</v>
      </c>
      <c r="BX267" s="571"/>
      <c r="BY267" s="571">
        <f t="shared" si="890"/>
        <v>37</v>
      </c>
      <c r="BZ267" s="7"/>
      <c r="CA267" s="7">
        <f t="shared" si="904"/>
        <v>0</v>
      </c>
      <c r="CB267" s="622">
        <f t="shared" si="917"/>
        <v>0</v>
      </c>
      <c r="CC267" s="622">
        <f t="shared" si="917"/>
        <v>8</v>
      </c>
      <c r="CD267" s="622">
        <f t="shared" si="917"/>
        <v>15</v>
      </c>
      <c r="CE267" s="622">
        <f t="shared" si="917"/>
        <v>12</v>
      </c>
      <c r="CF267" s="622">
        <f t="shared" si="917"/>
        <v>2</v>
      </c>
      <c r="CG267" s="622">
        <f t="shared" si="917"/>
        <v>0</v>
      </c>
      <c r="CH267" s="622">
        <f t="shared" si="917"/>
        <v>0</v>
      </c>
      <c r="CI267" s="622">
        <f t="shared" si="917"/>
        <v>0</v>
      </c>
      <c r="CJ267" s="16"/>
      <c r="CK267" s="622">
        <f t="shared" si="918"/>
        <v>1</v>
      </c>
      <c r="CL267" s="622">
        <f t="shared" si="918"/>
        <v>12</v>
      </c>
      <c r="CM267" s="622">
        <f t="shared" si="918"/>
        <v>13</v>
      </c>
      <c r="CN267" s="622">
        <f t="shared" si="918"/>
        <v>10</v>
      </c>
      <c r="CO267" s="622">
        <f t="shared" si="918"/>
        <v>1</v>
      </c>
      <c r="CP267" s="622">
        <f t="shared" si="918"/>
        <v>0</v>
      </c>
      <c r="CQ267" s="622">
        <f t="shared" si="918"/>
        <v>0</v>
      </c>
      <c r="CR267" s="622">
        <f t="shared" si="918"/>
        <v>0</v>
      </c>
      <c r="CS267" s="120">
        <f t="shared" si="906"/>
        <v>0</v>
      </c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</row>
    <row r="268" spans="1:133" ht="15" outlineLevel="1">
      <c r="A268" s="572" t="s">
        <v>156</v>
      </c>
      <c r="B268" s="257">
        <v>2.9999999999999997E-4</v>
      </c>
      <c r="C268" s="9">
        <f>'4a 1718 CS PC'!AP28</f>
        <v>2.9999999999999997E-4</v>
      </c>
      <c r="D268" s="9">
        <f>'4a 1718 CS PC'!AR28</f>
        <v>4.0000000000000002E-4</v>
      </c>
      <c r="E268" s="9">
        <f>'4b 1819 CS PC'!$AT28</f>
        <v>2.0000000000000001E-4</v>
      </c>
      <c r="F268" s="9">
        <f>'4b 1819 CS PC'!AQ28</f>
        <v>2.9999999999999997E-4</v>
      </c>
      <c r="G268" s="9">
        <f>'4c 1920 CS PC'!AS28</f>
        <v>2.0000000000000001E-4</v>
      </c>
      <c r="H268" s="9">
        <f>'4c 1920 CS PC'!AP28</f>
        <v>2.9999999999999997E-4</v>
      </c>
      <c r="I268" s="9">
        <f>'4d 2021 CS PC'!AS28</f>
        <v>2.0000000000000001E-4</v>
      </c>
      <c r="J268" s="9">
        <f>'4d 2021 CS PC'!AP28</f>
        <v>2.9999999999999997E-4</v>
      </c>
      <c r="K268" s="9">
        <f>'4e 2122 CS PC'!AB28</f>
        <v>2.0000000000000001E-4</v>
      </c>
      <c r="L268" s="9"/>
      <c r="M268" s="571">
        <f t="shared" si="916"/>
        <v>0</v>
      </c>
      <c r="N268" s="571">
        <f t="shared" si="916"/>
        <v>0</v>
      </c>
      <c r="O268" s="571">
        <f t="shared" si="916"/>
        <v>0</v>
      </c>
      <c r="P268" s="571">
        <f t="shared" si="893"/>
        <v>0</v>
      </c>
      <c r="Q268" s="571">
        <f t="shared" si="894"/>
        <v>1</v>
      </c>
      <c r="R268" s="571">
        <f t="shared" si="912"/>
        <v>0</v>
      </c>
      <c r="S268" s="571">
        <f t="shared" si="895"/>
        <v>7</v>
      </c>
      <c r="T268" s="573"/>
      <c r="U268" s="573"/>
      <c r="V268" s="571">
        <f t="shared" si="896"/>
        <v>4</v>
      </c>
      <c r="W268" s="571">
        <f t="shared" si="883"/>
        <v>2</v>
      </c>
      <c r="X268" s="571">
        <f t="shared" si="897"/>
        <v>0</v>
      </c>
      <c r="Y268" s="571">
        <f t="shared" si="884"/>
        <v>1</v>
      </c>
      <c r="Z268" s="571">
        <f t="shared" si="884"/>
        <v>5</v>
      </c>
      <c r="AA268" s="571">
        <f t="shared" si="884"/>
        <v>1</v>
      </c>
      <c r="AB268" s="571">
        <f t="shared" si="915"/>
        <v>2</v>
      </c>
      <c r="AC268" s="571">
        <f t="shared" si="884"/>
        <v>0</v>
      </c>
      <c r="AD268" s="571">
        <f t="shared" si="899"/>
        <v>1</v>
      </c>
      <c r="AE268" s="571">
        <f t="shared" si="886"/>
        <v>0</v>
      </c>
      <c r="AF268" s="571">
        <f t="shared" si="913"/>
        <v>2</v>
      </c>
      <c r="AG268" s="571">
        <f t="shared" si="913"/>
        <v>5</v>
      </c>
      <c r="AH268" s="571">
        <f t="shared" si="914"/>
        <v>0</v>
      </c>
      <c r="AI268" s="571">
        <f t="shared" si="900"/>
        <v>0</v>
      </c>
      <c r="AJ268" s="571">
        <f t="shared" si="901"/>
        <v>0</v>
      </c>
      <c r="AK268" s="571">
        <f t="shared" si="900"/>
        <v>0</v>
      </c>
      <c r="AL268" s="571">
        <f t="shared" si="920"/>
        <v>0</v>
      </c>
      <c r="AM268" s="571">
        <f t="shared" si="920"/>
        <v>1</v>
      </c>
      <c r="AN268" s="571">
        <f t="shared" si="902"/>
        <v>0</v>
      </c>
      <c r="AO268" s="571">
        <f t="shared" si="919"/>
        <v>0</v>
      </c>
      <c r="AP268" s="571">
        <f t="shared" si="919"/>
        <v>0</v>
      </c>
      <c r="AQ268" s="571">
        <f t="shared" si="919"/>
        <v>0</v>
      </c>
      <c r="AR268" s="571">
        <f t="shared" si="919"/>
        <v>0</v>
      </c>
      <c r="AS268" s="571">
        <f t="shared" si="919"/>
        <v>0</v>
      </c>
      <c r="AT268" s="571">
        <f t="shared" si="919"/>
        <v>0</v>
      </c>
      <c r="AU268" s="571">
        <f t="shared" si="919"/>
        <v>0</v>
      </c>
      <c r="AV268" s="571">
        <f t="shared" si="919"/>
        <v>0</v>
      </c>
      <c r="AW268" s="571">
        <f t="shared" si="919"/>
        <v>0</v>
      </c>
      <c r="AX268" s="571">
        <f t="shared" si="919"/>
        <v>0</v>
      </c>
      <c r="AY268" s="571">
        <f t="shared" si="919"/>
        <v>0</v>
      </c>
      <c r="AZ268" s="571">
        <f t="shared" si="919"/>
        <v>0</v>
      </c>
      <c r="BA268" s="571">
        <f t="shared" si="919"/>
        <v>0</v>
      </c>
      <c r="BB268" s="571">
        <f t="shared" si="919"/>
        <v>0</v>
      </c>
      <c r="BC268" s="571">
        <f t="shared" si="919"/>
        <v>0</v>
      </c>
      <c r="BD268" s="571">
        <f t="shared" si="919"/>
        <v>0</v>
      </c>
      <c r="BE268" s="571">
        <f t="shared" si="919"/>
        <v>0</v>
      </c>
      <c r="BF268" s="571">
        <f t="shared" si="919"/>
        <v>0</v>
      </c>
      <c r="BG268" s="571">
        <f t="shared" si="919"/>
        <v>0</v>
      </c>
      <c r="BH268" s="571">
        <f t="shared" si="919"/>
        <v>0</v>
      </c>
      <c r="BI268" s="571">
        <f t="shared" si="919"/>
        <v>0</v>
      </c>
      <c r="BJ268" s="571">
        <f t="shared" si="919"/>
        <v>0</v>
      </c>
      <c r="BK268" s="571">
        <f t="shared" si="919"/>
        <v>0</v>
      </c>
      <c r="BL268" s="571">
        <f t="shared" si="919"/>
        <v>0</v>
      </c>
      <c r="BM268" s="571">
        <f t="shared" si="919"/>
        <v>0</v>
      </c>
      <c r="BN268" s="571">
        <f t="shared" si="919"/>
        <v>0</v>
      </c>
      <c r="BO268" s="571">
        <f t="shared" si="919"/>
        <v>0</v>
      </c>
      <c r="BP268" s="571">
        <f t="shared" si="919"/>
        <v>0</v>
      </c>
      <c r="BQ268" s="571">
        <f t="shared" si="919"/>
        <v>0</v>
      </c>
      <c r="BR268" s="571">
        <f t="shared" si="919"/>
        <v>0</v>
      </c>
      <c r="BS268" s="571">
        <f t="shared" si="919"/>
        <v>0</v>
      </c>
      <c r="BT268" s="571">
        <f t="shared" si="919"/>
        <v>0</v>
      </c>
      <c r="BU268" s="571">
        <f t="shared" si="919"/>
        <v>0</v>
      </c>
      <c r="BV268" s="571">
        <f t="shared" si="919"/>
        <v>0</v>
      </c>
      <c r="BW268" s="571">
        <f t="shared" si="919"/>
        <v>0</v>
      </c>
      <c r="BX268" s="571"/>
      <c r="BY268" s="571">
        <f t="shared" si="890"/>
        <v>32</v>
      </c>
      <c r="BZ268" s="7"/>
      <c r="CA268" s="7">
        <f t="shared" si="904"/>
        <v>0</v>
      </c>
      <c r="CB268" s="622">
        <f t="shared" si="917"/>
        <v>0</v>
      </c>
      <c r="CC268" s="622">
        <f t="shared" si="917"/>
        <v>12</v>
      </c>
      <c r="CD268" s="622">
        <f t="shared" si="917"/>
        <v>9</v>
      </c>
      <c r="CE268" s="622">
        <f t="shared" si="917"/>
        <v>10</v>
      </c>
      <c r="CF268" s="622">
        <f t="shared" si="917"/>
        <v>1</v>
      </c>
      <c r="CG268" s="622">
        <f t="shared" si="917"/>
        <v>0</v>
      </c>
      <c r="CH268" s="622">
        <f t="shared" si="917"/>
        <v>0</v>
      </c>
      <c r="CI268" s="622">
        <f t="shared" si="917"/>
        <v>0</v>
      </c>
      <c r="CJ268" s="16"/>
      <c r="CK268" s="622">
        <f t="shared" si="918"/>
        <v>1</v>
      </c>
      <c r="CL268" s="622">
        <f t="shared" si="918"/>
        <v>14</v>
      </c>
      <c r="CM268" s="622">
        <f t="shared" si="918"/>
        <v>9</v>
      </c>
      <c r="CN268" s="622">
        <f t="shared" si="918"/>
        <v>7</v>
      </c>
      <c r="CO268" s="622">
        <f t="shared" si="918"/>
        <v>1</v>
      </c>
      <c r="CP268" s="622">
        <f t="shared" si="918"/>
        <v>0</v>
      </c>
      <c r="CQ268" s="622">
        <f t="shared" si="918"/>
        <v>0</v>
      </c>
      <c r="CR268" s="622">
        <f t="shared" si="918"/>
        <v>0</v>
      </c>
      <c r="CS268" s="120">
        <f t="shared" si="906"/>
        <v>0</v>
      </c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</row>
    <row r="269" spans="1:133" ht="15" outlineLevel="1">
      <c r="A269" s="572" t="s">
        <v>157</v>
      </c>
      <c r="B269" s="257">
        <v>1.38E-2</v>
      </c>
      <c r="C269" s="9">
        <f>'4a 1718 CS PC'!AP29</f>
        <v>1.3899999999999999E-2</v>
      </c>
      <c r="D269" s="9">
        <f>'4a 1718 CS PC'!AR29</f>
        <v>1.9599999999999999E-2</v>
      </c>
      <c r="E269" s="9">
        <f>'4b 1819 CS PC'!$AT29</f>
        <v>1.32E-2</v>
      </c>
      <c r="F269" s="9">
        <f>'4b 1819 CS PC'!AQ29</f>
        <v>1.8700000000000001E-2</v>
      </c>
      <c r="G269" s="9">
        <f>'4c 1920 CS PC'!AS29</f>
        <v>1.2999999999999999E-2</v>
      </c>
      <c r="H269" s="9">
        <f>'4c 1920 CS PC'!AP29</f>
        <v>1.8499999999999999E-2</v>
      </c>
      <c r="I269" s="9">
        <f>'4d 2021 CS PC'!AS29</f>
        <v>1.29E-2</v>
      </c>
      <c r="J269" s="9">
        <f>'4d 2021 CS PC'!AP29</f>
        <v>1.84E-2</v>
      </c>
      <c r="K269" s="9">
        <f>'4e 2122 CS PC'!AB29</f>
        <v>1.3100000000000001E-2</v>
      </c>
      <c r="L269" s="9"/>
      <c r="M269" s="571">
        <f t="shared" si="916"/>
        <v>0</v>
      </c>
      <c r="N269" s="571">
        <f t="shared" si="916"/>
        <v>0</v>
      </c>
      <c r="O269" s="571">
        <f t="shared" si="916"/>
        <v>0</v>
      </c>
      <c r="P269" s="571">
        <f t="shared" si="893"/>
        <v>0</v>
      </c>
      <c r="Q269" s="571">
        <f t="shared" si="894"/>
        <v>66</v>
      </c>
      <c r="R269" s="571">
        <f t="shared" si="912"/>
        <v>0</v>
      </c>
      <c r="S269" s="571">
        <f t="shared" si="895"/>
        <v>301</v>
      </c>
      <c r="T269" s="573"/>
      <c r="U269" s="573"/>
      <c r="V269" s="571">
        <f t="shared" si="896"/>
        <v>189</v>
      </c>
      <c r="W269" s="571">
        <f t="shared" si="883"/>
        <v>140</v>
      </c>
      <c r="X269" s="571">
        <f t="shared" si="897"/>
        <v>0</v>
      </c>
      <c r="Y269" s="571">
        <f t="shared" si="884"/>
        <v>89</v>
      </c>
      <c r="Z269" s="571">
        <f t="shared" si="884"/>
        <v>351</v>
      </c>
      <c r="AA269" s="571">
        <f t="shared" si="884"/>
        <v>98</v>
      </c>
      <c r="AB269" s="594">
        <f>ROUNDUP(((AB$242)*$G269),0)</f>
        <v>137</v>
      </c>
      <c r="AC269" s="571">
        <f t="shared" si="884"/>
        <v>0</v>
      </c>
      <c r="AD269" s="571">
        <f t="shared" si="899"/>
        <v>33</v>
      </c>
      <c r="AE269" s="571">
        <f t="shared" si="886"/>
        <v>0</v>
      </c>
      <c r="AF269" s="571">
        <f t="shared" si="913"/>
        <v>101</v>
      </c>
      <c r="AG269" s="571">
        <f t="shared" si="913"/>
        <v>305</v>
      </c>
      <c r="AH269" s="571">
        <f t="shared" si="914"/>
        <v>5</v>
      </c>
      <c r="AI269" s="571">
        <f t="shared" si="900"/>
        <v>31</v>
      </c>
      <c r="AJ269" s="571">
        <f t="shared" si="901"/>
        <v>1</v>
      </c>
      <c r="AK269" s="571">
        <f t="shared" si="900"/>
        <v>0</v>
      </c>
      <c r="AL269" s="571">
        <f t="shared" si="920"/>
        <v>0</v>
      </c>
      <c r="AM269" s="571">
        <f t="shared" si="920"/>
        <v>45</v>
      </c>
      <c r="AN269" s="571">
        <f t="shared" si="902"/>
        <v>0</v>
      </c>
      <c r="AO269" s="571">
        <f t="shared" si="919"/>
        <v>0</v>
      </c>
      <c r="AP269" s="571">
        <f t="shared" si="919"/>
        <v>0</v>
      </c>
      <c r="AQ269" s="571">
        <f t="shared" si="919"/>
        <v>0</v>
      </c>
      <c r="AR269" s="571">
        <f t="shared" si="919"/>
        <v>0</v>
      </c>
      <c r="AS269" s="571">
        <f t="shared" si="919"/>
        <v>0</v>
      </c>
      <c r="AT269" s="571">
        <f t="shared" si="919"/>
        <v>0</v>
      </c>
      <c r="AU269" s="571">
        <f t="shared" si="919"/>
        <v>0</v>
      </c>
      <c r="AV269" s="571">
        <f t="shared" si="919"/>
        <v>0</v>
      </c>
      <c r="AW269" s="571">
        <f t="shared" si="919"/>
        <v>0</v>
      </c>
      <c r="AX269" s="571">
        <f t="shared" si="919"/>
        <v>0</v>
      </c>
      <c r="AY269" s="571">
        <f t="shared" si="919"/>
        <v>0</v>
      </c>
      <c r="AZ269" s="571">
        <f t="shared" si="919"/>
        <v>0</v>
      </c>
      <c r="BA269" s="571">
        <f t="shared" si="919"/>
        <v>0</v>
      </c>
      <c r="BB269" s="571">
        <f t="shared" si="919"/>
        <v>0</v>
      </c>
      <c r="BC269" s="571">
        <f t="shared" si="919"/>
        <v>0</v>
      </c>
      <c r="BD269" s="571">
        <f t="shared" si="919"/>
        <v>0</v>
      </c>
      <c r="BE269" s="571">
        <f t="shared" si="919"/>
        <v>0</v>
      </c>
      <c r="BF269" s="571">
        <f t="shared" si="919"/>
        <v>0</v>
      </c>
      <c r="BG269" s="571">
        <f t="shared" si="919"/>
        <v>0</v>
      </c>
      <c r="BH269" s="571">
        <f t="shared" si="919"/>
        <v>0</v>
      </c>
      <c r="BI269" s="571">
        <f t="shared" si="919"/>
        <v>0</v>
      </c>
      <c r="BJ269" s="571">
        <f t="shared" si="919"/>
        <v>0</v>
      </c>
      <c r="BK269" s="571">
        <f t="shared" si="919"/>
        <v>0</v>
      </c>
      <c r="BL269" s="571">
        <f t="shared" si="919"/>
        <v>0</v>
      </c>
      <c r="BM269" s="571">
        <f t="shared" si="919"/>
        <v>0</v>
      </c>
      <c r="BN269" s="571">
        <f t="shared" si="919"/>
        <v>0</v>
      </c>
      <c r="BO269" s="571">
        <f t="shared" si="919"/>
        <v>0</v>
      </c>
      <c r="BP269" s="571">
        <f t="shared" si="919"/>
        <v>0</v>
      </c>
      <c r="BQ269" s="571">
        <f t="shared" si="919"/>
        <v>0</v>
      </c>
      <c r="BR269" s="571">
        <f t="shared" si="919"/>
        <v>0</v>
      </c>
      <c r="BS269" s="571">
        <f t="shared" si="919"/>
        <v>0</v>
      </c>
      <c r="BT269" s="571">
        <f t="shared" si="919"/>
        <v>0</v>
      </c>
      <c r="BU269" s="571">
        <f t="shared" si="919"/>
        <v>0</v>
      </c>
      <c r="BV269" s="571">
        <f t="shared" si="919"/>
        <v>0</v>
      </c>
      <c r="BW269" s="571">
        <f t="shared" si="919"/>
        <v>0</v>
      </c>
      <c r="BX269" s="571"/>
      <c r="BY269" s="571">
        <f t="shared" si="890"/>
        <v>1892</v>
      </c>
      <c r="BZ269" s="7"/>
      <c r="CA269" s="7">
        <f t="shared" si="904"/>
        <v>0</v>
      </c>
      <c r="CB269" s="622">
        <f t="shared" si="917"/>
        <v>0</v>
      </c>
      <c r="CC269" s="622">
        <f t="shared" si="917"/>
        <v>556</v>
      </c>
      <c r="CD269" s="622">
        <f t="shared" si="917"/>
        <v>678</v>
      </c>
      <c r="CE269" s="622">
        <f t="shared" si="917"/>
        <v>576</v>
      </c>
      <c r="CF269" s="622">
        <f t="shared" si="917"/>
        <v>82</v>
      </c>
      <c r="CG269" s="622">
        <f t="shared" si="917"/>
        <v>0</v>
      </c>
      <c r="CH269" s="622">
        <f t="shared" si="917"/>
        <v>0</v>
      </c>
      <c r="CI269" s="622">
        <f t="shared" si="917"/>
        <v>0</v>
      </c>
      <c r="CJ269" s="16"/>
      <c r="CK269" s="622">
        <f t="shared" si="918"/>
        <v>66</v>
      </c>
      <c r="CL269" s="622">
        <f t="shared" si="918"/>
        <v>719</v>
      </c>
      <c r="CM269" s="622">
        <f t="shared" si="918"/>
        <v>619</v>
      </c>
      <c r="CN269" s="622">
        <f t="shared" si="918"/>
        <v>443</v>
      </c>
      <c r="CO269" s="622">
        <f t="shared" si="918"/>
        <v>45</v>
      </c>
      <c r="CP269" s="622">
        <f t="shared" si="918"/>
        <v>0</v>
      </c>
      <c r="CQ269" s="622">
        <f t="shared" si="918"/>
        <v>0</v>
      </c>
      <c r="CR269" s="622">
        <f t="shared" si="918"/>
        <v>0</v>
      </c>
      <c r="CS269" s="120">
        <f t="shared" si="906"/>
        <v>0</v>
      </c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</row>
    <row r="270" spans="1:133" ht="15" outlineLevel="1">
      <c r="A270" s="572" t="s">
        <v>158</v>
      </c>
      <c r="B270" s="257">
        <v>2.3E-3</v>
      </c>
      <c r="C270" s="9">
        <f>'4a 1718 CS PC'!AP30</f>
        <v>2.2000000000000001E-3</v>
      </c>
      <c r="D270" s="9">
        <f>'4a 1718 CS PC'!AR30</f>
        <v>3.2000000000000002E-3</v>
      </c>
      <c r="E270" s="9">
        <f>'4b 1819 CS PC'!$AT30</f>
        <v>2.0999999999999999E-3</v>
      </c>
      <c r="F270" s="9">
        <f>'4b 1819 CS PC'!AQ30</f>
        <v>3.0000000000000001E-3</v>
      </c>
      <c r="G270" s="9">
        <f>'4c 1920 CS PC'!AS30</f>
        <v>2.2000000000000001E-3</v>
      </c>
      <c r="H270" s="9">
        <f>'4c 1920 CS PC'!AP30</f>
        <v>3.0999999999999999E-3</v>
      </c>
      <c r="I270" s="9">
        <f>'4d 2021 CS PC'!AS30</f>
        <v>2.2000000000000001E-3</v>
      </c>
      <c r="J270" s="9">
        <f>'4d 2021 CS PC'!AP30</f>
        <v>3.2000000000000002E-3</v>
      </c>
      <c r="K270" s="9">
        <f>'4e 2122 CS PC'!AB30</f>
        <v>2.2000000000000001E-3</v>
      </c>
      <c r="L270" s="9"/>
      <c r="M270" s="571">
        <f t="shared" si="916"/>
        <v>0</v>
      </c>
      <c r="N270" s="571">
        <f t="shared" si="916"/>
        <v>0</v>
      </c>
      <c r="O270" s="571">
        <f t="shared" si="916"/>
        <v>0</v>
      </c>
      <c r="P270" s="571">
        <f t="shared" si="893"/>
        <v>0</v>
      </c>
      <c r="Q270" s="571">
        <f t="shared" si="894"/>
        <v>10</v>
      </c>
      <c r="R270" s="571">
        <f t="shared" si="912"/>
        <v>0</v>
      </c>
      <c r="S270" s="571">
        <f t="shared" si="895"/>
        <v>48</v>
      </c>
      <c r="T270" s="573"/>
      <c r="U270" s="573"/>
      <c r="V270" s="571">
        <f t="shared" si="896"/>
        <v>30</v>
      </c>
      <c r="W270" s="571">
        <f t="shared" si="883"/>
        <v>22</v>
      </c>
      <c r="X270" s="571">
        <f t="shared" si="897"/>
        <v>0</v>
      </c>
      <c r="Y270" s="571">
        <f t="shared" si="884"/>
        <v>14</v>
      </c>
      <c r="Z270" s="571">
        <f t="shared" si="884"/>
        <v>56</v>
      </c>
      <c r="AA270" s="571">
        <f t="shared" si="884"/>
        <v>16</v>
      </c>
      <c r="AB270" s="594">
        <f>ROUNDUP(((AB$242)*$G270),0)</f>
        <v>24</v>
      </c>
      <c r="AC270" s="571">
        <f t="shared" si="884"/>
        <v>0</v>
      </c>
      <c r="AD270" s="571">
        <f t="shared" si="899"/>
        <v>6</v>
      </c>
      <c r="AE270" s="571">
        <f t="shared" si="886"/>
        <v>0</v>
      </c>
      <c r="AF270" s="571">
        <f t="shared" si="913"/>
        <v>17</v>
      </c>
      <c r="AG270" s="571">
        <f t="shared" si="913"/>
        <v>52</v>
      </c>
      <c r="AH270" s="571">
        <f t="shared" si="914"/>
        <v>1</v>
      </c>
      <c r="AI270" s="571">
        <f t="shared" si="900"/>
        <v>5</v>
      </c>
      <c r="AJ270" s="571">
        <f t="shared" si="901"/>
        <v>0</v>
      </c>
      <c r="AK270" s="571">
        <f t="shared" si="900"/>
        <v>0</v>
      </c>
      <c r="AL270" s="571">
        <f t="shared" si="920"/>
        <v>0</v>
      </c>
      <c r="AM270" s="571">
        <f t="shared" si="920"/>
        <v>8</v>
      </c>
      <c r="AN270" s="571">
        <f t="shared" si="902"/>
        <v>0</v>
      </c>
      <c r="AO270" s="571">
        <f t="shared" si="919"/>
        <v>0</v>
      </c>
      <c r="AP270" s="571">
        <f t="shared" si="919"/>
        <v>0</v>
      </c>
      <c r="AQ270" s="571">
        <f t="shared" si="919"/>
        <v>0</v>
      </c>
      <c r="AR270" s="571">
        <f t="shared" si="919"/>
        <v>0</v>
      </c>
      <c r="AS270" s="571">
        <f t="shared" si="919"/>
        <v>0</v>
      </c>
      <c r="AT270" s="571">
        <f t="shared" si="919"/>
        <v>0</v>
      </c>
      <c r="AU270" s="571">
        <f t="shared" si="919"/>
        <v>0</v>
      </c>
      <c r="AV270" s="571">
        <f t="shared" si="919"/>
        <v>0</v>
      </c>
      <c r="AW270" s="571">
        <f t="shared" si="919"/>
        <v>0</v>
      </c>
      <c r="AX270" s="571">
        <f t="shared" si="919"/>
        <v>0</v>
      </c>
      <c r="AY270" s="571">
        <f t="shared" si="919"/>
        <v>0</v>
      </c>
      <c r="AZ270" s="571">
        <f t="shared" si="919"/>
        <v>0</v>
      </c>
      <c r="BA270" s="571">
        <f t="shared" si="919"/>
        <v>0</v>
      </c>
      <c r="BB270" s="571">
        <f t="shared" si="919"/>
        <v>0</v>
      </c>
      <c r="BC270" s="571">
        <f t="shared" si="919"/>
        <v>0</v>
      </c>
      <c r="BD270" s="571">
        <f t="shared" si="919"/>
        <v>0</v>
      </c>
      <c r="BE270" s="571">
        <f t="shared" si="919"/>
        <v>0</v>
      </c>
      <c r="BF270" s="571">
        <f t="shared" si="919"/>
        <v>0</v>
      </c>
      <c r="BG270" s="571">
        <f t="shared" si="919"/>
        <v>0</v>
      </c>
      <c r="BH270" s="571">
        <f t="shared" si="919"/>
        <v>0</v>
      </c>
      <c r="BI270" s="571">
        <f t="shared" si="919"/>
        <v>0</v>
      </c>
      <c r="BJ270" s="571">
        <f t="shared" si="919"/>
        <v>0</v>
      </c>
      <c r="BK270" s="571">
        <f t="shared" si="919"/>
        <v>0</v>
      </c>
      <c r="BL270" s="571">
        <f t="shared" si="919"/>
        <v>0</v>
      </c>
      <c r="BM270" s="571">
        <f t="shared" si="919"/>
        <v>0</v>
      </c>
      <c r="BN270" s="571">
        <f t="shared" si="919"/>
        <v>0</v>
      </c>
      <c r="BO270" s="571">
        <f t="shared" si="919"/>
        <v>0</v>
      </c>
      <c r="BP270" s="571">
        <f t="shared" si="919"/>
        <v>0</v>
      </c>
      <c r="BQ270" s="571">
        <f t="shared" si="919"/>
        <v>0</v>
      </c>
      <c r="BR270" s="571">
        <f t="shared" si="919"/>
        <v>0</v>
      </c>
      <c r="BS270" s="571">
        <f t="shared" si="919"/>
        <v>0</v>
      </c>
      <c r="BT270" s="571">
        <f t="shared" si="919"/>
        <v>0</v>
      </c>
      <c r="BU270" s="571">
        <f t="shared" si="919"/>
        <v>0</v>
      </c>
      <c r="BV270" s="571">
        <f t="shared" si="919"/>
        <v>0</v>
      </c>
      <c r="BW270" s="571">
        <f t="shared" si="919"/>
        <v>0</v>
      </c>
      <c r="BX270" s="571"/>
      <c r="BY270" s="571">
        <f t="shared" si="890"/>
        <v>309</v>
      </c>
      <c r="BZ270" s="7"/>
      <c r="CA270" s="7">
        <f t="shared" si="904"/>
        <v>0</v>
      </c>
      <c r="CB270" s="622">
        <f t="shared" si="917"/>
        <v>0</v>
      </c>
      <c r="CC270" s="622">
        <f t="shared" si="917"/>
        <v>88</v>
      </c>
      <c r="CD270" s="622">
        <f t="shared" si="917"/>
        <v>108</v>
      </c>
      <c r="CE270" s="622">
        <f t="shared" si="917"/>
        <v>99</v>
      </c>
      <c r="CF270" s="622">
        <f t="shared" si="917"/>
        <v>14</v>
      </c>
      <c r="CG270" s="622">
        <f t="shared" si="917"/>
        <v>0</v>
      </c>
      <c r="CH270" s="622">
        <f t="shared" si="917"/>
        <v>0</v>
      </c>
      <c r="CI270" s="622">
        <f t="shared" si="917"/>
        <v>0</v>
      </c>
      <c r="CJ270" s="16"/>
      <c r="CK270" s="622">
        <f t="shared" si="918"/>
        <v>10</v>
      </c>
      <c r="CL270" s="622">
        <f t="shared" si="918"/>
        <v>114</v>
      </c>
      <c r="CM270" s="622">
        <f t="shared" si="918"/>
        <v>102</v>
      </c>
      <c r="CN270" s="622">
        <f t="shared" si="918"/>
        <v>75</v>
      </c>
      <c r="CO270" s="622">
        <f t="shared" si="918"/>
        <v>8</v>
      </c>
      <c r="CP270" s="622">
        <f t="shared" si="918"/>
        <v>0</v>
      </c>
      <c r="CQ270" s="622">
        <f t="shared" si="918"/>
        <v>0</v>
      </c>
      <c r="CR270" s="622">
        <f t="shared" si="918"/>
        <v>0</v>
      </c>
      <c r="CS270" s="120">
        <f t="shared" si="906"/>
        <v>0</v>
      </c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</row>
    <row r="271" spans="1:133" ht="15" outlineLevel="1">
      <c r="A271" s="572" t="s">
        <v>159</v>
      </c>
      <c r="B271" s="257">
        <v>1.9E-3</v>
      </c>
      <c r="C271" s="9">
        <f>'4a 1718 CS PC'!AP31</f>
        <v>1.9E-3</v>
      </c>
      <c r="D271" s="9">
        <f>'4a 1718 CS PC'!AR31</f>
        <v>2.7000000000000001E-3</v>
      </c>
      <c r="E271" s="9">
        <f>'4b 1819 CS PC'!$AT31</f>
        <v>1.9E-3</v>
      </c>
      <c r="F271" s="9">
        <f>'4b 1819 CS PC'!AQ31</f>
        <v>2.7000000000000001E-3</v>
      </c>
      <c r="G271" s="9">
        <f>'4c 1920 CS PC'!AS31</f>
        <v>1.9E-3</v>
      </c>
      <c r="H271" s="9">
        <f>'4c 1920 CS PC'!AP31</f>
        <v>2.7000000000000001E-3</v>
      </c>
      <c r="I271" s="9">
        <f>'4d 2021 CS PC'!AS31</f>
        <v>1.9E-3</v>
      </c>
      <c r="J271" s="9">
        <f>'4d 2021 CS PC'!AP31</f>
        <v>2.7000000000000001E-3</v>
      </c>
      <c r="K271" s="9">
        <f>'4e 2122 CS PC'!AB31</f>
        <v>1.9E-3</v>
      </c>
      <c r="L271" s="9"/>
      <c r="M271" s="571">
        <f t="shared" si="916"/>
        <v>0</v>
      </c>
      <c r="N271" s="571">
        <f t="shared" si="916"/>
        <v>0</v>
      </c>
      <c r="O271" s="571">
        <f t="shared" si="916"/>
        <v>0</v>
      </c>
      <c r="P271" s="571">
        <f t="shared" si="893"/>
        <v>0</v>
      </c>
      <c r="Q271" s="571">
        <f t="shared" si="894"/>
        <v>9</v>
      </c>
      <c r="R271" s="571">
        <f t="shared" si="912"/>
        <v>0</v>
      </c>
      <c r="S271" s="571">
        <f t="shared" si="895"/>
        <v>41</v>
      </c>
      <c r="T271" s="573"/>
      <c r="U271" s="573"/>
      <c r="V271" s="571">
        <f t="shared" si="896"/>
        <v>26</v>
      </c>
      <c r="W271" s="571">
        <f t="shared" si="883"/>
        <v>20</v>
      </c>
      <c r="X271" s="571">
        <f t="shared" si="897"/>
        <v>0</v>
      </c>
      <c r="Y271" s="571">
        <f t="shared" si="884"/>
        <v>13</v>
      </c>
      <c r="Z271" s="571">
        <f t="shared" si="884"/>
        <v>51</v>
      </c>
      <c r="AA271" s="571">
        <f t="shared" si="884"/>
        <v>14</v>
      </c>
      <c r="AB271" s="571">
        <f>ROUND(((AB$242)*$G271),0)</f>
        <v>20</v>
      </c>
      <c r="AC271" s="571">
        <f t="shared" si="884"/>
        <v>0</v>
      </c>
      <c r="AD271" s="571">
        <f t="shared" si="899"/>
        <v>5</v>
      </c>
      <c r="AE271" s="571">
        <f t="shared" si="886"/>
        <v>0</v>
      </c>
      <c r="AF271" s="571">
        <f t="shared" si="913"/>
        <v>15</v>
      </c>
      <c r="AG271" s="571">
        <f t="shared" si="913"/>
        <v>45</v>
      </c>
      <c r="AH271" s="571">
        <f t="shared" ref="AH271:AH300" si="921">ROUND(((AH$242)*$I271),0)</f>
        <v>1</v>
      </c>
      <c r="AI271" s="571">
        <f t="shared" si="900"/>
        <v>5</v>
      </c>
      <c r="AJ271" s="571">
        <f t="shared" si="901"/>
        <v>0</v>
      </c>
      <c r="AK271" s="571">
        <f t="shared" si="900"/>
        <v>0</v>
      </c>
      <c r="AL271" s="571">
        <f t="shared" si="920"/>
        <v>0</v>
      </c>
      <c r="AM271" s="571">
        <f t="shared" si="920"/>
        <v>7</v>
      </c>
      <c r="AN271" s="571">
        <f t="shared" si="902"/>
        <v>0</v>
      </c>
      <c r="AO271" s="571">
        <f t="shared" si="919"/>
        <v>0</v>
      </c>
      <c r="AP271" s="571">
        <f t="shared" si="919"/>
        <v>0</v>
      </c>
      <c r="AQ271" s="571">
        <f t="shared" si="919"/>
        <v>0</v>
      </c>
      <c r="AR271" s="571">
        <f t="shared" si="919"/>
        <v>0</v>
      </c>
      <c r="AS271" s="571">
        <f t="shared" si="919"/>
        <v>0</v>
      </c>
      <c r="AT271" s="571">
        <f t="shared" si="919"/>
        <v>0</v>
      </c>
      <c r="AU271" s="571">
        <f t="shared" si="919"/>
        <v>0</v>
      </c>
      <c r="AV271" s="571">
        <f t="shared" si="919"/>
        <v>0</v>
      </c>
      <c r="AW271" s="571">
        <f t="shared" si="919"/>
        <v>0</v>
      </c>
      <c r="AX271" s="571">
        <f t="shared" si="919"/>
        <v>0</v>
      </c>
      <c r="AY271" s="571">
        <f t="shared" si="919"/>
        <v>0</v>
      </c>
      <c r="AZ271" s="571">
        <f t="shared" si="919"/>
        <v>0</v>
      </c>
      <c r="BA271" s="571">
        <f t="shared" si="919"/>
        <v>0</v>
      </c>
      <c r="BB271" s="571">
        <f t="shared" si="919"/>
        <v>0</v>
      </c>
      <c r="BC271" s="571">
        <f t="shared" si="919"/>
        <v>0</v>
      </c>
      <c r="BD271" s="571">
        <f t="shared" si="919"/>
        <v>0</v>
      </c>
      <c r="BE271" s="571">
        <f t="shared" si="919"/>
        <v>0</v>
      </c>
      <c r="BF271" s="571">
        <f t="shared" si="919"/>
        <v>0</v>
      </c>
      <c r="BG271" s="571">
        <f t="shared" si="919"/>
        <v>0</v>
      </c>
      <c r="BH271" s="571">
        <f t="shared" si="919"/>
        <v>0</v>
      </c>
      <c r="BI271" s="571">
        <f t="shared" si="919"/>
        <v>0</v>
      </c>
      <c r="BJ271" s="571">
        <f t="shared" si="919"/>
        <v>0</v>
      </c>
      <c r="BK271" s="571">
        <f t="shared" si="919"/>
        <v>0</v>
      </c>
      <c r="BL271" s="571">
        <f t="shared" si="919"/>
        <v>0</v>
      </c>
      <c r="BM271" s="571">
        <f t="shared" si="919"/>
        <v>0</v>
      </c>
      <c r="BN271" s="571">
        <f t="shared" si="919"/>
        <v>0</v>
      </c>
      <c r="BO271" s="571">
        <f t="shared" si="919"/>
        <v>0</v>
      </c>
      <c r="BP271" s="571">
        <f t="shared" si="919"/>
        <v>0</v>
      </c>
      <c r="BQ271" s="571">
        <f t="shared" si="919"/>
        <v>0</v>
      </c>
      <c r="BR271" s="571">
        <f t="shared" si="919"/>
        <v>0</v>
      </c>
      <c r="BS271" s="571">
        <f t="shared" si="919"/>
        <v>0</v>
      </c>
      <c r="BT271" s="571">
        <f t="shared" si="919"/>
        <v>0</v>
      </c>
      <c r="BU271" s="571">
        <f t="shared" si="919"/>
        <v>0</v>
      </c>
      <c r="BV271" s="571">
        <f t="shared" si="919"/>
        <v>0</v>
      </c>
      <c r="BW271" s="571">
        <f t="shared" si="919"/>
        <v>0</v>
      </c>
      <c r="BX271" s="571"/>
      <c r="BY271" s="571">
        <f t="shared" si="890"/>
        <v>272</v>
      </c>
      <c r="BZ271" s="7"/>
      <c r="CA271" s="7">
        <f t="shared" si="904"/>
        <v>0</v>
      </c>
      <c r="CB271" s="622">
        <f t="shared" si="917"/>
        <v>0</v>
      </c>
      <c r="CC271" s="622">
        <f t="shared" si="917"/>
        <v>76</v>
      </c>
      <c r="CD271" s="622">
        <f t="shared" si="917"/>
        <v>98</v>
      </c>
      <c r="CE271" s="622">
        <f t="shared" si="917"/>
        <v>85</v>
      </c>
      <c r="CF271" s="622">
        <f t="shared" si="917"/>
        <v>13</v>
      </c>
      <c r="CG271" s="622">
        <f t="shared" si="917"/>
        <v>0</v>
      </c>
      <c r="CH271" s="622">
        <f t="shared" si="917"/>
        <v>0</v>
      </c>
      <c r="CI271" s="622">
        <f t="shared" si="917"/>
        <v>0</v>
      </c>
      <c r="CJ271" s="16"/>
      <c r="CK271" s="622">
        <f t="shared" si="918"/>
        <v>9</v>
      </c>
      <c r="CL271" s="622">
        <f t="shared" si="918"/>
        <v>100</v>
      </c>
      <c r="CM271" s="622">
        <f t="shared" si="918"/>
        <v>90</v>
      </c>
      <c r="CN271" s="622">
        <f t="shared" si="918"/>
        <v>66</v>
      </c>
      <c r="CO271" s="622">
        <f t="shared" si="918"/>
        <v>7</v>
      </c>
      <c r="CP271" s="622">
        <f t="shared" si="918"/>
        <v>0</v>
      </c>
      <c r="CQ271" s="622">
        <f t="shared" si="918"/>
        <v>0</v>
      </c>
      <c r="CR271" s="622">
        <f t="shared" si="918"/>
        <v>0</v>
      </c>
      <c r="CS271" s="120">
        <f t="shared" si="906"/>
        <v>0</v>
      </c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</row>
    <row r="272" spans="1:133" ht="15" outlineLevel="1">
      <c r="A272" s="572" t="s">
        <v>160</v>
      </c>
      <c r="B272" s="257">
        <v>6.6500000000000004E-2</v>
      </c>
      <c r="C272" s="9">
        <f>'4a 1718 CS PC'!AP32</f>
        <v>6.59E-2</v>
      </c>
      <c r="D272" s="9">
        <f>'4a 1718 CS PC'!AR32</f>
        <v>9.2799999999999994E-2</v>
      </c>
      <c r="E272" s="9">
        <f>'4b 1819 CS PC'!$AT32</f>
        <v>6.2799999999999995E-2</v>
      </c>
      <c r="F272" s="9">
        <f>'4b 1819 CS PC'!AQ32</f>
        <v>8.8999999999999996E-2</v>
      </c>
      <c r="G272" s="9">
        <f>'4c 1920 CS PC'!AS32</f>
        <v>6.1800000000000001E-2</v>
      </c>
      <c r="H272" s="9">
        <f>'4c 1920 CS PC'!AP32</f>
        <v>8.7800000000000003E-2</v>
      </c>
      <c r="I272" s="9">
        <f>'4d 2021 CS PC'!AS32</f>
        <v>6.2799999999999995E-2</v>
      </c>
      <c r="J272" s="9">
        <f>'4d 2021 CS PC'!AP32</f>
        <v>8.9800000000000005E-2</v>
      </c>
      <c r="K272" s="9">
        <f>'4e 2122 CS PC'!AB32</f>
        <v>6.4199999999999993E-2</v>
      </c>
      <c r="L272" s="9"/>
      <c r="M272" s="571">
        <f t="shared" si="916"/>
        <v>0</v>
      </c>
      <c r="N272" s="571">
        <f t="shared" si="916"/>
        <v>0</v>
      </c>
      <c r="O272" s="571">
        <f t="shared" si="916"/>
        <v>0</v>
      </c>
      <c r="P272" s="571">
        <f t="shared" si="893"/>
        <v>0</v>
      </c>
      <c r="Q272" s="571">
        <f t="shared" si="894"/>
        <v>313</v>
      </c>
      <c r="R272" s="571">
        <f t="shared" si="912"/>
        <v>0</v>
      </c>
      <c r="S272" s="571">
        <f t="shared" si="895"/>
        <v>1429</v>
      </c>
      <c r="T272" s="573"/>
      <c r="U272" s="573"/>
      <c r="V272" s="571">
        <f t="shared" si="896"/>
        <v>896</v>
      </c>
      <c r="W272" s="571">
        <f t="shared" si="883"/>
        <v>667</v>
      </c>
      <c r="X272" s="571">
        <f t="shared" si="897"/>
        <v>0</v>
      </c>
      <c r="Y272" s="571">
        <f t="shared" si="884"/>
        <v>422</v>
      </c>
      <c r="Z272" s="571">
        <f t="shared" si="884"/>
        <v>1672</v>
      </c>
      <c r="AA272" s="571">
        <f t="shared" si="884"/>
        <v>467</v>
      </c>
      <c r="AB272" s="571">
        <f>ROUND(((AB$242)*$G272),0)</f>
        <v>647</v>
      </c>
      <c r="AC272" s="571">
        <f t="shared" si="884"/>
        <v>0</v>
      </c>
      <c r="AD272" s="571">
        <f t="shared" si="899"/>
        <v>157</v>
      </c>
      <c r="AE272" s="571">
        <f t="shared" si="886"/>
        <v>0</v>
      </c>
      <c r="AF272" s="571">
        <f t="shared" si="913"/>
        <v>479</v>
      </c>
      <c r="AG272" s="571">
        <f t="shared" si="913"/>
        <v>1451</v>
      </c>
      <c r="AH272" s="571">
        <f t="shared" si="921"/>
        <v>25</v>
      </c>
      <c r="AI272" s="571">
        <f t="shared" si="900"/>
        <v>148</v>
      </c>
      <c r="AJ272" s="571">
        <f t="shared" si="901"/>
        <v>5</v>
      </c>
      <c r="AK272" s="571">
        <f t="shared" si="900"/>
        <v>0</v>
      </c>
      <c r="AL272" s="571">
        <f t="shared" si="920"/>
        <v>0</v>
      </c>
      <c r="AM272" s="571">
        <f t="shared" si="920"/>
        <v>221</v>
      </c>
      <c r="AN272" s="571">
        <f t="shared" si="902"/>
        <v>0</v>
      </c>
      <c r="AO272" s="571">
        <f t="shared" si="919"/>
        <v>0</v>
      </c>
      <c r="AP272" s="571">
        <f t="shared" si="919"/>
        <v>0</v>
      </c>
      <c r="AQ272" s="571">
        <f t="shared" si="919"/>
        <v>0</v>
      </c>
      <c r="AR272" s="571">
        <f t="shared" si="919"/>
        <v>0</v>
      </c>
      <c r="AS272" s="571">
        <f t="shared" si="919"/>
        <v>0</v>
      </c>
      <c r="AT272" s="571">
        <f t="shared" si="919"/>
        <v>0</v>
      </c>
      <c r="AU272" s="571">
        <f t="shared" si="919"/>
        <v>0</v>
      </c>
      <c r="AV272" s="571">
        <f t="shared" si="919"/>
        <v>0</v>
      </c>
      <c r="AW272" s="571">
        <f t="shared" si="919"/>
        <v>0</v>
      </c>
      <c r="AX272" s="571">
        <f t="shared" si="919"/>
        <v>0</v>
      </c>
      <c r="AY272" s="571">
        <f t="shared" si="919"/>
        <v>0</v>
      </c>
      <c r="AZ272" s="571">
        <f t="shared" si="919"/>
        <v>0</v>
      </c>
      <c r="BA272" s="571">
        <f t="shared" si="919"/>
        <v>0</v>
      </c>
      <c r="BB272" s="571">
        <f t="shared" si="919"/>
        <v>0</v>
      </c>
      <c r="BC272" s="571">
        <f t="shared" si="919"/>
        <v>0</v>
      </c>
      <c r="BD272" s="571">
        <f t="shared" si="919"/>
        <v>0</v>
      </c>
      <c r="BE272" s="571">
        <f t="shared" si="919"/>
        <v>0</v>
      </c>
      <c r="BF272" s="571">
        <f t="shared" si="919"/>
        <v>0</v>
      </c>
      <c r="BG272" s="571">
        <f t="shared" si="919"/>
        <v>0</v>
      </c>
      <c r="BH272" s="571">
        <f t="shared" si="919"/>
        <v>0</v>
      </c>
      <c r="BI272" s="571">
        <f t="shared" ref="AO272:BW279" si="922">ROUND(((BI$242)*$K272),0)</f>
        <v>0</v>
      </c>
      <c r="BJ272" s="571">
        <f t="shared" si="922"/>
        <v>0</v>
      </c>
      <c r="BK272" s="571">
        <f t="shared" si="922"/>
        <v>0</v>
      </c>
      <c r="BL272" s="571">
        <f t="shared" si="922"/>
        <v>0</v>
      </c>
      <c r="BM272" s="571">
        <f t="shared" si="922"/>
        <v>0</v>
      </c>
      <c r="BN272" s="571">
        <f t="shared" si="922"/>
        <v>0</v>
      </c>
      <c r="BO272" s="571">
        <f t="shared" si="922"/>
        <v>0</v>
      </c>
      <c r="BP272" s="571">
        <f t="shared" si="922"/>
        <v>0</v>
      </c>
      <c r="BQ272" s="571">
        <f t="shared" si="922"/>
        <v>0</v>
      </c>
      <c r="BR272" s="571">
        <f t="shared" si="922"/>
        <v>0</v>
      </c>
      <c r="BS272" s="571">
        <f t="shared" si="922"/>
        <v>0</v>
      </c>
      <c r="BT272" s="571">
        <f t="shared" si="922"/>
        <v>0</v>
      </c>
      <c r="BU272" s="571">
        <f t="shared" si="922"/>
        <v>0</v>
      </c>
      <c r="BV272" s="571">
        <f t="shared" si="922"/>
        <v>0</v>
      </c>
      <c r="BW272" s="571">
        <f t="shared" si="922"/>
        <v>0</v>
      </c>
      <c r="BX272" s="571"/>
      <c r="BY272" s="571">
        <f t="shared" si="890"/>
        <v>8999</v>
      </c>
      <c r="BZ272" s="7"/>
      <c r="CA272" s="7">
        <f t="shared" si="904"/>
        <v>0</v>
      </c>
      <c r="CB272" s="622">
        <f t="shared" si="917"/>
        <v>0</v>
      </c>
      <c r="CC272" s="622">
        <f t="shared" si="917"/>
        <v>2638</v>
      </c>
      <c r="CD272" s="622">
        <f t="shared" si="917"/>
        <v>3228</v>
      </c>
      <c r="CE272" s="622">
        <f t="shared" si="917"/>
        <v>2734</v>
      </c>
      <c r="CF272" s="622">
        <f t="shared" si="917"/>
        <v>399</v>
      </c>
      <c r="CG272" s="622">
        <f t="shared" si="917"/>
        <v>0</v>
      </c>
      <c r="CH272" s="622">
        <f t="shared" si="917"/>
        <v>0</v>
      </c>
      <c r="CI272" s="622">
        <f t="shared" si="917"/>
        <v>0</v>
      </c>
      <c r="CJ272" s="16"/>
      <c r="CK272" s="622">
        <f t="shared" si="918"/>
        <v>313</v>
      </c>
      <c r="CL272" s="622">
        <f t="shared" si="918"/>
        <v>3414</v>
      </c>
      <c r="CM272" s="622">
        <f t="shared" si="918"/>
        <v>2943</v>
      </c>
      <c r="CN272" s="622">
        <f t="shared" si="918"/>
        <v>2108</v>
      </c>
      <c r="CO272" s="622">
        <f t="shared" si="918"/>
        <v>221</v>
      </c>
      <c r="CP272" s="622">
        <f t="shared" si="918"/>
        <v>0</v>
      </c>
      <c r="CQ272" s="622">
        <f t="shared" si="918"/>
        <v>0</v>
      </c>
      <c r="CR272" s="622">
        <f t="shared" si="918"/>
        <v>0</v>
      </c>
      <c r="CS272" s="120">
        <f t="shared" si="906"/>
        <v>0</v>
      </c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</row>
    <row r="273" spans="1:133" ht="15" outlineLevel="1">
      <c r="A273" s="572" t="s">
        <v>161</v>
      </c>
      <c r="B273" s="257">
        <v>4.5999999999999999E-3</v>
      </c>
      <c r="C273" s="9">
        <f>'4a 1718 CS PC'!AP33</f>
        <v>4.4999999999999997E-3</v>
      </c>
      <c r="D273" s="9">
        <f>'4a 1718 CS PC'!AR33</f>
        <v>6.4000000000000003E-3</v>
      </c>
      <c r="E273" s="9">
        <f>'4b 1819 CS PC'!$AT33</f>
        <v>4.4000000000000003E-3</v>
      </c>
      <c r="F273" s="9">
        <f>'4b 1819 CS PC'!AQ33</f>
        <v>6.1999999999999998E-3</v>
      </c>
      <c r="G273" s="9">
        <f>'4c 1920 CS PC'!AS33</f>
        <v>4.4000000000000003E-3</v>
      </c>
      <c r="H273" s="9">
        <f>'4c 1920 CS PC'!AP33</f>
        <v>6.1999999999999998E-3</v>
      </c>
      <c r="I273" s="9">
        <f>'4d 2021 CS PC'!AS33</f>
        <v>4.4000000000000003E-3</v>
      </c>
      <c r="J273" s="9">
        <f>'4d 2021 CS PC'!AP33</f>
        <v>6.3E-3</v>
      </c>
      <c r="K273" s="9">
        <f>'4e 2122 CS PC'!AB33</f>
        <v>4.5999999999999999E-3</v>
      </c>
      <c r="L273" s="9"/>
      <c r="M273" s="571">
        <f t="shared" si="916"/>
        <v>0</v>
      </c>
      <c r="N273" s="571">
        <f t="shared" si="916"/>
        <v>0</v>
      </c>
      <c r="O273" s="571">
        <f t="shared" si="916"/>
        <v>0</v>
      </c>
      <c r="P273" s="571">
        <f t="shared" si="893"/>
        <v>0</v>
      </c>
      <c r="Q273" s="571">
        <f t="shared" si="894"/>
        <v>21</v>
      </c>
      <c r="R273" s="571">
        <f t="shared" si="912"/>
        <v>0</v>
      </c>
      <c r="S273" s="571">
        <f t="shared" si="895"/>
        <v>98</v>
      </c>
      <c r="T273" s="573"/>
      <c r="U273" s="573"/>
      <c r="V273" s="571">
        <f t="shared" si="896"/>
        <v>61</v>
      </c>
      <c r="W273" s="571">
        <f t="shared" si="883"/>
        <v>47</v>
      </c>
      <c r="X273" s="571">
        <f t="shared" si="897"/>
        <v>0</v>
      </c>
      <c r="Y273" s="571">
        <f t="shared" si="884"/>
        <v>30</v>
      </c>
      <c r="Z273" s="571">
        <f t="shared" si="884"/>
        <v>117</v>
      </c>
      <c r="AA273" s="571">
        <f t="shared" si="884"/>
        <v>33</v>
      </c>
      <c r="AB273" s="594">
        <f>ROUNDUP(((AB$242)*$G273),0)</f>
        <v>47</v>
      </c>
      <c r="AC273" s="571">
        <f t="shared" si="884"/>
        <v>0</v>
      </c>
      <c r="AD273" s="571">
        <f t="shared" si="899"/>
        <v>11</v>
      </c>
      <c r="AE273" s="571">
        <f t="shared" si="886"/>
        <v>0</v>
      </c>
      <c r="AF273" s="571">
        <f t="shared" si="913"/>
        <v>34</v>
      </c>
      <c r="AG273" s="571">
        <f t="shared" si="913"/>
        <v>103</v>
      </c>
      <c r="AH273" s="571">
        <f t="shared" si="921"/>
        <v>2</v>
      </c>
      <c r="AI273" s="571">
        <f t="shared" si="900"/>
        <v>11</v>
      </c>
      <c r="AJ273" s="571">
        <f t="shared" si="901"/>
        <v>0</v>
      </c>
      <c r="AK273" s="571">
        <f t="shared" si="900"/>
        <v>0</v>
      </c>
      <c r="AL273" s="571">
        <f t="shared" si="920"/>
        <v>0</v>
      </c>
      <c r="AM273" s="571">
        <f t="shared" si="920"/>
        <v>16</v>
      </c>
      <c r="AN273" s="571">
        <f t="shared" si="902"/>
        <v>0</v>
      </c>
      <c r="AO273" s="571">
        <f t="shared" si="922"/>
        <v>0</v>
      </c>
      <c r="AP273" s="571">
        <f t="shared" si="922"/>
        <v>0</v>
      </c>
      <c r="AQ273" s="571">
        <f t="shared" si="922"/>
        <v>0</v>
      </c>
      <c r="AR273" s="571">
        <f t="shared" si="922"/>
        <v>0</v>
      </c>
      <c r="AS273" s="571">
        <f t="shared" si="922"/>
        <v>0</v>
      </c>
      <c r="AT273" s="571">
        <f t="shared" si="922"/>
        <v>0</v>
      </c>
      <c r="AU273" s="571">
        <f t="shared" si="922"/>
        <v>0</v>
      </c>
      <c r="AV273" s="571">
        <f t="shared" si="922"/>
        <v>0</v>
      </c>
      <c r="AW273" s="571">
        <f t="shared" si="922"/>
        <v>0</v>
      </c>
      <c r="AX273" s="571">
        <f t="shared" si="922"/>
        <v>0</v>
      </c>
      <c r="AY273" s="571">
        <f t="shared" si="922"/>
        <v>0</v>
      </c>
      <c r="AZ273" s="571">
        <f t="shared" si="922"/>
        <v>0</v>
      </c>
      <c r="BA273" s="571">
        <f t="shared" si="922"/>
        <v>0</v>
      </c>
      <c r="BB273" s="571">
        <f t="shared" si="922"/>
        <v>0</v>
      </c>
      <c r="BC273" s="571">
        <f t="shared" si="922"/>
        <v>0</v>
      </c>
      <c r="BD273" s="571">
        <f t="shared" si="922"/>
        <v>0</v>
      </c>
      <c r="BE273" s="571">
        <f t="shared" si="922"/>
        <v>0</v>
      </c>
      <c r="BF273" s="571">
        <f t="shared" si="922"/>
        <v>0</v>
      </c>
      <c r="BG273" s="571">
        <f t="shared" si="922"/>
        <v>0</v>
      </c>
      <c r="BH273" s="571">
        <f t="shared" si="922"/>
        <v>0</v>
      </c>
      <c r="BI273" s="571">
        <f t="shared" si="922"/>
        <v>0</v>
      </c>
      <c r="BJ273" s="571">
        <f t="shared" si="922"/>
        <v>0</v>
      </c>
      <c r="BK273" s="571">
        <f t="shared" si="922"/>
        <v>0</v>
      </c>
      <c r="BL273" s="571">
        <f t="shared" si="922"/>
        <v>0</v>
      </c>
      <c r="BM273" s="571">
        <f t="shared" si="922"/>
        <v>0</v>
      </c>
      <c r="BN273" s="571">
        <f t="shared" si="922"/>
        <v>0</v>
      </c>
      <c r="BO273" s="571">
        <f t="shared" si="922"/>
        <v>0</v>
      </c>
      <c r="BP273" s="571">
        <f t="shared" si="922"/>
        <v>0</v>
      </c>
      <c r="BQ273" s="571">
        <f t="shared" si="922"/>
        <v>0</v>
      </c>
      <c r="BR273" s="571">
        <f t="shared" si="922"/>
        <v>0</v>
      </c>
      <c r="BS273" s="571">
        <f t="shared" si="922"/>
        <v>0</v>
      </c>
      <c r="BT273" s="571">
        <f t="shared" si="922"/>
        <v>0</v>
      </c>
      <c r="BU273" s="571">
        <f t="shared" si="922"/>
        <v>0</v>
      </c>
      <c r="BV273" s="571">
        <f t="shared" si="922"/>
        <v>0</v>
      </c>
      <c r="BW273" s="571">
        <f t="shared" si="922"/>
        <v>0</v>
      </c>
      <c r="BX273" s="571"/>
      <c r="BY273" s="571">
        <f t="shared" si="890"/>
        <v>631</v>
      </c>
      <c r="BZ273" s="7"/>
      <c r="CA273" s="7">
        <f t="shared" si="904"/>
        <v>0</v>
      </c>
      <c r="CB273" s="622">
        <f t="shared" ref="CB273:CI282" si="923">ROUND(SUMIF($M$1:$BW$1,CB$1,$M273:$BW273),0)</f>
        <v>0</v>
      </c>
      <c r="CC273" s="622">
        <f t="shared" si="923"/>
        <v>180</v>
      </c>
      <c r="CD273" s="622">
        <f t="shared" si="923"/>
        <v>227</v>
      </c>
      <c r="CE273" s="622">
        <f t="shared" si="923"/>
        <v>195</v>
      </c>
      <c r="CF273" s="622">
        <f t="shared" si="923"/>
        <v>29</v>
      </c>
      <c r="CG273" s="622">
        <f t="shared" si="923"/>
        <v>0</v>
      </c>
      <c r="CH273" s="622">
        <f t="shared" si="923"/>
        <v>0</v>
      </c>
      <c r="CI273" s="622">
        <f t="shared" si="923"/>
        <v>0</v>
      </c>
      <c r="CJ273" s="16"/>
      <c r="CK273" s="622">
        <f t="shared" ref="CK273:CR282" si="924">ROUND(SUMIF($M$2:$BW$2,CK$1,$M273:$BW273),0)</f>
        <v>21</v>
      </c>
      <c r="CL273" s="622">
        <f t="shared" si="924"/>
        <v>236</v>
      </c>
      <c r="CM273" s="622">
        <f t="shared" si="924"/>
        <v>208</v>
      </c>
      <c r="CN273" s="622">
        <f t="shared" si="924"/>
        <v>150</v>
      </c>
      <c r="CO273" s="622">
        <f t="shared" si="924"/>
        <v>16</v>
      </c>
      <c r="CP273" s="622">
        <f t="shared" si="924"/>
        <v>0</v>
      </c>
      <c r="CQ273" s="622">
        <f t="shared" si="924"/>
        <v>0</v>
      </c>
      <c r="CR273" s="622">
        <f t="shared" si="924"/>
        <v>0</v>
      </c>
      <c r="CS273" s="120">
        <f t="shared" si="906"/>
        <v>0</v>
      </c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</row>
    <row r="274" spans="1:133" ht="15" outlineLevel="1">
      <c r="A274" s="572" t="s">
        <v>162</v>
      </c>
      <c r="B274" s="257">
        <v>5.0000000000000001E-4</v>
      </c>
      <c r="C274" s="9">
        <f>'4a 1718 CS PC'!AP34</f>
        <v>5.0000000000000001E-4</v>
      </c>
      <c r="D274" s="9">
        <f>'4a 1718 CS PC'!AR34</f>
        <v>6.9999999999999999E-4</v>
      </c>
      <c r="E274" s="9">
        <f>'4b 1819 CS PC'!$AT34</f>
        <v>5.0000000000000001E-4</v>
      </c>
      <c r="F274" s="9">
        <f>'4b 1819 CS PC'!AQ34</f>
        <v>6.9999999999999999E-4</v>
      </c>
      <c r="G274" s="9">
        <f>'4c 1920 CS PC'!AS34</f>
        <v>5.0000000000000001E-4</v>
      </c>
      <c r="H274" s="9">
        <f>'4c 1920 CS PC'!AP34</f>
        <v>6.9999999999999999E-4</v>
      </c>
      <c r="I274" s="9">
        <f>'4d 2021 CS PC'!AS34</f>
        <v>5.0000000000000001E-4</v>
      </c>
      <c r="J274" s="9">
        <f>'4d 2021 CS PC'!AP34</f>
        <v>6.9999999999999999E-4</v>
      </c>
      <c r="K274" s="9">
        <f>'4e 2122 CS PC'!AB34</f>
        <v>5.0000000000000001E-4</v>
      </c>
      <c r="L274" s="9"/>
      <c r="M274" s="571">
        <f t="shared" si="916"/>
        <v>0</v>
      </c>
      <c r="N274" s="571">
        <f t="shared" si="916"/>
        <v>0</v>
      </c>
      <c r="O274" s="571">
        <f t="shared" si="916"/>
        <v>0</v>
      </c>
      <c r="P274" s="571">
        <f t="shared" si="893"/>
        <v>0</v>
      </c>
      <c r="Q274" s="571">
        <f t="shared" si="894"/>
        <v>2</v>
      </c>
      <c r="R274" s="571">
        <f t="shared" si="912"/>
        <v>0</v>
      </c>
      <c r="S274" s="571">
        <f t="shared" si="895"/>
        <v>11</v>
      </c>
      <c r="T274" s="573"/>
      <c r="U274" s="573"/>
      <c r="V274" s="571">
        <f t="shared" si="896"/>
        <v>7</v>
      </c>
      <c r="W274" s="571">
        <f t="shared" si="883"/>
        <v>5</v>
      </c>
      <c r="X274" s="571">
        <f t="shared" si="897"/>
        <v>0</v>
      </c>
      <c r="Y274" s="571">
        <f t="shared" si="884"/>
        <v>3</v>
      </c>
      <c r="Z274" s="571">
        <f t="shared" si="884"/>
        <v>13</v>
      </c>
      <c r="AA274" s="571">
        <f t="shared" si="884"/>
        <v>4</v>
      </c>
      <c r="AB274" s="571">
        <f>ROUND(((AB$242)*$G274),0)</f>
        <v>5</v>
      </c>
      <c r="AC274" s="571">
        <f t="shared" si="884"/>
        <v>0</v>
      </c>
      <c r="AD274" s="571">
        <f t="shared" si="899"/>
        <v>1</v>
      </c>
      <c r="AE274" s="571">
        <f t="shared" si="886"/>
        <v>0</v>
      </c>
      <c r="AF274" s="571">
        <f t="shared" si="913"/>
        <v>4</v>
      </c>
      <c r="AG274" s="571">
        <f t="shared" si="913"/>
        <v>12</v>
      </c>
      <c r="AH274" s="594">
        <f>ROUNDUP(((AH$242)*$I274),0)</f>
        <v>1</v>
      </c>
      <c r="AI274" s="571">
        <f t="shared" si="900"/>
        <v>1</v>
      </c>
      <c r="AJ274" s="594">
        <f>ROUNDUP(((AJ$242)*$I274),0)</f>
        <v>1</v>
      </c>
      <c r="AK274" s="571">
        <f t="shared" si="900"/>
        <v>0</v>
      </c>
      <c r="AL274" s="571">
        <f t="shared" si="920"/>
        <v>0</v>
      </c>
      <c r="AM274" s="571">
        <f t="shared" si="920"/>
        <v>2</v>
      </c>
      <c r="AN274" s="571">
        <f t="shared" si="902"/>
        <v>0</v>
      </c>
      <c r="AO274" s="571">
        <f t="shared" si="922"/>
        <v>0</v>
      </c>
      <c r="AP274" s="571">
        <f t="shared" si="922"/>
        <v>0</v>
      </c>
      <c r="AQ274" s="571">
        <f t="shared" si="922"/>
        <v>0</v>
      </c>
      <c r="AR274" s="571">
        <f t="shared" si="922"/>
        <v>0</v>
      </c>
      <c r="AS274" s="571">
        <f t="shared" si="922"/>
        <v>0</v>
      </c>
      <c r="AT274" s="571">
        <f t="shared" si="922"/>
        <v>0</v>
      </c>
      <c r="AU274" s="571">
        <f t="shared" si="922"/>
        <v>0</v>
      </c>
      <c r="AV274" s="571">
        <f t="shared" si="922"/>
        <v>0</v>
      </c>
      <c r="AW274" s="571">
        <f t="shared" si="922"/>
        <v>0</v>
      </c>
      <c r="AX274" s="571">
        <f t="shared" si="922"/>
        <v>0</v>
      </c>
      <c r="AY274" s="571">
        <f t="shared" si="922"/>
        <v>0</v>
      </c>
      <c r="AZ274" s="571">
        <f t="shared" si="922"/>
        <v>0</v>
      </c>
      <c r="BA274" s="571">
        <f t="shared" si="922"/>
        <v>0</v>
      </c>
      <c r="BB274" s="571">
        <f t="shared" si="922"/>
        <v>0</v>
      </c>
      <c r="BC274" s="571">
        <f t="shared" si="922"/>
        <v>0</v>
      </c>
      <c r="BD274" s="571">
        <f t="shared" si="922"/>
        <v>0</v>
      </c>
      <c r="BE274" s="571">
        <f t="shared" si="922"/>
        <v>0</v>
      </c>
      <c r="BF274" s="571">
        <f t="shared" si="922"/>
        <v>0</v>
      </c>
      <c r="BG274" s="571">
        <f t="shared" si="922"/>
        <v>0</v>
      </c>
      <c r="BH274" s="571">
        <f t="shared" si="922"/>
        <v>0</v>
      </c>
      <c r="BI274" s="571">
        <f t="shared" si="922"/>
        <v>0</v>
      </c>
      <c r="BJ274" s="571">
        <f t="shared" si="922"/>
        <v>0</v>
      </c>
      <c r="BK274" s="571">
        <f t="shared" si="922"/>
        <v>0</v>
      </c>
      <c r="BL274" s="571">
        <f t="shared" si="922"/>
        <v>0</v>
      </c>
      <c r="BM274" s="571">
        <f t="shared" si="922"/>
        <v>0</v>
      </c>
      <c r="BN274" s="571">
        <f t="shared" si="922"/>
        <v>0</v>
      </c>
      <c r="BO274" s="571">
        <f t="shared" si="922"/>
        <v>0</v>
      </c>
      <c r="BP274" s="571">
        <f t="shared" si="922"/>
        <v>0</v>
      </c>
      <c r="BQ274" s="571">
        <f t="shared" si="922"/>
        <v>0</v>
      </c>
      <c r="BR274" s="571">
        <f t="shared" si="922"/>
        <v>0</v>
      </c>
      <c r="BS274" s="571">
        <f t="shared" si="922"/>
        <v>0</v>
      </c>
      <c r="BT274" s="571">
        <f t="shared" si="922"/>
        <v>0</v>
      </c>
      <c r="BU274" s="571">
        <f t="shared" si="922"/>
        <v>0</v>
      </c>
      <c r="BV274" s="571">
        <f t="shared" si="922"/>
        <v>0</v>
      </c>
      <c r="BW274" s="571">
        <f t="shared" si="922"/>
        <v>0</v>
      </c>
      <c r="BX274" s="571"/>
      <c r="BY274" s="571">
        <f t="shared" si="890"/>
        <v>72</v>
      </c>
      <c r="BZ274" s="7"/>
      <c r="CA274" s="7">
        <f t="shared" si="904"/>
        <v>0</v>
      </c>
      <c r="CB274" s="622">
        <f t="shared" si="923"/>
        <v>0</v>
      </c>
      <c r="CC274" s="622">
        <f t="shared" si="923"/>
        <v>20</v>
      </c>
      <c r="CD274" s="622">
        <f t="shared" si="923"/>
        <v>25</v>
      </c>
      <c r="CE274" s="622">
        <f t="shared" si="923"/>
        <v>22</v>
      </c>
      <c r="CF274" s="622">
        <f t="shared" si="923"/>
        <v>5</v>
      </c>
      <c r="CG274" s="622">
        <f t="shared" si="923"/>
        <v>0</v>
      </c>
      <c r="CH274" s="622">
        <f t="shared" si="923"/>
        <v>0</v>
      </c>
      <c r="CI274" s="622">
        <f t="shared" si="923"/>
        <v>0</v>
      </c>
      <c r="CJ274" s="16"/>
      <c r="CK274" s="622">
        <f t="shared" si="924"/>
        <v>2</v>
      </c>
      <c r="CL274" s="622">
        <f t="shared" si="924"/>
        <v>26</v>
      </c>
      <c r="CM274" s="622">
        <f t="shared" si="924"/>
        <v>23</v>
      </c>
      <c r="CN274" s="622">
        <f t="shared" si="924"/>
        <v>19</v>
      </c>
      <c r="CO274" s="622">
        <f t="shared" si="924"/>
        <v>2</v>
      </c>
      <c r="CP274" s="622">
        <f t="shared" si="924"/>
        <v>0</v>
      </c>
      <c r="CQ274" s="622">
        <f t="shared" si="924"/>
        <v>0</v>
      </c>
      <c r="CR274" s="622">
        <f t="shared" si="924"/>
        <v>0</v>
      </c>
      <c r="CS274" s="120">
        <f t="shared" si="906"/>
        <v>0</v>
      </c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</row>
    <row r="275" spans="1:133" ht="15" outlineLevel="1">
      <c r="A275" s="572" t="s">
        <v>163</v>
      </c>
      <c r="B275" s="257">
        <v>6.3799999999999996E-2</v>
      </c>
      <c r="C275" s="9">
        <f>'4a 1718 CS PC'!AP35</f>
        <v>6.3799999999999996E-2</v>
      </c>
      <c r="D275" s="9">
        <f>'4a 1718 CS PC'!AR35</f>
        <v>8.9800000000000005E-2</v>
      </c>
      <c r="E275" s="9">
        <f>'4b 1819 CS PC'!$AT35</f>
        <v>6.4100000000000004E-2</v>
      </c>
      <c r="F275" s="9">
        <f>'4b 1819 CS PC'!AQ35</f>
        <v>9.0800000000000006E-2</v>
      </c>
      <c r="G275" s="9">
        <f>'4c 1920 CS PC'!AS35</f>
        <v>6.4500000000000002E-2</v>
      </c>
      <c r="H275" s="9">
        <f>'4c 1920 CS PC'!AP35</f>
        <v>9.1700000000000004E-2</v>
      </c>
      <c r="I275" s="9">
        <f>'4d 2021 CS PC'!AS35</f>
        <v>6.2899999999999998E-2</v>
      </c>
      <c r="J275" s="9">
        <f>'4d 2021 CS PC'!AP35</f>
        <v>8.9800000000000005E-2</v>
      </c>
      <c r="K275" s="9">
        <f>'4e 2122 CS PC'!AB35</f>
        <v>6.2899999999999998E-2</v>
      </c>
      <c r="L275" s="9"/>
      <c r="M275" s="571">
        <f t="shared" si="916"/>
        <v>0</v>
      </c>
      <c r="N275" s="571">
        <f t="shared" si="916"/>
        <v>0</v>
      </c>
      <c r="O275" s="571">
        <f t="shared" si="916"/>
        <v>0</v>
      </c>
      <c r="P275" s="571">
        <f t="shared" si="893"/>
        <v>0</v>
      </c>
      <c r="Q275" s="571">
        <f t="shared" si="894"/>
        <v>303</v>
      </c>
      <c r="R275" s="571">
        <f t="shared" si="912"/>
        <v>0</v>
      </c>
      <c r="S275" s="571">
        <f t="shared" si="895"/>
        <v>1383</v>
      </c>
      <c r="T275" s="573"/>
      <c r="U275" s="573"/>
      <c r="V275" s="571">
        <f t="shared" si="896"/>
        <v>867</v>
      </c>
      <c r="W275" s="571">
        <f t="shared" si="883"/>
        <v>681</v>
      </c>
      <c r="X275" s="571">
        <f t="shared" si="897"/>
        <v>0</v>
      </c>
      <c r="Y275" s="571">
        <f t="shared" si="884"/>
        <v>431</v>
      </c>
      <c r="Z275" s="571">
        <f t="shared" si="884"/>
        <v>1706</v>
      </c>
      <c r="AA275" s="571">
        <f t="shared" si="884"/>
        <v>476</v>
      </c>
      <c r="AB275" s="571">
        <f>ROUND(((AB$242)*$G275),0)</f>
        <v>676</v>
      </c>
      <c r="AC275" s="571">
        <f t="shared" si="884"/>
        <v>0</v>
      </c>
      <c r="AD275" s="571">
        <f t="shared" ref="AD275:AD300" si="925">ROUND(((AD$242)*$G275),0)</f>
        <v>164</v>
      </c>
      <c r="AE275" s="571">
        <f t="shared" si="886"/>
        <v>0</v>
      </c>
      <c r="AF275" s="571">
        <f t="shared" ref="AF275:AF300" si="926">ROUND(((AF$242)*$G275),0)</f>
        <v>500</v>
      </c>
      <c r="AG275" s="571">
        <f t="shared" si="913"/>
        <v>1515</v>
      </c>
      <c r="AH275" s="571">
        <f t="shared" si="921"/>
        <v>25</v>
      </c>
      <c r="AI275" s="571">
        <f t="shared" si="900"/>
        <v>155</v>
      </c>
      <c r="AJ275" s="571">
        <f t="shared" si="901"/>
        <v>5</v>
      </c>
      <c r="AK275" s="571">
        <f t="shared" si="900"/>
        <v>0</v>
      </c>
      <c r="AL275" s="571">
        <f t="shared" si="920"/>
        <v>0</v>
      </c>
      <c r="AM275" s="594">
        <f>ROUNDDOWN(((AM$242)*$I275),0)</f>
        <v>221</v>
      </c>
      <c r="AN275" s="571">
        <f t="shared" si="902"/>
        <v>0</v>
      </c>
      <c r="AO275" s="571">
        <f t="shared" si="922"/>
        <v>0</v>
      </c>
      <c r="AP275" s="571">
        <f t="shared" si="922"/>
        <v>0</v>
      </c>
      <c r="AQ275" s="571">
        <f t="shared" si="922"/>
        <v>0</v>
      </c>
      <c r="AR275" s="571">
        <f t="shared" si="922"/>
        <v>0</v>
      </c>
      <c r="AS275" s="571">
        <f t="shared" si="922"/>
        <v>0</v>
      </c>
      <c r="AT275" s="571">
        <f t="shared" si="922"/>
        <v>0</v>
      </c>
      <c r="AU275" s="571">
        <f t="shared" si="922"/>
        <v>0</v>
      </c>
      <c r="AV275" s="571">
        <f t="shared" si="922"/>
        <v>0</v>
      </c>
      <c r="AW275" s="571">
        <f t="shared" si="922"/>
        <v>0</v>
      </c>
      <c r="AX275" s="571">
        <f t="shared" si="922"/>
        <v>0</v>
      </c>
      <c r="AY275" s="571">
        <f t="shared" si="922"/>
        <v>0</v>
      </c>
      <c r="AZ275" s="571">
        <f t="shared" si="922"/>
        <v>0</v>
      </c>
      <c r="BA275" s="571">
        <f t="shared" si="922"/>
        <v>0</v>
      </c>
      <c r="BB275" s="571">
        <f t="shared" si="922"/>
        <v>0</v>
      </c>
      <c r="BC275" s="571">
        <f t="shared" si="922"/>
        <v>0</v>
      </c>
      <c r="BD275" s="571">
        <f t="shared" si="922"/>
        <v>0</v>
      </c>
      <c r="BE275" s="571">
        <f t="shared" si="922"/>
        <v>0</v>
      </c>
      <c r="BF275" s="571">
        <f t="shared" si="922"/>
        <v>0</v>
      </c>
      <c r="BG275" s="571">
        <f t="shared" si="922"/>
        <v>0</v>
      </c>
      <c r="BH275" s="571">
        <f t="shared" si="922"/>
        <v>0</v>
      </c>
      <c r="BI275" s="571">
        <f t="shared" si="922"/>
        <v>0</v>
      </c>
      <c r="BJ275" s="571">
        <f t="shared" si="922"/>
        <v>0</v>
      </c>
      <c r="BK275" s="571">
        <f t="shared" si="922"/>
        <v>0</v>
      </c>
      <c r="BL275" s="571">
        <f t="shared" si="922"/>
        <v>0</v>
      </c>
      <c r="BM275" s="571">
        <f t="shared" si="922"/>
        <v>0</v>
      </c>
      <c r="BN275" s="571">
        <f t="shared" si="922"/>
        <v>0</v>
      </c>
      <c r="BO275" s="571">
        <f t="shared" si="922"/>
        <v>0</v>
      </c>
      <c r="BP275" s="571">
        <f t="shared" si="922"/>
        <v>0</v>
      </c>
      <c r="BQ275" s="571">
        <f t="shared" si="922"/>
        <v>0</v>
      </c>
      <c r="BR275" s="571">
        <f t="shared" si="922"/>
        <v>0</v>
      </c>
      <c r="BS275" s="571">
        <f t="shared" si="922"/>
        <v>0</v>
      </c>
      <c r="BT275" s="571">
        <f t="shared" si="922"/>
        <v>0</v>
      </c>
      <c r="BU275" s="571">
        <f t="shared" si="922"/>
        <v>0</v>
      </c>
      <c r="BV275" s="571">
        <f t="shared" si="922"/>
        <v>0</v>
      </c>
      <c r="BW275" s="571">
        <f t="shared" si="922"/>
        <v>0</v>
      </c>
      <c r="BX275" s="571"/>
      <c r="BY275" s="571">
        <f t="shared" ref="BY275:BY300" si="927">ROUND(SUM(M275:BX275),0)</f>
        <v>9108</v>
      </c>
      <c r="BZ275" s="7"/>
      <c r="CA275" s="7">
        <f t="shared" si="904"/>
        <v>0</v>
      </c>
      <c r="CB275" s="622">
        <f t="shared" si="923"/>
        <v>0</v>
      </c>
      <c r="CC275" s="622">
        <f t="shared" si="923"/>
        <v>2553</v>
      </c>
      <c r="CD275" s="622">
        <f t="shared" si="923"/>
        <v>3294</v>
      </c>
      <c r="CE275" s="622">
        <f t="shared" si="923"/>
        <v>2855</v>
      </c>
      <c r="CF275" s="622">
        <f t="shared" si="923"/>
        <v>406</v>
      </c>
      <c r="CG275" s="622">
        <f t="shared" si="923"/>
        <v>0</v>
      </c>
      <c r="CH275" s="622">
        <f t="shared" si="923"/>
        <v>0</v>
      </c>
      <c r="CI275" s="622">
        <f t="shared" si="923"/>
        <v>0</v>
      </c>
      <c r="CJ275" s="16"/>
      <c r="CK275" s="622">
        <f t="shared" si="924"/>
        <v>303</v>
      </c>
      <c r="CL275" s="622">
        <f t="shared" si="924"/>
        <v>3362</v>
      </c>
      <c r="CM275" s="622">
        <f t="shared" si="924"/>
        <v>3022</v>
      </c>
      <c r="CN275" s="622">
        <f t="shared" si="924"/>
        <v>2200</v>
      </c>
      <c r="CO275" s="622">
        <f t="shared" si="924"/>
        <v>221</v>
      </c>
      <c r="CP275" s="622">
        <f t="shared" si="924"/>
        <v>0</v>
      </c>
      <c r="CQ275" s="622">
        <f t="shared" si="924"/>
        <v>0</v>
      </c>
      <c r="CR275" s="622">
        <f t="shared" si="924"/>
        <v>0</v>
      </c>
      <c r="CS275" s="120">
        <f t="shared" si="906"/>
        <v>0</v>
      </c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</row>
    <row r="276" spans="1:133" ht="15" outlineLevel="1">
      <c r="A276" s="572" t="s">
        <v>164</v>
      </c>
      <c r="B276" s="257">
        <v>4.2299999999999997E-2</v>
      </c>
      <c r="C276" s="9">
        <f>'4a 1718 CS PC'!AP36</f>
        <v>4.19E-2</v>
      </c>
      <c r="D276" s="9">
        <f>'4a 1718 CS PC'!AR36</f>
        <v>5.8999999999999997E-2</v>
      </c>
      <c r="E276" s="9">
        <f>'4b 1819 CS PC'!$AT36</f>
        <v>4.3900000000000002E-2</v>
      </c>
      <c r="F276" s="9">
        <f>'4b 1819 CS PC'!AQ36</f>
        <v>6.2199999999999998E-2</v>
      </c>
      <c r="G276" s="9">
        <f>'4c 1920 CS PC'!AS36</f>
        <v>4.4200000000000003E-2</v>
      </c>
      <c r="H276" s="9">
        <f>'4c 1920 CS PC'!AP36</f>
        <v>6.2799999999999995E-2</v>
      </c>
      <c r="I276" s="9">
        <f>'4d 2021 CS PC'!AS36</f>
        <v>4.4200000000000003E-2</v>
      </c>
      <c r="J276" s="9">
        <f>'4d 2021 CS PC'!AP36</f>
        <v>6.3200000000000006E-2</v>
      </c>
      <c r="K276" s="9">
        <f>'4e 2122 CS PC'!AB36</f>
        <v>4.41E-2</v>
      </c>
      <c r="L276" s="9"/>
      <c r="M276" s="571">
        <f t="shared" si="916"/>
        <v>0</v>
      </c>
      <c r="N276" s="571">
        <f t="shared" si="916"/>
        <v>0</v>
      </c>
      <c r="O276" s="571">
        <f t="shared" si="916"/>
        <v>0</v>
      </c>
      <c r="P276" s="571">
        <f t="shared" si="893"/>
        <v>0</v>
      </c>
      <c r="Q276" s="571">
        <f t="shared" si="894"/>
        <v>199</v>
      </c>
      <c r="R276" s="571">
        <f t="shared" si="912"/>
        <v>0</v>
      </c>
      <c r="S276" s="571">
        <f t="shared" si="895"/>
        <v>908</v>
      </c>
      <c r="T276" s="573"/>
      <c r="U276" s="573"/>
      <c r="V276" s="571">
        <f t="shared" si="896"/>
        <v>569</v>
      </c>
      <c r="W276" s="571">
        <f t="shared" si="883"/>
        <v>466</v>
      </c>
      <c r="X276" s="571">
        <f t="shared" si="897"/>
        <v>0</v>
      </c>
      <c r="Y276" s="571">
        <f t="shared" si="884"/>
        <v>295</v>
      </c>
      <c r="Z276" s="571">
        <f t="shared" si="884"/>
        <v>1168</v>
      </c>
      <c r="AA276" s="594">
        <f>ROUNDUP(((AA$242)*$E276),0)</f>
        <v>327</v>
      </c>
      <c r="AB276" s="571">
        <f>ROUND(((AB$242)*$G276),0)</f>
        <v>463</v>
      </c>
      <c r="AC276" s="571">
        <f t="shared" si="884"/>
        <v>0</v>
      </c>
      <c r="AD276" s="571">
        <f t="shared" si="925"/>
        <v>112</v>
      </c>
      <c r="AE276" s="594">
        <f>ROUNDUP(((AE$242)*$E276),0)</f>
        <v>0</v>
      </c>
      <c r="AF276" s="571">
        <f t="shared" si="926"/>
        <v>343</v>
      </c>
      <c r="AG276" s="571">
        <f t="shared" si="913"/>
        <v>1038</v>
      </c>
      <c r="AH276" s="571">
        <f t="shared" si="921"/>
        <v>18</v>
      </c>
      <c r="AI276" s="571">
        <f t="shared" si="900"/>
        <v>106</v>
      </c>
      <c r="AJ276" s="571">
        <f t="shared" si="901"/>
        <v>3</v>
      </c>
      <c r="AK276" s="571">
        <f t="shared" si="900"/>
        <v>0</v>
      </c>
      <c r="AL276" s="571">
        <f t="shared" ref="AL276:AM285" si="928">ROUND(((AL$242)*$I276),0)</f>
        <v>0</v>
      </c>
      <c r="AM276" s="571">
        <f t="shared" si="928"/>
        <v>156</v>
      </c>
      <c r="AN276" s="571">
        <f t="shared" si="902"/>
        <v>0</v>
      </c>
      <c r="AO276" s="571">
        <f t="shared" si="922"/>
        <v>0</v>
      </c>
      <c r="AP276" s="571">
        <f t="shared" si="922"/>
        <v>0</v>
      </c>
      <c r="AQ276" s="571">
        <f t="shared" si="922"/>
        <v>0</v>
      </c>
      <c r="AR276" s="571">
        <f t="shared" si="922"/>
        <v>0</v>
      </c>
      <c r="AS276" s="571">
        <f t="shared" si="922"/>
        <v>0</v>
      </c>
      <c r="AT276" s="571">
        <f t="shared" si="922"/>
        <v>0</v>
      </c>
      <c r="AU276" s="571">
        <f t="shared" si="922"/>
        <v>0</v>
      </c>
      <c r="AV276" s="571">
        <f t="shared" si="922"/>
        <v>0</v>
      </c>
      <c r="AW276" s="571">
        <f t="shared" si="922"/>
        <v>0</v>
      </c>
      <c r="AX276" s="571">
        <f t="shared" si="922"/>
        <v>0</v>
      </c>
      <c r="AY276" s="571">
        <f t="shared" si="922"/>
        <v>0</v>
      </c>
      <c r="AZ276" s="571">
        <f t="shared" si="922"/>
        <v>0</v>
      </c>
      <c r="BA276" s="571">
        <f t="shared" si="922"/>
        <v>0</v>
      </c>
      <c r="BB276" s="571">
        <f t="shared" si="922"/>
        <v>0</v>
      </c>
      <c r="BC276" s="571">
        <f t="shared" si="922"/>
        <v>0</v>
      </c>
      <c r="BD276" s="571">
        <f t="shared" si="922"/>
        <v>0</v>
      </c>
      <c r="BE276" s="571">
        <f t="shared" si="922"/>
        <v>0</v>
      </c>
      <c r="BF276" s="571">
        <f t="shared" si="922"/>
        <v>0</v>
      </c>
      <c r="BG276" s="571">
        <f t="shared" si="922"/>
        <v>0</v>
      </c>
      <c r="BH276" s="571">
        <f t="shared" si="922"/>
        <v>0</v>
      </c>
      <c r="BI276" s="571">
        <f t="shared" si="922"/>
        <v>0</v>
      </c>
      <c r="BJ276" s="571">
        <f t="shared" si="922"/>
        <v>0</v>
      </c>
      <c r="BK276" s="571">
        <f t="shared" si="922"/>
        <v>0</v>
      </c>
      <c r="BL276" s="571">
        <f t="shared" si="922"/>
        <v>0</v>
      </c>
      <c r="BM276" s="571">
        <f t="shared" si="922"/>
        <v>0</v>
      </c>
      <c r="BN276" s="571">
        <f t="shared" si="922"/>
        <v>0</v>
      </c>
      <c r="BO276" s="571">
        <f t="shared" si="922"/>
        <v>0</v>
      </c>
      <c r="BP276" s="571">
        <f t="shared" si="922"/>
        <v>0</v>
      </c>
      <c r="BQ276" s="571">
        <f t="shared" si="922"/>
        <v>0</v>
      </c>
      <c r="BR276" s="571">
        <f t="shared" si="922"/>
        <v>0</v>
      </c>
      <c r="BS276" s="571">
        <f t="shared" si="922"/>
        <v>0</v>
      </c>
      <c r="BT276" s="571">
        <f t="shared" si="922"/>
        <v>0</v>
      </c>
      <c r="BU276" s="571">
        <f t="shared" si="922"/>
        <v>0</v>
      </c>
      <c r="BV276" s="571">
        <f t="shared" si="922"/>
        <v>0</v>
      </c>
      <c r="BW276" s="571">
        <f t="shared" si="922"/>
        <v>0</v>
      </c>
      <c r="BX276" s="571"/>
      <c r="BY276" s="571">
        <f t="shared" si="927"/>
        <v>6171</v>
      </c>
      <c r="BZ276" s="7"/>
      <c r="CA276" s="7">
        <f t="shared" si="904"/>
        <v>0</v>
      </c>
      <c r="CB276" s="622">
        <f t="shared" si="923"/>
        <v>0</v>
      </c>
      <c r="CC276" s="622">
        <f t="shared" si="923"/>
        <v>1676</v>
      </c>
      <c r="CD276" s="622">
        <f t="shared" si="923"/>
        <v>2256</v>
      </c>
      <c r="CE276" s="622">
        <f t="shared" si="923"/>
        <v>1956</v>
      </c>
      <c r="CF276" s="622">
        <f t="shared" si="923"/>
        <v>283</v>
      </c>
      <c r="CG276" s="622">
        <f t="shared" si="923"/>
        <v>0</v>
      </c>
      <c r="CH276" s="622">
        <f t="shared" si="923"/>
        <v>0</v>
      </c>
      <c r="CI276" s="622">
        <f t="shared" si="923"/>
        <v>0</v>
      </c>
      <c r="CJ276" s="16"/>
      <c r="CK276" s="622">
        <f t="shared" si="924"/>
        <v>199</v>
      </c>
      <c r="CL276" s="622">
        <f t="shared" si="924"/>
        <v>2238</v>
      </c>
      <c r="CM276" s="622">
        <f t="shared" si="924"/>
        <v>2070</v>
      </c>
      <c r="CN276" s="622">
        <f t="shared" si="924"/>
        <v>1508</v>
      </c>
      <c r="CO276" s="622">
        <f t="shared" si="924"/>
        <v>156</v>
      </c>
      <c r="CP276" s="622">
        <f t="shared" si="924"/>
        <v>0</v>
      </c>
      <c r="CQ276" s="622">
        <f t="shared" si="924"/>
        <v>0</v>
      </c>
      <c r="CR276" s="622">
        <f t="shared" si="924"/>
        <v>0</v>
      </c>
      <c r="CS276" s="120">
        <f t="shared" si="906"/>
        <v>0</v>
      </c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</row>
    <row r="277" spans="1:133" ht="15" outlineLevel="1">
      <c r="A277" s="572" t="s">
        <v>165</v>
      </c>
      <c r="B277" s="257">
        <v>1.4E-3</v>
      </c>
      <c r="C277" s="9">
        <f>'4a 1718 CS PC'!AP37</f>
        <v>1.4E-3</v>
      </c>
      <c r="D277" s="9">
        <f>'4a 1718 CS PC'!AR37</f>
        <v>2E-3</v>
      </c>
      <c r="E277" s="9">
        <f>'4b 1819 CS PC'!$AT37</f>
        <v>1.2999999999999999E-3</v>
      </c>
      <c r="F277" s="9">
        <f>'4b 1819 CS PC'!AQ37</f>
        <v>1.9E-3</v>
      </c>
      <c r="G277" s="9">
        <f>'4c 1920 CS PC'!AS37</f>
        <v>1.2999999999999999E-3</v>
      </c>
      <c r="H277" s="9">
        <f>'4c 1920 CS PC'!AP37</f>
        <v>1.9E-3</v>
      </c>
      <c r="I277" s="9">
        <f>'4d 2021 CS PC'!AS37</f>
        <v>1.2999999999999999E-3</v>
      </c>
      <c r="J277" s="9">
        <f>'4d 2021 CS PC'!AP37</f>
        <v>1.9E-3</v>
      </c>
      <c r="K277" s="9">
        <f>'4e 2122 CS PC'!AB37</f>
        <v>1.2999999999999999E-3</v>
      </c>
      <c r="L277" s="9"/>
      <c r="M277" s="571">
        <f t="shared" si="916"/>
        <v>0</v>
      </c>
      <c r="N277" s="571">
        <f t="shared" si="916"/>
        <v>0</v>
      </c>
      <c r="O277" s="571">
        <f t="shared" si="916"/>
        <v>0</v>
      </c>
      <c r="P277" s="571">
        <f t="shared" si="893"/>
        <v>0</v>
      </c>
      <c r="Q277" s="571">
        <f t="shared" si="894"/>
        <v>7</v>
      </c>
      <c r="R277" s="571">
        <f t="shared" si="912"/>
        <v>0</v>
      </c>
      <c r="S277" s="571">
        <f t="shared" si="895"/>
        <v>30</v>
      </c>
      <c r="T277" s="573"/>
      <c r="U277" s="573"/>
      <c r="V277" s="571">
        <f t="shared" si="896"/>
        <v>19</v>
      </c>
      <c r="W277" s="571">
        <f t="shared" si="883"/>
        <v>14</v>
      </c>
      <c r="X277" s="571">
        <f t="shared" si="897"/>
        <v>0</v>
      </c>
      <c r="Y277" s="571">
        <f t="shared" si="884"/>
        <v>9</v>
      </c>
      <c r="Z277" s="571">
        <f t="shared" si="884"/>
        <v>35</v>
      </c>
      <c r="AA277" s="571">
        <f t="shared" si="884"/>
        <v>10</v>
      </c>
      <c r="AB277" s="571">
        <f t="shared" ref="AB277:AB300" si="929">ROUND(((AB$242)*$G277),0)</f>
        <v>14</v>
      </c>
      <c r="AC277" s="571">
        <f t="shared" si="884"/>
        <v>0</v>
      </c>
      <c r="AD277" s="571">
        <f t="shared" si="925"/>
        <v>3</v>
      </c>
      <c r="AE277" s="571">
        <f t="shared" ref="AE277:AE286" si="930">ROUND(((AE$242)*$E277),0)</f>
        <v>0</v>
      </c>
      <c r="AF277" s="571">
        <f t="shared" si="926"/>
        <v>10</v>
      </c>
      <c r="AG277" s="571">
        <f t="shared" si="913"/>
        <v>31</v>
      </c>
      <c r="AH277" s="571">
        <f t="shared" si="921"/>
        <v>1</v>
      </c>
      <c r="AI277" s="571">
        <f t="shared" si="900"/>
        <v>3</v>
      </c>
      <c r="AJ277" s="571">
        <f t="shared" si="901"/>
        <v>0</v>
      </c>
      <c r="AK277" s="571">
        <f t="shared" si="900"/>
        <v>0</v>
      </c>
      <c r="AL277" s="571">
        <f t="shared" si="928"/>
        <v>0</v>
      </c>
      <c r="AM277" s="571">
        <f t="shared" si="928"/>
        <v>5</v>
      </c>
      <c r="AN277" s="571">
        <f t="shared" si="902"/>
        <v>0</v>
      </c>
      <c r="AO277" s="571">
        <f t="shared" si="922"/>
        <v>0</v>
      </c>
      <c r="AP277" s="571">
        <f t="shared" si="922"/>
        <v>0</v>
      </c>
      <c r="AQ277" s="571">
        <f t="shared" si="922"/>
        <v>0</v>
      </c>
      <c r="AR277" s="571">
        <f t="shared" si="922"/>
        <v>0</v>
      </c>
      <c r="AS277" s="571">
        <f t="shared" si="922"/>
        <v>0</v>
      </c>
      <c r="AT277" s="571">
        <f t="shared" si="922"/>
        <v>0</v>
      </c>
      <c r="AU277" s="571">
        <f t="shared" si="922"/>
        <v>0</v>
      </c>
      <c r="AV277" s="571">
        <f t="shared" si="922"/>
        <v>0</v>
      </c>
      <c r="AW277" s="571">
        <f t="shared" si="922"/>
        <v>0</v>
      </c>
      <c r="AX277" s="571">
        <f t="shared" si="922"/>
        <v>0</v>
      </c>
      <c r="AY277" s="571">
        <f t="shared" si="922"/>
        <v>0</v>
      </c>
      <c r="AZ277" s="571">
        <f t="shared" si="922"/>
        <v>0</v>
      </c>
      <c r="BA277" s="571">
        <f t="shared" si="922"/>
        <v>0</v>
      </c>
      <c r="BB277" s="571">
        <f t="shared" si="922"/>
        <v>0</v>
      </c>
      <c r="BC277" s="571">
        <f t="shared" si="922"/>
        <v>0</v>
      </c>
      <c r="BD277" s="571">
        <f t="shared" si="922"/>
        <v>0</v>
      </c>
      <c r="BE277" s="571">
        <f t="shared" si="922"/>
        <v>0</v>
      </c>
      <c r="BF277" s="571">
        <f t="shared" si="922"/>
        <v>0</v>
      </c>
      <c r="BG277" s="571">
        <f t="shared" si="922"/>
        <v>0</v>
      </c>
      <c r="BH277" s="571">
        <f t="shared" si="922"/>
        <v>0</v>
      </c>
      <c r="BI277" s="571">
        <f t="shared" si="922"/>
        <v>0</v>
      </c>
      <c r="BJ277" s="571">
        <f t="shared" si="922"/>
        <v>0</v>
      </c>
      <c r="BK277" s="571">
        <f t="shared" si="922"/>
        <v>0</v>
      </c>
      <c r="BL277" s="571">
        <f t="shared" si="922"/>
        <v>0</v>
      </c>
      <c r="BM277" s="571">
        <f t="shared" si="922"/>
        <v>0</v>
      </c>
      <c r="BN277" s="571">
        <f t="shared" si="922"/>
        <v>0</v>
      </c>
      <c r="BO277" s="571">
        <f t="shared" si="922"/>
        <v>0</v>
      </c>
      <c r="BP277" s="571">
        <f t="shared" si="922"/>
        <v>0</v>
      </c>
      <c r="BQ277" s="571">
        <f t="shared" si="922"/>
        <v>0</v>
      </c>
      <c r="BR277" s="571">
        <f t="shared" si="922"/>
        <v>0</v>
      </c>
      <c r="BS277" s="571">
        <f t="shared" si="922"/>
        <v>0</v>
      </c>
      <c r="BT277" s="571">
        <f t="shared" si="922"/>
        <v>0</v>
      </c>
      <c r="BU277" s="571">
        <f t="shared" si="922"/>
        <v>0</v>
      </c>
      <c r="BV277" s="571">
        <f t="shared" si="922"/>
        <v>0</v>
      </c>
      <c r="BW277" s="571">
        <f t="shared" si="922"/>
        <v>0</v>
      </c>
      <c r="BX277" s="571"/>
      <c r="BY277" s="571">
        <f t="shared" si="927"/>
        <v>191</v>
      </c>
      <c r="BZ277" s="7"/>
      <c r="CA277" s="7">
        <f t="shared" si="904"/>
        <v>0</v>
      </c>
      <c r="CB277" s="622">
        <f t="shared" si="923"/>
        <v>0</v>
      </c>
      <c r="CC277" s="622">
        <f t="shared" si="923"/>
        <v>56</v>
      </c>
      <c r="CD277" s="622">
        <f t="shared" si="923"/>
        <v>68</v>
      </c>
      <c r="CE277" s="622">
        <f t="shared" si="923"/>
        <v>58</v>
      </c>
      <c r="CF277" s="622">
        <f t="shared" si="923"/>
        <v>9</v>
      </c>
      <c r="CG277" s="622">
        <f t="shared" si="923"/>
        <v>0</v>
      </c>
      <c r="CH277" s="622">
        <f t="shared" si="923"/>
        <v>0</v>
      </c>
      <c r="CI277" s="622">
        <f t="shared" si="923"/>
        <v>0</v>
      </c>
      <c r="CJ277" s="16"/>
      <c r="CK277" s="622">
        <f t="shared" si="924"/>
        <v>7</v>
      </c>
      <c r="CL277" s="622">
        <f t="shared" si="924"/>
        <v>72</v>
      </c>
      <c r="CM277" s="622">
        <f t="shared" si="924"/>
        <v>62</v>
      </c>
      <c r="CN277" s="622">
        <f t="shared" si="924"/>
        <v>45</v>
      </c>
      <c r="CO277" s="622">
        <f t="shared" si="924"/>
        <v>5</v>
      </c>
      <c r="CP277" s="622">
        <f t="shared" si="924"/>
        <v>0</v>
      </c>
      <c r="CQ277" s="622">
        <f t="shared" si="924"/>
        <v>0</v>
      </c>
      <c r="CR277" s="622">
        <f t="shared" si="924"/>
        <v>0</v>
      </c>
      <c r="CS277" s="120">
        <f t="shared" si="906"/>
        <v>0</v>
      </c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</row>
    <row r="278" spans="1:133" ht="15" outlineLevel="1">
      <c r="A278" s="572" t="s">
        <v>166</v>
      </c>
      <c r="B278" s="257">
        <v>7.1300000000000002E-2</v>
      </c>
      <c r="C278" s="9">
        <f>'4a 1718 CS PC'!AP38</f>
        <v>7.0300000000000001E-2</v>
      </c>
      <c r="D278" s="9">
        <f>'4a 1718 CS PC'!AR38</f>
        <v>9.8900000000000002E-2</v>
      </c>
      <c r="E278" s="9">
        <f>'4b 1819 CS PC'!$AT38</f>
        <v>7.1300000000000002E-2</v>
      </c>
      <c r="F278" s="9">
        <f>'4b 1819 CS PC'!AQ38</f>
        <v>0.1011</v>
      </c>
      <c r="G278" s="9">
        <f>'4c 1920 CS PC'!AS38</f>
        <v>7.1199999999999999E-2</v>
      </c>
      <c r="H278" s="9">
        <f>'4c 1920 CS PC'!AP38</f>
        <v>0.1012</v>
      </c>
      <c r="I278" s="9">
        <f>'4d 2021 CS PC'!AS38</f>
        <v>6.6900000000000001E-2</v>
      </c>
      <c r="J278" s="9">
        <f>'4d 2021 CS PC'!AP38</f>
        <v>9.5600000000000004E-2</v>
      </c>
      <c r="K278" s="9">
        <f>'4e 2122 CS PC'!AB38</f>
        <v>6.5600000000000006E-2</v>
      </c>
      <c r="L278" s="9"/>
      <c r="M278" s="571">
        <f t="shared" si="916"/>
        <v>0</v>
      </c>
      <c r="N278" s="571">
        <f t="shared" si="916"/>
        <v>0</v>
      </c>
      <c r="O278" s="571">
        <f t="shared" si="916"/>
        <v>0</v>
      </c>
      <c r="P278" s="571">
        <f t="shared" si="893"/>
        <v>0</v>
      </c>
      <c r="Q278" s="571">
        <f t="shared" si="894"/>
        <v>334</v>
      </c>
      <c r="R278" s="571">
        <f t="shared" si="912"/>
        <v>0</v>
      </c>
      <c r="S278" s="571">
        <f t="shared" si="895"/>
        <v>1524</v>
      </c>
      <c r="T278" s="573"/>
      <c r="U278" s="573"/>
      <c r="V278" s="594">
        <f>ROUNDUP(V$242*$C278,0)</f>
        <v>956</v>
      </c>
      <c r="W278" s="571">
        <f t="shared" si="883"/>
        <v>757</v>
      </c>
      <c r="X278" s="571">
        <f t="shared" si="897"/>
        <v>0</v>
      </c>
      <c r="Y278" s="571">
        <f t="shared" si="884"/>
        <v>479</v>
      </c>
      <c r="Z278" s="571">
        <f t="shared" ref="Z278:AA300" si="931">ROUND(((Z$242)*$E278),0)</f>
        <v>1898</v>
      </c>
      <c r="AA278" s="571">
        <f t="shared" si="931"/>
        <v>530</v>
      </c>
      <c r="AB278" s="571">
        <f t="shared" si="929"/>
        <v>746</v>
      </c>
      <c r="AC278" s="571">
        <f t="shared" si="884"/>
        <v>0</v>
      </c>
      <c r="AD278" s="571">
        <f t="shared" si="925"/>
        <v>181</v>
      </c>
      <c r="AE278" s="571">
        <f t="shared" si="930"/>
        <v>0</v>
      </c>
      <c r="AF278" s="571">
        <f t="shared" si="926"/>
        <v>552</v>
      </c>
      <c r="AG278" s="571">
        <f t="shared" si="913"/>
        <v>1672</v>
      </c>
      <c r="AH278" s="571">
        <f t="shared" si="921"/>
        <v>27</v>
      </c>
      <c r="AI278" s="571">
        <f t="shared" si="900"/>
        <v>171</v>
      </c>
      <c r="AJ278" s="571">
        <f t="shared" si="901"/>
        <v>5</v>
      </c>
      <c r="AK278" s="571">
        <f t="shared" si="900"/>
        <v>0</v>
      </c>
      <c r="AL278" s="571">
        <f t="shared" si="928"/>
        <v>0</v>
      </c>
      <c r="AM278" s="571">
        <f t="shared" si="928"/>
        <v>236</v>
      </c>
      <c r="AN278" s="571">
        <f t="shared" si="902"/>
        <v>0</v>
      </c>
      <c r="AO278" s="571">
        <f t="shared" si="922"/>
        <v>0</v>
      </c>
      <c r="AP278" s="571">
        <f t="shared" si="922"/>
        <v>0</v>
      </c>
      <c r="AQ278" s="571">
        <f t="shared" si="922"/>
        <v>0</v>
      </c>
      <c r="AR278" s="571">
        <f t="shared" si="922"/>
        <v>0</v>
      </c>
      <c r="AS278" s="571">
        <f t="shared" si="922"/>
        <v>0</v>
      </c>
      <c r="AT278" s="571">
        <f t="shared" si="922"/>
        <v>0</v>
      </c>
      <c r="AU278" s="571">
        <f t="shared" si="922"/>
        <v>0</v>
      </c>
      <c r="AV278" s="571">
        <f t="shared" si="922"/>
        <v>0</v>
      </c>
      <c r="AW278" s="571">
        <f t="shared" si="922"/>
        <v>0</v>
      </c>
      <c r="AX278" s="571">
        <f t="shared" si="922"/>
        <v>0</v>
      </c>
      <c r="AY278" s="571">
        <f t="shared" si="922"/>
        <v>0</v>
      </c>
      <c r="AZ278" s="571">
        <f t="shared" si="922"/>
        <v>0</v>
      </c>
      <c r="BA278" s="571">
        <f t="shared" si="922"/>
        <v>0</v>
      </c>
      <c r="BB278" s="571">
        <f t="shared" si="922"/>
        <v>0</v>
      </c>
      <c r="BC278" s="571">
        <f t="shared" si="922"/>
        <v>0</v>
      </c>
      <c r="BD278" s="571">
        <f t="shared" si="922"/>
        <v>0</v>
      </c>
      <c r="BE278" s="571">
        <f t="shared" si="922"/>
        <v>0</v>
      </c>
      <c r="BF278" s="571">
        <f t="shared" si="922"/>
        <v>0</v>
      </c>
      <c r="BG278" s="571">
        <f t="shared" si="922"/>
        <v>0</v>
      </c>
      <c r="BH278" s="571">
        <f t="shared" si="922"/>
        <v>0</v>
      </c>
      <c r="BI278" s="571">
        <f t="shared" si="922"/>
        <v>0</v>
      </c>
      <c r="BJ278" s="571">
        <f t="shared" si="922"/>
        <v>0</v>
      </c>
      <c r="BK278" s="571">
        <f t="shared" si="922"/>
        <v>0</v>
      </c>
      <c r="BL278" s="571">
        <f t="shared" si="922"/>
        <v>0</v>
      </c>
      <c r="BM278" s="571">
        <f t="shared" si="922"/>
        <v>0</v>
      </c>
      <c r="BN278" s="571">
        <f t="shared" si="922"/>
        <v>0</v>
      </c>
      <c r="BO278" s="571">
        <f t="shared" si="922"/>
        <v>0</v>
      </c>
      <c r="BP278" s="571">
        <f t="shared" si="922"/>
        <v>0</v>
      </c>
      <c r="BQ278" s="571">
        <f t="shared" si="922"/>
        <v>0</v>
      </c>
      <c r="BR278" s="571">
        <f t="shared" si="922"/>
        <v>0</v>
      </c>
      <c r="BS278" s="571">
        <f t="shared" si="922"/>
        <v>0</v>
      </c>
      <c r="BT278" s="571">
        <f t="shared" si="922"/>
        <v>0</v>
      </c>
      <c r="BU278" s="571">
        <f t="shared" si="922"/>
        <v>0</v>
      </c>
      <c r="BV278" s="571">
        <f t="shared" si="922"/>
        <v>0</v>
      </c>
      <c r="BW278" s="571">
        <f t="shared" si="922"/>
        <v>0</v>
      </c>
      <c r="BX278" s="571"/>
      <c r="BY278" s="571">
        <f t="shared" si="927"/>
        <v>10068</v>
      </c>
      <c r="BZ278" s="7"/>
      <c r="CA278" s="7">
        <f t="shared" si="904"/>
        <v>0</v>
      </c>
      <c r="CB278" s="622">
        <f t="shared" si="923"/>
        <v>0</v>
      </c>
      <c r="CC278" s="622">
        <f t="shared" si="923"/>
        <v>2814</v>
      </c>
      <c r="CD278" s="622">
        <f t="shared" si="923"/>
        <v>3664</v>
      </c>
      <c r="CE278" s="622">
        <f t="shared" si="923"/>
        <v>3151</v>
      </c>
      <c r="CF278" s="622">
        <f t="shared" si="923"/>
        <v>439</v>
      </c>
      <c r="CG278" s="622">
        <f t="shared" si="923"/>
        <v>0</v>
      </c>
      <c r="CH278" s="622">
        <f t="shared" si="923"/>
        <v>0</v>
      </c>
      <c r="CI278" s="622">
        <f t="shared" si="923"/>
        <v>0</v>
      </c>
      <c r="CJ278" s="16"/>
      <c r="CK278" s="622">
        <f t="shared" si="924"/>
        <v>334</v>
      </c>
      <c r="CL278" s="622">
        <f t="shared" si="924"/>
        <v>3716</v>
      </c>
      <c r="CM278" s="622">
        <f t="shared" si="924"/>
        <v>3355</v>
      </c>
      <c r="CN278" s="622">
        <f t="shared" si="924"/>
        <v>2427</v>
      </c>
      <c r="CO278" s="622">
        <f t="shared" si="924"/>
        <v>236</v>
      </c>
      <c r="CP278" s="622">
        <f t="shared" si="924"/>
        <v>0</v>
      </c>
      <c r="CQ278" s="622">
        <f t="shared" si="924"/>
        <v>0</v>
      </c>
      <c r="CR278" s="622">
        <f t="shared" si="924"/>
        <v>0</v>
      </c>
      <c r="CS278" s="120">
        <f t="shared" si="906"/>
        <v>0</v>
      </c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</row>
    <row r="279" spans="1:133" ht="15" outlineLevel="1">
      <c r="A279" s="572" t="s">
        <v>167</v>
      </c>
      <c r="B279" s="257">
        <v>6.6900000000000001E-2</v>
      </c>
      <c r="C279" s="9">
        <f>'4a 1718 CS PC'!AP39</f>
        <v>6.6699999999999995E-2</v>
      </c>
      <c r="D279" s="9">
        <f>'4a 1718 CS PC'!AR39</f>
        <v>9.3899999999999997E-2</v>
      </c>
      <c r="E279" s="9">
        <f>'4b 1819 CS PC'!$AT39</f>
        <v>6.4899999999999999E-2</v>
      </c>
      <c r="F279" s="9">
        <f>'4b 1819 CS PC'!AQ39</f>
        <v>9.2100000000000001E-2</v>
      </c>
      <c r="G279" s="9">
        <f>'4c 1920 CS PC'!AS39</f>
        <v>6.4199999999999993E-2</v>
      </c>
      <c r="H279" s="9">
        <f>'4c 1920 CS PC'!AP39</f>
        <v>9.1300000000000006E-2</v>
      </c>
      <c r="I279" s="9">
        <f>'4d 2021 CS PC'!AS39</f>
        <v>6.8500000000000005E-2</v>
      </c>
      <c r="J279" s="9">
        <f>'4d 2021 CS PC'!AP39</f>
        <v>9.7900000000000001E-2</v>
      </c>
      <c r="K279" s="9">
        <f>'4e 2122 CS PC'!AB39</f>
        <v>6.9800000000000001E-2</v>
      </c>
      <c r="L279" s="9"/>
      <c r="M279" s="571">
        <f t="shared" si="916"/>
        <v>0</v>
      </c>
      <c r="N279" s="571">
        <f t="shared" si="916"/>
        <v>0</v>
      </c>
      <c r="O279" s="571">
        <f t="shared" si="916"/>
        <v>0</v>
      </c>
      <c r="P279" s="571">
        <f t="shared" si="893"/>
        <v>0</v>
      </c>
      <c r="Q279" s="571">
        <f t="shared" si="894"/>
        <v>317</v>
      </c>
      <c r="R279" s="571">
        <f t="shared" ref="R279:R293" si="932">((R$242)*$C279)</f>
        <v>0</v>
      </c>
      <c r="S279" s="571">
        <f t="shared" si="895"/>
        <v>1446</v>
      </c>
      <c r="T279" s="573"/>
      <c r="U279" s="573"/>
      <c r="V279" s="571">
        <f t="shared" si="896"/>
        <v>906</v>
      </c>
      <c r="W279" s="571">
        <f t="shared" si="883"/>
        <v>689</v>
      </c>
      <c r="X279" s="571">
        <f t="shared" si="897"/>
        <v>0</v>
      </c>
      <c r="Y279" s="571">
        <f t="shared" si="884"/>
        <v>436</v>
      </c>
      <c r="Z279" s="571">
        <f t="shared" si="931"/>
        <v>1727</v>
      </c>
      <c r="AA279" s="571">
        <f t="shared" si="931"/>
        <v>482</v>
      </c>
      <c r="AB279" s="571">
        <f t="shared" si="929"/>
        <v>672</v>
      </c>
      <c r="AC279" s="571">
        <f t="shared" si="884"/>
        <v>0</v>
      </c>
      <c r="AD279" s="571">
        <f t="shared" si="925"/>
        <v>163</v>
      </c>
      <c r="AE279" s="571">
        <f t="shared" si="930"/>
        <v>0</v>
      </c>
      <c r="AF279" s="594">
        <f>ROUNDUP(((AF$242)*$G279),0)</f>
        <v>498</v>
      </c>
      <c r="AG279" s="571">
        <f t="shared" si="913"/>
        <v>1507</v>
      </c>
      <c r="AH279" s="571">
        <f t="shared" si="921"/>
        <v>28</v>
      </c>
      <c r="AI279" s="594">
        <f>ROUNDUP(((AI$242)*$G279),0)</f>
        <v>155</v>
      </c>
      <c r="AJ279" s="571">
        <f t="shared" si="901"/>
        <v>5</v>
      </c>
      <c r="AK279" s="571">
        <f>ROUND(((AK$242)*$G279),0)</f>
        <v>0</v>
      </c>
      <c r="AL279" s="571">
        <f t="shared" si="928"/>
        <v>0</v>
      </c>
      <c r="AM279" s="571">
        <f t="shared" si="928"/>
        <v>241</v>
      </c>
      <c r="AN279" s="571">
        <f t="shared" si="902"/>
        <v>0</v>
      </c>
      <c r="AO279" s="571">
        <f t="shared" si="922"/>
        <v>0</v>
      </c>
      <c r="AP279" s="571">
        <f t="shared" si="922"/>
        <v>0</v>
      </c>
      <c r="AQ279" s="571">
        <f t="shared" si="922"/>
        <v>0</v>
      </c>
      <c r="AR279" s="571">
        <f t="shared" si="922"/>
        <v>0</v>
      </c>
      <c r="AS279" s="571">
        <f t="shared" si="922"/>
        <v>0</v>
      </c>
      <c r="AT279" s="571">
        <f t="shared" si="922"/>
        <v>0</v>
      </c>
      <c r="AU279" s="571">
        <f t="shared" si="922"/>
        <v>0</v>
      </c>
      <c r="AV279" s="571">
        <f t="shared" si="922"/>
        <v>0</v>
      </c>
      <c r="AW279" s="571">
        <f t="shared" si="922"/>
        <v>0</v>
      </c>
      <c r="AX279" s="571">
        <f t="shared" si="922"/>
        <v>0</v>
      </c>
      <c r="AY279" s="571">
        <f t="shared" si="922"/>
        <v>0</v>
      </c>
      <c r="AZ279" s="571">
        <f t="shared" si="922"/>
        <v>0</v>
      </c>
      <c r="BA279" s="571">
        <f t="shared" si="922"/>
        <v>0</v>
      </c>
      <c r="BB279" s="571">
        <f t="shared" si="922"/>
        <v>0</v>
      </c>
      <c r="BC279" s="571">
        <f t="shared" si="922"/>
        <v>0</v>
      </c>
      <c r="BD279" s="571">
        <f t="shared" si="922"/>
        <v>0</v>
      </c>
      <c r="BE279" s="571">
        <f t="shared" si="922"/>
        <v>0</v>
      </c>
      <c r="BF279" s="571">
        <f t="shared" si="922"/>
        <v>0</v>
      </c>
      <c r="BG279" s="571">
        <f t="shared" si="922"/>
        <v>0</v>
      </c>
      <c r="BH279" s="571">
        <f t="shared" si="922"/>
        <v>0</v>
      </c>
      <c r="BI279" s="571">
        <f t="shared" si="922"/>
        <v>0</v>
      </c>
      <c r="BJ279" s="571">
        <f t="shared" si="922"/>
        <v>0</v>
      </c>
      <c r="BK279" s="571">
        <f t="shared" si="922"/>
        <v>0</v>
      </c>
      <c r="BL279" s="571">
        <f t="shared" si="922"/>
        <v>0</v>
      </c>
      <c r="BM279" s="571">
        <f t="shared" si="922"/>
        <v>0</v>
      </c>
      <c r="BN279" s="571">
        <f t="shared" si="922"/>
        <v>0</v>
      </c>
      <c r="BO279" s="571">
        <f t="shared" si="922"/>
        <v>0</v>
      </c>
      <c r="BP279" s="571">
        <f t="shared" si="922"/>
        <v>0</v>
      </c>
      <c r="BQ279" s="571">
        <f t="shared" si="922"/>
        <v>0</v>
      </c>
      <c r="BR279" s="571">
        <f t="shared" si="922"/>
        <v>0</v>
      </c>
      <c r="BS279" s="571">
        <f t="shared" ref="AO279:BW287" si="933">ROUND(((BS$242)*$K279),0)</f>
        <v>0</v>
      </c>
      <c r="BT279" s="571">
        <f t="shared" si="933"/>
        <v>0</v>
      </c>
      <c r="BU279" s="571">
        <f t="shared" si="933"/>
        <v>0</v>
      </c>
      <c r="BV279" s="571">
        <f t="shared" si="933"/>
        <v>0</v>
      </c>
      <c r="BW279" s="571">
        <f t="shared" si="933"/>
        <v>0</v>
      </c>
      <c r="BX279" s="571"/>
      <c r="BY279" s="571">
        <f t="shared" si="927"/>
        <v>9272</v>
      </c>
      <c r="BZ279" s="7"/>
      <c r="CA279" s="7">
        <f t="shared" si="904"/>
        <v>0</v>
      </c>
      <c r="CB279" s="622">
        <f t="shared" si="923"/>
        <v>0</v>
      </c>
      <c r="CC279" s="622">
        <f t="shared" si="923"/>
        <v>2669</v>
      </c>
      <c r="CD279" s="622">
        <f t="shared" si="923"/>
        <v>3334</v>
      </c>
      <c r="CE279" s="622">
        <f t="shared" si="923"/>
        <v>2840</v>
      </c>
      <c r="CF279" s="622">
        <f t="shared" si="923"/>
        <v>429</v>
      </c>
      <c r="CG279" s="622">
        <f t="shared" si="923"/>
        <v>0</v>
      </c>
      <c r="CH279" s="622">
        <f t="shared" si="923"/>
        <v>0</v>
      </c>
      <c r="CI279" s="622">
        <f t="shared" si="923"/>
        <v>0</v>
      </c>
      <c r="CJ279" s="16"/>
      <c r="CK279" s="622">
        <f t="shared" si="924"/>
        <v>317</v>
      </c>
      <c r="CL279" s="622">
        <f t="shared" si="924"/>
        <v>3477</v>
      </c>
      <c r="CM279" s="622">
        <f t="shared" si="924"/>
        <v>3044</v>
      </c>
      <c r="CN279" s="622">
        <f t="shared" si="924"/>
        <v>2193</v>
      </c>
      <c r="CO279" s="622">
        <f t="shared" si="924"/>
        <v>241</v>
      </c>
      <c r="CP279" s="622">
        <f t="shared" si="924"/>
        <v>0</v>
      </c>
      <c r="CQ279" s="622">
        <f t="shared" si="924"/>
        <v>0</v>
      </c>
      <c r="CR279" s="622">
        <f t="shared" si="924"/>
        <v>0</v>
      </c>
      <c r="CS279" s="120">
        <f t="shared" si="906"/>
        <v>0</v>
      </c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</row>
    <row r="280" spans="1:133" ht="15" outlineLevel="1">
      <c r="A280" s="572" t="s">
        <v>168</v>
      </c>
      <c r="B280" s="257">
        <v>1.46E-2</v>
      </c>
      <c r="C280" s="9">
        <f>'4a 1718 CS PC'!AP40</f>
        <v>1.43E-2</v>
      </c>
      <c r="D280" s="9">
        <f>'4a 1718 CS PC'!AR40</f>
        <v>2.0199999999999999E-2</v>
      </c>
      <c r="E280" s="9">
        <f>'4b 1819 CS PC'!$AT40</f>
        <v>1.4999999999999999E-2</v>
      </c>
      <c r="F280" s="9">
        <f>'4b 1819 CS PC'!AQ40</f>
        <v>2.1299999999999999E-2</v>
      </c>
      <c r="G280" s="9">
        <f>'4c 1920 CS PC'!AS40</f>
        <v>1.5100000000000001E-2</v>
      </c>
      <c r="H280" s="9">
        <f>'4c 1920 CS PC'!AP40</f>
        <v>2.1499999999999998E-2</v>
      </c>
      <c r="I280" s="9">
        <f>'4d 2021 CS PC'!AS40</f>
        <v>1.6799999999999999E-2</v>
      </c>
      <c r="J280" s="9">
        <f>'4d 2021 CS PC'!AP40</f>
        <v>2.3900000000000001E-2</v>
      </c>
      <c r="K280" s="9">
        <f>'4e 2122 CS PC'!AB40</f>
        <v>1.7000000000000001E-2</v>
      </c>
      <c r="L280" s="9"/>
      <c r="M280" s="571">
        <f t="shared" si="916"/>
        <v>0</v>
      </c>
      <c r="N280" s="571">
        <f t="shared" si="916"/>
        <v>0</v>
      </c>
      <c r="O280" s="571">
        <f t="shared" si="916"/>
        <v>0</v>
      </c>
      <c r="P280" s="571">
        <f t="shared" si="893"/>
        <v>0</v>
      </c>
      <c r="Q280" s="571">
        <f t="shared" si="894"/>
        <v>68</v>
      </c>
      <c r="R280" s="571">
        <f t="shared" si="932"/>
        <v>0</v>
      </c>
      <c r="S280" s="571">
        <f t="shared" si="895"/>
        <v>310</v>
      </c>
      <c r="T280" s="573"/>
      <c r="U280" s="573"/>
      <c r="V280" s="571">
        <f t="shared" si="896"/>
        <v>194</v>
      </c>
      <c r="W280" s="571">
        <f t="shared" si="883"/>
        <v>159</v>
      </c>
      <c r="X280" s="571">
        <f t="shared" si="897"/>
        <v>0</v>
      </c>
      <c r="Y280" s="571">
        <f t="shared" si="884"/>
        <v>101</v>
      </c>
      <c r="Z280" s="571">
        <f t="shared" si="931"/>
        <v>399</v>
      </c>
      <c r="AA280" s="571">
        <f t="shared" si="931"/>
        <v>111</v>
      </c>
      <c r="AB280" s="571">
        <f t="shared" si="929"/>
        <v>158</v>
      </c>
      <c r="AC280" s="571">
        <f t="shared" si="884"/>
        <v>0</v>
      </c>
      <c r="AD280" s="571">
        <f t="shared" si="925"/>
        <v>38</v>
      </c>
      <c r="AE280" s="571">
        <f t="shared" si="930"/>
        <v>0</v>
      </c>
      <c r="AF280" s="571">
        <f t="shared" si="926"/>
        <v>117</v>
      </c>
      <c r="AG280" s="571">
        <f t="shared" si="913"/>
        <v>355</v>
      </c>
      <c r="AH280" s="571">
        <f t="shared" si="921"/>
        <v>7</v>
      </c>
      <c r="AI280" s="571">
        <f t="shared" si="900"/>
        <v>36</v>
      </c>
      <c r="AJ280" s="571">
        <f t="shared" si="901"/>
        <v>1</v>
      </c>
      <c r="AK280" s="571">
        <f t="shared" si="900"/>
        <v>0</v>
      </c>
      <c r="AL280" s="571">
        <f t="shared" si="928"/>
        <v>0</v>
      </c>
      <c r="AM280" s="571">
        <f t="shared" si="928"/>
        <v>59</v>
      </c>
      <c r="AN280" s="571">
        <f t="shared" si="902"/>
        <v>0</v>
      </c>
      <c r="AO280" s="571">
        <f t="shared" si="933"/>
        <v>0</v>
      </c>
      <c r="AP280" s="571">
        <f t="shared" si="933"/>
        <v>0</v>
      </c>
      <c r="AQ280" s="571">
        <f t="shared" si="933"/>
        <v>0</v>
      </c>
      <c r="AR280" s="571">
        <f t="shared" si="933"/>
        <v>0</v>
      </c>
      <c r="AS280" s="571">
        <f t="shared" si="933"/>
        <v>0</v>
      </c>
      <c r="AT280" s="571">
        <f t="shared" si="933"/>
        <v>0</v>
      </c>
      <c r="AU280" s="571">
        <f t="shared" si="933"/>
        <v>0</v>
      </c>
      <c r="AV280" s="571">
        <f t="shared" si="933"/>
        <v>0</v>
      </c>
      <c r="AW280" s="571">
        <f t="shared" si="933"/>
        <v>0</v>
      </c>
      <c r="AX280" s="571">
        <f t="shared" si="933"/>
        <v>0</v>
      </c>
      <c r="AY280" s="571">
        <f t="shared" si="933"/>
        <v>0</v>
      </c>
      <c r="AZ280" s="571">
        <f t="shared" si="933"/>
        <v>0</v>
      </c>
      <c r="BA280" s="571">
        <f t="shared" si="933"/>
        <v>0</v>
      </c>
      <c r="BB280" s="571">
        <f t="shared" si="933"/>
        <v>0</v>
      </c>
      <c r="BC280" s="571">
        <f t="shared" si="933"/>
        <v>0</v>
      </c>
      <c r="BD280" s="571">
        <f t="shared" si="933"/>
        <v>0</v>
      </c>
      <c r="BE280" s="571">
        <f t="shared" si="933"/>
        <v>0</v>
      </c>
      <c r="BF280" s="571">
        <f t="shared" si="933"/>
        <v>0</v>
      </c>
      <c r="BG280" s="571">
        <f t="shared" si="933"/>
        <v>0</v>
      </c>
      <c r="BH280" s="571">
        <f t="shared" si="933"/>
        <v>0</v>
      </c>
      <c r="BI280" s="571">
        <f t="shared" si="933"/>
        <v>0</v>
      </c>
      <c r="BJ280" s="571">
        <f t="shared" si="933"/>
        <v>0</v>
      </c>
      <c r="BK280" s="571">
        <f t="shared" si="933"/>
        <v>0</v>
      </c>
      <c r="BL280" s="571">
        <f t="shared" si="933"/>
        <v>0</v>
      </c>
      <c r="BM280" s="571">
        <f t="shared" si="933"/>
        <v>0</v>
      </c>
      <c r="BN280" s="571">
        <f t="shared" si="933"/>
        <v>0</v>
      </c>
      <c r="BO280" s="571">
        <f t="shared" si="933"/>
        <v>0</v>
      </c>
      <c r="BP280" s="571">
        <f t="shared" si="933"/>
        <v>0</v>
      </c>
      <c r="BQ280" s="571">
        <f t="shared" si="933"/>
        <v>0</v>
      </c>
      <c r="BR280" s="571">
        <f t="shared" si="933"/>
        <v>0</v>
      </c>
      <c r="BS280" s="571">
        <f t="shared" si="933"/>
        <v>0</v>
      </c>
      <c r="BT280" s="571">
        <f t="shared" si="933"/>
        <v>0</v>
      </c>
      <c r="BU280" s="571">
        <f t="shared" si="933"/>
        <v>0</v>
      </c>
      <c r="BV280" s="571">
        <f t="shared" si="933"/>
        <v>0</v>
      </c>
      <c r="BW280" s="571">
        <f t="shared" si="933"/>
        <v>0</v>
      </c>
      <c r="BX280" s="571"/>
      <c r="BY280" s="571">
        <f t="shared" si="927"/>
        <v>2113</v>
      </c>
      <c r="BZ280" s="7"/>
      <c r="CA280" s="7">
        <f t="shared" si="904"/>
        <v>0</v>
      </c>
      <c r="CB280" s="622">
        <f t="shared" si="923"/>
        <v>0</v>
      </c>
      <c r="CC280" s="622">
        <f t="shared" si="923"/>
        <v>572</v>
      </c>
      <c r="CD280" s="622">
        <f t="shared" si="923"/>
        <v>770</v>
      </c>
      <c r="CE280" s="622">
        <f t="shared" si="923"/>
        <v>668</v>
      </c>
      <c r="CF280" s="622">
        <f t="shared" si="923"/>
        <v>103</v>
      </c>
      <c r="CG280" s="622">
        <f t="shared" si="923"/>
        <v>0</v>
      </c>
      <c r="CH280" s="622">
        <f t="shared" si="923"/>
        <v>0</v>
      </c>
      <c r="CI280" s="622">
        <f t="shared" si="923"/>
        <v>0</v>
      </c>
      <c r="CJ280" s="16"/>
      <c r="CK280" s="622">
        <f t="shared" si="924"/>
        <v>68</v>
      </c>
      <c r="CL280" s="622">
        <f t="shared" si="924"/>
        <v>764</v>
      </c>
      <c r="CM280" s="622">
        <f t="shared" si="924"/>
        <v>706</v>
      </c>
      <c r="CN280" s="622">
        <f t="shared" si="924"/>
        <v>516</v>
      </c>
      <c r="CO280" s="622">
        <f t="shared" si="924"/>
        <v>59</v>
      </c>
      <c r="CP280" s="622">
        <f t="shared" si="924"/>
        <v>0</v>
      </c>
      <c r="CQ280" s="622">
        <f t="shared" si="924"/>
        <v>0</v>
      </c>
      <c r="CR280" s="622">
        <f t="shared" si="924"/>
        <v>0</v>
      </c>
      <c r="CS280" s="120">
        <f t="shared" si="906"/>
        <v>0</v>
      </c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</row>
    <row r="281" spans="1:133" ht="15" outlineLevel="1">
      <c r="A281" s="572" t="s">
        <v>169</v>
      </c>
      <c r="B281" s="257">
        <v>2.3199999999999998E-2</v>
      </c>
      <c r="C281" s="9">
        <f>'4a 1718 CS PC'!AP41</f>
        <v>2.29E-2</v>
      </c>
      <c r="D281" s="9">
        <f>'4a 1718 CS PC'!AR41</f>
        <v>3.2199999999999999E-2</v>
      </c>
      <c r="E281" s="9">
        <f>'4b 1819 CS PC'!$AT41</f>
        <v>2.3E-2</v>
      </c>
      <c r="F281" s="9">
        <f>'4b 1819 CS PC'!AQ41</f>
        <v>3.2599999999999997E-2</v>
      </c>
      <c r="G281" s="9">
        <f>'4c 1920 CS PC'!AS41</f>
        <v>2.2700000000000001E-2</v>
      </c>
      <c r="H281" s="9">
        <f>'4c 1920 CS PC'!AP41</f>
        <v>3.2199999999999999E-2</v>
      </c>
      <c r="I281" s="9">
        <f>'4d 2021 CS PC'!AS41</f>
        <v>2.1899999999999999E-2</v>
      </c>
      <c r="J281" s="9">
        <f>'4d 2021 CS PC'!AP41</f>
        <v>3.1199999999999999E-2</v>
      </c>
      <c r="K281" s="9">
        <f>'4e 2122 CS PC'!AB41</f>
        <v>2.1899999999999999E-2</v>
      </c>
      <c r="L281" s="9"/>
      <c r="M281" s="571">
        <f t="shared" si="916"/>
        <v>0</v>
      </c>
      <c r="N281" s="571">
        <f t="shared" si="916"/>
        <v>0</v>
      </c>
      <c r="O281" s="571">
        <f t="shared" si="916"/>
        <v>0</v>
      </c>
      <c r="P281" s="571">
        <f t="shared" si="893"/>
        <v>0</v>
      </c>
      <c r="Q281" s="571">
        <f t="shared" si="894"/>
        <v>109</v>
      </c>
      <c r="R281" s="571">
        <f t="shared" si="932"/>
        <v>0</v>
      </c>
      <c r="S281" s="571">
        <f>ROUND(S$242*$C281,0)</f>
        <v>496</v>
      </c>
      <c r="T281" s="573"/>
      <c r="U281" s="573"/>
      <c r="V281" s="571">
        <f t="shared" si="896"/>
        <v>311</v>
      </c>
      <c r="W281" s="571">
        <f t="shared" si="883"/>
        <v>244</v>
      </c>
      <c r="X281" s="571">
        <f t="shared" si="897"/>
        <v>0</v>
      </c>
      <c r="Y281" s="571">
        <f t="shared" si="884"/>
        <v>155</v>
      </c>
      <c r="Z281" s="571">
        <f t="shared" si="931"/>
        <v>612</v>
      </c>
      <c r="AA281" s="571">
        <f t="shared" si="931"/>
        <v>171</v>
      </c>
      <c r="AB281" s="571">
        <f t="shared" si="929"/>
        <v>238</v>
      </c>
      <c r="AC281" s="571">
        <f t="shared" si="884"/>
        <v>0</v>
      </c>
      <c r="AD281" s="571">
        <f t="shared" si="925"/>
        <v>58</v>
      </c>
      <c r="AE281" s="571">
        <f t="shared" si="930"/>
        <v>0</v>
      </c>
      <c r="AF281" s="571">
        <f t="shared" si="926"/>
        <v>176</v>
      </c>
      <c r="AG281" s="571">
        <f t="shared" si="913"/>
        <v>533</v>
      </c>
      <c r="AH281" s="571">
        <f t="shared" si="921"/>
        <v>9</v>
      </c>
      <c r="AI281" s="571">
        <f t="shared" si="900"/>
        <v>54</v>
      </c>
      <c r="AJ281" s="571">
        <f t="shared" si="901"/>
        <v>2</v>
      </c>
      <c r="AK281" s="571">
        <f t="shared" si="900"/>
        <v>0</v>
      </c>
      <c r="AL281" s="571">
        <f t="shared" si="928"/>
        <v>0</v>
      </c>
      <c r="AM281" s="571">
        <f t="shared" si="928"/>
        <v>77</v>
      </c>
      <c r="AN281" s="571">
        <f t="shared" si="902"/>
        <v>0</v>
      </c>
      <c r="AO281" s="571">
        <f t="shared" si="933"/>
        <v>0</v>
      </c>
      <c r="AP281" s="571">
        <f t="shared" si="933"/>
        <v>0</v>
      </c>
      <c r="AQ281" s="571">
        <f t="shared" si="933"/>
        <v>0</v>
      </c>
      <c r="AR281" s="571">
        <f t="shared" si="933"/>
        <v>0</v>
      </c>
      <c r="AS281" s="571">
        <f t="shared" si="933"/>
        <v>0</v>
      </c>
      <c r="AT281" s="571">
        <f t="shared" si="933"/>
        <v>0</v>
      </c>
      <c r="AU281" s="571">
        <f t="shared" si="933"/>
        <v>0</v>
      </c>
      <c r="AV281" s="571">
        <f t="shared" si="933"/>
        <v>0</v>
      </c>
      <c r="AW281" s="571">
        <f t="shared" si="933"/>
        <v>0</v>
      </c>
      <c r="AX281" s="571">
        <f t="shared" si="933"/>
        <v>0</v>
      </c>
      <c r="AY281" s="571">
        <f t="shared" si="933"/>
        <v>0</v>
      </c>
      <c r="AZ281" s="571">
        <f t="shared" si="933"/>
        <v>0</v>
      </c>
      <c r="BA281" s="571">
        <f t="shared" si="933"/>
        <v>0</v>
      </c>
      <c r="BB281" s="571">
        <f t="shared" si="933"/>
        <v>0</v>
      </c>
      <c r="BC281" s="571">
        <f t="shared" si="933"/>
        <v>0</v>
      </c>
      <c r="BD281" s="571">
        <f t="shared" si="933"/>
        <v>0</v>
      </c>
      <c r="BE281" s="571">
        <f t="shared" si="933"/>
        <v>0</v>
      </c>
      <c r="BF281" s="571">
        <f t="shared" si="933"/>
        <v>0</v>
      </c>
      <c r="BG281" s="571">
        <f t="shared" si="933"/>
        <v>0</v>
      </c>
      <c r="BH281" s="571">
        <f t="shared" si="933"/>
        <v>0</v>
      </c>
      <c r="BI281" s="571">
        <f t="shared" si="933"/>
        <v>0</v>
      </c>
      <c r="BJ281" s="571">
        <f t="shared" si="933"/>
        <v>0</v>
      </c>
      <c r="BK281" s="571">
        <f t="shared" si="933"/>
        <v>0</v>
      </c>
      <c r="BL281" s="571">
        <f t="shared" si="933"/>
        <v>0</v>
      </c>
      <c r="BM281" s="571">
        <f t="shared" si="933"/>
        <v>0</v>
      </c>
      <c r="BN281" s="571">
        <f t="shared" si="933"/>
        <v>0</v>
      </c>
      <c r="BO281" s="571">
        <f t="shared" si="933"/>
        <v>0</v>
      </c>
      <c r="BP281" s="571">
        <f t="shared" si="933"/>
        <v>0</v>
      </c>
      <c r="BQ281" s="571">
        <f t="shared" si="933"/>
        <v>0</v>
      </c>
      <c r="BR281" s="571">
        <f t="shared" si="933"/>
        <v>0</v>
      </c>
      <c r="BS281" s="571">
        <f t="shared" si="933"/>
        <v>0</v>
      </c>
      <c r="BT281" s="571">
        <f t="shared" si="933"/>
        <v>0</v>
      </c>
      <c r="BU281" s="571">
        <f t="shared" si="933"/>
        <v>0</v>
      </c>
      <c r="BV281" s="571">
        <f t="shared" si="933"/>
        <v>0</v>
      </c>
      <c r="BW281" s="571">
        <f t="shared" si="933"/>
        <v>0</v>
      </c>
      <c r="BX281" s="571"/>
      <c r="BY281" s="571">
        <f t="shared" si="927"/>
        <v>3245</v>
      </c>
      <c r="BZ281" s="7"/>
      <c r="CA281" s="7">
        <f t="shared" si="904"/>
        <v>0</v>
      </c>
      <c r="CB281" s="622">
        <f t="shared" si="923"/>
        <v>0</v>
      </c>
      <c r="CC281" s="622">
        <f t="shared" si="923"/>
        <v>916</v>
      </c>
      <c r="CD281" s="622">
        <f t="shared" si="923"/>
        <v>1182</v>
      </c>
      <c r="CE281" s="622">
        <f t="shared" si="923"/>
        <v>1005</v>
      </c>
      <c r="CF281" s="622">
        <f t="shared" si="923"/>
        <v>142</v>
      </c>
      <c r="CG281" s="622">
        <f t="shared" si="923"/>
        <v>0</v>
      </c>
      <c r="CH281" s="622">
        <f t="shared" si="923"/>
        <v>0</v>
      </c>
      <c r="CI281" s="622">
        <f t="shared" si="923"/>
        <v>0</v>
      </c>
      <c r="CJ281" s="16"/>
      <c r="CK281" s="622">
        <f t="shared" si="924"/>
        <v>109</v>
      </c>
      <c r="CL281" s="622">
        <f t="shared" si="924"/>
        <v>1206</v>
      </c>
      <c r="CM281" s="622">
        <f t="shared" si="924"/>
        <v>1079</v>
      </c>
      <c r="CN281" s="622">
        <f t="shared" si="924"/>
        <v>774</v>
      </c>
      <c r="CO281" s="622">
        <f t="shared" si="924"/>
        <v>77</v>
      </c>
      <c r="CP281" s="622">
        <f t="shared" si="924"/>
        <v>0</v>
      </c>
      <c r="CQ281" s="622">
        <f t="shared" si="924"/>
        <v>0</v>
      </c>
      <c r="CR281" s="622">
        <f t="shared" si="924"/>
        <v>0</v>
      </c>
      <c r="CS281" s="120">
        <f t="shared" si="906"/>
        <v>0</v>
      </c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</row>
    <row r="282" spans="1:133" ht="15" outlineLevel="1">
      <c r="A282" s="572" t="s">
        <v>170</v>
      </c>
      <c r="B282" s="257">
        <v>4.5999999999999999E-3</v>
      </c>
      <c r="C282" s="9">
        <f>'4a 1718 CS PC'!AP42</f>
        <v>4.4999999999999997E-3</v>
      </c>
      <c r="D282" s="9">
        <f>'4a 1718 CS PC'!AR42</f>
        <v>6.3E-3</v>
      </c>
      <c r="E282" s="9">
        <f>'4b 1819 CS PC'!$AT42</f>
        <v>4.3E-3</v>
      </c>
      <c r="F282" s="9">
        <f>'4b 1819 CS PC'!AQ42</f>
        <v>6.1000000000000004E-3</v>
      </c>
      <c r="G282" s="9">
        <f>'4c 1920 CS PC'!AS42</f>
        <v>4.3E-3</v>
      </c>
      <c r="H282" s="9">
        <f>'4c 1920 CS PC'!AP42</f>
        <v>6.1000000000000004E-3</v>
      </c>
      <c r="I282" s="9">
        <f>'4d 2021 CS PC'!AS42</f>
        <v>4.3E-3</v>
      </c>
      <c r="J282" s="9">
        <f>'4d 2021 CS PC'!AP42</f>
        <v>6.1999999999999998E-3</v>
      </c>
      <c r="K282" s="9">
        <f>'4e 2122 CS PC'!AB42</f>
        <v>4.4999999999999997E-3</v>
      </c>
      <c r="L282" s="9"/>
      <c r="M282" s="571">
        <f t="shared" si="916"/>
        <v>0</v>
      </c>
      <c r="N282" s="571">
        <f t="shared" si="916"/>
        <v>0</v>
      </c>
      <c r="O282" s="571">
        <f t="shared" si="916"/>
        <v>0</v>
      </c>
      <c r="P282" s="571">
        <f t="shared" si="893"/>
        <v>0</v>
      </c>
      <c r="Q282" s="571">
        <f t="shared" si="894"/>
        <v>21</v>
      </c>
      <c r="R282" s="571">
        <f t="shared" si="932"/>
        <v>0</v>
      </c>
      <c r="S282" s="571">
        <f t="shared" si="895"/>
        <v>98</v>
      </c>
      <c r="T282" s="573"/>
      <c r="U282" s="573"/>
      <c r="V282" s="571">
        <f t="shared" si="896"/>
        <v>61</v>
      </c>
      <c r="W282" s="571">
        <f t="shared" si="883"/>
        <v>46</v>
      </c>
      <c r="X282" s="571">
        <f t="shared" si="897"/>
        <v>0</v>
      </c>
      <c r="Y282" s="571">
        <f t="shared" si="884"/>
        <v>29</v>
      </c>
      <c r="Z282" s="571">
        <f t="shared" si="931"/>
        <v>114</v>
      </c>
      <c r="AA282" s="571">
        <f t="shared" si="931"/>
        <v>32</v>
      </c>
      <c r="AB282" s="594">
        <f>ROUNDUP(((AB$242)*$G282),0)</f>
        <v>46</v>
      </c>
      <c r="AC282" s="571">
        <f t="shared" si="884"/>
        <v>0</v>
      </c>
      <c r="AD282" s="571">
        <f t="shared" si="925"/>
        <v>11</v>
      </c>
      <c r="AE282" s="571">
        <f t="shared" si="930"/>
        <v>0</v>
      </c>
      <c r="AF282" s="571">
        <f t="shared" si="926"/>
        <v>33</v>
      </c>
      <c r="AG282" s="571">
        <f t="shared" si="913"/>
        <v>101</v>
      </c>
      <c r="AH282" s="571">
        <f t="shared" si="921"/>
        <v>2</v>
      </c>
      <c r="AI282" s="594">
        <f>ROUNDUP(((AI$242)*$G282),0)</f>
        <v>11</v>
      </c>
      <c r="AJ282" s="571">
        <f t="shared" si="901"/>
        <v>0</v>
      </c>
      <c r="AK282" s="571">
        <f>ROUND(((AK$242)*$G282),0)</f>
        <v>0</v>
      </c>
      <c r="AL282" s="571">
        <f t="shared" si="928"/>
        <v>0</v>
      </c>
      <c r="AM282" s="571">
        <f t="shared" si="928"/>
        <v>15</v>
      </c>
      <c r="AN282" s="571">
        <f t="shared" si="902"/>
        <v>0</v>
      </c>
      <c r="AO282" s="571">
        <f t="shared" si="933"/>
        <v>0</v>
      </c>
      <c r="AP282" s="571">
        <f t="shared" si="933"/>
        <v>0</v>
      </c>
      <c r="AQ282" s="571">
        <f t="shared" si="933"/>
        <v>0</v>
      </c>
      <c r="AR282" s="571">
        <f t="shared" si="933"/>
        <v>0</v>
      </c>
      <c r="AS282" s="571">
        <f t="shared" si="933"/>
        <v>0</v>
      </c>
      <c r="AT282" s="571">
        <f t="shared" si="933"/>
        <v>0</v>
      </c>
      <c r="AU282" s="571">
        <f t="shared" si="933"/>
        <v>0</v>
      </c>
      <c r="AV282" s="571">
        <f t="shared" si="933"/>
        <v>0</v>
      </c>
      <c r="AW282" s="571">
        <f t="shared" si="933"/>
        <v>0</v>
      </c>
      <c r="AX282" s="571">
        <f t="shared" si="933"/>
        <v>0</v>
      </c>
      <c r="AY282" s="571">
        <f t="shared" si="933"/>
        <v>0</v>
      </c>
      <c r="AZ282" s="571">
        <f t="shared" si="933"/>
        <v>0</v>
      </c>
      <c r="BA282" s="571">
        <f t="shared" si="933"/>
        <v>0</v>
      </c>
      <c r="BB282" s="571">
        <f t="shared" si="933"/>
        <v>0</v>
      </c>
      <c r="BC282" s="571">
        <f t="shared" si="933"/>
        <v>0</v>
      </c>
      <c r="BD282" s="571">
        <f t="shared" si="933"/>
        <v>0</v>
      </c>
      <c r="BE282" s="571">
        <f t="shared" si="933"/>
        <v>0</v>
      </c>
      <c r="BF282" s="571">
        <f t="shared" si="933"/>
        <v>0</v>
      </c>
      <c r="BG282" s="571">
        <f t="shared" si="933"/>
        <v>0</v>
      </c>
      <c r="BH282" s="571">
        <f t="shared" si="933"/>
        <v>0</v>
      </c>
      <c r="BI282" s="571">
        <f t="shared" si="933"/>
        <v>0</v>
      </c>
      <c r="BJ282" s="571">
        <f t="shared" si="933"/>
        <v>0</v>
      </c>
      <c r="BK282" s="571">
        <f t="shared" si="933"/>
        <v>0</v>
      </c>
      <c r="BL282" s="571">
        <f t="shared" si="933"/>
        <v>0</v>
      </c>
      <c r="BM282" s="571">
        <f t="shared" si="933"/>
        <v>0</v>
      </c>
      <c r="BN282" s="571">
        <f t="shared" si="933"/>
        <v>0</v>
      </c>
      <c r="BO282" s="571">
        <f t="shared" si="933"/>
        <v>0</v>
      </c>
      <c r="BP282" s="571">
        <f t="shared" si="933"/>
        <v>0</v>
      </c>
      <c r="BQ282" s="571">
        <f t="shared" si="933"/>
        <v>0</v>
      </c>
      <c r="BR282" s="571">
        <f t="shared" si="933"/>
        <v>0</v>
      </c>
      <c r="BS282" s="571">
        <f t="shared" si="933"/>
        <v>0</v>
      </c>
      <c r="BT282" s="571">
        <f t="shared" si="933"/>
        <v>0</v>
      </c>
      <c r="BU282" s="571">
        <f t="shared" si="933"/>
        <v>0</v>
      </c>
      <c r="BV282" s="571">
        <f t="shared" si="933"/>
        <v>0</v>
      </c>
      <c r="BW282" s="571">
        <f t="shared" si="933"/>
        <v>0</v>
      </c>
      <c r="BX282" s="571"/>
      <c r="BY282" s="571">
        <f t="shared" si="927"/>
        <v>620</v>
      </c>
      <c r="BZ282" s="7"/>
      <c r="CA282" s="7">
        <f t="shared" si="904"/>
        <v>0</v>
      </c>
      <c r="CB282" s="622">
        <f t="shared" si="923"/>
        <v>0</v>
      </c>
      <c r="CC282" s="622">
        <f t="shared" si="923"/>
        <v>180</v>
      </c>
      <c r="CD282" s="622">
        <f t="shared" si="923"/>
        <v>221</v>
      </c>
      <c r="CE282" s="622">
        <f t="shared" si="923"/>
        <v>191</v>
      </c>
      <c r="CF282" s="622">
        <f t="shared" si="923"/>
        <v>28</v>
      </c>
      <c r="CG282" s="622">
        <f t="shared" si="923"/>
        <v>0</v>
      </c>
      <c r="CH282" s="622">
        <f t="shared" si="923"/>
        <v>0</v>
      </c>
      <c r="CI282" s="622">
        <f t="shared" si="923"/>
        <v>0</v>
      </c>
      <c r="CJ282" s="16"/>
      <c r="CK282" s="622">
        <f t="shared" si="924"/>
        <v>21</v>
      </c>
      <c r="CL282" s="622">
        <f t="shared" si="924"/>
        <v>234</v>
      </c>
      <c r="CM282" s="622">
        <f t="shared" si="924"/>
        <v>203</v>
      </c>
      <c r="CN282" s="622">
        <f t="shared" si="924"/>
        <v>147</v>
      </c>
      <c r="CO282" s="622">
        <f t="shared" si="924"/>
        <v>15</v>
      </c>
      <c r="CP282" s="622">
        <f t="shared" si="924"/>
        <v>0</v>
      </c>
      <c r="CQ282" s="622">
        <f t="shared" si="924"/>
        <v>0</v>
      </c>
      <c r="CR282" s="622">
        <f t="shared" si="924"/>
        <v>0</v>
      </c>
      <c r="CS282" s="120">
        <f t="shared" si="906"/>
        <v>0</v>
      </c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</row>
    <row r="283" spans="1:133" ht="15" outlineLevel="1">
      <c r="A283" s="572" t="s">
        <v>171</v>
      </c>
      <c r="B283" s="257">
        <v>1.0500000000000001E-2</v>
      </c>
      <c r="C283" s="9">
        <f>'4a 1718 CS PC'!AP43</f>
        <v>1.03E-2</v>
      </c>
      <c r="D283" s="9">
        <f>'4a 1718 CS PC'!AR43</f>
        <v>1.44E-2</v>
      </c>
      <c r="E283" s="9">
        <f>'4b 1819 CS PC'!$AT43</f>
        <v>9.4000000000000004E-3</v>
      </c>
      <c r="F283" s="9">
        <f>'4b 1819 CS PC'!AQ43</f>
        <v>1.3299999999999999E-2</v>
      </c>
      <c r="G283" s="9">
        <f>'4c 1920 CS PC'!AS43</f>
        <v>9.4000000000000004E-3</v>
      </c>
      <c r="H283" s="9">
        <f>'4c 1920 CS PC'!AP43</f>
        <v>1.3299999999999999E-2</v>
      </c>
      <c r="I283" s="9">
        <f>'4d 2021 CS PC'!AS43</f>
        <v>9.5999999999999992E-3</v>
      </c>
      <c r="J283" s="9">
        <f>'4d 2021 CS PC'!AP43</f>
        <v>1.37E-2</v>
      </c>
      <c r="K283" s="9">
        <f>'4e 2122 CS PC'!AB43</f>
        <v>9.5999999999999992E-3</v>
      </c>
      <c r="L283" s="9"/>
      <c r="M283" s="571">
        <f t="shared" ref="M283:O300" si="934">((M$242)*$B283)</f>
        <v>0</v>
      </c>
      <c r="N283" s="571">
        <f t="shared" si="934"/>
        <v>0</v>
      </c>
      <c r="O283" s="571">
        <f t="shared" si="934"/>
        <v>0</v>
      </c>
      <c r="P283" s="571">
        <f t="shared" si="893"/>
        <v>0</v>
      </c>
      <c r="Q283" s="571">
        <f t="shared" si="894"/>
        <v>49</v>
      </c>
      <c r="R283" s="571">
        <f t="shared" si="932"/>
        <v>0</v>
      </c>
      <c r="S283" s="571">
        <f t="shared" si="895"/>
        <v>223</v>
      </c>
      <c r="T283" s="573"/>
      <c r="U283" s="573"/>
      <c r="V283" s="571">
        <f t="shared" si="896"/>
        <v>140</v>
      </c>
      <c r="W283" s="571">
        <f t="shared" si="883"/>
        <v>100</v>
      </c>
      <c r="X283" s="571">
        <f t="shared" si="897"/>
        <v>0</v>
      </c>
      <c r="Y283" s="571">
        <f t="shared" si="884"/>
        <v>63</v>
      </c>
      <c r="Z283" s="571">
        <f t="shared" si="931"/>
        <v>250</v>
      </c>
      <c r="AA283" s="571">
        <f t="shared" si="931"/>
        <v>70</v>
      </c>
      <c r="AB283" s="571">
        <f t="shared" si="929"/>
        <v>98</v>
      </c>
      <c r="AC283" s="571">
        <f t="shared" si="884"/>
        <v>0</v>
      </c>
      <c r="AD283" s="571">
        <f t="shared" si="925"/>
        <v>24</v>
      </c>
      <c r="AE283" s="571">
        <f t="shared" si="930"/>
        <v>0</v>
      </c>
      <c r="AF283" s="571">
        <f t="shared" si="926"/>
        <v>73</v>
      </c>
      <c r="AG283" s="571">
        <f t="shared" si="913"/>
        <v>221</v>
      </c>
      <c r="AH283" s="571">
        <f t="shared" si="921"/>
        <v>4</v>
      </c>
      <c r="AI283" s="571">
        <f t="shared" si="900"/>
        <v>23</v>
      </c>
      <c r="AJ283" s="571">
        <f t="shared" si="901"/>
        <v>1</v>
      </c>
      <c r="AK283" s="571">
        <f t="shared" si="900"/>
        <v>0</v>
      </c>
      <c r="AL283" s="571">
        <f t="shared" si="928"/>
        <v>0</v>
      </c>
      <c r="AM283" s="571">
        <f t="shared" si="928"/>
        <v>34</v>
      </c>
      <c r="AN283" s="571">
        <f t="shared" si="902"/>
        <v>0</v>
      </c>
      <c r="AO283" s="571">
        <f t="shared" si="933"/>
        <v>0</v>
      </c>
      <c r="AP283" s="571">
        <f t="shared" si="933"/>
        <v>0</v>
      </c>
      <c r="AQ283" s="571">
        <f t="shared" si="933"/>
        <v>0</v>
      </c>
      <c r="AR283" s="571">
        <f t="shared" si="933"/>
        <v>0</v>
      </c>
      <c r="AS283" s="571">
        <f t="shared" si="933"/>
        <v>0</v>
      </c>
      <c r="AT283" s="571">
        <f t="shared" si="933"/>
        <v>0</v>
      </c>
      <c r="AU283" s="571">
        <f t="shared" si="933"/>
        <v>0</v>
      </c>
      <c r="AV283" s="571">
        <f t="shared" si="933"/>
        <v>0</v>
      </c>
      <c r="AW283" s="571">
        <f t="shared" si="933"/>
        <v>0</v>
      </c>
      <c r="AX283" s="571">
        <f t="shared" si="933"/>
        <v>0</v>
      </c>
      <c r="AY283" s="571">
        <f t="shared" si="933"/>
        <v>0</v>
      </c>
      <c r="AZ283" s="571">
        <f t="shared" si="933"/>
        <v>0</v>
      </c>
      <c r="BA283" s="571">
        <f t="shared" si="933"/>
        <v>0</v>
      </c>
      <c r="BB283" s="571">
        <f t="shared" si="933"/>
        <v>0</v>
      </c>
      <c r="BC283" s="571">
        <f t="shared" si="933"/>
        <v>0</v>
      </c>
      <c r="BD283" s="571">
        <f t="shared" si="933"/>
        <v>0</v>
      </c>
      <c r="BE283" s="571">
        <f t="shared" si="933"/>
        <v>0</v>
      </c>
      <c r="BF283" s="571">
        <f t="shared" si="933"/>
        <v>0</v>
      </c>
      <c r="BG283" s="571">
        <f t="shared" si="933"/>
        <v>0</v>
      </c>
      <c r="BH283" s="571">
        <f t="shared" si="933"/>
        <v>0</v>
      </c>
      <c r="BI283" s="571">
        <f t="shared" si="933"/>
        <v>0</v>
      </c>
      <c r="BJ283" s="571">
        <f t="shared" si="933"/>
        <v>0</v>
      </c>
      <c r="BK283" s="571">
        <f t="shared" si="933"/>
        <v>0</v>
      </c>
      <c r="BL283" s="571">
        <f t="shared" si="933"/>
        <v>0</v>
      </c>
      <c r="BM283" s="571">
        <f t="shared" si="933"/>
        <v>0</v>
      </c>
      <c r="BN283" s="571">
        <f t="shared" si="933"/>
        <v>0</v>
      </c>
      <c r="BO283" s="571">
        <f t="shared" si="933"/>
        <v>0</v>
      </c>
      <c r="BP283" s="571">
        <f t="shared" si="933"/>
        <v>0</v>
      </c>
      <c r="BQ283" s="571">
        <f t="shared" si="933"/>
        <v>0</v>
      </c>
      <c r="BR283" s="571">
        <f t="shared" si="933"/>
        <v>0</v>
      </c>
      <c r="BS283" s="571">
        <f t="shared" si="933"/>
        <v>0</v>
      </c>
      <c r="BT283" s="571">
        <f t="shared" si="933"/>
        <v>0</v>
      </c>
      <c r="BU283" s="571">
        <f t="shared" si="933"/>
        <v>0</v>
      </c>
      <c r="BV283" s="571">
        <f t="shared" si="933"/>
        <v>0</v>
      </c>
      <c r="BW283" s="571">
        <f t="shared" si="933"/>
        <v>0</v>
      </c>
      <c r="BX283" s="571"/>
      <c r="BY283" s="571">
        <f t="shared" si="927"/>
        <v>1373</v>
      </c>
      <c r="BZ283" s="7"/>
      <c r="CA283" s="7">
        <f t="shared" si="904"/>
        <v>0</v>
      </c>
      <c r="CB283" s="622">
        <f t="shared" ref="CB283:CI292" si="935">ROUND(SUMIF($M$1:$BW$1,CB$1,$M283:$BW283),0)</f>
        <v>0</v>
      </c>
      <c r="CC283" s="622">
        <f t="shared" si="935"/>
        <v>412</v>
      </c>
      <c r="CD283" s="622">
        <f t="shared" si="935"/>
        <v>483</v>
      </c>
      <c r="CE283" s="622">
        <f t="shared" si="935"/>
        <v>416</v>
      </c>
      <c r="CF283" s="622">
        <f t="shared" si="935"/>
        <v>62</v>
      </c>
      <c r="CG283" s="622">
        <f t="shared" si="935"/>
        <v>0</v>
      </c>
      <c r="CH283" s="622">
        <f t="shared" si="935"/>
        <v>0</v>
      </c>
      <c r="CI283" s="622">
        <f t="shared" si="935"/>
        <v>0</v>
      </c>
      <c r="CJ283" s="16"/>
      <c r="CK283" s="622">
        <f t="shared" ref="CK283:CR292" si="936">ROUND(SUMIF($M$2:$BW$2,CK$1,$M283:$BW283),0)</f>
        <v>49</v>
      </c>
      <c r="CL283" s="622">
        <f t="shared" si="936"/>
        <v>526</v>
      </c>
      <c r="CM283" s="622">
        <f t="shared" si="936"/>
        <v>442</v>
      </c>
      <c r="CN283" s="622">
        <f t="shared" si="936"/>
        <v>322</v>
      </c>
      <c r="CO283" s="622">
        <f t="shared" si="936"/>
        <v>34</v>
      </c>
      <c r="CP283" s="622">
        <f t="shared" si="936"/>
        <v>0</v>
      </c>
      <c r="CQ283" s="622">
        <f t="shared" si="936"/>
        <v>0</v>
      </c>
      <c r="CR283" s="622">
        <f t="shared" si="936"/>
        <v>0</v>
      </c>
      <c r="CS283" s="120">
        <f t="shared" si="906"/>
        <v>0</v>
      </c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</row>
    <row r="284" spans="1:133" ht="15" outlineLevel="1">
      <c r="A284" s="572" t="s">
        <v>172</v>
      </c>
      <c r="B284" s="257">
        <v>1.09E-2</v>
      </c>
      <c r="C284" s="9">
        <f>'4a 1718 CS PC'!AP44</f>
        <v>1.12E-2</v>
      </c>
      <c r="D284" s="9">
        <f>'4a 1718 CS PC'!AR44</f>
        <v>1.5699999999999999E-2</v>
      </c>
      <c r="E284" s="9">
        <f>'4b 1819 CS PC'!$AT44</f>
        <v>1.0800000000000001E-2</v>
      </c>
      <c r="F284" s="9">
        <f>'4b 1819 CS PC'!AQ44</f>
        <v>1.5299999999999999E-2</v>
      </c>
      <c r="G284" s="9">
        <f>'4c 1920 CS PC'!AS44</f>
        <v>1.09E-2</v>
      </c>
      <c r="H284" s="9">
        <f>'4c 1920 CS PC'!AP44</f>
        <v>1.55E-2</v>
      </c>
      <c r="I284" s="9">
        <f>'4d 2021 CS PC'!AS44</f>
        <v>1.0999999999999999E-2</v>
      </c>
      <c r="J284" s="9">
        <f>'4d 2021 CS PC'!AP44</f>
        <v>1.5800000000000002E-2</v>
      </c>
      <c r="K284" s="9">
        <f>'4e 2122 CS PC'!AB44</f>
        <v>1.11E-2</v>
      </c>
      <c r="L284" s="9"/>
      <c r="M284" s="571">
        <f t="shared" si="934"/>
        <v>0</v>
      </c>
      <c r="N284" s="571">
        <f t="shared" si="934"/>
        <v>0</v>
      </c>
      <c r="O284" s="571">
        <f t="shared" si="934"/>
        <v>0</v>
      </c>
      <c r="P284" s="571">
        <f t="shared" si="893"/>
        <v>0</v>
      </c>
      <c r="Q284" s="571">
        <f t="shared" si="894"/>
        <v>53</v>
      </c>
      <c r="R284" s="571">
        <f t="shared" si="932"/>
        <v>0</v>
      </c>
      <c r="S284" s="571">
        <f t="shared" si="895"/>
        <v>243</v>
      </c>
      <c r="T284" s="573"/>
      <c r="U284" s="573"/>
      <c r="V284" s="571">
        <f t="shared" si="896"/>
        <v>152</v>
      </c>
      <c r="W284" s="571">
        <f t="shared" si="883"/>
        <v>115</v>
      </c>
      <c r="X284" s="571">
        <f t="shared" si="897"/>
        <v>0</v>
      </c>
      <c r="Y284" s="571">
        <f t="shared" si="884"/>
        <v>73</v>
      </c>
      <c r="Z284" s="571">
        <f t="shared" si="931"/>
        <v>287</v>
      </c>
      <c r="AA284" s="571">
        <f t="shared" si="931"/>
        <v>80</v>
      </c>
      <c r="AB284" s="571">
        <f t="shared" si="929"/>
        <v>114</v>
      </c>
      <c r="AC284" s="571">
        <f t="shared" si="884"/>
        <v>0</v>
      </c>
      <c r="AD284" s="571">
        <f t="shared" si="925"/>
        <v>28</v>
      </c>
      <c r="AE284" s="571">
        <f t="shared" si="930"/>
        <v>0</v>
      </c>
      <c r="AF284" s="571">
        <f t="shared" si="926"/>
        <v>85</v>
      </c>
      <c r="AG284" s="571">
        <f t="shared" si="913"/>
        <v>256</v>
      </c>
      <c r="AH284" s="571">
        <f t="shared" si="921"/>
        <v>4</v>
      </c>
      <c r="AI284" s="571">
        <f t="shared" si="900"/>
        <v>26</v>
      </c>
      <c r="AJ284" s="571">
        <f t="shared" si="901"/>
        <v>1</v>
      </c>
      <c r="AK284" s="571">
        <f t="shared" si="900"/>
        <v>0</v>
      </c>
      <c r="AL284" s="571">
        <f t="shared" si="928"/>
        <v>0</v>
      </c>
      <c r="AM284" s="571">
        <f t="shared" si="928"/>
        <v>39</v>
      </c>
      <c r="AN284" s="571">
        <f t="shared" si="902"/>
        <v>0</v>
      </c>
      <c r="AO284" s="571">
        <f t="shared" si="933"/>
        <v>0</v>
      </c>
      <c r="AP284" s="571">
        <f t="shared" si="933"/>
        <v>0</v>
      </c>
      <c r="AQ284" s="571">
        <f t="shared" si="933"/>
        <v>0</v>
      </c>
      <c r="AR284" s="571">
        <f t="shared" si="933"/>
        <v>0</v>
      </c>
      <c r="AS284" s="571">
        <f t="shared" si="933"/>
        <v>0</v>
      </c>
      <c r="AT284" s="571">
        <f t="shared" si="933"/>
        <v>0</v>
      </c>
      <c r="AU284" s="571">
        <f t="shared" si="933"/>
        <v>0</v>
      </c>
      <c r="AV284" s="571">
        <f t="shared" si="933"/>
        <v>0</v>
      </c>
      <c r="AW284" s="571">
        <f t="shared" si="933"/>
        <v>0</v>
      </c>
      <c r="AX284" s="571">
        <f t="shared" si="933"/>
        <v>0</v>
      </c>
      <c r="AY284" s="571">
        <f t="shared" si="933"/>
        <v>0</v>
      </c>
      <c r="AZ284" s="571">
        <f t="shared" si="933"/>
        <v>0</v>
      </c>
      <c r="BA284" s="571">
        <f t="shared" si="933"/>
        <v>0</v>
      </c>
      <c r="BB284" s="571">
        <f t="shared" si="933"/>
        <v>0</v>
      </c>
      <c r="BC284" s="571">
        <f t="shared" si="933"/>
        <v>0</v>
      </c>
      <c r="BD284" s="571">
        <f t="shared" si="933"/>
        <v>0</v>
      </c>
      <c r="BE284" s="571">
        <f t="shared" si="933"/>
        <v>0</v>
      </c>
      <c r="BF284" s="571">
        <f t="shared" si="933"/>
        <v>0</v>
      </c>
      <c r="BG284" s="571">
        <f t="shared" si="933"/>
        <v>0</v>
      </c>
      <c r="BH284" s="571">
        <f t="shared" si="933"/>
        <v>0</v>
      </c>
      <c r="BI284" s="571">
        <f t="shared" si="933"/>
        <v>0</v>
      </c>
      <c r="BJ284" s="571">
        <f t="shared" si="933"/>
        <v>0</v>
      </c>
      <c r="BK284" s="571">
        <f t="shared" si="933"/>
        <v>0</v>
      </c>
      <c r="BL284" s="571">
        <f t="shared" si="933"/>
        <v>0</v>
      </c>
      <c r="BM284" s="571">
        <f t="shared" si="933"/>
        <v>0</v>
      </c>
      <c r="BN284" s="571">
        <f t="shared" si="933"/>
        <v>0</v>
      </c>
      <c r="BO284" s="571">
        <f t="shared" si="933"/>
        <v>0</v>
      </c>
      <c r="BP284" s="571">
        <f t="shared" si="933"/>
        <v>0</v>
      </c>
      <c r="BQ284" s="571">
        <f t="shared" si="933"/>
        <v>0</v>
      </c>
      <c r="BR284" s="571">
        <f t="shared" si="933"/>
        <v>0</v>
      </c>
      <c r="BS284" s="571">
        <f t="shared" si="933"/>
        <v>0</v>
      </c>
      <c r="BT284" s="571">
        <f t="shared" si="933"/>
        <v>0</v>
      </c>
      <c r="BU284" s="571">
        <f t="shared" si="933"/>
        <v>0</v>
      </c>
      <c r="BV284" s="571">
        <f t="shared" si="933"/>
        <v>0</v>
      </c>
      <c r="BW284" s="571">
        <f t="shared" si="933"/>
        <v>0</v>
      </c>
      <c r="BX284" s="571"/>
      <c r="BY284" s="571">
        <f t="shared" si="927"/>
        <v>1556</v>
      </c>
      <c r="BZ284" s="7"/>
      <c r="CA284" s="7">
        <f t="shared" si="904"/>
        <v>0</v>
      </c>
      <c r="CB284" s="622">
        <f t="shared" si="935"/>
        <v>0</v>
      </c>
      <c r="CC284" s="622">
        <f t="shared" si="935"/>
        <v>448</v>
      </c>
      <c r="CD284" s="622">
        <f t="shared" si="935"/>
        <v>555</v>
      </c>
      <c r="CE284" s="622">
        <f t="shared" si="935"/>
        <v>483</v>
      </c>
      <c r="CF284" s="622">
        <f t="shared" si="935"/>
        <v>70</v>
      </c>
      <c r="CG284" s="622">
        <f t="shared" si="935"/>
        <v>0</v>
      </c>
      <c r="CH284" s="622">
        <f t="shared" si="935"/>
        <v>0</v>
      </c>
      <c r="CI284" s="622">
        <f t="shared" si="935"/>
        <v>0</v>
      </c>
      <c r="CJ284" s="16"/>
      <c r="CK284" s="622">
        <f t="shared" si="936"/>
        <v>53</v>
      </c>
      <c r="CL284" s="622">
        <f t="shared" si="936"/>
        <v>583</v>
      </c>
      <c r="CM284" s="622">
        <f t="shared" si="936"/>
        <v>509</v>
      </c>
      <c r="CN284" s="622">
        <f t="shared" si="936"/>
        <v>372</v>
      </c>
      <c r="CO284" s="622">
        <f t="shared" si="936"/>
        <v>39</v>
      </c>
      <c r="CP284" s="622">
        <f t="shared" si="936"/>
        <v>0</v>
      </c>
      <c r="CQ284" s="622">
        <f t="shared" si="936"/>
        <v>0</v>
      </c>
      <c r="CR284" s="622">
        <f t="shared" si="936"/>
        <v>0</v>
      </c>
      <c r="CS284" s="120">
        <f t="shared" si="906"/>
        <v>0</v>
      </c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</row>
    <row r="285" spans="1:133" ht="15" outlineLevel="1">
      <c r="A285" s="572" t="s">
        <v>173</v>
      </c>
      <c r="B285" s="257">
        <v>3.0599999999999999E-2</v>
      </c>
      <c r="C285" s="9">
        <f>'4a 1718 CS PC'!AP45</f>
        <v>2.92E-2</v>
      </c>
      <c r="D285" s="9">
        <f>'4a 1718 CS PC'!AR45</f>
        <v>4.1200000000000001E-2</v>
      </c>
      <c r="E285" s="9">
        <f>'4b 1819 CS PC'!$AT45</f>
        <v>2.7900000000000001E-2</v>
      </c>
      <c r="F285" s="9">
        <f>'4b 1819 CS PC'!AQ45</f>
        <v>3.95E-2</v>
      </c>
      <c r="G285" s="9">
        <f>'4c 1920 CS PC'!AS45</f>
        <v>2.75E-2</v>
      </c>
      <c r="H285" s="9">
        <f>'4c 1920 CS PC'!AP45</f>
        <v>3.9E-2</v>
      </c>
      <c r="I285" s="9">
        <f>'4d 2021 CS PC'!AS45</f>
        <v>2.8299999999999999E-2</v>
      </c>
      <c r="J285" s="9">
        <f>'4d 2021 CS PC'!AP45</f>
        <v>4.0399999999999998E-2</v>
      </c>
      <c r="K285" s="9">
        <f>'4e 2122 CS PC'!AB45</f>
        <v>2.87E-2</v>
      </c>
      <c r="L285" s="9"/>
      <c r="M285" s="571">
        <f t="shared" si="934"/>
        <v>0</v>
      </c>
      <c r="N285" s="571">
        <f t="shared" si="934"/>
        <v>0</v>
      </c>
      <c r="O285" s="571">
        <f t="shared" si="934"/>
        <v>0</v>
      </c>
      <c r="P285" s="571">
        <f t="shared" si="893"/>
        <v>0</v>
      </c>
      <c r="Q285" s="571">
        <f t="shared" si="894"/>
        <v>139</v>
      </c>
      <c r="R285" s="571">
        <f t="shared" si="932"/>
        <v>0</v>
      </c>
      <c r="S285" s="571">
        <f t="shared" si="895"/>
        <v>633</v>
      </c>
      <c r="T285" s="573"/>
      <c r="U285" s="573"/>
      <c r="V285" s="571">
        <f t="shared" si="896"/>
        <v>397</v>
      </c>
      <c r="W285" s="571">
        <f t="shared" si="883"/>
        <v>296</v>
      </c>
      <c r="X285" s="571">
        <f t="shared" si="897"/>
        <v>0</v>
      </c>
      <c r="Y285" s="594">
        <f>ROUNDDOWN(((Y$242)*$E285),0)</f>
        <v>187</v>
      </c>
      <c r="Z285" s="571">
        <f t="shared" si="931"/>
        <v>743</v>
      </c>
      <c r="AA285" s="571">
        <f t="shared" si="931"/>
        <v>207</v>
      </c>
      <c r="AB285" s="571">
        <f t="shared" si="929"/>
        <v>288</v>
      </c>
      <c r="AC285" s="571">
        <f t="shared" si="884"/>
        <v>0</v>
      </c>
      <c r="AD285" s="571">
        <f t="shared" si="925"/>
        <v>70</v>
      </c>
      <c r="AE285" s="571">
        <f t="shared" si="930"/>
        <v>0</v>
      </c>
      <c r="AF285" s="571">
        <f t="shared" si="926"/>
        <v>213</v>
      </c>
      <c r="AG285" s="571">
        <f t="shared" si="913"/>
        <v>646</v>
      </c>
      <c r="AH285" s="628">
        <f>ROUND(((AH$242)*$I285),0)</f>
        <v>11</v>
      </c>
      <c r="AI285" s="571">
        <f t="shared" si="900"/>
        <v>66</v>
      </c>
      <c r="AJ285" s="571">
        <f t="shared" si="901"/>
        <v>2</v>
      </c>
      <c r="AK285" s="571">
        <f t="shared" si="900"/>
        <v>0</v>
      </c>
      <c r="AL285" s="571">
        <f t="shared" si="928"/>
        <v>0</v>
      </c>
      <c r="AM285" s="571">
        <f t="shared" si="928"/>
        <v>100</v>
      </c>
      <c r="AN285" s="571">
        <f t="shared" si="902"/>
        <v>0</v>
      </c>
      <c r="AO285" s="571">
        <f t="shared" si="933"/>
        <v>0</v>
      </c>
      <c r="AP285" s="571">
        <f t="shared" si="933"/>
        <v>0</v>
      </c>
      <c r="AQ285" s="571">
        <f t="shared" si="933"/>
        <v>0</v>
      </c>
      <c r="AR285" s="571">
        <f t="shared" si="933"/>
        <v>0</v>
      </c>
      <c r="AS285" s="571">
        <f t="shared" si="933"/>
        <v>0</v>
      </c>
      <c r="AT285" s="571">
        <f t="shared" si="933"/>
        <v>0</v>
      </c>
      <c r="AU285" s="571">
        <f t="shared" si="933"/>
        <v>0</v>
      </c>
      <c r="AV285" s="571">
        <f t="shared" si="933"/>
        <v>0</v>
      </c>
      <c r="AW285" s="571">
        <f t="shared" si="933"/>
        <v>0</v>
      </c>
      <c r="AX285" s="571">
        <f t="shared" si="933"/>
        <v>0</v>
      </c>
      <c r="AY285" s="571">
        <f t="shared" si="933"/>
        <v>0</v>
      </c>
      <c r="AZ285" s="571">
        <f t="shared" si="933"/>
        <v>0</v>
      </c>
      <c r="BA285" s="571">
        <f t="shared" si="933"/>
        <v>0</v>
      </c>
      <c r="BB285" s="571">
        <f t="shared" si="933"/>
        <v>0</v>
      </c>
      <c r="BC285" s="571">
        <f t="shared" si="933"/>
        <v>0</v>
      </c>
      <c r="BD285" s="571">
        <f t="shared" si="933"/>
        <v>0</v>
      </c>
      <c r="BE285" s="571">
        <f t="shared" si="933"/>
        <v>0</v>
      </c>
      <c r="BF285" s="571">
        <f t="shared" si="933"/>
        <v>0</v>
      </c>
      <c r="BG285" s="571">
        <f t="shared" si="933"/>
        <v>0</v>
      </c>
      <c r="BH285" s="571">
        <f t="shared" si="933"/>
        <v>0</v>
      </c>
      <c r="BI285" s="571">
        <f t="shared" si="933"/>
        <v>0</v>
      </c>
      <c r="BJ285" s="571">
        <f t="shared" si="933"/>
        <v>0</v>
      </c>
      <c r="BK285" s="571">
        <f t="shared" si="933"/>
        <v>0</v>
      </c>
      <c r="BL285" s="571">
        <f t="shared" si="933"/>
        <v>0</v>
      </c>
      <c r="BM285" s="571">
        <f t="shared" si="933"/>
        <v>0</v>
      </c>
      <c r="BN285" s="571">
        <f t="shared" si="933"/>
        <v>0</v>
      </c>
      <c r="BO285" s="571">
        <f t="shared" si="933"/>
        <v>0</v>
      </c>
      <c r="BP285" s="571">
        <f t="shared" si="933"/>
        <v>0</v>
      </c>
      <c r="BQ285" s="571">
        <f t="shared" si="933"/>
        <v>0</v>
      </c>
      <c r="BR285" s="571">
        <f t="shared" si="933"/>
        <v>0</v>
      </c>
      <c r="BS285" s="571">
        <f t="shared" si="933"/>
        <v>0</v>
      </c>
      <c r="BT285" s="571">
        <f t="shared" si="933"/>
        <v>0</v>
      </c>
      <c r="BU285" s="571">
        <f t="shared" si="933"/>
        <v>0</v>
      </c>
      <c r="BV285" s="571">
        <f t="shared" si="933"/>
        <v>0</v>
      </c>
      <c r="BW285" s="571">
        <f t="shared" si="933"/>
        <v>0</v>
      </c>
      <c r="BX285" s="571"/>
      <c r="BY285" s="571">
        <f t="shared" si="927"/>
        <v>3998</v>
      </c>
      <c r="BZ285" s="7"/>
      <c r="CA285" s="7">
        <f t="shared" si="904"/>
        <v>0</v>
      </c>
      <c r="CB285" s="622">
        <f t="shared" si="935"/>
        <v>0</v>
      </c>
      <c r="CC285" s="622">
        <f t="shared" si="935"/>
        <v>1169</v>
      </c>
      <c r="CD285" s="622">
        <f t="shared" si="935"/>
        <v>1433</v>
      </c>
      <c r="CE285" s="622">
        <f t="shared" si="935"/>
        <v>1217</v>
      </c>
      <c r="CF285" s="622">
        <f t="shared" si="935"/>
        <v>179</v>
      </c>
      <c r="CG285" s="622">
        <f t="shared" si="935"/>
        <v>0</v>
      </c>
      <c r="CH285" s="622">
        <f t="shared" si="935"/>
        <v>0</v>
      </c>
      <c r="CI285" s="622">
        <f t="shared" si="935"/>
        <v>0</v>
      </c>
      <c r="CJ285" s="16"/>
      <c r="CK285" s="622">
        <f t="shared" si="936"/>
        <v>139</v>
      </c>
      <c r="CL285" s="622">
        <f t="shared" si="936"/>
        <v>1513</v>
      </c>
      <c r="CM285" s="622">
        <f t="shared" si="936"/>
        <v>1308</v>
      </c>
      <c r="CN285" s="622">
        <f t="shared" si="936"/>
        <v>938</v>
      </c>
      <c r="CO285" s="622">
        <f t="shared" si="936"/>
        <v>100</v>
      </c>
      <c r="CP285" s="622">
        <f t="shared" si="936"/>
        <v>0</v>
      </c>
      <c r="CQ285" s="622">
        <f t="shared" si="936"/>
        <v>0</v>
      </c>
      <c r="CR285" s="622">
        <f t="shared" si="936"/>
        <v>0</v>
      </c>
      <c r="CS285" s="120">
        <f t="shared" si="906"/>
        <v>0</v>
      </c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</row>
    <row r="286" spans="1:133" ht="15" outlineLevel="1">
      <c r="A286" s="572" t="s">
        <v>174</v>
      </c>
      <c r="B286" s="257">
        <v>6.1999999999999998E-3</v>
      </c>
      <c r="C286" s="9">
        <f>'4a 1718 CS PC'!AP46</f>
        <v>6.1000000000000004E-3</v>
      </c>
      <c r="D286" s="9">
        <f>'4a 1718 CS PC'!AR46</f>
        <v>8.6E-3</v>
      </c>
      <c r="E286" s="9">
        <f>'4b 1819 CS PC'!$AT46</f>
        <v>5.7999999999999996E-3</v>
      </c>
      <c r="F286" s="9">
        <f>'4b 1819 CS PC'!AQ46</f>
        <v>8.2000000000000007E-3</v>
      </c>
      <c r="G286" s="9">
        <f>'4c 1920 CS PC'!AS46</f>
        <v>5.7000000000000002E-3</v>
      </c>
      <c r="H286" s="9">
        <f>'4c 1920 CS PC'!AP46</f>
        <v>8.0999999999999996E-3</v>
      </c>
      <c r="I286" s="9">
        <f>'4d 2021 CS PC'!AS46</f>
        <v>5.7999999999999996E-3</v>
      </c>
      <c r="J286" s="9">
        <f>'4d 2021 CS PC'!AP46</f>
        <v>8.3000000000000001E-3</v>
      </c>
      <c r="K286" s="9">
        <f>'4e 2122 CS PC'!AB46</f>
        <v>5.7000000000000002E-3</v>
      </c>
      <c r="L286" s="9"/>
      <c r="M286" s="571">
        <f t="shared" si="934"/>
        <v>0</v>
      </c>
      <c r="N286" s="571">
        <f t="shared" si="934"/>
        <v>0</v>
      </c>
      <c r="O286" s="571">
        <f t="shared" si="934"/>
        <v>0</v>
      </c>
      <c r="P286" s="571">
        <f t="shared" si="893"/>
        <v>0</v>
      </c>
      <c r="Q286" s="571">
        <f t="shared" si="894"/>
        <v>29</v>
      </c>
      <c r="R286" s="571">
        <f t="shared" si="932"/>
        <v>0</v>
      </c>
      <c r="S286" s="571">
        <f t="shared" si="895"/>
        <v>132</v>
      </c>
      <c r="T286" s="573"/>
      <c r="U286" s="573"/>
      <c r="V286" s="571">
        <f t="shared" si="896"/>
        <v>83</v>
      </c>
      <c r="W286" s="571">
        <f t="shared" si="883"/>
        <v>62</v>
      </c>
      <c r="X286" s="571">
        <f t="shared" si="897"/>
        <v>0</v>
      </c>
      <c r="Y286" s="571">
        <f t="shared" si="884"/>
        <v>39</v>
      </c>
      <c r="Z286" s="571">
        <f t="shared" si="931"/>
        <v>154</v>
      </c>
      <c r="AA286" s="571">
        <f t="shared" si="931"/>
        <v>43</v>
      </c>
      <c r="AB286" s="571">
        <f t="shared" si="929"/>
        <v>60</v>
      </c>
      <c r="AC286" s="571">
        <f t="shared" si="884"/>
        <v>0</v>
      </c>
      <c r="AD286" s="571">
        <f t="shared" si="925"/>
        <v>14</v>
      </c>
      <c r="AE286" s="571">
        <f t="shared" si="930"/>
        <v>0</v>
      </c>
      <c r="AF286" s="571">
        <f t="shared" si="926"/>
        <v>44</v>
      </c>
      <c r="AG286" s="571">
        <f t="shared" si="913"/>
        <v>134</v>
      </c>
      <c r="AH286" s="571">
        <f t="shared" si="921"/>
        <v>2</v>
      </c>
      <c r="AI286" s="571">
        <f t="shared" si="900"/>
        <v>14</v>
      </c>
      <c r="AJ286" s="571">
        <f t="shared" si="901"/>
        <v>0</v>
      </c>
      <c r="AK286" s="571">
        <f t="shared" si="900"/>
        <v>0</v>
      </c>
      <c r="AL286" s="571">
        <f t="shared" ref="AL286:AM296" si="937">ROUND(((AL$242)*$I286),0)</f>
        <v>0</v>
      </c>
      <c r="AM286" s="571">
        <f t="shared" si="937"/>
        <v>20</v>
      </c>
      <c r="AN286" s="571">
        <f t="shared" si="902"/>
        <v>0</v>
      </c>
      <c r="AO286" s="571">
        <f t="shared" si="933"/>
        <v>0</v>
      </c>
      <c r="AP286" s="571">
        <f t="shared" si="933"/>
        <v>0</v>
      </c>
      <c r="AQ286" s="571">
        <f t="shared" si="933"/>
        <v>0</v>
      </c>
      <c r="AR286" s="571">
        <f t="shared" si="933"/>
        <v>0</v>
      </c>
      <c r="AS286" s="571">
        <f t="shared" si="933"/>
        <v>0</v>
      </c>
      <c r="AT286" s="571">
        <f t="shared" si="933"/>
        <v>0</v>
      </c>
      <c r="AU286" s="571">
        <f t="shared" si="933"/>
        <v>0</v>
      </c>
      <c r="AV286" s="571">
        <f t="shared" si="933"/>
        <v>0</v>
      </c>
      <c r="AW286" s="571">
        <f t="shared" si="933"/>
        <v>0</v>
      </c>
      <c r="AX286" s="571">
        <f t="shared" si="933"/>
        <v>0</v>
      </c>
      <c r="AY286" s="571">
        <f t="shared" si="933"/>
        <v>0</v>
      </c>
      <c r="AZ286" s="571">
        <f t="shared" si="933"/>
        <v>0</v>
      </c>
      <c r="BA286" s="571">
        <f t="shared" si="933"/>
        <v>0</v>
      </c>
      <c r="BB286" s="571">
        <f t="shared" si="933"/>
        <v>0</v>
      </c>
      <c r="BC286" s="571">
        <f t="shared" si="933"/>
        <v>0</v>
      </c>
      <c r="BD286" s="571">
        <f t="shared" si="933"/>
        <v>0</v>
      </c>
      <c r="BE286" s="571">
        <f t="shared" si="933"/>
        <v>0</v>
      </c>
      <c r="BF286" s="571">
        <f t="shared" si="933"/>
        <v>0</v>
      </c>
      <c r="BG286" s="571">
        <f t="shared" si="933"/>
        <v>0</v>
      </c>
      <c r="BH286" s="571">
        <f t="shared" si="933"/>
        <v>0</v>
      </c>
      <c r="BI286" s="571">
        <f t="shared" si="933"/>
        <v>0</v>
      </c>
      <c r="BJ286" s="571">
        <f t="shared" si="933"/>
        <v>0</v>
      </c>
      <c r="BK286" s="571">
        <f t="shared" si="933"/>
        <v>0</v>
      </c>
      <c r="BL286" s="571">
        <f t="shared" si="933"/>
        <v>0</v>
      </c>
      <c r="BM286" s="571">
        <f t="shared" si="933"/>
        <v>0</v>
      </c>
      <c r="BN286" s="571">
        <f t="shared" si="933"/>
        <v>0</v>
      </c>
      <c r="BO286" s="571">
        <f t="shared" si="933"/>
        <v>0</v>
      </c>
      <c r="BP286" s="571">
        <f t="shared" si="933"/>
        <v>0</v>
      </c>
      <c r="BQ286" s="571">
        <f t="shared" si="933"/>
        <v>0</v>
      </c>
      <c r="BR286" s="571">
        <f t="shared" si="933"/>
        <v>0</v>
      </c>
      <c r="BS286" s="571">
        <f t="shared" si="933"/>
        <v>0</v>
      </c>
      <c r="BT286" s="571">
        <f t="shared" si="933"/>
        <v>0</v>
      </c>
      <c r="BU286" s="571">
        <f t="shared" si="933"/>
        <v>0</v>
      </c>
      <c r="BV286" s="571">
        <f t="shared" si="933"/>
        <v>0</v>
      </c>
      <c r="BW286" s="571">
        <f t="shared" si="933"/>
        <v>0</v>
      </c>
      <c r="BX286" s="571"/>
      <c r="BY286" s="571">
        <f t="shared" si="927"/>
        <v>830</v>
      </c>
      <c r="BZ286" s="7"/>
      <c r="CA286" s="7">
        <f t="shared" si="904"/>
        <v>0</v>
      </c>
      <c r="CB286" s="622">
        <f t="shared" si="935"/>
        <v>0</v>
      </c>
      <c r="CC286" s="622">
        <f t="shared" si="935"/>
        <v>244</v>
      </c>
      <c r="CD286" s="622">
        <f t="shared" si="935"/>
        <v>298</v>
      </c>
      <c r="CE286" s="622">
        <f t="shared" si="935"/>
        <v>252</v>
      </c>
      <c r="CF286" s="622">
        <f t="shared" si="935"/>
        <v>36</v>
      </c>
      <c r="CG286" s="622">
        <f t="shared" si="935"/>
        <v>0</v>
      </c>
      <c r="CH286" s="622">
        <f t="shared" si="935"/>
        <v>0</v>
      </c>
      <c r="CI286" s="622">
        <f t="shared" si="935"/>
        <v>0</v>
      </c>
      <c r="CJ286" s="16"/>
      <c r="CK286" s="622">
        <f t="shared" si="936"/>
        <v>29</v>
      </c>
      <c r="CL286" s="622">
        <f t="shared" si="936"/>
        <v>316</v>
      </c>
      <c r="CM286" s="622">
        <f t="shared" si="936"/>
        <v>271</v>
      </c>
      <c r="CN286" s="622">
        <f t="shared" si="936"/>
        <v>194</v>
      </c>
      <c r="CO286" s="622">
        <f t="shared" si="936"/>
        <v>20</v>
      </c>
      <c r="CP286" s="622">
        <f t="shared" si="936"/>
        <v>0</v>
      </c>
      <c r="CQ286" s="622">
        <f t="shared" si="936"/>
        <v>0</v>
      </c>
      <c r="CR286" s="622">
        <f t="shared" si="936"/>
        <v>0</v>
      </c>
      <c r="CS286" s="120">
        <f t="shared" si="906"/>
        <v>0</v>
      </c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</row>
    <row r="287" spans="1:133" ht="15" outlineLevel="1">
      <c r="A287" s="572" t="s">
        <v>175</v>
      </c>
      <c r="B287" s="257">
        <v>4.7000000000000002E-3</v>
      </c>
      <c r="C287" s="9">
        <f>'4a 1718 CS PC'!AP47</f>
        <v>4.7000000000000002E-3</v>
      </c>
      <c r="D287" s="9">
        <f>'4a 1718 CS PC'!AR47</f>
        <v>6.6E-3</v>
      </c>
      <c r="E287" s="9">
        <f>'4b 1819 CS PC'!$AT47</f>
        <v>5.0000000000000001E-3</v>
      </c>
      <c r="F287" s="9">
        <f>'4b 1819 CS PC'!AQ47</f>
        <v>7.1000000000000004E-3</v>
      </c>
      <c r="G287" s="9">
        <f>'4c 1920 CS PC'!AS47</f>
        <v>5.1000000000000004E-3</v>
      </c>
      <c r="H287" s="9">
        <f>'4c 1920 CS PC'!AP47</f>
        <v>7.3000000000000001E-3</v>
      </c>
      <c r="I287" s="9">
        <f>'4d 2021 CS PC'!AS47</f>
        <v>4.8999999999999998E-3</v>
      </c>
      <c r="J287" s="9">
        <f>'4d 2021 CS PC'!AP47</f>
        <v>7.1000000000000004E-3</v>
      </c>
      <c r="K287" s="9">
        <f>'4e 2122 CS PC'!AB47</f>
        <v>4.8999999999999998E-3</v>
      </c>
      <c r="L287" s="9"/>
      <c r="M287" s="571">
        <f t="shared" si="934"/>
        <v>0</v>
      </c>
      <c r="N287" s="571">
        <f t="shared" si="934"/>
        <v>0</v>
      </c>
      <c r="O287" s="571">
        <f t="shared" si="934"/>
        <v>0</v>
      </c>
      <c r="P287" s="571">
        <f t="shared" si="893"/>
        <v>0</v>
      </c>
      <c r="Q287" s="571">
        <f t="shared" si="894"/>
        <v>22</v>
      </c>
      <c r="R287" s="571">
        <f t="shared" si="932"/>
        <v>0</v>
      </c>
      <c r="S287" s="571">
        <f t="shared" si="895"/>
        <v>102</v>
      </c>
      <c r="T287" s="573"/>
      <c r="U287" s="573"/>
      <c r="V287" s="571">
        <f t="shared" si="896"/>
        <v>64</v>
      </c>
      <c r="W287" s="571">
        <f t="shared" si="883"/>
        <v>53</v>
      </c>
      <c r="X287" s="571">
        <f t="shared" si="897"/>
        <v>0</v>
      </c>
      <c r="Y287" s="571">
        <f t="shared" si="884"/>
        <v>34</v>
      </c>
      <c r="Z287" s="571">
        <f t="shared" si="931"/>
        <v>133</v>
      </c>
      <c r="AA287" s="594">
        <f>ROUNDUP(((AA$242)*$E287),0)</f>
        <v>38</v>
      </c>
      <c r="AB287" s="571">
        <f t="shared" si="929"/>
        <v>53</v>
      </c>
      <c r="AC287" s="571">
        <f t="shared" si="884"/>
        <v>0</v>
      </c>
      <c r="AD287" s="571">
        <f t="shared" si="925"/>
        <v>13</v>
      </c>
      <c r="AE287" s="594">
        <f>ROUNDUP(((AE$242)*$E287),0)</f>
        <v>0</v>
      </c>
      <c r="AF287" s="571">
        <f t="shared" si="926"/>
        <v>40</v>
      </c>
      <c r="AG287" s="571">
        <f t="shared" si="913"/>
        <v>120</v>
      </c>
      <c r="AH287" s="571">
        <f t="shared" si="921"/>
        <v>2</v>
      </c>
      <c r="AI287" s="571">
        <f t="shared" si="900"/>
        <v>12</v>
      </c>
      <c r="AJ287" s="571">
        <f t="shared" si="901"/>
        <v>0</v>
      </c>
      <c r="AK287" s="571">
        <f t="shared" si="900"/>
        <v>0</v>
      </c>
      <c r="AL287" s="571">
        <f t="shared" si="937"/>
        <v>0</v>
      </c>
      <c r="AM287" s="571">
        <f t="shared" si="937"/>
        <v>17</v>
      </c>
      <c r="AN287" s="571">
        <f t="shared" si="902"/>
        <v>0</v>
      </c>
      <c r="AO287" s="571">
        <f t="shared" si="933"/>
        <v>0</v>
      </c>
      <c r="AP287" s="571">
        <f t="shared" si="933"/>
        <v>0</v>
      </c>
      <c r="AQ287" s="571">
        <f t="shared" si="933"/>
        <v>0</v>
      </c>
      <c r="AR287" s="571">
        <f t="shared" si="933"/>
        <v>0</v>
      </c>
      <c r="AS287" s="571">
        <f t="shared" si="933"/>
        <v>0</v>
      </c>
      <c r="AT287" s="571">
        <f t="shared" ref="AO287:BW294" si="938">ROUND(((AT$242)*$K287),0)</f>
        <v>0</v>
      </c>
      <c r="AU287" s="571">
        <f t="shared" si="938"/>
        <v>0</v>
      </c>
      <c r="AV287" s="571">
        <f t="shared" si="938"/>
        <v>0</v>
      </c>
      <c r="AW287" s="571">
        <f t="shared" si="938"/>
        <v>0</v>
      </c>
      <c r="AX287" s="571">
        <f t="shared" si="938"/>
        <v>0</v>
      </c>
      <c r="AY287" s="571">
        <f t="shared" si="938"/>
        <v>0</v>
      </c>
      <c r="AZ287" s="571">
        <f t="shared" si="938"/>
        <v>0</v>
      </c>
      <c r="BA287" s="571">
        <f t="shared" si="938"/>
        <v>0</v>
      </c>
      <c r="BB287" s="571">
        <f t="shared" si="938"/>
        <v>0</v>
      </c>
      <c r="BC287" s="571">
        <f t="shared" si="938"/>
        <v>0</v>
      </c>
      <c r="BD287" s="571">
        <f t="shared" si="938"/>
        <v>0</v>
      </c>
      <c r="BE287" s="571">
        <f t="shared" si="938"/>
        <v>0</v>
      </c>
      <c r="BF287" s="571">
        <f t="shared" si="938"/>
        <v>0</v>
      </c>
      <c r="BG287" s="571">
        <f t="shared" si="938"/>
        <v>0</v>
      </c>
      <c r="BH287" s="571">
        <f t="shared" si="938"/>
        <v>0</v>
      </c>
      <c r="BI287" s="571">
        <f t="shared" si="938"/>
        <v>0</v>
      </c>
      <c r="BJ287" s="571">
        <f t="shared" si="938"/>
        <v>0</v>
      </c>
      <c r="BK287" s="571">
        <f t="shared" si="938"/>
        <v>0</v>
      </c>
      <c r="BL287" s="571">
        <f t="shared" si="938"/>
        <v>0</v>
      </c>
      <c r="BM287" s="571">
        <f t="shared" si="938"/>
        <v>0</v>
      </c>
      <c r="BN287" s="571">
        <f t="shared" si="938"/>
        <v>0</v>
      </c>
      <c r="BO287" s="571">
        <f t="shared" si="938"/>
        <v>0</v>
      </c>
      <c r="BP287" s="571">
        <f t="shared" si="938"/>
        <v>0</v>
      </c>
      <c r="BQ287" s="571">
        <f t="shared" si="938"/>
        <v>0</v>
      </c>
      <c r="BR287" s="571">
        <f t="shared" si="938"/>
        <v>0</v>
      </c>
      <c r="BS287" s="571">
        <f t="shared" si="938"/>
        <v>0</v>
      </c>
      <c r="BT287" s="571">
        <f t="shared" si="938"/>
        <v>0</v>
      </c>
      <c r="BU287" s="571">
        <f t="shared" si="938"/>
        <v>0</v>
      </c>
      <c r="BV287" s="571">
        <f t="shared" si="938"/>
        <v>0</v>
      </c>
      <c r="BW287" s="571">
        <f t="shared" si="938"/>
        <v>0</v>
      </c>
      <c r="BX287" s="571"/>
      <c r="BY287" s="571">
        <f t="shared" si="927"/>
        <v>703</v>
      </c>
      <c r="BZ287" s="7"/>
      <c r="CA287" s="7">
        <f t="shared" si="904"/>
        <v>0</v>
      </c>
      <c r="CB287" s="622">
        <f t="shared" si="935"/>
        <v>0</v>
      </c>
      <c r="CC287" s="622">
        <f t="shared" si="935"/>
        <v>188</v>
      </c>
      <c r="CD287" s="622">
        <f t="shared" si="935"/>
        <v>258</v>
      </c>
      <c r="CE287" s="622">
        <f t="shared" si="935"/>
        <v>226</v>
      </c>
      <c r="CF287" s="622">
        <f t="shared" si="935"/>
        <v>31</v>
      </c>
      <c r="CG287" s="622">
        <f t="shared" si="935"/>
        <v>0</v>
      </c>
      <c r="CH287" s="622">
        <f t="shared" si="935"/>
        <v>0</v>
      </c>
      <c r="CI287" s="622">
        <f t="shared" si="935"/>
        <v>0</v>
      </c>
      <c r="CJ287" s="16"/>
      <c r="CK287" s="622">
        <f t="shared" si="936"/>
        <v>22</v>
      </c>
      <c r="CL287" s="622">
        <f t="shared" si="936"/>
        <v>253</v>
      </c>
      <c r="CM287" s="622">
        <f t="shared" si="936"/>
        <v>237</v>
      </c>
      <c r="CN287" s="622">
        <f t="shared" si="936"/>
        <v>174</v>
      </c>
      <c r="CO287" s="622">
        <f t="shared" si="936"/>
        <v>17</v>
      </c>
      <c r="CP287" s="622">
        <f t="shared" si="936"/>
        <v>0</v>
      </c>
      <c r="CQ287" s="622">
        <f t="shared" si="936"/>
        <v>0</v>
      </c>
      <c r="CR287" s="622">
        <f t="shared" si="936"/>
        <v>0</v>
      </c>
      <c r="CS287" s="120">
        <f t="shared" si="906"/>
        <v>0</v>
      </c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</row>
    <row r="288" spans="1:133" ht="15" outlineLevel="1">
      <c r="A288" s="572" t="s">
        <v>176</v>
      </c>
      <c r="B288" s="257">
        <v>1E-4</v>
      </c>
      <c r="C288" s="9">
        <f>'4a 1718 CS PC'!AP48</f>
        <v>1E-4</v>
      </c>
      <c r="D288" s="9">
        <f>'4a 1718 CS PC'!AR48</f>
        <v>1E-4</v>
      </c>
      <c r="E288" s="9">
        <f>'4b 1819 CS PC'!$AT48</f>
        <v>1E-4</v>
      </c>
      <c r="F288" s="9">
        <f>'4b 1819 CS PC'!AQ48</f>
        <v>1E-4</v>
      </c>
      <c r="G288" s="9">
        <f>'4c 1920 CS PC'!AS48</f>
        <v>1E-4</v>
      </c>
      <c r="H288" s="9">
        <f>'4c 1920 CS PC'!AP48</f>
        <v>1E-4</v>
      </c>
      <c r="I288" s="9">
        <f>'4d 2021 CS PC'!AS48</f>
        <v>1E-4</v>
      </c>
      <c r="J288" s="9">
        <f>'4d 2021 CS PC'!AP48</f>
        <v>1E-4</v>
      </c>
      <c r="K288" s="9">
        <f>'4e 2122 CS PC'!AB48</f>
        <v>1E-4</v>
      </c>
      <c r="L288" s="9"/>
      <c r="M288" s="571">
        <f t="shared" si="934"/>
        <v>0</v>
      </c>
      <c r="N288" s="571">
        <f t="shared" si="934"/>
        <v>0</v>
      </c>
      <c r="O288" s="571">
        <f t="shared" si="934"/>
        <v>0</v>
      </c>
      <c r="P288" s="571">
        <f t="shared" si="893"/>
        <v>0</v>
      </c>
      <c r="Q288" s="571">
        <f t="shared" si="894"/>
        <v>0</v>
      </c>
      <c r="R288" s="571">
        <f t="shared" si="932"/>
        <v>0</v>
      </c>
      <c r="S288" s="571">
        <f t="shared" si="895"/>
        <v>2</v>
      </c>
      <c r="T288" s="573"/>
      <c r="U288" s="573"/>
      <c r="V288" s="571">
        <f t="shared" si="896"/>
        <v>1</v>
      </c>
      <c r="W288" s="571">
        <f t="shared" si="883"/>
        <v>1</v>
      </c>
      <c r="X288" s="571">
        <f t="shared" si="897"/>
        <v>0</v>
      </c>
      <c r="Y288" s="571">
        <f t="shared" si="884"/>
        <v>1</v>
      </c>
      <c r="Z288" s="571">
        <f t="shared" si="931"/>
        <v>3</v>
      </c>
      <c r="AA288" s="571">
        <f t="shared" si="931"/>
        <v>1</v>
      </c>
      <c r="AB288" s="571">
        <f t="shared" si="929"/>
        <v>1</v>
      </c>
      <c r="AC288" s="571">
        <f t="shared" si="884"/>
        <v>0</v>
      </c>
      <c r="AD288" s="571">
        <f t="shared" si="925"/>
        <v>0</v>
      </c>
      <c r="AE288" s="571">
        <f>ROUND(((AE$242)*$E288),0)</f>
        <v>0</v>
      </c>
      <c r="AF288" s="571">
        <f t="shared" si="926"/>
        <v>1</v>
      </c>
      <c r="AG288" s="571">
        <f t="shared" si="913"/>
        <v>2</v>
      </c>
      <c r="AH288" s="571">
        <f t="shared" si="921"/>
        <v>0</v>
      </c>
      <c r="AI288" s="571">
        <f t="shared" si="900"/>
        <v>0</v>
      </c>
      <c r="AJ288" s="571">
        <f t="shared" si="901"/>
        <v>0</v>
      </c>
      <c r="AK288" s="571">
        <f t="shared" si="900"/>
        <v>0</v>
      </c>
      <c r="AL288" s="571">
        <f t="shared" si="937"/>
        <v>0</v>
      </c>
      <c r="AM288" s="594">
        <f>ROUNDUP(((AM$242)*$I288),0)</f>
        <v>1</v>
      </c>
      <c r="AN288" s="571">
        <f t="shared" si="902"/>
        <v>0</v>
      </c>
      <c r="AO288" s="571">
        <f t="shared" si="938"/>
        <v>0</v>
      </c>
      <c r="AP288" s="571">
        <f t="shared" si="938"/>
        <v>0</v>
      </c>
      <c r="AQ288" s="571">
        <f t="shared" si="938"/>
        <v>0</v>
      </c>
      <c r="AR288" s="571">
        <f t="shared" si="938"/>
        <v>0</v>
      </c>
      <c r="AS288" s="571">
        <f t="shared" si="938"/>
        <v>0</v>
      </c>
      <c r="AT288" s="571">
        <f t="shared" si="938"/>
        <v>0</v>
      </c>
      <c r="AU288" s="571">
        <f t="shared" si="938"/>
        <v>0</v>
      </c>
      <c r="AV288" s="571">
        <f t="shared" si="938"/>
        <v>0</v>
      </c>
      <c r="AW288" s="571">
        <f t="shared" si="938"/>
        <v>0</v>
      </c>
      <c r="AX288" s="571">
        <f t="shared" si="938"/>
        <v>0</v>
      </c>
      <c r="AY288" s="571">
        <f t="shared" si="938"/>
        <v>0</v>
      </c>
      <c r="AZ288" s="571">
        <f t="shared" si="938"/>
        <v>0</v>
      </c>
      <c r="BA288" s="571">
        <f t="shared" si="938"/>
        <v>0</v>
      </c>
      <c r="BB288" s="571">
        <f t="shared" si="938"/>
        <v>0</v>
      </c>
      <c r="BC288" s="571">
        <f t="shared" si="938"/>
        <v>0</v>
      </c>
      <c r="BD288" s="571">
        <f t="shared" si="938"/>
        <v>0</v>
      </c>
      <c r="BE288" s="571">
        <f t="shared" si="938"/>
        <v>0</v>
      </c>
      <c r="BF288" s="571">
        <f t="shared" si="938"/>
        <v>0</v>
      </c>
      <c r="BG288" s="571">
        <f t="shared" si="938"/>
        <v>0</v>
      </c>
      <c r="BH288" s="571">
        <f t="shared" si="938"/>
        <v>0</v>
      </c>
      <c r="BI288" s="571">
        <f t="shared" si="938"/>
        <v>0</v>
      </c>
      <c r="BJ288" s="571">
        <f t="shared" si="938"/>
        <v>0</v>
      </c>
      <c r="BK288" s="571">
        <f t="shared" si="938"/>
        <v>0</v>
      </c>
      <c r="BL288" s="571">
        <f t="shared" si="938"/>
        <v>0</v>
      </c>
      <c r="BM288" s="571">
        <f t="shared" si="938"/>
        <v>0</v>
      </c>
      <c r="BN288" s="571">
        <f t="shared" si="938"/>
        <v>0</v>
      </c>
      <c r="BO288" s="571">
        <f t="shared" si="938"/>
        <v>0</v>
      </c>
      <c r="BP288" s="571">
        <f t="shared" si="938"/>
        <v>0</v>
      </c>
      <c r="BQ288" s="571">
        <f t="shared" si="938"/>
        <v>0</v>
      </c>
      <c r="BR288" s="571">
        <f t="shared" si="938"/>
        <v>0</v>
      </c>
      <c r="BS288" s="571">
        <f t="shared" si="938"/>
        <v>0</v>
      </c>
      <c r="BT288" s="571">
        <f t="shared" si="938"/>
        <v>0</v>
      </c>
      <c r="BU288" s="571">
        <f t="shared" si="938"/>
        <v>0</v>
      </c>
      <c r="BV288" s="571">
        <f t="shared" si="938"/>
        <v>0</v>
      </c>
      <c r="BW288" s="571">
        <f t="shared" si="938"/>
        <v>0</v>
      </c>
      <c r="BX288" s="571"/>
      <c r="BY288" s="571">
        <f t="shared" si="927"/>
        <v>14</v>
      </c>
      <c r="BZ288" s="7"/>
      <c r="CA288" s="7">
        <f t="shared" si="904"/>
        <v>0</v>
      </c>
      <c r="CB288" s="622">
        <f t="shared" si="935"/>
        <v>0</v>
      </c>
      <c r="CC288" s="622">
        <f t="shared" si="935"/>
        <v>3</v>
      </c>
      <c r="CD288" s="622">
        <f t="shared" si="935"/>
        <v>6</v>
      </c>
      <c r="CE288" s="622">
        <f t="shared" si="935"/>
        <v>4</v>
      </c>
      <c r="CF288" s="622">
        <f t="shared" si="935"/>
        <v>1</v>
      </c>
      <c r="CG288" s="622">
        <f t="shared" si="935"/>
        <v>0</v>
      </c>
      <c r="CH288" s="622">
        <f t="shared" si="935"/>
        <v>0</v>
      </c>
      <c r="CI288" s="622">
        <f t="shared" si="935"/>
        <v>0</v>
      </c>
      <c r="CJ288" s="16"/>
      <c r="CK288" s="622">
        <f t="shared" si="936"/>
        <v>0</v>
      </c>
      <c r="CL288" s="622">
        <f t="shared" si="936"/>
        <v>5</v>
      </c>
      <c r="CM288" s="622">
        <f t="shared" si="936"/>
        <v>5</v>
      </c>
      <c r="CN288" s="622">
        <f t="shared" si="936"/>
        <v>3</v>
      </c>
      <c r="CO288" s="622">
        <f t="shared" si="936"/>
        <v>1</v>
      </c>
      <c r="CP288" s="622">
        <f t="shared" si="936"/>
        <v>0</v>
      </c>
      <c r="CQ288" s="622">
        <f t="shared" si="936"/>
        <v>0</v>
      </c>
      <c r="CR288" s="622">
        <f t="shared" si="936"/>
        <v>0</v>
      </c>
      <c r="CS288" s="120">
        <f t="shared" si="906"/>
        <v>0</v>
      </c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</row>
    <row r="289" spans="1:133" ht="15" outlineLevel="1">
      <c r="A289" s="572" t="s">
        <v>177</v>
      </c>
      <c r="B289" s="257">
        <v>1.4E-3</v>
      </c>
      <c r="C289" s="9">
        <f>'4a 1718 CS PC'!AP49</f>
        <v>1.4E-3</v>
      </c>
      <c r="D289" s="9">
        <f>'4a 1718 CS PC'!AR49</f>
        <v>2E-3</v>
      </c>
      <c r="E289" s="9">
        <f>'4b 1819 CS PC'!$AT49</f>
        <v>1.5E-3</v>
      </c>
      <c r="F289" s="9">
        <f>'4b 1819 CS PC'!AQ49</f>
        <v>2.0999999999999999E-3</v>
      </c>
      <c r="G289" s="9">
        <f>'4c 1920 CS PC'!AS49</f>
        <v>1.5E-3</v>
      </c>
      <c r="H289" s="9">
        <f>'4c 1920 CS PC'!AP49</f>
        <v>2.0999999999999999E-3</v>
      </c>
      <c r="I289" s="9">
        <f>'4d 2021 CS PC'!AS49</f>
        <v>1.5E-3</v>
      </c>
      <c r="J289" s="9">
        <f>'4d 2021 CS PC'!AP49</f>
        <v>2.0999999999999999E-3</v>
      </c>
      <c r="K289" s="9">
        <f>'4e 2122 CS PC'!AB49</f>
        <v>1.4E-3</v>
      </c>
      <c r="L289" s="9"/>
      <c r="M289" s="571">
        <f t="shared" si="934"/>
        <v>0</v>
      </c>
      <c r="N289" s="571">
        <f t="shared" si="934"/>
        <v>0</v>
      </c>
      <c r="O289" s="571">
        <f t="shared" si="934"/>
        <v>0</v>
      </c>
      <c r="P289" s="571">
        <f t="shared" si="893"/>
        <v>0</v>
      </c>
      <c r="Q289" s="571">
        <f t="shared" si="894"/>
        <v>7</v>
      </c>
      <c r="R289" s="571">
        <f t="shared" si="932"/>
        <v>0</v>
      </c>
      <c r="S289" s="571">
        <f t="shared" si="895"/>
        <v>30</v>
      </c>
      <c r="T289" s="573"/>
      <c r="U289" s="573"/>
      <c r="V289" s="571">
        <f t="shared" si="896"/>
        <v>19</v>
      </c>
      <c r="W289" s="594">
        <f>ROUNDDOWN(((W$242)*$E289),0)</f>
        <v>15</v>
      </c>
      <c r="X289" s="571">
        <f t="shared" si="897"/>
        <v>0</v>
      </c>
      <c r="Y289" s="571">
        <f t="shared" si="884"/>
        <v>10</v>
      </c>
      <c r="Z289" s="571">
        <f t="shared" si="931"/>
        <v>40</v>
      </c>
      <c r="AA289" s="571">
        <f t="shared" si="931"/>
        <v>11</v>
      </c>
      <c r="AB289" s="571">
        <f t="shared" si="929"/>
        <v>16</v>
      </c>
      <c r="AC289" s="571">
        <f t="shared" si="884"/>
        <v>0</v>
      </c>
      <c r="AD289" s="571">
        <f t="shared" si="925"/>
        <v>4</v>
      </c>
      <c r="AE289" s="571">
        <f>ROUND(((AE$242)*$E289),0)</f>
        <v>0</v>
      </c>
      <c r="AF289" s="571">
        <f t="shared" si="926"/>
        <v>12</v>
      </c>
      <c r="AG289" s="571">
        <f t="shared" si="913"/>
        <v>35</v>
      </c>
      <c r="AH289" s="571">
        <f t="shared" si="921"/>
        <v>1</v>
      </c>
      <c r="AI289" s="571">
        <f t="shared" si="900"/>
        <v>4</v>
      </c>
      <c r="AJ289" s="571">
        <f t="shared" si="901"/>
        <v>0</v>
      </c>
      <c r="AK289" s="571">
        <f t="shared" si="900"/>
        <v>0</v>
      </c>
      <c r="AL289" s="571">
        <f t="shared" si="937"/>
        <v>0</v>
      </c>
      <c r="AM289" s="571">
        <f t="shared" si="937"/>
        <v>5</v>
      </c>
      <c r="AN289" s="571">
        <f t="shared" si="902"/>
        <v>0</v>
      </c>
      <c r="AO289" s="571">
        <f t="shared" si="938"/>
        <v>0</v>
      </c>
      <c r="AP289" s="571">
        <f t="shared" si="938"/>
        <v>0</v>
      </c>
      <c r="AQ289" s="571">
        <f t="shared" si="938"/>
        <v>0</v>
      </c>
      <c r="AR289" s="571">
        <f t="shared" si="938"/>
        <v>0</v>
      </c>
      <c r="AS289" s="571">
        <f t="shared" si="938"/>
        <v>0</v>
      </c>
      <c r="AT289" s="571">
        <f t="shared" si="938"/>
        <v>0</v>
      </c>
      <c r="AU289" s="571">
        <f t="shared" si="938"/>
        <v>0</v>
      </c>
      <c r="AV289" s="571">
        <f t="shared" si="938"/>
        <v>0</v>
      </c>
      <c r="AW289" s="571">
        <f t="shared" si="938"/>
        <v>0</v>
      </c>
      <c r="AX289" s="571">
        <f t="shared" si="938"/>
        <v>0</v>
      </c>
      <c r="AY289" s="571">
        <f t="shared" si="938"/>
        <v>0</v>
      </c>
      <c r="AZ289" s="571">
        <f t="shared" si="938"/>
        <v>0</v>
      </c>
      <c r="BA289" s="571">
        <f t="shared" si="938"/>
        <v>0</v>
      </c>
      <c r="BB289" s="571">
        <f t="shared" si="938"/>
        <v>0</v>
      </c>
      <c r="BC289" s="571">
        <f t="shared" si="938"/>
        <v>0</v>
      </c>
      <c r="BD289" s="571">
        <f t="shared" si="938"/>
        <v>0</v>
      </c>
      <c r="BE289" s="571">
        <f t="shared" si="938"/>
        <v>0</v>
      </c>
      <c r="BF289" s="571">
        <f t="shared" si="938"/>
        <v>0</v>
      </c>
      <c r="BG289" s="571">
        <f t="shared" si="938"/>
        <v>0</v>
      </c>
      <c r="BH289" s="571">
        <f t="shared" si="938"/>
        <v>0</v>
      </c>
      <c r="BI289" s="571">
        <f t="shared" si="938"/>
        <v>0</v>
      </c>
      <c r="BJ289" s="571">
        <f t="shared" si="938"/>
        <v>0</v>
      </c>
      <c r="BK289" s="571">
        <f t="shared" si="938"/>
        <v>0</v>
      </c>
      <c r="BL289" s="571">
        <f t="shared" si="938"/>
        <v>0</v>
      </c>
      <c r="BM289" s="571">
        <f t="shared" si="938"/>
        <v>0</v>
      </c>
      <c r="BN289" s="571">
        <f t="shared" si="938"/>
        <v>0</v>
      </c>
      <c r="BO289" s="571">
        <f t="shared" si="938"/>
        <v>0</v>
      </c>
      <c r="BP289" s="571">
        <f t="shared" si="938"/>
        <v>0</v>
      </c>
      <c r="BQ289" s="571">
        <f t="shared" si="938"/>
        <v>0</v>
      </c>
      <c r="BR289" s="571">
        <f t="shared" si="938"/>
        <v>0</v>
      </c>
      <c r="BS289" s="571">
        <f t="shared" si="938"/>
        <v>0</v>
      </c>
      <c r="BT289" s="571">
        <f t="shared" si="938"/>
        <v>0</v>
      </c>
      <c r="BU289" s="571">
        <f t="shared" si="938"/>
        <v>0</v>
      </c>
      <c r="BV289" s="571">
        <f t="shared" si="938"/>
        <v>0</v>
      </c>
      <c r="BW289" s="571">
        <f t="shared" si="938"/>
        <v>0</v>
      </c>
      <c r="BX289" s="571"/>
      <c r="BY289" s="571">
        <f t="shared" si="927"/>
        <v>209</v>
      </c>
      <c r="BZ289" s="7"/>
      <c r="CA289" s="7">
        <f t="shared" si="904"/>
        <v>0</v>
      </c>
      <c r="CB289" s="622">
        <f t="shared" si="935"/>
        <v>0</v>
      </c>
      <c r="CC289" s="622">
        <f t="shared" si="935"/>
        <v>56</v>
      </c>
      <c r="CD289" s="622">
        <f t="shared" si="935"/>
        <v>76</v>
      </c>
      <c r="CE289" s="622">
        <f t="shared" si="935"/>
        <v>67</v>
      </c>
      <c r="CF289" s="622">
        <f t="shared" si="935"/>
        <v>10</v>
      </c>
      <c r="CG289" s="622">
        <f t="shared" si="935"/>
        <v>0</v>
      </c>
      <c r="CH289" s="622">
        <f t="shared" si="935"/>
        <v>0</v>
      </c>
      <c r="CI289" s="622">
        <f t="shared" si="935"/>
        <v>0</v>
      </c>
      <c r="CJ289" s="16"/>
      <c r="CK289" s="622">
        <f t="shared" si="936"/>
        <v>7</v>
      </c>
      <c r="CL289" s="622">
        <f t="shared" si="936"/>
        <v>74</v>
      </c>
      <c r="CM289" s="622">
        <f t="shared" si="936"/>
        <v>71</v>
      </c>
      <c r="CN289" s="622">
        <f t="shared" si="936"/>
        <v>52</v>
      </c>
      <c r="CO289" s="622">
        <f t="shared" si="936"/>
        <v>5</v>
      </c>
      <c r="CP289" s="622">
        <f t="shared" si="936"/>
        <v>0</v>
      </c>
      <c r="CQ289" s="622">
        <f t="shared" si="936"/>
        <v>0</v>
      </c>
      <c r="CR289" s="622">
        <f t="shared" si="936"/>
        <v>0</v>
      </c>
      <c r="CS289" s="120">
        <f t="shared" si="906"/>
        <v>0</v>
      </c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</row>
    <row r="290" spans="1:133" ht="15" outlineLevel="1">
      <c r="A290" s="572" t="s">
        <v>178</v>
      </c>
      <c r="B290" s="257">
        <v>9.1999999999999998E-3</v>
      </c>
      <c r="C290" s="9">
        <f>'4a 1718 CS PC'!AP50</f>
        <v>9.1000000000000004E-3</v>
      </c>
      <c r="D290" s="9">
        <f>'4a 1718 CS PC'!AR50</f>
        <v>1.2800000000000001E-2</v>
      </c>
      <c r="E290" s="9">
        <f>'4b 1819 CS PC'!$AT50</f>
        <v>9.1000000000000004E-3</v>
      </c>
      <c r="F290" s="9">
        <f>'4b 1819 CS PC'!AQ50</f>
        <v>1.29E-2</v>
      </c>
      <c r="G290" s="9">
        <f>'4c 1920 CS PC'!AS50</f>
        <v>9.1000000000000004E-3</v>
      </c>
      <c r="H290" s="9">
        <f>'4c 1920 CS PC'!AP50</f>
        <v>1.29E-2</v>
      </c>
      <c r="I290" s="9">
        <f>'4d 2021 CS PC'!AS50</f>
        <v>9.2999999999999992E-3</v>
      </c>
      <c r="J290" s="9">
        <f>'4d 2021 CS PC'!AP50</f>
        <v>1.3299999999999999E-2</v>
      </c>
      <c r="K290" s="9">
        <f>'4e 2122 CS PC'!AB50</f>
        <v>9.4999999999999998E-3</v>
      </c>
      <c r="L290" s="9"/>
      <c r="M290" s="571">
        <f t="shared" si="934"/>
        <v>0</v>
      </c>
      <c r="N290" s="571">
        <f t="shared" si="934"/>
        <v>0</v>
      </c>
      <c r="O290" s="571">
        <f t="shared" si="934"/>
        <v>0</v>
      </c>
      <c r="P290" s="571">
        <f t="shared" si="893"/>
        <v>0</v>
      </c>
      <c r="Q290" s="571">
        <f t="shared" si="894"/>
        <v>43</v>
      </c>
      <c r="R290" s="571">
        <f t="shared" si="932"/>
        <v>0</v>
      </c>
      <c r="S290" s="571">
        <f t="shared" si="895"/>
        <v>197</v>
      </c>
      <c r="T290" s="573"/>
      <c r="U290" s="573"/>
      <c r="V290" s="571">
        <f t="shared" si="896"/>
        <v>124</v>
      </c>
      <c r="W290" s="571">
        <f t="shared" ref="W290:W300" si="939">ROUND(((W$242)*$E290),0)</f>
        <v>97</v>
      </c>
      <c r="X290" s="571">
        <f t="shared" si="897"/>
        <v>0</v>
      </c>
      <c r="Y290" s="571">
        <f t="shared" si="884"/>
        <v>61</v>
      </c>
      <c r="Z290" s="571">
        <f t="shared" si="931"/>
        <v>242</v>
      </c>
      <c r="AA290" s="571">
        <f t="shared" si="931"/>
        <v>68</v>
      </c>
      <c r="AB290" s="571">
        <f t="shared" si="929"/>
        <v>95</v>
      </c>
      <c r="AC290" s="571">
        <f t="shared" si="884"/>
        <v>0</v>
      </c>
      <c r="AD290" s="571">
        <f t="shared" si="925"/>
        <v>23</v>
      </c>
      <c r="AE290" s="571">
        <f>ROUND(((AE$242)*$E290),0)</f>
        <v>0</v>
      </c>
      <c r="AF290" s="571">
        <f t="shared" si="926"/>
        <v>71</v>
      </c>
      <c r="AG290" s="571">
        <f t="shared" si="913"/>
        <v>214</v>
      </c>
      <c r="AH290" s="571">
        <f t="shared" si="921"/>
        <v>4</v>
      </c>
      <c r="AI290" s="571">
        <f t="shared" si="900"/>
        <v>22</v>
      </c>
      <c r="AJ290" s="571">
        <f t="shared" si="901"/>
        <v>1</v>
      </c>
      <c r="AK290" s="571">
        <f t="shared" si="900"/>
        <v>0</v>
      </c>
      <c r="AL290" s="571">
        <f t="shared" si="937"/>
        <v>0</v>
      </c>
      <c r="AM290" s="571">
        <f t="shared" si="937"/>
        <v>33</v>
      </c>
      <c r="AN290" s="571">
        <f t="shared" si="902"/>
        <v>0</v>
      </c>
      <c r="AO290" s="571">
        <f t="shared" si="938"/>
        <v>0</v>
      </c>
      <c r="AP290" s="571">
        <f t="shared" si="938"/>
        <v>0</v>
      </c>
      <c r="AQ290" s="571">
        <f t="shared" si="938"/>
        <v>0</v>
      </c>
      <c r="AR290" s="571">
        <f t="shared" si="938"/>
        <v>0</v>
      </c>
      <c r="AS290" s="571">
        <f t="shared" si="938"/>
        <v>0</v>
      </c>
      <c r="AT290" s="571">
        <f t="shared" si="938"/>
        <v>0</v>
      </c>
      <c r="AU290" s="571">
        <f t="shared" si="938"/>
        <v>0</v>
      </c>
      <c r="AV290" s="571">
        <f t="shared" si="938"/>
        <v>0</v>
      </c>
      <c r="AW290" s="571">
        <f t="shared" si="938"/>
        <v>0</v>
      </c>
      <c r="AX290" s="571">
        <f t="shared" si="938"/>
        <v>0</v>
      </c>
      <c r="AY290" s="571">
        <f t="shared" si="938"/>
        <v>0</v>
      </c>
      <c r="AZ290" s="571">
        <f t="shared" si="938"/>
        <v>0</v>
      </c>
      <c r="BA290" s="571">
        <f t="shared" si="938"/>
        <v>0</v>
      </c>
      <c r="BB290" s="571">
        <f t="shared" si="938"/>
        <v>0</v>
      </c>
      <c r="BC290" s="571">
        <f t="shared" si="938"/>
        <v>0</v>
      </c>
      <c r="BD290" s="571">
        <f t="shared" si="938"/>
        <v>0</v>
      </c>
      <c r="BE290" s="571">
        <f t="shared" si="938"/>
        <v>0</v>
      </c>
      <c r="BF290" s="571">
        <f t="shared" si="938"/>
        <v>0</v>
      </c>
      <c r="BG290" s="571">
        <f t="shared" si="938"/>
        <v>0</v>
      </c>
      <c r="BH290" s="571">
        <f t="shared" si="938"/>
        <v>0</v>
      </c>
      <c r="BI290" s="571">
        <f t="shared" si="938"/>
        <v>0</v>
      </c>
      <c r="BJ290" s="571">
        <f t="shared" si="938"/>
        <v>0</v>
      </c>
      <c r="BK290" s="571">
        <f t="shared" si="938"/>
        <v>0</v>
      </c>
      <c r="BL290" s="571">
        <f t="shared" si="938"/>
        <v>0</v>
      </c>
      <c r="BM290" s="571">
        <f t="shared" si="938"/>
        <v>0</v>
      </c>
      <c r="BN290" s="571">
        <f t="shared" si="938"/>
        <v>0</v>
      </c>
      <c r="BO290" s="571">
        <f t="shared" si="938"/>
        <v>0</v>
      </c>
      <c r="BP290" s="571">
        <f t="shared" si="938"/>
        <v>0</v>
      </c>
      <c r="BQ290" s="571">
        <f t="shared" si="938"/>
        <v>0</v>
      </c>
      <c r="BR290" s="571">
        <f t="shared" si="938"/>
        <v>0</v>
      </c>
      <c r="BS290" s="571">
        <f t="shared" si="938"/>
        <v>0</v>
      </c>
      <c r="BT290" s="571">
        <f t="shared" si="938"/>
        <v>0</v>
      </c>
      <c r="BU290" s="571">
        <f t="shared" si="938"/>
        <v>0</v>
      </c>
      <c r="BV290" s="571">
        <f t="shared" si="938"/>
        <v>0</v>
      </c>
      <c r="BW290" s="571">
        <f t="shared" si="938"/>
        <v>0</v>
      </c>
      <c r="BX290" s="571"/>
      <c r="BY290" s="571">
        <f t="shared" si="927"/>
        <v>1295</v>
      </c>
      <c r="BZ290" s="7"/>
      <c r="CA290" s="7">
        <f t="shared" si="904"/>
        <v>0</v>
      </c>
      <c r="CB290" s="622">
        <f t="shared" si="935"/>
        <v>0</v>
      </c>
      <c r="CC290" s="622">
        <f t="shared" si="935"/>
        <v>364</v>
      </c>
      <c r="CD290" s="622">
        <f t="shared" si="935"/>
        <v>468</v>
      </c>
      <c r="CE290" s="622">
        <f t="shared" si="935"/>
        <v>403</v>
      </c>
      <c r="CF290" s="622">
        <f t="shared" si="935"/>
        <v>60</v>
      </c>
      <c r="CG290" s="622">
        <f t="shared" si="935"/>
        <v>0</v>
      </c>
      <c r="CH290" s="622">
        <f t="shared" si="935"/>
        <v>0</v>
      </c>
      <c r="CI290" s="622">
        <f t="shared" si="935"/>
        <v>0</v>
      </c>
      <c r="CJ290" s="16"/>
      <c r="CK290" s="622">
        <f t="shared" si="936"/>
        <v>43</v>
      </c>
      <c r="CL290" s="622">
        <f t="shared" si="936"/>
        <v>479</v>
      </c>
      <c r="CM290" s="622">
        <f t="shared" si="936"/>
        <v>428</v>
      </c>
      <c r="CN290" s="622">
        <f t="shared" si="936"/>
        <v>312</v>
      </c>
      <c r="CO290" s="622">
        <f t="shared" si="936"/>
        <v>33</v>
      </c>
      <c r="CP290" s="622">
        <f t="shared" si="936"/>
        <v>0</v>
      </c>
      <c r="CQ290" s="622">
        <f t="shared" si="936"/>
        <v>0</v>
      </c>
      <c r="CR290" s="622">
        <f t="shared" si="936"/>
        <v>0</v>
      </c>
      <c r="CS290" s="120">
        <f t="shared" si="906"/>
        <v>0</v>
      </c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</row>
    <row r="291" spans="1:133" ht="15" outlineLevel="1">
      <c r="A291" s="572" t="s">
        <v>179</v>
      </c>
      <c r="B291" s="257">
        <v>9.2999999999999992E-3</v>
      </c>
      <c r="C291" s="9">
        <f>'4a 1718 CS PC'!AP51</f>
        <v>9.1999999999999998E-3</v>
      </c>
      <c r="D291" s="9">
        <f>'4a 1718 CS PC'!AR51</f>
        <v>1.29E-2</v>
      </c>
      <c r="E291" s="9">
        <f>'4b 1819 CS PC'!$AT51</f>
        <v>8.5000000000000006E-3</v>
      </c>
      <c r="F291" s="9">
        <f>'4b 1819 CS PC'!AQ51</f>
        <v>1.21E-2</v>
      </c>
      <c r="G291" s="9">
        <f>'4c 1920 CS PC'!AS51</f>
        <v>8.3000000000000001E-3</v>
      </c>
      <c r="H291" s="9">
        <f>'4c 1920 CS PC'!AP51</f>
        <v>1.1900000000000001E-2</v>
      </c>
      <c r="I291" s="9">
        <f>'4d 2021 CS PC'!AS51</f>
        <v>8.3999999999999995E-3</v>
      </c>
      <c r="J291" s="9">
        <f>'4d 2021 CS PC'!AP51</f>
        <v>1.2E-2</v>
      </c>
      <c r="K291" s="9">
        <f>'4e 2122 CS PC'!AB51</f>
        <v>8.5000000000000006E-3</v>
      </c>
      <c r="L291" s="9"/>
      <c r="M291" s="571">
        <f t="shared" si="934"/>
        <v>0</v>
      </c>
      <c r="N291" s="571">
        <f t="shared" si="934"/>
        <v>0</v>
      </c>
      <c r="O291" s="571">
        <f t="shared" si="934"/>
        <v>0</v>
      </c>
      <c r="P291" s="571">
        <f t="shared" si="893"/>
        <v>0</v>
      </c>
      <c r="Q291" s="571">
        <f t="shared" si="894"/>
        <v>44</v>
      </c>
      <c r="R291" s="571">
        <f t="shared" si="932"/>
        <v>0</v>
      </c>
      <c r="S291" s="571">
        <f t="shared" si="895"/>
        <v>199</v>
      </c>
      <c r="T291" s="573"/>
      <c r="U291" s="573"/>
      <c r="V291" s="571">
        <f t="shared" si="896"/>
        <v>125</v>
      </c>
      <c r="W291" s="571">
        <f t="shared" si="939"/>
        <v>90</v>
      </c>
      <c r="X291" s="571">
        <f t="shared" si="897"/>
        <v>0</v>
      </c>
      <c r="Y291" s="571">
        <f t="shared" si="884"/>
        <v>57</v>
      </c>
      <c r="Z291" s="571">
        <f t="shared" si="931"/>
        <v>226</v>
      </c>
      <c r="AA291" s="571">
        <f t="shared" si="931"/>
        <v>63</v>
      </c>
      <c r="AB291" s="571">
        <f t="shared" si="929"/>
        <v>87</v>
      </c>
      <c r="AC291" s="571">
        <f t="shared" si="884"/>
        <v>0</v>
      </c>
      <c r="AD291" s="571">
        <f t="shared" si="925"/>
        <v>21</v>
      </c>
      <c r="AE291" s="571">
        <f>ROUND(((AE$242)*$E291),0)</f>
        <v>0</v>
      </c>
      <c r="AF291" s="571">
        <f t="shared" si="926"/>
        <v>64</v>
      </c>
      <c r="AG291" s="571">
        <f t="shared" si="913"/>
        <v>195</v>
      </c>
      <c r="AH291" s="571">
        <f t="shared" si="921"/>
        <v>3</v>
      </c>
      <c r="AI291" s="571">
        <f t="shared" si="900"/>
        <v>20</v>
      </c>
      <c r="AJ291" s="571">
        <f t="shared" si="901"/>
        <v>1</v>
      </c>
      <c r="AK291" s="571">
        <f t="shared" si="900"/>
        <v>0</v>
      </c>
      <c r="AL291" s="571">
        <f t="shared" si="937"/>
        <v>0</v>
      </c>
      <c r="AM291" s="571">
        <f t="shared" si="937"/>
        <v>30</v>
      </c>
      <c r="AN291" s="571">
        <f t="shared" si="902"/>
        <v>0</v>
      </c>
      <c r="AO291" s="571">
        <f t="shared" si="938"/>
        <v>0</v>
      </c>
      <c r="AP291" s="571">
        <f t="shared" si="938"/>
        <v>0</v>
      </c>
      <c r="AQ291" s="571">
        <f t="shared" si="938"/>
        <v>0</v>
      </c>
      <c r="AR291" s="571">
        <f t="shared" si="938"/>
        <v>0</v>
      </c>
      <c r="AS291" s="571">
        <f t="shared" si="938"/>
        <v>0</v>
      </c>
      <c r="AT291" s="571">
        <f t="shared" si="938"/>
        <v>0</v>
      </c>
      <c r="AU291" s="571">
        <f t="shared" si="938"/>
        <v>0</v>
      </c>
      <c r="AV291" s="571">
        <f t="shared" si="938"/>
        <v>0</v>
      </c>
      <c r="AW291" s="571">
        <f t="shared" si="938"/>
        <v>0</v>
      </c>
      <c r="AX291" s="571">
        <f t="shared" si="938"/>
        <v>0</v>
      </c>
      <c r="AY291" s="571">
        <f t="shared" si="938"/>
        <v>0</v>
      </c>
      <c r="AZ291" s="571">
        <f t="shared" si="938"/>
        <v>0</v>
      </c>
      <c r="BA291" s="571">
        <f t="shared" si="938"/>
        <v>0</v>
      </c>
      <c r="BB291" s="571">
        <f t="shared" si="938"/>
        <v>0</v>
      </c>
      <c r="BC291" s="571">
        <f t="shared" si="938"/>
        <v>0</v>
      </c>
      <c r="BD291" s="571">
        <f t="shared" si="938"/>
        <v>0</v>
      </c>
      <c r="BE291" s="571">
        <f t="shared" si="938"/>
        <v>0</v>
      </c>
      <c r="BF291" s="571">
        <f t="shared" si="938"/>
        <v>0</v>
      </c>
      <c r="BG291" s="571">
        <f t="shared" si="938"/>
        <v>0</v>
      </c>
      <c r="BH291" s="571">
        <f t="shared" si="938"/>
        <v>0</v>
      </c>
      <c r="BI291" s="571">
        <f t="shared" si="938"/>
        <v>0</v>
      </c>
      <c r="BJ291" s="571">
        <f t="shared" si="938"/>
        <v>0</v>
      </c>
      <c r="BK291" s="571">
        <f t="shared" si="938"/>
        <v>0</v>
      </c>
      <c r="BL291" s="571">
        <f t="shared" si="938"/>
        <v>0</v>
      </c>
      <c r="BM291" s="571">
        <f t="shared" si="938"/>
        <v>0</v>
      </c>
      <c r="BN291" s="571">
        <f t="shared" si="938"/>
        <v>0</v>
      </c>
      <c r="BO291" s="571">
        <f t="shared" si="938"/>
        <v>0</v>
      </c>
      <c r="BP291" s="571">
        <f t="shared" si="938"/>
        <v>0</v>
      </c>
      <c r="BQ291" s="571">
        <f t="shared" si="938"/>
        <v>0</v>
      </c>
      <c r="BR291" s="571">
        <f t="shared" si="938"/>
        <v>0</v>
      </c>
      <c r="BS291" s="571">
        <f t="shared" si="938"/>
        <v>0</v>
      </c>
      <c r="BT291" s="571">
        <f t="shared" si="938"/>
        <v>0</v>
      </c>
      <c r="BU291" s="571">
        <f t="shared" si="938"/>
        <v>0</v>
      </c>
      <c r="BV291" s="571">
        <f t="shared" si="938"/>
        <v>0</v>
      </c>
      <c r="BW291" s="571">
        <f t="shared" si="938"/>
        <v>0</v>
      </c>
      <c r="BX291" s="571"/>
      <c r="BY291" s="571">
        <f t="shared" si="927"/>
        <v>1225</v>
      </c>
      <c r="BZ291" s="7"/>
      <c r="CA291" s="7">
        <f t="shared" si="904"/>
        <v>0</v>
      </c>
      <c r="CB291" s="622">
        <f t="shared" si="935"/>
        <v>0</v>
      </c>
      <c r="CC291" s="622">
        <f t="shared" si="935"/>
        <v>368</v>
      </c>
      <c r="CD291" s="622">
        <f t="shared" si="935"/>
        <v>436</v>
      </c>
      <c r="CE291" s="622">
        <f t="shared" si="935"/>
        <v>367</v>
      </c>
      <c r="CF291" s="622">
        <f t="shared" si="935"/>
        <v>54</v>
      </c>
      <c r="CG291" s="622">
        <f t="shared" si="935"/>
        <v>0</v>
      </c>
      <c r="CH291" s="622">
        <f t="shared" si="935"/>
        <v>0</v>
      </c>
      <c r="CI291" s="622">
        <f t="shared" si="935"/>
        <v>0</v>
      </c>
      <c r="CJ291" s="16"/>
      <c r="CK291" s="622">
        <f t="shared" si="936"/>
        <v>44</v>
      </c>
      <c r="CL291" s="622">
        <f t="shared" si="936"/>
        <v>471</v>
      </c>
      <c r="CM291" s="622">
        <f t="shared" si="936"/>
        <v>397</v>
      </c>
      <c r="CN291" s="622">
        <f t="shared" si="936"/>
        <v>283</v>
      </c>
      <c r="CO291" s="622">
        <f t="shared" si="936"/>
        <v>30</v>
      </c>
      <c r="CP291" s="622">
        <f t="shared" si="936"/>
        <v>0</v>
      </c>
      <c r="CQ291" s="622">
        <f t="shared" si="936"/>
        <v>0</v>
      </c>
      <c r="CR291" s="622">
        <f t="shared" si="936"/>
        <v>0</v>
      </c>
      <c r="CS291" s="120">
        <f t="shared" si="906"/>
        <v>0</v>
      </c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</row>
    <row r="292" spans="1:133" ht="15" outlineLevel="1">
      <c r="A292" s="572" t="s">
        <v>180</v>
      </c>
      <c r="B292" s="257">
        <v>1.8700000000000001E-2</v>
      </c>
      <c r="C292" s="9">
        <f>'4a 1718 CS PC'!AP52</f>
        <v>1.89E-2</v>
      </c>
      <c r="D292" s="9">
        <f>'4a 1718 CS PC'!AR52</f>
        <v>2.6599999999999999E-2</v>
      </c>
      <c r="E292" s="9">
        <f>'4b 1819 CS PC'!$AT52</f>
        <v>1.8599999999999998E-2</v>
      </c>
      <c r="F292" s="9">
        <f>'4b 1819 CS PC'!AQ52</f>
        <v>2.64E-2</v>
      </c>
      <c r="G292" s="9">
        <f>'4c 1920 CS PC'!AS52</f>
        <v>1.8499999999999999E-2</v>
      </c>
      <c r="H292" s="9">
        <f>'4c 1920 CS PC'!AP52</f>
        <v>2.6200000000000001E-2</v>
      </c>
      <c r="I292" s="9">
        <f>'4d 2021 CS PC'!AS52</f>
        <v>1.7500000000000002E-2</v>
      </c>
      <c r="J292" s="9">
        <f>'4d 2021 CS PC'!AP52</f>
        <v>2.5000000000000001E-2</v>
      </c>
      <c r="K292" s="9">
        <f>'4e 2122 CS PC'!AB52</f>
        <v>1.7100000000000001E-2</v>
      </c>
      <c r="L292" s="9"/>
      <c r="M292" s="571">
        <f t="shared" si="934"/>
        <v>0</v>
      </c>
      <c r="N292" s="571">
        <f t="shared" si="934"/>
        <v>0</v>
      </c>
      <c r="O292" s="571">
        <f t="shared" si="934"/>
        <v>0</v>
      </c>
      <c r="P292" s="571">
        <f t="shared" si="893"/>
        <v>0</v>
      </c>
      <c r="Q292" s="571">
        <f t="shared" si="894"/>
        <v>90</v>
      </c>
      <c r="R292" s="571">
        <f t="shared" si="932"/>
        <v>0</v>
      </c>
      <c r="S292" s="594">
        <f>ROUNDDOWN(S$242*$C292,0)</f>
        <v>409</v>
      </c>
      <c r="T292" s="599"/>
      <c r="U292" s="573"/>
      <c r="V292" s="571">
        <f t="shared" si="896"/>
        <v>257</v>
      </c>
      <c r="W292" s="571">
        <f t="shared" si="939"/>
        <v>198</v>
      </c>
      <c r="X292" s="571">
        <f t="shared" si="897"/>
        <v>0</v>
      </c>
      <c r="Y292" s="571">
        <f t="shared" si="884"/>
        <v>125</v>
      </c>
      <c r="Z292" s="571">
        <f t="shared" si="931"/>
        <v>495</v>
      </c>
      <c r="AA292" s="594">
        <f>ROUNDUP(((AA$242)*$E292),0)</f>
        <v>139</v>
      </c>
      <c r="AB292" s="571">
        <f t="shared" si="929"/>
        <v>194</v>
      </c>
      <c r="AC292" s="571">
        <f t="shared" si="884"/>
        <v>0</v>
      </c>
      <c r="AD292" s="571">
        <f t="shared" si="925"/>
        <v>47</v>
      </c>
      <c r="AE292" s="594">
        <f>ROUNDUP(((AE$242)*$E292),0)</f>
        <v>0</v>
      </c>
      <c r="AF292" s="571">
        <f t="shared" si="926"/>
        <v>143</v>
      </c>
      <c r="AG292" s="571">
        <f t="shared" si="913"/>
        <v>434</v>
      </c>
      <c r="AH292" s="571">
        <f>ROUND(((AH$242)*$I292),0)</f>
        <v>7</v>
      </c>
      <c r="AI292" s="571">
        <f>ROUNDUP(((AI$242)*$G292),0)</f>
        <v>45</v>
      </c>
      <c r="AJ292" s="571">
        <f t="shared" si="901"/>
        <v>1</v>
      </c>
      <c r="AK292" s="571">
        <f t="shared" ref="AK292" si="940">ROUNDUP(((AK$242)*$G292),0)</f>
        <v>0</v>
      </c>
      <c r="AL292" s="571">
        <f t="shared" si="937"/>
        <v>0</v>
      </c>
      <c r="AM292" s="571">
        <f t="shared" si="937"/>
        <v>62</v>
      </c>
      <c r="AN292" s="571">
        <f t="shared" si="902"/>
        <v>0</v>
      </c>
      <c r="AO292" s="571">
        <f t="shared" si="938"/>
        <v>0</v>
      </c>
      <c r="AP292" s="571">
        <f t="shared" si="938"/>
        <v>0</v>
      </c>
      <c r="AQ292" s="571">
        <f t="shared" si="938"/>
        <v>0</v>
      </c>
      <c r="AR292" s="571">
        <f t="shared" si="938"/>
        <v>0</v>
      </c>
      <c r="AS292" s="571">
        <f t="shared" si="938"/>
        <v>0</v>
      </c>
      <c r="AT292" s="571">
        <f t="shared" si="938"/>
        <v>0</v>
      </c>
      <c r="AU292" s="571">
        <f t="shared" si="938"/>
        <v>0</v>
      </c>
      <c r="AV292" s="571">
        <f t="shared" si="938"/>
        <v>0</v>
      </c>
      <c r="AW292" s="571">
        <f t="shared" si="938"/>
        <v>0</v>
      </c>
      <c r="AX292" s="571">
        <f t="shared" si="938"/>
        <v>0</v>
      </c>
      <c r="AY292" s="571">
        <f t="shared" si="938"/>
        <v>0</v>
      </c>
      <c r="AZ292" s="571">
        <f t="shared" si="938"/>
        <v>0</v>
      </c>
      <c r="BA292" s="571">
        <f t="shared" si="938"/>
        <v>0</v>
      </c>
      <c r="BB292" s="571">
        <f t="shared" si="938"/>
        <v>0</v>
      </c>
      <c r="BC292" s="571">
        <f t="shared" si="938"/>
        <v>0</v>
      </c>
      <c r="BD292" s="571">
        <f t="shared" si="938"/>
        <v>0</v>
      </c>
      <c r="BE292" s="571">
        <f t="shared" si="938"/>
        <v>0</v>
      </c>
      <c r="BF292" s="571">
        <f t="shared" si="938"/>
        <v>0</v>
      </c>
      <c r="BG292" s="571">
        <f t="shared" si="938"/>
        <v>0</v>
      </c>
      <c r="BH292" s="571">
        <f t="shared" si="938"/>
        <v>0</v>
      </c>
      <c r="BI292" s="571">
        <f t="shared" si="938"/>
        <v>0</v>
      </c>
      <c r="BJ292" s="571">
        <f t="shared" si="938"/>
        <v>0</v>
      </c>
      <c r="BK292" s="571">
        <f t="shared" si="938"/>
        <v>0</v>
      </c>
      <c r="BL292" s="571">
        <f t="shared" si="938"/>
        <v>0</v>
      </c>
      <c r="BM292" s="571">
        <f t="shared" si="938"/>
        <v>0</v>
      </c>
      <c r="BN292" s="571">
        <f t="shared" si="938"/>
        <v>0</v>
      </c>
      <c r="BO292" s="571">
        <f t="shared" si="938"/>
        <v>0</v>
      </c>
      <c r="BP292" s="571">
        <f t="shared" si="938"/>
        <v>0</v>
      </c>
      <c r="BQ292" s="571">
        <f t="shared" si="938"/>
        <v>0</v>
      </c>
      <c r="BR292" s="571">
        <f t="shared" si="938"/>
        <v>0</v>
      </c>
      <c r="BS292" s="571">
        <f t="shared" si="938"/>
        <v>0</v>
      </c>
      <c r="BT292" s="571">
        <f t="shared" si="938"/>
        <v>0</v>
      </c>
      <c r="BU292" s="571">
        <f t="shared" si="938"/>
        <v>0</v>
      </c>
      <c r="BV292" s="571">
        <f t="shared" si="938"/>
        <v>0</v>
      </c>
      <c r="BW292" s="571">
        <f t="shared" si="938"/>
        <v>0</v>
      </c>
      <c r="BX292" s="571"/>
      <c r="BY292" s="571">
        <f t="shared" si="927"/>
        <v>2646</v>
      </c>
      <c r="BZ292" s="7"/>
      <c r="CA292" s="7">
        <f t="shared" si="904"/>
        <v>0</v>
      </c>
      <c r="CB292" s="622">
        <f t="shared" si="935"/>
        <v>0</v>
      </c>
      <c r="CC292" s="622">
        <f t="shared" si="935"/>
        <v>756</v>
      </c>
      <c r="CD292" s="622">
        <f t="shared" si="935"/>
        <v>957</v>
      </c>
      <c r="CE292" s="622">
        <f t="shared" si="935"/>
        <v>818</v>
      </c>
      <c r="CF292" s="622">
        <f t="shared" si="935"/>
        <v>115</v>
      </c>
      <c r="CG292" s="622">
        <f t="shared" si="935"/>
        <v>0</v>
      </c>
      <c r="CH292" s="622">
        <f t="shared" si="935"/>
        <v>0</v>
      </c>
      <c r="CI292" s="622">
        <f t="shared" si="935"/>
        <v>0</v>
      </c>
      <c r="CJ292" s="16"/>
      <c r="CK292" s="622">
        <f t="shared" si="936"/>
        <v>90</v>
      </c>
      <c r="CL292" s="622">
        <f t="shared" si="936"/>
        <v>989</v>
      </c>
      <c r="CM292" s="622">
        <f t="shared" si="936"/>
        <v>875</v>
      </c>
      <c r="CN292" s="622">
        <f t="shared" si="936"/>
        <v>630</v>
      </c>
      <c r="CO292" s="622">
        <f t="shared" si="936"/>
        <v>62</v>
      </c>
      <c r="CP292" s="622">
        <f t="shared" si="936"/>
        <v>0</v>
      </c>
      <c r="CQ292" s="622">
        <f t="shared" si="936"/>
        <v>0</v>
      </c>
      <c r="CR292" s="622">
        <f t="shared" si="936"/>
        <v>0</v>
      </c>
      <c r="CS292" s="120">
        <f t="shared" si="906"/>
        <v>0</v>
      </c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</row>
    <row r="293" spans="1:133" ht="15" outlineLevel="1">
      <c r="A293" s="572" t="s">
        <v>181</v>
      </c>
      <c r="B293" s="257">
        <v>3.0999999999999999E-3</v>
      </c>
      <c r="C293" s="9">
        <f>'4a 1718 CS PC'!AP53</f>
        <v>3.0999999999999999E-3</v>
      </c>
      <c r="D293" s="9">
        <f>'4a 1718 CS PC'!AR53</f>
        <v>4.3E-3</v>
      </c>
      <c r="E293" s="9">
        <f>'4b 1819 CS PC'!$AT53</f>
        <v>3.0999999999999999E-3</v>
      </c>
      <c r="F293" s="9">
        <f>'4b 1819 CS PC'!AQ53</f>
        <v>4.4000000000000003E-3</v>
      </c>
      <c r="G293" s="9">
        <f>'4c 1920 CS PC'!AS53</f>
        <v>3.0999999999999999E-3</v>
      </c>
      <c r="H293" s="9">
        <f>'4c 1920 CS PC'!AP53</f>
        <v>4.4000000000000003E-3</v>
      </c>
      <c r="I293" s="9">
        <f>'4d 2021 CS PC'!AS53</f>
        <v>3.0000000000000001E-3</v>
      </c>
      <c r="J293" s="9">
        <f>'4d 2021 CS PC'!AP53</f>
        <v>4.3E-3</v>
      </c>
      <c r="K293" s="9">
        <f>'4e 2122 CS PC'!AB53</f>
        <v>3.0000000000000001E-3</v>
      </c>
      <c r="L293" s="9"/>
      <c r="M293" s="571">
        <f t="shared" si="934"/>
        <v>0</v>
      </c>
      <c r="N293" s="571">
        <f t="shared" si="934"/>
        <v>0</v>
      </c>
      <c r="O293" s="571">
        <f t="shared" si="934"/>
        <v>0</v>
      </c>
      <c r="P293" s="571">
        <f t="shared" si="893"/>
        <v>0</v>
      </c>
      <c r="Q293" s="571">
        <f t="shared" si="894"/>
        <v>15</v>
      </c>
      <c r="R293" s="571">
        <f t="shared" si="932"/>
        <v>0</v>
      </c>
      <c r="S293" s="571">
        <f t="shared" si="895"/>
        <v>67</v>
      </c>
      <c r="T293" s="573"/>
      <c r="U293" s="573"/>
      <c r="V293" s="571">
        <f t="shared" si="896"/>
        <v>42</v>
      </c>
      <c r="W293" s="571">
        <f t="shared" si="939"/>
        <v>33</v>
      </c>
      <c r="X293" s="571">
        <f t="shared" si="897"/>
        <v>0</v>
      </c>
      <c r="Y293" s="571">
        <f t="shared" si="884"/>
        <v>21</v>
      </c>
      <c r="Z293" s="571">
        <f t="shared" si="931"/>
        <v>83</v>
      </c>
      <c r="AA293" s="571">
        <f t="shared" si="931"/>
        <v>23</v>
      </c>
      <c r="AB293" s="571">
        <f t="shared" si="929"/>
        <v>32</v>
      </c>
      <c r="AC293" s="571">
        <f t="shared" si="884"/>
        <v>0</v>
      </c>
      <c r="AD293" s="571">
        <f t="shared" si="925"/>
        <v>8</v>
      </c>
      <c r="AE293" s="571">
        <f t="shared" ref="AE293:AE300" si="941">ROUND(((AE$242)*$E293),0)</f>
        <v>0</v>
      </c>
      <c r="AF293" s="571">
        <f t="shared" si="926"/>
        <v>24</v>
      </c>
      <c r="AG293" s="571">
        <f t="shared" si="913"/>
        <v>73</v>
      </c>
      <c r="AH293" s="571">
        <f t="shared" si="921"/>
        <v>1</v>
      </c>
      <c r="AI293" s="571">
        <f t="shared" si="900"/>
        <v>7</v>
      </c>
      <c r="AJ293" s="571">
        <f t="shared" si="901"/>
        <v>0</v>
      </c>
      <c r="AK293" s="571">
        <f t="shared" si="900"/>
        <v>0</v>
      </c>
      <c r="AL293" s="571">
        <f t="shared" si="937"/>
        <v>0</v>
      </c>
      <c r="AM293" s="571">
        <f t="shared" si="937"/>
        <v>11</v>
      </c>
      <c r="AN293" s="571">
        <f t="shared" si="902"/>
        <v>0</v>
      </c>
      <c r="AO293" s="571">
        <f t="shared" si="938"/>
        <v>0</v>
      </c>
      <c r="AP293" s="571">
        <f t="shared" si="938"/>
        <v>0</v>
      </c>
      <c r="AQ293" s="571">
        <f t="shared" si="938"/>
        <v>0</v>
      </c>
      <c r="AR293" s="571">
        <f t="shared" si="938"/>
        <v>0</v>
      </c>
      <c r="AS293" s="571">
        <f t="shared" si="938"/>
        <v>0</v>
      </c>
      <c r="AT293" s="571">
        <f t="shared" si="938"/>
        <v>0</v>
      </c>
      <c r="AU293" s="571">
        <f t="shared" si="938"/>
        <v>0</v>
      </c>
      <c r="AV293" s="571">
        <f t="shared" si="938"/>
        <v>0</v>
      </c>
      <c r="AW293" s="571">
        <f t="shared" si="938"/>
        <v>0</v>
      </c>
      <c r="AX293" s="571">
        <f t="shared" si="938"/>
        <v>0</v>
      </c>
      <c r="AY293" s="571">
        <f t="shared" si="938"/>
        <v>0</v>
      </c>
      <c r="AZ293" s="571">
        <f t="shared" si="938"/>
        <v>0</v>
      </c>
      <c r="BA293" s="571">
        <f t="shared" si="938"/>
        <v>0</v>
      </c>
      <c r="BB293" s="571">
        <f t="shared" si="938"/>
        <v>0</v>
      </c>
      <c r="BC293" s="571">
        <f t="shared" si="938"/>
        <v>0</v>
      </c>
      <c r="BD293" s="571">
        <f t="shared" si="938"/>
        <v>0</v>
      </c>
      <c r="BE293" s="571">
        <f t="shared" si="938"/>
        <v>0</v>
      </c>
      <c r="BF293" s="571">
        <f t="shared" si="938"/>
        <v>0</v>
      </c>
      <c r="BG293" s="571">
        <f t="shared" si="938"/>
        <v>0</v>
      </c>
      <c r="BH293" s="571">
        <f t="shared" si="938"/>
        <v>0</v>
      </c>
      <c r="BI293" s="571">
        <f t="shared" si="938"/>
        <v>0</v>
      </c>
      <c r="BJ293" s="571">
        <f t="shared" si="938"/>
        <v>0</v>
      </c>
      <c r="BK293" s="571">
        <f t="shared" si="938"/>
        <v>0</v>
      </c>
      <c r="BL293" s="571">
        <f t="shared" si="938"/>
        <v>0</v>
      </c>
      <c r="BM293" s="571">
        <f t="shared" si="938"/>
        <v>0</v>
      </c>
      <c r="BN293" s="571">
        <f t="shared" si="938"/>
        <v>0</v>
      </c>
      <c r="BO293" s="571">
        <f t="shared" si="938"/>
        <v>0</v>
      </c>
      <c r="BP293" s="571">
        <f t="shared" si="938"/>
        <v>0</v>
      </c>
      <c r="BQ293" s="571">
        <f t="shared" si="938"/>
        <v>0</v>
      </c>
      <c r="BR293" s="571">
        <f t="shared" si="938"/>
        <v>0</v>
      </c>
      <c r="BS293" s="571">
        <f t="shared" si="938"/>
        <v>0</v>
      </c>
      <c r="BT293" s="571">
        <f t="shared" si="938"/>
        <v>0</v>
      </c>
      <c r="BU293" s="571">
        <f t="shared" si="938"/>
        <v>0</v>
      </c>
      <c r="BV293" s="571">
        <f t="shared" si="938"/>
        <v>0</v>
      </c>
      <c r="BW293" s="571">
        <f t="shared" si="938"/>
        <v>0</v>
      </c>
      <c r="BX293" s="571"/>
      <c r="BY293" s="571">
        <f t="shared" si="927"/>
        <v>440</v>
      </c>
      <c r="BZ293" s="7"/>
      <c r="CA293" s="7">
        <f t="shared" si="904"/>
        <v>0</v>
      </c>
      <c r="CB293" s="622">
        <f t="shared" ref="CB293:CI301" si="942">ROUND(SUMIF($M$1:$BW$1,CB$1,$M293:$BW293),0)</f>
        <v>0</v>
      </c>
      <c r="CC293" s="622">
        <f t="shared" si="942"/>
        <v>124</v>
      </c>
      <c r="CD293" s="622">
        <f t="shared" si="942"/>
        <v>160</v>
      </c>
      <c r="CE293" s="622">
        <f t="shared" si="942"/>
        <v>137</v>
      </c>
      <c r="CF293" s="622">
        <f t="shared" si="942"/>
        <v>19</v>
      </c>
      <c r="CG293" s="622">
        <f t="shared" si="942"/>
        <v>0</v>
      </c>
      <c r="CH293" s="622">
        <f t="shared" si="942"/>
        <v>0</v>
      </c>
      <c r="CI293" s="622">
        <f t="shared" si="942"/>
        <v>0</v>
      </c>
      <c r="CJ293" s="16"/>
      <c r="CK293" s="622">
        <f t="shared" ref="CK293:CR301" si="943">ROUND(SUMIF($M$2:$BW$2,CK$1,$M293:$BW293),0)</f>
        <v>15</v>
      </c>
      <c r="CL293" s="622">
        <f t="shared" si="943"/>
        <v>163</v>
      </c>
      <c r="CM293" s="622">
        <f t="shared" si="943"/>
        <v>146</v>
      </c>
      <c r="CN293" s="622">
        <f t="shared" si="943"/>
        <v>105</v>
      </c>
      <c r="CO293" s="622">
        <f t="shared" si="943"/>
        <v>11</v>
      </c>
      <c r="CP293" s="622">
        <f t="shared" si="943"/>
        <v>0</v>
      </c>
      <c r="CQ293" s="622">
        <f t="shared" si="943"/>
        <v>0</v>
      </c>
      <c r="CR293" s="622">
        <f t="shared" si="943"/>
        <v>0</v>
      </c>
      <c r="CS293" s="120">
        <f t="shared" si="906"/>
        <v>0</v>
      </c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</row>
    <row r="294" spans="1:133" ht="15" outlineLevel="1">
      <c r="A294" s="572" t="s">
        <v>182</v>
      </c>
      <c r="B294" s="257">
        <v>2.0999999999999999E-3</v>
      </c>
      <c r="C294" s="9">
        <f>'4a 1718 CS PC'!AP54</f>
        <v>2E-3</v>
      </c>
      <c r="D294" s="9">
        <f>'4a 1718 CS PC'!AR54</f>
        <v>2.8999999999999998E-3</v>
      </c>
      <c r="E294" s="9">
        <f>'4b 1819 CS PC'!$AT54</f>
        <v>2.0999999999999999E-3</v>
      </c>
      <c r="F294" s="9">
        <f>'4b 1819 CS PC'!AQ54</f>
        <v>3.0000000000000001E-3</v>
      </c>
      <c r="G294" s="9">
        <f>'4c 1920 CS PC'!AS54</f>
        <v>2.0999999999999999E-3</v>
      </c>
      <c r="H294" s="9">
        <f>'4c 1920 CS PC'!AP54</f>
        <v>3.0000000000000001E-3</v>
      </c>
      <c r="I294" s="9">
        <f>'4d 2021 CS PC'!AS54</f>
        <v>2.0999999999999999E-3</v>
      </c>
      <c r="J294" s="9">
        <f>'4d 2021 CS PC'!AP54</f>
        <v>3.0000000000000001E-3</v>
      </c>
      <c r="K294" s="9">
        <f>'4e 2122 CS PC'!AB54</f>
        <v>2.0999999999999999E-3</v>
      </c>
      <c r="L294" s="9"/>
      <c r="M294" s="571">
        <f t="shared" si="934"/>
        <v>0</v>
      </c>
      <c r="N294" s="571">
        <f t="shared" si="934"/>
        <v>0</v>
      </c>
      <c r="O294" s="571">
        <f t="shared" si="934"/>
        <v>0</v>
      </c>
      <c r="P294" s="571">
        <f t="shared" si="893"/>
        <v>0</v>
      </c>
      <c r="Q294" s="571">
        <f t="shared" si="894"/>
        <v>10</v>
      </c>
      <c r="R294" s="571">
        <f t="shared" ref="R294:R300" si="944">((R$242)*$C294)</f>
        <v>0</v>
      </c>
      <c r="S294" s="571">
        <f t="shared" si="895"/>
        <v>43</v>
      </c>
      <c r="T294" s="573"/>
      <c r="U294" s="573"/>
      <c r="V294" s="571">
        <f t="shared" si="896"/>
        <v>27</v>
      </c>
      <c r="W294" s="571">
        <f t="shared" si="939"/>
        <v>22</v>
      </c>
      <c r="X294" s="571">
        <f t="shared" si="897"/>
        <v>0</v>
      </c>
      <c r="Y294" s="571">
        <f t="shared" si="884"/>
        <v>14</v>
      </c>
      <c r="Z294" s="571">
        <f t="shared" si="931"/>
        <v>56</v>
      </c>
      <c r="AA294" s="571">
        <f t="shared" si="931"/>
        <v>16</v>
      </c>
      <c r="AB294" s="571">
        <f t="shared" si="929"/>
        <v>22</v>
      </c>
      <c r="AC294" s="571">
        <f t="shared" si="884"/>
        <v>0</v>
      </c>
      <c r="AD294" s="571">
        <f t="shared" si="925"/>
        <v>5</v>
      </c>
      <c r="AE294" s="571">
        <f t="shared" si="941"/>
        <v>0</v>
      </c>
      <c r="AF294" s="571">
        <f t="shared" si="926"/>
        <v>16</v>
      </c>
      <c r="AG294" s="571">
        <f t="shared" si="913"/>
        <v>49</v>
      </c>
      <c r="AH294" s="571">
        <f t="shared" si="921"/>
        <v>1</v>
      </c>
      <c r="AI294" s="571">
        <f t="shared" si="900"/>
        <v>5</v>
      </c>
      <c r="AJ294" s="571">
        <f t="shared" si="901"/>
        <v>0</v>
      </c>
      <c r="AK294" s="571">
        <f t="shared" si="900"/>
        <v>0</v>
      </c>
      <c r="AL294" s="571">
        <f t="shared" si="937"/>
        <v>0</v>
      </c>
      <c r="AM294" s="571">
        <f t="shared" si="937"/>
        <v>7</v>
      </c>
      <c r="AN294" s="571">
        <f t="shared" si="902"/>
        <v>0</v>
      </c>
      <c r="AO294" s="571">
        <f t="shared" si="938"/>
        <v>0</v>
      </c>
      <c r="AP294" s="571">
        <f t="shared" si="938"/>
        <v>0</v>
      </c>
      <c r="AQ294" s="571">
        <f t="shared" si="938"/>
        <v>0</v>
      </c>
      <c r="AR294" s="571">
        <f t="shared" si="938"/>
        <v>0</v>
      </c>
      <c r="AS294" s="571">
        <f t="shared" si="938"/>
        <v>0</v>
      </c>
      <c r="AT294" s="571">
        <f t="shared" si="938"/>
        <v>0</v>
      </c>
      <c r="AU294" s="571">
        <f t="shared" si="938"/>
        <v>0</v>
      </c>
      <c r="AV294" s="571">
        <f t="shared" si="938"/>
        <v>0</v>
      </c>
      <c r="AW294" s="571">
        <f t="shared" si="938"/>
        <v>0</v>
      </c>
      <c r="AX294" s="571">
        <f t="shared" si="938"/>
        <v>0</v>
      </c>
      <c r="AY294" s="571">
        <f t="shared" si="938"/>
        <v>0</v>
      </c>
      <c r="AZ294" s="571">
        <f t="shared" si="938"/>
        <v>0</v>
      </c>
      <c r="BA294" s="571">
        <f t="shared" si="938"/>
        <v>0</v>
      </c>
      <c r="BB294" s="571">
        <f t="shared" si="938"/>
        <v>0</v>
      </c>
      <c r="BC294" s="571">
        <f t="shared" si="938"/>
        <v>0</v>
      </c>
      <c r="BD294" s="571">
        <f t="shared" ref="AO294:BW300" si="945">ROUND(((BD$242)*$K294),0)</f>
        <v>0</v>
      </c>
      <c r="BE294" s="571">
        <f t="shared" si="945"/>
        <v>0</v>
      </c>
      <c r="BF294" s="571">
        <f t="shared" si="945"/>
        <v>0</v>
      </c>
      <c r="BG294" s="571">
        <f t="shared" si="945"/>
        <v>0</v>
      </c>
      <c r="BH294" s="571">
        <f t="shared" si="945"/>
        <v>0</v>
      </c>
      <c r="BI294" s="571">
        <f t="shared" si="945"/>
        <v>0</v>
      </c>
      <c r="BJ294" s="571">
        <f t="shared" si="945"/>
        <v>0</v>
      </c>
      <c r="BK294" s="571">
        <f t="shared" si="945"/>
        <v>0</v>
      </c>
      <c r="BL294" s="571">
        <f t="shared" si="945"/>
        <v>0</v>
      </c>
      <c r="BM294" s="571">
        <f t="shared" si="945"/>
        <v>0</v>
      </c>
      <c r="BN294" s="571">
        <f t="shared" si="945"/>
        <v>0</v>
      </c>
      <c r="BO294" s="571">
        <f t="shared" si="945"/>
        <v>0</v>
      </c>
      <c r="BP294" s="571">
        <f t="shared" si="945"/>
        <v>0</v>
      </c>
      <c r="BQ294" s="571">
        <f t="shared" si="945"/>
        <v>0</v>
      </c>
      <c r="BR294" s="571">
        <f t="shared" si="945"/>
        <v>0</v>
      </c>
      <c r="BS294" s="571">
        <f t="shared" si="945"/>
        <v>0</v>
      </c>
      <c r="BT294" s="571">
        <f t="shared" si="945"/>
        <v>0</v>
      </c>
      <c r="BU294" s="571">
        <f t="shared" si="945"/>
        <v>0</v>
      </c>
      <c r="BV294" s="571">
        <f t="shared" si="945"/>
        <v>0</v>
      </c>
      <c r="BW294" s="571">
        <f t="shared" si="945"/>
        <v>0</v>
      </c>
      <c r="BX294" s="571"/>
      <c r="BY294" s="571">
        <f t="shared" si="927"/>
        <v>293</v>
      </c>
      <c r="BZ294" s="7"/>
      <c r="CA294" s="7">
        <f t="shared" si="904"/>
        <v>0</v>
      </c>
      <c r="CB294" s="622">
        <f t="shared" si="942"/>
        <v>0</v>
      </c>
      <c r="CC294" s="622">
        <f t="shared" si="942"/>
        <v>80</v>
      </c>
      <c r="CD294" s="622">
        <f t="shared" si="942"/>
        <v>108</v>
      </c>
      <c r="CE294" s="622">
        <f t="shared" si="942"/>
        <v>92</v>
      </c>
      <c r="CF294" s="622">
        <f t="shared" si="942"/>
        <v>13</v>
      </c>
      <c r="CG294" s="622">
        <f t="shared" si="942"/>
        <v>0</v>
      </c>
      <c r="CH294" s="622">
        <f t="shared" si="942"/>
        <v>0</v>
      </c>
      <c r="CI294" s="622">
        <f t="shared" si="942"/>
        <v>0</v>
      </c>
      <c r="CJ294" s="16"/>
      <c r="CK294" s="622">
        <f t="shared" si="943"/>
        <v>10</v>
      </c>
      <c r="CL294" s="622">
        <f t="shared" si="943"/>
        <v>106</v>
      </c>
      <c r="CM294" s="622">
        <f t="shared" si="943"/>
        <v>99</v>
      </c>
      <c r="CN294" s="622">
        <f t="shared" si="943"/>
        <v>71</v>
      </c>
      <c r="CO294" s="622">
        <f t="shared" si="943"/>
        <v>7</v>
      </c>
      <c r="CP294" s="622">
        <f t="shared" si="943"/>
        <v>0</v>
      </c>
      <c r="CQ294" s="622">
        <f t="shared" si="943"/>
        <v>0</v>
      </c>
      <c r="CR294" s="622">
        <f t="shared" si="943"/>
        <v>0</v>
      </c>
      <c r="CS294" s="120">
        <f t="shared" si="906"/>
        <v>0</v>
      </c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</row>
    <row r="295" spans="1:133" ht="15" outlineLevel="1">
      <c r="A295" s="572" t="s">
        <v>183</v>
      </c>
      <c r="B295" s="257">
        <v>4.0000000000000002E-4</v>
      </c>
      <c r="C295" s="9">
        <f>'4a 1718 CS PC'!AP55</f>
        <v>4.0000000000000002E-4</v>
      </c>
      <c r="D295" s="9">
        <f>'4a 1718 CS PC'!AR55</f>
        <v>5.0000000000000001E-4</v>
      </c>
      <c r="E295" s="9">
        <f>'4b 1819 CS PC'!$AT55</f>
        <v>4.0000000000000002E-4</v>
      </c>
      <c r="F295" s="9">
        <f>'4b 1819 CS PC'!AQ55</f>
        <v>5.0000000000000001E-4</v>
      </c>
      <c r="G295" s="9">
        <f>'4c 1920 CS PC'!AS55</f>
        <v>4.0000000000000002E-4</v>
      </c>
      <c r="H295" s="9">
        <f>'4c 1920 CS PC'!AP55</f>
        <v>5.0000000000000001E-4</v>
      </c>
      <c r="I295" s="9">
        <f>'4d 2021 CS PC'!AS55</f>
        <v>4.0000000000000002E-4</v>
      </c>
      <c r="J295" s="9">
        <f>'4d 2021 CS PC'!AP55</f>
        <v>5.9999999999999995E-4</v>
      </c>
      <c r="K295" s="9">
        <f>'4e 2122 CS PC'!AB55</f>
        <v>4.0000000000000002E-4</v>
      </c>
      <c r="L295" s="9"/>
      <c r="M295" s="571">
        <f t="shared" si="934"/>
        <v>0</v>
      </c>
      <c r="N295" s="571">
        <f t="shared" si="934"/>
        <v>0</v>
      </c>
      <c r="O295" s="571">
        <f t="shared" si="934"/>
        <v>0</v>
      </c>
      <c r="P295" s="571">
        <f t="shared" si="893"/>
        <v>0</v>
      </c>
      <c r="Q295" s="571">
        <f t="shared" si="894"/>
        <v>2</v>
      </c>
      <c r="R295" s="571">
        <f t="shared" si="944"/>
        <v>0</v>
      </c>
      <c r="S295" s="571">
        <f t="shared" si="895"/>
        <v>9</v>
      </c>
      <c r="T295" s="573"/>
      <c r="U295" s="573"/>
      <c r="V295" s="571">
        <f t="shared" si="896"/>
        <v>5</v>
      </c>
      <c r="W295" s="571">
        <f t="shared" si="939"/>
        <v>4</v>
      </c>
      <c r="X295" s="571">
        <f t="shared" si="897"/>
        <v>0</v>
      </c>
      <c r="Y295" s="571">
        <f t="shared" si="884"/>
        <v>3</v>
      </c>
      <c r="Z295" s="571">
        <f t="shared" si="931"/>
        <v>11</v>
      </c>
      <c r="AA295" s="571">
        <f t="shared" si="931"/>
        <v>3</v>
      </c>
      <c r="AB295" s="571">
        <f t="shared" si="929"/>
        <v>4</v>
      </c>
      <c r="AC295" s="571">
        <f t="shared" si="884"/>
        <v>0</v>
      </c>
      <c r="AD295" s="571">
        <f t="shared" si="925"/>
        <v>1</v>
      </c>
      <c r="AE295" s="571">
        <f t="shared" si="941"/>
        <v>0</v>
      </c>
      <c r="AF295" s="571">
        <f t="shared" si="926"/>
        <v>3</v>
      </c>
      <c r="AG295" s="594">
        <f>ROUNDUP(((AG$242)*$G295),0)</f>
        <v>10</v>
      </c>
      <c r="AH295" s="594">
        <f>ROUNDUP(((AH$242)*$I295),0)</f>
        <v>1</v>
      </c>
      <c r="AI295" s="571">
        <f t="shared" si="900"/>
        <v>1</v>
      </c>
      <c r="AJ295" s="594">
        <f>ROUNDUP(((AJ$242)*$I295),0)</f>
        <v>1</v>
      </c>
      <c r="AK295" s="571">
        <f t="shared" si="900"/>
        <v>0</v>
      </c>
      <c r="AL295" s="571">
        <f t="shared" si="937"/>
        <v>0</v>
      </c>
      <c r="AM295" s="571">
        <f t="shared" si="937"/>
        <v>1</v>
      </c>
      <c r="AN295" s="571">
        <f t="shared" si="902"/>
        <v>0</v>
      </c>
      <c r="AO295" s="571">
        <f t="shared" si="945"/>
        <v>0</v>
      </c>
      <c r="AP295" s="571">
        <f t="shared" si="945"/>
        <v>0</v>
      </c>
      <c r="AQ295" s="571">
        <f t="shared" si="945"/>
        <v>0</v>
      </c>
      <c r="AR295" s="571">
        <f t="shared" si="945"/>
        <v>0</v>
      </c>
      <c r="AS295" s="571">
        <f t="shared" si="945"/>
        <v>0</v>
      </c>
      <c r="AT295" s="571">
        <f t="shared" si="945"/>
        <v>0</v>
      </c>
      <c r="AU295" s="571">
        <f t="shared" si="945"/>
        <v>0</v>
      </c>
      <c r="AV295" s="571">
        <f t="shared" si="945"/>
        <v>0</v>
      </c>
      <c r="AW295" s="571">
        <f t="shared" si="945"/>
        <v>0</v>
      </c>
      <c r="AX295" s="571">
        <f t="shared" si="945"/>
        <v>0</v>
      </c>
      <c r="AY295" s="571">
        <f t="shared" si="945"/>
        <v>0</v>
      </c>
      <c r="AZ295" s="571">
        <f t="shared" si="945"/>
        <v>0</v>
      </c>
      <c r="BA295" s="571">
        <f t="shared" si="945"/>
        <v>0</v>
      </c>
      <c r="BB295" s="571">
        <f t="shared" si="945"/>
        <v>0</v>
      </c>
      <c r="BC295" s="571">
        <f t="shared" si="945"/>
        <v>0</v>
      </c>
      <c r="BD295" s="571">
        <f t="shared" si="945"/>
        <v>0</v>
      </c>
      <c r="BE295" s="571">
        <f t="shared" si="945"/>
        <v>0</v>
      </c>
      <c r="BF295" s="571">
        <f t="shared" si="945"/>
        <v>0</v>
      </c>
      <c r="BG295" s="571">
        <f t="shared" si="945"/>
        <v>0</v>
      </c>
      <c r="BH295" s="571">
        <f t="shared" si="945"/>
        <v>0</v>
      </c>
      <c r="BI295" s="571">
        <f t="shared" si="945"/>
        <v>0</v>
      </c>
      <c r="BJ295" s="571">
        <f t="shared" si="945"/>
        <v>0</v>
      </c>
      <c r="BK295" s="571">
        <f t="shared" si="945"/>
        <v>0</v>
      </c>
      <c r="BL295" s="571">
        <f t="shared" si="945"/>
        <v>0</v>
      </c>
      <c r="BM295" s="571">
        <f t="shared" si="945"/>
        <v>0</v>
      </c>
      <c r="BN295" s="571">
        <f t="shared" si="945"/>
        <v>0</v>
      </c>
      <c r="BO295" s="571">
        <f t="shared" si="945"/>
        <v>0</v>
      </c>
      <c r="BP295" s="571">
        <f t="shared" si="945"/>
        <v>0</v>
      </c>
      <c r="BQ295" s="571">
        <f t="shared" si="945"/>
        <v>0</v>
      </c>
      <c r="BR295" s="571">
        <f t="shared" si="945"/>
        <v>0</v>
      </c>
      <c r="BS295" s="571">
        <f t="shared" si="945"/>
        <v>0</v>
      </c>
      <c r="BT295" s="571">
        <f t="shared" si="945"/>
        <v>0</v>
      </c>
      <c r="BU295" s="571">
        <f t="shared" si="945"/>
        <v>0</v>
      </c>
      <c r="BV295" s="571">
        <f t="shared" si="945"/>
        <v>0</v>
      </c>
      <c r="BW295" s="571">
        <f t="shared" si="945"/>
        <v>0</v>
      </c>
      <c r="BX295" s="571"/>
      <c r="BY295" s="571">
        <f t="shared" si="927"/>
        <v>59</v>
      </c>
      <c r="BZ295" s="7"/>
      <c r="CA295" s="7">
        <f t="shared" si="904"/>
        <v>0</v>
      </c>
      <c r="CB295" s="622">
        <f t="shared" si="942"/>
        <v>0</v>
      </c>
      <c r="CC295" s="622">
        <f t="shared" si="942"/>
        <v>16</v>
      </c>
      <c r="CD295" s="622">
        <f t="shared" si="942"/>
        <v>21</v>
      </c>
      <c r="CE295" s="622">
        <f t="shared" si="942"/>
        <v>18</v>
      </c>
      <c r="CF295" s="622">
        <f t="shared" si="942"/>
        <v>4</v>
      </c>
      <c r="CG295" s="622">
        <f t="shared" si="942"/>
        <v>0</v>
      </c>
      <c r="CH295" s="622">
        <f t="shared" si="942"/>
        <v>0</v>
      </c>
      <c r="CI295" s="622">
        <f t="shared" si="942"/>
        <v>0</v>
      </c>
      <c r="CJ295" s="16"/>
      <c r="CK295" s="622">
        <f t="shared" si="943"/>
        <v>2</v>
      </c>
      <c r="CL295" s="622">
        <f t="shared" si="943"/>
        <v>21</v>
      </c>
      <c r="CM295" s="622">
        <f t="shared" si="943"/>
        <v>19</v>
      </c>
      <c r="CN295" s="622">
        <f t="shared" si="943"/>
        <v>16</v>
      </c>
      <c r="CO295" s="622">
        <f t="shared" si="943"/>
        <v>1</v>
      </c>
      <c r="CP295" s="622">
        <f t="shared" si="943"/>
        <v>0</v>
      </c>
      <c r="CQ295" s="622">
        <f t="shared" si="943"/>
        <v>0</v>
      </c>
      <c r="CR295" s="622">
        <f t="shared" si="943"/>
        <v>0</v>
      </c>
      <c r="CS295" s="120">
        <f t="shared" si="906"/>
        <v>0</v>
      </c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</row>
    <row r="296" spans="1:133" ht="15" outlineLevel="1">
      <c r="A296" s="572" t="s">
        <v>184</v>
      </c>
      <c r="B296" s="257">
        <v>2.1700000000000001E-2</v>
      </c>
      <c r="C296" s="9">
        <f>'4a 1718 CS PC'!AP56</f>
        <v>2.1899999999999999E-2</v>
      </c>
      <c r="D296" s="9">
        <f>'4a 1718 CS PC'!AR56</f>
        <v>3.0800000000000001E-2</v>
      </c>
      <c r="E296" s="9">
        <f>'4b 1819 CS PC'!$AT56</f>
        <v>2.1899999999999999E-2</v>
      </c>
      <c r="F296" s="9">
        <f>'4b 1819 CS PC'!AQ56</f>
        <v>3.1199999999999999E-2</v>
      </c>
      <c r="G296" s="9">
        <f>'4c 1920 CS PC'!AS56</f>
        <v>2.1899999999999999E-2</v>
      </c>
      <c r="H296" s="9">
        <f>'4c 1920 CS PC'!AP56</f>
        <v>3.1199999999999999E-2</v>
      </c>
      <c r="I296" s="9">
        <f>'4d 2021 CS PC'!AS56</f>
        <v>2.07E-2</v>
      </c>
      <c r="J296" s="9">
        <f>'4d 2021 CS PC'!AP56</f>
        <v>2.9399999999999999E-2</v>
      </c>
      <c r="K296" s="9">
        <f>'4e 2122 CS PC'!AB56</f>
        <v>2.07E-2</v>
      </c>
      <c r="L296" s="9"/>
      <c r="M296" s="571">
        <f t="shared" si="934"/>
        <v>0</v>
      </c>
      <c r="N296" s="571">
        <f t="shared" si="934"/>
        <v>0</v>
      </c>
      <c r="O296" s="571">
        <f t="shared" si="934"/>
        <v>0</v>
      </c>
      <c r="P296" s="571">
        <f t="shared" si="893"/>
        <v>0</v>
      </c>
      <c r="Q296" s="571">
        <f t="shared" si="894"/>
        <v>104</v>
      </c>
      <c r="R296" s="571">
        <f t="shared" si="944"/>
        <v>0</v>
      </c>
      <c r="S296" s="571">
        <f t="shared" si="895"/>
        <v>475</v>
      </c>
      <c r="T296" s="573"/>
      <c r="U296" s="573"/>
      <c r="V296" s="571">
        <f t="shared" si="896"/>
        <v>298</v>
      </c>
      <c r="W296" s="571">
        <f t="shared" si="939"/>
        <v>233</v>
      </c>
      <c r="X296" s="571">
        <f t="shared" si="897"/>
        <v>0</v>
      </c>
      <c r="Y296" s="571">
        <f t="shared" si="884"/>
        <v>147</v>
      </c>
      <c r="Z296" s="571">
        <f t="shared" si="931"/>
        <v>583</v>
      </c>
      <c r="AA296" s="571">
        <f t="shared" si="931"/>
        <v>163</v>
      </c>
      <c r="AB296" s="571">
        <f t="shared" si="929"/>
        <v>229</v>
      </c>
      <c r="AC296" s="571">
        <f t="shared" si="884"/>
        <v>0</v>
      </c>
      <c r="AD296" s="571">
        <f t="shared" si="925"/>
        <v>56</v>
      </c>
      <c r="AE296" s="571">
        <f t="shared" si="941"/>
        <v>0</v>
      </c>
      <c r="AF296" s="571">
        <f t="shared" si="926"/>
        <v>170</v>
      </c>
      <c r="AG296" s="571">
        <f t="shared" si="913"/>
        <v>514</v>
      </c>
      <c r="AH296" s="571">
        <f>ROUND(((AH$242)*$I296),0)</f>
        <v>8</v>
      </c>
      <c r="AI296" s="571">
        <f t="shared" si="900"/>
        <v>53</v>
      </c>
      <c r="AJ296" s="571">
        <f t="shared" si="901"/>
        <v>2</v>
      </c>
      <c r="AK296" s="571">
        <f t="shared" si="900"/>
        <v>0</v>
      </c>
      <c r="AL296" s="571">
        <f t="shared" si="937"/>
        <v>0</v>
      </c>
      <c r="AM296" s="571">
        <f t="shared" si="937"/>
        <v>73</v>
      </c>
      <c r="AN296" s="571">
        <f t="shared" si="902"/>
        <v>0</v>
      </c>
      <c r="AO296" s="571">
        <f t="shared" si="945"/>
        <v>0</v>
      </c>
      <c r="AP296" s="571">
        <f t="shared" si="945"/>
        <v>0</v>
      </c>
      <c r="AQ296" s="571">
        <f t="shared" si="945"/>
        <v>0</v>
      </c>
      <c r="AR296" s="571">
        <f t="shared" si="945"/>
        <v>0</v>
      </c>
      <c r="AS296" s="571">
        <f t="shared" si="945"/>
        <v>0</v>
      </c>
      <c r="AT296" s="571">
        <f t="shared" si="945"/>
        <v>0</v>
      </c>
      <c r="AU296" s="571">
        <f t="shared" si="945"/>
        <v>0</v>
      </c>
      <c r="AV296" s="571">
        <f t="shared" si="945"/>
        <v>0</v>
      </c>
      <c r="AW296" s="571">
        <f t="shared" si="945"/>
        <v>0</v>
      </c>
      <c r="AX296" s="571">
        <f t="shared" si="945"/>
        <v>0</v>
      </c>
      <c r="AY296" s="571">
        <f t="shared" si="945"/>
        <v>0</v>
      </c>
      <c r="AZ296" s="571">
        <f t="shared" si="945"/>
        <v>0</v>
      </c>
      <c r="BA296" s="571">
        <f t="shared" si="945"/>
        <v>0</v>
      </c>
      <c r="BB296" s="571">
        <f t="shared" si="945"/>
        <v>0</v>
      </c>
      <c r="BC296" s="571">
        <f t="shared" si="945"/>
        <v>0</v>
      </c>
      <c r="BD296" s="571">
        <f t="shared" si="945"/>
        <v>0</v>
      </c>
      <c r="BE296" s="571">
        <f t="shared" si="945"/>
        <v>0</v>
      </c>
      <c r="BF296" s="571">
        <f t="shared" si="945"/>
        <v>0</v>
      </c>
      <c r="BG296" s="571">
        <f t="shared" si="945"/>
        <v>0</v>
      </c>
      <c r="BH296" s="571">
        <f t="shared" si="945"/>
        <v>0</v>
      </c>
      <c r="BI296" s="571">
        <f t="shared" si="945"/>
        <v>0</v>
      </c>
      <c r="BJ296" s="571">
        <f t="shared" si="945"/>
        <v>0</v>
      </c>
      <c r="BK296" s="571">
        <f t="shared" si="945"/>
        <v>0</v>
      </c>
      <c r="BL296" s="571">
        <f t="shared" si="945"/>
        <v>0</v>
      </c>
      <c r="BM296" s="571">
        <f t="shared" si="945"/>
        <v>0</v>
      </c>
      <c r="BN296" s="571">
        <f t="shared" si="945"/>
        <v>0</v>
      </c>
      <c r="BO296" s="571">
        <f t="shared" si="945"/>
        <v>0</v>
      </c>
      <c r="BP296" s="571">
        <f t="shared" si="945"/>
        <v>0</v>
      </c>
      <c r="BQ296" s="571">
        <f t="shared" si="945"/>
        <v>0</v>
      </c>
      <c r="BR296" s="571">
        <f t="shared" si="945"/>
        <v>0</v>
      </c>
      <c r="BS296" s="571">
        <f t="shared" si="945"/>
        <v>0</v>
      </c>
      <c r="BT296" s="571">
        <f t="shared" si="945"/>
        <v>0</v>
      </c>
      <c r="BU296" s="571">
        <f t="shared" si="945"/>
        <v>0</v>
      </c>
      <c r="BV296" s="571">
        <f t="shared" si="945"/>
        <v>0</v>
      </c>
      <c r="BW296" s="571">
        <f t="shared" si="945"/>
        <v>0</v>
      </c>
      <c r="BX296" s="571"/>
      <c r="BY296" s="571">
        <f t="shared" si="927"/>
        <v>3108</v>
      </c>
      <c r="BZ296" s="7"/>
      <c r="CA296" s="7">
        <f t="shared" si="904"/>
        <v>0</v>
      </c>
      <c r="CB296" s="622">
        <f t="shared" si="942"/>
        <v>0</v>
      </c>
      <c r="CC296" s="622">
        <f t="shared" si="942"/>
        <v>877</v>
      </c>
      <c r="CD296" s="622">
        <f t="shared" si="942"/>
        <v>1126</v>
      </c>
      <c r="CE296" s="622">
        <f t="shared" si="942"/>
        <v>969</v>
      </c>
      <c r="CF296" s="622">
        <f t="shared" si="942"/>
        <v>136</v>
      </c>
      <c r="CG296" s="622">
        <f t="shared" si="942"/>
        <v>0</v>
      </c>
      <c r="CH296" s="622">
        <f t="shared" si="942"/>
        <v>0</v>
      </c>
      <c r="CI296" s="622">
        <f t="shared" si="942"/>
        <v>0</v>
      </c>
      <c r="CJ296" s="16"/>
      <c r="CK296" s="622">
        <f t="shared" si="943"/>
        <v>104</v>
      </c>
      <c r="CL296" s="622">
        <f t="shared" si="943"/>
        <v>1153</v>
      </c>
      <c r="CM296" s="622">
        <f t="shared" si="943"/>
        <v>1031</v>
      </c>
      <c r="CN296" s="622">
        <f t="shared" si="943"/>
        <v>747</v>
      </c>
      <c r="CO296" s="622">
        <f t="shared" si="943"/>
        <v>73</v>
      </c>
      <c r="CP296" s="622">
        <f t="shared" si="943"/>
        <v>0</v>
      </c>
      <c r="CQ296" s="622">
        <f t="shared" si="943"/>
        <v>0</v>
      </c>
      <c r="CR296" s="622">
        <f t="shared" si="943"/>
        <v>0</v>
      </c>
      <c r="CS296" s="120">
        <f t="shared" si="906"/>
        <v>0</v>
      </c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</row>
    <row r="297" spans="1:133" ht="15" outlineLevel="1">
      <c r="A297" s="572" t="s">
        <v>185</v>
      </c>
      <c r="B297" s="257">
        <v>1.1000000000000001E-3</v>
      </c>
      <c r="C297" s="9">
        <f>'4a 1718 CS PC'!AP57</f>
        <v>1E-3</v>
      </c>
      <c r="D297" s="9">
        <f>'4a 1718 CS PC'!AR57</f>
        <v>1.5E-3</v>
      </c>
      <c r="E297" s="9">
        <f>'4b 1819 CS PC'!$AT57</f>
        <v>1.1000000000000001E-3</v>
      </c>
      <c r="F297" s="9">
        <f>'4b 1819 CS PC'!AQ57</f>
        <v>1.5E-3</v>
      </c>
      <c r="G297" s="9">
        <f>'4c 1920 CS PC'!AS57</f>
        <v>1E-3</v>
      </c>
      <c r="H297" s="9">
        <f>'4c 1920 CS PC'!AP57</f>
        <v>1.5E-3</v>
      </c>
      <c r="I297" s="9">
        <f>'4d 2021 CS PC'!AS57</f>
        <v>1E-3</v>
      </c>
      <c r="J297" s="9">
        <f>'4d 2021 CS PC'!AP57</f>
        <v>1.5E-3</v>
      </c>
      <c r="K297" s="9">
        <f>'4e 2122 CS PC'!AB57</f>
        <v>1E-3</v>
      </c>
      <c r="L297" s="9"/>
      <c r="M297" s="571">
        <f t="shared" si="934"/>
        <v>0</v>
      </c>
      <c r="N297" s="571">
        <f t="shared" si="934"/>
        <v>0</v>
      </c>
      <c r="O297" s="571">
        <f t="shared" si="934"/>
        <v>0</v>
      </c>
      <c r="P297" s="571">
        <f t="shared" si="893"/>
        <v>0</v>
      </c>
      <c r="Q297" s="571">
        <f t="shared" si="894"/>
        <v>5</v>
      </c>
      <c r="R297" s="571">
        <f t="shared" si="944"/>
        <v>0</v>
      </c>
      <c r="S297" s="571">
        <f t="shared" si="895"/>
        <v>22</v>
      </c>
      <c r="T297" s="573"/>
      <c r="U297" s="573"/>
      <c r="V297" s="571">
        <f t="shared" si="896"/>
        <v>14</v>
      </c>
      <c r="W297" s="571">
        <f t="shared" si="939"/>
        <v>12</v>
      </c>
      <c r="X297" s="571">
        <f t="shared" si="897"/>
        <v>0</v>
      </c>
      <c r="Y297" s="571">
        <f t="shared" si="884"/>
        <v>7</v>
      </c>
      <c r="Z297" s="571">
        <f t="shared" si="931"/>
        <v>29</v>
      </c>
      <c r="AA297" s="571">
        <f t="shared" si="931"/>
        <v>8</v>
      </c>
      <c r="AB297" s="594">
        <f>ROUNDUP(((AB$242)*$G297),0)</f>
        <v>11</v>
      </c>
      <c r="AC297" s="571">
        <f t="shared" si="884"/>
        <v>0</v>
      </c>
      <c r="AD297" s="594">
        <f>ROUNDDOWN(((AD$242)*$G297),0)</f>
        <v>2</v>
      </c>
      <c r="AE297" s="571">
        <f t="shared" si="941"/>
        <v>0</v>
      </c>
      <c r="AF297" s="571">
        <f t="shared" si="926"/>
        <v>8</v>
      </c>
      <c r="AG297" s="571">
        <f t="shared" si="913"/>
        <v>23</v>
      </c>
      <c r="AH297" s="571">
        <f t="shared" si="921"/>
        <v>0</v>
      </c>
      <c r="AI297" s="571">
        <f t="shared" si="900"/>
        <v>2</v>
      </c>
      <c r="AJ297" s="571">
        <f t="shared" si="901"/>
        <v>0</v>
      </c>
      <c r="AK297" s="571">
        <f t="shared" si="900"/>
        <v>0</v>
      </c>
      <c r="AL297" s="571">
        <f t="shared" ref="AL297:AM300" si="946">ROUND(((AL$242)*$I297),0)</f>
        <v>0</v>
      </c>
      <c r="AM297" s="571">
        <f t="shared" si="946"/>
        <v>4</v>
      </c>
      <c r="AN297" s="571">
        <f t="shared" si="902"/>
        <v>0</v>
      </c>
      <c r="AO297" s="571">
        <f t="shared" si="945"/>
        <v>0</v>
      </c>
      <c r="AP297" s="571">
        <f t="shared" si="945"/>
        <v>0</v>
      </c>
      <c r="AQ297" s="571">
        <f t="shared" si="945"/>
        <v>0</v>
      </c>
      <c r="AR297" s="571">
        <f t="shared" si="945"/>
        <v>0</v>
      </c>
      <c r="AS297" s="571">
        <f t="shared" si="945"/>
        <v>0</v>
      </c>
      <c r="AT297" s="571">
        <f t="shared" si="945"/>
        <v>0</v>
      </c>
      <c r="AU297" s="571">
        <f t="shared" si="945"/>
        <v>0</v>
      </c>
      <c r="AV297" s="571">
        <f t="shared" si="945"/>
        <v>0</v>
      </c>
      <c r="AW297" s="571">
        <f t="shared" si="945"/>
        <v>0</v>
      </c>
      <c r="AX297" s="571">
        <f t="shared" si="945"/>
        <v>0</v>
      </c>
      <c r="AY297" s="571">
        <f t="shared" si="945"/>
        <v>0</v>
      </c>
      <c r="AZ297" s="571">
        <f t="shared" si="945"/>
        <v>0</v>
      </c>
      <c r="BA297" s="571">
        <f t="shared" si="945"/>
        <v>0</v>
      </c>
      <c r="BB297" s="571">
        <f t="shared" si="945"/>
        <v>0</v>
      </c>
      <c r="BC297" s="571">
        <f t="shared" si="945"/>
        <v>0</v>
      </c>
      <c r="BD297" s="571">
        <f t="shared" si="945"/>
        <v>0</v>
      </c>
      <c r="BE297" s="571">
        <f t="shared" si="945"/>
        <v>0</v>
      </c>
      <c r="BF297" s="571">
        <f t="shared" si="945"/>
        <v>0</v>
      </c>
      <c r="BG297" s="571">
        <f t="shared" si="945"/>
        <v>0</v>
      </c>
      <c r="BH297" s="571">
        <f t="shared" si="945"/>
        <v>0</v>
      </c>
      <c r="BI297" s="571">
        <f t="shared" si="945"/>
        <v>0</v>
      </c>
      <c r="BJ297" s="571">
        <f t="shared" si="945"/>
        <v>0</v>
      </c>
      <c r="BK297" s="571">
        <f t="shared" si="945"/>
        <v>0</v>
      </c>
      <c r="BL297" s="571">
        <f t="shared" si="945"/>
        <v>0</v>
      </c>
      <c r="BM297" s="571">
        <f t="shared" si="945"/>
        <v>0</v>
      </c>
      <c r="BN297" s="571">
        <f t="shared" si="945"/>
        <v>0</v>
      </c>
      <c r="BO297" s="571">
        <f t="shared" si="945"/>
        <v>0</v>
      </c>
      <c r="BP297" s="571">
        <f t="shared" si="945"/>
        <v>0</v>
      </c>
      <c r="BQ297" s="571">
        <f t="shared" si="945"/>
        <v>0</v>
      </c>
      <c r="BR297" s="571">
        <f t="shared" si="945"/>
        <v>0</v>
      </c>
      <c r="BS297" s="571">
        <f t="shared" si="945"/>
        <v>0</v>
      </c>
      <c r="BT297" s="571">
        <f t="shared" si="945"/>
        <v>0</v>
      </c>
      <c r="BU297" s="571">
        <f t="shared" si="945"/>
        <v>0</v>
      </c>
      <c r="BV297" s="571">
        <f t="shared" si="945"/>
        <v>0</v>
      </c>
      <c r="BW297" s="571">
        <f t="shared" si="945"/>
        <v>0</v>
      </c>
      <c r="BX297" s="571"/>
      <c r="BY297" s="571">
        <f t="shared" si="927"/>
        <v>147</v>
      </c>
      <c r="BZ297" s="7"/>
      <c r="CA297" s="7">
        <f t="shared" si="904"/>
        <v>0</v>
      </c>
      <c r="CB297" s="622">
        <f t="shared" si="942"/>
        <v>0</v>
      </c>
      <c r="CC297" s="622">
        <f t="shared" si="942"/>
        <v>41</v>
      </c>
      <c r="CD297" s="622">
        <f t="shared" si="942"/>
        <v>56</v>
      </c>
      <c r="CE297" s="622">
        <f t="shared" si="942"/>
        <v>44</v>
      </c>
      <c r="CF297" s="622">
        <f t="shared" si="942"/>
        <v>6</v>
      </c>
      <c r="CG297" s="622">
        <f t="shared" si="942"/>
        <v>0</v>
      </c>
      <c r="CH297" s="622">
        <f t="shared" si="942"/>
        <v>0</v>
      </c>
      <c r="CI297" s="622">
        <f t="shared" si="942"/>
        <v>0</v>
      </c>
      <c r="CJ297" s="16"/>
      <c r="CK297" s="622">
        <f t="shared" si="943"/>
        <v>5</v>
      </c>
      <c r="CL297" s="622">
        <f t="shared" si="943"/>
        <v>55</v>
      </c>
      <c r="CM297" s="622">
        <f t="shared" si="943"/>
        <v>50</v>
      </c>
      <c r="CN297" s="622">
        <f t="shared" si="943"/>
        <v>33</v>
      </c>
      <c r="CO297" s="622">
        <f t="shared" si="943"/>
        <v>4</v>
      </c>
      <c r="CP297" s="622">
        <f t="shared" si="943"/>
        <v>0</v>
      </c>
      <c r="CQ297" s="622">
        <f t="shared" si="943"/>
        <v>0</v>
      </c>
      <c r="CR297" s="622">
        <f t="shared" si="943"/>
        <v>0</v>
      </c>
      <c r="CS297" s="120">
        <f t="shared" si="906"/>
        <v>0</v>
      </c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</row>
    <row r="298" spans="1:133" ht="15" outlineLevel="1">
      <c r="A298" s="572" t="s">
        <v>186</v>
      </c>
      <c r="B298" s="257">
        <v>1.83E-2</v>
      </c>
      <c r="C298" s="9">
        <f>'4a 1718 CS PC'!AP58</f>
        <v>1.78E-2</v>
      </c>
      <c r="D298" s="9">
        <f>'4a 1718 CS PC'!AR58</f>
        <v>2.5100000000000001E-2</v>
      </c>
      <c r="E298" s="9">
        <f>'4b 1819 CS PC'!$AT58</f>
        <v>1.6899999999999998E-2</v>
      </c>
      <c r="F298" s="9">
        <f>'4b 1819 CS PC'!AQ58</f>
        <v>2.3900000000000001E-2</v>
      </c>
      <c r="G298" s="9">
        <f>'4c 1920 CS PC'!AS58</f>
        <v>1.6799999999999999E-2</v>
      </c>
      <c r="H298" s="9">
        <f>'4c 1920 CS PC'!AP58</f>
        <v>2.3900000000000001E-2</v>
      </c>
      <c r="I298" s="9">
        <f>'4d 2021 CS PC'!AS58</f>
        <v>1.66E-2</v>
      </c>
      <c r="J298" s="9">
        <f>'4d 2021 CS PC'!AP58</f>
        <v>2.3699999999999999E-2</v>
      </c>
      <c r="K298" s="9">
        <f>'4e 2122 CS PC'!AB58</f>
        <v>1.6400000000000001E-2</v>
      </c>
      <c r="L298" s="9"/>
      <c r="M298" s="571">
        <f t="shared" si="934"/>
        <v>0</v>
      </c>
      <c r="N298" s="571">
        <f t="shared" si="934"/>
        <v>0</v>
      </c>
      <c r="O298" s="571">
        <f t="shared" si="934"/>
        <v>0</v>
      </c>
      <c r="P298" s="571">
        <f t="shared" si="893"/>
        <v>0</v>
      </c>
      <c r="Q298" s="571">
        <f t="shared" si="894"/>
        <v>85</v>
      </c>
      <c r="R298" s="571">
        <f t="shared" si="944"/>
        <v>0</v>
      </c>
      <c r="S298" s="571">
        <f t="shared" si="895"/>
        <v>386</v>
      </c>
      <c r="T298" s="573"/>
      <c r="U298" s="573"/>
      <c r="V298" s="571">
        <f t="shared" si="896"/>
        <v>242</v>
      </c>
      <c r="W298" s="571">
        <f t="shared" si="939"/>
        <v>180</v>
      </c>
      <c r="X298" s="571">
        <f t="shared" si="897"/>
        <v>0</v>
      </c>
      <c r="Y298" s="571">
        <f t="shared" si="884"/>
        <v>114</v>
      </c>
      <c r="Z298" s="571">
        <f t="shared" si="931"/>
        <v>450</v>
      </c>
      <c r="AA298" s="571">
        <f t="shared" si="931"/>
        <v>126</v>
      </c>
      <c r="AB298" s="571">
        <f t="shared" si="929"/>
        <v>176</v>
      </c>
      <c r="AC298" s="571">
        <f t="shared" si="884"/>
        <v>0</v>
      </c>
      <c r="AD298" s="571">
        <f t="shared" si="925"/>
        <v>43</v>
      </c>
      <c r="AE298" s="571">
        <f t="shared" si="941"/>
        <v>0</v>
      </c>
      <c r="AF298" s="571">
        <f t="shared" si="926"/>
        <v>130</v>
      </c>
      <c r="AG298" s="571">
        <f t="shared" si="913"/>
        <v>394</v>
      </c>
      <c r="AH298" s="571">
        <f t="shared" si="921"/>
        <v>7</v>
      </c>
      <c r="AI298" s="571">
        <f t="shared" si="900"/>
        <v>40</v>
      </c>
      <c r="AJ298" s="571">
        <f t="shared" si="901"/>
        <v>1</v>
      </c>
      <c r="AK298" s="571">
        <f t="shared" si="900"/>
        <v>0</v>
      </c>
      <c r="AL298" s="571">
        <f t="shared" si="946"/>
        <v>0</v>
      </c>
      <c r="AM298" s="571">
        <f t="shared" si="946"/>
        <v>58</v>
      </c>
      <c r="AN298" s="571">
        <f t="shared" si="902"/>
        <v>0</v>
      </c>
      <c r="AO298" s="571">
        <f t="shared" si="945"/>
        <v>0</v>
      </c>
      <c r="AP298" s="571">
        <f t="shared" si="945"/>
        <v>0</v>
      </c>
      <c r="AQ298" s="571">
        <f t="shared" si="945"/>
        <v>0</v>
      </c>
      <c r="AR298" s="571">
        <f t="shared" si="945"/>
        <v>0</v>
      </c>
      <c r="AS298" s="571">
        <f t="shared" si="945"/>
        <v>0</v>
      </c>
      <c r="AT298" s="571">
        <f t="shared" si="945"/>
        <v>0</v>
      </c>
      <c r="AU298" s="571">
        <f t="shared" si="945"/>
        <v>0</v>
      </c>
      <c r="AV298" s="571">
        <f t="shared" si="945"/>
        <v>0</v>
      </c>
      <c r="AW298" s="571">
        <f t="shared" si="945"/>
        <v>0</v>
      </c>
      <c r="AX298" s="571">
        <f t="shared" si="945"/>
        <v>0</v>
      </c>
      <c r="AY298" s="571">
        <f t="shared" si="945"/>
        <v>0</v>
      </c>
      <c r="AZ298" s="571">
        <f t="shared" si="945"/>
        <v>0</v>
      </c>
      <c r="BA298" s="571">
        <f t="shared" si="945"/>
        <v>0</v>
      </c>
      <c r="BB298" s="571">
        <f t="shared" si="945"/>
        <v>0</v>
      </c>
      <c r="BC298" s="571">
        <f t="shared" si="945"/>
        <v>0</v>
      </c>
      <c r="BD298" s="571">
        <f t="shared" si="945"/>
        <v>0</v>
      </c>
      <c r="BE298" s="571">
        <f t="shared" si="945"/>
        <v>0</v>
      </c>
      <c r="BF298" s="571">
        <f t="shared" si="945"/>
        <v>0</v>
      </c>
      <c r="BG298" s="571">
        <f t="shared" si="945"/>
        <v>0</v>
      </c>
      <c r="BH298" s="571">
        <f t="shared" si="945"/>
        <v>0</v>
      </c>
      <c r="BI298" s="571">
        <f t="shared" si="945"/>
        <v>0</v>
      </c>
      <c r="BJ298" s="571">
        <f t="shared" si="945"/>
        <v>0</v>
      </c>
      <c r="BK298" s="571">
        <f t="shared" si="945"/>
        <v>0</v>
      </c>
      <c r="BL298" s="571">
        <f t="shared" si="945"/>
        <v>0</v>
      </c>
      <c r="BM298" s="571">
        <f t="shared" si="945"/>
        <v>0</v>
      </c>
      <c r="BN298" s="571">
        <f t="shared" si="945"/>
        <v>0</v>
      </c>
      <c r="BO298" s="571">
        <f t="shared" si="945"/>
        <v>0</v>
      </c>
      <c r="BP298" s="571">
        <f t="shared" si="945"/>
        <v>0</v>
      </c>
      <c r="BQ298" s="571">
        <f t="shared" si="945"/>
        <v>0</v>
      </c>
      <c r="BR298" s="571">
        <f t="shared" si="945"/>
        <v>0</v>
      </c>
      <c r="BS298" s="571">
        <f t="shared" si="945"/>
        <v>0</v>
      </c>
      <c r="BT298" s="571">
        <f t="shared" si="945"/>
        <v>0</v>
      </c>
      <c r="BU298" s="571">
        <f t="shared" si="945"/>
        <v>0</v>
      </c>
      <c r="BV298" s="571">
        <f t="shared" si="945"/>
        <v>0</v>
      </c>
      <c r="BW298" s="571">
        <f t="shared" si="945"/>
        <v>0</v>
      </c>
      <c r="BX298" s="571"/>
      <c r="BY298" s="571">
        <f t="shared" si="927"/>
        <v>2432</v>
      </c>
      <c r="BZ298" s="7"/>
      <c r="CA298" s="7">
        <f t="shared" si="904"/>
        <v>0</v>
      </c>
      <c r="CB298" s="622">
        <f t="shared" si="942"/>
        <v>0</v>
      </c>
      <c r="CC298" s="622">
        <f t="shared" si="942"/>
        <v>713</v>
      </c>
      <c r="CD298" s="622">
        <f t="shared" si="942"/>
        <v>870</v>
      </c>
      <c r="CE298" s="622">
        <f t="shared" si="942"/>
        <v>743</v>
      </c>
      <c r="CF298" s="622">
        <f t="shared" si="942"/>
        <v>106</v>
      </c>
      <c r="CG298" s="622">
        <f t="shared" si="942"/>
        <v>0</v>
      </c>
      <c r="CH298" s="622">
        <f t="shared" si="942"/>
        <v>0</v>
      </c>
      <c r="CI298" s="622">
        <f t="shared" si="942"/>
        <v>0</v>
      </c>
      <c r="CJ298" s="16"/>
      <c r="CK298" s="622">
        <f t="shared" si="943"/>
        <v>85</v>
      </c>
      <c r="CL298" s="622">
        <f t="shared" si="943"/>
        <v>922</v>
      </c>
      <c r="CM298" s="622">
        <f t="shared" si="943"/>
        <v>795</v>
      </c>
      <c r="CN298" s="622">
        <f t="shared" si="943"/>
        <v>572</v>
      </c>
      <c r="CO298" s="622">
        <f t="shared" si="943"/>
        <v>58</v>
      </c>
      <c r="CP298" s="622">
        <f t="shared" si="943"/>
        <v>0</v>
      </c>
      <c r="CQ298" s="622">
        <f t="shared" si="943"/>
        <v>0</v>
      </c>
      <c r="CR298" s="622">
        <f t="shared" si="943"/>
        <v>0</v>
      </c>
      <c r="CS298" s="120">
        <f t="shared" si="906"/>
        <v>0</v>
      </c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</row>
    <row r="299" spans="1:133" ht="15" outlineLevel="1">
      <c r="A299" s="572" t="s">
        <v>187</v>
      </c>
      <c r="B299" s="257">
        <v>4.4999999999999997E-3</v>
      </c>
      <c r="C299" s="9">
        <f>'4a 1718 CS PC'!AP59</f>
        <v>4.4999999999999997E-3</v>
      </c>
      <c r="D299" s="9">
        <f>'4a 1718 CS PC'!AR59</f>
        <v>6.3E-3</v>
      </c>
      <c r="E299" s="9">
        <f>'4b 1819 CS PC'!$AT59</f>
        <v>4.4000000000000003E-3</v>
      </c>
      <c r="F299" s="9">
        <f>'4b 1819 CS PC'!AQ59</f>
        <v>6.1999999999999998E-3</v>
      </c>
      <c r="G299" s="9">
        <f>'4c 1920 CS PC'!AS59</f>
        <v>4.3E-3</v>
      </c>
      <c r="H299" s="9">
        <f>'4c 1920 CS PC'!AP59</f>
        <v>6.1000000000000004E-3</v>
      </c>
      <c r="I299" s="9">
        <f>'4d 2021 CS PC'!AS59</f>
        <v>4.3E-3</v>
      </c>
      <c r="J299" s="9">
        <f>'4d 2021 CS PC'!AP59</f>
        <v>6.1999999999999998E-3</v>
      </c>
      <c r="K299" s="9">
        <f>'4e 2122 CS PC'!AB59</f>
        <v>4.3E-3</v>
      </c>
      <c r="L299" s="9"/>
      <c r="M299" s="571">
        <f t="shared" si="934"/>
        <v>0</v>
      </c>
      <c r="N299" s="571">
        <f t="shared" si="934"/>
        <v>0</v>
      </c>
      <c r="O299" s="571">
        <f t="shared" si="934"/>
        <v>0</v>
      </c>
      <c r="P299" s="571">
        <f t="shared" si="893"/>
        <v>0</v>
      </c>
      <c r="Q299" s="571">
        <f t="shared" si="894"/>
        <v>21</v>
      </c>
      <c r="R299" s="571">
        <f t="shared" si="944"/>
        <v>0</v>
      </c>
      <c r="S299" s="571">
        <f t="shared" si="895"/>
        <v>98</v>
      </c>
      <c r="T299" s="573"/>
      <c r="U299" s="573"/>
      <c r="V299" s="571">
        <f t="shared" si="896"/>
        <v>61</v>
      </c>
      <c r="W299" s="571">
        <f t="shared" si="939"/>
        <v>47</v>
      </c>
      <c r="X299" s="571">
        <f t="shared" si="897"/>
        <v>0</v>
      </c>
      <c r="Y299" s="571">
        <f t="shared" si="884"/>
        <v>30</v>
      </c>
      <c r="Z299" s="571">
        <f t="shared" si="931"/>
        <v>117</v>
      </c>
      <c r="AA299" s="571">
        <f t="shared" si="931"/>
        <v>33</v>
      </c>
      <c r="AB299" s="571">
        <f t="shared" si="929"/>
        <v>45</v>
      </c>
      <c r="AC299" s="571">
        <f t="shared" si="884"/>
        <v>0</v>
      </c>
      <c r="AD299" s="571">
        <f t="shared" si="925"/>
        <v>11</v>
      </c>
      <c r="AE299" s="571">
        <f t="shared" si="941"/>
        <v>0</v>
      </c>
      <c r="AF299" s="571">
        <f t="shared" si="926"/>
        <v>33</v>
      </c>
      <c r="AG299" s="571">
        <f t="shared" si="913"/>
        <v>101</v>
      </c>
      <c r="AH299" s="571">
        <f t="shared" si="921"/>
        <v>2</v>
      </c>
      <c r="AI299" s="571">
        <f t="shared" si="900"/>
        <v>10</v>
      </c>
      <c r="AJ299" s="594">
        <f>ROUNDUP(((AJ$242)*$I299),0)</f>
        <v>1</v>
      </c>
      <c r="AK299" s="571">
        <f t="shared" si="900"/>
        <v>0</v>
      </c>
      <c r="AL299" s="571">
        <f t="shared" si="946"/>
        <v>0</v>
      </c>
      <c r="AM299" s="571">
        <f t="shared" si="946"/>
        <v>15</v>
      </c>
      <c r="AN299" s="571">
        <f t="shared" si="902"/>
        <v>0</v>
      </c>
      <c r="AO299" s="571">
        <f t="shared" si="945"/>
        <v>0</v>
      </c>
      <c r="AP299" s="571">
        <f t="shared" si="945"/>
        <v>0</v>
      </c>
      <c r="AQ299" s="571">
        <f t="shared" si="945"/>
        <v>0</v>
      </c>
      <c r="AR299" s="571">
        <f t="shared" si="945"/>
        <v>0</v>
      </c>
      <c r="AS299" s="571">
        <f t="shared" si="945"/>
        <v>0</v>
      </c>
      <c r="AT299" s="571">
        <f t="shared" si="945"/>
        <v>0</v>
      </c>
      <c r="AU299" s="571">
        <f t="shared" si="945"/>
        <v>0</v>
      </c>
      <c r="AV299" s="571">
        <f t="shared" si="945"/>
        <v>0</v>
      </c>
      <c r="AW299" s="571">
        <f t="shared" si="945"/>
        <v>0</v>
      </c>
      <c r="AX299" s="571">
        <f t="shared" si="945"/>
        <v>0</v>
      </c>
      <c r="AY299" s="571">
        <f t="shared" si="945"/>
        <v>0</v>
      </c>
      <c r="AZ299" s="571">
        <f t="shared" si="945"/>
        <v>0</v>
      </c>
      <c r="BA299" s="571">
        <f t="shared" si="945"/>
        <v>0</v>
      </c>
      <c r="BB299" s="571">
        <f t="shared" si="945"/>
        <v>0</v>
      </c>
      <c r="BC299" s="571">
        <f t="shared" si="945"/>
        <v>0</v>
      </c>
      <c r="BD299" s="571">
        <f t="shared" si="945"/>
        <v>0</v>
      </c>
      <c r="BE299" s="571">
        <f t="shared" si="945"/>
        <v>0</v>
      </c>
      <c r="BF299" s="571">
        <f t="shared" si="945"/>
        <v>0</v>
      </c>
      <c r="BG299" s="571">
        <f t="shared" si="945"/>
        <v>0</v>
      </c>
      <c r="BH299" s="571">
        <f t="shared" si="945"/>
        <v>0</v>
      </c>
      <c r="BI299" s="571">
        <f t="shared" si="945"/>
        <v>0</v>
      </c>
      <c r="BJ299" s="571">
        <f t="shared" si="945"/>
        <v>0</v>
      </c>
      <c r="BK299" s="571">
        <f t="shared" si="945"/>
        <v>0</v>
      </c>
      <c r="BL299" s="571">
        <f t="shared" si="945"/>
        <v>0</v>
      </c>
      <c r="BM299" s="571">
        <f t="shared" si="945"/>
        <v>0</v>
      </c>
      <c r="BN299" s="571">
        <f t="shared" si="945"/>
        <v>0</v>
      </c>
      <c r="BO299" s="571">
        <f t="shared" si="945"/>
        <v>0</v>
      </c>
      <c r="BP299" s="571">
        <f t="shared" si="945"/>
        <v>0</v>
      </c>
      <c r="BQ299" s="571">
        <f t="shared" si="945"/>
        <v>0</v>
      </c>
      <c r="BR299" s="571">
        <f t="shared" si="945"/>
        <v>0</v>
      </c>
      <c r="BS299" s="571">
        <f t="shared" si="945"/>
        <v>0</v>
      </c>
      <c r="BT299" s="571">
        <f t="shared" si="945"/>
        <v>0</v>
      </c>
      <c r="BU299" s="571">
        <f t="shared" si="945"/>
        <v>0</v>
      </c>
      <c r="BV299" s="571">
        <f t="shared" si="945"/>
        <v>0</v>
      </c>
      <c r="BW299" s="571">
        <f t="shared" si="945"/>
        <v>0</v>
      </c>
      <c r="BX299" s="571"/>
      <c r="BY299" s="571">
        <f t="shared" si="927"/>
        <v>625</v>
      </c>
      <c r="BZ299" s="7"/>
      <c r="CA299" s="7">
        <f t="shared" si="904"/>
        <v>0</v>
      </c>
      <c r="CB299" s="622">
        <f t="shared" si="942"/>
        <v>0</v>
      </c>
      <c r="CC299" s="622">
        <f t="shared" si="942"/>
        <v>180</v>
      </c>
      <c r="CD299" s="622">
        <f t="shared" si="942"/>
        <v>227</v>
      </c>
      <c r="CE299" s="622">
        <f t="shared" si="942"/>
        <v>190</v>
      </c>
      <c r="CF299" s="622">
        <f t="shared" si="942"/>
        <v>28</v>
      </c>
      <c r="CG299" s="622">
        <f t="shared" si="942"/>
        <v>0</v>
      </c>
      <c r="CH299" s="622">
        <f t="shared" si="942"/>
        <v>0</v>
      </c>
      <c r="CI299" s="622">
        <f t="shared" si="942"/>
        <v>0</v>
      </c>
      <c r="CJ299" s="16"/>
      <c r="CK299" s="622">
        <f t="shared" si="943"/>
        <v>21</v>
      </c>
      <c r="CL299" s="622">
        <f t="shared" si="943"/>
        <v>236</v>
      </c>
      <c r="CM299" s="622">
        <f t="shared" si="943"/>
        <v>206</v>
      </c>
      <c r="CN299" s="622">
        <f t="shared" si="943"/>
        <v>147</v>
      </c>
      <c r="CO299" s="622">
        <f t="shared" si="943"/>
        <v>15</v>
      </c>
      <c r="CP299" s="622">
        <f t="shared" si="943"/>
        <v>0</v>
      </c>
      <c r="CQ299" s="622">
        <f t="shared" si="943"/>
        <v>0</v>
      </c>
      <c r="CR299" s="622">
        <f t="shared" si="943"/>
        <v>0</v>
      </c>
      <c r="CS299" s="120">
        <f t="shared" si="906"/>
        <v>0</v>
      </c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</row>
    <row r="300" spans="1:133" ht="15" outlineLevel="1">
      <c r="A300" s="572" t="s">
        <v>188</v>
      </c>
      <c r="B300" s="257">
        <v>2.5000000000000001E-3</v>
      </c>
      <c r="C300" s="9">
        <f>'4a 1718 CS PC'!AP60</f>
        <v>2.5999999999999999E-3</v>
      </c>
      <c r="D300" s="9">
        <f>'4a 1718 CS PC'!AR60</f>
        <v>3.5999999999999999E-3</v>
      </c>
      <c r="E300" s="9">
        <f>'4b 1819 CS PC'!$AT60</f>
        <v>2.7000000000000001E-3</v>
      </c>
      <c r="F300" s="9">
        <f>'4b 1819 CS PC'!AQ60</f>
        <v>3.8E-3</v>
      </c>
      <c r="G300" s="9">
        <f>'4c 1920 CS PC'!AS60</f>
        <v>2.7000000000000001E-3</v>
      </c>
      <c r="H300" s="9">
        <f>'4c 1920 CS PC'!AP60</f>
        <v>3.8E-3</v>
      </c>
      <c r="I300" s="9">
        <f>'4d 2021 CS PC'!AS60</f>
        <v>2.7000000000000001E-3</v>
      </c>
      <c r="J300" s="9">
        <f>'4d 2021 CS PC'!AP60</f>
        <v>3.8E-3</v>
      </c>
      <c r="K300" s="9">
        <f>'4e 2122 CS PC'!AB60</f>
        <v>2.7000000000000001E-3</v>
      </c>
      <c r="L300" s="9"/>
      <c r="M300" s="571">
        <f t="shared" si="934"/>
        <v>0</v>
      </c>
      <c r="N300" s="571">
        <f t="shared" si="934"/>
        <v>0</v>
      </c>
      <c r="O300" s="571">
        <f t="shared" si="934"/>
        <v>0</v>
      </c>
      <c r="P300" s="571">
        <f t="shared" si="893"/>
        <v>0</v>
      </c>
      <c r="Q300" s="571">
        <f t="shared" si="894"/>
        <v>12</v>
      </c>
      <c r="R300" s="571">
        <f t="shared" si="944"/>
        <v>0</v>
      </c>
      <c r="S300" s="571">
        <f t="shared" si="895"/>
        <v>56</v>
      </c>
      <c r="T300" s="573"/>
      <c r="U300" s="573"/>
      <c r="V300" s="571">
        <f t="shared" si="896"/>
        <v>35</v>
      </c>
      <c r="W300" s="571">
        <f t="shared" si="939"/>
        <v>29</v>
      </c>
      <c r="X300" s="571">
        <f t="shared" si="897"/>
        <v>0</v>
      </c>
      <c r="Y300" s="571">
        <f t="shared" si="884"/>
        <v>18</v>
      </c>
      <c r="Z300" s="571">
        <f t="shared" si="931"/>
        <v>72</v>
      </c>
      <c r="AA300" s="571">
        <f t="shared" si="931"/>
        <v>20</v>
      </c>
      <c r="AB300" s="571">
        <f t="shared" si="929"/>
        <v>28</v>
      </c>
      <c r="AC300" s="571">
        <f t="shared" si="884"/>
        <v>0</v>
      </c>
      <c r="AD300" s="571">
        <f t="shared" si="925"/>
        <v>7</v>
      </c>
      <c r="AE300" s="571">
        <f t="shared" si="941"/>
        <v>0</v>
      </c>
      <c r="AF300" s="571">
        <f t="shared" si="926"/>
        <v>21</v>
      </c>
      <c r="AG300" s="571">
        <f t="shared" si="913"/>
        <v>63</v>
      </c>
      <c r="AH300" s="571">
        <f t="shared" si="921"/>
        <v>1</v>
      </c>
      <c r="AI300" s="571">
        <f t="shared" si="900"/>
        <v>6</v>
      </c>
      <c r="AJ300" s="571">
        <f t="shared" si="901"/>
        <v>0</v>
      </c>
      <c r="AK300" s="571">
        <f t="shared" si="900"/>
        <v>0</v>
      </c>
      <c r="AL300" s="571">
        <f t="shared" si="946"/>
        <v>0</v>
      </c>
      <c r="AM300" s="571">
        <f t="shared" si="946"/>
        <v>10</v>
      </c>
      <c r="AN300" s="571">
        <f t="shared" si="902"/>
        <v>0</v>
      </c>
      <c r="AO300" s="571">
        <f t="shared" si="945"/>
        <v>0</v>
      </c>
      <c r="AP300" s="571">
        <f t="shared" si="945"/>
        <v>0</v>
      </c>
      <c r="AQ300" s="571">
        <f t="shared" si="945"/>
        <v>0</v>
      </c>
      <c r="AR300" s="571">
        <f t="shared" si="945"/>
        <v>0</v>
      </c>
      <c r="AS300" s="571">
        <f t="shared" si="945"/>
        <v>0</v>
      </c>
      <c r="AT300" s="571">
        <f t="shared" si="945"/>
        <v>0</v>
      </c>
      <c r="AU300" s="571">
        <f t="shared" si="945"/>
        <v>0</v>
      </c>
      <c r="AV300" s="571">
        <f t="shared" si="945"/>
        <v>0</v>
      </c>
      <c r="AW300" s="571">
        <f t="shared" si="945"/>
        <v>0</v>
      </c>
      <c r="AX300" s="571">
        <f t="shared" si="945"/>
        <v>0</v>
      </c>
      <c r="AY300" s="571">
        <f t="shared" si="945"/>
        <v>0</v>
      </c>
      <c r="AZ300" s="571">
        <f t="shared" si="945"/>
        <v>0</v>
      </c>
      <c r="BA300" s="571">
        <f t="shared" si="945"/>
        <v>0</v>
      </c>
      <c r="BB300" s="571">
        <f t="shared" si="945"/>
        <v>0</v>
      </c>
      <c r="BC300" s="571">
        <f t="shared" si="945"/>
        <v>0</v>
      </c>
      <c r="BD300" s="571">
        <f t="shared" si="945"/>
        <v>0</v>
      </c>
      <c r="BE300" s="571">
        <f t="shared" si="945"/>
        <v>0</v>
      </c>
      <c r="BF300" s="571">
        <f t="shared" si="945"/>
        <v>0</v>
      </c>
      <c r="BG300" s="571">
        <f t="shared" si="945"/>
        <v>0</v>
      </c>
      <c r="BH300" s="571">
        <f t="shared" si="945"/>
        <v>0</v>
      </c>
      <c r="BI300" s="571">
        <f t="shared" si="945"/>
        <v>0</v>
      </c>
      <c r="BJ300" s="571">
        <f t="shared" si="945"/>
        <v>0</v>
      </c>
      <c r="BK300" s="571">
        <f t="shared" si="945"/>
        <v>0</v>
      </c>
      <c r="BL300" s="571">
        <f t="shared" si="945"/>
        <v>0</v>
      </c>
      <c r="BM300" s="571">
        <f t="shared" si="945"/>
        <v>0</v>
      </c>
      <c r="BN300" s="571">
        <f t="shared" si="945"/>
        <v>0</v>
      </c>
      <c r="BO300" s="571">
        <f t="shared" si="945"/>
        <v>0</v>
      </c>
      <c r="BP300" s="571">
        <f t="shared" si="945"/>
        <v>0</v>
      </c>
      <c r="BQ300" s="571">
        <f t="shared" si="945"/>
        <v>0</v>
      </c>
      <c r="BR300" s="571">
        <f t="shared" si="945"/>
        <v>0</v>
      </c>
      <c r="BS300" s="571">
        <f t="shared" si="945"/>
        <v>0</v>
      </c>
      <c r="BT300" s="571">
        <f t="shared" si="945"/>
        <v>0</v>
      </c>
      <c r="BU300" s="571">
        <f t="shared" si="945"/>
        <v>0</v>
      </c>
      <c r="BV300" s="571">
        <f t="shared" si="945"/>
        <v>0</v>
      </c>
      <c r="BW300" s="571">
        <f t="shared" si="945"/>
        <v>0</v>
      </c>
      <c r="BX300" s="571"/>
      <c r="BY300" s="571">
        <f t="shared" si="927"/>
        <v>378</v>
      </c>
      <c r="BZ300" s="7"/>
      <c r="CA300" s="7">
        <f t="shared" si="904"/>
        <v>0</v>
      </c>
      <c r="CB300" s="622">
        <f t="shared" si="942"/>
        <v>0</v>
      </c>
      <c r="CC300" s="622">
        <f t="shared" si="942"/>
        <v>103</v>
      </c>
      <c r="CD300" s="622">
        <f t="shared" si="942"/>
        <v>139</v>
      </c>
      <c r="CE300" s="622">
        <f t="shared" si="942"/>
        <v>119</v>
      </c>
      <c r="CF300" s="622">
        <f t="shared" si="942"/>
        <v>17</v>
      </c>
      <c r="CG300" s="622">
        <f t="shared" si="942"/>
        <v>0</v>
      </c>
      <c r="CH300" s="622">
        <f t="shared" si="942"/>
        <v>0</v>
      </c>
      <c r="CI300" s="622">
        <f t="shared" si="942"/>
        <v>0</v>
      </c>
      <c r="CJ300" s="16"/>
      <c r="CK300" s="622">
        <f t="shared" si="943"/>
        <v>12</v>
      </c>
      <c r="CL300" s="622">
        <f t="shared" si="943"/>
        <v>138</v>
      </c>
      <c r="CM300" s="622">
        <f t="shared" si="943"/>
        <v>127</v>
      </c>
      <c r="CN300" s="622">
        <f t="shared" si="943"/>
        <v>91</v>
      </c>
      <c r="CO300" s="622">
        <f t="shared" si="943"/>
        <v>10</v>
      </c>
      <c r="CP300" s="622">
        <f t="shared" si="943"/>
        <v>0</v>
      </c>
      <c r="CQ300" s="622">
        <f t="shared" si="943"/>
        <v>0</v>
      </c>
      <c r="CR300" s="622">
        <f t="shared" si="943"/>
        <v>0</v>
      </c>
      <c r="CS300" s="120">
        <f t="shared" si="906"/>
        <v>0</v>
      </c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</row>
    <row r="301" spans="1:133" ht="15">
      <c r="A301" s="587" t="s">
        <v>108</v>
      </c>
      <c r="B301" s="598">
        <f t="shared" ref="B301:O301" si="947">SUM(B243:B300)</f>
        <v>0.99999999999999978</v>
      </c>
      <c r="C301" s="598">
        <f t="shared" si="947"/>
        <v>0.99999999999999978</v>
      </c>
      <c r="D301" s="598">
        <f t="shared" si="947"/>
        <v>1</v>
      </c>
      <c r="E301" s="598">
        <f t="shared" si="947"/>
        <v>0.99999999999999978</v>
      </c>
      <c r="F301" s="598">
        <f t="shared" si="947"/>
        <v>0.99999999999999956</v>
      </c>
      <c r="G301" s="598">
        <f t="shared" si="947"/>
        <v>0.99999999999999989</v>
      </c>
      <c r="H301" s="598">
        <f t="shared" si="947"/>
        <v>0.99999999999999978</v>
      </c>
      <c r="I301" s="598">
        <f>SUM(I243:I300)</f>
        <v>0.99999999999999978</v>
      </c>
      <c r="J301" s="598">
        <f>SUM(J243:J300)</f>
        <v>1</v>
      </c>
      <c r="K301" s="598">
        <f>SUM(K243:K300)</f>
        <v>0.99999999999999978</v>
      </c>
      <c r="L301" s="598"/>
      <c r="M301" s="589">
        <f t="shared" si="947"/>
        <v>0</v>
      </c>
      <c r="N301" s="589">
        <f t="shared" si="947"/>
        <v>0</v>
      </c>
      <c r="O301" s="589">
        <f t="shared" si="947"/>
        <v>0</v>
      </c>
      <c r="P301" s="589">
        <f t="shared" ref="P301:V301" si="948">SUM(P243:P300)</f>
        <v>0</v>
      </c>
      <c r="Q301" s="589">
        <f t="shared" si="948"/>
        <v>4750</v>
      </c>
      <c r="R301" s="589">
        <f t="shared" si="948"/>
        <v>0</v>
      </c>
      <c r="S301" s="589">
        <f t="shared" si="948"/>
        <v>21679</v>
      </c>
      <c r="T301" s="589">
        <f t="shared" si="948"/>
        <v>0</v>
      </c>
      <c r="U301" s="589">
        <f t="shared" si="948"/>
        <v>0</v>
      </c>
      <c r="V301" s="589">
        <f t="shared" si="948"/>
        <v>13589</v>
      </c>
      <c r="W301" s="589">
        <f>SUM(W243:W300)</f>
        <v>10622</v>
      </c>
      <c r="X301" s="589">
        <f>SUM(X243:X300)</f>
        <v>0</v>
      </c>
      <c r="Y301" s="589">
        <f>SUM(Y243:Y300)</f>
        <v>6724</v>
      </c>
      <c r="Z301" s="589">
        <f>SUM(Z243:Z300)</f>
        <v>26617</v>
      </c>
      <c r="AA301" s="589">
        <f>SUM(AA243:AA300)</f>
        <v>7433</v>
      </c>
      <c r="AB301" s="589">
        <f t="shared" ref="AB301" si="949">SUM(AB243:AB300)</f>
        <v>10473</v>
      </c>
      <c r="AC301" s="589">
        <f>SUM(AC243:AC300)</f>
        <v>0</v>
      </c>
      <c r="AD301" s="589">
        <f>SUM(AD243:AD300)</f>
        <v>2541</v>
      </c>
      <c r="AE301" s="589">
        <f>SUM(AE243:AE300)</f>
        <v>0</v>
      </c>
      <c r="AF301" s="589">
        <f t="shared" ref="AF301" si="950">SUM(AF243:AF300)</f>
        <v>7753</v>
      </c>
      <c r="AG301" s="589">
        <f t="shared" ref="AG301" si="951">SUM(AG243:AG300)</f>
        <v>23481</v>
      </c>
      <c r="AH301" s="589">
        <f t="shared" ref="AH301:AI301" si="952">SUM(AH243:AH300)</f>
        <v>403</v>
      </c>
      <c r="AI301" s="589">
        <f t="shared" si="952"/>
        <v>2400</v>
      </c>
      <c r="AJ301" s="589">
        <f t="shared" ref="AJ301:AK301" si="953">SUM(AJ243:AJ300)</f>
        <v>73</v>
      </c>
      <c r="AK301" s="589">
        <f t="shared" si="953"/>
        <v>0</v>
      </c>
      <c r="AL301" s="589">
        <f t="shared" ref="AL301:BH301" si="954">SUM(AL243:AL300)</f>
        <v>0</v>
      </c>
      <c r="AM301" s="589">
        <f>SUM(AM243:AM300)</f>
        <v>3523</v>
      </c>
      <c r="AN301" s="589">
        <f>SUM(AN243:AN300)</f>
        <v>0</v>
      </c>
      <c r="AO301" s="589">
        <f t="shared" si="954"/>
        <v>0</v>
      </c>
      <c r="AP301" s="589">
        <f t="shared" si="954"/>
        <v>0</v>
      </c>
      <c r="AQ301" s="589">
        <f t="shared" si="954"/>
        <v>0</v>
      </c>
      <c r="AR301" s="589">
        <f t="shared" si="954"/>
        <v>0</v>
      </c>
      <c r="AS301" s="589">
        <f t="shared" si="954"/>
        <v>0</v>
      </c>
      <c r="AT301" s="589">
        <f t="shared" si="954"/>
        <v>0</v>
      </c>
      <c r="AU301" s="589">
        <f t="shared" si="954"/>
        <v>0</v>
      </c>
      <c r="AV301" s="589">
        <f t="shared" si="954"/>
        <v>0</v>
      </c>
      <c r="AW301" s="589">
        <f t="shared" si="954"/>
        <v>0</v>
      </c>
      <c r="AX301" s="589">
        <f t="shared" si="954"/>
        <v>0</v>
      </c>
      <c r="AY301" s="589">
        <f t="shared" si="954"/>
        <v>0</v>
      </c>
      <c r="AZ301" s="589">
        <f t="shared" si="954"/>
        <v>0</v>
      </c>
      <c r="BA301" s="589">
        <f t="shared" si="954"/>
        <v>0</v>
      </c>
      <c r="BB301" s="589">
        <f t="shared" si="954"/>
        <v>0</v>
      </c>
      <c r="BC301" s="589">
        <f t="shared" si="954"/>
        <v>0</v>
      </c>
      <c r="BD301" s="589">
        <f t="shared" si="954"/>
        <v>0</v>
      </c>
      <c r="BE301" s="589">
        <f t="shared" si="954"/>
        <v>0</v>
      </c>
      <c r="BF301" s="589">
        <f t="shared" si="954"/>
        <v>0</v>
      </c>
      <c r="BG301" s="589">
        <f t="shared" si="954"/>
        <v>0</v>
      </c>
      <c r="BH301" s="589">
        <f t="shared" si="954"/>
        <v>0</v>
      </c>
      <c r="BI301" s="589">
        <f>SUM(DV243:DV300)</f>
        <v>0</v>
      </c>
      <c r="BJ301" s="589">
        <f>SUM(DX243:DX300)</f>
        <v>0</v>
      </c>
      <c r="BK301" s="589">
        <f>SUM(EC243:EC300)</f>
        <v>0</v>
      </c>
      <c r="BL301" s="589">
        <f t="shared" ref="BL301:BW301" si="955">SUM(EB243:EB300)</f>
        <v>0</v>
      </c>
      <c r="BM301" s="589">
        <f t="shared" si="955"/>
        <v>0</v>
      </c>
      <c r="BN301" s="589">
        <f t="shared" si="955"/>
        <v>0</v>
      </c>
      <c r="BO301" s="589">
        <f t="shared" si="955"/>
        <v>0</v>
      </c>
      <c r="BP301" s="589">
        <f t="shared" si="955"/>
        <v>0</v>
      </c>
      <c r="BQ301" s="589">
        <f t="shared" si="955"/>
        <v>0</v>
      </c>
      <c r="BR301" s="589">
        <f t="shared" si="955"/>
        <v>0</v>
      </c>
      <c r="BS301" s="589">
        <f t="shared" si="955"/>
        <v>0</v>
      </c>
      <c r="BT301" s="589">
        <f t="shared" si="955"/>
        <v>0</v>
      </c>
      <c r="BU301" s="589">
        <f t="shared" si="955"/>
        <v>0</v>
      </c>
      <c r="BV301" s="589">
        <f t="shared" si="955"/>
        <v>0</v>
      </c>
      <c r="BW301" s="589">
        <f t="shared" si="955"/>
        <v>0</v>
      </c>
      <c r="BX301" s="589"/>
      <c r="BY301" s="589">
        <f>SUM(BY243:BY300)</f>
        <v>142061</v>
      </c>
      <c r="BZ301" s="7"/>
      <c r="CA301" s="7"/>
      <c r="CB301" s="589">
        <f t="shared" si="942"/>
        <v>0</v>
      </c>
      <c r="CC301" s="589">
        <f t="shared" si="942"/>
        <v>40018</v>
      </c>
      <c r="CD301" s="589">
        <f t="shared" si="942"/>
        <v>51396</v>
      </c>
      <c r="CE301" s="589">
        <f t="shared" si="942"/>
        <v>44248</v>
      </c>
      <c r="CF301" s="589">
        <f t="shared" si="942"/>
        <v>6399</v>
      </c>
      <c r="CG301" s="589">
        <f t="shared" si="942"/>
        <v>0</v>
      </c>
      <c r="CH301" s="589">
        <f t="shared" si="942"/>
        <v>0</v>
      </c>
      <c r="CI301" s="589">
        <f t="shared" si="942"/>
        <v>0</v>
      </c>
      <c r="CJ301" s="16"/>
      <c r="CK301" s="589">
        <f t="shared" si="943"/>
        <v>4750</v>
      </c>
      <c r="CL301" s="589">
        <f t="shared" si="943"/>
        <v>52614</v>
      </c>
      <c r="CM301" s="589">
        <f t="shared" si="943"/>
        <v>47064</v>
      </c>
      <c r="CN301" s="589">
        <f t="shared" si="943"/>
        <v>34110</v>
      </c>
      <c r="CO301" s="589">
        <f t="shared" si="943"/>
        <v>3523</v>
      </c>
      <c r="CP301" s="589">
        <f t="shared" si="943"/>
        <v>0</v>
      </c>
      <c r="CQ301" s="589">
        <f t="shared" si="943"/>
        <v>0</v>
      </c>
      <c r="CR301" s="589">
        <f t="shared" si="943"/>
        <v>0</v>
      </c>
      <c r="CS301" s="120">
        <f t="shared" si="906"/>
        <v>0</v>
      </c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</row>
    <row r="302" spans="1:133" ht="15" hidden="1">
      <c r="A302" s="20"/>
      <c r="B302" s="20"/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">
        <f t="shared" ref="M302:O302" si="956">M242-M301</f>
        <v>0</v>
      </c>
      <c r="N302" s="10">
        <f t="shared" si="956"/>
        <v>0</v>
      </c>
      <c r="O302" s="10">
        <f t="shared" si="956"/>
        <v>0</v>
      </c>
      <c r="P302" s="10">
        <f>P242-P301</f>
        <v>0</v>
      </c>
      <c r="Q302" s="10">
        <f>Q242-Q301</f>
        <v>0</v>
      </c>
      <c r="R302" s="10">
        <f t="shared" ref="R302:BR302" si="957">R242-R301</f>
        <v>0</v>
      </c>
      <c r="S302" s="10">
        <f t="shared" ref="S302:X302" si="958">S242-S301</f>
        <v>0</v>
      </c>
      <c r="T302" s="10">
        <f t="shared" si="958"/>
        <v>0</v>
      </c>
      <c r="U302" s="10">
        <f t="shared" si="958"/>
        <v>0</v>
      </c>
      <c r="V302" s="10">
        <f t="shared" si="958"/>
        <v>0</v>
      </c>
      <c r="W302" s="10">
        <f t="shared" si="958"/>
        <v>0</v>
      </c>
      <c r="X302" s="10">
        <f t="shared" si="958"/>
        <v>0</v>
      </c>
      <c r="Y302" s="10">
        <f t="shared" si="957"/>
        <v>0</v>
      </c>
      <c r="Z302" s="10">
        <f t="shared" ref="Z302:AA302" si="959">Z242-Z301</f>
        <v>0</v>
      </c>
      <c r="AA302" s="10">
        <f t="shared" si="959"/>
        <v>0</v>
      </c>
      <c r="AB302" s="10">
        <f t="shared" si="957"/>
        <v>0</v>
      </c>
      <c r="AC302" s="10">
        <f t="shared" si="957"/>
        <v>0</v>
      </c>
      <c r="AD302" s="10">
        <f>AD242-AD301</f>
        <v>0</v>
      </c>
      <c r="AE302" s="10">
        <f>AE242-AE301</f>
        <v>0</v>
      </c>
      <c r="AF302" s="10">
        <f t="shared" ref="AF302" si="960">AF242-AF301</f>
        <v>0</v>
      </c>
      <c r="AG302" s="10">
        <f t="shared" ref="AG302" si="961">AG242-AG301</f>
        <v>0</v>
      </c>
      <c r="AH302" s="10">
        <f t="shared" ref="AH302:AI302" si="962">AH242-AH301</f>
        <v>0</v>
      </c>
      <c r="AI302" s="10">
        <f t="shared" si="962"/>
        <v>0</v>
      </c>
      <c r="AJ302" s="10">
        <f t="shared" ref="AJ302:AK302" si="963">AJ242-AJ301</f>
        <v>0</v>
      </c>
      <c r="AK302" s="10">
        <f t="shared" si="963"/>
        <v>0</v>
      </c>
      <c r="AL302" s="10">
        <f t="shared" si="957"/>
        <v>0</v>
      </c>
      <c r="AM302" s="10">
        <f t="shared" ref="AM302" si="964">AM242-AM301</f>
        <v>0</v>
      </c>
      <c r="AN302" s="10">
        <f>AN242-AN301</f>
        <v>0</v>
      </c>
      <c r="AO302" s="10">
        <f t="shared" si="957"/>
        <v>0</v>
      </c>
      <c r="AP302" s="10">
        <f t="shared" si="957"/>
        <v>0</v>
      </c>
      <c r="AQ302" s="10">
        <f t="shared" si="957"/>
        <v>0</v>
      </c>
      <c r="AR302" s="10">
        <f t="shared" si="957"/>
        <v>0</v>
      </c>
      <c r="AS302" s="10">
        <f t="shared" si="957"/>
        <v>0</v>
      </c>
      <c r="AT302" s="10">
        <f t="shared" si="957"/>
        <v>0</v>
      </c>
      <c r="AU302" s="10">
        <f t="shared" si="957"/>
        <v>0</v>
      </c>
      <c r="AV302" s="10">
        <f t="shared" si="957"/>
        <v>0</v>
      </c>
      <c r="AW302" s="10">
        <f t="shared" si="957"/>
        <v>0</v>
      </c>
      <c r="AX302" s="10">
        <f t="shared" si="957"/>
        <v>0</v>
      </c>
      <c r="AY302" s="10">
        <f t="shared" si="957"/>
        <v>0</v>
      </c>
      <c r="AZ302" s="10">
        <f t="shared" si="957"/>
        <v>0</v>
      </c>
      <c r="BA302" s="10">
        <f t="shared" si="957"/>
        <v>0</v>
      </c>
      <c r="BB302" s="10">
        <f t="shared" si="957"/>
        <v>0</v>
      </c>
      <c r="BC302" s="10">
        <f t="shared" si="957"/>
        <v>0</v>
      </c>
      <c r="BD302" s="10">
        <f t="shared" si="957"/>
        <v>0</v>
      </c>
      <c r="BE302" s="10">
        <f t="shared" si="957"/>
        <v>0</v>
      </c>
      <c r="BF302" s="10">
        <f t="shared" si="957"/>
        <v>0</v>
      </c>
      <c r="BG302" s="10">
        <f t="shared" si="957"/>
        <v>0</v>
      </c>
      <c r="BH302" s="10">
        <f t="shared" si="957"/>
        <v>0</v>
      </c>
      <c r="BI302" s="10">
        <f t="shared" si="957"/>
        <v>0</v>
      </c>
      <c r="BJ302" s="10">
        <f t="shared" si="957"/>
        <v>0</v>
      </c>
      <c r="BK302" s="10">
        <f t="shared" si="957"/>
        <v>0</v>
      </c>
      <c r="BL302" s="10">
        <f t="shared" si="957"/>
        <v>0</v>
      </c>
      <c r="BM302" s="10">
        <f t="shared" si="957"/>
        <v>0</v>
      </c>
      <c r="BN302" s="10">
        <f t="shared" si="957"/>
        <v>0</v>
      </c>
      <c r="BO302" s="10">
        <f t="shared" si="957"/>
        <v>0</v>
      </c>
      <c r="BP302" s="10">
        <f t="shared" si="957"/>
        <v>0</v>
      </c>
      <c r="BQ302" s="10">
        <f t="shared" si="957"/>
        <v>0</v>
      </c>
      <c r="BR302" s="10">
        <f t="shared" si="957"/>
        <v>0</v>
      </c>
      <c r="BS302" s="10">
        <f t="shared" ref="BS302:CR302" si="965">BS242-BS301</f>
        <v>0</v>
      </c>
      <c r="BT302" s="10">
        <f t="shared" si="965"/>
        <v>0</v>
      </c>
      <c r="BU302" s="10">
        <f t="shared" si="965"/>
        <v>0</v>
      </c>
      <c r="BV302" s="10">
        <f t="shared" si="965"/>
        <v>0</v>
      </c>
      <c r="BW302" s="10">
        <f t="shared" si="965"/>
        <v>0</v>
      </c>
      <c r="BX302" s="10">
        <f t="shared" si="965"/>
        <v>0</v>
      </c>
      <c r="BY302" s="10">
        <f t="shared" si="965"/>
        <v>0</v>
      </c>
      <c r="BZ302" s="10"/>
      <c r="CA302" s="10"/>
      <c r="CB302" s="10">
        <f t="shared" si="965"/>
        <v>0</v>
      </c>
      <c r="CC302" s="10">
        <f t="shared" si="965"/>
        <v>0</v>
      </c>
      <c r="CD302" s="10">
        <f t="shared" si="965"/>
        <v>0</v>
      </c>
      <c r="CE302" s="10">
        <f t="shared" si="965"/>
        <v>0</v>
      </c>
      <c r="CF302" s="10">
        <f t="shared" si="965"/>
        <v>0</v>
      </c>
      <c r="CG302" s="10">
        <f t="shared" si="965"/>
        <v>0</v>
      </c>
      <c r="CH302" s="10">
        <f t="shared" si="965"/>
        <v>0</v>
      </c>
      <c r="CI302" s="10">
        <f t="shared" si="965"/>
        <v>0</v>
      </c>
      <c r="CJ302" s="10"/>
      <c r="CK302" s="10">
        <f t="shared" si="965"/>
        <v>0</v>
      </c>
      <c r="CL302" s="10">
        <f t="shared" si="965"/>
        <v>0</v>
      </c>
      <c r="CM302" s="10">
        <f t="shared" si="965"/>
        <v>0</v>
      </c>
      <c r="CN302" s="10">
        <f t="shared" si="965"/>
        <v>0</v>
      </c>
      <c r="CO302" s="10">
        <f t="shared" si="965"/>
        <v>0</v>
      </c>
      <c r="CP302" s="10">
        <f t="shared" si="965"/>
        <v>0</v>
      </c>
      <c r="CQ302" s="10">
        <f t="shared" si="965"/>
        <v>0</v>
      </c>
      <c r="CR302" s="10">
        <f t="shared" si="965"/>
        <v>0</v>
      </c>
      <c r="CS302" s="120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</row>
    <row r="303" spans="1:133" ht="15">
      <c r="A303" s="20"/>
      <c r="B303" s="20"/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20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</row>
    <row r="304" spans="1:133" ht="26.25">
      <c r="A304" s="596" t="s">
        <v>277</v>
      </c>
      <c r="B304" s="566" t="s">
        <v>336</v>
      </c>
      <c r="C304" s="566" t="s">
        <v>337</v>
      </c>
      <c r="D304" s="566" t="s">
        <v>338</v>
      </c>
      <c r="E304" s="566" t="s">
        <v>339</v>
      </c>
      <c r="F304" s="566" t="s">
        <v>340</v>
      </c>
      <c r="G304" s="566" t="s">
        <v>341</v>
      </c>
      <c r="H304" s="566" t="s">
        <v>342</v>
      </c>
      <c r="I304" s="566" t="s">
        <v>343</v>
      </c>
      <c r="J304" s="566" t="s">
        <v>344</v>
      </c>
      <c r="K304" s="566" t="s">
        <v>345</v>
      </c>
      <c r="L304" s="566"/>
      <c r="M304" s="597">
        <f>M114</f>
        <v>1523</v>
      </c>
      <c r="N304" s="597">
        <f>N114</f>
        <v>285341</v>
      </c>
      <c r="O304" s="597">
        <f>O114</f>
        <v>275</v>
      </c>
      <c r="P304" s="597">
        <f>P$68+(P$15*'3d CalSAWS DD&amp;I CAP'!$K$64)+(P37+P56+P88)</f>
        <v>170923</v>
      </c>
      <c r="Q304" s="597">
        <f>Q$68+(Q$15*'3d CalSAWS DD&amp;I CAP'!$K$64)+(Q37+Q56+Q88)</f>
        <v>161250.6718082283</v>
      </c>
      <c r="R304" s="597">
        <f>R$68+(R$15*'3d CalSAWS DD&amp;I CAP'!$K$64)+(R37+R56+R88)</f>
        <v>8</v>
      </c>
      <c r="S304" s="597">
        <f>S$68+(S$15*'3d CalSAWS DD&amp;I CAP'!$K$64)+(S37+S56+S88)</f>
        <v>211780.81690738018</v>
      </c>
      <c r="T304" s="597">
        <f>T114</f>
        <v>-11376</v>
      </c>
      <c r="U304" s="597">
        <v>-56</v>
      </c>
      <c r="V304" s="597">
        <f>V$68+(V$15*'3d CalSAWS DD&amp;I CAP'!$K$64)+(V37+V56+V88)</f>
        <v>385101.31639651814</v>
      </c>
      <c r="W304" s="629">
        <f>ROUND(W$68+(W$15*'3d CalSAWS DD&amp;I CAP'!$K$157)+(W37+W56+W88),0)+1</f>
        <v>248474</v>
      </c>
      <c r="X304" s="597">
        <f>ROUND(X$68+(X$15*'3d CalSAWS DD&amp;I CAP'!$K$64)+(X37+X56+X88),0)</f>
        <v>103</v>
      </c>
      <c r="Y304" s="597">
        <f>ROUND(Y$68+(Y$15*'3d CalSAWS DD&amp;I CAP'!$K$157)+(Y37+Y56+Y88),0)</f>
        <v>990273</v>
      </c>
      <c r="Z304" s="597">
        <f>ROUND(Z$68+(Z$15*'3d CalSAWS DD&amp;I CAP'!$K$157)+(Z37+Z56+Z88),0)</f>
        <v>2501620</v>
      </c>
      <c r="AA304" s="597">
        <f>ROUND(AA$68+(AA$15*'3d CalSAWS DD&amp;I CAP'!$K$157)+(AA37+AA56+AA88),0)</f>
        <v>4898291</v>
      </c>
      <c r="AB304" s="597">
        <f>ROUND(AB$68+(AB$15*'3d CalSAWS DD&amp;I CAP'!$K$252)+(AB37+AB56+AB88),0)</f>
        <v>3728347</v>
      </c>
      <c r="AC304" s="597">
        <f>ROUND(AC$68+(AC$15*'3d CalSAWS DD&amp;I CAP'!$K$157)+(AC37+AC56+AC88),0)</f>
        <v>1653</v>
      </c>
      <c r="AD304" s="597">
        <f>ROUND(AD$68+(AD$15*'3d CalSAWS DD&amp;I CAP'!$K$252)+(AD37+AD56+AD88),0)</f>
        <v>168249</v>
      </c>
      <c r="AE304" s="597">
        <f>ROUND(AE$68+(AE$15*'3d CalSAWS DD&amp;I CAP'!$K$157)+(AE37+AE56+AE88),0)</f>
        <v>2674</v>
      </c>
      <c r="AF304" s="597">
        <f>ROUNDUP(AF$68+(AF$15*'3d CalSAWS DD&amp;I CAP'!$K$252)+(AF37+AF56+AF88),0)</f>
        <v>836807</v>
      </c>
      <c r="AG304" s="597">
        <f>ROUND(AG$68+(AG$15*'3d CalSAWS DD&amp;I CAP'!$K$252)+(AG37+AG56+AG88),0)</f>
        <v>362732</v>
      </c>
      <c r="AH304" s="597">
        <f>ROUND(AH$68+(AH$15*'3d CalSAWS DD&amp;I CAP'!$K$346)+(AH37+AH56+AH88),0)</f>
        <v>115748</v>
      </c>
      <c r="AI304" s="597">
        <f>ROUND(AI$68+(AI$15*'3d CalSAWS DD&amp;I CAP'!$K$252)+(AI37+AI56+AI88),0)</f>
        <v>10261</v>
      </c>
      <c r="AJ304" s="597">
        <f>ROUNDUP(AJ$68+(AJ$15*'3d CalSAWS DD&amp;I CAP'!$K$346)+(AJ37+AJ56+AJ88),0)</f>
        <v>136416</v>
      </c>
      <c r="AK304" s="597">
        <f>ROUND(AK$68+(AK$15*'3d CalSAWS DD&amp;I CAP'!$K$252)+(AK37+AK56+AK88),0)</f>
        <v>13536</v>
      </c>
      <c r="AL304" s="597">
        <f>ROUND(AL$68+(AL$15*'3d CalSAWS DD&amp;I CAP'!$K$346)+(AL37+AL56+AL88),0)</f>
        <v>149350</v>
      </c>
      <c r="AM304" s="597">
        <f>ROUNDUP(AM$68+(AM$15*'3d CalSAWS DD&amp;I CAP'!$K$346)+(AM37+AM56+AM88),0)</f>
        <v>179521</v>
      </c>
      <c r="AN304" s="597">
        <f>ROUND(AN$68+(AN$15*'3d CalSAWS DD&amp;I CAP'!$K$346)+(AN37+AN56+AN88),0)</f>
        <v>36390</v>
      </c>
      <c r="AO304" s="597">
        <f>ROUND(AO$68+(AO$15*'3d CalSAWS DD&amp;I CAP'!$K$346)+(AO37+AO56+AO88),0)</f>
        <v>52573</v>
      </c>
      <c r="AP304" s="597">
        <f>ROUND(AP$68+(AP$15*'3d CalSAWS DD&amp;I CAP'!$K$346)+(AP37+AP56+AP88),0)</f>
        <v>26686</v>
      </c>
      <c r="AQ304" s="597">
        <f>ROUND(AQ$68+(AQ$15*'3d CalSAWS DD&amp;I CAP'!$K$346)+(AQ37+AQ56+AQ88),0)</f>
        <v>42214</v>
      </c>
      <c r="AR304" s="597">
        <f>ROUND(AR$68+(AR$15*'3d CalSAWS DD&amp;I CAP'!$K$346)+(AR37+AR56+AR88),0)</f>
        <v>43181</v>
      </c>
      <c r="AS304" s="597">
        <f>ROUND(AS$68+(AS$15*'3d CalSAWS DD&amp;I CAP'!$K$346)+(AS37+AS56+AS88),0)</f>
        <v>35538</v>
      </c>
      <c r="AT304" s="597">
        <f>ROUND(AT$68+(AT$15*'3d CalSAWS DD&amp;I CAP'!$K$346)+(AT37+AT56+AT88),0)</f>
        <v>6826</v>
      </c>
      <c r="AU304" s="597">
        <f>ROUND(AU$68+(AU$15*'3d CalSAWS DD&amp;I CAP'!$K$346)+(AU37+AU56+AU88),0)</f>
        <v>30938</v>
      </c>
      <c r="AV304" s="597">
        <f>ROUND(AV$68+(AV$15*'3d CalSAWS DD&amp;I CAP'!$K$346)+(AV37+AV56+AV88),0)</f>
        <v>1618</v>
      </c>
      <c r="AW304" s="597">
        <f>ROUND(AW$68+(AW$15*'3d CalSAWS DD&amp;I CAP'!$K$346)+(AW37+AW56+AW88),0)</f>
        <v>1221</v>
      </c>
      <c r="AX304" s="597">
        <f>ROUND(AX$68+(AX$15*'3d CalSAWS DD&amp;I CAP'!$K$346)+(AX37+AX56+AX88),0)</f>
        <v>691</v>
      </c>
      <c r="AY304" s="597">
        <f>ROUND(AY$68+(AY$15*'3d CalSAWS DD&amp;I CAP'!$K$346)+(AY37+AY56+AY88),0)</f>
        <v>583</v>
      </c>
      <c r="AZ304" s="597">
        <f>ROUND(AZ$68+(AZ$15*'3d CalSAWS DD&amp;I CAP'!$K$346)+(AZ37+AZ56+AZ88),0)</f>
        <v>658</v>
      </c>
      <c r="BA304" s="597">
        <f>ROUND(BA$68+(BA$15*'3d CalSAWS DD&amp;I CAP'!$K$346)+(BA37+BA56+BA88),0)</f>
        <v>658</v>
      </c>
      <c r="BB304" s="597">
        <f>ROUND(BB$68+(BB$15*'3d CalSAWS DD&amp;I CAP'!$K$346)+(BB37+BB56+BB88),0)</f>
        <v>658</v>
      </c>
      <c r="BC304" s="597">
        <f>ROUND(BC$68+(BC$15*'3d CalSAWS DD&amp;I CAP'!$K$346)+(BC37+BC56+BC88),0)</f>
        <v>658</v>
      </c>
      <c r="BD304" s="597">
        <f>ROUND(BD$68+(BD$15*'3d CalSAWS DD&amp;I CAP'!$K$346)+(BD37+BD56+BD88),0)</f>
        <v>658</v>
      </c>
      <c r="BE304" s="597">
        <f>ROUND(BE$68+(BE$15*'3d CalSAWS DD&amp;I CAP'!$K$346)+(BE37+BE56+BE88),0)</f>
        <v>658</v>
      </c>
      <c r="BF304" s="597">
        <f>ROUND(BF$68+(BF$15*'3d CalSAWS DD&amp;I CAP'!$K$346)+(BF37+BF56+BF88),0)</f>
        <v>658</v>
      </c>
      <c r="BG304" s="597">
        <f>ROUND(BG$68+(BG$15*'3d CalSAWS DD&amp;I CAP'!$K$346)+(BG37+BG56+BG88),0)</f>
        <v>658</v>
      </c>
      <c r="BH304" s="597">
        <f>ROUND(BH$68+(BH$15*'3d CalSAWS DD&amp;I CAP'!$K$346)+(BH37+BH56+BH88),0)</f>
        <v>658</v>
      </c>
      <c r="BI304" s="597">
        <f>ROUND(BI$68+(BI$15*'3d CalSAWS DD&amp;I CAP'!$K$346)+(BI37+BI56+BI88),0)</f>
        <v>0</v>
      </c>
      <c r="BJ304" s="597">
        <f>ROUND(BJ$68+(BJ$15*'3d CalSAWS DD&amp;I CAP'!$K$346)+(BJ37+BJ56+BJ88),0)</f>
        <v>0</v>
      </c>
      <c r="BK304" s="597">
        <f>ROUND(BK$68+(BK$15*'3d CalSAWS DD&amp;I CAP'!$K$346)+(BK37+BK56+BK88),0)</f>
        <v>0</v>
      </c>
      <c r="BL304" s="597">
        <f>ROUND(BL$68+(BL$15*'3d CalSAWS DD&amp;I CAP'!$K$346)+(BL37+BL56+BL88),0)</f>
        <v>0</v>
      </c>
      <c r="BM304" s="597">
        <f>ROUND(BM$68+(BM$15*'3d CalSAWS DD&amp;I CAP'!$K$346)+(BM37+BM56+BM88),0)</f>
        <v>0</v>
      </c>
      <c r="BN304" s="597">
        <f>ROUND(BN$68+(BN$15*'3d CalSAWS DD&amp;I CAP'!$K$346)+(BN37+BN56+BN88),0)</f>
        <v>0</v>
      </c>
      <c r="BO304" s="597">
        <f>ROUND(BO$68+(BO$15*'3d CalSAWS DD&amp;I CAP'!$K$346)+(BO37+BO56+BO88),0)</f>
        <v>0</v>
      </c>
      <c r="BP304" s="597">
        <f>ROUND(BP$68+(BP$15*'3d CalSAWS DD&amp;I CAP'!$K$346)+(BP37+BP56+BP88),0)</f>
        <v>0</v>
      </c>
      <c r="BQ304" s="597">
        <f>ROUND(BQ$68+(BQ$15*'3d CalSAWS DD&amp;I CAP'!$K$346)+(BQ37+BQ56+BQ88),0)</f>
        <v>0</v>
      </c>
      <c r="BR304" s="597">
        <f>ROUND(BR$68+(BR$15*'3d CalSAWS DD&amp;I CAP'!$K$346)+(BR37+BR56+BR88),0)</f>
        <v>0</v>
      </c>
      <c r="BS304" s="597">
        <f>ROUND(BS$68+(BS$15*'3d CalSAWS DD&amp;I CAP'!$K$346)+(BS37+BS56+BS88),0)</f>
        <v>0</v>
      </c>
      <c r="BT304" s="597">
        <f>ROUND(BT$68+(BT$15*'3d CalSAWS DD&amp;I CAP'!$K$346)+(BT37+BT56+BT88),0)</f>
        <v>0</v>
      </c>
      <c r="BU304" s="597">
        <f>ROUND(BU$68+(BU$15*'3d CalSAWS DD&amp;I CAP'!$K$346)+(BU37+BU56+BU88),0)</f>
        <v>0</v>
      </c>
      <c r="BV304" s="597">
        <f>ROUND(BV$68+(BV$15*'3d CalSAWS DD&amp;I CAP'!$K$346)+(BV37+BV56+BV88),0)</f>
        <v>0</v>
      </c>
      <c r="BW304" s="597">
        <f>ROUND(BW$68+(BW$15*'3d CalSAWS DD&amp;I CAP'!$K$346)+(BW37+BW56+BW88),0)</f>
        <v>0</v>
      </c>
      <c r="BX304" s="597"/>
      <c r="BY304" s="597">
        <f>BY114</f>
        <v>15833207</v>
      </c>
      <c r="BZ304" s="7"/>
      <c r="CA304" s="7"/>
      <c r="CB304" s="597">
        <f t="shared" ref="CB304:CR304" si="966">CB114</f>
        <v>286864</v>
      </c>
      <c r="CC304" s="597">
        <f t="shared" si="966"/>
        <v>917907</v>
      </c>
      <c r="CD304" s="597">
        <f t="shared" si="966"/>
        <v>8638761</v>
      </c>
      <c r="CE304" s="597">
        <f t="shared" si="966"/>
        <v>5100462</v>
      </c>
      <c r="CF304" s="597">
        <f t="shared" si="966"/>
        <v>604832</v>
      </c>
      <c r="CG304" s="597">
        <f t="shared" si="966"/>
        <v>278459</v>
      </c>
      <c r="CH304" s="597">
        <f t="shared" si="966"/>
        <v>5922</v>
      </c>
      <c r="CI304" s="597">
        <f t="shared" si="966"/>
        <v>0</v>
      </c>
      <c r="CJ304" s="16"/>
      <c r="CK304" s="597">
        <f t="shared" si="966"/>
        <v>619321</v>
      </c>
      <c r="CL304" s="597">
        <f t="shared" si="966"/>
        <v>1824300</v>
      </c>
      <c r="CM304" s="597">
        <f t="shared" si="966"/>
        <v>11300834</v>
      </c>
      <c r="CN304" s="597">
        <f t="shared" si="966"/>
        <v>1475500</v>
      </c>
      <c r="CO304" s="597">
        <f t="shared" si="966"/>
        <v>565453</v>
      </c>
      <c r="CP304" s="597">
        <f t="shared" si="966"/>
        <v>45825</v>
      </c>
      <c r="CQ304" s="597">
        <f t="shared" si="966"/>
        <v>1974</v>
      </c>
      <c r="CR304" s="597">
        <f t="shared" si="966"/>
        <v>0</v>
      </c>
      <c r="CS304" s="120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</row>
    <row r="305" spans="1:133" ht="15" outlineLevel="1">
      <c r="A305" s="572" t="s">
        <v>131</v>
      </c>
      <c r="B305" s="257">
        <v>3.09E-2</v>
      </c>
      <c r="C305" s="9">
        <f>'4a 1718 CS PC'!AP3</f>
        <v>3.1E-2</v>
      </c>
      <c r="D305" s="9">
        <f>'4a 1718 CS PC'!AR3</f>
        <v>4.36E-2</v>
      </c>
      <c r="E305" s="9">
        <f>'4b 1819 CS PC'!$AT3</f>
        <v>3.09E-2</v>
      </c>
      <c r="F305" s="9">
        <f>'4b 1819 CS PC'!AQ3</f>
        <v>4.3900000000000002E-2</v>
      </c>
      <c r="G305" s="9">
        <f>'4c 1920 CS PC'!AS3</f>
        <v>3.0499999999999999E-2</v>
      </c>
      <c r="H305" s="9">
        <f>'4c 1920 CS PC'!AP3</f>
        <v>4.3400000000000001E-2</v>
      </c>
      <c r="I305" s="9">
        <f>'4d 2021 CS PC'!AS3</f>
        <v>3.15E-2</v>
      </c>
      <c r="J305" s="9">
        <f>'4d 2021 CS PC'!AP3</f>
        <v>4.4900000000000002E-2</v>
      </c>
      <c r="K305" s="9">
        <f>'4e 2122 CS PC'!AB3</f>
        <v>3.1600000000000003E-2</v>
      </c>
      <c r="L305" s="9"/>
      <c r="M305" s="571">
        <f>ROUND((M$68*$D305)+(M$15*'3d CalSAWS DD&amp;I CAP'!$K$64*'2c CalSAWS DD&amp;I'!$B305)+(M$37*$B305)+(M$56*$B305)+(M$88*$B305),0)</f>
        <v>47</v>
      </c>
      <c r="N305" s="571">
        <f>ROUND((N$68*$D305)+(N$15*'3d CalSAWS DD&amp;I CAP'!$K$64*'2c CalSAWS DD&amp;I'!$B305)+(N$37*$B305)+(N$56*$B305)+(N$88*$B305),0)</f>
        <v>8817</v>
      </c>
      <c r="O305" s="571">
        <f>ROUND((O$68*$D305)+(O$15*'3d CalSAWS DD&amp;I CAP'!$K$64*'2c CalSAWS DD&amp;I'!$B305)+(O$37*$B305)+(O$56*$B305)+(O$88*$B305),0)</f>
        <v>8</v>
      </c>
      <c r="P305" s="571">
        <f>ROUND((P$68*$D305)+(P$15*'3d CalSAWS DD&amp;I CAP'!$K$64*'2c CalSAWS DD&amp;I'!$C305)+(P$37*$C305)+(P$56*$C305)+(P$88*$C305),0)</f>
        <v>5299</v>
      </c>
      <c r="Q305" s="594">
        <f>ROUNDDOWN((Q$68*$D305)+(Q$15*'3d CalSAWS DD&amp;I CAP'!$K$64*'2c CalSAWS DD&amp;I'!$C305)+(Q$37*$C305)+(Q$56*$C305)+(Q$88*$C305),0)</f>
        <v>4998</v>
      </c>
      <c r="R305" s="571">
        <f>ROUND((R$68*$D305)+(R$15*'3d CalSAWS DD&amp;I CAP'!$K$64*'2c CalSAWS DD&amp;I'!$C305)+(R$37*$C305)+(R$56*$C305)+(R$88*$C305),0)</f>
        <v>0</v>
      </c>
      <c r="S305" s="571">
        <f>ROUND((S$68*$D305)+(S$15*'3d CalSAWS DD&amp;I CAP'!$K$64*'2c CalSAWS DD&amp;I'!$C305)+(S$37*$C305)+(S$56*$C305)+(S$88*$C305),0)</f>
        <v>6565</v>
      </c>
      <c r="T305" s="571">
        <f>SUM(-11376*$C305)</f>
        <v>-352.65600000000001</v>
      </c>
      <c r="U305" s="571">
        <f>SUM(-56*$C305)</f>
        <v>-1.736</v>
      </c>
      <c r="V305" s="571">
        <f>ROUND((V$68*$D305)+(V$15*'3d CalSAWS DD&amp;I CAP'!$K$64*'2c CalSAWS DD&amp;I'!$C305)+(V$37*$C305)+(V$56*$C305)+(V$88*$C305),0)</f>
        <v>11938</v>
      </c>
      <c r="W305" s="571">
        <f>ROUND((W$68*$F305)+(W$15*'3d CalSAWS DD&amp;I CAP'!$K$157*'2c CalSAWS DD&amp;I'!$E305)+(W$37*$E305)+(W$56*$E305)+(W$88*$E305),0)</f>
        <v>7678</v>
      </c>
      <c r="X305" s="571">
        <f>ROUND((X$68*$D305)+(X$15*'3d CalSAWS DD&amp;I CAP'!$K$64*'2c CalSAWS DD&amp;I'!$C305)+(X$37*$C305)+(X$56*$C305)+(X$88*$C305),0)</f>
        <v>3</v>
      </c>
      <c r="Y305" s="571">
        <f>ROUND((Y$68*$F305)+(Y$15*'3d CalSAWS DD&amp;I CAP'!$K$157*'2c CalSAWS DD&amp;I'!$E305)+(Y$37*$E305)+(Y$56*$E305)+(Y$88*$E305),0)</f>
        <v>38410</v>
      </c>
      <c r="Z305" s="571">
        <f>ROUND((Z$68*$F305)+(Z$15*'3d CalSAWS DD&amp;I CAP'!$K$157*'2c CalSAWS DD&amp;I'!$E305)+(Z$37*$E305)+(Z$56*$E305)+(Z$88*$E305),0)</f>
        <v>104435</v>
      </c>
      <c r="AA305" s="571">
        <f>ROUND((AA$68*$F305)+(AA$15*'3d CalSAWS DD&amp;I CAP'!$K$157*'2c CalSAWS DD&amp;I'!$E305)+(AA$37*$E305)+(AA$56*$E305)+(AA$88*$E305),0)</f>
        <v>210076</v>
      </c>
      <c r="AB305" s="571">
        <f>ROUND((AB$68*$H305)+(AB$15*'3d CalSAWS DD&amp;I CAP'!$K$252*'2c CalSAWS DD&amp;I'!$G305)+(AB$37*$G305)+(AB$56*$G305)+(AB$88*$G305),0)</f>
        <v>159298</v>
      </c>
      <c r="AC305" s="571">
        <f>ROUND((AC$68*$F305)+(AC$15*'3d CalSAWS DD&amp;I CAP'!$K$157*'2c CalSAWS DD&amp;I'!$E305)+(AC$37*$E305)+(AC$56*$E305)+(AC$88*$E305),0)</f>
        <v>51</v>
      </c>
      <c r="AD305" s="571">
        <f>ROUND((AD$68*$H305)+(AD$15*'3d CalSAWS DD&amp;I CAP'!$K$252*'2c CalSAWS DD&amp;I'!$G305)+(AD$37*$G305)+(AD$56*$G305)+(AD$88*$G305),0)</f>
        <v>5132</v>
      </c>
      <c r="AE305" s="571">
        <f>ROUND((AE$68*$F305)+(AE$15*'3d CalSAWS DD&amp;I CAP'!$K$157*'2c CalSAWS DD&amp;I'!$E305)+(AE$37*$E305)+(AE$56*$E305)+(AE$88*$E305),0)</f>
        <v>83</v>
      </c>
      <c r="AF305" s="571">
        <f>ROUND((AF$68*$H305)+(AF$15*'3d CalSAWS DD&amp;I CAP'!$K$252*'2c CalSAWS DD&amp;I'!$G305)+(AF$37*$G305)+(AF$56*$G305)+(AF$88*$G305),0)</f>
        <v>34525</v>
      </c>
      <c r="AG305" s="571">
        <f>ROUND((AG$68*$H305)+(AG$15*'3d CalSAWS DD&amp;I CAP'!$K$252*'2c CalSAWS DD&amp;I'!$G305)+(AG$37*$G305)+(AG$56*$G305)+(AG$88*$G305),0)</f>
        <v>12173</v>
      </c>
      <c r="AH305" s="571">
        <f>ROUND((AH$68*$J305)+(AH$15*'3d CalSAWS DD&amp;I CAP'!$K$346*'2c CalSAWS DD&amp;I'!$I305)+(AH$37*$I305)+(AH$56*$I305)+(AH$88*$I305),0)</f>
        <v>3646</v>
      </c>
      <c r="AI305" s="571">
        <f>ROUND((AI$68*$H305)+(AI$15*'3d CalSAWS DD&amp;I CAP'!$K$252*'2c CalSAWS DD&amp;I'!$G305)+(AI$37*$G305)+(AI$56*$G305)+(AI$88*$G305),0)</f>
        <v>313</v>
      </c>
      <c r="AJ305" s="594">
        <f>ROUNDDOWN((AJ$15*'3d CalSAWS DD&amp;I CAP'!$K$346*'2c CalSAWS DD&amp;I'!$I305)+(AJ$37*$I305)+(AJ$56*$I305)+(AJ$88*$I305),0)</f>
        <v>4297</v>
      </c>
      <c r="AK305" s="571">
        <f>ROUND((AK$15*'3d CalSAWS DD&amp;I CAP'!$K$252*'2c CalSAWS DD&amp;I'!$G305)+(AK$37*$G305)+(AK$56*$G305)+(AK$88*$G305),0)</f>
        <v>413</v>
      </c>
      <c r="AL305" s="571">
        <f>ROUND((AL$68*$J305)+(AL$15*'3d CalSAWS DD&amp;I CAP'!$K$346*'2c CalSAWS DD&amp;I'!$I305)+(AL$37*$I305)+(AL$56*$I305)+(AL$88*$I305),0)</f>
        <v>4705</v>
      </c>
      <c r="AM305" s="594">
        <f>ROUNDDOWN((AM$68*$J305)+(AM$15*'3d CalSAWS DD&amp;I CAP'!$K$346*'2c CalSAWS DD&amp;I'!$I305)+(AM$37*$I305)+(AM$56*$I305)+(AM$88*$I305),0)</f>
        <v>5654</v>
      </c>
      <c r="AN305" s="571">
        <f>ROUND((AN$68*$K305)+(AN$15*'3d CalSAWS DD&amp;I CAP'!$K$346*'2c CalSAWS DD&amp;I'!$K305)+(AN$37*$K305)+(AN$56*$K305)+(AN$88*$K305),0)</f>
        <v>1150</v>
      </c>
      <c r="AO305" s="571">
        <f>ROUND((AO$68*$K305)+(AO$15*'3d CalSAWS DD&amp;I CAP'!$K$346*'2c CalSAWS DD&amp;I'!$K305)+(AO$37*$K305)+(AO$56*$K305)+(AO$88*$K305),0)</f>
        <v>1661</v>
      </c>
      <c r="AP305" s="571">
        <f>ROUND((AP$68*$K305)+(AP$15*'3d CalSAWS DD&amp;I CAP'!$K$346*'2c CalSAWS DD&amp;I'!$K305)+(AP$37*$K305)+(AP$56*$K305)+(AP$88*$K305),0)</f>
        <v>843</v>
      </c>
      <c r="AQ305" s="571">
        <f>ROUND((AQ$68*$K305)+(AQ$15*'3d CalSAWS DD&amp;I CAP'!$K$346*'2c CalSAWS DD&amp;I'!$K305)+(AQ$37*$K305)+(AQ$56*$K305)+(AQ$88*$K305),0)</f>
        <v>1334</v>
      </c>
      <c r="AR305" s="571">
        <f>ROUND((AR$68*$K305)+(AR$15*'3d CalSAWS DD&amp;I CAP'!$K$346*'2c CalSAWS DD&amp;I'!$K305)+(AR$37*$K305)+(AR$56*$K305)+(AR$88*$K305),0)</f>
        <v>1365</v>
      </c>
      <c r="AS305" s="571">
        <f>ROUND((AS$68*$K305)+(AS$15*'3d CalSAWS DD&amp;I CAP'!$K$346*'2c CalSAWS DD&amp;I'!$K305)+(AS$37*$K305)+(AS$56*$K305)+(AS$88*$K305),0)</f>
        <v>1123</v>
      </c>
      <c r="AT305" s="571">
        <f>ROUND((AT$68*$K305)+(AT$15*'3d CalSAWS DD&amp;I CAP'!$K$346*'2c CalSAWS DD&amp;I'!$K305)+(AT$37*$K305)+(AT$56*$K305)+(AT$88*$K305),0)</f>
        <v>216</v>
      </c>
      <c r="AU305" s="571">
        <f>ROUND((AU$68*$K305)+(AU$15*'3d CalSAWS DD&amp;I CAP'!$K$346*'2c CalSAWS DD&amp;I'!$K305)+(AU$37*$K305)+(AU$56*$K305)+(AU$88*$K305),0)</f>
        <v>978</v>
      </c>
      <c r="AV305" s="571">
        <f>ROUND((AV$68*$K305)+(AV$15*'3d CalSAWS DD&amp;I CAP'!$K$346*'2c CalSAWS DD&amp;I'!$K305)+(AV$37*$K305)+(AV$56*$K305)+(AV$88*$K305),0)</f>
        <v>51</v>
      </c>
      <c r="AW305" s="571">
        <f>ROUND((AW$68*$K305)+(AW$15*'3d CalSAWS DD&amp;I CAP'!$K$346*'2c CalSAWS DD&amp;I'!$K305)+(AW$37*$K305)+(AW$56*$K305)+(AW$88*$K305),0)</f>
        <v>39</v>
      </c>
      <c r="AX305" s="571">
        <f>ROUND((AX$68*$K305)+(AX$15*'3d CalSAWS DD&amp;I CAP'!$K$346*'2c CalSAWS DD&amp;I'!$K305)+(AX$37*$K305)+(AX$56*$K305)+(AX$88*$K305),0)</f>
        <v>22</v>
      </c>
      <c r="AY305" s="571">
        <f>ROUND((AY$68*$K305)+(AY$15*'3d CalSAWS DD&amp;I CAP'!$K$346*'2c CalSAWS DD&amp;I'!$K305)+(AY$37*$K305)+(AY$56*$K305)+(AY$88*$K305),0)</f>
        <v>18</v>
      </c>
      <c r="AZ305" s="571">
        <f>ROUND((AZ$68*$K305)+(AZ$15*'3d CalSAWS DD&amp;I CAP'!$K$346*'2c CalSAWS DD&amp;I'!$K305)+(AZ$37*$K305)+(AZ$56*$K305)+(AZ$88*$K305),0)</f>
        <v>21</v>
      </c>
      <c r="BA305" s="571">
        <f>ROUND((BA$68*$K305)+(BA$15*'3d CalSAWS DD&amp;I CAP'!$K$346*'2c CalSAWS DD&amp;I'!$K305)+(BA$37*$K305)+(BA$56*$K305)+(BA$88*$K305),0)</f>
        <v>21</v>
      </c>
      <c r="BB305" s="571">
        <f>ROUND((BB$68*$K305)+(BB$15*'3d CalSAWS DD&amp;I CAP'!$K$346*'2c CalSAWS DD&amp;I'!$K305)+(BB$37*$K305)+(BB$56*$K305)+(BB$88*$K305),0)</f>
        <v>21</v>
      </c>
      <c r="BC305" s="571">
        <f>ROUND((BC$68*$K305)+(BC$15*'3d CalSAWS DD&amp;I CAP'!$K$346*'2c CalSAWS DD&amp;I'!$K305)+(BC$37*$K305)+(BC$56*$K305)+(BC$88*$K305),0)</f>
        <v>21</v>
      </c>
      <c r="BD305" s="571">
        <f>ROUND((BD$68*$K305)+(BD$15*'3d CalSAWS DD&amp;I CAP'!$K$346*'2c CalSAWS DD&amp;I'!$K305)+(BD$37*$K305)+(BD$56*$K305)+(BD$88*$K305),0)</f>
        <v>21</v>
      </c>
      <c r="BE305" s="571">
        <f>ROUND((BE$68*$K305)+(BE$15*'3d CalSAWS DD&amp;I CAP'!$K$346*'2c CalSAWS DD&amp;I'!$K305)+(BE$37*$K305)+(BE$56*$K305)+(BE$88*$K305),0)</f>
        <v>21</v>
      </c>
      <c r="BF305" s="571">
        <f>ROUND((BF$68*$K305)+(BF$15*'3d CalSAWS DD&amp;I CAP'!$K$346*'2c CalSAWS DD&amp;I'!$K305)+(BF$37*$K305)+(BF$56*$K305)+(BF$88*$K305),0)</f>
        <v>21</v>
      </c>
      <c r="BG305" s="571">
        <f>ROUND((BG$68*$K305)+(BG$15*'3d CalSAWS DD&amp;I CAP'!$K$346*'2c CalSAWS DD&amp;I'!$K305)+(BG$37*$K305)+(BG$56*$K305)+(BG$88*$K305),0)</f>
        <v>21</v>
      </c>
      <c r="BH305" s="571">
        <f>ROUND((BH$68*$K305)+(BH$15*'3d CalSAWS DD&amp;I CAP'!$K$346*'2c CalSAWS DD&amp;I'!$K305)+(BH$37*$K305)+(BH$56*$K305)+(BH$88*$K305),0)</f>
        <v>21</v>
      </c>
      <c r="BI305" s="571">
        <f>ROUND((BI$68*$K305)+(BI$15*'3d CalSAWS DD&amp;I CAP'!$K$346*'2c CalSAWS DD&amp;I'!$K305)+(BI$37*$K305)+(BI$56*$K305)+(BI$88*$K305),0)</f>
        <v>0</v>
      </c>
      <c r="BJ305" s="571">
        <f>ROUND((BJ$68*$K305)+(BJ$15*'3d CalSAWS DD&amp;I CAP'!$K$346*'2c CalSAWS DD&amp;I'!$K305)+(BJ$37*$K305)+(BJ$56*$K305)+(BJ$88*$K305),0)</f>
        <v>0</v>
      </c>
      <c r="BK305" s="571">
        <f>ROUND((BK$68*$K305)+(BK$15*'3d CalSAWS DD&amp;I CAP'!$K$346*'2c CalSAWS DD&amp;I'!$K305)+(BK$37*$K305)+(BK$56*$K305)+(BK$88*$K305),0)</f>
        <v>0</v>
      </c>
      <c r="BL305" s="571">
        <f>ROUND((BL$68*$K305)+(BL$15*'3d CalSAWS DD&amp;I CAP'!$K$346*'2c CalSAWS DD&amp;I'!$K305)+(BL$37*$K305)+(BL$56*$K305)+(BL$88*$K305),0)</f>
        <v>0</v>
      </c>
      <c r="BM305" s="571">
        <f>ROUND((BM$68*$K305)+(BM$15*'3d CalSAWS DD&amp;I CAP'!$K$346*'2c CalSAWS DD&amp;I'!$K305)+(BM$37*$K305)+(BM$56*$K305)+(BM$88*$K305),0)</f>
        <v>0</v>
      </c>
      <c r="BN305" s="571">
        <f>ROUND((BN$68*$K305)+(BN$15*'3d CalSAWS DD&amp;I CAP'!$K$346*'2c CalSAWS DD&amp;I'!$K305)+(BN$37*$K305)+(BN$56*$K305)+(BN$88*$K305),0)</f>
        <v>0</v>
      </c>
      <c r="BO305" s="571">
        <f>ROUND((BO$68*$K305)+(BO$15*'3d CalSAWS DD&amp;I CAP'!$K$346*'2c CalSAWS DD&amp;I'!$K305)+(BO$37*$K305)+(BO$56*$K305)+(BO$88*$K305),0)</f>
        <v>0</v>
      </c>
      <c r="BP305" s="571">
        <f>ROUND((BP$68*$K305)+(BP$15*'3d CalSAWS DD&amp;I CAP'!$K$346*'2c CalSAWS DD&amp;I'!$K305)+(BP$37*$K305)+(BP$56*$K305)+(BP$88*$K305),0)</f>
        <v>0</v>
      </c>
      <c r="BQ305" s="571">
        <f>ROUND((BQ$68*$K305)+(BQ$15*'3d CalSAWS DD&amp;I CAP'!$K$346*'2c CalSAWS DD&amp;I'!$K305)+(BQ$37*$K305)+(BQ$56*$K305)+(BQ$88*$K305),0)</f>
        <v>0</v>
      </c>
      <c r="BR305" s="571">
        <f>ROUND((BR$68*$K305)+(BR$15*'3d CalSAWS DD&amp;I CAP'!$K$346*'2c CalSAWS DD&amp;I'!$K305)+(BR$37*$K305)+(BR$56*$K305)+(BR$88*$K305),0)</f>
        <v>0</v>
      </c>
      <c r="BS305" s="571">
        <f>ROUND((BS$68*$K305)+(BS$15*'3d CalSAWS DD&amp;I CAP'!$K$346*'2c CalSAWS DD&amp;I'!$K305)+(BS$37*$K305)+(BS$56*$K305)+(BS$88*$K305),0)</f>
        <v>0</v>
      </c>
      <c r="BT305" s="571">
        <f>ROUND((BT$68*$K305)+(BT$15*'3d CalSAWS DD&amp;I CAP'!$K$346*'2c CalSAWS DD&amp;I'!$K305)+(BT$37*$K305)+(BT$56*$K305)+(BT$88*$K305),0)</f>
        <v>0</v>
      </c>
      <c r="BU305" s="571">
        <f>ROUND((BU$68*$K305)+(BU$15*'3d CalSAWS DD&amp;I CAP'!$K$346*'2c CalSAWS DD&amp;I'!$K305)+(BU$37*$K305)+(BU$56*$K305)+(BU$88*$K305),0)</f>
        <v>0</v>
      </c>
      <c r="BV305" s="571">
        <f>ROUND((BV$68*$K305)+(BV$15*'3d CalSAWS DD&amp;I CAP'!$K$346*'2c CalSAWS DD&amp;I'!$K305)+(BV$37*$K305)+(BV$56*$K305)+(BV$88*$K305),0)</f>
        <v>0</v>
      </c>
      <c r="BW305" s="571">
        <f>ROUND((BW$68*$K305)+(BW$15*'3d CalSAWS DD&amp;I CAP'!$K$346*'2c CalSAWS DD&amp;I'!$K305)+(BW$37*$K305)+(BW$56*$K305)+(BW$88*$K305),0)</f>
        <v>0</v>
      </c>
      <c r="BX305" s="571"/>
      <c r="BY305" s="571">
        <f t="shared" ref="BY305:BY336" si="967">ROUND(SUM(M305:BX305),0)</f>
        <v>637199</v>
      </c>
      <c r="BZ305" s="7"/>
      <c r="CA305" s="7">
        <f t="shared" ref="CA305:CA362" si="968">BY305-SUM(CB305:CI305)</f>
        <v>0</v>
      </c>
      <c r="CB305" s="622">
        <f t="shared" ref="CB305:CI306" si="969">ROUND(SUMIF($M$1:$BW$1,CB$1,$M305:$BW305),0)</f>
        <v>8864</v>
      </c>
      <c r="CC305" s="622">
        <f t="shared" si="969"/>
        <v>28454</v>
      </c>
      <c r="CD305" s="622">
        <f t="shared" si="969"/>
        <v>360602</v>
      </c>
      <c r="CE305" s="622">
        <f t="shared" si="969"/>
        <v>211262</v>
      </c>
      <c r="CF305" s="622">
        <f t="shared" si="969"/>
        <v>19028</v>
      </c>
      <c r="CG305" s="622">
        <f t="shared" si="969"/>
        <v>8800</v>
      </c>
      <c r="CH305" s="622">
        <f t="shared" si="969"/>
        <v>189</v>
      </c>
      <c r="CI305" s="622">
        <f t="shared" si="969"/>
        <v>0</v>
      </c>
      <c r="CJ305" s="16"/>
      <c r="CK305" s="622">
        <f t="shared" ref="CK305:CR314" si="970">ROUND(SUMIF($M$2:$BW$2,CK$1,$M305:$BW305),0)</f>
        <v>19169</v>
      </c>
      <c r="CL305" s="622">
        <f t="shared" si="970"/>
        <v>64240</v>
      </c>
      <c r="CM305" s="622">
        <f t="shared" si="970"/>
        <v>479075</v>
      </c>
      <c r="CN305" s="622">
        <f t="shared" si="970"/>
        <v>55367</v>
      </c>
      <c r="CO305" s="622">
        <f t="shared" si="970"/>
        <v>17835</v>
      </c>
      <c r="CP305" s="622">
        <f t="shared" si="970"/>
        <v>1450</v>
      </c>
      <c r="CQ305" s="622">
        <f t="shared" si="970"/>
        <v>63</v>
      </c>
      <c r="CR305" s="622">
        <f t="shared" si="970"/>
        <v>0</v>
      </c>
      <c r="CS305" s="120">
        <f t="shared" ref="CS305:CS369" si="971">SUM(CB305:CI305)-SUM(CK305:CR305)</f>
        <v>0</v>
      </c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</row>
    <row r="306" spans="1:133" ht="15" outlineLevel="1">
      <c r="A306" s="572" t="s">
        <v>132</v>
      </c>
      <c r="B306" s="257">
        <v>0</v>
      </c>
      <c r="C306" s="9">
        <f>'4a 1718 CS PC'!AP4</f>
        <v>0</v>
      </c>
      <c r="D306" s="9">
        <f>'4a 1718 CS PC'!AR4</f>
        <v>0</v>
      </c>
      <c r="E306" s="9">
        <f>'4b 1819 CS PC'!$AT4</f>
        <v>0</v>
      </c>
      <c r="F306" s="9">
        <f>'4b 1819 CS PC'!AQ4</f>
        <v>0</v>
      </c>
      <c r="G306" s="9">
        <f>'4c 1920 CS PC'!AS4</f>
        <v>0</v>
      </c>
      <c r="H306" s="9">
        <f>'4c 1920 CS PC'!AP4</f>
        <v>0</v>
      </c>
      <c r="I306" s="9">
        <f>'4d 2021 CS PC'!AS4</f>
        <v>0</v>
      </c>
      <c r="J306" s="9">
        <f>'4d 2021 CS PC'!AP4</f>
        <v>0</v>
      </c>
      <c r="K306" s="9">
        <f>'4e 2122 CS PC'!AB4</f>
        <v>0</v>
      </c>
      <c r="L306" s="9"/>
      <c r="M306" s="571">
        <f>ROUND((M$68*$D306)+(M$15*'3d CalSAWS DD&amp;I CAP'!$K$64*'2c CalSAWS DD&amp;I'!$B306)+(M$37*$B306)+(M$56*$B306)+(M$88*$B306),0)</f>
        <v>0</v>
      </c>
      <c r="N306" s="571">
        <f>ROUND((N$68*$D306)+(N$15*'3d CalSAWS DD&amp;I CAP'!$K$64*'2c CalSAWS DD&amp;I'!$B306)+(N$37*$B306)+(N$56*$B306)+(N$88*$B306),0)</f>
        <v>0</v>
      </c>
      <c r="O306" s="571">
        <f>ROUND((O$68*$D306)+(O$15*'3d CalSAWS DD&amp;I CAP'!$K$64*'2c CalSAWS DD&amp;I'!$B306)+(O$37*$B306)+(O$56*$B306)+(O$88*$B306),0)</f>
        <v>0</v>
      </c>
      <c r="P306" s="571">
        <f>ROUND((P$68*$D306)+(P$15*'3d CalSAWS DD&amp;I CAP'!$K$64*'2c CalSAWS DD&amp;I'!$C306)+(P$37*$C306)+(P$56*$C306)+(P$88*$C306),0)</f>
        <v>0</v>
      </c>
      <c r="Q306" s="571">
        <f>ROUND((Q$68*$D306)+(Q$15*'3d CalSAWS DD&amp;I CAP'!$K$64*'2c CalSAWS DD&amp;I'!$C306)+(Q$37*$C306)+(Q$56*$C306)+(Q$88*$C306),0)</f>
        <v>0</v>
      </c>
      <c r="R306" s="571">
        <f>ROUND((R$68*$D306)+(R$15*'3d CalSAWS DD&amp;I CAP'!$K$64*'2c CalSAWS DD&amp;I'!$C306)+(R$37*$C306)+(R$56*$C306)+(R$88*$C306),0)</f>
        <v>0</v>
      </c>
      <c r="S306" s="571">
        <f>ROUND((S$68*$D306)+(S$15*'3d CalSAWS DD&amp;I CAP'!$K$64*'2c CalSAWS DD&amp;I'!$C306)+(S$37*$C306)+(S$56*$C306)+(S$88*$C306),0)</f>
        <v>0</v>
      </c>
      <c r="T306" s="571">
        <f t="shared" ref="T306:T362" si="972">SUM(-11376*$C306)</f>
        <v>0</v>
      </c>
      <c r="U306" s="571">
        <f t="shared" ref="U306:U362" si="973">SUM(-56*$C306)</f>
        <v>0</v>
      </c>
      <c r="V306" s="571">
        <f>ROUND((V$68*$D306)+(V$15*'3d CalSAWS DD&amp;I CAP'!$K$64*'2c CalSAWS DD&amp;I'!$C306)+(V$37*$C306)+(V$56*$C306)+(V$88*$C306),0)</f>
        <v>0</v>
      </c>
      <c r="W306" s="571">
        <f>ROUND((W$68*$F306)+(W$15*'3d CalSAWS DD&amp;I CAP'!$K$157*'2c CalSAWS DD&amp;I'!$E306)+(W$37*$E306)+(W$56*$E306)+(W$88*$E306),0)</f>
        <v>0</v>
      </c>
      <c r="X306" s="571">
        <f>ROUND((X$68*$D306)+(X$15*'3d CalSAWS DD&amp;I CAP'!$K$64*'2c CalSAWS DD&amp;I'!$C306)+(X$37*$C306)+(X$56*$C306)+(X$88*$C306),0)</f>
        <v>0</v>
      </c>
      <c r="Y306" s="571">
        <f>ROUND((Y$68*$F306)+(Y$15*'3d CalSAWS DD&amp;I CAP'!$K$157*'2c CalSAWS DD&amp;I'!$E306)+(Y$37*$E306)+(Y$56*$E306)+(Y$88*$E306),0)</f>
        <v>0</v>
      </c>
      <c r="Z306" s="571">
        <f>ROUND((Z$68*$F306)+(Z$15*'3d CalSAWS DD&amp;I CAP'!$K$157*'2c CalSAWS DD&amp;I'!$E306)+(Z$37*$E306)+(Z$56*$E306)+(Z$88*$E306),0)</f>
        <v>0</v>
      </c>
      <c r="AA306" s="571">
        <f>ROUND((AA$68*$F306)+(AA$15*'3d CalSAWS DD&amp;I CAP'!$K$157*'2c CalSAWS DD&amp;I'!$E306)+(AA$37*$E306)+(AA$56*$E306)+(AA$88*$E306),0)</f>
        <v>0</v>
      </c>
      <c r="AB306" s="571">
        <f>ROUND((AB$68*$H306)+(AB$15*'3d CalSAWS DD&amp;I CAP'!$K$252*'2c CalSAWS DD&amp;I'!$G306)+(AB$37*$G306)+(AB$56*$G306)+(AB$88*$G306),0)</f>
        <v>0</v>
      </c>
      <c r="AC306" s="571">
        <f>ROUND((AC$68*$F306)+(AC$15*'3d CalSAWS DD&amp;I CAP'!$K$157*'2c CalSAWS DD&amp;I'!$E306)+(AC$37*$E306)+(AC$56*$E306)+(AC$88*$E306),0)</f>
        <v>0</v>
      </c>
      <c r="AD306" s="571">
        <f>ROUND((AD$68*$H306)+(AD$15*'3d CalSAWS DD&amp;I CAP'!$K$252*'2c CalSAWS DD&amp;I'!$G306)+(AD$37*$G306)+(AD$56*$G306)+(AD$88*$G306),0)</f>
        <v>0</v>
      </c>
      <c r="AE306" s="571">
        <f>ROUND((AE$68*$F306)+(AE$15*'3d CalSAWS DD&amp;I CAP'!$K$157*'2c CalSAWS DD&amp;I'!$E306)+(AE$37*$E306)+(AE$56*$E306)+(AE$88*$E306),0)</f>
        <v>0</v>
      </c>
      <c r="AF306" s="571">
        <f>ROUND((AF$68*$H306)+(AF$15*'3d CalSAWS DD&amp;I CAP'!$K$252*'2c CalSAWS DD&amp;I'!$G306)+(AF$37*$G306)+(AF$56*$G306)+(AF$88*$G306),0)</f>
        <v>0</v>
      </c>
      <c r="AG306" s="571">
        <f>ROUND((AG$68*$H306)+(AG$15*'3d CalSAWS DD&amp;I CAP'!$K$252*'2c CalSAWS DD&amp;I'!$G306)+(AG$37*$G306)+(AG$56*$G306)+(AG$88*$G306),0)</f>
        <v>0</v>
      </c>
      <c r="AH306" s="571">
        <f>ROUND((AH$68*$J306)+(AH$15*'3d CalSAWS DD&amp;I CAP'!$K$346*'2c CalSAWS DD&amp;I'!$I306)+(AH$37*$I306)+(AH$56*$I306)+(AH$88*$I306),0)</f>
        <v>0</v>
      </c>
      <c r="AI306" s="571">
        <f>ROUND((AI$68*$H306)+(AI$15*'3d CalSAWS DD&amp;I CAP'!$K$252*'2c CalSAWS DD&amp;I'!$G306)+(AI$37*$G306)+(AI$56*$G306)+(AI$88*$G306),0)</f>
        <v>0</v>
      </c>
      <c r="AJ306" s="571">
        <f>ROUND((AJ$15*'3d CalSAWS DD&amp;I CAP'!$K$346*'2c CalSAWS DD&amp;I'!$I306)+(AJ$37*$I306)+(AJ$56*$I306)+(AJ$88*$I306),0)</f>
        <v>0</v>
      </c>
      <c r="AK306" s="571">
        <f>ROUND((AK$15*'3d CalSAWS DD&amp;I CAP'!$K$252*'2c CalSAWS DD&amp;I'!$G306)+(AK$37*$G306)+(AK$56*$G306)+(AK$88*$G306),0)</f>
        <v>0</v>
      </c>
      <c r="AL306" s="571">
        <f>ROUND((AL$68*$J306)+(AL$15*'3d CalSAWS DD&amp;I CAP'!$K$346*'2c CalSAWS DD&amp;I'!$I306)+(AL$37*$I306)+(AL$56*$I306)+(AL$88*$I306),0)</f>
        <v>0</v>
      </c>
      <c r="AM306" s="571">
        <f>ROUND((AM$68*$J306)+(AM$15*'3d CalSAWS DD&amp;I CAP'!$K$346*'2c CalSAWS DD&amp;I'!$I306)+(AM$37*$I306)+(AM$56*$I306)+(AM$88*$I306),0)</f>
        <v>0</v>
      </c>
      <c r="AN306" s="571">
        <f>ROUND((AN$68*$K306)+(AN$15*'3d CalSAWS DD&amp;I CAP'!$K$346*'2c CalSAWS DD&amp;I'!$K306)+(AN$37*$K306)+(AN$56*$K306)+(AN$88*$K306),0)</f>
        <v>0</v>
      </c>
      <c r="AO306" s="571">
        <f>ROUND((AO$68*$K306)+(AO$15*'3d CalSAWS DD&amp;I CAP'!$K$346*'2c CalSAWS DD&amp;I'!$K306)+(AO$37*$K306)+(AO$56*$K306)+(AO$88*$K306),0)</f>
        <v>0</v>
      </c>
      <c r="AP306" s="571">
        <f>ROUND((AP$68*$K306)+(AP$15*'3d CalSAWS DD&amp;I CAP'!$K$346*'2c CalSAWS DD&amp;I'!$K306)+(AP$37*$K306)+(AP$56*$K306)+(AP$88*$K306),0)</f>
        <v>0</v>
      </c>
      <c r="AQ306" s="571">
        <f>ROUND((AQ$68*$K306)+(AQ$15*'3d CalSAWS DD&amp;I CAP'!$K$346*'2c CalSAWS DD&amp;I'!$K306)+(AQ$37*$K306)+(AQ$56*$K306)+(AQ$88*$K306),0)</f>
        <v>0</v>
      </c>
      <c r="AR306" s="571">
        <f>ROUND((AR$68*$K306)+(AR$15*'3d CalSAWS DD&amp;I CAP'!$K$346*'2c CalSAWS DD&amp;I'!$K306)+(AR$37*$K306)+(AR$56*$K306)+(AR$88*$K306),0)</f>
        <v>0</v>
      </c>
      <c r="AS306" s="571">
        <f>ROUND((AS$68*$K306)+(AS$15*'3d CalSAWS DD&amp;I CAP'!$K$346*'2c CalSAWS DD&amp;I'!$K306)+(AS$37*$K306)+(AS$56*$K306)+(AS$88*$K306),0)</f>
        <v>0</v>
      </c>
      <c r="AT306" s="571">
        <f>ROUND((AT$68*$K306)+(AT$15*'3d CalSAWS DD&amp;I CAP'!$K$346*'2c CalSAWS DD&amp;I'!$K306)+(AT$37*$K306)+(AT$56*$K306)+(AT$88*$K306),0)</f>
        <v>0</v>
      </c>
      <c r="AU306" s="571">
        <f>ROUND((AU$68*$K306)+(AU$15*'3d CalSAWS DD&amp;I CAP'!$K$346*'2c CalSAWS DD&amp;I'!$K306)+(AU$37*$K306)+(AU$56*$K306)+(AU$88*$K306),0)</f>
        <v>0</v>
      </c>
      <c r="AV306" s="571">
        <f>ROUND((AV$68*$K306)+(AV$15*'3d CalSAWS DD&amp;I CAP'!$K$346*'2c CalSAWS DD&amp;I'!$K306)+(AV$37*$K306)+(AV$56*$K306)+(AV$88*$K306),0)</f>
        <v>0</v>
      </c>
      <c r="AW306" s="571">
        <f>ROUND((AW$68*$K306)+(AW$15*'3d CalSAWS DD&amp;I CAP'!$K$346*'2c CalSAWS DD&amp;I'!$K306)+(AW$37*$K306)+(AW$56*$K306)+(AW$88*$K306),0)</f>
        <v>0</v>
      </c>
      <c r="AX306" s="571">
        <f>ROUND((AX$68*$K306)+(AX$15*'3d CalSAWS DD&amp;I CAP'!$K$346*'2c CalSAWS DD&amp;I'!$K306)+(AX$37*$K306)+(AX$56*$K306)+(AX$88*$K306),0)</f>
        <v>0</v>
      </c>
      <c r="AY306" s="571">
        <f>ROUND((AY$68*$K306)+(AY$15*'3d CalSAWS DD&amp;I CAP'!$K$346*'2c CalSAWS DD&amp;I'!$K306)+(AY$37*$K306)+(AY$56*$K306)+(AY$88*$K306),0)</f>
        <v>0</v>
      </c>
      <c r="AZ306" s="571">
        <f>ROUND((AZ$68*$K306)+(AZ$15*'3d CalSAWS DD&amp;I CAP'!$K$346*'2c CalSAWS DD&amp;I'!$K306)+(AZ$37*$K306)+(AZ$56*$K306)+(AZ$88*$K306),0)</f>
        <v>0</v>
      </c>
      <c r="BA306" s="571">
        <f>ROUND((BA$68*$K306)+(BA$15*'3d CalSAWS DD&amp;I CAP'!$K$346*'2c CalSAWS DD&amp;I'!$K306)+(BA$37*$K306)+(BA$56*$K306)+(BA$88*$K306),0)</f>
        <v>0</v>
      </c>
      <c r="BB306" s="571">
        <f>ROUND((BB$68*$K306)+(BB$15*'3d CalSAWS DD&amp;I CAP'!$K$346*'2c CalSAWS DD&amp;I'!$K306)+(BB$37*$K306)+(BB$56*$K306)+(BB$88*$K306),0)</f>
        <v>0</v>
      </c>
      <c r="BC306" s="571">
        <f>ROUND((BC$68*$K306)+(BC$15*'3d CalSAWS DD&amp;I CAP'!$K$346*'2c CalSAWS DD&amp;I'!$K306)+(BC$37*$K306)+(BC$56*$K306)+(BC$88*$K306),0)</f>
        <v>0</v>
      </c>
      <c r="BD306" s="571">
        <f>ROUND((BD$68*$K306)+(BD$15*'3d CalSAWS DD&amp;I CAP'!$K$346*'2c CalSAWS DD&amp;I'!$K306)+(BD$37*$K306)+(BD$56*$K306)+(BD$88*$K306),0)</f>
        <v>0</v>
      </c>
      <c r="BE306" s="571">
        <f>ROUND((BE$68*$K306)+(BE$15*'3d CalSAWS DD&amp;I CAP'!$K$346*'2c CalSAWS DD&amp;I'!$K306)+(BE$37*$K306)+(BE$56*$K306)+(BE$88*$K306),0)</f>
        <v>0</v>
      </c>
      <c r="BF306" s="571">
        <f>ROUND((BF$68*$K306)+(BF$15*'3d CalSAWS DD&amp;I CAP'!$K$346*'2c CalSAWS DD&amp;I'!$K306)+(BF$37*$K306)+(BF$56*$K306)+(BF$88*$K306),0)</f>
        <v>0</v>
      </c>
      <c r="BG306" s="571">
        <f>ROUND((BG$68*$K306)+(BG$15*'3d CalSAWS DD&amp;I CAP'!$K$346*'2c CalSAWS DD&amp;I'!$K306)+(BG$37*$K306)+(BG$56*$K306)+(BG$88*$K306),0)</f>
        <v>0</v>
      </c>
      <c r="BH306" s="571">
        <f>ROUND((BH$68*$K306)+(BH$15*'3d CalSAWS DD&amp;I CAP'!$K$346*'2c CalSAWS DD&amp;I'!$K306)+(BH$37*$K306)+(BH$56*$K306)+(BH$88*$K306),0)</f>
        <v>0</v>
      </c>
      <c r="BI306" s="571">
        <f>ROUND((BI$68*$K306)+(BI$15*'3d CalSAWS DD&amp;I CAP'!$K$346*'2c CalSAWS DD&amp;I'!$K306)+(BI$37*$K306)+(BI$56*$K306)+(BI$88*$K306),0)</f>
        <v>0</v>
      </c>
      <c r="BJ306" s="571">
        <f>ROUND((BJ$68*$K306)+(BJ$15*'3d CalSAWS DD&amp;I CAP'!$K$346*'2c CalSAWS DD&amp;I'!$K306)+(BJ$37*$K306)+(BJ$56*$K306)+(BJ$88*$K306),0)</f>
        <v>0</v>
      </c>
      <c r="BK306" s="571">
        <f>ROUND((BK$68*$K306)+(BK$15*'3d CalSAWS DD&amp;I CAP'!$K$346*'2c CalSAWS DD&amp;I'!$K306)+(BK$37*$K306)+(BK$56*$K306)+(BK$88*$K306),0)</f>
        <v>0</v>
      </c>
      <c r="BL306" s="571">
        <f>ROUND((BL$68*$K306)+(BL$15*'3d CalSAWS DD&amp;I CAP'!$K$346*'2c CalSAWS DD&amp;I'!$K306)+(BL$37*$K306)+(BL$56*$K306)+(BL$88*$K306),0)</f>
        <v>0</v>
      </c>
      <c r="BM306" s="571">
        <f>ROUND((BM$68*$K306)+(BM$15*'3d CalSAWS DD&amp;I CAP'!$K$346*'2c CalSAWS DD&amp;I'!$K306)+(BM$37*$K306)+(BM$56*$K306)+(BM$88*$K306),0)</f>
        <v>0</v>
      </c>
      <c r="BN306" s="571">
        <f>ROUND((BN$68*$K306)+(BN$15*'3d CalSAWS DD&amp;I CAP'!$K$346*'2c CalSAWS DD&amp;I'!$K306)+(BN$37*$K306)+(BN$56*$K306)+(BN$88*$K306),0)</f>
        <v>0</v>
      </c>
      <c r="BO306" s="571">
        <f>ROUND((BO$68*$K306)+(BO$15*'3d CalSAWS DD&amp;I CAP'!$K$346*'2c CalSAWS DD&amp;I'!$K306)+(BO$37*$K306)+(BO$56*$K306)+(BO$88*$K306),0)</f>
        <v>0</v>
      </c>
      <c r="BP306" s="571">
        <f>ROUND((BP$68*$K306)+(BP$15*'3d CalSAWS DD&amp;I CAP'!$K$346*'2c CalSAWS DD&amp;I'!$K306)+(BP$37*$K306)+(BP$56*$K306)+(BP$88*$K306),0)</f>
        <v>0</v>
      </c>
      <c r="BQ306" s="571">
        <f>ROUND((BQ$68*$K306)+(BQ$15*'3d CalSAWS DD&amp;I CAP'!$K$346*'2c CalSAWS DD&amp;I'!$K306)+(BQ$37*$K306)+(BQ$56*$K306)+(BQ$88*$K306),0)</f>
        <v>0</v>
      </c>
      <c r="BR306" s="571">
        <f>ROUND((BR$68*$K306)+(BR$15*'3d CalSAWS DD&amp;I CAP'!$K$346*'2c CalSAWS DD&amp;I'!$K306)+(BR$37*$K306)+(BR$56*$K306)+(BR$88*$K306),0)</f>
        <v>0</v>
      </c>
      <c r="BS306" s="571">
        <f>ROUND((BS$68*$K306)+(BS$15*'3d CalSAWS DD&amp;I CAP'!$K$346*'2c CalSAWS DD&amp;I'!$K306)+(BS$37*$K306)+(BS$56*$K306)+(BS$88*$K306),0)</f>
        <v>0</v>
      </c>
      <c r="BT306" s="571">
        <f>ROUND((BT$68*$K306)+(BT$15*'3d CalSAWS DD&amp;I CAP'!$K$346*'2c CalSAWS DD&amp;I'!$K306)+(BT$37*$K306)+(BT$56*$K306)+(BT$88*$K306),0)</f>
        <v>0</v>
      </c>
      <c r="BU306" s="571">
        <f>ROUND((BU$68*$K306)+(BU$15*'3d CalSAWS DD&amp;I CAP'!$K$346*'2c CalSAWS DD&amp;I'!$K306)+(BU$37*$K306)+(BU$56*$K306)+(BU$88*$K306),0)</f>
        <v>0</v>
      </c>
      <c r="BV306" s="571">
        <f>ROUND((BV$68*$K306)+(BV$15*'3d CalSAWS DD&amp;I CAP'!$K$346*'2c CalSAWS DD&amp;I'!$K306)+(BV$37*$K306)+(BV$56*$K306)+(BV$88*$K306),0)</f>
        <v>0</v>
      </c>
      <c r="BW306" s="571">
        <f>ROUND((BW$68*$K306)+(BW$15*'3d CalSAWS DD&amp;I CAP'!$K$346*'2c CalSAWS DD&amp;I'!$K306)+(BW$37*$K306)+(BW$56*$K306)+(BW$88*$K306),0)</f>
        <v>0</v>
      </c>
      <c r="BX306" s="571"/>
      <c r="BY306" s="571">
        <f t="shared" si="967"/>
        <v>0</v>
      </c>
      <c r="BZ306" s="7"/>
      <c r="CA306" s="7">
        <f t="shared" si="968"/>
        <v>0</v>
      </c>
      <c r="CB306" s="622">
        <f t="shared" si="969"/>
        <v>0</v>
      </c>
      <c r="CC306" s="622">
        <f t="shared" si="969"/>
        <v>0</v>
      </c>
      <c r="CD306" s="622">
        <f t="shared" si="969"/>
        <v>0</v>
      </c>
      <c r="CE306" s="622">
        <f t="shared" si="969"/>
        <v>0</v>
      </c>
      <c r="CF306" s="622">
        <f t="shared" si="969"/>
        <v>0</v>
      </c>
      <c r="CG306" s="622">
        <f t="shared" si="969"/>
        <v>0</v>
      </c>
      <c r="CH306" s="622">
        <f t="shared" si="969"/>
        <v>0</v>
      </c>
      <c r="CI306" s="622">
        <f t="shared" si="969"/>
        <v>0</v>
      </c>
      <c r="CJ306" s="16"/>
      <c r="CK306" s="622">
        <f t="shared" si="970"/>
        <v>0</v>
      </c>
      <c r="CL306" s="622">
        <f t="shared" si="970"/>
        <v>0</v>
      </c>
      <c r="CM306" s="622">
        <f t="shared" si="970"/>
        <v>0</v>
      </c>
      <c r="CN306" s="622">
        <f t="shared" si="970"/>
        <v>0</v>
      </c>
      <c r="CO306" s="622">
        <f t="shared" si="970"/>
        <v>0</v>
      </c>
      <c r="CP306" s="622">
        <f t="shared" si="970"/>
        <v>0</v>
      </c>
      <c r="CQ306" s="622">
        <f t="shared" si="970"/>
        <v>0</v>
      </c>
      <c r="CR306" s="622">
        <f t="shared" si="970"/>
        <v>0</v>
      </c>
      <c r="CS306" s="120">
        <f t="shared" si="971"/>
        <v>0</v>
      </c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</row>
    <row r="307" spans="1:133" ht="15" outlineLevel="1">
      <c r="A307" s="572" t="s">
        <v>133</v>
      </c>
      <c r="B307" s="257">
        <v>5.9999999999999995E-4</v>
      </c>
      <c r="C307" s="9">
        <f>'4a 1718 CS PC'!AP5</f>
        <v>5.9999999999999995E-4</v>
      </c>
      <c r="D307" s="9">
        <f>'4a 1718 CS PC'!AR5</f>
        <v>8.9999999999999998E-4</v>
      </c>
      <c r="E307" s="9">
        <f>'4b 1819 CS PC'!$AT5</f>
        <v>5.9999999999999995E-4</v>
      </c>
      <c r="F307" s="9">
        <f>'4b 1819 CS PC'!AQ5</f>
        <v>8.9999999999999998E-4</v>
      </c>
      <c r="G307" s="9">
        <f>'4c 1920 CS PC'!AS5</f>
        <v>5.9999999999999995E-4</v>
      </c>
      <c r="H307" s="9">
        <f>'4c 1920 CS PC'!AP5</f>
        <v>8.9999999999999998E-4</v>
      </c>
      <c r="I307" s="9">
        <f>'4d 2021 CS PC'!AS5</f>
        <v>5.9999999999999995E-4</v>
      </c>
      <c r="J307" s="9">
        <f>'4d 2021 CS PC'!AP5</f>
        <v>8.9999999999999998E-4</v>
      </c>
      <c r="K307" s="9">
        <f>'4e 2122 CS PC'!AB5</f>
        <v>5.9999999999999995E-4</v>
      </c>
      <c r="L307" s="9"/>
      <c r="M307" s="571">
        <f>ROUND((M$68*$D307)+(M$15*'3d CalSAWS DD&amp;I CAP'!$K$64*'2c CalSAWS DD&amp;I'!$B307)+(M$37*$B307)+(M$56*$B307)+(M$88*$B307),0)</f>
        <v>1</v>
      </c>
      <c r="N307" s="571">
        <f>ROUND((N$68*$D307)+(N$15*'3d CalSAWS DD&amp;I CAP'!$K$64*'2c CalSAWS DD&amp;I'!$B307)+(N$37*$B307)+(N$56*$B307)+(N$88*$B307),0)</f>
        <v>171</v>
      </c>
      <c r="O307" s="571">
        <f>ROUND((O$68*$D307)+(O$15*'3d CalSAWS DD&amp;I CAP'!$K$64*'2c CalSAWS DD&amp;I'!$B307)+(O$37*$B307)+(O$56*$B307)+(O$88*$B307),0)</f>
        <v>0</v>
      </c>
      <c r="P307" s="571">
        <f>ROUND((P$68*$D307)+(P$15*'3d CalSAWS DD&amp;I CAP'!$K$64*'2c CalSAWS DD&amp;I'!$C307)+(P$37*$C307)+(P$56*$C307)+(P$88*$C307),0)</f>
        <v>103</v>
      </c>
      <c r="Q307" s="571">
        <f>ROUND((Q$68*$D307)+(Q$15*'3d CalSAWS DD&amp;I CAP'!$K$64*'2c CalSAWS DD&amp;I'!$C307)+(Q$37*$C307)+(Q$56*$C307)+(Q$88*$C307),0)</f>
        <v>97</v>
      </c>
      <c r="R307" s="571">
        <f>ROUND((R$68*$D307)+(R$15*'3d CalSAWS DD&amp;I CAP'!$K$64*'2c CalSAWS DD&amp;I'!$C307)+(R$37*$C307)+(R$56*$C307)+(R$88*$C307),0)</f>
        <v>0</v>
      </c>
      <c r="S307" s="571">
        <f>ROUND((S$68*$D307)+(S$15*'3d CalSAWS DD&amp;I CAP'!$K$64*'2c CalSAWS DD&amp;I'!$C307)+(S$37*$C307)+(S$56*$C307)+(S$88*$C307),0)</f>
        <v>127</v>
      </c>
      <c r="T307" s="571">
        <f t="shared" si="972"/>
        <v>-6.8255999999999997</v>
      </c>
      <c r="U307" s="571">
        <f t="shared" si="973"/>
        <v>-3.3599999999999998E-2</v>
      </c>
      <c r="V307" s="571">
        <f>ROUND((V$68*$D307)+(V$15*'3d CalSAWS DD&amp;I CAP'!$K$64*'2c CalSAWS DD&amp;I'!$C307)+(V$37*$C307)+(V$56*$C307)+(V$88*$C307),0)</f>
        <v>231</v>
      </c>
      <c r="W307" s="571">
        <f>ROUND((W$68*$F307)+(W$15*'3d CalSAWS DD&amp;I CAP'!$K$157*'2c CalSAWS DD&amp;I'!$E307)+(W$37*$E307)+(W$56*$E307)+(W$88*$E307),0)</f>
        <v>149</v>
      </c>
      <c r="X307" s="594">
        <f>ROUNDUP((X$68*$D307)+(X$15*'3d CalSAWS DD&amp;I CAP'!$K$64*'2c CalSAWS DD&amp;I'!$C307)+(X$37*$C307)+(X$56*$C307)+(X$88*$C307),0)</f>
        <v>1</v>
      </c>
      <c r="Y307" s="594">
        <f>ROUNDUP((Y$68*$F307)+(Y$15*'3d CalSAWS DD&amp;I CAP'!$K$157*'2c CalSAWS DD&amp;I'!$E307)+(Y$37*$E307)+(Y$56*$E307)+(Y$88*$E307),0)</f>
        <v>775</v>
      </c>
      <c r="Z307" s="594">
        <f>ROUNDUP((Z$68*$F307)+(Z$15*'3d CalSAWS DD&amp;I CAP'!$K$157*'2c CalSAWS DD&amp;I'!$E307)+(Z$37*$E307)+(Z$56*$E307)+(Z$88*$E307),0)</f>
        <v>2128</v>
      </c>
      <c r="AA307" s="571">
        <f>ROUND((AA$68*$F307)+(AA$15*'3d CalSAWS DD&amp;I CAP'!$K$157*'2c CalSAWS DD&amp;I'!$E307)+(AA$37*$E307)+(AA$56*$E307)+(AA$88*$E307),0)</f>
        <v>4294</v>
      </c>
      <c r="AB307" s="571">
        <f>ROUND((AB$68*$H307)+(AB$15*'3d CalSAWS DD&amp;I CAP'!$K$252*'2c CalSAWS DD&amp;I'!$G307)+(AB$37*$G307)+(AB$56*$G307)+(AB$88*$G307),0)</f>
        <v>3297</v>
      </c>
      <c r="AC307" s="571">
        <f>ROUND((AC$68*$F307)+(AC$15*'3d CalSAWS DD&amp;I CAP'!$K$157*'2c CalSAWS DD&amp;I'!$E307)+(AC$37*$E307)+(AC$56*$E307)+(AC$88*$E307),0)</f>
        <v>1</v>
      </c>
      <c r="AD307" s="571">
        <f>ROUND((AD$68*$H307)+(AD$15*'3d CalSAWS DD&amp;I CAP'!$K$252*'2c CalSAWS DD&amp;I'!$G307)+(AD$37*$G307)+(AD$56*$G307)+(AD$88*$G307),0)</f>
        <v>101</v>
      </c>
      <c r="AE307" s="571">
        <f>ROUND((AE$68*$F307)+(AE$15*'3d CalSAWS DD&amp;I CAP'!$K$157*'2c CalSAWS DD&amp;I'!$E307)+(AE$37*$E307)+(AE$56*$E307)+(AE$88*$E307),0)</f>
        <v>2</v>
      </c>
      <c r="AF307" s="571">
        <f>ROUND((AF$68*$H307)+(AF$15*'3d CalSAWS DD&amp;I CAP'!$K$252*'2c CalSAWS DD&amp;I'!$G307)+(AF$37*$G307)+(AF$56*$G307)+(AF$88*$G307),0)</f>
        <v>711</v>
      </c>
      <c r="AG307" s="571">
        <f>ROUND((AG$68*$H307)+(AG$15*'3d CalSAWS DD&amp;I CAP'!$K$252*'2c CalSAWS DD&amp;I'!$G307)+(AG$37*$G307)+(AG$56*$G307)+(AG$88*$G307),0)</f>
        <v>243</v>
      </c>
      <c r="AH307" s="571">
        <f>ROUND((AH$68*$J307)+(AH$15*'3d CalSAWS DD&amp;I CAP'!$K$346*'2c CalSAWS DD&amp;I'!$I307)+(AH$37*$I307)+(AH$56*$I307)+(AH$88*$I307),0)</f>
        <v>69</v>
      </c>
      <c r="AI307" s="571">
        <f>ROUND((AI$68*$H307)+(AI$15*'3d CalSAWS DD&amp;I CAP'!$K$252*'2c CalSAWS DD&amp;I'!$G307)+(AI$37*$G307)+(AI$56*$G307)+(AI$88*$G307),0)</f>
        <v>6</v>
      </c>
      <c r="AJ307" s="571">
        <f>ROUND((AJ$15*'3d CalSAWS DD&amp;I CAP'!$K$346*'2c CalSAWS DD&amp;I'!$I307)+(AJ$37*$I307)+(AJ$56*$I307)+(AJ$88*$I307),0)</f>
        <v>82</v>
      </c>
      <c r="AK307" s="571">
        <f>ROUND((AK$15*'3d CalSAWS DD&amp;I CAP'!$K$252*'2c CalSAWS DD&amp;I'!$G307)+(AK$37*$G307)+(AK$56*$G307)+(AK$88*$G307),0)</f>
        <v>8</v>
      </c>
      <c r="AL307" s="571">
        <f>ROUND((AL$68*$J307)+(AL$15*'3d CalSAWS DD&amp;I CAP'!$K$346*'2c CalSAWS DD&amp;I'!$I307)+(AL$37*$I307)+(AL$56*$I307)+(AL$88*$I307),0)</f>
        <v>90</v>
      </c>
      <c r="AM307" s="571">
        <f>ROUND((AM$68*$J307)+(AM$15*'3d CalSAWS DD&amp;I CAP'!$K$346*'2c CalSAWS DD&amp;I'!$I307)+(AM$37*$I307)+(AM$56*$I307)+(AM$88*$I307),0)</f>
        <v>108</v>
      </c>
      <c r="AN307" s="571">
        <f>ROUND((AN$68*$K307)+(AN$15*'3d CalSAWS DD&amp;I CAP'!$K$346*'2c CalSAWS DD&amp;I'!$K307)+(AN$37*$K307)+(AN$56*$K307)+(AN$88*$K307),0)</f>
        <v>22</v>
      </c>
      <c r="AO307" s="571">
        <f>ROUND((AO$68*$K307)+(AO$15*'3d CalSAWS DD&amp;I CAP'!$K$346*'2c CalSAWS DD&amp;I'!$K307)+(AO$37*$K307)+(AO$56*$K307)+(AO$88*$K307),0)</f>
        <v>32</v>
      </c>
      <c r="AP307" s="571">
        <f>ROUND((AP$68*$K307)+(AP$15*'3d CalSAWS DD&amp;I CAP'!$K$346*'2c CalSAWS DD&amp;I'!$K307)+(AP$37*$K307)+(AP$56*$K307)+(AP$88*$K307),0)</f>
        <v>16</v>
      </c>
      <c r="AQ307" s="571">
        <f>ROUND((AQ$68*$K307)+(AQ$15*'3d CalSAWS DD&amp;I CAP'!$K$346*'2c CalSAWS DD&amp;I'!$K307)+(AQ$37*$K307)+(AQ$56*$K307)+(AQ$88*$K307),0)</f>
        <v>25</v>
      </c>
      <c r="AR307" s="571">
        <f>ROUND((AR$68*$K307)+(AR$15*'3d CalSAWS DD&amp;I CAP'!$K$346*'2c CalSAWS DD&amp;I'!$K307)+(AR$37*$K307)+(AR$56*$K307)+(AR$88*$K307),0)</f>
        <v>26</v>
      </c>
      <c r="AS307" s="571">
        <f>ROUND((AS$68*$K307)+(AS$15*'3d CalSAWS DD&amp;I CAP'!$K$346*'2c CalSAWS DD&amp;I'!$K307)+(AS$37*$K307)+(AS$56*$K307)+(AS$88*$K307),0)</f>
        <v>21</v>
      </c>
      <c r="AT307" s="571">
        <f>ROUND((AT$68*$K307)+(AT$15*'3d CalSAWS DD&amp;I CAP'!$K$346*'2c CalSAWS DD&amp;I'!$K307)+(AT$37*$K307)+(AT$56*$K307)+(AT$88*$K307),0)</f>
        <v>4</v>
      </c>
      <c r="AU307" s="571">
        <f>ROUND((AU$68*$K307)+(AU$15*'3d CalSAWS DD&amp;I CAP'!$K$346*'2c CalSAWS DD&amp;I'!$K307)+(AU$37*$K307)+(AU$56*$K307)+(AU$88*$K307),0)</f>
        <v>19</v>
      </c>
      <c r="AV307" s="571">
        <f>ROUND((AV$68*$K307)+(AV$15*'3d CalSAWS DD&amp;I CAP'!$K$346*'2c CalSAWS DD&amp;I'!$K307)+(AV$37*$K307)+(AV$56*$K307)+(AV$88*$K307),0)</f>
        <v>1</v>
      </c>
      <c r="AW307" s="571">
        <f>ROUND((AW$68*$K307)+(AW$15*'3d CalSAWS DD&amp;I CAP'!$K$346*'2c CalSAWS DD&amp;I'!$K307)+(AW$37*$K307)+(AW$56*$K307)+(AW$88*$K307),0)</f>
        <v>1</v>
      </c>
      <c r="AX307" s="571">
        <f>ROUND((AX$68*$K307)+(AX$15*'3d CalSAWS DD&amp;I CAP'!$K$346*'2c CalSAWS DD&amp;I'!$K307)+(AX$37*$K307)+(AX$56*$K307)+(AX$88*$K307),0)</f>
        <v>0</v>
      </c>
      <c r="AY307" s="571">
        <f>ROUND((AY$68*$K307)+(AY$15*'3d CalSAWS DD&amp;I CAP'!$K$346*'2c CalSAWS DD&amp;I'!$K307)+(AY$37*$K307)+(AY$56*$K307)+(AY$88*$K307),0)</f>
        <v>0</v>
      </c>
      <c r="AZ307" s="571">
        <f>ROUND((AZ$68*$K307)+(AZ$15*'3d CalSAWS DD&amp;I CAP'!$K$346*'2c CalSAWS DD&amp;I'!$K307)+(AZ$37*$K307)+(AZ$56*$K307)+(AZ$88*$K307),0)</f>
        <v>0</v>
      </c>
      <c r="BA307" s="571">
        <f>ROUND((BA$68*$K307)+(BA$15*'3d CalSAWS DD&amp;I CAP'!$K$346*'2c CalSAWS DD&amp;I'!$K307)+(BA$37*$K307)+(BA$56*$K307)+(BA$88*$K307),0)</f>
        <v>0</v>
      </c>
      <c r="BB307" s="571">
        <f>ROUND((BB$68*$K307)+(BB$15*'3d CalSAWS DD&amp;I CAP'!$K$346*'2c CalSAWS DD&amp;I'!$K307)+(BB$37*$K307)+(BB$56*$K307)+(BB$88*$K307),0)</f>
        <v>0</v>
      </c>
      <c r="BC307" s="571">
        <f>ROUND((BC$68*$K307)+(BC$15*'3d CalSAWS DD&amp;I CAP'!$K$346*'2c CalSAWS DD&amp;I'!$K307)+(BC$37*$K307)+(BC$56*$K307)+(BC$88*$K307),0)</f>
        <v>0</v>
      </c>
      <c r="BD307" s="571">
        <f>ROUND((BD$68*$K307)+(BD$15*'3d CalSAWS DD&amp;I CAP'!$K$346*'2c CalSAWS DD&amp;I'!$K307)+(BD$37*$K307)+(BD$56*$K307)+(BD$88*$K307),0)</f>
        <v>0</v>
      </c>
      <c r="BE307" s="571">
        <f>ROUND((BE$68*$K307)+(BE$15*'3d CalSAWS DD&amp;I CAP'!$K$346*'2c CalSAWS DD&amp;I'!$K307)+(BE$37*$K307)+(BE$56*$K307)+(BE$88*$K307),0)</f>
        <v>0</v>
      </c>
      <c r="BF307" s="571">
        <f>ROUND((BF$68*$K307)+(BF$15*'3d CalSAWS DD&amp;I CAP'!$K$346*'2c CalSAWS DD&amp;I'!$K307)+(BF$37*$K307)+(BF$56*$K307)+(BF$88*$K307),0)</f>
        <v>0</v>
      </c>
      <c r="BG307" s="571">
        <f>ROUND((BG$68*$K307)+(BG$15*'3d CalSAWS DD&amp;I CAP'!$K$346*'2c CalSAWS DD&amp;I'!$K307)+(BG$37*$K307)+(BG$56*$K307)+(BG$88*$K307),0)</f>
        <v>0</v>
      </c>
      <c r="BH307" s="571">
        <f>ROUND((BH$68*$K307)+(BH$15*'3d CalSAWS DD&amp;I CAP'!$K$346*'2c CalSAWS DD&amp;I'!$K307)+(BH$37*$K307)+(BH$56*$K307)+(BH$88*$K307),0)</f>
        <v>0</v>
      </c>
      <c r="BI307" s="571">
        <f>ROUND((BI$68*$K307)+(BI$15*'3d CalSAWS DD&amp;I CAP'!$K$346*'2c CalSAWS DD&amp;I'!$K307)+(BI$37*$K307)+(BI$56*$K307)+(BI$88*$K307),0)</f>
        <v>0</v>
      </c>
      <c r="BJ307" s="571">
        <f>ROUND((BJ$68*$K307)+(BJ$15*'3d CalSAWS DD&amp;I CAP'!$K$346*'2c CalSAWS DD&amp;I'!$K307)+(BJ$37*$K307)+(BJ$56*$K307)+(BJ$88*$K307),0)</f>
        <v>0</v>
      </c>
      <c r="BK307" s="571">
        <f>ROUND((BK$68*$K307)+(BK$15*'3d CalSAWS DD&amp;I CAP'!$K$346*'2c CalSAWS DD&amp;I'!$K307)+(BK$37*$K307)+(BK$56*$K307)+(BK$88*$K307),0)</f>
        <v>0</v>
      </c>
      <c r="BL307" s="571">
        <f>ROUND((BL$68*$K307)+(BL$15*'3d CalSAWS DD&amp;I CAP'!$K$346*'2c CalSAWS DD&amp;I'!$K307)+(BL$37*$K307)+(BL$56*$K307)+(BL$88*$K307),0)</f>
        <v>0</v>
      </c>
      <c r="BM307" s="571">
        <f>ROUND((BM$68*$K307)+(BM$15*'3d CalSAWS DD&amp;I CAP'!$K$346*'2c CalSAWS DD&amp;I'!$K307)+(BM$37*$K307)+(BM$56*$K307)+(BM$88*$K307),0)</f>
        <v>0</v>
      </c>
      <c r="BN307" s="571">
        <f>ROUND((BN$68*$K307)+(BN$15*'3d CalSAWS DD&amp;I CAP'!$K$346*'2c CalSAWS DD&amp;I'!$K307)+(BN$37*$K307)+(BN$56*$K307)+(BN$88*$K307),0)</f>
        <v>0</v>
      </c>
      <c r="BO307" s="571">
        <f>ROUND((BO$68*$K307)+(BO$15*'3d CalSAWS DD&amp;I CAP'!$K$346*'2c CalSAWS DD&amp;I'!$K307)+(BO$37*$K307)+(BO$56*$K307)+(BO$88*$K307),0)</f>
        <v>0</v>
      </c>
      <c r="BP307" s="571">
        <f>ROUND((BP$68*$K307)+(BP$15*'3d CalSAWS DD&amp;I CAP'!$K$346*'2c CalSAWS DD&amp;I'!$K307)+(BP$37*$K307)+(BP$56*$K307)+(BP$88*$K307),0)</f>
        <v>0</v>
      </c>
      <c r="BQ307" s="571">
        <f>ROUND((BQ$68*$K307)+(BQ$15*'3d CalSAWS DD&amp;I CAP'!$K$346*'2c CalSAWS DD&amp;I'!$K307)+(BQ$37*$K307)+(BQ$56*$K307)+(BQ$88*$K307),0)</f>
        <v>0</v>
      </c>
      <c r="BR307" s="571">
        <f>ROUND((BR$68*$K307)+(BR$15*'3d CalSAWS DD&amp;I CAP'!$K$346*'2c CalSAWS DD&amp;I'!$K307)+(BR$37*$K307)+(BR$56*$K307)+(BR$88*$K307),0)</f>
        <v>0</v>
      </c>
      <c r="BS307" s="571">
        <f>ROUND((BS$68*$K307)+(BS$15*'3d CalSAWS DD&amp;I CAP'!$K$346*'2c CalSAWS DD&amp;I'!$K307)+(BS$37*$K307)+(BS$56*$K307)+(BS$88*$K307),0)</f>
        <v>0</v>
      </c>
      <c r="BT307" s="571">
        <f>ROUND((BT$68*$K307)+(BT$15*'3d CalSAWS DD&amp;I CAP'!$K$346*'2c CalSAWS DD&amp;I'!$K307)+(BT$37*$K307)+(BT$56*$K307)+(BT$88*$K307),0)</f>
        <v>0</v>
      </c>
      <c r="BU307" s="571">
        <f>ROUND((BU$68*$K307)+(BU$15*'3d CalSAWS DD&amp;I CAP'!$K$346*'2c CalSAWS DD&amp;I'!$K307)+(BU$37*$K307)+(BU$56*$K307)+(BU$88*$K307),0)</f>
        <v>0</v>
      </c>
      <c r="BV307" s="571">
        <f>ROUND((BV$68*$K307)+(BV$15*'3d CalSAWS DD&amp;I CAP'!$K$346*'2c CalSAWS DD&amp;I'!$K307)+(BV$37*$K307)+(BV$56*$K307)+(BV$88*$K307),0)</f>
        <v>0</v>
      </c>
      <c r="BW307" s="571">
        <f>ROUND((BW$68*$K307)+(BW$15*'3d CalSAWS DD&amp;I CAP'!$K$346*'2c CalSAWS DD&amp;I'!$K307)+(BW$37*$K307)+(BW$56*$K307)+(BW$88*$K307),0)</f>
        <v>0</v>
      </c>
      <c r="BX307" s="571"/>
      <c r="BY307" s="571">
        <f t="shared" si="967"/>
        <v>12955</v>
      </c>
      <c r="BZ307" s="7"/>
      <c r="CA307" s="7">
        <f t="shared" si="968"/>
        <v>0</v>
      </c>
      <c r="CB307" s="630">
        <f t="shared" ref="CB307:CF316" si="974">ROUND(SUMIF($M$1:$BW$1,CB$1,$M307:$BW307),0)</f>
        <v>172</v>
      </c>
      <c r="CC307" s="630">
        <f t="shared" si="974"/>
        <v>551</v>
      </c>
      <c r="CD307" s="630">
        <f t="shared" si="974"/>
        <v>7347</v>
      </c>
      <c r="CE307" s="630">
        <f t="shared" si="974"/>
        <v>4355</v>
      </c>
      <c r="CF307" s="630">
        <f t="shared" si="974"/>
        <v>363</v>
      </c>
      <c r="CG307" s="630">
        <f>ROUNDUP(SUMIF($M$1:$BW$1,CG$1,$M307:$BW307),0)</f>
        <v>167</v>
      </c>
      <c r="CH307" s="630">
        <f t="shared" ref="CH307:CI326" si="975">ROUND(SUMIF($M$1:$BW$1,CH$1,$M307:$BW307),0)</f>
        <v>0</v>
      </c>
      <c r="CI307" s="630">
        <f t="shared" si="975"/>
        <v>0</v>
      </c>
      <c r="CJ307" s="16"/>
      <c r="CK307" s="622">
        <f t="shared" si="970"/>
        <v>372</v>
      </c>
      <c r="CL307" s="622">
        <f t="shared" si="970"/>
        <v>1276</v>
      </c>
      <c r="CM307" s="622">
        <f t="shared" si="970"/>
        <v>9823</v>
      </c>
      <c r="CN307" s="622">
        <f t="shared" si="970"/>
        <v>1119</v>
      </c>
      <c r="CO307" s="622">
        <f t="shared" si="970"/>
        <v>340</v>
      </c>
      <c r="CP307" s="622">
        <f t="shared" si="970"/>
        <v>25</v>
      </c>
      <c r="CQ307" s="622">
        <f t="shared" si="970"/>
        <v>0</v>
      </c>
      <c r="CR307" s="622">
        <f t="shared" si="970"/>
        <v>0</v>
      </c>
      <c r="CS307" s="120">
        <f t="shared" si="971"/>
        <v>0</v>
      </c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</row>
    <row r="308" spans="1:133" ht="15" outlineLevel="1">
      <c r="A308" s="572" t="s">
        <v>134</v>
      </c>
      <c r="B308" s="257">
        <v>6.3E-3</v>
      </c>
      <c r="C308" s="9">
        <f>'4a 1718 CS PC'!AP6</f>
        <v>6.3E-3</v>
      </c>
      <c r="D308" s="9">
        <f>'4a 1718 CS PC'!AR6</f>
        <v>8.8999999999999999E-3</v>
      </c>
      <c r="E308" s="9">
        <f>'4b 1819 CS PC'!$AT6</f>
        <v>6.6E-3</v>
      </c>
      <c r="F308" s="9">
        <f>'4b 1819 CS PC'!AQ6</f>
        <v>9.2999999999999992E-3</v>
      </c>
      <c r="G308" s="9">
        <f>'4c 1920 CS PC'!AS6</f>
        <v>6.4000000000000003E-3</v>
      </c>
      <c r="H308" s="9">
        <f>'4c 1920 CS PC'!AP6</f>
        <v>8.9999999999999993E-3</v>
      </c>
      <c r="I308" s="9">
        <f>'4d 2021 CS PC'!AS6</f>
        <v>5.8999999999999999E-3</v>
      </c>
      <c r="J308" s="9">
        <f>'4d 2021 CS PC'!AP6</f>
        <v>8.5000000000000006E-3</v>
      </c>
      <c r="K308" s="9">
        <f>'4e 2122 CS PC'!AB6</f>
        <v>5.8999999999999999E-3</v>
      </c>
      <c r="L308" s="9"/>
      <c r="M308" s="571">
        <f>ROUND((M$68*$D308)+(M$15*'3d CalSAWS DD&amp;I CAP'!$K$64*'2c CalSAWS DD&amp;I'!$B308)+(M$37*$B308)+(M$56*$B308)+(M$88*$B308),0)</f>
        <v>10</v>
      </c>
      <c r="N308" s="571">
        <f>ROUND((N$68*$D308)+(N$15*'3d CalSAWS DD&amp;I CAP'!$K$64*'2c CalSAWS DD&amp;I'!$B308)+(N$37*$B308)+(N$56*$B308)+(N$88*$B308),0)</f>
        <v>1798</v>
      </c>
      <c r="O308" s="571">
        <f>ROUND((O$68*$D308)+(O$15*'3d CalSAWS DD&amp;I CAP'!$K$64*'2c CalSAWS DD&amp;I'!$B308)+(O$37*$B308)+(O$56*$B308)+(O$88*$B308),0)</f>
        <v>2</v>
      </c>
      <c r="P308" s="571">
        <f>ROUND((P$68*$D308)+(P$15*'3d CalSAWS DD&amp;I CAP'!$K$64*'2c CalSAWS DD&amp;I'!$C308)+(P$37*$C308)+(P$56*$C308)+(P$88*$C308),0)</f>
        <v>1077</v>
      </c>
      <c r="Q308" s="571">
        <f>ROUND((Q$68*$D308)+(Q$15*'3d CalSAWS DD&amp;I CAP'!$K$64*'2c CalSAWS DD&amp;I'!$C308)+(Q$37*$C308)+(Q$56*$C308)+(Q$88*$C308),0)</f>
        <v>1016</v>
      </c>
      <c r="R308" s="571">
        <f>ROUND((R$68*$D308)+(R$15*'3d CalSAWS DD&amp;I CAP'!$K$64*'2c CalSAWS DD&amp;I'!$C308)+(R$37*$C308)+(R$56*$C308)+(R$88*$C308),0)</f>
        <v>0</v>
      </c>
      <c r="S308" s="571">
        <f>ROUND((S$68*$D308)+(S$15*'3d CalSAWS DD&amp;I CAP'!$K$64*'2c CalSAWS DD&amp;I'!$C308)+(S$37*$C308)+(S$56*$C308)+(S$88*$C308),0)</f>
        <v>1334</v>
      </c>
      <c r="T308" s="571">
        <f t="shared" si="972"/>
        <v>-71.668800000000005</v>
      </c>
      <c r="U308" s="571">
        <f t="shared" si="973"/>
        <v>-0.3528</v>
      </c>
      <c r="V308" s="571">
        <f>ROUND((V$68*$D308)+(V$15*'3d CalSAWS DD&amp;I CAP'!$K$64*'2c CalSAWS DD&amp;I'!$C308)+(V$37*$C308)+(V$56*$C308)+(V$88*$C308),0)</f>
        <v>2426</v>
      </c>
      <c r="W308" s="571">
        <f>ROUND((W$68*$F308)+(W$15*'3d CalSAWS DD&amp;I CAP'!$K$157*'2c CalSAWS DD&amp;I'!$E308)+(W$37*$E308)+(W$56*$E308)+(W$88*$E308),0)</f>
        <v>1640</v>
      </c>
      <c r="X308" s="571">
        <f>ROUND((X$68*$D308)+(X$15*'3d CalSAWS DD&amp;I CAP'!$K$64*'2c CalSAWS DD&amp;I'!$C308)+(X$37*$C308)+(X$56*$C308)+(X$88*$C308),0)</f>
        <v>1</v>
      </c>
      <c r="Y308" s="571">
        <f>ROUND((Y$68*$F308)+(Y$15*'3d CalSAWS DD&amp;I CAP'!$K$157*'2c CalSAWS DD&amp;I'!$E308)+(Y$37*$E308)+(Y$56*$E308)+(Y$88*$E308),0)</f>
        <v>8158</v>
      </c>
      <c r="Z308" s="594">
        <f>ROUNDUP((Z$68*$F308)+(Z$15*'3d CalSAWS DD&amp;I CAP'!$K$157*'2c CalSAWS DD&amp;I'!$E308)+(Z$37*$E308)+(Z$56*$E308)+(Z$88*$E308),0)</f>
        <v>22147</v>
      </c>
      <c r="AA308" s="594">
        <f>ROUNDUP((AA$68*$F308)+(AA$15*'3d CalSAWS DD&amp;I CAP'!$K$157*'2c CalSAWS DD&amp;I'!$E308)+(AA$37*$E308)+(AA$56*$E308)+(AA$88*$E308),0)</f>
        <v>44525</v>
      </c>
      <c r="AB308" s="571">
        <f>ROUND((AB$68*$H308)+(AB$15*'3d CalSAWS DD&amp;I CAP'!$K$252*'2c CalSAWS DD&amp;I'!$G308)+(AB$37*$G308)+(AB$56*$G308)+(AB$88*$G308),0)</f>
        <v>33049</v>
      </c>
      <c r="AC308" s="571">
        <f>ROUND((AC$68*$F308)+(AC$15*'3d CalSAWS DD&amp;I CAP'!$K$157*'2c CalSAWS DD&amp;I'!$E308)+(AC$37*$E308)+(AC$56*$E308)+(AC$88*$E308),0)</f>
        <v>11</v>
      </c>
      <c r="AD308" s="571">
        <f>ROUND((AD$68*$H308)+(AD$15*'3d CalSAWS DD&amp;I CAP'!$K$252*'2c CalSAWS DD&amp;I'!$G308)+(AD$37*$G308)+(AD$56*$G308)+(AD$88*$G308),0)</f>
        <v>1077</v>
      </c>
      <c r="AE308" s="571">
        <f>ROUND((AE$68*$F308)+(AE$15*'3d CalSAWS DD&amp;I CAP'!$K$157*'2c CalSAWS DD&amp;I'!$E308)+(AE$37*$E308)+(AE$56*$E308)+(AE$88*$E308),0)</f>
        <v>18</v>
      </c>
      <c r="AF308" s="571">
        <f>ROUND((AF$68*$H308)+(AF$15*'3d CalSAWS DD&amp;I CAP'!$K$252*'2c CalSAWS DD&amp;I'!$G308)+(AF$37*$G308)+(AF$56*$G308)+(AF$88*$G308),0)</f>
        <v>7170</v>
      </c>
      <c r="AG308" s="571">
        <f>ROUND((AG$68*$H308)+(AG$15*'3d CalSAWS DD&amp;I CAP'!$K$252*'2c CalSAWS DD&amp;I'!$G308)+(AG$37*$G308)+(AG$56*$G308)+(AG$88*$G308),0)</f>
        <v>2545</v>
      </c>
      <c r="AH308" s="571">
        <f>ROUND((AH$68*$J308)+(AH$15*'3d CalSAWS DD&amp;I CAP'!$K$346*'2c CalSAWS DD&amp;I'!$I308)+(AH$37*$I308)+(AH$56*$I308)+(AH$88*$I308),0)</f>
        <v>683</v>
      </c>
      <c r="AI308" s="571">
        <f>ROUND((AI$68*$H308)+(AI$15*'3d CalSAWS DD&amp;I CAP'!$K$252*'2c CalSAWS DD&amp;I'!$G308)+(AI$37*$G308)+(AI$56*$G308)+(AI$88*$G308),0)</f>
        <v>66</v>
      </c>
      <c r="AJ308" s="571">
        <f>ROUND((AJ$15*'3d CalSAWS DD&amp;I CAP'!$K$346*'2c CalSAWS DD&amp;I'!$I308)+(AJ$37*$I308)+(AJ$56*$I308)+(AJ$88*$I308),0)</f>
        <v>805</v>
      </c>
      <c r="AK308" s="571">
        <f>ROUND((AK$15*'3d CalSAWS DD&amp;I CAP'!$K$252*'2c CalSAWS DD&amp;I'!$G308)+(AK$37*$G308)+(AK$56*$G308)+(AK$88*$G308),0)</f>
        <v>87</v>
      </c>
      <c r="AL308" s="571">
        <f>ROUND((AL$68*$J308)+(AL$15*'3d CalSAWS DD&amp;I CAP'!$K$346*'2c CalSAWS DD&amp;I'!$I308)+(AL$37*$I308)+(AL$56*$I308)+(AL$88*$I308),0)</f>
        <v>881</v>
      </c>
      <c r="AM308" s="594">
        <f>ROUNDDOWN((AM$68*$J308)+(AM$15*'3d CalSAWS DD&amp;I CAP'!$K$346*'2c CalSAWS DD&amp;I'!$I308)+(AM$37*$I308)+(AM$56*$I308)+(AM$88*$I308),0)</f>
        <v>1059</v>
      </c>
      <c r="AN308" s="571">
        <f>ROUND((AN$68*$K308)+(AN$15*'3d CalSAWS DD&amp;I CAP'!$K$346*'2c CalSAWS DD&amp;I'!$K308)+(AN$37*$K308)+(AN$56*$K308)+(AN$88*$K308),0)</f>
        <v>215</v>
      </c>
      <c r="AO308" s="571">
        <f>ROUND((AO$68*$K308)+(AO$15*'3d CalSAWS DD&amp;I CAP'!$K$346*'2c CalSAWS DD&amp;I'!$K308)+(AO$37*$K308)+(AO$56*$K308)+(AO$88*$K308),0)</f>
        <v>310</v>
      </c>
      <c r="AP308" s="571">
        <f>ROUND((AP$68*$K308)+(AP$15*'3d CalSAWS DD&amp;I CAP'!$K$346*'2c CalSAWS DD&amp;I'!$K308)+(AP$37*$K308)+(AP$56*$K308)+(AP$88*$K308),0)</f>
        <v>157</v>
      </c>
      <c r="AQ308" s="571">
        <f>ROUND((AQ$68*$K308)+(AQ$15*'3d CalSAWS DD&amp;I CAP'!$K$346*'2c CalSAWS DD&amp;I'!$K308)+(AQ$37*$K308)+(AQ$56*$K308)+(AQ$88*$K308),0)</f>
        <v>249</v>
      </c>
      <c r="AR308" s="571">
        <f>ROUND((AR$68*$K308)+(AR$15*'3d CalSAWS DD&amp;I CAP'!$K$346*'2c CalSAWS DD&amp;I'!$K308)+(AR$37*$K308)+(AR$56*$K308)+(AR$88*$K308),0)</f>
        <v>255</v>
      </c>
      <c r="AS308" s="571">
        <f>ROUND((AS$68*$K308)+(AS$15*'3d CalSAWS DD&amp;I CAP'!$K$346*'2c CalSAWS DD&amp;I'!$K308)+(AS$37*$K308)+(AS$56*$K308)+(AS$88*$K308),0)</f>
        <v>210</v>
      </c>
      <c r="AT308" s="571">
        <f>ROUND((AT$68*$K308)+(AT$15*'3d CalSAWS DD&amp;I CAP'!$K$346*'2c CalSAWS DD&amp;I'!$K308)+(AT$37*$K308)+(AT$56*$K308)+(AT$88*$K308),0)</f>
        <v>40</v>
      </c>
      <c r="AU308" s="571">
        <f>ROUND((AU$68*$K308)+(AU$15*'3d CalSAWS DD&amp;I CAP'!$K$346*'2c CalSAWS DD&amp;I'!$K308)+(AU$37*$K308)+(AU$56*$K308)+(AU$88*$K308),0)</f>
        <v>183</v>
      </c>
      <c r="AV308" s="571">
        <f>ROUND((AV$68*$K308)+(AV$15*'3d CalSAWS DD&amp;I CAP'!$K$346*'2c CalSAWS DD&amp;I'!$K308)+(AV$37*$K308)+(AV$56*$K308)+(AV$88*$K308),0)</f>
        <v>10</v>
      </c>
      <c r="AW308" s="571">
        <f>ROUND((AW$68*$K308)+(AW$15*'3d CalSAWS DD&amp;I CAP'!$K$346*'2c CalSAWS DD&amp;I'!$K308)+(AW$37*$K308)+(AW$56*$K308)+(AW$88*$K308),0)</f>
        <v>7</v>
      </c>
      <c r="AX308" s="571">
        <f>ROUND((AX$68*$K308)+(AX$15*'3d CalSAWS DD&amp;I CAP'!$K$346*'2c CalSAWS DD&amp;I'!$K308)+(AX$37*$K308)+(AX$56*$K308)+(AX$88*$K308),0)</f>
        <v>4</v>
      </c>
      <c r="AY308" s="571">
        <f>ROUND((AY$68*$K308)+(AY$15*'3d CalSAWS DD&amp;I CAP'!$K$346*'2c CalSAWS DD&amp;I'!$K308)+(AY$37*$K308)+(AY$56*$K308)+(AY$88*$K308),0)</f>
        <v>3</v>
      </c>
      <c r="AZ308" s="571">
        <f>ROUND((AZ$68*$K308)+(AZ$15*'3d CalSAWS DD&amp;I CAP'!$K$346*'2c CalSAWS DD&amp;I'!$K308)+(AZ$37*$K308)+(AZ$56*$K308)+(AZ$88*$K308),0)</f>
        <v>4</v>
      </c>
      <c r="BA308" s="571">
        <f>ROUND((BA$68*$K308)+(BA$15*'3d CalSAWS DD&amp;I CAP'!$K$346*'2c CalSAWS DD&amp;I'!$K308)+(BA$37*$K308)+(BA$56*$K308)+(BA$88*$K308),0)</f>
        <v>4</v>
      </c>
      <c r="BB308" s="571">
        <f>ROUND((BB$68*$K308)+(BB$15*'3d CalSAWS DD&amp;I CAP'!$K$346*'2c CalSAWS DD&amp;I'!$K308)+(BB$37*$K308)+(BB$56*$K308)+(BB$88*$K308),0)</f>
        <v>4</v>
      </c>
      <c r="BC308" s="571">
        <f>ROUND((BC$68*$K308)+(BC$15*'3d CalSAWS DD&amp;I CAP'!$K$346*'2c CalSAWS DD&amp;I'!$K308)+(BC$37*$K308)+(BC$56*$K308)+(BC$88*$K308),0)</f>
        <v>4</v>
      </c>
      <c r="BD308" s="571">
        <f>ROUND((BD$68*$K308)+(BD$15*'3d CalSAWS DD&amp;I CAP'!$K$346*'2c CalSAWS DD&amp;I'!$K308)+(BD$37*$K308)+(BD$56*$K308)+(BD$88*$K308),0)</f>
        <v>4</v>
      </c>
      <c r="BE308" s="571">
        <f>ROUND((BE$68*$K308)+(BE$15*'3d CalSAWS DD&amp;I CAP'!$K$346*'2c CalSAWS DD&amp;I'!$K308)+(BE$37*$K308)+(BE$56*$K308)+(BE$88*$K308),0)</f>
        <v>4</v>
      </c>
      <c r="BF308" s="571">
        <f>ROUND((BF$68*$K308)+(BF$15*'3d CalSAWS DD&amp;I CAP'!$K$346*'2c CalSAWS DD&amp;I'!$K308)+(BF$37*$K308)+(BF$56*$K308)+(BF$88*$K308),0)</f>
        <v>4</v>
      </c>
      <c r="BG308" s="571">
        <f>ROUND((BG$68*$K308)+(BG$15*'3d CalSAWS DD&amp;I CAP'!$K$346*'2c CalSAWS DD&amp;I'!$K308)+(BG$37*$K308)+(BG$56*$K308)+(BG$88*$K308),0)</f>
        <v>4</v>
      </c>
      <c r="BH308" s="571">
        <f>ROUND((BH$68*$K308)+(BH$15*'3d CalSAWS DD&amp;I CAP'!$K$346*'2c CalSAWS DD&amp;I'!$K308)+(BH$37*$K308)+(BH$56*$K308)+(BH$88*$K308),0)</f>
        <v>4</v>
      </c>
      <c r="BI308" s="571">
        <f>ROUND((BI$68*$K308)+(BI$15*'3d CalSAWS DD&amp;I CAP'!$K$346*'2c CalSAWS DD&amp;I'!$K308)+(BI$37*$K308)+(BI$56*$K308)+(BI$88*$K308),0)</f>
        <v>0</v>
      </c>
      <c r="BJ308" s="571">
        <f>ROUND((BJ$68*$K308)+(BJ$15*'3d CalSAWS DD&amp;I CAP'!$K$346*'2c CalSAWS DD&amp;I'!$K308)+(BJ$37*$K308)+(BJ$56*$K308)+(BJ$88*$K308),0)</f>
        <v>0</v>
      </c>
      <c r="BK308" s="571">
        <f>ROUND((BK$68*$K308)+(BK$15*'3d CalSAWS DD&amp;I CAP'!$K$346*'2c CalSAWS DD&amp;I'!$K308)+(BK$37*$K308)+(BK$56*$K308)+(BK$88*$K308),0)</f>
        <v>0</v>
      </c>
      <c r="BL308" s="571">
        <f>ROUND((BL$68*$K308)+(BL$15*'3d CalSAWS DD&amp;I CAP'!$K$346*'2c CalSAWS DD&amp;I'!$K308)+(BL$37*$K308)+(BL$56*$K308)+(BL$88*$K308),0)</f>
        <v>0</v>
      </c>
      <c r="BM308" s="571">
        <f>ROUND((BM$68*$K308)+(BM$15*'3d CalSAWS DD&amp;I CAP'!$K$346*'2c CalSAWS DD&amp;I'!$K308)+(BM$37*$K308)+(BM$56*$K308)+(BM$88*$K308),0)</f>
        <v>0</v>
      </c>
      <c r="BN308" s="571">
        <f>ROUND((BN$68*$K308)+(BN$15*'3d CalSAWS DD&amp;I CAP'!$K$346*'2c CalSAWS DD&amp;I'!$K308)+(BN$37*$K308)+(BN$56*$K308)+(BN$88*$K308),0)</f>
        <v>0</v>
      </c>
      <c r="BO308" s="571">
        <f>ROUND((BO$68*$K308)+(BO$15*'3d CalSAWS DD&amp;I CAP'!$K$346*'2c CalSAWS DD&amp;I'!$K308)+(BO$37*$K308)+(BO$56*$K308)+(BO$88*$K308),0)</f>
        <v>0</v>
      </c>
      <c r="BP308" s="571">
        <f>ROUND((BP$68*$K308)+(BP$15*'3d CalSAWS DD&amp;I CAP'!$K$346*'2c CalSAWS DD&amp;I'!$K308)+(BP$37*$K308)+(BP$56*$K308)+(BP$88*$K308),0)</f>
        <v>0</v>
      </c>
      <c r="BQ308" s="571">
        <f>ROUND((BQ$68*$K308)+(BQ$15*'3d CalSAWS DD&amp;I CAP'!$K$346*'2c CalSAWS DD&amp;I'!$K308)+(BQ$37*$K308)+(BQ$56*$K308)+(BQ$88*$K308),0)</f>
        <v>0</v>
      </c>
      <c r="BR308" s="571">
        <f>ROUND((BR$68*$K308)+(BR$15*'3d CalSAWS DD&amp;I CAP'!$K$346*'2c CalSAWS DD&amp;I'!$K308)+(BR$37*$K308)+(BR$56*$K308)+(BR$88*$K308),0)</f>
        <v>0</v>
      </c>
      <c r="BS308" s="571">
        <f>ROUND((BS$68*$K308)+(BS$15*'3d CalSAWS DD&amp;I CAP'!$K$346*'2c CalSAWS DD&amp;I'!$K308)+(BS$37*$K308)+(BS$56*$K308)+(BS$88*$K308),0)</f>
        <v>0</v>
      </c>
      <c r="BT308" s="571">
        <f>ROUND((BT$68*$K308)+(BT$15*'3d CalSAWS DD&amp;I CAP'!$K$346*'2c CalSAWS DD&amp;I'!$K308)+(BT$37*$K308)+(BT$56*$K308)+(BT$88*$K308),0)</f>
        <v>0</v>
      </c>
      <c r="BU308" s="571">
        <f>ROUND((BU$68*$K308)+(BU$15*'3d CalSAWS DD&amp;I CAP'!$K$346*'2c CalSAWS DD&amp;I'!$K308)+(BU$37*$K308)+(BU$56*$K308)+(BU$88*$K308),0)</f>
        <v>0</v>
      </c>
      <c r="BV308" s="571">
        <f>ROUND((BV$68*$K308)+(BV$15*'3d CalSAWS DD&amp;I CAP'!$K$346*'2c CalSAWS DD&amp;I'!$K308)+(BV$37*$K308)+(BV$56*$K308)+(BV$88*$K308),0)</f>
        <v>0</v>
      </c>
      <c r="BW308" s="571">
        <f>ROUND((BW$68*$K308)+(BW$15*'3d CalSAWS DD&amp;I CAP'!$K$346*'2c CalSAWS DD&amp;I'!$K308)+(BW$37*$K308)+(BW$56*$K308)+(BW$88*$K308),0)</f>
        <v>0</v>
      </c>
      <c r="BX308" s="571"/>
      <c r="BY308" s="571">
        <f t="shared" si="967"/>
        <v>133192</v>
      </c>
      <c r="BZ308" s="7"/>
      <c r="CA308" s="7">
        <f t="shared" si="968"/>
        <v>0</v>
      </c>
      <c r="CB308" s="622">
        <f t="shared" si="974"/>
        <v>1808</v>
      </c>
      <c r="CC308" s="622">
        <f t="shared" si="974"/>
        <v>5783</v>
      </c>
      <c r="CD308" s="622">
        <f t="shared" si="974"/>
        <v>76471</v>
      </c>
      <c r="CE308" s="622">
        <f t="shared" si="974"/>
        <v>43870</v>
      </c>
      <c r="CF308" s="622">
        <f t="shared" si="974"/>
        <v>3581</v>
      </c>
      <c r="CG308" s="622">
        <f t="shared" ref="CG308:CG317" si="976">ROUND(SUMIF($M$1:$BW$1,CG$1,$M308:$BW308),0)</f>
        <v>1643</v>
      </c>
      <c r="CH308" s="622">
        <f t="shared" si="975"/>
        <v>36</v>
      </c>
      <c r="CI308" s="622">
        <f t="shared" si="975"/>
        <v>0</v>
      </c>
      <c r="CJ308" s="16"/>
      <c r="CK308" s="622">
        <f t="shared" si="970"/>
        <v>3903</v>
      </c>
      <c r="CL308" s="622">
        <f t="shared" si="970"/>
        <v>13487</v>
      </c>
      <c r="CM308" s="622">
        <f t="shared" si="970"/>
        <v>100827</v>
      </c>
      <c r="CN308" s="622">
        <f t="shared" si="970"/>
        <v>11356</v>
      </c>
      <c r="CO308" s="622">
        <f t="shared" si="970"/>
        <v>3336</v>
      </c>
      <c r="CP308" s="622">
        <f t="shared" si="970"/>
        <v>271</v>
      </c>
      <c r="CQ308" s="622">
        <f t="shared" si="970"/>
        <v>12</v>
      </c>
      <c r="CR308" s="622">
        <f t="shared" si="970"/>
        <v>0</v>
      </c>
      <c r="CS308" s="120">
        <f t="shared" si="971"/>
        <v>0</v>
      </c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</row>
    <row r="309" spans="1:133" ht="15" outlineLevel="1">
      <c r="A309" s="572" t="s">
        <v>135</v>
      </c>
      <c r="B309" s="257">
        <v>1E-3</v>
      </c>
      <c r="C309" s="9">
        <f>'4a 1718 CS PC'!AP7</f>
        <v>1E-3</v>
      </c>
      <c r="D309" s="9">
        <f>'4a 1718 CS PC'!AR7</f>
        <v>1.4E-3</v>
      </c>
      <c r="E309" s="9">
        <f>'4b 1819 CS PC'!$AT7</f>
        <v>1E-3</v>
      </c>
      <c r="F309" s="9">
        <f>'4b 1819 CS PC'!AQ7</f>
        <v>1.4E-3</v>
      </c>
      <c r="G309" s="9">
        <f>'4c 1920 CS PC'!AS7</f>
        <v>1E-3</v>
      </c>
      <c r="H309" s="9">
        <f>'4c 1920 CS PC'!AP7</f>
        <v>1.4E-3</v>
      </c>
      <c r="I309" s="9">
        <f>'4d 2021 CS PC'!AS7</f>
        <v>1E-3</v>
      </c>
      <c r="J309" s="9">
        <f>'4d 2021 CS PC'!AP7</f>
        <v>1.4E-3</v>
      </c>
      <c r="K309" s="9">
        <f>'4e 2122 CS PC'!AB7</f>
        <v>1E-3</v>
      </c>
      <c r="L309" s="9"/>
      <c r="M309" s="571">
        <f>ROUND((M$68*$D309)+(M$15*'3d CalSAWS DD&amp;I CAP'!$K$64*'2c CalSAWS DD&amp;I'!$B309)+(M$37*$B309)+(M$56*$B309)+(M$88*$B309),0)</f>
        <v>2</v>
      </c>
      <c r="N309" s="571">
        <f>ROUND((N$68*$D309)+(N$15*'3d CalSAWS DD&amp;I CAP'!$K$64*'2c CalSAWS DD&amp;I'!$B309)+(N$37*$B309)+(N$56*$B309)+(N$88*$B309),0)</f>
        <v>285</v>
      </c>
      <c r="O309" s="571">
        <f>ROUND((O$68*$D309)+(O$15*'3d CalSAWS DD&amp;I CAP'!$K$64*'2c CalSAWS DD&amp;I'!$B309)+(O$37*$B309)+(O$56*$B309)+(O$88*$B309),0)</f>
        <v>0</v>
      </c>
      <c r="P309" s="571">
        <f>ROUND((P$68*$D309)+(P$15*'3d CalSAWS DD&amp;I CAP'!$K$64*'2c CalSAWS DD&amp;I'!$C309)+(P$37*$C309)+(P$56*$C309)+(P$88*$C309),0)</f>
        <v>171</v>
      </c>
      <c r="Q309" s="571">
        <f>ROUND((Q$68*$D309)+(Q$15*'3d CalSAWS DD&amp;I CAP'!$K$64*'2c CalSAWS DD&amp;I'!$C309)+(Q$37*$C309)+(Q$56*$C309)+(Q$88*$C309),0)</f>
        <v>161</v>
      </c>
      <c r="R309" s="571">
        <f>ROUND((R$68*$D309)+(R$15*'3d CalSAWS DD&amp;I CAP'!$K$64*'2c CalSAWS DD&amp;I'!$C309)+(R$37*$C309)+(R$56*$C309)+(R$88*$C309),0)</f>
        <v>0</v>
      </c>
      <c r="S309" s="571">
        <f>ROUND((S$68*$D309)+(S$15*'3d CalSAWS DD&amp;I CAP'!$K$64*'2c CalSAWS DD&amp;I'!$C309)+(S$37*$C309)+(S$56*$C309)+(S$88*$C309),0)</f>
        <v>212</v>
      </c>
      <c r="T309" s="571">
        <f t="shared" si="972"/>
        <v>-11.375999999999999</v>
      </c>
      <c r="U309" s="571">
        <f t="shared" si="973"/>
        <v>-5.6000000000000001E-2</v>
      </c>
      <c r="V309" s="571">
        <f>ROUND((V$68*$D309)+(V$15*'3d CalSAWS DD&amp;I CAP'!$K$64*'2c CalSAWS DD&amp;I'!$C309)+(V$37*$C309)+(V$56*$C309)+(V$88*$C309),0)</f>
        <v>385</v>
      </c>
      <c r="W309" s="571">
        <f>ROUND((W$68*$F309)+(W$15*'3d CalSAWS DD&amp;I CAP'!$K$157*'2c CalSAWS DD&amp;I'!$E309)+(W$37*$E309)+(W$56*$E309)+(W$88*$E309),0)</f>
        <v>248</v>
      </c>
      <c r="X309" s="571">
        <f>ROUND((X$68*$D309)+(X$15*'3d CalSAWS DD&amp;I CAP'!$K$64*'2c CalSAWS DD&amp;I'!$C309)+(X$37*$C309)+(X$56*$C309)+(X$88*$C309),0)</f>
        <v>0</v>
      </c>
      <c r="Y309" s="594">
        <f>ROUNDDOWN((Y$68*$F309)+(Y$15*'3d CalSAWS DD&amp;I CAP'!$K$157*'2c CalSAWS DD&amp;I'!$E309)+(Y$37*$E309)+(Y$56*$E309)+(Y$88*$E309),0)</f>
        <v>1230</v>
      </c>
      <c r="Z309" s="594">
        <f>ROUNDDOWN((Z$68*$F309)+(Z$15*'3d CalSAWS DD&amp;I CAP'!$K$157*'2c CalSAWS DD&amp;I'!$E309)+(Z$37*$E309)+(Z$56*$E309)+(Z$88*$E309),0)</f>
        <v>3336</v>
      </c>
      <c r="AA309" s="571">
        <f>ROUND((AA$68*$F309)+(AA$15*'3d CalSAWS DD&amp;I CAP'!$K$157*'2c CalSAWS DD&amp;I'!$E309)+(AA$37*$E309)+(AA$56*$E309)+(AA$88*$E309),0)</f>
        <v>6705</v>
      </c>
      <c r="AB309" s="571">
        <f>ROUND((AB$68*$H309)+(AB$15*'3d CalSAWS DD&amp;I CAP'!$K$252*'2c CalSAWS DD&amp;I'!$G309)+(AB$37*$G309)+(AB$56*$G309)+(AB$88*$G309),0)</f>
        <v>5142</v>
      </c>
      <c r="AC309" s="571">
        <f>ROUND((AC$68*$F309)+(AC$15*'3d CalSAWS DD&amp;I CAP'!$K$157*'2c CalSAWS DD&amp;I'!$E309)+(AC$37*$E309)+(AC$56*$E309)+(AC$88*$E309),0)</f>
        <v>2</v>
      </c>
      <c r="AD309" s="571">
        <f>ROUND((AD$68*$H309)+(AD$15*'3d CalSAWS DD&amp;I CAP'!$K$252*'2c CalSAWS DD&amp;I'!$G309)+(AD$37*$G309)+(AD$56*$G309)+(AD$88*$G309),0)</f>
        <v>168</v>
      </c>
      <c r="AE309" s="571">
        <f>ROUND((AE$68*$F309)+(AE$15*'3d CalSAWS DD&amp;I CAP'!$K$157*'2c CalSAWS DD&amp;I'!$E309)+(AE$37*$E309)+(AE$56*$E309)+(AE$88*$E309),0)</f>
        <v>3</v>
      </c>
      <c r="AF309" s="571">
        <f>ROUND((AF$68*$H309)+(AF$15*'3d CalSAWS DD&amp;I CAP'!$K$252*'2c CalSAWS DD&amp;I'!$G309)+(AF$37*$G309)+(AF$56*$G309)+(AF$88*$G309),0)</f>
        <v>1116</v>
      </c>
      <c r="AG309" s="571">
        <f>ROUND((AG$68*$H309)+(AG$15*'3d CalSAWS DD&amp;I CAP'!$K$252*'2c CalSAWS DD&amp;I'!$G309)+(AG$37*$G309)+(AG$56*$G309)+(AG$88*$G309),0)</f>
        <v>397</v>
      </c>
      <c r="AH309" s="571">
        <f>ROUND((AH$68*$J309)+(AH$15*'3d CalSAWS DD&amp;I CAP'!$K$346*'2c CalSAWS DD&amp;I'!$I309)+(AH$37*$I309)+(AH$56*$I309)+(AH$88*$I309),0)</f>
        <v>116</v>
      </c>
      <c r="AI309" s="571">
        <f>ROUND((AI$68*$H309)+(AI$15*'3d CalSAWS DD&amp;I CAP'!$K$252*'2c CalSAWS DD&amp;I'!$G309)+(AI$37*$G309)+(AI$56*$G309)+(AI$88*$G309),0)</f>
        <v>10</v>
      </c>
      <c r="AJ309" s="571">
        <f>ROUND((AJ$15*'3d CalSAWS DD&amp;I CAP'!$K$346*'2c CalSAWS DD&amp;I'!$I309)+(AJ$37*$I309)+(AJ$56*$I309)+(AJ$88*$I309),0)</f>
        <v>136</v>
      </c>
      <c r="AK309" s="571">
        <f>ROUND((AK$15*'3d CalSAWS DD&amp;I CAP'!$K$252*'2c CalSAWS DD&amp;I'!$G309)+(AK$37*$G309)+(AK$56*$G309)+(AK$88*$G309),0)</f>
        <v>14</v>
      </c>
      <c r="AL309" s="571">
        <f>ROUND((AL$68*$J309)+(AL$15*'3d CalSAWS DD&amp;I CAP'!$K$346*'2c CalSAWS DD&amp;I'!$I309)+(AL$37*$I309)+(AL$56*$I309)+(AL$88*$I309),0)</f>
        <v>149</v>
      </c>
      <c r="AM309" s="594">
        <f>ROUNDDOWN((AM$68*$J309)+(AM$15*'3d CalSAWS DD&amp;I CAP'!$K$346*'2c CalSAWS DD&amp;I'!$I309)+(AM$37*$I309)+(AM$56*$I309)+(AM$88*$I309),0)</f>
        <v>179</v>
      </c>
      <c r="AN309" s="571">
        <f>ROUND((AN$68*$K309)+(AN$15*'3d CalSAWS DD&amp;I CAP'!$K$346*'2c CalSAWS DD&amp;I'!$K309)+(AN$37*$K309)+(AN$56*$K309)+(AN$88*$K309),0)</f>
        <v>36</v>
      </c>
      <c r="AO309" s="571">
        <f>ROUND((AO$68*$K309)+(AO$15*'3d CalSAWS DD&amp;I CAP'!$K$346*'2c CalSAWS DD&amp;I'!$K309)+(AO$37*$K309)+(AO$56*$K309)+(AO$88*$K309),0)</f>
        <v>53</v>
      </c>
      <c r="AP309" s="571">
        <f>ROUND((AP$68*$K309)+(AP$15*'3d CalSAWS DD&amp;I CAP'!$K$346*'2c CalSAWS DD&amp;I'!$K309)+(AP$37*$K309)+(AP$56*$K309)+(AP$88*$K309),0)</f>
        <v>27</v>
      </c>
      <c r="AQ309" s="571">
        <f>ROUND((AQ$68*$K309)+(AQ$15*'3d CalSAWS DD&amp;I CAP'!$K$346*'2c CalSAWS DD&amp;I'!$K309)+(AQ$37*$K309)+(AQ$56*$K309)+(AQ$88*$K309),0)</f>
        <v>42</v>
      </c>
      <c r="AR309" s="571">
        <f>ROUND((AR$68*$K309)+(AR$15*'3d CalSAWS DD&amp;I CAP'!$K$346*'2c CalSAWS DD&amp;I'!$K309)+(AR$37*$K309)+(AR$56*$K309)+(AR$88*$K309),0)</f>
        <v>43</v>
      </c>
      <c r="AS309" s="571">
        <f>ROUND((AS$68*$K309)+(AS$15*'3d CalSAWS DD&amp;I CAP'!$K$346*'2c CalSAWS DD&amp;I'!$K309)+(AS$37*$K309)+(AS$56*$K309)+(AS$88*$K309),0)</f>
        <v>36</v>
      </c>
      <c r="AT309" s="571">
        <f>ROUND((AT$68*$K309)+(AT$15*'3d CalSAWS DD&amp;I CAP'!$K$346*'2c CalSAWS DD&amp;I'!$K309)+(AT$37*$K309)+(AT$56*$K309)+(AT$88*$K309),0)</f>
        <v>7</v>
      </c>
      <c r="AU309" s="571">
        <f>ROUND((AU$68*$K309)+(AU$15*'3d CalSAWS DD&amp;I CAP'!$K$346*'2c CalSAWS DD&amp;I'!$K309)+(AU$37*$K309)+(AU$56*$K309)+(AU$88*$K309),0)</f>
        <v>31</v>
      </c>
      <c r="AV309" s="571">
        <f>ROUND((AV$68*$K309)+(AV$15*'3d CalSAWS DD&amp;I CAP'!$K$346*'2c CalSAWS DD&amp;I'!$K309)+(AV$37*$K309)+(AV$56*$K309)+(AV$88*$K309),0)</f>
        <v>2</v>
      </c>
      <c r="AW309" s="571">
        <f>ROUND((AW$68*$K309)+(AW$15*'3d CalSAWS DD&amp;I CAP'!$K$346*'2c CalSAWS DD&amp;I'!$K309)+(AW$37*$K309)+(AW$56*$K309)+(AW$88*$K309),0)</f>
        <v>1</v>
      </c>
      <c r="AX309" s="571">
        <f>ROUND((AX$68*$K309)+(AX$15*'3d CalSAWS DD&amp;I CAP'!$K$346*'2c CalSAWS DD&amp;I'!$K309)+(AX$37*$K309)+(AX$56*$K309)+(AX$88*$K309),0)</f>
        <v>1</v>
      </c>
      <c r="AY309" s="571">
        <f>ROUND((AY$68*$K309)+(AY$15*'3d CalSAWS DD&amp;I CAP'!$K$346*'2c CalSAWS DD&amp;I'!$K309)+(AY$37*$K309)+(AY$56*$K309)+(AY$88*$K309),0)</f>
        <v>1</v>
      </c>
      <c r="AZ309" s="571">
        <f>ROUND((AZ$68*$K309)+(AZ$15*'3d CalSAWS DD&amp;I CAP'!$K$346*'2c CalSAWS DD&amp;I'!$K309)+(AZ$37*$K309)+(AZ$56*$K309)+(AZ$88*$K309),0)</f>
        <v>1</v>
      </c>
      <c r="BA309" s="571">
        <f>ROUND((BA$68*$K309)+(BA$15*'3d CalSAWS DD&amp;I CAP'!$K$346*'2c CalSAWS DD&amp;I'!$K309)+(BA$37*$K309)+(BA$56*$K309)+(BA$88*$K309),0)</f>
        <v>1</v>
      </c>
      <c r="BB309" s="571">
        <f>ROUND((BB$68*$K309)+(BB$15*'3d CalSAWS DD&amp;I CAP'!$K$346*'2c CalSAWS DD&amp;I'!$K309)+(BB$37*$K309)+(BB$56*$K309)+(BB$88*$K309),0)</f>
        <v>1</v>
      </c>
      <c r="BC309" s="571">
        <f>ROUND((BC$68*$K309)+(BC$15*'3d CalSAWS DD&amp;I CAP'!$K$346*'2c CalSAWS DD&amp;I'!$K309)+(BC$37*$K309)+(BC$56*$K309)+(BC$88*$K309),0)</f>
        <v>1</v>
      </c>
      <c r="BD309" s="571">
        <f>ROUND((BD$68*$K309)+(BD$15*'3d CalSAWS DD&amp;I CAP'!$K$346*'2c CalSAWS DD&amp;I'!$K309)+(BD$37*$K309)+(BD$56*$K309)+(BD$88*$K309),0)</f>
        <v>1</v>
      </c>
      <c r="BE309" s="571">
        <f>ROUND((BE$68*$K309)+(BE$15*'3d CalSAWS DD&amp;I CAP'!$K$346*'2c CalSAWS DD&amp;I'!$K309)+(BE$37*$K309)+(BE$56*$K309)+(BE$88*$K309),0)</f>
        <v>1</v>
      </c>
      <c r="BF309" s="571">
        <f>ROUND((BF$68*$K309)+(BF$15*'3d CalSAWS DD&amp;I CAP'!$K$346*'2c CalSAWS DD&amp;I'!$K309)+(BF$37*$K309)+(BF$56*$K309)+(BF$88*$K309),0)</f>
        <v>1</v>
      </c>
      <c r="BG309" s="571">
        <f>ROUND((BG$68*$K309)+(BG$15*'3d CalSAWS DD&amp;I CAP'!$K$346*'2c CalSAWS DD&amp;I'!$K309)+(BG$37*$K309)+(BG$56*$K309)+(BG$88*$K309),0)</f>
        <v>1</v>
      </c>
      <c r="BH309" s="571">
        <f>ROUND((BH$68*$K309)+(BH$15*'3d CalSAWS DD&amp;I CAP'!$K$346*'2c CalSAWS DD&amp;I'!$K309)+(BH$37*$K309)+(BH$56*$K309)+(BH$88*$K309),0)</f>
        <v>1</v>
      </c>
      <c r="BI309" s="571">
        <f>ROUND((BI$68*$K309)+(BI$15*'3d CalSAWS DD&amp;I CAP'!$K$346*'2c CalSAWS DD&amp;I'!$K309)+(BI$37*$K309)+(BI$56*$K309)+(BI$88*$K309),0)</f>
        <v>0</v>
      </c>
      <c r="BJ309" s="571">
        <f>ROUND((BJ$68*$K309)+(BJ$15*'3d CalSAWS DD&amp;I CAP'!$K$346*'2c CalSAWS DD&amp;I'!$K309)+(BJ$37*$K309)+(BJ$56*$K309)+(BJ$88*$K309),0)</f>
        <v>0</v>
      </c>
      <c r="BK309" s="571">
        <f>ROUND((BK$68*$K309)+(BK$15*'3d CalSAWS DD&amp;I CAP'!$K$346*'2c CalSAWS DD&amp;I'!$K309)+(BK$37*$K309)+(BK$56*$K309)+(BK$88*$K309),0)</f>
        <v>0</v>
      </c>
      <c r="BL309" s="571">
        <f>ROUND((BL$68*$K309)+(BL$15*'3d CalSAWS DD&amp;I CAP'!$K$346*'2c CalSAWS DD&amp;I'!$K309)+(BL$37*$K309)+(BL$56*$K309)+(BL$88*$K309),0)</f>
        <v>0</v>
      </c>
      <c r="BM309" s="571">
        <f>ROUND((BM$68*$K309)+(BM$15*'3d CalSAWS DD&amp;I CAP'!$K$346*'2c CalSAWS DD&amp;I'!$K309)+(BM$37*$K309)+(BM$56*$K309)+(BM$88*$K309),0)</f>
        <v>0</v>
      </c>
      <c r="BN309" s="571">
        <f>ROUND((BN$68*$K309)+(BN$15*'3d CalSAWS DD&amp;I CAP'!$K$346*'2c CalSAWS DD&amp;I'!$K309)+(BN$37*$K309)+(BN$56*$K309)+(BN$88*$K309),0)</f>
        <v>0</v>
      </c>
      <c r="BO309" s="571">
        <f>ROUND((BO$68*$K309)+(BO$15*'3d CalSAWS DD&amp;I CAP'!$K$346*'2c CalSAWS DD&amp;I'!$K309)+(BO$37*$K309)+(BO$56*$K309)+(BO$88*$K309),0)</f>
        <v>0</v>
      </c>
      <c r="BP309" s="571">
        <f>ROUND((BP$68*$K309)+(BP$15*'3d CalSAWS DD&amp;I CAP'!$K$346*'2c CalSAWS DD&amp;I'!$K309)+(BP$37*$K309)+(BP$56*$K309)+(BP$88*$K309),0)</f>
        <v>0</v>
      </c>
      <c r="BQ309" s="571">
        <f>ROUND((BQ$68*$K309)+(BQ$15*'3d CalSAWS DD&amp;I CAP'!$K$346*'2c CalSAWS DD&amp;I'!$K309)+(BQ$37*$K309)+(BQ$56*$K309)+(BQ$88*$K309),0)</f>
        <v>0</v>
      </c>
      <c r="BR309" s="571">
        <f>ROUND((BR$68*$K309)+(BR$15*'3d CalSAWS DD&amp;I CAP'!$K$346*'2c CalSAWS DD&amp;I'!$K309)+(BR$37*$K309)+(BR$56*$K309)+(BR$88*$K309),0)</f>
        <v>0</v>
      </c>
      <c r="BS309" s="571">
        <f>ROUND((BS$68*$K309)+(BS$15*'3d CalSAWS DD&amp;I CAP'!$K$346*'2c CalSAWS DD&amp;I'!$K309)+(BS$37*$K309)+(BS$56*$K309)+(BS$88*$K309),0)</f>
        <v>0</v>
      </c>
      <c r="BT309" s="571">
        <f>ROUND((BT$68*$K309)+(BT$15*'3d CalSAWS DD&amp;I CAP'!$K$346*'2c CalSAWS DD&amp;I'!$K309)+(BT$37*$K309)+(BT$56*$K309)+(BT$88*$K309),0)</f>
        <v>0</v>
      </c>
      <c r="BU309" s="571">
        <f>ROUND((BU$68*$K309)+(BU$15*'3d CalSAWS DD&amp;I CAP'!$K$346*'2c CalSAWS DD&amp;I'!$K309)+(BU$37*$K309)+(BU$56*$K309)+(BU$88*$K309),0)</f>
        <v>0</v>
      </c>
      <c r="BV309" s="571">
        <f>ROUND((BV$68*$K309)+(BV$15*'3d CalSAWS DD&amp;I CAP'!$K$346*'2c CalSAWS DD&amp;I'!$K309)+(BV$37*$K309)+(BV$56*$K309)+(BV$88*$K309),0)</f>
        <v>0</v>
      </c>
      <c r="BW309" s="571">
        <f>ROUND((BW$68*$K309)+(BW$15*'3d CalSAWS DD&amp;I CAP'!$K$346*'2c CalSAWS DD&amp;I'!$K309)+(BW$37*$K309)+(BW$56*$K309)+(BW$88*$K309),0)</f>
        <v>0</v>
      </c>
      <c r="BX309" s="571"/>
      <c r="BY309" s="571">
        <f t="shared" si="967"/>
        <v>20445</v>
      </c>
      <c r="BZ309" s="7"/>
      <c r="CA309" s="7">
        <f t="shared" si="968"/>
        <v>0</v>
      </c>
      <c r="CB309" s="622">
        <f t="shared" si="974"/>
        <v>287</v>
      </c>
      <c r="CC309" s="622">
        <f t="shared" si="974"/>
        <v>918</v>
      </c>
      <c r="CD309" s="622">
        <f t="shared" si="974"/>
        <v>11519</v>
      </c>
      <c r="CE309" s="622">
        <f t="shared" si="974"/>
        <v>6828</v>
      </c>
      <c r="CF309" s="622">
        <f t="shared" si="974"/>
        <v>604</v>
      </c>
      <c r="CG309" s="622">
        <f t="shared" si="976"/>
        <v>280</v>
      </c>
      <c r="CH309" s="622">
        <f t="shared" si="975"/>
        <v>9</v>
      </c>
      <c r="CI309" s="622">
        <f t="shared" si="975"/>
        <v>0</v>
      </c>
      <c r="CJ309" s="16"/>
      <c r="CK309" s="622">
        <f t="shared" si="970"/>
        <v>619</v>
      </c>
      <c r="CL309" s="622">
        <f t="shared" si="970"/>
        <v>2064</v>
      </c>
      <c r="CM309" s="622">
        <f t="shared" si="970"/>
        <v>15356</v>
      </c>
      <c r="CN309" s="622">
        <f t="shared" si="970"/>
        <v>1789</v>
      </c>
      <c r="CO309" s="622">
        <f t="shared" si="970"/>
        <v>565</v>
      </c>
      <c r="CP309" s="622">
        <f t="shared" si="970"/>
        <v>49</v>
      </c>
      <c r="CQ309" s="622">
        <f t="shared" si="970"/>
        <v>3</v>
      </c>
      <c r="CR309" s="622">
        <f t="shared" si="970"/>
        <v>0</v>
      </c>
      <c r="CS309" s="120">
        <f t="shared" si="971"/>
        <v>0</v>
      </c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</row>
    <row r="310" spans="1:133" ht="15" outlineLevel="1">
      <c r="A310" s="572" t="s">
        <v>136</v>
      </c>
      <c r="B310" s="257">
        <v>5.9999999999999995E-4</v>
      </c>
      <c r="C310" s="9">
        <f>'4a 1718 CS PC'!AP8</f>
        <v>5.9999999999999995E-4</v>
      </c>
      <c r="D310" s="9">
        <f>'4a 1718 CS PC'!AR8</f>
        <v>8.9999999999999998E-4</v>
      </c>
      <c r="E310" s="9">
        <f>'4b 1819 CS PC'!$AT8</f>
        <v>5.9999999999999995E-4</v>
      </c>
      <c r="F310" s="9">
        <f>'4b 1819 CS PC'!AQ8</f>
        <v>8.9999999999999998E-4</v>
      </c>
      <c r="G310" s="9">
        <f>'4c 1920 CS PC'!AS8</f>
        <v>6.9999999999999999E-4</v>
      </c>
      <c r="H310" s="9">
        <f>'4c 1920 CS PC'!AP8</f>
        <v>8.9999999999999998E-4</v>
      </c>
      <c r="I310" s="9">
        <f>'4d 2021 CS PC'!AS8</f>
        <v>6.9999999999999999E-4</v>
      </c>
      <c r="J310" s="9">
        <f>'4d 2021 CS PC'!AP8</f>
        <v>1E-3</v>
      </c>
      <c r="K310" s="9">
        <f>'4e 2122 CS PC'!AB8</f>
        <v>6.9999999999999999E-4</v>
      </c>
      <c r="L310" s="9"/>
      <c r="M310" s="571">
        <f>ROUND((M$68*$D310)+(M$15*'3d CalSAWS DD&amp;I CAP'!$K$64*'2c CalSAWS DD&amp;I'!$B310)+(M$37*$B310)+(M$56*$B310)+(M$88*$B310),0)</f>
        <v>1</v>
      </c>
      <c r="N310" s="571">
        <f>ROUND((N$68*$D310)+(N$15*'3d CalSAWS DD&amp;I CAP'!$K$64*'2c CalSAWS DD&amp;I'!$B310)+(N$37*$B310)+(N$56*$B310)+(N$88*$B310),0)</f>
        <v>171</v>
      </c>
      <c r="O310" s="571">
        <f>ROUND((O$68*$D310)+(O$15*'3d CalSAWS DD&amp;I CAP'!$K$64*'2c CalSAWS DD&amp;I'!$B310)+(O$37*$B310)+(O$56*$B310)+(O$88*$B310),0)</f>
        <v>0</v>
      </c>
      <c r="P310" s="571">
        <f>ROUND((P$68*$D310)+(P$15*'3d CalSAWS DD&amp;I CAP'!$K$64*'2c CalSAWS DD&amp;I'!$C310)+(P$37*$C310)+(P$56*$C310)+(P$88*$C310),0)</f>
        <v>103</v>
      </c>
      <c r="Q310" s="571">
        <f>ROUND((Q$68*$D310)+(Q$15*'3d CalSAWS DD&amp;I CAP'!$K$64*'2c CalSAWS DD&amp;I'!$C310)+(Q$37*$C310)+(Q$56*$C310)+(Q$88*$C310),0)</f>
        <v>97</v>
      </c>
      <c r="R310" s="571">
        <f>ROUND((R$68*$D310)+(R$15*'3d CalSAWS DD&amp;I CAP'!$K$64*'2c CalSAWS DD&amp;I'!$C310)+(R$37*$C310)+(R$56*$C310)+(R$88*$C310),0)</f>
        <v>0</v>
      </c>
      <c r="S310" s="571">
        <f>ROUND((S$68*$D310)+(S$15*'3d CalSAWS DD&amp;I CAP'!$K$64*'2c CalSAWS DD&amp;I'!$C310)+(S$37*$C310)+(S$56*$C310)+(S$88*$C310),0)</f>
        <v>127</v>
      </c>
      <c r="T310" s="571">
        <f t="shared" si="972"/>
        <v>-6.8255999999999997</v>
      </c>
      <c r="U310" s="571">
        <f t="shared" si="973"/>
        <v>-3.3599999999999998E-2</v>
      </c>
      <c r="V310" s="571">
        <f>ROUND((V$68*$D310)+(V$15*'3d CalSAWS DD&amp;I CAP'!$K$64*'2c CalSAWS DD&amp;I'!$C310)+(V$37*$C310)+(V$56*$C310)+(V$88*$C310),0)</f>
        <v>231</v>
      </c>
      <c r="W310" s="571">
        <f>ROUND((W$68*$F310)+(W$15*'3d CalSAWS DD&amp;I CAP'!$K$157*'2c CalSAWS DD&amp;I'!$E310)+(W$37*$E310)+(W$56*$E310)+(W$88*$E310),0)</f>
        <v>149</v>
      </c>
      <c r="X310" s="571">
        <f>ROUND((X$68*$D310)+(X$15*'3d CalSAWS DD&amp;I CAP'!$K$64*'2c CalSAWS DD&amp;I'!$C310)+(X$37*$C310)+(X$56*$C310)+(X$88*$C310),0)</f>
        <v>0</v>
      </c>
      <c r="Y310" s="594">
        <f>ROUNDUP((Y$68*$F310)+(Y$15*'3d CalSAWS DD&amp;I CAP'!$K$157*'2c CalSAWS DD&amp;I'!$E310)+(Y$37*$E310)+(Y$56*$E310)+(Y$88*$E310),0)</f>
        <v>775</v>
      </c>
      <c r="Z310" s="594">
        <f>ROUNDUP((Z$68*$F310)+(Z$15*'3d CalSAWS DD&amp;I CAP'!$K$157*'2c CalSAWS DD&amp;I'!$E310)+(Z$37*$E310)+(Z$56*$E310)+(Z$88*$E310),0)</f>
        <v>2128</v>
      </c>
      <c r="AA310" s="571">
        <f>ROUND((AA$68*$F310)+(AA$15*'3d CalSAWS DD&amp;I CAP'!$K$157*'2c CalSAWS DD&amp;I'!$E310)+(AA$37*$E310)+(AA$56*$E310)+(AA$88*$E310),0)</f>
        <v>4294</v>
      </c>
      <c r="AB310" s="594">
        <f>ROUNDDOWN((AB$68*$H310)+(AB$15*'3d CalSAWS DD&amp;I CAP'!$K$252*'2c CalSAWS DD&amp;I'!$G310)+(AB$37*$G310)+(AB$56*$G310)+(AB$88*$G310),0)</f>
        <v>3316</v>
      </c>
      <c r="AC310" s="571">
        <f>ROUND((AC$68*$F310)+(AC$15*'3d CalSAWS DD&amp;I CAP'!$K$157*'2c CalSAWS DD&amp;I'!$E310)+(AC$37*$E310)+(AC$56*$E310)+(AC$88*$E310),0)</f>
        <v>1</v>
      </c>
      <c r="AD310" s="571">
        <f>ROUND((AD$68*$H310)+(AD$15*'3d CalSAWS DD&amp;I CAP'!$K$252*'2c CalSAWS DD&amp;I'!$G310)+(AD$37*$G310)+(AD$56*$G310)+(AD$88*$G310),0)</f>
        <v>118</v>
      </c>
      <c r="AE310" s="571">
        <f>ROUND((AE$68*$F310)+(AE$15*'3d CalSAWS DD&amp;I CAP'!$K$157*'2c CalSAWS DD&amp;I'!$E310)+(AE$37*$E310)+(AE$56*$E310)+(AE$88*$E310),0)</f>
        <v>2</v>
      </c>
      <c r="AF310" s="571">
        <f>ROUND((AF$68*$H310)+(AF$15*'3d CalSAWS DD&amp;I CAP'!$K$252*'2c CalSAWS DD&amp;I'!$G310)+(AF$37*$G310)+(AF$56*$G310)+(AF$88*$G310),0)</f>
        <v>725</v>
      </c>
      <c r="AG310" s="571">
        <f>ROUND((AG$68*$H310)+(AG$15*'3d CalSAWS DD&amp;I CAP'!$K$252*'2c CalSAWS DD&amp;I'!$G310)+(AG$37*$G310)+(AG$56*$G310)+(AG$88*$G310),0)</f>
        <v>271</v>
      </c>
      <c r="AH310" s="571">
        <f>ROUND((AH$68*$J310)+(AH$15*'3d CalSAWS DD&amp;I CAP'!$K$346*'2c CalSAWS DD&amp;I'!$I310)+(AH$37*$I310)+(AH$56*$I310)+(AH$88*$I310),0)</f>
        <v>81</v>
      </c>
      <c r="AI310" s="571">
        <f>ROUND((AI$68*$H310)+(AI$15*'3d CalSAWS DD&amp;I CAP'!$K$252*'2c CalSAWS DD&amp;I'!$G310)+(AI$37*$G310)+(AI$56*$G310)+(AI$88*$G310),0)</f>
        <v>7</v>
      </c>
      <c r="AJ310" s="571">
        <f>ROUND((AJ$15*'3d CalSAWS DD&amp;I CAP'!$K$346*'2c CalSAWS DD&amp;I'!$I310)+(AJ$37*$I310)+(AJ$56*$I310)+(AJ$88*$I310),0)</f>
        <v>95</v>
      </c>
      <c r="AK310" s="571">
        <f>ROUND((AK$15*'3d CalSAWS DD&amp;I CAP'!$K$252*'2c CalSAWS DD&amp;I'!$G310)+(AK$37*$G310)+(AK$56*$G310)+(AK$88*$G310),0)</f>
        <v>9</v>
      </c>
      <c r="AL310" s="571">
        <f>ROUND((AL$68*$J310)+(AL$15*'3d CalSAWS DD&amp;I CAP'!$K$346*'2c CalSAWS DD&amp;I'!$I310)+(AL$37*$I310)+(AL$56*$I310)+(AL$88*$I310),0)</f>
        <v>105</v>
      </c>
      <c r="AM310" s="571">
        <f>ROUND((AM$68*$J310)+(AM$15*'3d CalSAWS DD&amp;I CAP'!$K$346*'2c CalSAWS DD&amp;I'!$I310)+(AM$37*$I310)+(AM$56*$I310)+(AM$88*$I310),0)</f>
        <v>126</v>
      </c>
      <c r="AN310" s="571">
        <f>ROUND((AN$68*$K310)+(AN$15*'3d CalSAWS DD&amp;I CAP'!$K$346*'2c CalSAWS DD&amp;I'!$K310)+(AN$37*$K310)+(AN$56*$K310)+(AN$88*$K310),0)</f>
        <v>25</v>
      </c>
      <c r="AO310" s="571">
        <f>ROUND((AO$68*$K310)+(AO$15*'3d CalSAWS DD&amp;I CAP'!$K$346*'2c CalSAWS DD&amp;I'!$K310)+(AO$37*$K310)+(AO$56*$K310)+(AO$88*$K310),0)</f>
        <v>37</v>
      </c>
      <c r="AP310" s="571">
        <f>ROUND((AP$68*$K310)+(AP$15*'3d CalSAWS DD&amp;I CAP'!$K$346*'2c CalSAWS DD&amp;I'!$K310)+(AP$37*$K310)+(AP$56*$K310)+(AP$88*$K310),0)</f>
        <v>19</v>
      </c>
      <c r="AQ310" s="571">
        <f>ROUND((AQ$68*$K310)+(AQ$15*'3d CalSAWS DD&amp;I CAP'!$K$346*'2c CalSAWS DD&amp;I'!$K310)+(AQ$37*$K310)+(AQ$56*$K310)+(AQ$88*$K310),0)</f>
        <v>30</v>
      </c>
      <c r="AR310" s="571">
        <f>ROUND((AR$68*$K310)+(AR$15*'3d CalSAWS DD&amp;I CAP'!$K$346*'2c CalSAWS DD&amp;I'!$K310)+(AR$37*$K310)+(AR$56*$K310)+(AR$88*$K310),0)</f>
        <v>30</v>
      </c>
      <c r="AS310" s="571">
        <f>ROUND((AS$68*$K310)+(AS$15*'3d CalSAWS DD&amp;I CAP'!$K$346*'2c CalSAWS DD&amp;I'!$K310)+(AS$37*$K310)+(AS$56*$K310)+(AS$88*$K310),0)</f>
        <v>25</v>
      </c>
      <c r="AT310" s="571">
        <f>ROUND((AT$68*$K310)+(AT$15*'3d CalSAWS DD&amp;I CAP'!$K$346*'2c CalSAWS DD&amp;I'!$K310)+(AT$37*$K310)+(AT$56*$K310)+(AT$88*$K310),0)</f>
        <v>5</v>
      </c>
      <c r="AU310" s="571">
        <f>ROUND((AU$68*$K310)+(AU$15*'3d CalSAWS DD&amp;I CAP'!$K$346*'2c CalSAWS DD&amp;I'!$K310)+(AU$37*$K310)+(AU$56*$K310)+(AU$88*$K310),0)</f>
        <v>22</v>
      </c>
      <c r="AV310" s="571">
        <f>ROUND((AV$68*$K310)+(AV$15*'3d CalSAWS DD&amp;I CAP'!$K$346*'2c CalSAWS DD&amp;I'!$K310)+(AV$37*$K310)+(AV$56*$K310)+(AV$88*$K310),0)</f>
        <v>1</v>
      </c>
      <c r="AW310" s="571">
        <f>ROUND((AW$68*$K310)+(AW$15*'3d CalSAWS DD&amp;I CAP'!$K$346*'2c CalSAWS DD&amp;I'!$K310)+(AW$37*$K310)+(AW$56*$K310)+(AW$88*$K310),0)</f>
        <v>1</v>
      </c>
      <c r="AX310" s="571">
        <f>ROUND((AX$68*$K310)+(AX$15*'3d CalSAWS DD&amp;I CAP'!$K$346*'2c CalSAWS DD&amp;I'!$K310)+(AX$37*$K310)+(AX$56*$K310)+(AX$88*$K310),0)</f>
        <v>0</v>
      </c>
      <c r="AY310" s="571">
        <f>ROUND((AY$68*$K310)+(AY$15*'3d CalSAWS DD&amp;I CAP'!$K$346*'2c CalSAWS DD&amp;I'!$K310)+(AY$37*$K310)+(AY$56*$K310)+(AY$88*$K310),0)</f>
        <v>0</v>
      </c>
      <c r="AZ310" s="571">
        <f>ROUND((AZ$68*$K310)+(AZ$15*'3d CalSAWS DD&amp;I CAP'!$K$346*'2c CalSAWS DD&amp;I'!$K310)+(AZ$37*$K310)+(AZ$56*$K310)+(AZ$88*$K310),0)</f>
        <v>0</v>
      </c>
      <c r="BA310" s="571">
        <f>ROUND((BA$68*$K310)+(BA$15*'3d CalSAWS DD&amp;I CAP'!$K$346*'2c CalSAWS DD&amp;I'!$K310)+(BA$37*$K310)+(BA$56*$K310)+(BA$88*$K310),0)</f>
        <v>0</v>
      </c>
      <c r="BB310" s="571">
        <f>ROUND((BB$68*$K310)+(BB$15*'3d CalSAWS DD&amp;I CAP'!$K$346*'2c CalSAWS DD&amp;I'!$K310)+(BB$37*$K310)+(BB$56*$K310)+(BB$88*$K310),0)</f>
        <v>0</v>
      </c>
      <c r="BC310" s="571">
        <f>ROUND((BC$68*$K310)+(BC$15*'3d CalSAWS DD&amp;I CAP'!$K$346*'2c CalSAWS DD&amp;I'!$K310)+(BC$37*$K310)+(BC$56*$K310)+(BC$88*$K310),0)</f>
        <v>0</v>
      </c>
      <c r="BD310" s="571">
        <f>ROUND((BD$68*$K310)+(BD$15*'3d CalSAWS DD&amp;I CAP'!$K$346*'2c CalSAWS DD&amp;I'!$K310)+(BD$37*$K310)+(BD$56*$K310)+(BD$88*$K310),0)</f>
        <v>0</v>
      </c>
      <c r="BE310" s="571">
        <f>ROUND((BE$68*$K310)+(BE$15*'3d CalSAWS DD&amp;I CAP'!$K$346*'2c CalSAWS DD&amp;I'!$K310)+(BE$37*$K310)+(BE$56*$K310)+(BE$88*$K310),0)</f>
        <v>0</v>
      </c>
      <c r="BF310" s="571">
        <f>ROUND((BF$68*$K310)+(BF$15*'3d CalSAWS DD&amp;I CAP'!$K$346*'2c CalSAWS DD&amp;I'!$K310)+(BF$37*$K310)+(BF$56*$K310)+(BF$88*$K310),0)</f>
        <v>0</v>
      </c>
      <c r="BG310" s="571">
        <f>ROUND((BG$68*$K310)+(BG$15*'3d CalSAWS DD&amp;I CAP'!$K$346*'2c CalSAWS DD&amp;I'!$K310)+(BG$37*$K310)+(BG$56*$K310)+(BG$88*$K310),0)</f>
        <v>0</v>
      </c>
      <c r="BH310" s="571">
        <f>ROUND((BH$68*$K310)+(BH$15*'3d CalSAWS DD&amp;I CAP'!$K$346*'2c CalSAWS DD&amp;I'!$K310)+(BH$37*$K310)+(BH$56*$K310)+(BH$88*$K310),0)</f>
        <v>0</v>
      </c>
      <c r="BI310" s="571">
        <f>ROUND((BI$68*$K310)+(BI$15*'3d CalSAWS DD&amp;I CAP'!$K$346*'2c CalSAWS DD&amp;I'!$K310)+(BI$37*$K310)+(BI$56*$K310)+(BI$88*$K310),0)</f>
        <v>0</v>
      </c>
      <c r="BJ310" s="571">
        <f>ROUND((BJ$68*$K310)+(BJ$15*'3d CalSAWS DD&amp;I CAP'!$K$346*'2c CalSAWS DD&amp;I'!$K310)+(BJ$37*$K310)+(BJ$56*$K310)+(BJ$88*$K310),0)</f>
        <v>0</v>
      </c>
      <c r="BK310" s="571">
        <f>ROUND((BK$68*$K310)+(BK$15*'3d CalSAWS DD&amp;I CAP'!$K$346*'2c CalSAWS DD&amp;I'!$K310)+(BK$37*$K310)+(BK$56*$K310)+(BK$88*$K310),0)</f>
        <v>0</v>
      </c>
      <c r="BL310" s="571">
        <f>ROUND((BL$68*$K310)+(BL$15*'3d CalSAWS DD&amp;I CAP'!$K$346*'2c CalSAWS DD&amp;I'!$K310)+(BL$37*$K310)+(BL$56*$K310)+(BL$88*$K310),0)</f>
        <v>0</v>
      </c>
      <c r="BM310" s="571">
        <f>ROUND((BM$68*$K310)+(BM$15*'3d CalSAWS DD&amp;I CAP'!$K$346*'2c CalSAWS DD&amp;I'!$K310)+(BM$37*$K310)+(BM$56*$K310)+(BM$88*$K310),0)</f>
        <v>0</v>
      </c>
      <c r="BN310" s="571">
        <f>ROUND((BN$68*$K310)+(BN$15*'3d CalSAWS DD&amp;I CAP'!$K$346*'2c CalSAWS DD&amp;I'!$K310)+(BN$37*$K310)+(BN$56*$K310)+(BN$88*$K310),0)</f>
        <v>0</v>
      </c>
      <c r="BO310" s="571">
        <f>ROUND((BO$68*$K310)+(BO$15*'3d CalSAWS DD&amp;I CAP'!$K$346*'2c CalSAWS DD&amp;I'!$K310)+(BO$37*$K310)+(BO$56*$K310)+(BO$88*$K310),0)</f>
        <v>0</v>
      </c>
      <c r="BP310" s="571">
        <f>ROUND((BP$68*$K310)+(BP$15*'3d CalSAWS DD&amp;I CAP'!$K$346*'2c CalSAWS DD&amp;I'!$K310)+(BP$37*$K310)+(BP$56*$K310)+(BP$88*$K310),0)</f>
        <v>0</v>
      </c>
      <c r="BQ310" s="571">
        <f>ROUND((BQ$68*$K310)+(BQ$15*'3d CalSAWS DD&amp;I CAP'!$K$346*'2c CalSAWS DD&amp;I'!$K310)+(BQ$37*$K310)+(BQ$56*$K310)+(BQ$88*$K310),0)</f>
        <v>0</v>
      </c>
      <c r="BR310" s="571">
        <f>ROUND((BR$68*$K310)+(BR$15*'3d CalSAWS DD&amp;I CAP'!$K$346*'2c CalSAWS DD&amp;I'!$K310)+(BR$37*$K310)+(BR$56*$K310)+(BR$88*$K310),0)</f>
        <v>0</v>
      </c>
      <c r="BS310" s="571">
        <f>ROUND((BS$68*$K310)+(BS$15*'3d CalSAWS DD&amp;I CAP'!$K$346*'2c CalSAWS DD&amp;I'!$K310)+(BS$37*$K310)+(BS$56*$K310)+(BS$88*$K310),0)</f>
        <v>0</v>
      </c>
      <c r="BT310" s="571">
        <f>ROUND((BT$68*$K310)+(BT$15*'3d CalSAWS DD&amp;I CAP'!$K$346*'2c CalSAWS DD&amp;I'!$K310)+(BT$37*$K310)+(BT$56*$K310)+(BT$88*$K310),0)</f>
        <v>0</v>
      </c>
      <c r="BU310" s="571">
        <f>ROUND((BU$68*$K310)+(BU$15*'3d CalSAWS DD&amp;I CAP'!$K$346*'2c CalSAWS DD&amp;I'!$K310)+(BU$37*$K310)+(BU$56*$K310)+(BU$88*$K310),0)</f>
        <v>0</v>
      </c>
      <c r="BV310" s="571">
        <f>ROUND((BV$68*$K310)+(BV$15*'3d CalSAWS DD&amp;I CAP'!$K$346*'2c CalSAWS DD&amp;I'!$K310)+(BV$37*$K310)+(BV$56*$K310)+(BV$88*$K310),0)</f>
        <v>0</v>
      </c>
      <c r="BW310" s="571">
        <f>ROUND((BW$68*$K310)+(BW$15*'3d CalSAWS DD&amp;I CAP'!$K$346*'2c CalSAWS DD&amp;I'!$K310)+(BW$37*$K310)+(BW$56*$K310)+(BW$88*$K310),0)</f>
        <v>0</v>
      </c>
      <c r="BX310" s="571"/>
      <c r="BY310" s="571">
        <f t="shared" si="967"/>
        <v>13120</v>
      </c>
      <c r="BZ310" s="7"/>
      <c r="CA310" s="7">
        <f t="shared" si="968"/>
        <v>0</v>
      </c>
      <c r="CB310" s="622">
        <f t="shared" si="974"/>
        <v>172</v>
      </c>
      <c r="CC310" s="622">
        <f t="shared" si="974"/>
        <v>551</v>
      </c>
      <c r="CD310" s="622">
        <f t="shared" si="974"/>
        <v>7346</v>
      </c>
      <c r="CE310" s="622">
        <f t="shared" si="974"/>
        <v>4433</v>
      </c>
      <c r="CF310" s="622">
        <f t="shared" si="974"/>
        <v>423</v>
      </c>
      <c r="CG310" s="622">
        <f t="shared" si="976"/>
        <v>195</v>
      </c>
      <c r="CH310" s="622">
        <f t="shared" si="975"/>
        <v>0</v>
      </c>
      <c r="CI310" s="622">
        <f t="shared" si="975"/>
        <v>0</v>
      </c>
      <c r="CJ310" s="16"/>
      <c r="CK310" s="622">
        <f t="shared" si="970"/>
        <v>372</v>
      </c>
      <c r="CL310" s="622">
        <f t="shared" si="970"/>
        <v>1275</v>
      </c>
      <c r="CM310" s="622">
        <f t="shared" si="970"/>
        <v>9859</v>
      </c>
      <c r="CN310" s="622">
        <f t="shared" si="970"/>
        <v>1188</v>
      </c>
      <c r="CO310" s="622">
        <f t="shared" si="970"/>
        <v>397</v>
      </c>
      <c r="CP310" s="622">
        <f t="shared" si="970"/>
        <v>29</v>
      </c>
      <c r="CQ310" s="622">
        <f t="shared" si="970"/>
        <v>0</v>
      </c>
      <c r="CR310" s="622">
        <f t="shared" si="970"/>
        <v>0</v>
      </c>
      <c r="CS310" s="120">
        <f t="shared" si="971"/>
        <v>0</v>
      </c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</row>
    <row r="311" spans="1:133" ht="15" outlineLevel="1">
      <c r="A311" s="572" t="s">
        <v>137</v>
      </c>
      <c r="B311" s="257">
        <v>1.9099999999999999E-2</v>
      </c>
      <c r="C311" s="9">
        <f>'4a 1718 CS PC'!AP9</f>
        <v>1.9E-2</v>
      </c>
      <c r="D311" s="9">
        <f>'4a 1718 CS PC'!AR9</f>
        <v>2.6800000000000001E-2</v>
      </c>
      <c r="E311" s="9">
        <f>'4b 1819 CS PC'!$AT9</f>
        <v>1.89E-2</v>
      </c>
      <c r="F311" s="9">
        <f>'4b 1819 CS PC'!AQ9</f>
        <v>2.6800000000000001E-2</v>
      </c>
      <c r="G311" s="9">
        <f>'4c 1920 CS PC'!AS9</f>
        <v>1.89E-2</v>
      </c>
      <c r="H311" s="9">
        <f>'4c 1920 CS PC'!AP9</f>
        <v>2.7E-2</v>
      </c>
      <c r="I311" s="9">
        <f>'4d 2021 CS PC'!AS9</f>
        <v>1.9800000000000002E-2</v>
      </c>
      <c r="J311" s="9">
        <f>'4d 2021 CS PC'!AP9</f>
        <v>2.8299999999999999E-2</v>
      </c>
      <c r="K311" s="9">
        <f>'4e 2122 CS PC'!AB9</f>
        <v>2.0199999999999999E-2</v>
      </c>
      <c r="L311" s="9"/>
      <c r="M311" s="571">
        <f>ROUND((M$68*$D311)+(M$15*'3d CalSAWS DD&amp;I CAP'!$K$64*'2c CalSAWS DD&amp;I'!$B311)+(M$37*$B311)+(M$56*$B311)+(M$88*$B311),0)</f>
        <v>29</v>
      </c>
      <c r="N311" s="571">
        <f>ROUND((N$68*$D311)+(N$15*'3d CalSAWS DD&amp;I CAP'!$K$64*'2c CalSAWS DD&amp;I'!$B311)+(N$37*$B311)+(N$56*$B311)+(N$88*$B311),0)</f>
        <v>5450</v>
      </c>
      <c r="O311" s="571">
        <f>ROUND((O$68*$D311)+(O$15*'3d CalSAWS DD&amp;I CAP'!$K$64*'2c CalSAWS DD&amp;I'!$B311)+(O$37*$B311)+(O$56*$B311)+(O$88*$B311),0)</f>
        <v>5</v>
      </c>
      <c r="P311" s="571">
        <f>ROUND((P$68*$D311)+(P$15*'3d CalSAWS DD&amp;I CAP'!$K$64*'2c CalSAWS DD&amp;I'!$C311)+(P$37*$C311)+(P$56*$C311)+(P$88*$C311),0)</f>
        <v>3248</v>
      </c>
      <c r="Q311" s="594">
        <f>ROUNDDOWN((Q$68*$D311)+(Q$15*'3d CalSAWS DD&amp;I CAP'!$K$64*'2c CalSAWS DD&amp;I'!$C311)+(Q$37*$C311)+(Q$56*$C311)+(Q$88*$C311),0)</f>
        <v>3063</v>
      </c>
      <c r="R311" s="571">
        <f>ROUND((R$68*$D311)+(R$15*'3d CalSAWS DD&amp;I CAP'!$K$64*'2c CalSAWS DD&amp;I'!$C311)+(R$37*$C311)+(R$56*$C311)+(R$88*$C311),0)</f>
        <v>0</v>
      </c>
      <c r="S311" s="571">
        <f>ROUND((S$68*$D311)+(S$15*'3d CalSAWS DD&amp;I CAP'!$K$64*'2c CalSAWS DD&amp;I'!$C311)+(S$37*$C311)+(S$56*$C311)+(S$88*$C311),0)</f>
        <v>4024</v>
      </c>
      <c r="T311" s="571">
        <f t="shared" si="972"/>
        <v>-216.14400000000001</v>
      </c>
      <c r="U311" s="571">
        <f t="shared" si="973"/>
        <v>-1.0640000000000001</v>
      </c>
      <c r="V311" s="571">
        <f>ROUND((V$68*$D311)+(V$15*'3d CalSAWS DD&amp;I CAP'!$K$64*'2c CalSAWS DD&amp;I'!$C311)+(V$37*$C311)+(V$56*$C311)+(V$88*$C311),0)</f>
        <v>7317</v>
      </c>
      <c r="W311" s="571">
        <f>ROUND((W$68*$F311)+(W$15*'3d CalSAWS DD&amp;I CAP'!$K$157*'2c CalSAWS DD&amp;I'!$E311)+(W$37*$E311)+(W$56*$E311)+(W$88*$E311),0)</f>
        <v>4696</v>
      </c>
      <c r="X311" s="571">
        <f>ROUND((X$68*$D311)+(X$15*'3d CalSAWS DD&amp;I CAP'!$K$64*'2c CalSAWS DD&amp;I'!$C311)+(X$37*$C311)+(X$56*$C311)+(X$88*$C311),0)</f>
        <v>2</v>
      </c>
      <c r="Y311" s="571">
        <f>ROUND((Y$68*$F311)+(Y$15*'3d CalSAWS DD&amp;I CAP'!$K$157*'2c CalSAWS DD&amp;I'!$E311)+(Y$37*$E311)+(Y$56*$E311)+(Y$88*$E311),0)</f>
        <v>23463</v>
      </c>
      <c r="Z311" s="571">
        <f>ROUND((Z$68*$F311)+(Z$15*'3d CalSAWS DD&amp;I CAP'!$K$157*'2c CalSAWS DD&amp;I'!$E311)+(Z$37*$E311)+(Z$56*$E311)+(Z$88*$E311),0)</f>
        <v>63770</v>
      </c>
      <c r="AA311" s="571">
        <f>ROUND((AA$68*$F311)+(AA$15*'3d CalSAWS DD&amp;I CAP'!$K$157*'2c CalSAWS DD&amp;I'!$E311)+(AA$37*$E311)+(AA$56*$E311)+(AA$88*$E311),0)</f>
        <v>128261</v>
      </c>
      <c r="AB311" s="571">
        <f>ROUND((AB$68*$H311)+(AB$15*'3d CalSAWS DD&amp;I CAP'!$K$252*'2c CalSAWS DD&amp;I'!$G311)+(AB$37*$G311)+(AB$56*$G311)+(AB$88*$G311),0)</f>
        <v>99088</v>
      </c>
      <c r="AC311" s="571">
        <f>ROUND((AC$68*$F311)+(AC$15*'3d CalSAWS DD&amp;I CAP'!$K$157*'2c CalSAWS DD&amp;I'!$E311)+(AC$37*$E311)+(AC$56*$E311)+(AC$88*$E311),0)</f>
        <v>31</v>
      </c>
      <c r="AD311" s="571">
        <f>ROUND((AD$68*$H311)+(AD$15*'3d CalSAWS DD&amp;I CAP'!$K$252*'2c CalSAWS DD&amp;I'!$G311)+(AD$37*$G311)+(AD$56*$G311)+(AD$88*$G311),0)</f>
        <v>3180</v>
      </c>
      <c r="AE311" s="571">
        <f>ROUND((AE$68*$F311)+(AE$15*'3d CalSAWS DD&amp;I CAP'!$K$157*'2c CalSAWS DD&amp;I'!$E311)+(AE$37*$E311)+(AE$56*$E311)+(AE$88*$E311),0)</f>
        <v>51</v>
      </c>
      <c r="AF311" s="571">
        <f>ROUND((AF$68*$H311)+(AF$15*'3d CalSAWS DD&amp;I CAP'!$K$252*'2c CalSAWS DD&amp;I'!$G311)+(AF$37*$G311)+(AF$56*$G311)+(AF$88*$G311),0)</f>
        <v>21468</v>
      </c>
      <c r="AG311" s="571">
        <f>ROUND((AG$68*$H311)+(AG$15*'3d CalSAWS DD&amp;I CAP'!$K$252*'2c CalSAWS DD&amp;I'!$G311)+(AG$37*$G311)+(AG$56*$G311)+(AG$88*$G311),0)</f>
        <v>7552</v>
      </c>
      <c r="AH311" s="571">
        <f>ROUND((AH$68*$J311)+(AH$15*'3d CalSAWS DD&amp;I CAP'!$K$346*'2c CalSAWS DD&amp;I'!$I311)+(AH$37*$I311)+(AH$56*$I311)+(AH$88*$I311),0)</f>
        <v>2292</v>
      </c>
      <c r="AI311" s="571">
        <f>ROUND((AI$68*$H311)+(AI$15*'3d CalSAWS DD&amp;I CAP'!$K$252*'2c CalSAWS DD&amp;I'!$G311)+(AI$37*$G311)+(AI$56*$G311)+(AI$88*$G311),0)</f>
        <v>194</v>
      </c>
      <c r="AJ311" s="571">
        <f>ROUND((AJ$15*'3d CalSAWS DD&amp;I CAP'!$K$346*'2c CalSAWS DD&amp;I'!$I311)+(AJ$37*$I311)+(AJ$56*$I311)+(AJ$88*$I311),0)</f>
        <v>2701</v>
      </c>
      <c r="AK311" s="571">
        <f>ROUND((AK$15*'3d CalSAWS DD&amp;I CAP'!$K$252*'2c CalSAWS DD&amp;I'!$G311)+(AK$37*$G311)+(AK$56*$G311)+(AK$88*$G311),0)</f>
        <v>256</v>
      </c>
      <c r="AL311" s="571">
        <f>ROUND((AL$68*$J311)+(AL$15*'3d CalSAWS DD&amp;I CAP'!$K$346*'2c CalSAWS DD&amp;I'!$I311)+(AL$37*$I311)+(AL$56*$I311)+(AL$88*$I311),0)</f>
        <v>2957</v>
      </c>
      <c r="AM311" s="571">
        <f>ROUND((AM$68*$J311)+(AM$15*'3d CalSAWS DD&amp;I CAP'!$K$346*'2c CalSAWS DD&amp;I'!$I311)+(AM$37*$I311)+(AM$56*$I311)+(AM$88*$I311),0)</f>
        <v>3554</v>
      </c>
      <c r="AN311" s="571">
        <f>ROUND((AN$68*$K311)+(AN$15*'3d CalSAWS DD&amp;I CAP'!$K$346*'2c CalSAWS DD&amp;I'!$K311)+(AN$37*$K311)+(AN$56*$K311)+(AN$88*$K311),0)</f>
        <v>735</v>
      </c>
      <c r="AO311" s="571">
        <f>ROUND((AO$68*$K311)+(AO$15*'3d CalSAWS DD&amp;I CAP'!$K$346*'2c CalSAWS DD&amp;I'!$K311)+(AO$37*$K311)+(AO$56*$K311)+(AO$88*$K311),0)</f>
        <v>1062</v>
      </c>
      <c r="AP311" s="571">
        <f>ROUND((AP$68*$K311)+(AP$15*'3d CalSAWS DD&amp;I CAP'!$K$346*'2c CalSAWS DD&amp;I'!$K311)+(AP$37*$K311)+(AP$56*$K311)+(AP$88*$K311),0)</f>
        <v>539</v>
      </c>
      <c r="AQ311" s="571">
        <f>ROUND((AQ$68*$K311)+(AQ$15*'3d CalSAWS DD&amp;I CAP'!$K$346*'2c CalSAWS DD&amp;I'!$K311)+(AQ$37*$K311)+(AQ$56*$K311)+(AQ$88*$K311),0)</f>
        <v>853</v>
      </c>
      <c r="AR311" s="571">
        <f>ROUND((AR$68*$K311)+(AR$15*'3d CalSAWS DD&amp;I CAP'!$K$346*'2c CalSAWS DD&amp;I'!$K311)+(AR$37*$K311)+(AR$56*$K311)+(AR$88*$K311),0)</f>
        <v>872</v>
      </c>
      <c r="AS311" s="571">
        <f>ROUND((AS$68*$K311)+(AS$15*'3d CalSAWS DD&amp;I CAP'!$K$346*'2c CalSAWS DD&amp;I'!$K311)+(AS$37*$K311)+(AS$56*$K311)+(AS$88*$K311),0)</f>
        <v>718</v>
      </c>
      <c r="AT311" s="571">
        <f>ROUND((AT$68*$K311)+(AT$15*'3d CalSAWS DD&amp;I CAP'!$K$346*'2c CalSAWS DD&amp;I'!$K311)+(AT$37*$K311)+(AT$56*$K311)+(AT$88*$K311),0)</f>
        <v>138</v>
      </c>
      <c r="AU311" s="571">
        <f>ROUND((AU$68*$K311)+(AU$15*'3d CalSAWS DD&amp;I CAP'!$K$346*'2c CalSAWS DD&amp;I'!$K311)+(AU$37*$K311)+(AU$56*$K311)+(AU$88*$K311),0)</f>
        <v>625</v>
      </c>
      <c r="AV311" s="571">
        <f>ROUND((AV$68*$K311)+(AV$15*'3d CalSAWS DD&amp;I CAP'!$K$346*'2c CalSAWS DD&amp;I'!$K311)+(AV$37*$K311)+(AV$56*$K311)+(AV$88*$K311),0)</f>
        <v>33</v>
      </c>
      <c r="AW311" s="571">
        <f>ROUND((AW$68*$K311)+(AW$15*'3d CalSAWS DD&amp;I CAP'!$K$346*'2c CalSAWS DD&amp;I'!$K311)+(AW$37*$K311)+(AW$56*$K311)+(AW$88*$K311),0)</f>
        <v>25</v>
      </c>
      <c r="AX311" s="571">
        <f>ROUND((AX$68*$K311)+(AX$15*'3d CalSAWS DD&amp;I CAP'!$K$346*'2c CalSAWS DD&amp;I'!$K311)+(AX$37*$K311)+(AX$56*$K311)+(AX$88*$K311),0)</f>
        <v>14</v>
      </c>
      <c r="AY311" s="571">
        <f>ROUND((AY$68*$K311)+(AY$15*'3d CalSAWS DD&amp;I CAP'!$K$346*'2c CalSAWS DD&amp;I'!$K311)+(AY$37*$K311)+(AY$56*$K311)+(AY$88*$K311),0)</f>
        <v>12</v>
      </c>
      <c r="AZ311" s="571">
        <f>ROUND((AZ$68*$K311)+(AZ$15*'3d CalSAWS DD&amp;I CAP'!$K$346*'2c CalSAWS DD&amp;I'!$K311)+(AZ$37*$K311)+(AZ$56*$K311)+(AZ$88*$K311),0)</f>
        <v>13</v>
      </c>
      <c r="BA311" s="571">
        <f>ROUND((BA$68*$K311)+(BA$15*'3d CalSAWS DD&amp;I CAP'!$K$346*'2c CalSAWS DD&amp;I'!$K311)+(BA$37*$K311)+(BA$56*$K311)+(BA$88*$K311),0)</f>
        <v>13</v>
      </c>
      <c r="BB311" s="571">
        <f>ROUND((BB$68*$K311)+(BB$15*'3d CalSAWS DD&amp;I CAP'!$K$346*'2c CalSAWS DD&amp;I'!$K311)+(BB$37*$K311)+(BB$56*$K311)+(BB$88*$K311),0)</f>
        <v>13</v>
      </c>
      <c r="BC311" s="571">
        <f>ROUND((BC$68*$K311)+(BC$15*'3d CalSAWS DD&amp;I CAP'!$K$346*'2c CalSAWS DD&amp;I'!$K311)+(BC$37*$K311)+(BC$56*$K311)+(BC$88*$K311),0)</f>
        <v>13</v>
      </c>
      <c r="BD311" s="571">
        <f>ROUND((BD$68*$K311)+(BD$15*'3d CalSAWS DD&amp;I CAP'!$K$346*'2c CalSAWS DD&amp;I'!$K311)+(BD$37*$K311)+(BD$56*$K311)+(BD$88*$K311),0)</f>
        <v>13</v>
      </c>
      <c r="BE311" s="571">
        <f>ROUND((BE$68*$K311)+(BE$15*'3d CalSAWS DD&amp;I CAP'!$K$346*'2c CalSAWS DD&amp;I'!$K311)+(BE$37*$K311)+(BE$56*$K311)+(BE$88*$K311),0)</f>
        <v>13</v>
      </c>
      <c r="BF311" s="594">
        <f>ROUNDUP((BF$68*$K311)+(BF$15*'3d CalSAWS DD&amp;I CAP'!$K$346*'2c CalSAWS DD&amp;I'!$K311)+(BF$37*$K311)+(BF$56*$K311)+(BF$88*$K311),0)</f>
        <v>14</v>
      </c>
      <c r="BG311" s="594">
        <f>ROUNDUP((BG$68*$K311)+(BG$15*'3d CalSAWS DD&amp;I CAP'!$K$346*'2c CalSAWS DD&amp;I'!$K311)+(BG$37*$K311)+(BG$56*$K311)+(BG$88*$K311),0)</f>
        <v>14</v>
      </c>
      <c r="BH311" s="594">
        <f>ROUNDUP((BH$68*$K311)+(BH$15*'3d CalSAWS DD&amp;I CAP'!$K$346*'2c CalSAWS DD&amp;I'!$K311)+(BH$37*$K311)+(BH$56*$K311)+(BH$88*$K311),0)</f>
        <v>14</v>
      </c>
      <c r="BI311" s="571">
        <f>ROUND((BI$68*$K311)+(BI$15*'3d CalSAWS DD&amp;I CAP'!$K$346*'2c CalSAWS DD&amp;I'!$K311)+(BI$37*$K311)+(BI$56*$K311)+(BI$88*$K311),0)</f>
        <v>0</v>
      </c>
      <c r="BJ311" s="571">
        <f>ROUND((BJ$68*$K311)+(BJ$15*'3d CalSAWS DD&amp;I CAP'!$K$346*'2c CalSAWS DD&amp;I'!$K311)+(BJ$37*$K311)+(BJ$56*$K311)+(BJ$88*$K311),0)</f>
        <v>0</v>
      </c>
      <c r="BK311" s="571">
        <f>ROUND((BK$68*$K311)+(BK$15*'3d CalSAWS DD&amp;I CAP'!$K$346*'2c CalSAWS DD&amp;I'!$K311)+(BK$37*$K311)+(BK$56*$K311)+(BK$88*$K311),0)</f>
        <v>0</v>
      </c>
      <c r="BL311" s="571">
        <f>ROUND((BL$68*$K311)+(BL$15*'3d CalSAWS DD&amp;I CAP'!$K$346*'2c CalSAWS DD&amp;I'!$K311)+(BL$37*$K311)+(BL$56*$K311)+(BL$88*$K311),0)</f>
        <v>0</v>
      </c>
      <c r="BM311" s="571">
        <f>ROUND((BM$68*$K311)+(BM$15*'3d CalSAWS DD&amp;I CAP'!$K$346*'2c CalSAWS DD&amp;I'!$K311)+(BM$37*$K311)+(BM$56*$K311)+(BM$88*$K311),0)</f>
        <v>0</v>
      </c>
      <c r="BN311" s="571">
        <f>ROUND((BN$68*$K311)+(BN$15*'3d CalSAWS DD&amp;I CAP'!$K$346*'2c CalSAWS DD&amp;I'!$K311)+(BN$37*$K311)+(BN$56*$K311)+(BN$88*$K311),0)</f>
        <v>0</v>
      </c>
      <c r="BO311" s="571">
        <f>ROUND((BO$68*$K311)+(BO$15*'3d CalSAWS DD&amp;I CAP'!$K$346*'2c CalSAWS DD&amp;I'!$K311)+(BO$37*$K311)+(BO$56*$K311)+(BO$88*$K311),0)</f>
        <v>0</v>
      </c>
      <c r="BP311" s="571">
        <f>ROUND((BP$68*$K311)+(BP$15*'3d CalSAWS DD&amp;I CAP'!$K$346*'2c CalSAWS DD&amp;I'!$K311)+(BP$37*$K311)+(BP$56*$K311)+(BP$88*$K311),0)</f>
        <v>0</v>
      </c>
      <c r="BQ311" s="571">
        <f>ROUND((BQ$68*$K311)+(BQ$15*'3d CalSAWS DD&amp;I CAP'!$K$346*'2c CalSAWS DD&amp;I'!$K311)+(BQ$37*$K311)+(BQ$56*$K311)+(BQ$88*$K311),0)</f>
        <v>0</v>
      </c>
      <c r="BR311" s="571">
        <f>ROUND((BR$68*$K311)+(BR$15*'3d CalSAWS DD&amp;I CAP'!$K$346*'2c CalSAWS DD&amp;I'!$K311)+(BR$37*$K311)+(BR$56*$K311)+(BR$88*$K311),0)</f>
        <v>0</v>
      </c>
      <c r="BS311" s="571">
        <f>ROUND((BS$68*$K311)+(BS$15*'3d CalSAWS DD&amp;I CAP'!$K$346*'2c CalSAWS DD&amp;I'!$K311)+(BS$37*$K311)+(BS$56*$K311)+(BS$88*$K311),0)</f>
        <v>0</v>
      </c>
      <c r="BT311" s="571">
        <f>ROUND((BT$68*$K311)+(BT$15*'3d CalSAWS DD&amp;I CAP'!$K$346*'2c CalSAWS DD&amp;I'!$K311)+(BT$37*$K311)+(BT$56*$K311)+(BT$88*$K311),0)</f>
        <v>0</v>
      </c>
      <c r="BU311" s="571">
        <f>ROUND((BU$68*$K311)+(BU$15*'3d CalSAWS DD&amp;I CAP'!$K$346*'2c CalSAWS DD&amp;I'!$K311)+(BU$37*$K311)+(BU$56*$K311)+(BU$88*$K311),0)</f>
        <v>0</v>
      </c>
      <c r="BV311" s="571">
        <f>ROUND((BV$68*$K311)+(BV$15*'3d CalSAWS DD&amp;I CAP'!$K$346*'2c CalSAWS DD&amp;I'!$K311)+(BV$37*$K311)+(BV$56*$K311)+(BV$88*$K311),0)</f>
        <v>0</v>
      </c>
      <c r="BW311" s="571">
        <f>ROUND((BW$68*$K311)+(BW$15*'3d CalSAWS DD&amp;I CAP'!$K$346*'2c CalSAWS DD&amp;I'!$K311)+(BW$37*$K311)+(BW$56*$K311)+(BW$88*$K311),0)</f>
        <v>0</v>
      </c>
      <c r="BX311" s="571"/>
      <c r="BY311" s="571">
        <f t="shared" si="967"/>
        <v>392181</v>
      </c>
      <c r="BZ311" s="7"/>
      <c r="CA311" s="7">
        <f t="shared" si="968"/>
        <v>0</v>
      </c>
      <c r="CB311" s="622">
        <f t="shared" si="974"/>
        <v>5479</v>
      </c>
      <c r="CC311" s="622">
        <f t="shared" si="974"/>
        <v>17440</v>
      </c>
      <c r="CD311" s="622">
        <f t="shared" si="974"/>
        <v>220192</v>
      </c>
      <c r="CE311" s="622">
        <f t="shared" si="974"/>
        <v>131370</v>
      </c>
      <c r="CF311" s="622">
        <f t="shared" si="974"/>
        <v>11954</v>
      </c>
      <c r="CG311" s="622">
        <f t="shared" si="976"/>
        <v>5626</v>
      </c>
      <c r="CH311" s="622">
        <f t="shared" si="975"/>
        <v>120</v>
      </c>
      <c r="CI311" s="622">
        <f t="shared" si="975"/>
        <v>0</v>
      </c>
      <c r="CJ311" s="16"/>
      <c r="CK311" s="622">
        <f t="shared" si="970"/>
        <v>11795</v>
      </c>
      <c r="CL311" s="622">
        <f t="shared" si="970"/>
        <v>39285</v>
      </c>
      <c r="CM311" s="622">
        <f t="shared" si="970"/>
        <v>294381</v>
      </c>
      <c r="CN311" s="622">
        <f t="shared" si="970"/>
        <v>34463</v>
      </c>
      <c r="CO311" s="622">
        <f t="shared" si="970"/>
        <v>11290</v>
      </c>
      <c r="CP311" s="622">
        <f t="shared" si="970"/>
        <v>925</v>
      </c>
      <c r="CQ311" s="622">
        <f t="shared" si="970"/>
        <v>42</v>
      </c>
      <c r="CR311" s="622">
        <f t="shared" si="970"/>
        <v>0</v>
      </c>
      <c r="CS311" s="120">
        <f t="shared" si="971"/>
        <v>0</v>
      </c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</row>
    <row r="312" spans="1:133" ht="15" outlineLevel="1">
      <c r="A312" s="572" t="s">
        <v>138</v>
      </c>
      <c r="B312" s="257">
        <v>8.9999999999999998E-4</v>
      </c>
      <c r="C312" s="9">
        <f>'4a 1718 CS PC'!AP10</f>
        <v>8.9999999999999998E-4</v>
      </c>
      <c r="D312" s="9">
        <f>'4a 1718 CS PC'!AR10</f>
        <v>1.2999999999999999E-3</v>
      </c>
      <c r="E312" s="9">
        <f>'4b 1819 CS PC'!$AT10</f>
        <v>1E-3</v>
      </c>
      <c r="F312" s="9">
        <f>'4b 1819 CS PC'!AQ10</f>
        <v>1.4E-3</v>
      </c>
      <c r="G312" s="9">
        <f>'4c 1920 CS PC'!AS10</f>
        <v>1E-3</v>
      </c>
      <c r="H312" s="9">
        <f>'4c 1920 CS PC'!AP10</f>
        <v>1.4E-3</v>
      </c>
      <c r="I312" s="9">
        <f>'4d 2021 CS PC'!AS10</f>
        <v>1E-3</v>
      </c>
      <c r="J312" s="9">
        <f>'4d 2021 CS PC'!AP10</f>
        <v>1.4E-3</v>
      </c>
      <c r="K312" s="9">
        <f>'4e 2122 CS PC'!AB10</f>
        <v>1E-3</v>
      </c>
      <c r="L312" s="9"/>
      <c r="M312" s="571">
        <f>ROUND((M$68*$D312)+(M$15*'3d CalSAWS DD&amp;I CAP'!$K$64*'2c CalSAWS DD&amp;I'!$B312)+(M$37*$B312)+(M$56*$B312)+(M$88*$B312),0)</f>
        <v>1</v>
      </c>
      <c r="N312" s="571">
        <f>ROUND((N$68*$D312)+(N$15*'3d CalSAWS DD&amp;I CAP'!$K$64*'2c CalSAWS DD&amp;I'!$B312)+(N$37*$B312)+(N$56*$B312)+(N$88*$B312),0)</f>
        <v>257</v>
      </c>
      <c r="O312" s="571">
        <f>ROUND((O$68*$D312)+(O$15*'3d CalSAWS DD&amp;I CAP'!$K$64*'2c CalSAWS DD&amp;I'!$B312)+(O$37*$B312)+(O$56*$B312)+(O$88*$B312),0)</f>
        <v>0</v>
      </c>
      <c r="P312" s="571">
        <f>ROUND((P$68*$D312)+(P$15*'3d CalSAWS DD&amp;I CAP'!$K$64*'2c CalSAWS DD&amp;I'!$C312)+(P$37*$C312)+(P$56*$C312)+(P$88*$C312),0)</f>
        <v>154</v>
      </c>
      <c r="Q312" s="571">
        <f>ROUND((Q$68*$D312)+(Q$15*'3d CalSAWS DD&amp;I CAP'!$K$64*'2c CalSAWS DD&amp;I'!$C312)+(Q$37*$C312)+(Q$56*$C312)+(Q$88*$C312),0)</f>
        <v>145</v>
      </c>
      <c r="R312" s="571">
        <f>ROUND((R$68*$D312)+(R$15*'3d CalSAWS DD&amp;I CAP'!$K$64*'2c CalSAWS DD&amp;I'!$C312)+(R$37*$C312)+(R$56*$C312)+(R$88*$C312),0)</f>
        <v>0</v>
      </c>
      <c r="S312" s="571">
        <f>ROUND((S$68*$D312)+(S$15*'3d CalSAWS DD&amp;I CAP'!$K$64*'2c CalSAWS DD&amp;I'!$C312)+(S$37*$C312)+(S$56*$C312)+(S$88*$C312),0)</f>
        <v>191</v>
      </c>
      <c r="T312" s="571">
        <f t="shared" si="972"/>
        <v>-10.2384</v>
      </c>
      <c r="U312" s="571">
        <f t="shared" si="973"/>
        <v>-5.04E-2</v>
      </c>
      <c r="V312" s="571">
        <f>ROUND((V$68*$D312)+(V$15*'3d CalSAWS DD&amp;I CAP'!$K$64*'2c CalSAWS DD&amp;I'!$C312)+(V$37*$C312)+(V$56*$C312)+(V$88*$C312),0)</f>
        <v>347</v>
      </c>
      <c r="W312" s="571">
        <f>ROUND((W$68*$F312)+(W$15*'3d CalSAWS DD&amp;I CAP'!$K$157*'2c CalSAWS DD&amp;I'!$E312)+(W$37*$E312)+(W$56*$E312)+(W$88*$E312),0)</f>
        <v>248</v>
      </c>
      <c r="X312" s="571">
        <f>ROUND((X$68*$D312)+(X$15*'3d CalSAWS DD&amp;I CAP'!$K$64*'2c CalSAWS DD&amp;I'!$C312)+(X$37*$C312)+(X$56*$C312)+(X$88*$C312),0)</f>
        <v>0</v>
      </c>
      <c r="Y312" s="594">
        <f>ROUNDDOWN((Y$68*$F312)+(Y$15*'3d CalSAWS DD&amp;I CAP'!$K$157*'2c CalSAWS DD&amp;I'!$E312)+(Y$37*$E312)+(Y$56*$E312)+(Y$88*$E312),0)</f>
        <v>1230</v>
      </c>
      <c r="Z312" s="594">
        <f>ROUNDDOWN((Z$68*$F312)+(Z$15*'3d CalSAWS DD&amp;I CAP'!$K$157*'2c CalSAWS DD&amp;I'!$E312)+(Z$37*$E312)+(Z$56*$E312)+(Z$88*$E312),0)</f>
        <v>3336</v>
      </c>
      <c r="AA312" s="571">
        <f>ROUND((AA$68*$F312)+(AA$15*'3d CalSAWS DD&amp;I CAP'!$K$157*'2c CalSAWS DD&amp;I'!$E312)+(AA$37*$E312)+(AA$56*$E312)+(AA$88*$E312),0)</f>
        <v>6705</v>
      </c>
      <c r="AB312" s="571">
        <f>ROUND((AB$68*$H312)+(AB$15*'3d CalSAWS DD&amp;I CAP'!$K$252*'2c CalSAWS DD&amp;I'!$G312)+(AB$37*$G312)+(AB$56*$G312)+(AB$88*$G312),0)</f>
        <v>5142</v>
      </c>
      <c r="AC312" s="571">
        <f>ROUND((AC$68*$F312)+(AC$15*'3d CalSAWS DD&amp;I CAP'!$K$157*'2c CalSAWS DD&amp;I'!$E312)+(AC$37*$E312)+(AC$56*$E312)+(AC$88*$E312),0)</f>
        <v>2</v>
      </c>
      <c r="AD312" s="571">
        <f>ROUND((AD$68*$H312)+(AD$15*'3d CalSAWS DD&amp;I CAP'!$K$252*'2c CalSAWS DD&amp;I'!$G312)+(AD$37*$G312)+(AD$56*$G312)+(AD$88*$G312),0)</f>
        <v>168</v>
      </c>
      <c r="AE312" s="571">
        <f>ROUND((AE$68*$F312)+(AE$15*'3d CalSAWS DD&amp;I CAP'!$K$157*'2c CalSAWS DD&amp;I'!$E312)+(AE$37*$E312)+(AE$56*$E312)+(AE$88*$E312),0)</f>
        <v>3</v>
      </c>
      <c r="AF312" s="571">
        <f>ROUND((AF$68*$H312)+(AF$15*'3d CalSAWS DD&amp;I CAP'!$K$252*'2c CalSAWS DD&amp;I'!$G312)+(AF$37*$G312)+(AF$56*$G312)+(AF$88*$G312),0)</f>
        <v>1116</v>
      </c>
      <c r="AG312" s="571">
        <f>ROUND((AG$68*$H312)+(AG$15*'3d CalSAWS DD&amp;I CAP'!$K$252*'2c CalSAWS DD&amp;I'!$G312)+(AG$37*$G312)+(AG$56*$G312)+(AG$88*$G312),0)</f>
        <v>397</v>
      </c>
      <c r="AH312" s="571">
        <f>ROUND((AH$68*$J312)+(AH$15*'3d CalSAWS DD&amp;I CAP'!$K$346*'2c CalSAWS DD&amp;I'!$I312)+(AH$37*$I312)+(AH$56*$I312)+(AH$88*$I312),0)</f>
        <v>116</v>
      </c>
      <c r="AI312" s="571">
        <f>ROUND((AI$68*$H312)+(AI$15*'3d CalSAWS DD&amp;I CAP'!$K$252*'2c CalSAWS DD&amp;I'!$G312)+(AI$37*$G312)+(AI$56*$G312)+(AI$88*$G312),0)</f>
        <v>10</v>
      </c>
      <c r="AJ312" s="571">
        <f>ROUND((AJ$15*'3d CalSAWS DD&amp;I CAP'!$K$346*'2c CalSAWS DD&amp;I'!$I312)+(AJ$37*$I312)+(AJ$56*$I312)+(AJ$88*$I312),0)</f>
        <v>136</v>
      </c>
      <c r="AK312" s="571">
        <f>ROUND((AK$15*'3d CalSAWS DD&amp;I CAP'!$K$252*'2c CalSAWS DD&amp;I'!$G312)+(AK$37*$G312)+(AK$56*$G312)+(AK$88*$G312),0)</f>
        <v>14</v>
      </c>
      <c r="AL312" s="571">
        <f>ROUND((AL$68*$J312)+(AL$15*'3d CalSAWS DD&amp;I CAP'!$K$346*'2c CalSAWS DD&amp;I'!$I312)+(AL$37*$I312)+(AL$56*$I312)+(AL$88*$I312),0)</f>
        <v>149</v>
      </c>
      <c r="AM312" s="571">
        <f>ROUND((AM$68*$J312)+(AM$15*'3d CalSAWS DD&amp;I CAP'!$K$346*'2c CalSAWS DD&amp;I'!$I312)+(AM$37*$I312)+(AM$56*$I312)+(AM$88*$I312),0)</f>
        <v>180</v>
      </c>
      <c r="AN312" s="571">
        <f>ROUND((AN$68*$K312)+(AN$15*'3d CalSAWS DD&amp;I CAP'!$K$346*'2c CalSAWS DD&amp;I'!$K312)+(AN$37*$K312)+(AN$56*$K312)+(AN$88*$K312),0)</f>
        <v>36</v>
      </c>
      <c r="AO312" s="571">
        <f>ROUND((AO$68*$K312)+(AO$15*'3d CalSAWS DD&amp;I CAP'!$K$346*'2c CalSAWS DD&amp;I'!$K312)+(AO$37*$K312)+(AO$56*$K312)+(AO$88*$K312),0)</f>
        <v>53</v>
      </c>
      <c r="AP312" s="571">
        <f>ROUND((AP$68*$K312)+(AP$15*'3d CalSAWS DD&amp;I CAP'!$K$346*'2c CalSAWS DD&amp;I'!$K312)+(AP$37*$K312)+(AP$56*$K312)+(AP$88*$K312),0)</f>
        <v>27</v>
      </c>
      <c r="AQ312" s="571">
        <f>ROUND((AQ$68*$K312)+(AQ$15*'3d CalSAWS DD&amp;I CAP'!$K$346*'2c CalSAWS DD&amp;I'!$K312)+(AQ$37*$K312)+(AQ$56*$K312)+(AQ$88*$K312),0)</f>
        <v>42</v>
      </c>
      <c r="AR312" s="571">
        <f>ROUND((AR$68*$K312)+(AR$15*'3d CalSAWS DD&amp;I CAP'!$K$346*'2c CalSAWS DD&amp;I'!$K312)+(AR$37*$K312)+(AR$56*$K312)+(AR$88*$K312),0)</f>
        <v>43</v>
      </c>
      <c r="AS312" s="571">
        <f>ROUND((AS$68*$K312)+(AS$15*'3d CalSAWS DD&amp;I CAP'!$K$346*'2c CalSAWS DD&amp;I'!$K312)+(AS$37*$K312)+(AS$56*$K312)+(AS$88*$K312),0)</f>
        <v>36</v>
      </c>
      <c r="AT312" s="571">
        <f>ROUND((AT$68*$K312)+(AT$15*'3d CalSAWS DD&amp;I CAP'!$K$346*'2c CalSAWS DD&amp;I'!$K312)+(AT$37*$K312)+(AT$56*$K312)+(AT$88*$K312),0)</f>
        <v>7</v>
      </c>
      <c r="AU312" s="571">
        <f>ROUND((AU$68*$K312)+(AU$15*'3d CalSAWS DD&amp;I CAP'!$K$346*'2c CalSAWS DD&amp;I'!$K312)+(AU$37*$K312)+(AU$56*$K312)+(AU$88*$K312),0)</f>
        <v>31</v>
      </c>
      <c r="AV312" s="571">
        <f>ROUND((AV$68*$K312)+(AV$15*'3d CalSAWS DD&amp;I CAP'!$K$346*'2c CalSAWS DD&amp;I'!$K312)+(AV$37*$K312)+(AV$56*$K312)+(AV$88*$K312),0)</f>
        <v>2</v>
      </c>
      <c r="AW312" s="571">
        <f>ROUND((AW$68*$K312)+(AW$15*'3d CalSAWS DD&amp;I CAP'!$K$346*'2c CalSAWS DD&amp;I'!$K312)+(AW$37*$K312)+(AW$56*$K312)+(AW$88*$K312),0)</f>
        <v>1</v>
      </c>
      <c r="AX312" s="571">
        <f>ROUND((AX$68*$K312)+(AX$15*'3d CalSAWS DD&amp;I CAP'!$K$346*'2c CalSAWS DD&amp;I'!$K312)+(AX$37*$K312)+(AX$56*$K312)+(AX$88*$K312),0)</f>
        <v>1</v>
      </c>
      <c r="AY312" s="571">
        <f>ROUND((AY$68*$K312)+(AY$15*'3d CalSAWS DD&amp;I CAP'!$K$346*'2c CalSAWS DD&amp;I'!$K312)+(AY$37*$K312)+(AY$56*$K312)+(AY$88*$K312),0)</f>
        <v>1</v>
      </c>
      <c r="AZ312" s="571">
        <f>ROUND((AZ$68*$K312)+(AZ$15*'3d CalSAWS DD&amp;I CAP'!$K$346*'2c CalSAWS DD&amp;I'!$K312)+(AZ$37*$K312)+(AZ$56*$K312)+(AZ$88*$K312),0)</f>
        <v>1</v>
      </c>
      <c r="BA312" s="571">
        <f>ROUND((BA$68*$K312)+(BA$15*'3d CalSAWS DD&amp;I CAP'!$K$346*'2c CalSAWS DD&amp;I'!$K312)+(BA$37*$K312)+(BA$56*$K312)+(BA$88*$K312),0)</f>
        <v>1</v>
      </c>
      <c r="BB312" s="571">
        <f>ROUND((BB$68*$K312)+(BB$15*'3d CalSAWS DD&amp;I CAP'!$K$346*'2c CalSAWS DD&amp;I'!$K312)+(BB$37*$K312)+(BB$56*$K312)+(BB$88*$K312),0)</f>
        <v>1</v>
      </c>
      <c r="BC312" s="571">
        <f>ROUND((BC$68*$K312)+(BC$15*'3d CalSAWS DD&amp;I CAP'!$K$346*'2c CalSAWS DD&amp;I'!$K312)+(BC$37*$K312)+(BC$56*$K312)+(BC$88*$K312),0)</f>
        <v>1</v>
      </c>
      <c r="BD312" s="571">
        <f>ROUND((BD$68*$K312)+(BD$15*'3d CalSAWS DD&amp;I CAP'!$K$346*'2c CalSAWS DD&amp;I'!$K312)+(BD$37*$K312)+(BD$56*$K312)+(BD$88*$K312),0)</f>
        <v>1</v>
      </c>
      <c r="BE312" s="571">
        <f>ROUND((BE$68*$K312)+(BE$15*'3d CalSAWS DD&amp;I CAP'!$K$346*'2c CalSAWS DD&amp;I'!$K312)+(BE$37*$K312)+(BE$56*$K312)+(BE$88*$K312),0)</f>
        <v>1</v>
      </c>
      <c r="BF312" s="571">
        <f>ROUND((BF$68*$K312)+(BF$15*'3d CalSAWS DD&amp;I CAP'!$K$346*'2c CalSAWS DD&amp;I'!$K312)+(BF$37*$K312)+(BF$56*$K312)+(BF$88*$K312),0)</f>
        <v>1</v>
      </c>
      <c r="BG312" s="571">
        <f>ROUND((BG$68*$K312)+(BG$15*'3d CalSAWS DD&amp;I CAP'!$K$346*'2c CalSAWS DD&amp;I'!$K312)+(BG$37*$K312)+(BG$56*$K312)+(BG$88*$K312),0)</f>
        <v>1</v>
      </c>
      <c r="BH312" s="571">
        <f>ROUND((BH$68*$K312)+(BH$15*'3d CalSAWS DD&amp;I CAP'!$K$346*'2c CalSAWS DD&amp;I'!$K312)+(BH$37*$K312)+(BH$56*$K312)+(BH$88*$K312),0)</f>
        <v>1</v>
      </c>
      <c r="BI312" s="571">
        <f>ROUND((BI$68*$K312)+(BI$15*'3d CalSAWS DD&amp;I CAP'!$K$346*'2c CalSAWS DD&amp;I'!$K312)+(BI$37*$K312)+(BI$56*$K312)+(BI$88*$K312),0)</f>
        <v>0</v>
      </c>
      <c r="BJ312" s="571">
        <f>ROUND((BJ$68*$K312)+(BJ$15*'3d CalSAWS DD&amp;I CAP'!$K$346*'2c CalSAWS DD&amp;I'!$K312)+(BJ$37*$K312)+(BJ$56*$K312)+(BJ$88*$K312),0)</f>
        <v>0</v>
      </c>
      <c r="BK312" s="571">
        <f>ROUND((BK$68*$K312)+(BK$15*'3d CalSAWS DD&amp;I CAP'!$K$346*'2c CalSAWS DD&amp;I'!$K312)+(BK$37*$K312)+(BK$56*$K312)+(BK$88*$K312),0)</f>
        <v>0</v>
      </c>
      <c r="BL312" s="571">
        <f>ROUND((BL$68*$K312)+(BL$15*'3d CalSAWS DD&amp;I CAP'!$K$346*'2c CalSAWS DD&amp;I'!$K312)+(BL$37*$K312)+(BL$56*$K312)+(BL$88*$K312),0)</f>
        <v>0</v>
      </c>
      <c r="BM312" s="571">
        <f>ROUND((BM$68*$K312)+(BM$15*'3d CalSAWS DD&amp;I CAP'!$K$346*'2c CalSAWS DD&amp;I'!$K312)+(BM$37*$K312)+(BM$56*$K312)+(BM$88*$K312),0)</f>
        <v>0</v>
      </c>
      <c r="BN312" s="571">
        <f>ROUND((BN$68*$K312)+(BN$15*'3d CalSAWS DD&amp;I CAP'!$K$346*'2c CalSAWS DD&amp;I'!$K312)+(BN$37*$K312)+(BN$56*$K312)+(BN$88*$K312),0)</f>
        <v>0</v>
      </c>
      <c r="BO312" s="571">
        <f>ROUND((BO$68*$K312)+(BO$15*'3d CalSAWS DD&amp;I CAP'!$K$346*'2c CalSAWS DD&amp;I'!$K312)+(BO$37*$K312)+(BO$56*$K312)+(BO$88*$K312),0)</f>
        <v>0</v>
      </c>
      <c r="BP312" s="571">
        <f>ROUND((BP$68*$K312)+(BP$15*'3d CalSAWS DD&amp;I CAP'!$K$346*'2c CalSAWS DD&amp;I'!$K312)+(BP$37*$K312)+(BP$56*$K312)+(BP$88*$K312),0)</f>
        <v>0</v>
      </c>
      <c r="BQ312" s="571">
        <f>ROUND((BQ$68*$K312)+(BQ$15*'3d CalSAWS DD&amp;I CAP'!$K$346*'2c CalSAWS DD&amp;I'!$K312)+(BQ$37*$K312)+(BQ$56*$K312)+(BQ$88*$K312),0)</f>
        <v>0</v>
      </c>
      <c r="BR312" s="571">
        <f>ROUND((BR$68*$K312)+(BR$15*'3d CalSAWS DD&amp;I CAP'!$K$346*'2c CalSAWS DD&amp;I'!$K312)+(BR$37*$K312)+(BR$56*$K312)+(BR$88*$K312),0)</f>
        <v>0</v>
      </c>
      <c r="BS312" s="571">
        <f>ROUND((BS$68*$K312)+(BS$15*'3d CalSAWS DD&amp;I CAP'!$K$346*'2c CalSAWS DD&amp;I'!$K312)+(BS$37*$K312)+(BS$56*$K312)+(BS$88*$K312),0)</f>
        <v>0</v>
      </c>
      <c r="BT312" s="571">
        <f>ROUND((BT$68*$K312)+(BT$15*'3d CalSAWS DD&amp;I CAP'!$K$346*'2c CalSAWS DD&amp;I'!$K312)+(BT$37*$K312)+(BT$56*$K312)+(BT$88*$K312),0)</f>
        <v>0</v>
      </c>
      <c r="BU312" s="571">
        <f>ROUND((BU$68*$K312)+(BU$15*'3d CalSAWS DD&amp;I CAP'!$K$346*'2c CalSAWS DD&amp;I'!$K312)+(BU$37*$K312)+(BU$56*$K312)+(BU$88*$K312),0)</f>
        <v>0</v>
      </c>
      <c r="BV312" s="571">
        <f>ROUND((BV$68*$K312)+(BV$15*'3d CalSAWS DD&amp;I CAP'!$K$346*'2c CalSAWS DD&amp;I'!$K312)+(BV$37*$K312)+(BV$56*$K312)+(BV$88*$K312),0)</f>
        <v>0</v>
      </c>
      <c r="BW312" s="571">
        <f>ROUND((BW$68*$K312)+(BW$15*'3d CalSAWS DD&amp;I CAP'!$K$346*'2c CalSAWS DD&amp;I'!$K312)+(BW$37*$K312)+(BW$56*$K312)+(BW$88*$K312),0)</f>
        <v>0</v>
      </c>
      <c r="BX312" s="571"/>
      <c r="BY312" s="571">
        <f t="shared" si="967"/>
        <v>20326</v>
      </c>
      <c r="BZ312" s="7"/>
      <c r="CA312" s="7">
        <f t="shared" si="968"/>
        <v>0</v>
      </c>
      <c r="CB312" s="622">
        <f t="shared" si="974"/>
        <v>258</v>
      </c>
      <c r="CC312" s="622">
        <f t="shared" si="974"/>
        <v>827</v>
      </c>
      <c r="CD312" s="622">
        <f t="shared" si="974"/>
        <v>11519</v>
      </c>
      <c r="CE312" s="622">
        <f t="shared" si="974"/>
        <v>6828</v>
      </c>
      <c r="CF312" s="622">
        <f t="shared" si="974"/>
        <v>605</v>
      </c>
      <c r="CG312" s="622">
        <f t="shared" si="976"/>
        <v>280</v>
      </c>
      <c r="CH312" s="622">
        <f t="shared" si="975"/>
        <v>9</v>
      </c>
      <c r="CI312" s="622">
        <f t="shared" si="975"/>
        <v>0</v>
      </c>
      <c r="CJ312" s="16"/>
      <c r="CK312" s="622">
        <f t="shared" si="970"/>
        <v>557</v>
      </c>
      <c r="CL312" s="622">
        <f t="shared" si="970"/>
        <v>2006</v>
      </c>
      <c r="CM312" s="622">
        <f t="shared" si="970"/>
        <v>15356</v>
      </c>
      <c r="CN312" s="622">
        <f t="shared" si="970"/>
        <v>1789</v>
      </c>
      <c r="CO312" s="622">
        <f t="shared" si="970"/>
        <v>566</v>
      </c>
      <c r="CP312" s="622">
        <f t="shared" si="970"/>
        <v>49</v>
      </c>
      <c r="CQ312" s="622">
        <f t="shared" si="970"/>
        <v>3</v>
      </c>
      <c r="CR312" s="622">
        <f t="shared" si="970"/>
        <v>0</v>
      </c>
      <c r="CS312" s="120">
        <f t="shared" si="971"/>
        <v>0</v>
      </c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</row>
    <row r="313" spans="1:133" ht="15" outlineLevel="1">
      <c r="A313" s="572" t="s">
        <v>139</v>
      </c>
      <c r="B313" s="257">
        <v>3.0000000000000001E-3</v>
      </c>
      <c r="C313" s="9">
        <f>'4a 1718 CS PC'!AP11</f>
        <v>2.8999999999999998E-3</v>
      </c>
      <c r="D313" s="9">
        <f>'4a 1718 CS PC'!AR11</f>
        <v>4.1000000000000003E-3</v>
      </c>
      <c r="E313" s="9">
        <f>'4b 1819 CS PC'!$AT11</f>
        <v>2.8E-3</v>
      </c>
      <c r="F313" s="9">
        <f>'4b 1819 CS PC'!AQ11</f>
        <v>4.0000000000000001E-3</v>
      </c>
      <c r="G313" s="9">
        <f>'4c 1920 CS PC'!AS11</f>
        <v>2.8E-3</v>
      </c>
      <c r="H313" s="9">
        <f>'4c 1920 CS PC'!AP11</f>
        <v>4.0000000000000001E-3</v>
      </c>
      <c r="I313" s="9">
        <f>'4d 2021 CS PC'!AS11</f>
        <v>2.8E-3</v>
      </c>
      <c r="J313" s="9">
        <f>'4d 2021 CS PC'!AP11</f>
        <v>4.0000000000000001E-3</v>
      </c>
      <c r="K313" s="9">
        <f>'4e 2122 CS PC'!AB11</f>
        <v>2.8E-3</v>
      </c>
      <c r="L313" s="9"/>
      <c r="M313" s="571">
        <f>ROUND((M$68*$D313)+(M$15*'3d CalSAWS DD&amp;I CAP'!$K$64*'2c CalSAWS DD&amp;I'!$B313)+(M$37*$B313)+(M$56*$B313)+(M$88*$B313),0)</f>
        <v>5</v>
      </c>
      <c r="N313" s="571">
        <f>ROUND((N$68*$D313)+(N$15*'3d CalSAWS DD&amp;I CAP'!$K$64*'2c CalSAWS DD&amp;I'!$B313)+(N$37*$B313)+(N$56*$B313)+(N$88*$B313),0)</f>
        <v>856</v>
      </c>
      <c r="O313" s="571">
        <f>ROUND((O$68*$D313)+(O$15*'3d CalSAWS DD&amp;I CAP'!$K$64*'2c CalSAWS DD&amp;I'!$B313)+(O$37*$B313)+(O$56*$B313)+(O$88*$B313),0)</f>
        <v>1</v>
      </c>
      <c r="P313" s="571">
        <f>ROUND((P$68*$D313)+(P$15*'3d CalSAWS DD&amp;I CAP'!$K$64*'2c CalSAWS DD&amp;I'!$C313)+(P$37*$C313)+(P$56*$C313)+(P$88*$C313),0)</f>
        <v>496</v>
      </c>
      <c r="Q313" s="571">
        <f>ROUND((Q$68*$D313)+(Q$15*'3d CalSAWS DD&amp;I CAP'!$K$64*'2c CalSAWS DD&amp;I'!$C313)+(Q$37*$C313)+(Q$56*$C313)+(Q$88*$C313),0)</f>
        <v>468</v>
      </c>
      <c r="R313" s="571">
        <f>ROUND((R$68*$D313)+(R$15*'3d CalSAWS DD&amp;I CAP'!$K$64*'2c CalSAWS DD&amp;I'!$C313)+(R$37*$C313)+(R$56*$C313)+(R$88*$C313),0)</f>
        <v>0</v>
      </c>
      <c r="S313" s="571">
        <f>ROUND((S$68*$D313)+(S$15*'3d CalSAWS DD&amp;I CAP'!$K$64*'2c CalSAWS DD&amp;I'!$C313)+(S$37*$C313)+(S$56*$C313)+(S$88*$C313),0)</f>
        <v>614</v>
      </c>
      <c r="T313" s="571">
        <f t="shared" si="972"/>
        <v>-32.990400000000001</v>
      </c>
      <c r="U313" s="571">
        <f t="shared" si="973"/>
        <v>-0.16239999999999999</v>
      </c>
      <c r="V313" s="571">
        <f>ROUND((V$68*$D313)+(V$15*'3d CalSAWS DD&amp;I CAP'!$K$64*'2c CalSAWS DD&amp;I'!$C313)+(V$37*$C313)+(V$56*$C313)+(V$88*$C313),0)</f>
        <v>1117</v>
      </c>
      <c r="W313" s="571">
        <f>ROUND((W$68*$F313)+(W$15*'3d CalSAWS DD&amp;I CAP'!$K$157*'2c CalSAWS DD&amp;I'!$E313)+(W$37*$E313)+(W$56*$E313)+(W$88*$E313),0)</f>
        <v>696</v>
      </c>
      <c r="X313" s="594">
        <f>ROUNDUP((X$68*$D313)+(X$15*'3d CalSAWS DD&amp;I CAP'!$K$64*'2c CalSAWS DD&amp;I'!$C313)+(X$37*$C313)+(X$56*$C313)+(X$88*$C313),0)</f>
        <v>1</v>
      </c>
      <c r="Y313" s="594">
        <f>ROUNDDOWN((Y$68*$F313)+(Y$15*'3d CalSAWS DD&amp;I CAP'!$K$157*'2c CalSAWS DD&amp;I'!$E313)+(Y$37*$E313)+(Y$56*$E313)+(Y$88*$E313),0)</f>
        <v>3493</v>
      </c>
      <c r="Z313" s="571">
        <f>ROUND((Z$68*$F313)+(Z$15*'3d CalSAWS DD&amp;I CAP'!$K$157*'2c CalSAWS DD&amp;I'!$E313)+(Z$37*$E313)+(Z$56*$E313)+(Z$88*$E313),0)</f>
        <v>9509</v>
      </c>
      <c r="AA313" s="571">
        <f>ROUND((AA$68*$F313)+(AA$15*'3d CalSAWS DD&amp;I CAP'!$K$157*'2c CalSAWS DD&amp;I'!$E313)+(AA$37*$E313)+(AA$56*$E313)+(AA$88*$E313),0)</f>
        <v>19135</v>
      </c>
      <c r="AB313" s="594">
        <f>ROUNDDOWN((AB$68*$H313)+(AB$15*'3d CalSAWS DD&amp;I CAP'!$K$252*'2c CalSAWS DD&amp;I'!$G313)+(AB$37*$G313)+(AB$56*$G313)+(AB$88*$G313),0)</f>
        <v>14679</v>
      </c>
      <c r="AC313" s="571">
        <f>ROUND((AC$68*$F313)+(AC$15*'3d CalSAWS DD&amp;I CAP'!$K$157*'2c CalSAWS DD&amp;I'!$E313)+(AC$37*$E313)+(AC$56*$E313)+(AC$88*$E313),0)</f>
        <v>5</v>
      </c>
      <c r="AD313" s="571">
        <f>ROUND((AD$68*$H313)+(AD$15*'3d CalSAWS DD&amp;I CAP'!$K$252*'2c CalSAWS DD&amp;I'!$G313)+(AD$37*$G313)+(AD$56*$G313)+(AD$88*$G313),0)</f>
        <v>471</v>
      </c>
      <c r="AE313" s="571">
        <f>ROUND((AE$68*$F313)+(AE$15*'3d CalSAWS DD&amp;I CAP'!$K$157*'2c CalSAWS DD&amp;I'!$E313)+(AE$37*$E313)+(AE$56*$E313)+(AE$88*$E313),0)</f>
        <v>7</v>
      </c>
      <c r="AF313" s="571">
        <f>ROUND((AF$68*$H313)+(AF$15*'3d CalSAWS DD&amp;I CAP'!$K$252*'2c CalSAWS DD&amp;I'!$G313)+(AF$37*$G313)+(AF$56*$G313)+(AF$88*$G313),0)</f>
        <v>3180</v>
      </c>
      <c r="AG313" s="571">
        <f>ROUND((AG$68*$H313)+(AG$15*'3d CalSAWS DD&amp;I CAP'!$K$252*'2c CalSAWS DD&amp;I'!$G313)+(AG$37*$G313)+(AG$56*$G313)+(AG$88*$G313),0)</f>
        <v>1119</v>
      </c>
      <c r="AH313" s="571">
        <f>ROUND((AH$68*$J313)+(AH$15*'3d CalSAWS DD&amp;I CAP'!$K$346*'2c CalSAWS DD&amp;I'!$I313)+(AH$37*$I313)+(AH$56*$I313)+(AH$88*$I313),0)</f>
        <v>324</v>
      </c>
      <c r="AI313" s="571">
        <f>ROUND((AI$68*$H313)+(AI$15*'3d CalSAWS DD&amp;I CAP'!$K$252*'2c CalSAWS DD&amp;I'!$G313)+(AI$37*$G313)+(AI$56*$G313)+(AI$88*$G313),0)</f>
        <v>29</v>
      </c>
      <c r="AJ313" s="571">
        <f>ROUND((AJ$15*'3d CalSAWS DD&amp;I CAP'!$K$346*'2c CalSAWS DD&amp;I'!$I313)+(AJ$37*$I313)+(AJ$56*$I313)+(AJ$88*$I313),0)</f>
        <v>382</v>
      </c>
      <c r="AK313" s="571">
        <f>ROUND((AK$15*'3d CalSAWS DD&amp;I CAP'!$K$252*'2c CalSAWS DD&amp;I'!$G313)+(AK$37*$G313)+(AK$56*$G313)+(AK$88*$G313),0)</f>
        <v>38</v>
      </c>
      <c r="AL313" s="571">
        <f>ROUND((AL$68*$J313)+(AL$15*'3d CalSAWS DD&amp;I CAP'!$K$346*'2c CalSAWS DD&amp;I'!$I313)+(AL$37*$I313)+(AL$56*$I313)+(AL$88*$I313),0)</f>
        <v>418</v>
      </c>
      <c r="AM313" s="571">
        <f>ROUND((AM$68*$J313)+(AM$15*'3d CalSAWS DD&amp;I CAP'!$K$346*'2c CalSAWS DD&amp;I'!$I313)+(AM$37*$I313)+(AM$56*$I313)+(AM$88*$I313),0)</f>
        <v>503</v>
      </c>
      <c r="AN313" s="571">
        <f>ROUND((AN$68*$K313)+(AN$15*'3d CalSAWS DD&amp;I CAP'!$K$346*'2c CalSAWS DD&amp;I'!$K313)+(AN$37*$K313)+(AN$56*$K313)+(AN$88*$K313),0)</f>
        <v>102</v>
      </c>
      <c r="AO313" s="571">
        <f>ROUND((AO$68*$K313)+(AO$15*'3d CalSAWS DD&amp;I CAP'!$K$346*'2c CalSAWS DD&amp;I'!$K313)+(AO$37*$K313)+(AO$56*$K313)+(AO$88*$K313),0)</f>
        <v>147</v>
      </c>
      <c r="AP313" s="571">
        <f>ROUND((AP$68*$K313)+(AP$15*'3d CalSAWS DD&amp;I CAP'!$K$346*'2c CalSAWS DD&amp;I'!$K313)+(AP$37*$K313)+(AP$56*$K313)+(AP$88*$K313),0)</f>
        <v>75</v>
      </c>
      <c r="AQ313" s="571">
        <f>ROUND((AQ$68*$K313)+(AQ$15*'3d CalSAWS DD&amp;I CAP'!$K$346*'2c CalSAWS DD&amp;I'!$K313)+(AQ$37*$K313)+(AQ$56*$K313)+(AQ$88*$K313),0)</f>
        <v>118</v>
      </c>
      <c r="AR313" s="571">
        <f>ROUND((AR$68*$K313)+(AR$15*'3d CalSAWS DD&amp;I CAP'!$K$346*'2c CalSAWS DD&amp;I'!$K313)+(AR$37*$K313)+(AR$56*$K313)+(AR$88*$K313),0)</f>
        <v>121</v>
      </c>
      <c r="AS313" s="571">
        <f>ROUND((AS$68*$K313)+(AS$15*'3d CalSAWS DD&amp;I CAP'!$K$346*'2c CalSAWS DD&amp;I'!$K313)+(AS$37*$K313)+(AS$56*$K313)+(AS$88*$K313),0)</f>
        <v>100</v>
      </c>
      <c r="AT313" s="571">
        <f>ROUND((AT$68*$K313)+(AT$15*'3d CalSAWS DD&amp;I CAP'!$K$346*'2c CalSAWS DD&amp;I'!$K313)+(AT$37*$K313)+(AT$56*$K313)+(AT$88*$K313),0)</f>
        <v>19</v>
      </c>
      <c r="AU313" s="571">
        <f>ROUND((AU$68*$K313)+(AU$15*'3d CalSAWS DD&amp;I CAP'!$K$346*'2c CalSAWS DD&amp;I'!$K313)+(AU$37*$K313)+(AU$56*$K313)+(AU$88*$K313),0)</f>
        <v>87</v>
      </c>
      <c r="AV313" s="571">
        <f>ROUND((AV$68*$K313)+(AV$15*'3d CalSAWS DD&amp;I CAP'!$K$346*'2c CalSAWS DD&amp;I'!$K313)+(AV$37*$K313)+(AV$56*$K313)+(AV$88*$K313),0)</f>
        <v>5</v>
      </c>
      <c r="AW313" s="571">
        <f>ROUND((AW$68*$K313)+(AW$15*'3d CalSAWS DD&amp;I CAP'!$K$346*'2c CalSAWS DD&amp;I'!$K313)+(AW$37*$K313)+(AW$56*$K313)+(AW$88*$K313),0)</f>
        <v>3</v>
      </c>
      <c r="AX313" s="571">
        <f>ROUND((AX$68*$K313)+(AX$15*'3d CalSAWS DD&amp;I CAP'!$K$346*'2c CalSAWS DD&amp;I'!$K313)+(AX$37*$K313)+(AX$56*$K313)+(AX$88*$K313),0)</f>
        <v>2</v>
      </c>
      <c r="AY313" s="571">
        <f>ROUND((AY$68*$K313)+(AY$15*'3d CalSAWS DD&amp;I CAP'!$K$346*'2c CalSAWS DD&amp;I'!$K313)+(AY$37*$K313)+(AY$56*$K313)+(AY$88*$K313),0)</f>
        <v>2</v>
      </c>
      <c r="AZ313" s="571">
        <f>ROUND((AZ$68*$K313)+(AZ$15*'3d CalSAWS DD&amp;I CAP'!$K$346*'2c CalSAWS DD&amp;I'!$K313)+(AZ$37*$K313)+(AZ$56*$K313)+(AZ$88*$K313),0)</f>
        <v>2</v>
      </c>
      <c r="BA313" s="571">
        <f>ROUND((BA$68*$K313)+(BA$15*'3d CalSAWS DD&amp;I CAP'!$K$346*'2c CalSAWS DD&amp;I'!$K313)+(BA$37*$K313)+(BA$56*$K313)+(BA$88*$K313),0)</f>
        <v>2</v>
      </c>
      <c r="BB313" s="571">
        <f>ROUND((BB$68*$K313)+(BB$15*'3d CalSAWS DD&amp;I CAP'!$K$346*'2c CalSAWS DD&amp;I'!$K313)+(BB$37*$K313)+(BB$56*$K313)+(BB$88*$K313),0)</f>
        <v>2</v>
      </c>
      <c r="BC313" s="571">
        <f>ROUND((BC$68*$K313)+(BC$15*'3d CalSAWS DD&amp;I CAP'!$K$346*'2c CalSAWS DD&amp;I'!$K313)+(BC$37*$K313)+(BC$56*$K313)+(BC$88*$K313),0)</f>
        <v>2</v>
      </c>
      <c r="BD313" s="571">
        <f>ROUND((BD$68*$K313)+(BD$15*'3d CalSAWS DD&amp;I CAP'!$K$346*'2c CalSAWS DD&amp;I'!$K313)+(BD$37*$K313)+(BD$56*$K313)+(BD$88*$K313),0)</f>
        <v>2</v>
      </c>
      <c r="BE313" s="571">
        <f>ROUND((BE$68*$K313)+(BE$15*'3d CalSAWS DD&amp;I CAP'!$K$346*'2c CalSAWS DD&amp;I'!$K313)+(BE$37*$K313)+(BE$56*$K313)+(BE$88*$K313),0)</f>
        <v>2</v>
      </c>
      <c r="BF313" s="571">
        <f>ROUND((BF$68*$K313)+(BF$15*'3d CalSAWS DD&amp;I CAP'!$K$346*'2c CalSAWS DD&amp;I'!$K313)+(BF$37*$K313)+(BF$56*$K313)+(BF$88*$K313),0)</f>
        <v>2</v>
      </c>
      <c r="BG313" s="571">
        <f>ROUND((BG$68*$K313)+(BG$15*'3d CalSAWS DD&amp;I CAP'!$K$346*'2c CalSAWS DD&amp;I'!$K313)+(BG$37*$K313)+(BG$56*$K313)+(BG$88*$K313),0)</f>
        <v>2</v>
      </c>
      <c r="BH313" s="571">
        <f>ROUND((BH$68*$K313)+(BH$15*'3d CalSAWS DD&amp;I CAP'!$K$346*'2c CalSAWS DD&amp;I'!$K313)+(BH$37*$K313)+(BH$56*$K313)+(BH$88*$K313),0)</f>
        <v>2</v>
      </c>
      <c r="BI313" s="571">
        <f>ROUND((BI$68*$K313)+(BI$15*'3d CalSAWS DD&amp;I CAP'!$K$346*'2c CalSAWS DD&amp;I'!$K313)+(BI$37*$K313)+(BI$56*$K313)+(BI$88*$K313),0)</f>
        <v>0</v>
      </c>
      <c r="BJ313" s="571">
        <f>ROUND((BJ$68*$K313)+(BJ$15*'3d CalSAWS DD&amp;I CAP'!$K$346*'2c CalSAWS DD&amp;I'!$K313)+(BJ$37*$K313)+(BJ$56*$K313)+(BJ$88*$K313),0)</f>
        <v>0</v>
      </c>
      <c r="BK313" s="571">
        <f>ROUND((BK$68*$K313)+(BK$15*'3d CalSAWS DD&amp;I CAP'!$K$346*'2c CalSAWS DD&amp;I'!$K313)+(BK$37*$K313)+(BK$56*$K313)+(BK$88*$K313),0)</f>
        <v>0</v>
      </c>
      <c r="BL313" s="571">
        <f>ROUND((BL$68*$K313)+(BL$15*'3d CalSAWS DD&amp;I CAP'!$K$346*'2c CalSAWS DD&amp;I'!$K313)+(BL$37*$K313)+(BL$56*$K313)+(BL$88*$K313),0)</f>
        <v>0</v>
      </c>
      <c r="BM313" s="571">
        <f>ROUND((BM$68*$K313)+(BM$15*'3d CalSAWS DD&amp;I CAP'!$K$346*'2c CalSAWS DD&amp;I'!$K313)+(BM$37*$K313)+(BM$56*$K313)+(BM$88*$K313),0)</f>
        <v>0</v>
      </c>
      <c r="BN313" s="571">
        <f>ROUND((BN$68*$K313)+(BN$15*'3d CalSAWS DD&amp;I CAP'!$K$346*'2c CalSAWS DD&amp;I'!$K313)+(BN$37*$K313)+(BN$56*$K313)+(BN$88*$K313),0)</f>
        <v>0</v>
      </c>
      <c r="BO313" s="571">
        <f>ROUND((BO$68*$K313)+(BO$15*'3d CalSAWS DD&amp;I CAP'!$K$346*'2c CalSAWS DD&amp;I'!$K313)+(BO$37*$K313)+(BO$56*$K313)+(BO$88*$K313),0)</f>
        <v>0</v>
      </c>
      <c r="BP313" s="571">
        <f>ROUND((BP$68*$K313)+(BP$15*'3d CalSAWS DD&amp;I CAP'!$K$346*'2c CalSAWS DD&amp;I'!$K313)+(BP$37*$K313)+(BP$56*$K313)+(BP$88*$K313),0)</f>
        <v>0</v>
      </c>
      <c r="BQ313" s="571">
        <f>ROUND((BQ$68*$K313)+(BQ$15*'3d CalSAWS DD&amp;I CAP'!$K$346*'2c CalSAWS DD&amp;I'!$K313)+(BQ$37*$K313)+(BQ$56*$K313)+(BQ$88*$K313),0)</f>
        <v>0</v>
      </c>
      <c r="BR313" s="571">
        <f>ROUND((BR$68*$K313)+(BR$15*'3d CalSAWS DD&amp;I CAP'!$K$346*'2c CalSAWS DD&amp;I'!$K313)+(BR$37*$K313)+(BR$56*$K313)+(BR$88*$K313),0)</f>
        <v>0</v>
      </c>
      <c r="BS313" s="571">
        <f>ROUND((BS$68*$K313)+(BS$15*'3d CalSAWS DD&amp;I CAP'!$K$346*'2c CalSAWS DD&amp;I'!$K313)+(BS$37*$K313)+(BS$56*$K313)+(BS$88*$K313),0)</f>
        <v>0</v>
      </c>
      <c r="BT313" s="571">
        <f>ROUND((BT$68*$K313)+(BT$15*'3d CalSAWS DD&amp;I CAP'!$K$346*'2c CalSAWS DD&amp;I'!$K313)+(BT$37*$K313)+(BT$56*$K313)+(BT$88*$K313),0)</f>
        <v>0</v>
      </c>
      <c r="BU313" s="571">
        <f>ROUND((BU$68*$K313)+(BU$15*'3d CalSAWS DD&amp;I CAP'!$K$346*'2c CalSAWS DD&amp;I'!$K313)+(BU$37*$K313)+(BU$56*$K313)+(BU$88*$K313),0)</f>
        <v>0</v>
      </c>
      <c r="BV313" s="571">
        <f>ROUND((BV$68*$K313)+(BV$15*'3d CalSAWS DD&amp;I CAP'!$K$346*'2c CalSAWS DD&amp;I'!$K313)+(BV$37*$K313)+(BV$56*$K313)+(BV$88*$K313),0)</f>
        <v>0</v>
      </c>
      <c r="BW313" s="571">
        <f>ROUND((BW$68*$K313)+(BW$15*'3d CalSAWS DD&amp;I CAP'!$K$346*'2c CalSAWS DD&amp;I'!$K313)+(BW$37*$K313)+(BW$56*$K313)+(BW$88*$K313),0)</f>
        <v>0</v>
      </c>
      <c r="BX313" s="571"/>
      <c r="BY313" s="571">
        <f t="shared" si="967"/>
        <v>58312</v>
      </c>
      <c r="BZ313" s="7"/>
      <c r="CA313" s="7">
        <f t="shared" si="968"/>
        <v>0</v>
      </c>
      <c r="CB313" s="622">
        <f t="shared" si="974"/>
        <v>861</v>
      </c>
      <c r="CC313" s="622">
        <f t="shared" si="974"/>
        <v>2663</v>
      </c>
      <c r="CD313" s="622">
        <f t="shared" si="974"/>
        <v>32834</v>
      </c>
      <c r="CE313" s="622">
        <f t="shared" si="974"/>
        <v>19461</v>
      </c>
      <c r="CF313" s="622">
        <f t="shared" si="974"/>
        <v>1694</v>
      </c>
      <c r="CG313" s="622">
        <f t="shared" si="976"/>
        <v>781</v>
      </c>
      <c r="CH313" s="622">
        <f t="shared" si="975"/>
        <v>18</v>
      </c>
      <c r="CI313" s="622">
        <f t="shared" si="975"/>
        <v>0</v>
      </c>
      <c r="CJ313" s="16"/>
      <c r="CK313" s="622">
        <f t="shared" si="970"/>
        <v>1826</v>
      </c>
      <c r="CL313" s="622">
        <f t="shared" si="970"/>
        <v>5888</v>
      </c>
      <c r="CM313" s="622">
        <f t="shared" si="970"/>
        <v>43806</v>
      </c>
      <c r="CN313" s="622">
        <f t="shared" si="970"/>
        <v>5072</v>
      </c>
      <c r="CO313" s="622">
        <f t="shared" si="970"/>
        <v>1584</v>
      </c>
      <c r="CP313" s="622">
        <f t="shared" si="970"/>
        <v>130</v>
      </c>
      <c r="CQ313" s="622">
        <f t="shared" si="970"/>
        <v>6</v>
      </c>
      <c r="CR313" s="622">
        <f t="shared" si="970"/>
        <v>0</v>
      </c>
      <c r="CS313" s="120">
        <f t="shared" si="971"/>
        <v>0</v>
      </c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</row>
    <row r="314" spans="1:133" ht="15" outlineLevel="1">
      <c r="A314" s="572" t="s">
        <v>140</v>
      </c>
      <c r="B314" s="257">
        <v>3.9899999999999998E-2</v>
      </c>
      <c r="C314" s="9">
        <f>'4a 1718 CS PC'!AP12</f>
        <v>4.0899999999999999E-2</v>
      </c>
      <c r="D314" s="9">
        <f>'4a 1718 CS PC'!AR12</f>
        <v>5.7599999999999998E-2</v>
      </c>
      <c r="E314" s="9">
        <f>'4b 1819 CS PC'!$AT12</f>
        <v>4.1399999999999999E-2</v>
      </c>
      <c r="F314" s="9">
        <f>'4b 1819 CS PC'!AQ12</f>
        <v>5.8700000000000002E-2</v>
      </c>
      <c r="G314" s="9">
        <f>'4c 1920 CS PC'!AS12</f>
        <v>4.1799999999999997E-2</v>
      </c>
      <c r="H314" s="9">
        <f>'4c 1920 CS PC'!AP12</f>
        <v>5.9299999999999999E-2</v>
      </c>
      <c r="I314" s="9">
        <f>'4d 2021 CS PC'!AS12</f>
        <v>3.9300000000000002E-2</v>
      </c>
      <c r="J314" s="9">
        <f>'4d 2021 CS PC'!AP12</f>
        <v>5.6099999999999997E-2</v>
      </c>
      <c r="K314" s="9">
        <f>'4e 2122 CS PC'!AB12</f>
        <v>3.8800000000000001E-2</v>
      </c>
      <c r="L314" s="9"/>
      <c r="M314" s="571">
        <f>ROUND((M$68*$D314)+(M$15*'3d CalSAWS DD&amp;I CAP'!$K$64*'2c CalSAWS DD&amp;I'!$B314)+(M$37*$B314)+(M$56*$B314)+(M$88*$B314),0)</f>
        <v>61</v>
      </c>
      <c r="N314" s="571">
        <f>ROUND((N$68*$D314)+(N$15*'3d CalSAWS DD&amp;I CAP'!$K$64*'2c CalSAWS DD&amp;I'!$B314)+(N$37*$B314)+(N$56*$B314)+(N$88*$B314),0)</f>
        <v>11385</v>
      </c>
      <c r="O314" s="571">
        <f>ROUND((O$68*$D314)+(O$15*'3d CalSAWS DD&amp;I CAP'!$K$64*'2c CalSAWS DD&amp;I'!$B314)+(O$37*$B314)+(O$56*$B314)+(O$88*$B314),0)</f>
        <v>11</v>
      </c>
      <c r="P314" s="571">
        <f>ROUND((P$68*$D314)+(P$15*'3d CalSAWS DD&amp;I CAP'!$K$64*'2c CalSAWS DD&amp;I'!$C314)+(P$37*$C314)+(P$56*$C314)+(P$88*$C314),0)</f>
        <v>6991</v>
      </c>
      <c r="Q314" s="571">
        <f>ROUND((Q$68*$D314)+(Q$15*'3d CalSAWS DD&amp;I CAP'!$K$64*'2c CalSAWS DD&amp;I'!$C314)+(Q$37*$C314)+(Q$56*$C314)+(Q$88*$C314),0)</f>
        <v>6595</v>
      </c>
      <c r="R314" s="571">
        <f>ROUND((R$68*$D314)+(R$15*'3d CalSAWS DD&amp;I CAP'!$K$64*'2c CalSAWS DD&amp;I'!$C314)+(R$37*$C314)+(R$56*$C314)+(R$88*$C314),0)</f>
        <v>0</v>
      </c>
      <c r="S314" s="594">
        <f>ROUNDDOWN((S$68*$D314)+(S$15*'3d CalSAWS DD&amp;I CAP'!$K$64*'2c CalSAWS DD&amp;I'!$C314)+(S$37*$C314)+(S$56*$C314)+(S$88*$C314),0)</f>
        <v>8661</v>
      </c>
      <c r="T314" s="571">
        <f t="shared" si="972"/>
        <v>-465.27839999999998</v>
      </c>
      <c r="U314" s="571">
        <f t="shared" si="973"/>
        <v>-2.2904</v>
      </c>
      <c r="V314" s="594">
        <f>ROUNDDOWN((V$68*$D314)+(V$15*'3d CalSAWS DD&amp;I CAP'!$K$64*'2c CalSAWS DD&amp;I'!$C314)+(V$37*$C314)+(V$56*$C314)+(V$88*$C314),0)</f>
        <v>15750</v>
      </c>
      <c r="W314" s="571">
        <f>ROUND((W$68*$F314)+(W$15*'3d CalSAWS DD&amp;I CAP'!$K$157*'2c CalSAWS DD&amp;I'!$E314)+(W$37*$E314)+(W$56*$E314)+(W$88*$E314),0)</f>
        <v>10287</v>
      </c>
      <c r="X314" s="571">
        <f>ROUND((X$68*$D314)+(X$15*'3d CalSAWS DD&amp;I CAP'!$K$64*'2c CalSAWS DD&amp;I'!$C314)+(X$37*$C314)+(X$56*$C314)+(X$88*$C314),0)</f>
        <v>4</v>
      </c>
      <c r="Y314" s="594">
        <f>ROUNDDOWN((Y$68*$F314)+(Y$15*'3d CalSAWS DD&amp;I CAP'!$K$157*'2c CalSAWS DD&amp;I'!$E314)+(Y$37*$E314)+(Y$56*$E314)+(Y$88*$E314),0)</f>
        <v>51391</v>
      </c>
      <c r="Z314" s="571">
        <f>ROUND((Z$68*$F314)+(Z$15*'3d CalSAWS DD&amp;I CAP'!$K$157*'2c CalSAWS DD&amp;I'!$E314)+(Z$37*$E314)+(Z$56*$E314)+(Z$88*$E314),0)</f>
        <v>139677</v>
      </c>
      <c r="AA314" s="571">
        <f>ROUND((AA$68*$F314)+(AA$15*'3d CalSAWS DD&amp;I CAP'!$K$157*'2c CalSAWS DD&amp;I'!$E314)+(AA$37*$E314)+(AA$56*$E314)+(AA$88*$E314),0)</f>
        <v>280930</v>
      </c>
      <c r="AB314" s="571">
        <f>ROUND((AB$68*$H314)+(AB$15*'3d CalSAWS DD&amp;I CAP'!$K$252*'2c CalSAWS DD&amp;I'!$G314)+(AB$37*$G314)+(AB$56*$G314)+(AB$88*$G314),0)</f>
        <v>217683</v>
      </c>
      <c r="AC314" s="571">
        <f>ROUND((AC$68*$F314)+(AC$15*'3d CalSAWS DD&amp;I CAP'!$K$157*'2c CalSAWS DD&amp;I'!$E314)+(AC$37*$E314)+(AC$56*$E314)+(AC$88*$E314),0)</f>
        <v>68</v>
      </c>
      <c r="AD314" s="571">
        <f>ROUND((AD$68*$H314)+(AD$15*'3d CalSAWS DD&amp;I CAP'!$K$252*'2c CalSAWS DD&amp;I'!$G314)+(AD$37*$G314)+(AD$56*$G314)+(AD$88*$G314),0)</f>
        <v>7033</v>
      </c>
      <c r="AE314" s="594">
        <f>ROUNDDOWN((AE$68*$F314)+(AE$15*'3d CalSAWS DD&amp;I CAP'!$K$157*'2c CalSAWS DD&amp;I'!$E314)+(AE$37*$E314)+(AE$56*$E314)+(AE$88*$E314),0)</f>
        <v>110</v>
      </c>
      <c r="AF314" s="571">
        <f>ROUND((AF$68*$H314)+(AF$15*'3d CalSAWS DD&amp;I CAP'!$K$252*'2c CalSAWS DD&amp;I'!$G314)+(AF$37*$G314)+(AF$56*$G314)+(AF$88*$G314),0)</f>
        <v>47191</v>
      </c>
      <c r="AG314" s="571">
        <f>ROUND((AG$68*$H314)+(AG$15*'3d CalSAWS DD&amp;I CAP'!$K$252*'2c CalSAWS DD&amp;I'!$G314)+(AG$37*$G314)+(AG$56*$G314)+(AG$88*$G314),0)</f>
        <v>16667</v>
      </c>
      <c r="AH314" s="571">
        <f>ROUND((AH$68*$J314)+(AH$15*'3d CalSAWS DD&amp;I CAP'!$K$346*'2c CalSAWS DD&amp;I'!$I314)+(AH$37*$I314)+(AH$56*$I314)+(AH$88*$I314),0)</f>
        <v>4549</v>
      </c>
      <c r="AI314" s="571">
        <f>ROUND((AI$68*$H314)+(AI$15*'3d CalSAWS DD&amp;I CAP'!$K$252*'2c CalSAWS DD&amp;I'!$G314)+(AI$37*$G314)+(AI$56*$G314)+(AI$88*$G314),0)</f>
        <v>429</v>
      </c>
      <c r="AJ314" s="571">
        <f>ROUND((AJ$15*'3d CalSAWS DD&amp;I CAP'!$K$346*'2c CalSAWS DD&amp;I'!$I314)+(AJ$37*$I314)+(AJ$56*$I314)+(AJ$88*$I314),0)</f>
        <v>5361</v>
      </c>
      <c r="AK314" s="571">
        <f>ROUND((AK$15*'3d CalSAWS DD&amp;I CAP'!$K$252*'2c CalSAWS DD&amp;I'!$G314)+(AK$37*$G314)+(AK$56*$G314)+(AK$88*$G314),0)</f>
        <v>566</v>
      </c>
      <c r="AL314" s="571">
        <f>ROUND((AL$68*$J314)+(AL$15*'3d CalSAWS DD&amp;I CAP'!$K$346*'2c CalSAWS DD&amp;I'!$I314)+(AL$37*$I314)+(AL$56*$I314)+(AL$88*$I314),0)</f>
        <v>5869</v>
      </c>
      <c r="AM314" s="571">
        <f>ROUND((AM$68*$J314)+(AM$15*'3d CalSAWS DD&amp;I CAP'!$K$346*'2c CalSAWS DD&amp;I'!$I314)+(AM$37*$I314)+(AM$56*$I314)+(AM$88*$I314),0)</f>
        <v>7055</v>
      </c>
      <c r="AN314" s="571">
        <f>ROUND((AN$68*$K314)+(AN$15*'3d CalSAWS DD&amp;I CAP'!$K$346*'2c CalSAWS DD&amp;I'!$K314)+(AN$37*$K314)+(AN$56*$K314)+(AN$88*$K314),0)</f>
        <v>1412</v>
      </c>
      <c r="AO314" s="571">
        <f>ROUND((AO$68*$K314)+(AO$15*'3d CalSAWS DD&amp;I CAP'!$K$346*'2c CalSAWS DD&amp;I'!$K314)+(AO$37*$K314)+(AO$56*$K314)+(AO$88*$K314),0)</f>
        <v>2040</v>
      </c>
      <c r="AP314" s="571">
        <f>ROUND((AP$68*$K314)+(AP$15*'3d CalSAWS DD&amp;I CAP'!$K$346*'2c CalSAWS DD&amp;I'!$K314)+(AP$37*$K314)+(AP$56*$K314)+(AP$88*$K314),0)</f>
        <v>1035</v>
      </c>
      <c r="AQ314" s="571">
        <f>ROUND((AQ$68*$K314)+(AQ$15*'3d CalSAWS DD&amp;I CAP'!$K$346*'2c CalSAWS DD&amp;I'!$K314)+(AQ$37*$K314)+(AQ$56*$K314)+(AQ$88*$K314),0)</f>
        <v>1638</v>
      </c>
      <c r="AR314" s="571">
        <f>ROUND((AR$68*$K314)+(AR$15*'3d CalSAWS DD&amp;I CAP'!$K$346*'2c CalSAWS DD&amp;I'!$K314)+(AR$37*$K314)+(AR$56*$K314)+(AR$88*$K314),0)</f>
        <v>1675</v>
      </c>
      <c r="AS314" s="571">
        <f>ROUND((AS$68*$K314)+(AS$15*'3d CalSAWS DD&amp;I CAP'!$K$346*'2c CalSAWS DD&amp;I'!$K314)+(AS$37*$K314)+(AS$56*$K314)+(AS$88*$K314),0)</f>
        <v>1379</v>
      </c>
      <c r="AT314" s="571">
        <f>ROUND((AT$68*$K314)+(AT$15*'3d CalSAWS DD&amp;I CAP'!$K$346*'2c CalSAWS DD&amp;I'!$K314)+(AT$37*$K314)+(AT$56*$K314)+(AT$88*$K314),0)</f>
        <v>265</v>
      </c>
      <c r="AU314" s="571">
        <f>ROUND((AU$68*$K314)+(AU$15*'3d CalSAWS DD&amp;I CAP'!$K$346*'2c CalSAWS DD&amp;I'!$K314)+(AU$37*$K314)+(AU$56*$K314)+(AU$88*$K314),0)</f>
        <v>1200</v>
      </c>
      <c r="AV314" s="571">
        <f>ROUND((AV$68*$K314)+(AV$15*'3d CalSAWS DD&amp;I CAP'!$K$346*'2c CalSAWS DD&amp;I'!$K314)+(AV$37*$K314)+(AV$56*$K314)+(AV$88*$K314),0)</f>
        <v>63</v>
      </c>
      <c r="AW314" s="571">
        <f>ROUND((AW$68*$K314)+(AW$15*'3d CalSAWS DD&amp;I CAP'!$K$346*'2c CalSAWS DD&amp;I'!$K314)+(AW$37*$K314)+(AW$56*$K314)+(AW$88*$K314),0)</f>
        <v>47</v>
      </c>
      <c r="AX314" s="571">
        <f>ROUND((AX$68*$K314)+(AX$15*'3d CalSAWS DD&amp;I CAP'!$K$346*'2c CalSAWS DD&amp;I'!$K314)+(AX$37*$K314)+(AX$56*$K314)+(AX$88*$K314),0)</f>
        <v>27</v>
      </c>
      <c r="AY314" s="571">
        <f>ROUND((AY$68*$K314)+(AY$15*'3d CalSAWS DD&amp;I CAP'!$K$346*'2c CalSAWS DD&amp;I'!$K314)+(AY$37*$K314)+(AY$56*$K314)+(AY$88*$K314),0)</f>
        <v>23</v>
      </c>
      <c r="AZ314" s="571">
        <f>ROUND((AZ$68*$K314)+(AZ$15*'3d CalSAWS DD&amp;I CAP'!$K$346*'2c CalSAWS DD&amp;I'!$K314)+(AZ$37*$K314)+(AZ$56*$K314)+(AZ$88*$K314),0)</f>
        <v>26</v>
      </c>
      <c r="BA314" s="571">
        <f>ROUND((BA$68*$K314)+(BA$15*'3d CalSAWS DD&amp;I CAP'!$K$346*'2c CalSAWS DD&amp;I'!$K314)+(BA$37*$K314)+(BA$56*$K314)+(BA$88*$K314),0)</f>
        <v>26</v>
      </c>
      <c r="BB314" s="571">
        <f>ROUND((BB$68*$K314)+(BB$15*'3d CalSAWS DD&amp;I CAP'!$K$346*'2c CalSAWS DD&amp;I'!$K314)+(BB$37*$K314)+(BB$56*$K314)+(BB$88*$K314),0)</f>
        <v>26</v>
      </c>
      <c r="BC314" s="571">
        <f>ROUND((BC$68*$K314)+(BC$15*'3d CalSAWS DD&amp;I CAP'!$K$346*'2c CalSAWS DD&amp;I'!$K314)+(BC$37*$K314)+(BC$56*$K314)+(BC$88*$K314),0)</f>
        <v>26</v>
      </c>
      <c r="BD314" s="571">
        <f>ROUND((BD$68*$K314)+(BD$15*'3d CalSAWS DD&amp;I CAP'!$K$346*'2c CalSAWS DD&amp;I'!$K314)+(BD$37*$K314)+(BD$56*$K314)+(BD$88*$K314),0)</f>
        <v>26</v>
      </c>
      <c r="BE314" s="571">
        <f>ROUND((BE$68*$K314)+(BE$15*'3d CalSAWS DD&amp;I CAP'!$K$346*'2c CalSAWS DD&amp;I'!$K314)+(BE$37*$K314)+(BE$56*$K314)+(BE$88*$K314),0)</f>
        <v>26</v>
      </c>
      <c r="BF314" s="571">
        <f>ROUND((BF$68*$K314)+(BF$15*'3d CalSAWS DD&amp;I CAP'!$K$346*'2c CalSAWS DD&amp;I'!$K314)+(BF$37*$K314)+(BF$56*$K314)+(BF$88*$K314),0)</f>
        <v>26</v>
      </c>
      <c r="BG314" s="571">
        <f>ROUND((BG$68*$K314)+(BG$15*'3d CalSAWS DD&amp;I CAP'!$K$346*'2c CalSAWS DD&amp;I'!$K314)+(BG$37*$K314)+(BG$56*$K314)+(BG$88*$K314),0)</f>
        <v>26</v>
      </c>
      <c r="BH314" s="571">
        <f>ROUND((BH$68*$K314)+(BH$15*'3d CalSAWS DD&amp;I CAP'!$K$346*'2c CalSAWS DD&amp;I'!$K314)+(BH$37*$K314)+(BH$56*$K314)+(BH$88*$K314),0)</f>
        <v>26</v>
      </c>
      <c r="BI314" s="571">
        <f>ROUND((BI$68*$K314)+(BI$15*'3d CalSAWS DD&amp;I CAP'!$K$346*'2c CalSAWS DD&amp;I'!$K314)+(BI$37*$K314)+(BI$56*$K314)+(BI$88*$K314),0)</f>
        <v>0</v>
      </c>
      <c r="BJ314" s="571">
        <f>ROUND((BJ$68*$K314)+(BJ$15*'3d CalSAWS DD&amp;I CAP'!$K$346*'2c CalSAWS DD&amp;I'!$K314)+(BJ$37*$K314)+(BJ$56*$K314)+(BJ$88*$K314),0)</f>
        <v>0</v>
      </c>
      <c r="BK314" s="571">
        <f>ROUND((BK$68*$K314)+(BK$15*'3d CalSAWS DD&amp;I CAP'!$K$346*'2c CalSAWS DD&amp;I'!$K314)+(BK$37*$K314)+(BK$56*$K314)+(BK$88*$K314),0)</f>
        <v>0</v>
      </c>
      <c r="BL314" s="571">
        <f>ROUND((BL$68*$K314)+(BL$15*'3d CalSAWS DD&amp;I CAP'!$K$346*'2c CalSAWS DD&amp;I'!$K314)+(BL$37*$K314)+(BL$56*$K314)+(BL$88*$K314),0)</f>
        <v>0</v>
      </c>
      <c r="BM314" s="571">
        <f>ROUND((BM$68*$K314)+(BM$15*'3d CalSAWS DD&amp;I CAP'!$K$346*'2c CalSAWS DD&amp;I'!$K314)+(BM$37*$K314)+(BM$56*$K314)+(BM$88*$K314),0)</f>
        <v>0</v>
      </c>
      <c r="BN314" s="571">
        <f>ROUND((BN$68*$K314)+(BN$15*'3d CalSAWS DD&amp;I CAP'!$K$346*'2c CalSAWS DD&amp;I'!$K314)+(BN$37*$K314)+(BN$56*$K314)+(BN$88*$K314),0)</f>
        <v>0</v>
      </c>
      <c r="BO314" s="571">
        <f>ROUND((BO$68*$K314)+(BO$15*'3d CalSAWS DD&amp;I CAP'!$K$346*'2c CalSAWS DD&amp;I'!$K314)+(BO$37*$K314)+(BO$56*$K314)+(BO$88*$K314),0)</f>
        <v>0</v>
      </c>
      <c r="BP314" s="571">
        <f>ROUND((BP$68*$K314)+(BP$15*'3d CalSAWS DD&amp;I CAP'!$K$346*'2c CalSAWS DD&amp;I'!$K314)+(BP$37*$K314)+(BP$56*$K314)+(BP$88*$K314),0)</f>
        <v>0</v>
      </c>
      <c r="BQ314" s="571">
        <f>ROUND((BQ$68*$K314)+(BQ$15*'3d CalSAWS DD&amp;I CAP'!$K$346*'2c CalSAWS DD&amp;I'!$K314)+(BQ$37*$K314)+(BQ$56*$K314)+(BQ$88*$K314),0)</f>
        <v>0</v>
      </c>
      <c r="BR314" s="571">
        <f>ROUND((BR$68*$K314)+(BR$15*'3d CalSAWS DD&amp;I CAP'!$K$346*'2c CalSAWS DD&amp;I'!$K314)+(BR$37*$K314)+(BR$56*$K314)+(BR$88*$K314),0)</f>
        <v>0</v>
      </c>
      <c r="BS314" s="571">
        <f>ROUND((BS$68*$K314)+(BS$15*'3d CalSAWS DD&amp;I CAP'!$K$346*'2c CalSAWS DD&amp;I'!$K314)+(BS$37*$K314)+(BS$56*$K314)+(BS$88*$K314),0)</f>
        <v>0</v>
      </c>
      <c r="BT314" s="571">
        <f>ROUND((BT$68*$K314)+(BT$15*'3d CalSAWS DD&amp;I CAP'!$K$346*'2c CalSAWS DD&amp;I'!$K314)+(BT$37*$K314)+(BT$56*$K314)+(BT$88*$K314),0)</f>
        <v>0</v>
      </c>
      <c r="BU314" s="571">
        <f>ROUND((BU$68*$K314)+(BU$15*'3d CalSAWS DD&amp;I CAP'!$K$346*'2c CalSAWS DD&amp;I'!$K314)+(BU$37*$K314)+(BU$56*$K314)+(BU$88*$K314),0)</f>
        <v>0</v>
      </c>
      <c r="BV314" s="571">
        <f>ROUND((BV$68*$K314)+(BV$15*'3d CalSAWS DD&amp;I CAP'!$K$346*'2c CalSAWS DD&amp;I'!$K314)+(BV$37*$K314)+(BV$56*$K314)+(BV$88*$K314),0)</f>
        <v>0</v>
      </c>
      <c r="BW314" s="571">
        <f>ROUND((BW$68*$K314)+(BW$15*'3d CalSAWS DD&amp;I CAP'!$K$346*'2c CalSAWS DD&amp;I'!$K314)+(BW$37*$K314)+(BW$56*$K314)+(BW$88*$K314),0)</f>
        <v>0</v>
      </c>
      <c r="BX314" s="571"/>
      <c r="BY314" s="571">
        <f t="shared" si="967"/>
        <v>854894</v>
      </c>
      <c r="BZ314" s="7"/>
      <c r="CA314" s="7">
        <f t="shared" si="968"/>
        <v>0</v>
      </c>
      <c r="CB314" s="622">
        <f t="shared" si="974"/>
        <v>11446</v>
      </c>
      <c r="CC314" s="622">
        <f t="shared" si="974"/>
        <v>37540</v>
      </c>
      <c r="CD314" s="622">
        <f t="shared" si="974"/>
        <v>482289</v>
      </c>
      <c r="CE314" s="622">
        <f t="shared" si="974"/>
        <v>288752</v>
      </c>
      <c r="CF314" s="622">
        <f t="shared" si="974"/>
        <v>23829</v>
      </c>
      <c r="CG314" s="622">
        <f t="shared" si="976"/>
        <v>10804</v>
      </c>
      <c r="CH314" s="622">
        <f t="shared" si="975"/>
        <v>234</v>
      </c>
      <c r="CI314" s="622">
        <f t="shared" si="975"/>
        <v>0</v>
      </c>
      <c r="CJ314" s="16"/>
      <c r="CK314" s="622">
        <f t="shared" si="970"/>
        <v>25043</v>
      </c>
      <c r="CL314" s="622">
        <f t="shared" si="970"/>
        <v>85625</v>
      </c>
      <c r="CM314" s="622">
        <f t="shared" si="970"/>
        <v>645501</v>
      </c>
      <c r="CN314" s="622">
        <f t="shared" si="970"/>
        <v>74763</v>
      </c>
      <c r="CO314" s="622">
        <f t="shared" si="970"/>
        <v>22103</v>
      </c>
      <c r="CP314" s="622">
        <f t="shared" si="970"/>
        <v>1781</v>
      </c>
      <c r="CQ314" s="622">
        <f t="shared" si="970"/>
        <v>78</v>
      </c>
      <c r="CR314" s="622">
        <f t="shared" si="970"/>
        <v>0</v>
      </c>
      <c r="CS314" s="120">
        <f t="shared" si="971"/>
        <v>0</v>
      </c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</row>
    <row r="315" spans="1:133" ht="15" outlineLevel="1">
      <c r="A315" s="572" t="s">
        <v>141</v>
      </c>
      <c r="B315" s="257">
        <v>8.9999999999999998E-4</v>
      </c>
      <c r="C315" s="9">
        <f>'4a 1718 CS PC'!AP13</f>
        <v>8.9999999999999998E-4</v>
      </c>
      <c r="D315" s="9">
        <f>'4a 1718 CS PC'!AR13</f>
        <v>1.2999999999999999E-3</v>
      </c>
      <c r="E315" s="9">
        <f>'4b 1819 CS PC'!$AT13</f>
        <v>8.9999999999999998E-4</v>
      </c>
      <c r="F315" s="9">
        <f>'4b 1819 CS PC'!AQ13</f>
        <v>1.2999999999999999E-3</v>
      </c>
      <c r="G315" s="9">
        <f>'4c 1920 CS PC'!AS13</f>
        <v>8.9999999999999998E-4</v>
      </c>
      <c r="H315" s="9">
        <f>'4c 1920 CS PC'!AP13</f>
        <v>1.2999999999999999E-3</v>
      </c>
      <c r="I315" s="9">
        <f>'4d 2021 CS PC'!AS13</f>
        <v>8.9999999999999998E-4</v>
      </c>
      <c r="J315" s="9">
        <f>'4d 2021 CS PC'!AP13</f>
        <v>1.2999999999999999E-3</v>
      </c>
      <c r="K315" s="9">
        <f>'4e 2122 CS PC'!AB13</f>
        <v>8.9999999999999998E-4</v>
      </c>
      <c r="L315" s="9"/>
      <c r="M315" s="571">
        <f>ROUND((M$68*$D315)+(M$15*'3d CalSAWS DD&amp;I CAP'!$K$64*'2c CalSAWS DD&amp;I'!$B315)+(M$37*$B315)+(M$56*$B315)+(M$88*$B315),0)</f>
        <v>1</v>
      </c>
      <c r="N315" s="571">
        <f>ROUND((N$68*$D315)+(N$15*'3d CalSAWS DD&amp;I CAP'!$K$64*'2c CalSAWS DD&amp;I'!$B315)+(N$37*$B315)+(N$56*$B315)+(N$88*$B315),0)</f>
        <v>257</v>
      </c>
      <c r="O315" s="571">
        <f>ROUND((O$68*$D315)+(O$15*'3d CalSAWS DD&amp;I CAP'!$K$64*'2c CalSAWS DD&amp;I'!$B315)+(O$37*$B315)+(O$56*$B315)+(O$88*$B315),0)</f>
        <v>0</v>
      </c>
      <c r="P315" s="571">
        <f>ROUND((P$68*$D315)+(P$15*'3d CalSAWS DD&amp;I CAP'!$K$64*'2c CalSAWS DD&amp;I'!$C315)+(P$37*$C315)+(P$56*$C315)+(P$88*$C315),0)</f>
        <v>154</v>
      </c>
      <c r="Q315" s="571">
        <f>ROUND((Q$68*$D315)+(Q$15*'3d CalSAWS DD&amp;I CAP'!$K$64*'2c CalSAWS DD&amp;I'!$C315)+(Q$37*$C315)+(Q$56*$C315)+(Q$88*$C315),0)</f>
        <v>145</v>
      </c>
      <c r="R315" s="571">
        <f>ROUND((R$68*$D315)+(R$15*'3d CalSAWS DD&amp;I CAP'!$K$64*'2c CalSAWS DD&amp;I'!$C315)+(R$37*$C315)+(R$56*$C315)+(R$88*$C315),0)</f>
        <v>0</v>
      </c>
      <c r="S315" s="571">
        <f>ROUND((S$68*$D315)+(S$15*'3d CalSAWS DD&amp;I CAP'!$K$64*'2c CalSAWS DD&amp;I'!$C315)+(S$37*$C315)+(S$56*$C315)+(S$88*$C315),0)</f>
        <v>191</v>
      </c>
      <c r="T315" s="571">
        <f t="shared" si="972"/>
        <v>-10.2384</v>
      </c>
      <c r="U315" s="571">
        <f t="shared" si="973"/>
        <v>-5.04E-2</v>
      </c>
      <c r="V315" s="571">
        <f>ROUND((V$68*$D315)+(V$15*'3d CalSAWS DD&amp;I CAP'!$K$64*'2c CalSAWS DD&amp;I'!$C315)+(V$37*$C315)+(V$56*$C315)+(V$88*$C315),0)</f>
        <v>347</v>
      </c>
      <c r="W315" s="571">
        <f>ROUND((W$68*$F315)+(W$15*'3d CalSAWS DD&amp;I CAP'!$K$157*'2c CalSAWS DD&amp;I'!$E315)+(W$37*$E315)+(W$56*$E315)+(W$88*$E315),0)</f>
        <v>224</v>
      </c>
      <c r="X315" s="571">
        <f>ROUND((X$68*$D315)+(X$15*'3d CalSAWS DD&amp;I CAP'!$K$64*'2c CalSAWS DD&amp;I'!$C315)+(X$37*$C315)+(X$56*$C315)+(X$88*$C315),0)</f>
        <v>0</v>
      </c>
      <c r="Y315" s="594">
        <f>ROUNDDOWN((Y$68*$F315)+(Y$15*'3d CalSAWS DD&amp;I CAP'!$K$157*'2c CalSAWS DD&amp;I'!$E315)+(Y$37*$E315)+(Y$56*$E315)+(Y$88*$E315),0)</f>
        <v>1131</v>
      </c>
      <c r="Z315" s="571">
        <f>ROUND((Z$68*$F315)+(Z$15*'3d CalSAWS DD&amp;I CAP'!$K$157*'2c CalSAWS DD&amp;I'!$E315)+(Z$37*$E315)+(Z$56*$E315)+(Z$88*$E315),0)</f>
        <v>3086</v>
      </c>
      <c r="AA315" s="571">
        <f>ROUND((AA$68*$F315)+(AA$15*'3d CalSAWS DD&amp;I CAP'!$K$157*'2c CalSAWS DD&amp;I'!$E315)+(AA$37*$E315)+(AA$56*$E315)+(AA$88*$E315),0)</f>
        <v>6215</v>
      </c>
      <c r="AB315" s="571">
        <f>ROUND((AB$68*$H315)+(AB$15*'3d CalSAWS DD&amp;I CAP'!$K$252*'2c CalSAWS DD&amp;I'!$G315)+(AB$37*$G315)+(AB$56*$G315)+(AB$88*$G315),0)</f>
        <v>4769</v>
      </c>
      <c r="AC315" s="571">
        <f>ROUND((AC$68*$F315)+(AC$15*'3d CalSAWS DD&amp;I CAP'!$K$157*'2c CalSAWS DD&amp;I'!$E315)+(AC$37*$E315)+(AC$56*$E315)+(AC$88*$E315),0)</f>
        <v>1</v>
      </c>
      <c r="AD315" s="571">
        <f>ROUND((AD$68*$H315)+(AD$15*'3d CalSAWS DD&amp;I CAP'!$K$252*'2c CalSAWS DD&amp;I'!$G315)+(AD$37*$G315)+(AD$56*$G315)+(AD$88*$G315),0)</f>
        <v>151</v>
      </c>
      <c r="AE315" s="571">
        <f>ROUND((AE$68*$F315)+(AE$15*'3d CalSAWS DD&amp;I CAP'!$K$157*'2c CalSAWS DD&amp;I'!$E315)+(AE$37*$E315)+(AE$56*$E315)+(AE$88*$E315),0)</f>
        <v>2</v>
      </c>
      <c r="AF315" s="571">
        <f>ROUND((AF$68*$H315)+(AF$15*'3d CalSAWS DD&amp;I CAP'!$K$252*'2c CalSAWS DD&amp;I'!$G315)+(AF$37*$G315)+(AF$56*$G315)+(AF$88*$G315),0)</f>
        <v>1032</v>
      </c>
      <c r="AG315" s="571">
        <f>ROUND((AG$68*$H315)+(AG$15*'3d CalSAWS DD&amp;I CAP'!$K$252*'2c CalSAWS DD&amp;I'!$G315)+(AG$37*$G315)+(AG$56*$G315)+(AG$88*$G315),0)</f>
        <v>361</v>
      </c>
      <c r="AH315" s="571">
        <f>ROUND((AH$68*$J315)+(AH$15*'3d CalSAWS DD&amp;I CAP'!$K$346*'2c CalSAWS DD&amp;I'!$I315)+(AH$37*$I315)+(AH$56*$I315)+(AH$88*$I315),0)</f>
        <v>104</v>
      </c>
      <c r="AI315" s="571">
        <f>ROUND((AI$68*$H315)+(AI$15*'3d CalSAWS DD&amp;I CAP'!$K$252*'2c CalSAWS DD&amp;I'!$G315)+(AI$37*$G315)+(AI$56*$G315)+(AI$88*$G315),0)</f>
        <v>9</v>
      </c>
      <c r="AJ315" s="571">
        <f>ROUND((AJ$15*'3d CalSAWS DD&amp;I CAP'!$K$346*'2c CalSAWS DD&amp;I'!$I315)+(AJ$37*$I315)+(AJ$56*$I315)+(AJ$88*$I315),0)</f>
        <v>123</v>
      </c>
      <c r="AK315" s="571">
        <f>ROUND((AK$15*'3d CalSAWS DD&amp;I CAP'!$K$252*'2c CalSAWS DD&amp;I'!$G315)+(AK$37*$G315)+(AK$56*$G315)+(AK$88*$G315),0)</f>
        <v>12</v>
      </c>
      <c r="AL315" s="571">
        <f>ROUND((AL$68*$J315)+(AL$15*'3d CalSAWS DD&amp;I CAP'!$K$346*'2c CalSAWS DD&amp;I'!$I315)+(AL$37*$I315)+(AL$56*$I315)+(AL$88*$I315),0)</f>
        <v>134</v>
      </c>
      <c r="AM315" s="571">
        <f>ROUND((AM$68*$J315)+(AM$15*'3d CalSAWS DD&amp;I CAP'!$K$346*'2c CalSAWS DD&amp;I'!$I315)+(AM$37*$I315)+(AM$56*$I315)+(AM$88*$I315),0)</f>
        <v>162</v>
      </c>
      <c r="AN315" s="571">
        <f>ROUND((AN$68*$K315)+(AN$15*'3d CalSAWS DD&amp;I CAP'!$K$346*'2c CalSAWS DD&amp;I'!$K315)+(AN$37*$K315)+(AN$56*$K315)+(AN$88*$K315),0)</f>
        <v>33</v>
      </c>
      <c r="AO315" s="571">
        <f>ROUND((AO$68*$K315)+(AO$15*'3d CalSAWS DD&amp;I CAP'!$K$346*'2c CalSAWS DD&amp;I'!$K315)+(AO$37*$K315)+(AO$56*$K315)+(AO$88*$K315),0)</f>
        <v>47</v>
      </c>
      <c r="AP315" s="571">
        <f>ROUND((AP$68*$K315)+(AP$15*'3d CalSAWS DD&amp;I CAP'!$K$346*'2c CalSAWS DD&amp;I'!$K315)+(AP$37*$K315)+(AP$56*$K315)+(AP$88*$K315),0)</f>
        <v>24</v>
      </c>
      <c r="AQ315" s="571">
        <f>ROUND((AQ$68*$K315)+(AQ$15*'3d CalSAWS DD&amp;I CAP'!$K$346*'2c CalSAWS DD&amp;I'!$K315)+(AQ$37*$K315)+(AQ$56*$K315)+(AQ$88*$K315),0)</f>
        <v>38</v>
      </c>
      <c r="AR315" s="571">
        <f>ROUND((AR$68*$K315)+(AR$15*'3d CalSAWS DD&amp;I CAP'!$K$346*'2c CalSAWS DD&amp;I'!$K315)+(AR$37*$K315)+(AR$56*$K315)+(AR$88*$K315),0)</f>
        <v>39</v>
      </c>
      <c r="AS315" s="571">
        <f>ROUND((AS$68*$K315)+(AS$15*'3d CalSAWS DD&amp;I CAP'!$K$346*'2c CalSAWS DD&amp;I'!$K315)+(AS$37*$K315)+(AS$56*$K315)+(AS$88*$K315),0)</f>
        <v>32</v>
      </c>
      <c r="AT315" s="571">
        <f>ROUND((AT$68*$K315)+(AT$15*'3d CalSAWS DD&amp;I CAP'!$K$346*'2c CalSAWS DD&amp;I'!$K315)+(AT$37*$K315)+(AT$56*$K315)+(AT$88*$K315),0)</f>
        <v>6</v>
      </c>
      <c r="AU315" s="571">
        <f>ROUND((AU$68*$K315)+(AU$15*'3d CalSAWS DD&amp;I CAP'!$K$346*'2c CalSAWS DD&amp;I'!$K315)+(AU$37*$K315)+(AU$56*$K315)+(AU$88*$K315),0)</f>
        <v>28</v>
      </c>
      <c r="AV315" s="571">
        <f>ROUND((AV$68*$K315)+(AV$15*'3d CalSAWS DD&amp;I CAP'!$K$346*'2c CalSAWS DD&amp;I'!$K315)+(AV$37*$K315)+(AV$56*$K315)+(AV$88*$K315),0)</f>
        <v>1</v>
      </c>
      <c r="AW315" s="571">
        <f>ROUND((AW$68*$K315)+(AW$15*'3d CalSAWS DD&amp;I CAP'!$K$346*'2c CalSAWS DD&amp;I'!$K315)+(AW$37*$K315)+(AW$56*$K315)+(AW$88*$K315),0)</f>
        <v>1</v>
      </c>
      <c r="AX315" s="571">
        <f>ROUND((AX$68*$K315)+(AX$15*'3d CalSAWS DD&amp;I CAP'!$K$346*'2c CalSAWS DD&amp;I'!$K315)+(AX$37*$K315)+(AX$56*$K315)+(AX$88*$K315),0)</f>
        <v>1</v>
      </c>
      <c r="AY315" s="571">
        <f>ROUND((AY$68*$K315)+(AY$15*'3d CalSAWS DD&amp;I CAP'!$K$346*'2c CalSAWS DD&amp;I'!$K315)+(AY$37*$K315)+(AY$56*$K315)+(AY$88*$K315),0)</f>
        <v>1</v>
      </c>
      <c r="AZ315" s="571">
        <f>ROUND((AZ$68*$K315)+(AZ$15*'3d CalSAWS DD&amp;I CAP'!$K$346*'2c CalSAWS DD&amp;I'!$K315)+(AZ$37*$K315)+(AZ$56*$K315)+(AZ$88*$K315),0)</f>
        <v>1</v>
      </c>
      <c r="BA315" s="571">
        <f>ROUND((BA$68*$K315)+(BA$15*'3d CalSAWS DD&amp;I CAP'!$K$346*'2c CalSAWS DD&amp;I'!$K315)+(BA$37*$K315)+(BA$56*$K315)+(BA$88*$K315),0)</f>
        <v>1</v>
      </c>
      <c r="BB315" s="571">
        <f>ROUND((BB$68*$K315)+(BB$15*'3d CalSAWS DD&amp;I CAP'!$K$346*'2c CalSAWS DD&amp;I'!$K315)+(BB$37*$K315)+(BB$56*$K315)+(BB$88*$K315),0)</f>
        <v>1</v>
      </c>
      <c r="BC315" s="571">
        <f>ROUND((BC$68*$K315)+(BC$15*'3d CalSAWS DD&amp;I CAP'!$K$346*'2c CalSAWS DD&amp;I'!$K315)+(BC$37*$K315)+(BC$56*$K315)+(BC$88*$K315),0)</f>
        <v>1</v>
      </c>
      <c r="BD315" s="571">
        <f>ROUND((BD$68*$K315)+(BD$15*'3d CalSAWS DD&amp;I CAP'!$K$346*'2c CalSAWS DD&amp;I'!$K315)+(BD$37*$K315)+(BD$56*$K315)+(BD$88*$K315),0)</f>
        <v>1</v>
      </c>
      <c r="BE315" s="571">
        <f>ROUND((BE$68*$K315)+(BE$15*'3d CalSAWS DD&amp;I CAP'!$K$346*'2c CalSAWS DD&amp;I'!$K315)+(BE$37*$K315)+(BE$56*$K315)+(BE$88*$K315),0)</f>
        <v>1</v>
      </c>
      <c r="BF315" s="571">
        <f>ROUND((BF$68*$K315)+(BF$15*'3d CalSAWS DD&amp;I CAP'!$K$346*'2c CalSAWS DD&amp;I'!$K315)+(BF$37*$K315)+(BF$56*$K315)+(BF$88*$K315),0)</f>
        <v>1</v>
      </c>
      <c r="BG315" s="571">
        <f>ROUND((BG$68*$K315)+(BG$15*'3d CalSAWS DD&amp;I CAP'!$K$346*'2c CalSAWS DD&amp;I'!$K315)+(BG$37*$K315)+(BG$56*$K315)+(BG$88*$K315),0)</f>
        <v>1</v>
      </c>
      <c r="BH315" s="571">
        <f>ROUND((BH$68*$K315)+(BH$15*'3d CalSAWS DD&amp;I CAP'!$K$346*'2c CalSAWS DD&amp;I'!$K315)+(BH$37*$K315)+(BH$56*$K315)+(BH$88*$K315),0)</f>
        <v>1</v>
      </c>
      <c r="BI315" s="571">
        <f>ROUND((BI$68*$K315)+(BI$15*'3d CalSAWS DD&amp;I CAP'!$K$346*'2c CalSAWS DD&amp;I'!$K315)+(BI$37*$K315)+(BI$56*$K315)+(BI$88*$K315),0)</f>
        <v>0</v>
      </c>
      <c r="BJ315" s="571">
        <f>ROUND((BJ$68*$K315)+(BJ$15*'3d CalSAWS DD&amp;I CAP'!$K$346*'2c CalSAWS DD&amp;I'!$K315)+(BJ$37*$K315)+(BJ$56*$K315)+(BJ$88*$K315),0)</f>
        <v>0</v>
      </c>
      <c r="BK315" s="571">
        <f>ROUND((BK$68*$K315)+(BK$15*'3d CalSAWS DD&amp;I CAP'!$K$346*'2c CalSAWS DD&amp;I'!$K315)+(BK$37*$K315)+(BK$56*$K315)+(BK$88*$K315),0)</f>
        <v>0</v>
      </c>
      <c r="BL315" s="571">
        <f>ROUND((BL$68*$K315)+(BL$15*'3d CalSAWS DD&amp;I CAP'!$K$346*'2c CalSAWS DD&amp;I'!$K315)+(BL$37*$K315)+(BL$56*$K315)+(BL$88*$K315),0)</f>
        <v>0</v>
      </c>
      <c r="BM315" s="571">
        <f>ROUND((BM$68*$K315)+(BM$15*'3d CalSAWS DD&amp;I CAP'!$K$346*'2c CalSAWS DD&amp;I'!$K315)+(BM$37*$K315)+(BM$56*$K315)+(BM$88*$K315),0)</f>
        <v>0</v>
      </c>
      <c r="BN315" s="571">
        <f>ROUND((BN$68*$K315)+(BN$15*'3d CalSAWS DD&amp;I CAP'!$K$346*'2c CalSAWS DD&amp;I'!$K315)+(BN$37*$K315)+(BN$56*$K315)+(BN$88*$K315),0)</f>
        <v>0</v>
      </c>
      <c r="BO315" s="571">
        <f>ROUND((BO$68*$K315)+(BO$15*'3d CalSAWS DD&amp;I CAP'!$K$346*'2c CalSAWS DD&amp;I'!$K315)+(BO$37*$K315)+(BO$56*$K315)+(BO$88*$K315),0)</f>
        <v>0</v>
      </c>
      <c r="BP315" s="571">
        <f>ROUND((BP$68*$K315)+(BP$15*'3d CalSAWS DD&amp;I CAP'!$K$346*'2c CalSAWS DD&amp;I'!$K315)+(BP$37*$K315)+(BP$56*$K315)+(BP$88*$K315),0)</f>
        <v>0</v>
      </c>
      <c r="BQ315" s="571">
        <f>ROUND((BQ$68*$K315)+(BQ$15*'3d CalSAWS DD&amp;I CAP'!$K$346*'2c CalSAWS DD&amp;I'!$K315)+(BQ$37*$K315)+(BQ$56*$K315)+(BQ$88*$K315),0)</f>
        <v>0</v>
      </c>
      <c r="BR315" s="571">
        <f>ROUND((BR$68*$K315)+(BR$15*'3d CalSAWS DD&amp;I CAP'!$K$346*'2c CalSAWS DD&amp;I'!$K315)+(BR$37*$K315)+(BR$56*$K315)+(BR$88*$K315),0)</f>
        <v>0</v>
      </c>
      <c r="BS315" s="571">
        <f>ROUND((BS$68*$K315)+(BS$15*'3d CalSAWS DD&amp;I CAP'!$K$346*'2c CalSAWS DD&amp;I'!$K315)+(BS$37*$K315)+(BS$56*$K315)+(BS$88*$K315),0)</f>
        <v>0</v>
      </c>
      <c r="BT315" s="571">
        <f>ROUND((BT$68*$K315)+(BT$15*'3d CalSAWS DD&amp;I CAP'!$K$346*'2c CalSAWS DD&amp;I'!$K315)+(BT$37*$K315)+(BT$56*$K315)+(BT$88*$K315),0)</f>
        <v>0</v>
      </c>
      <c r="BU315" s="571">
        <f>ROUND((BU$68*$K315)+(BU$15*'3d CalSAWS DD&amp;I CAP'!$K$346*'2c CalSAWS DD&amp;I'!$K315)+(BU$37*$K315)+(BU$56*$K315)+(BU$88*$K315),0)</f>
        <v>0</v>
      </c>
      <c r="BV315" s="571">
        <f>ROUND((BV$68*$K315)+(BV$15*'3d CalSAWS DD&amp;I CAP'!$K$346*'2c CalSAWS DD&amp;I'!$K315)+(BV$37*$K315)+(BV$56*$K315)+(BV$88*$K315),0)</f>
        <v>0</v>
      </c>
      <c r="BW315" s="571">
        <f>ROUND((BW$68*$K315)+(BW$15*'3d CalSAWS DD&amp;I CAP'!$K$346*'2c CalSAWS DD&amp;I'!$K315)+(BW$37*$K315)+(BW$56*$K315)+(BW$88*$K315),0)</f>
        <v>0</v>
      </c>
      <c r="BX315" s="571"/>
      <c r="BY315" s="571">
        <f t="shared" si="967"/>
        <v>18861</v>
      </c>
      <c r="BZ315" s="7"/>
      <c r="CA315" s="7">
        <f t="shared" si="968"/>
        <v>0</v>
      </c>
      <c r="CB315" s="622">
        <f t="shared" si="974"/>
        <v>258</v>
      </c>
      <c r="CC315" s="622">
        <f t="shared" si="974"/>
        <v>827</v>
      </c>
      <c r="CD315" s="622">
        <f t="shared" si="974"/>
        <v>10656</v>
      </c>
      <c r="CE315" s="622">
        <f t="shared" si="974"/>
        <v>6316</v>
      </c>
      <c r="CF315" s="622">
        <f t="shared" si="974"/>
        <v>544</v>
      </c>
      <c r="CG315" s="622">
        <f t="shared" si="976"/>
        <v>251</v>
      </c>
      <c r="CH315" s="622">
        <f t="shared" si="975"/>
        <v>9</v>
      </c>
      <c r="CI315" s="622">
        <f t="shared" si="975"/>
        <v>0</v>
      </c>
      <c r="CJ315" s="16"/>
      <c r="CK315" s="622">
        <f t="shared" ref="CK315:CR324" si="977">ROUND(SUMIF($M$2:$BW$2,CK$1,$M315:$BW315),0)</f>
        <v>557</v>
      </c>
      <c r="CL315" s="622">
        <f t="shared" si="977"/>
        <v>1883</v>
      </c>
      <c r="CM315" s="622">
        <f t="shared" si="977"/>
        <v>14224</v>
      </c>
      <c r="CN315" s="622">
        <f t="shared" si="977"/>
        <v>1641</v>
      </c>
      <c r="CO315" s="622">
        <f t="shared" si="977"/>
        <v>509</v>
      </c>
      <c r="CP315" s="622">
        <f t="shared" si="977"/>
        <v>44</v>
      </c>
      <c r="CQ315" s="622">
        <f t="shared" si="977"/>
        <v>3</v>
      </c>
      <c r="CR315" s="622">
        <f t="shared" si="977"/>
        <v>0</v>
      </c>
      <c r="CS315" s="120">
        <f t="shared" si="971"/>
        <v>0</v>
      </c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</row>
    <row r="316" spans="1:133" ht="15" outlineLevel="1">
      <c r="A316" s="572" t="s">
        <v>142</v>
      </c>
      <c r="B316" s="257">
        <v>4.3E-3</v>
      </c>
      <c r="C316" s="9">
        <f>'4a 1718 CS PC'!AP14</f>
        <v>4.3E-3</v>
      </c>
      <c r="D316" s="9">
        <f>'4a 1718 CS PC'!AR14</f>
        <v>6.1000000000000004E-3</v>
      </c>
      <c r="E316" s="9">
        <f>'4b 1819 CS PC'!$AT14</f>
        <v>4.4000000000000003E-3</v>
      </c>
      <c r="F316" s="9">
        <f>'4b 1819 CS PC'!AQ14</f>
        <v>6.1999999999999998E-3</v>
      </c>
      <c r="G316" s="9">
        <f>'4c 1920 CS PC'!AS14</f>
        <v>4.4999999999999997E-3</v>
      </c>
      <c r="H316" s="9">
        <f>'4c 1920 CS PC'!AP14</f>
        <v>6.4000000000000003E-3</v>
      </c>
      <c r="I316" s="9">
        <f>'4d 2021 CS PC'!AS14</f>
        <v>4.4000000000000003E-3</v>
      </c>
      <c r="J316" s="9">
        <f>'4d 2021 CS PC'!AP14</f>
        <v>6.3E-3</v>
      </c>
      <c r="K316" s="9">
        <f>'4e 2122 CS PC'!AB14</f>
        <v>4.4000000000000003E-3</v>
      </c>
      <c r="L316" s="9"/>
      <c r="M316" s="571">
        <f>ROUND((M$68*$D316)+(M$15*'3d CalSAWS DD&amp;I CAP'!$K$64*'2c CalSAWS DD&amp;I'!$B316)+(M$37*$B316)+(M$56*$B316)+(M$88*$B316),0)</f>
        <v>7</v>
      </c>
      <c r="N316" s="571">
        <f>ROUND((N$68*$D316)+(N$15*'3d CalSAWS DD&amp;I CAP'!$K$64*'2c CalSAWS DD&amp;I'!$B316)+(N$37*$B316)+(N$56*$B316)+(N$88*$B316),0)</f>
        <v>1227</v>
      </c>
      <c r="O316" s="571">
        <f>ROUND((O$68*$D316)+(O$15*'3d CalSAWS DD&amp;I CAP'!$K$64*'2c CalSAWS DD&amp;I'!$B316)+(O$37*$B316)+(O$56*$B316)+(O$88*$B316),0)</f>
        <v>1</v>
      </c>
      <c r="P316" s="571">
        <f>ROUND((P$68*$D316)+(P$15*'3d CalSAWS DD&amp;I CAP'!$K$64*'2c CalSAWS DD&amp;I'!$C316)+(P$37*$C316)+(P$56*$C316)+(P$88*$C316),0)</f>
        <v>735</v>
      </c>
      <c r="Q316" s="571">
        <f>ROUND((Q$68*$D316)+(Q$15*'3d CalSAWS DD&amp;I CAP'!$K$64*'2c CalSAWS DD&amp;I'!$C316)+(Q$37*$C316)+(Q$56*$C316)+(Q$88*$C316),0)</f>
        <v>693</v>
      </c>
      <c r="R316" s="571">
        <f>ROUND((R$68*$D316)+(R$15*'3d CalSAWS DD&amp;I CAP'!$K$64*'2c CalSAWS DD&amp;I'!$C316)+(R$37*$C316)+(R$56*$C316)+(R$88*$C316),0)</f>
        <v>0</v>
      </c>
      <c r="S316" s="571">
        <f>ROUND((S$68*$D316)+(S$15*'3d CalSAWS DD&amp;I CAP'!$K$64*'2c CalSAWS DD&amp;I'!$C316)+(S$37*$C316)+(S$56*$C316)+(S$88*$C316),0)</f>
        <v>911</v>
      </c>
      <c r="T316" s="571">
        <f t="shared" si="972"/>
        <v>-48.916800000000002</v>
      </c>
      <c r="U316" s="571">
        <f t="shared" si="973"/>
        <v>-0.24080000000000001</v>
      </c>
      <c r="V316" s="571">
        <f>ROUND((V$68*$D316)+(V$15*'3d CalSAWS DD&amp;I CAP'!$K$64*'2c CalSAWS DD&amp;I'!$C316)+(V$37*$C316)+(V$56*$C316)+(V$88*$C316),0)</f>
        <v>1656</v>
      </c>
      <c r="W316" s="571">
        <f>ROUND((W$68*$F316)+(W$15*'3d CalSAWS DD&amp;I CAP'!$K$157*'2c CalSAWS DD&amp;I'!$E316)+(W$37*$E316)+(W$56*$E316)+(W$88*$E316),0)</f>
        <v>1093</v>
      </c>
      <c r="X316" s="571">
        <f>ROUND((X$68*$D316)+(X$15*'3d CalSAWS DD&amp;I CAP'!$K$64*'2c CalSAWS DD&amp;I'!$C316)+(X$37*$C316)+(X$56*$C316)+(X$88*$C316),0)</f>
        <v>0</v>
      </c>
      <c r="Y316" s="571">
        <f>ROUND((Y$68*$F316)+(Y$15*'3d CalSAWS DD&amp;I CAP'!$K$157*'2c CalSAWS DD&amp;I'!$E316)+(Y$37*$E316)+(Y$56*$E316)+(Y$88*$E316),0)</f>
        <v>5439</v>
      </c>
      <c r="Z316" s="571">
        <f>ROUND((Z$68*$F316)+(Z$15*'3d CalSAWS DD&amp;I CAP'!$K$157*'2c CalSAWS DD&amp;I'!$E316)+(Z$37*$E316)+(Z$56*$E316)+(Z$88*$E316),0)</f>
        <v>14764</v>
      </c>
      <c r="AA316" s="594">
        <f>ROUNDDOWN((AA$68*$F316)+(AA$15*'3d CalSAWS DD&amp;I CAP'!$K$157*'2c CalSAWS DD&amp;I'!$E316)+(AA$37*$E316)+(AA$56*$E316)+(AA$88*$E316),0)</f>
        <v>29682</v>
      </c>
      <c r="AB316" s="571">
        <f>ROUND((AB$68*$H316)+(AB$15*'3d CalSAWS DD&amp;I CAP'!$K$252*'2c CalSAWS DD&amp;I'!$G316)+(AB$37*$G316)+(AB$56*$G316)+(AB$88*$G316),0)</f>
        <v>23491</v>
      </c>
      <c r="AC316" s="571">
        <f>ROUND((AC$68*$F316)+(AC$15*'3d CalSAWS DD&amp;I CAP'!$K$157*'2c CalSAWS DD&amp;I'!$E316)+(AC$37*$E316)+(AC$56*$E316)+(AC$88*$E316),0)</f>
        <v>7</v>
      </c>
      <c r="AD316" s="571">
        <f>ROUND((AD$68*$H316)+(AD$15*'3d CalSAWS DD&amp;I CAP'!$K$252*'2c CalSAWS DD&amp;I'!$G316)+(AD$37*$G316)+(AD$56*$G316)+(AD$88*$G316),0)</f>
        <v>757</v>
      </c>
      <c r="AE316" s="571">
        <f>ROUND((AE$68*$F316)+(AE$15*'3d CalSAWS DD&amp;I CAP'!$K$157*'2c CalSAWS DD&amp;I'!$E316)+(AE$37*$E316)+(AE$56*$E316)+(AE$88*$E316),0)</f>
        <v>12</v>
      </c>
      <c r="AF316" s="571">
        <f>ROUND((AF$68*$H316)+(AF$15*'3d CalSAWS DD&amp;I CAP'!$K$252*'2c CalSAWS DD&amp;I'!$G316)+(AF$37*$G316)+(AF$56*$G316)+(AF$88*$G316),0)</f>
        <v>5092</v>
      </c>
      <c r="AG316" s="594">
        <f>ROUNDDOWN((AG$68*$H316)+(AG$15*'3d CalSAWS DD&amp;I CAP'!$K$252*'2c CalSAWS DD&amp;I'!$G316)+(AG$37*$G316)+(AG$56*$G316)+(AG$88*$G316),0)</f>
        <v>1795</v>
      </c>
      <c r="AH316" s="571">
        <f>ROUND((AH$68*$J316)+(AH$15*'3d CalSAWS DD&amp;I CAP'!$K$346*'2c CalSAWS DD&amp;I'!$I316)+(AH$37*$I316)+(AH$56*$I316)+(AH$88*$I316),0)</f>
        <v>509</v>
      </c>
      <c r="AI316" s="571">
        <f>ROUND((AI$68*$H316)+(AI$15*'3d CalSAWS DD&amp;I CAP'!$K$252*'2c CalSAWS DD&amp;I'!$G316)+(AI$37*$G316)+(AI$56*$G316)+(AI$88*$G316),0)</f>
        <v>46</v>
      </c>
      <c r="AJ316" s="571">
        <f>ROUND((AJ$15*'3d CalSAWS DD&amp;I CAP'!$K$346*'2c CalSAWS DD&amp;I'!$I316)+(AJ$37*$I316)+(AJ$56*$I316)+(AJ$88*$I316),0)</f>
        <v>600</v>
      </c>
      <c r="AK316" s="571">
        <f>ROUND((AK$15*'3d CalSAWS DD&amp;I CAP'!$K$252*'2c CalSAWS DD&amp;I'!$G316)+(AK$37*$G316)+(AK$56*$G316)+(AK$88*$G316),0)</f>
        <v>61</v>
      </c>
      <c r="AL316" s="571">
        <f>ROUND((AL$68*$J316)+(AL$15*'3d CalSAWS DD&amp;I CAP'!$K$346*'2c CalSAWS DD&amp;I'!$I316)+(AL$37*$I316)+(AL$56*$I316)+(AL$88*$I316),0)</f>
        <v>657</v>
      </c>
      <c r="AM316" s="571">
        <f>ROUND((AM$68*$J316)+(AM$15*'3d CalSAWS DD&amp;I CAP'!$K$346*'2c CalSAWS DD&amp;I'!$I316)+(AM$37*$I316)+(AM$56*$I316)+(AM$88*$I316),0)</f>
        <v>790</v>
      </c>
      <c r="AN316" s="571">
        <f>ROUND((AN$68*$K316)+(AN$15*'3d CalSAWS DD&amp;I CAP'!$K$346*'2c CalSAWS DD&amp;I'!$K316)+(AN$37*$K316)+(AN$56*$K316)+(AN$88*$K316),0)</f>
        <v>160</v>
      </c>
      <c r="AO316" s="571">
        <f>ROUND((AO$68*$K316)+(AO$15*'3d CalSAWS DD&amp;I CAP'!$K$346*'2c CalSAWS DD&amp;I'!$K316)+(AO$37*$K316)+(AO$56*$K316)+(AO$88*$K316),0)</f>
        <v>231</v>
      </c>
      <c r="AP316" s="571">
        <f>ROUND((AP$68*$K316)+(AP$15*'3d CalSAWS DD&amp;I CAP'!$K$346*'2c CalSAWS DD&amp;I'!$K316)+(AP$37*$K316)+(AP$56*$K316)+(AP$88*$K316),0)</f>
        <v>117</v>
      </c>
      <c r="AQ316" s="571">
        <f>ROUND((AQ$68*$K316)+(AQ$15*'3d CalSAWS DD&amp;I CAP'!$K$346*'2c CalSAWS DD&amp;I'!$K316)+(AQ$37*$K316)+(AQ$56*$K316)+(AQ$88*$K316),0)</f>
        <v>186</v>
      </c>
      <c r="AR316" s="571">
        <f>ROUND((AR$68*$K316)+(AR$15*'3d CalSAWS DD&amp;I CAP'!$K$346*'2c CalSAWS DD&amp;I'!$K316)+(AR$37*$K316)+(AR$56*$K316)+(AR$88*$K316),0)</f>
        <v>190</v>
      </c>
      <c r="AS316" s="571">
        <f>ROUND((AS$68*$K316)+(AS$15*'3d CalSAWS DD&amp;I CAP'!$K$346*'2c CalSAWS DD&amp;I'!$K316)+(AS$37*$K316)+(AS$56*$K316)+(AS$88*$K316),0)</f>
        <v>156</v>
      </c>
      <c r="AT316" s="571">
        <f>ROUND((AT$68*$K316)+(AT$15*'3d CalSAWS DD&amp;I CAP'!$K$346*'2c CalSAWS DD&amp;I'!$K316)+(AT$37*$K316)+(AT$56*$K316)+(AT$88*$K316),0)</f>
        <v>30</v>
      </c>
      <c r="AU316" s="571">
        <f>ROUND((AU$68*$K316)+(AU$15*'3d CalSAWS DD&amp;I CAP'!$K$346*'2c CalSAWS DD&amp;I'!$K316)+(AU$37*$K316)+(AU$56*$K316)+(AU$88*$K316),0)</f>
        <v>136</v>
      </c>
      <c r="AV316" s="571">
        <f>ROUND((AV$68*$K316)+(AV$15*'3d CalSAWS DD&amp;I CAP'!$K$346*'2c CalSAWS DD&amp;I'!$K316)+(AV$37*$K316)+(AV$56*$K316)+(AV$88*$K316),0)</f>
        <v>7</v>
      </c>
      <c r="AW316" s="571">
        <f>ROUND((AW$68*$K316)+(AW$15*'3d CalSAWS DD&amp;I CAP'!$K$346*'2c CalSAWS DD&amp;I'!$K316)+(AW$37*$K316)+(AW$56*$K316)+(AW$88*$K316),0)</f>
        <v>5</v>
      </c>
      <c r="AX316" s="571">
        <f>ROUND((AX$68*$K316)+(AX$15*'3d CalSAWS DD&amp;I CAP'!$K$346*'2c CalSAWS DD&amp;I'!$K316)+(AX$37*$K316)+(AX$56*$K316)+(AX$88*$K316),0)</f>
        <v>3</v>
      </c>
      <c r="AY316" s="571">
        <f>ROUND((AY$68*$K316)+(AY$15*'3d CalSAWS DD&amp;I CAP'!$K$346*'2c CalSAWS DD&amp;I'!$K316)+(AY$37*$K316)+(AY$56*$K316)+(AY$88*$K316),0)</f>
        <v>3</v>
      </c>
      <c r="AZ316" s="571">
        <f>ROUND((AZ$68*$K316)+(AZ$15*'3d CalSAWS DD&amp;I CAP'!$K$346*'2c CalSAWS DD&amp;I'!$K316)+(AZ$37*$K316)+(AZ$56*$K316)+(AZ$88*$K316),0)</f>
        <v>3</v>
      </c>
      <c r="BA316" s="571">
        <f>ROUND((BA$68*$K316)+(BA$15*'3d CalSAWS DD&amp;I CAP'!$K$346*'2c CalSAWS DD&amp;I'!$K316)+(BA$37*$K316)+(BA$56*$K316)+(BA$88*$K316),0)</f>
        <v>3</v>
      </c>
      <c r="BB316" s="571">
        <f>ROUND((BB$68*$K316)+(BB$15*'3d CalSAWS DD&amp;I CAP'!$K$346*'2c CalSAWS DD&amp;I'!$K316)+(BB$37*$K316)+(BB$56*$K316)+(BB$88*$K316),0)</f>
        <v>3</v>
      </c>
      <c r="BC316" s="571">
        <f>ROUND((BC$68*$K316)+(BC$15*'3d CalSAWS DD&amp;I CAP'!$K$346*'2c CalSAWS DD&amp;I'!$K316)+(BC$37*$K316)+(BC$56*$K316)+(BC$88*$K316),0)</f>
        <v>3</v>
      </c>
      <c r="BD316" s="571">
        <f>ROUND((BD$68*$K316)+(BD$15*'3d CalSAWS DD&amp;I CAP'!$K$346*'2c CalSAWS DD&amp;I'!$K316)+(BD$37*$K316)+(BD$56*$K316)+(BD$88*$K316),0)</f>
        <v>3</v>
      </c>
      <c r="BE316" s="571">
        <f>ROUND((BE$68*$K316)+(BE$15*'3d CalSAWS DD&amp;I CAP'!$K$346*'2c CalSAWS DD&amp;I'!$K316)+(BE$37*$K316)+(BE$56*$K316)+(BE$88*$K316),0)</f>
        <v>3</v>
      </c>
      <c r="BF316" s="571">
        <f>ROUND((BF$68*$K316)+(BF$15*'3d CalSAWS DD&amp;I CAP'!$K$346*'2c CalSAWS DD&amp;I'!$K316)+(BF$37*$K316)+(BF$56*$K316)+(BF$88*$K316),0)</f>
        <v>3</v>
      </c>
      <c r="BG316" s="571">
        <f>ROUND((BG$68*$K316)+(BG$15*'3d CalSAWS DD&amp;I CAP'!$K$346*'2c CalSAWS DD&amp;I'!$K316)+(BG$37*$K316)+(BG$56*$K316)+(BG$88*$K316),0)</f>
        <v>3</v>
      </c>
      <c r="BH316" s="571">
        <f>ROUND((BH$68*$K316)+(BH$15*'3d CalSAWS DD&amp;I CAP'!$K$346*'2c CalSAWS DD&amp;I'!$K316)+(BH$37*$K316)+(BH$56*$K316)+(BH$88*$K316),0)</f>
        <v>3</v>
      </c>
      <c r="BI316" s="571">
        <f>ROUND((BI$68*$K316)+(BI$15*'3d CalSAWS DD&amp;I CAP'!$K$346*'2c CalSAWS DD&amp;I'!$K316)+(BI$37*$K316)+(BI$56*$K316)+(BI$88*$K316),0)</f>
        <v>0</v>
      </c>
      <c r="BJ316" s="571">
        <f>ROUND((BJ$68*$K316)+(BJ$15*'3d CalSAWS DD&amp;I CAP'!$K$346*'2c CalSAWS DD&amp;I'!$K316)+(BJ$37*$K316)+(BJ$56*$K316)+(BJ$88*$K316),0)</f>
        <v>0</v>
      </c>
      <c r="BK316" s="571">
        <f>ROUND((BK$68*$K316)+(BK$15*'3d CalSAWS DD&amp;I CAP'!$K$346*'2c CalSAWS DD&amp;I'!$K316)+(BK$37*$K316)+(BK$56*$K316)+(BK$88*$K316),0)</f>
        <v>0</v>
      </c>
      <c r="BL316" s="571">
        <f>ROUND((BL$68*$K316)+(BL$15*'3d CalSAWS DD&amp;I CAP'!$K$346*'2c CalSAWS DD&amp;I'!$K316)+(BL$37*$K316)+(BL$56*$K316)+(BL$88*$K316),0)</f>
        <v>0</v>
      </c>
      <c r="BM316" s="571">
        <f>ROUND((BM$68*$K316)+(BM$15*'3d CalSAWS DD&amp;I CAP'!$K$346*'2c CalSAWS DD&amp;I'!$K316)+(BM$37*$K316)+(BM$56*$K316)+(BM$88*$K316),0)</f>
        <v>0</v>
      </c>
      <c r="BN316" s="571">
        <f>ROUND((BN$68*$K316)+(BN$15*'3d CalSAWS DD&amp;I CAP'!$K$346*'2c CalSAWS DD&amp;I'!$K316)+(BN$37*$K316)+(BN$56*$K316)+(BN$88*$K316),0)</f>
        <v>0</v>
      </c>
      <c r="BO316" s="571">
        <f>ROUND((BO$68*$K316)+(BO$15*'3d CalSAWS DD&amp;I CAP'!$K$346*'2c CalSAWS DD&amp;I'!$K316)+(BO$37*$K316)+(BO$56*$K316)+(BO$88*$K316),0)</f>
        <v>0</v>
      </c>
      <c r="BP316" s="571">
        <f>ROUND((BP$68*$K316)+(BP$15*'3d CalSAWS DD&amp;I CAP'!$K$346*'2c CalSAWS DD&amp;I'!$K316)+(BP$37*$K316)+(BP$56*$K316)+(BP$88*$K316),0)</f>
        <v>0</v>
      </c>
      <c r="BQ316" s="571">
        <f>ROUND((BQ$68*$K316)+(BQ$15*'3d CalSAWS DD&amp;I CAP'!$K$346*'2c CalSAWS DD&amp;I'!$K316)+(BQ$37*$K316)+(BQ$56*$K316)+(BQ$88*$K316),0)</f>
        <v>0</v>
      </c>
      <c r="BR316" s="571">
        <f>ROUND((BR$68*$K316)+(BR$15*'3d CalSAWS DD&amp;I CAP'!$K$346*'2c CalSAWS DD&amp;I'!$K316)+(BR$37*$K316)+(BR$56*$K316)+(BR$88*$K316),0)</f>
        <v>0</v>
      </c>
      <c r="BS316" s="571">
        <f>ROUND((BS$68*$K316)+(BS$15*'3d CalSAWS DD&amp;I CAP'!$K$346*'2c CalSAWS DD&amp;I'!$K316)+(BS$37*$K316)+(BS$56*$K316)+(BS$88*$K316),0)</f>
        <v>0</v>
      </c>
      <c r="BT316" s="571">
        <f>ROUND((BT$68*$K316)+(BT$15*'3d CalSAWS DD&amp;I CAP'!$K$346*'2c CalSAWS DD&amp;I'!$K316)+(BT$37*$K316)+(BT$56*$K316)+(BT$88*$K316),0)</f>
        <v>0</v>
      </c>
      <c r="BU316" s="571">
        <f>ROUND((BU$68*$K316)+(BU$15*'3d CalSAWS DD&amp;I CAP'!$K$346*'2c CalSAWS DD&amp;I'!$K316)+(BU$37*$K316)+(BU$56*$K316)+(BU$88*$K316),0)</f>
        <v>0</v>
      </c>
      <c r="BV316" s="571">
        <f>ROUND((BV$68*$K316)+(BV$15*'3d CalSAWS DD&amp;I CAP'!$K$346*'2c CalSAWS DD&amp;I'!$K316)+(BV$37*$K316)+(BV$56*$K316)+(BV$88*$K316),0)</f>
        <v>0</v>
      </c>
      <c r="BW316" s="571">
        <f>ROUND((BW$68*$K316)+(BW$15*'3d CalSAWS DD&amp;I CAP'!$K$346*'2c CalSAWS DD&amp;I'!$K316)+(BW$37*$K316)+(BW$56*$K316)+(BW$88*$K316),0)</f>
        <v>0</v>
      </c>
      <c r="BX316" s="571"/>
      <c r="BY316" s="571">
        <f t="shared" si="967"/>
        <v>91227</v>
      </c>
      <c r="BZ316" s="7"/>
      <c r="CA316" s="7">
        <f t="shared" si="968"/>
        <v>0</v>
      </c>
      <c r="CB316" s="622">
        <f t="shared" si="974"/>
        <v>1234</v>
      </c>
      <c r="CC316" s="622">
        <f t="shared" si="974"/>
        <v>3947</v>
      </c>
      <c r="CD316" s="622">
        <f t="shared" si="974"/>
        <v>50978</v>
      </c>
      <c r="CE316" s="622">
        <f t="shared" si="974"/>
        <v>31154</v>
      </c>
      <c r="CF316" s="622">
        <f t="shared" si="974"/>
        <v>2663</v>
      </c>
      <c r="CG316" s="622">
        <f t="shared" si="976"/>
        <v>1224</v>
      </c>
      <c r="CH316" s="622">
        <f t="shared" si="975"/>
        <v>27</v>
      </c>
      <c r="CI316" s="622">
        <f t="shared" si="975"/>
        <v>0</v>
      </c>
      <c r="CJ316" s="16"/>
      <c r="CK316" s="622">
        <f t="shared" si="977"/>
        <v>2663</v>
      </c>
      <c r="CL316" s="622">
        <f t="shared" si="977"/>
        <v>9050</v>
      </c>
      <c r="CM316" s="622">
        <f t="shared" si="977"/>
        <v>68713</v>
      </c>
      <c r="CN316" s="622">
        <f t="shared" si="977"/>
        <v>8103</v>
      </c>
      <c r="CO316" s="622">
        <f t="shared" si="977"/>
        <v>2487</v>
      </c>
      <c r="CP316" s="622">
        <f t="shared" si="977"/>
        <v>202</v>
      </c>
      <c r="CQ316" s="622">
        <f t="shared" si="977"/>
        <v>9</v>
      </c>
      <c r="CR316" s="622">
        <f t="shared" si="977"/>
        <v>0</v>
      </c>
      <c r="CS316" s="120">
        <f t="shared" si="971"/>
        <v>0</v>
      </c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</row>
    <row r="317" spans="1:133" ht="15" outlineLevel="1">
      <c r="A317" s="572" t="s">
        <v>143</v>
      </c>
      <c r="B317" s="257">
        <v>7.6E-3</v>
      </c>
      <c r="C317" s="9">
        <f>'4a 1718 CS PC'!AP15</f>
        <v>7.7000000000000002E-3</v>
      </c>
      <c r="D317" s="9">
        <f>'4a 1718 CS PC'!AR15</f>
        <v>1.0800000000000001E-2</v>
      </c>
      <c r="E317" s="9">
        <f>'4b 1819 CS PC'!$AT15</f>
        <v>8.0000000000000002E-3</v>
      </c>
      <c r="F317" s="9">
        <f>'4b 1819 CS PC'!AQ15</f>
        <v>1.1299999999999999E-2</v>
      </c>
      <c r="G317" s="9">
        <f>'4c 1920 CS PC'!AS15</f>
        <v>7.9000000000000008E-3</v>
      </c>
      <c r="H317" s="9">
        <f>'4c 1920 CS PC'!AP15</f>
        <v>1.1299999999999999E-2</v>
      </c>
      <c r="I317" s="9">
        <f>'4d 2021 CS PC'!AS15</f>
        <v>7.4999999999999997E-3</v>
      </c>
      <c r="J317" s="9">
        <f>'4d 2021 CS PC'!AP15</f>
        <v>1.0699999999999999E-2</v>
      </c>
      <c r="K317" s="9">
        <f>'4e 2122 CS PC'!AB15</f>
        <v>7.4999999999999997E-3</v>
      </c>
      <c r="L317" s="9"/>
      <c r="M317" s="571">
        <f>ROUND((M$68*$D317)+(M$15*'3d CalSAWS DD&amp;I CAP'!$K$64*'2c CalSAWS DD&amp;I'!$B317)+(M$37*$B317)+(M$56*$B317)+(M$88*$B317),0)</f>
        <v>12</v>
      </c>
      <c r="N317" s="571">
        <f>ROUND((N$68*$D317)+(N$15*'3d CalSAWS DD&amp;I CAP'!$K$64*'2c CalSAWS DD&amp;I'!$B317)+(N$37*$B317)+(N$56*$B317)+(N$88*$B317),0)</f>
        <v>2169</v>
      </c>
      <c r="O317" s="571">
        <f>ROUND((O$68*$D317)+(O$15*'3d CalSAWS DD&amp;I CAP'!$K$64*'2c CalSAWS DD&amp;I'!$B317)+(O$37*$B317)+(O$56*$B317)+(O$88*$B317),0)</f>
        <v>2</v>
      </c>
      <c r="P317" s="571">
        <f>ROUND((P$68*$D317)+(P$15*'3d CalSAWS DD&amp;I CAP'!$K$64*'2c CalSAWS DD&amp;I'!$C317)+(P$37*$C317)+(P$56*$C317)+(P$88*$C317),0)</f>
        <v>1316</v>
      </c>
      <c r="Q317" s="571">
        <f>ROUND((Q$68*$D317)+(Q$15*'3d CalSAWS DD&amp;I CAP'!$K$64*'2c CalSAWS DD&amp;I'!$C317)+(Q$37*$C317)+(Q$56*$C317)+(Q$88*$C317),0)</f>
        <v>1242</v>
      </c>
      <c r="R317" s="571">
        <f>ROUND((R$68*$D317)+(R$15*'3d CalSAWS DD&amp;I CAP'!$K$64*'2c CalSAWS DD&amp;I'!$C317)+(R$37*$C317)+(R$56*$C317)+(R$88*$C317),0)</f>
        <v>0</v>
      </c>
      <c r="S317" s="571">
        <f>ROUND((S$68*$D317)+(S$15*'3d CalSAWS DD&amp;I CAP'!$K$64*'2c CalSAWS DD&amp;I'!$C317)+(S$37*$C317)+(S$56*$C317)+(S$88*$C317),0)</f>
        <v>1631</v>
      </c>
      <c r="T317" s="571">
        <f t="shared" si="972"/>
        <v>-87.595200000000006</v>
      </c>
      <c r="U317" s="571">
        <f t="shared" si="973"/>
        <v>-0.43120000000000003</v>
      </c>
      <c r="V317" s="571">
        <f>ROUND((V$68*$D317)+(V$15*'3d CalSAWS DD&amp;I CAP'!$K$64*'2c CalSAWS DD&amp;I'!$C317)+(V$37*$C317)+(V$56*$C317)+(V$88*$C317),0)</f>
        <v>2965</v>
      </c>
      <c r="W317" s="571">
        <f>ROUND((W$68*$F317)+(W$15*'3d CalSAWS DD&amp;I CAP'!$K$157*'2c CalSAWS DD&amp;I'!$E317)+(W$37*$E317)+(W$56*$E317)+(W$88*$E317),0)</f>
        <v>1988</v>
      </c>
      <c r="X317" s="571">
        <f>ROUND((X$68*$D317)+(X$15*'3d CalSAWS DD&amp;I CAP'!$K$64*'2c CalSAWS DD&amp;I'!$C317)+(X$37*$C317)+(X$56*$C317)+(X$88*$C317),0)</f>
        <v>1</v>
      </c>
      <c r="Y317" s="571">
        <f>ROUND((Y$68*$F317)+(Y$15*'3d CalSAWS DD&amp;I CAP'!$K$157*'2c CalSAWS DD&amp;I'!$E317)+(Y$37*$E317)+(Y$56*$E317)+(Y$88*$E317),0)</f>
        <v>9905</v>
      </c>
      <c r="Z317" s="571">
        <f>ROUND((Z$68*$F317)+(Z$15*'3d CalSAWS DD&amp;I CAP'!$K$157*'2c CalSAWS DD&amp;I'!$E317)+(Z$37*$E317)+(Z$56*$E317)+(Z$88*$E317),0)</f>
        <v>26901</v>
      </c>
      <c r="AA317" s="571">
        <f>ROUND((AA$68*$F317)+(AA$15*'3d CalSAWS DD&amp;I CAP'!$K$157*'2c CalSAWS DD&amp;I'!$E317)+(AA$37*$E317)+(AA$56*$E317)+(AA$88*$E317),0)</f>
        <v>54092</v>
      </c>
      <c r="AB317" s="594">
        <f>ROUNDUP((AB$68*$H317)+(AB$15*'3d CalSAWS DD&amp;I CAP'!$K$252*'2c CalSAWS DD&amp;I'!$G317)+(AB$37*$G317)+(AB$56*$G317)+(AB$88*$G317),0)</f>
        <v>41469</v>
      </c>
      <c r="AC317" s="571">
        <f>ROUND((AC$68*$F317)+(AC$15*'3d CalSAWS DD&amp;I CAP'!$K$157*'2c CalSAWS DD&amp;I'!$E317)+(AC$37*$E317)+(AC$56*$E317)+(AC$88*$E317),0)</f>
        <v>13</v>
      </c>
      <c r="AD317" s="571">
        <f>ROUND((AD$68*$H317)+(AD$15*'3d CalSAWS DD&amp;I CAP'!$K$252*'2c CalSAWS DD&amp;I'!$G317)+(AD$37*$G317)+(AD$56*$G317)+(AD$88*$G317),0)</f>
        <v>1329</v>
      </c>
      <c r="AE317" s="571">
        <f>ROUND((AE$68*$F317)+(AE$15*'3d CalSAWS DD&amp;I CAP'!$K$157*'2c CalSAWS DD&amp;I'!$E317)+(AE$37*$E317)+(AE$56*$E317)+(AE$88*$E317),0)</f>
        <v>21</v>
      </c>
      <c r="AF317" s="594">
        <f>ROUNDUP((AF$68*$H317)+(AF$15*'3d CalSAWS DD&amp;I CAP'!$K$252*'2c CalSAWS DD&amp;I'!$G317)+(AF$37*$G317)+(AF$56*$G317)+(AF$88*$G317),0)</f>
        <v>8984</v>
      </c>
      <c r="AG317" s="571">
        <f>ROUND((AG$68*$H317)+(AG$15*'3d CalSAWS DD&amp;I CAP'!$K$252*'2c CalSAWS DD&amp;I'!$G317)+(AG$37*$G317)+(AG$56*$G317)+(AG$88*$G317),0)</f>
        <v>3158</v>
      </c>
      <c r="AH317" s="571">
        <f>ROUND((AH$68*$J317)+(AH$15*'3d CalSAWS DD&amp;I CAP'!$K$346*'2c CalSAWS DD&amp;I'!$I317)+(AH$37*$I317)+(AH$56*$I317)+(AH$88*$I317),0)</f>
        <v>868</v>
      </c>
      <c r="AI317" s="571">
        <f>ROUND((AI$68*$H317)+(AI$15*'3d CalSAWS DD&amp;I CAP'!$K$252*'2c CalSAWS DD&amp;I'!$G317)+(AI$37*$G317)+(AI$56*$G317)+(AI$88*$G317),0)</f>
        <v>81</v>
      </c>
      <c r="AJ317" s="571">
        <f>ROUND((AJ$15*'3d CalSAWS DD&amp;I CAP'!$K$346*'2c CalSAWS DD&amp;I'!$I317)+(AJ$37*$I317)+(AJ$56*$I317)+(AJ$88*$I317),0)</f>
        <v>1023</v>
      </c>
      <c r="AK317" s="571">
        <f>ROUND((AK$15*'3d CalSAWS DD&amp;I CAP'!$K$252*'2c CalSAWS DD&amp;I'!$G317)+(AK$37*$G317)+(AK$56*$G317)+(AK$88*$G317),0)</f>
        <v>107</v>
      </c>
      <c r="AL317" s="571">
        <f>ROUND((AL$68*$J317)+(AL$15*'3d CalSAWS DD&amp;I CAP'!$K$346*'2c CalSAWS DD&amp;I'!$I317)+(AL$37*$I317)+(AL$56*$I317)+(AL$88*$I317),0)</f>
        <v>1120</v>
      </c>
      <c r="AM317" s="571">
        <f>ROUND((AM$68*$J317)+(AM$15*'3d CalSAWS DD&amp;I CAP'!$K$346*'2c CalSAWS DD&amp;I'!$I317)+(AM$37*$I317)+(AM$56*$I317)+(AM$88*$I317),0)</f>
        <v>1346</v>
      </c>
      <c r="AN317" s="571">
        <f>ROUND((AN$68*$K317)+(AN$15*'3d CalSAWS DD&amp;I CAP'!$K$346*'2c CalSAWS DD&amp;I'!$K317)+(AN$37*$K317)+(AN$56*$K317)+(AN$88*$K317),0)</f>
        <v>273</v>
      </c>
      <c r="AO317" s="571">
        <f>ROUND((AO$68*$K317)+(AO$15*'3d CalSAWS DD&amp;I CAP'!$K$346*'2c CalSAWS DD&amp;I'!$K317)+(AO$37*$K317)+(AO$56*$K317)+(AO$88*$K317),0)</f>
        <v>394</v>
      </c>
      <c r="AP317" s="571">
        <f>ROUND((AP$68*$K317)+(AP$15*'3d CalSAWS DD&amp;I CAP'!$K$346*'2c CalSAWS DD&amp;I'!$K317)+(AP$37*$K317)+(AP$56*$K317)+(AP$88*$K317),0)</f>
        <v>200</v>
      </c>
      <c r="AQ317" s="571">
        <f>ROUND((AQ$68*$K317)+(AQ$15*'3d CalSAWS DD&amp;I CAP'!$K$346*'2c CalSAWS DD&amp;I'!$K317)+(AQ$37*$K317)+(AQ$56*$K317)+(AQ$88*$K317),0)</f>
        <v>317</v>
      </c>
      <c r="AR317" s="571">
        <f>ROUND((AR$68*$K317)+(AR$15*'3d CalSAWS DD&amp;I CAP'!$K$346*'2c CalSAWS DD&amp;I'!$K317)+(AR$37*$K317)+(AR$56*$K317)+(AR$88*$K317),0)</f>
        <v>324</v>
      </c>
      <c r="AS317" s="571">
        <f>ROUND((AS$68*$K317)+(AS$15*'3d CalSAWS DD&amp;I CAP'!$K$346*'2c CalSAWS DD&amp;I'!$K317)+(AS$37*$K317)+(AS$56*$K317)+(AS$88*$K317),0)</f>
        <v>267</v>
      </c>
      <c r="AT317" s="571">
        <f>ROUND((AT$68*$K317)+(AT$15*'3d CalSAWS DD&amp;I CAP'!$K$346*'2c CalSAWS DD&amp;I'!$K317)+(AT$37*$K317)+(AT$56*$K317)+(AT$88*$K317),0)</f>
        <v>51</v>
      </c>
      <c r="AU317" s="571">
        <f>ROUND((AU$68*$K317)+(AU$15*'3d CalSAWS DD&amp;I CAP'!$K$346*'2c CalSAWS DD&amp;I'!$K317)+(AU$37*$K317)+(AU$56*$K317)+(AU$88*$K317),0)</f>
        <v>232</v>
      </c>
      <c r="AV317" s="571">
        <f>ROUND((AV$68*$K317)+(AV$15*'3d CalSAWS DD&amp;I CAP'!$K$346*'2c CalSAWS DD&amp;I'!$K317)+(AV$37*$K317)+(AV$56*$K317)+(AV$88*$K317),0)</f>
        <v>12</v>
      </c>
      <c r="AW317" s="571">
        <f>ROUND((AW$68*$K317)+(AW$15*'3d CalSAWS DD&amp;I CAP'!$K$346*'2c CalSAWS DD&amp;I'!$K317)+(AW$37*$K317)+(AW$56*$K317)+(AW$88*$K317),0)</f>
        <v>9</v>
      </c>
      <c r="AX317" s="571">
        <f>ROUND((AX$68*$K317)+(AX$15*'3d CalSAWS DD&amp;I CAP'!$K$346*'2c CalSAWS DD&amp;I'!$K317)+(AX$37*$K317)+(AX$56*$K317)+(AX$88*$K317),0)</f>
        <v>5</v>
      </c>
      <c r="AY317" s="571">
        <f>ROUND((AY$68*$K317)+(AY$15*'3d CalSAWS DD&amp;I CAP'!$K$346*'2c CalSAWS DD&amp;I'!$K317)+(AY$37*$K317)+(AY$56*$K317)+(AY$88*$K317),0)</f>
        <v>4</v>
      </c>
      <c r="AZ317" s="571">
        <f>ROUND((AZ$68*$K317)+(AZ$15*'3d CalSAWS DD&amp;I CAP'!$K$346*'2c CalSAWS DD&amp;I'!$K317)+(AZ$37*$K317)+(AZ$56*$K317)+(AZ$88*$K317),0)</f>
        <v>5</v>
      </c>
      <c r="BA317" s="571">
        <f>ROUND((BA$68*$K317)+(BA$15*'3d CalSAWS DD&amp;I CAP'!$K$346*'2c CalSAWS DD&amp;I'!$K317)+(BA$37*$K317)+(BA$56*$K317)+(BA$88*$K317),0)</f>
        <v>5</v>
      </c>
      <c r="BB317" s="571">
        <f>ROUND((BB$68*$K317)+(BB$15*'3d CalSAWS DD&amp;I CAP'!$K$346*'2c CalSAWS DD&amp;I'!$K317)+(BB$37*$K317)+(BB$56*$K317)+(BB$88*$K317),0)</f>
        <v>5</v>
      </c>
      <c r="BC317" s="571">
        <f>ROUND((BC$68*$K317)+(BC$15*'3d CalSAWS DD&amp;I CAP'!$K$346*'2c CalSAWS DD&amp;I'!$K317)+(BC$37*$K317)+(BC$56*$K317)+(BC$88*$K317),0)</f>
        <v>5</v>
      </c>
      <c r="BD317" s="571">
        <f>ROUND((BD$68*$K317)+(BD$15*'3d CalSAWS DD&amp;I CAP'!$K$346*'2c CalSAWS DD&amp;I'!$K317)+(BD$37*$K317)+(BD$56*$K317)+(BD$88*$K317),0)</f>
        <v>5</v>
      </c>
      <c r="BE317" s="571">
        <f>ROUND((BE$68*$K317)+(BE$15*'3d CalSAWS DD&amp;I CAP'!$K$346*'2c CalSAWS DD&amp;I'!$K317)+(BE$37*$K317)+(BE$56*$K317)+(BE$88*$K317),0)</f>
        <v>5</v>
      </c>
      <c r="BF317" s="571">
        <f>ROUND((BF$68*$K317)+(BF$15*'3d CalSAWS DD&amp;I CAP'!$K$346*'2c CalSAWS DD&amp;I'!$K317)+(BF$37*$K317)+(BF$56*$K317)+(BF$88*$K317),0)</f>
        <v>5</v>
      </c>
      <c r="BG317" s="571">
        <f>ROUND((BG$68*$K317)+(BG$15*'3d CalSAWS DD&amp;I CAP'!$K$346*'2c CalSAWS DD&amp;I'!$K317)+(BG$37*$K317)+(BG$56*$K317)+(BG$88*$K317),0)</f>
        <v>5</v>
      </c>
      <c r="BH317" s="571">
        <f>ROUND((BH$68*$K317)+(BH$15*'3d CalSAWS DD&amp;I CAP'!$K$346*'2c CalSAWS DD&amp;I'!$K317)+(BH$37*$K317)+(BH$56*$K317)+(BH$88*$K317),0)</f>
        <v>5</v>
      </c>
      <c r="BI317" s="571">
        <f>ROUND((BI$68*$K317)+(BI$15*'3d CalSAWS DD&amp;I CAP'!$K$346*'2c CalSAWS DD&amp;I'!$K317)+(BI$37*$K317)+(BI$56*$K317)+(BI$88*$K317),0)</f>
        <v>0</v>
      </c>
      <c r="BJ317" s="571">
        <f>ROUND((BJ$68*$K317)+(BJ$15*'3d CalSAWS DD&amp;I CAP'!$K$346*'2c CalSAWS DD&amp;I'!$K317)+(BJ$37*$K317)+(BJ$56*$K317)+(BJ$88*$K317),0)</f>
        <v>0</v>
      </c>
      <c r="BK317" s="571">
        <f>ROUND((BK$68*$K317)+(BK$15*'3d CalSAWS DD&amp;I CAP'!$K$346*'2c CalSAWS DD&amp;I'!$K317)+(BK$37*$K317)+(BK$56*$K317)+(BK$88*$K317),0)</f>
        <v>0</v>
      </c>
      <c r="BL317" s="571">
        <f>ROUND((BL$68*$K317)+(BL$15*'3d CalSAWS DD&amp;I CAP'!$K$346*'2c CalSAWS DD&amp;I'!$K317)+(BL$37*$K317)+(BL$56*$K317)+(BL$88*$K317),0)</f>
        <v>0</v>
      </c>
      <c r="BM317" s="571">
        <f>ROUND((BM$68*$K317)+(BM$15*'3d CalSAWS DD&amp;I CAP'!$K$346*'2c CalSAWS DD&amp;I'!$K317)+(BM$37*$K317)+(BM$56*$K317)+(BM$88*$K317),0)</f>
        <v>0</v>
      </c>
      <c r="BN317" s="571">
        <f>ROUND((BN$68*$K317)+(BN$15*'3d CalSAWS DD&amp;I CAP'!$K$346*'2c CalSAWS DD&amp;I'!$K317)+(BN$37*$K317)+(BN$56*$K317)+(BN$88*$K317),0)</f>
        <v>0</v>
      </c>
      <c r="BO317" s="571">
        <f>ROUND((BO$68*$K317)+(BO$15*'3d CalSAWS DD&amp;I CAP'!$K$346*'2c CalSAWS DD&amp;I'!$K317)+(BO$37*$K317)+(BO$56*$K317)+(BO$88*$K317),0)</f>
        <v>0</v>
      </c>
      <c r="BP317" s="571">
        <f>ROUND((BP$68*$K317)+(BP$15*'3d CalSAWS DD&amp;I CAP'!$K$346*'2c CalSAWS DD&amp;I'!$K317)+(BP$37*$K317)+(BP$56*$K317)+(BP$88*$K317),0)</f>
        <v>0</v>
      </c>
      <c r="BQ317" s="571">
        <f>ROUND((BQ$68*$K317)+(BQ$15*'3d CalSAWS DD&amp;I CAP'!$K$346*'2c CalSAWS DD&amp;I'!$K317)+(BQ$37*$K317)+(BQ$56*$K317)+(BQ$88*$K317),0)</f>
        <v>0</v>
      </c>
      <c r="BR317" s="571">
        <f>ROUND((BR$68*$K317)+(BR$15*'3d CalSAWS DD&amp;I CAP'!$K$346*'2c CalSAWS DD&amp;I'!$K317)+(BR$37*$K317)+(BR$56*$K317)+(BR$88*$K317),0)</f>
        <v>0</v>
      </c>
      <c r="BS317" s="571">
        <f>ROUND((BS$68*$K317)+(BS$15*'3d CalSAWS DD&amp;I CAP'!$K$346*'2c CalSAWS DD&amp;I'!$K317)+(BS$37*$K317)+(BS$56*$K317)+(BS$88*$K317),0)</f>
        <v>0</v>
      </c>
      <c r="BT317" s="571">
        <f>ROUND((BT$68*$K317)+(BT$15*'3d CalSAWS DD&amp;I CAP'!$K$346*'2c CalSAWS DD&amp;I'!$K317)+(BT$37*$K317)+(BT$56*$K317)+(BT$88*$K317),0)</f>
        <v>0</v>
      </c>
      <c r="BU317" s="571">
        <f>ROUND((BU$68*$K317)+(BU$15*'3d CalSAWS DD&amp;I CAP'!$K$346*'2c CalSAWS DD&amp;I'!$K317)+(BU$37*$K317)+(BU$56*$K317)+(BU$88*$K317),0)</f>
        <v>0</v>
      </c>
      <c r="BV317" s="571">
        <f>ROUND((BV$68*$K317)+(BV$15*'3d CalSAWS DD&amp;I CAP'!$K$346*'2c CalSAWS DD&amp;I'!$K317)+(BV$37*$K317)+(BV$56*$K317)+(BV$88*$K317),0)</f>
        <v>0</v>
      </c>
      <c r="BW317" s="571">
        <f>ROUND((BW$68*$K317)+(BW$15*'3d CalSAWS DD&amp;I CAP'!$K$346*'2c CalSAWS DD&amp;I'!$K317)+(BW$37*$K317)+(BW$56*$K317)+(BW$88*$K317),0)</f>
        <v>0</v>
      </c>
      <c r="BX317" s="571"/>
      <c r="BY317" s="571">
        <f t="shared" si="967"/>
        <v>163788</v>
      </c>
      <c r="BZ317" s="7"/>
      <c r="CA317" s="7">
        <f t="shared" si="968"/>
        <v>0</v>
      </c>
      <c r="CB317" s="622">
        <f t="shared" ref="CB317:CF326" si="978">ROUND(SUMIF($M$1:$BW$1,CB$1,$M317:$BW317),0)</f>
        <v>2181</v>
      </c>
      <c r="CC317" s="622">
        <f t="shared" si="978"/>
        <v>7068</v>
      </c>
      <c r="CD317" s="622">
        <f t="shared" si="978"/>
        <v>92887</v>
      </c>
      <c r="CE317" s="622">
        <f t="shared" si="978"/>
        <v>54974</v>
      </c>
      <c r="CF317" s="622">
        <f t="shared" si="978"/>
        <v>4545</v>
      </c>
      <c r="CG317" s="622">
        <f t="shared" si="976"/>
        <v>2088</v>
      </c>
      <c r="CH317" s="622">
        <f t="shared" si="975"/>
        <v>45</v>
      </c>
      <c r="CI317" s="622">
        <f t="shared" si="975"/>
        <v>0</v>
      </c>
      <c r="CJ317" s="16"/>
      <c r="CK317" s="622">
        <f t="shared" si="977"/>
        <v>4741</v>
      </c>
      <c r="CL317" s="622">
        <f t="shared" si="977"/>
        <v>16402</v>
      </c>
      <c r="CM317" s="622">
        <f t="shared" si="977"/>
        <v>123825</v>
      </c>
      <c r="CN317" s="622">
        <f t="shared" si="977"/>
        <v>14221</v>
      </c>
      <c r="CO317" s="622">
        <f t="shared" si="977"/>
        <v>4241</v>
      </c>
      <c r="CP317" s="622">
        <f t="shared" si="977"/>
        <v>343</v>
      </c>
      <c r="CQ317" s="622">
        <f t="shared" si="977"/>
        <v>15</v>
      </c>
      <c r="CR317" s="622">
        <f t="shared" si="977"/>
        <v>0</v>
      </c>
      <c r="CS317" s="120">
        <f t="shared" si="971"/>
        <v>0</v>
      </c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</row>
    <row r="318" spans="1:133" ht="15" outlineLevel="1">
      <c r="A318" s="572" t="s">
        <v>144</v>
      </c>
      <c r="B318" s="257">
        <v>4.0000000000000002E-4</v>
      </c>
      <c r="C318" s="9">
        <f>'4a 1718 CS PC'!AP16</f>
        <v>5.0000000000000001E-4</v>
      </c>
      <c r="D318" s="9">
        <f>'4a 1718 CS PC'!AR16</f>
        <v>5.9999999999999995E-4</v>
      </c>
      <c r="E318" s="9">
        <f>'4b 1819 CS PC'!$AT16</f>
        <v>4.0000000000000002E-4</v>
      </c>
      <c r="F318" s="9">
        <f>'4b 1819 CS PC'!AQ16</f>
        <v>5.9999999999999995E-4</v>
      </c>
      <c r="G318" s="9">
        <f>'4c 1920 CS PC'!AS16</f>
        <v>4.0000000000000002E-4</v>
      </c>
      <c r="H318" s="9">
        <f>'4c 1920 CS PC'!AP16</f>
        <v>5.9999999999999995E-4</v>
      </c>
      <c r="I318" s="9">
        <f>'4d 2021 CS PC'!AS16</f>
        <v>4.0000000000000002E-4</v>
      </c>
      <c r="J318" s="9">
        <f>'4d 2021 CS PC'!AP16</f>
        <v>5.9999999999999995E-4</v>
      </c>
      <c r="K318" s="9">
        <f>'4e 2122 CS PC'!AB16</f>
        <v>4.0000000000000002E-4</v>
      </c>
      <c r="L318" s="9"/>
      <c r="M318" s="571">
        <f>ROUND((M$68*$D318)+(M$15*'3d CalSAWS DD&amp;I CAP'!$K$64*'2c CalSAWS DD&amp;I'!$B318)+(M$37*$B318)+(M$56*$B318)+(M$88*$B318),0)</f>
        <v>1</v>
      </c>
      <c r="N318" s="571">
        <f>ROUND((N$68*$D318)+(N$15*'3d CalSAWS DD&amp;I CAP'!$K$64*'2c CalSAWS DD&amp;I'!$B318)+(N$37*$B318)+(N$56*$B318)+(N$88*$B318),0)</f>
        <v>114</v>
      </c>
      <c r="O318" s="571">
        <f>ROUND((O$68*$D318)+(O$15*'3d CalSAWS DD&amp;I CAP'!$K$64*'2c CalSAWS DD&amp;I'!$B318)+(O$37*$B318)+(O$56*$B318)+(O$88*$B318),0)</f>
        <v>0</v>
      </c>
      <c r="P318" s="571">
        <f>ROUND((P$68*$D318)+(P$15*'3d CalSAWS DD&amp;I CAP'!$K$64*'2c CalSAWS DD&amp;I'!$C318)+(P$37*$C318)+(P$56*$C318)+(P$88*$C318),0)</f>
        <v>85</v>
      </c>
      <c r="Q318" s="571">
        <f>ROUND((Q$68*$D318)+(Q$15*'3d CalSAWS DD&amp;I CAP'!$K$64*'2c CalSAWS DD&amp;I'!$C318)+(Q$37*$C318)+(Q$56*$C318)+(Q$88*$C318),0)</f>
        <v>81</v>
      </c>
      <c r="R318" s="571">
        <f>ROUND((R$68*$D318)+(R$15*'3d CalSAWS DD&amp;I CAP'!$K$64*'2c CalSAWS DD&amp;I'!$C318)+(R$37*$C318)+(R$56*$C318)+(R$88*$C318),0)</f>
        <v>0</v>
      </c>
      <c r="S318" s="571">
        <f>ROUND((S$68*$D318)+(S$15*'3d CalSAWS DD&amp;I CAP'!$K$64*'2c CalSAWS DD&amp;I'!$C318)+(S$37*$C318)+(S$56*$C318)+(S$88*$C318),0)</f>
        <v>106</v>
      </c>
      <c r="T318" s="571">
        <f t="shared" si="972"/>
        <v>-5.6879999999999997</v>
      </c>
      <c r="U318" s="571">
        <f t="shared" si="973"/>
        <v>-2.8000000000000001E-2</v>
      </c>
      <c r="V318" s="571">
        <f>ROUND((V$68*$D318)+(V$15*'3d CalSAWS DD&amp;I CAP'!$K$64*'2c CalSAWS DD&amp;I'!$C318)+(V$37*$C318)+(V$56*$C318)+(V$88*$C318),0)</f>
        <v>193</v>
      </c>
      <c r="W318" s="571">
        <f>ROUND((W$68*$F318)+(W$15*'3d CalSAWS DD&amp;I CAP'!$K$157*'2c CalSAWS DD&amp;I'!$E318)+(W$37*$E318)+(W$56*$E318)+(W$88*$E318),0)</f>
        <v>99</v>
      </c>
      <c r="X318" s="571">
        <f>ROUND((X$68*$D318)+(X$15*'3d CalSAWS DD&amp;I CAP'!$K$64*'2c CalSAWS DD&amp;I'!$C318)+(X$37*$C318)+(X$56*$C318)+(X$88*$C318),0)</f>
        <v>0</v>
      </c>
      <c r="Y318" s="594">
        <f>ROUNDUP((Y$68*$F318)+(Y$15*'3d CalSAWS DD&amp;I CAP'!$K$157*'2c CalSAWS DD&amp;I'!$E318)+(Y$37*$E318)+(Y$56*$E318)+(Y$88*$E318),0)</f>
        <v>517</v>
      </c>
      <c r="Z318" s="571">
        <f>ROUND((Z$68*$F318)+(Z$15*'3d CalSAWS DD&amp;I CAP'!$K$157*'2c CalSAWS DD&amp;I'!$E318)+(Z$37*$E318)+(Z$56*$E318)+(Z$88*$E318),0)</f>
        <v>1418</v>
      </c>
      <c r="AA318" s="571">
        <f>ROUND((AA$68*$F318)+(AA$15*'3d CalSAWS DD&amp;I CAP'!$K$157*'2c CalSAWS DD&amp;I'!$E318)+(AA$37*$E318)+(AA$56*$E318)+(AA$88*$E318),0)</f>
        <v>2863</v>
      </c>
      <c r="AB318" s="571">
        <f>ROUND((AB$68*$H318)+(AB$15*'3d CalSAWS DD&amp;I CAP'!$K$252*'2c CalSAWS DD&amp;I'!$G318)+(AB$37*$G318)+(AB$56*$G318)+(AB$88*$G318),0)</f>
        <v>2198</v>
      </c>
      <c r="AC318" s="571">
        <f>ROUND((AC$68*$F318)+(AC$15*'3d CalSAWS DD&amp;I CAP'!$K$157*'2c CalSAWS DD&amp;I'!$E318)+(AC$37*$E318)+(AC$56*$E318)+(AC$88*$E318),0)</f>
        <v>1</v>
      </c>
      <c r="AD318" s="571">
        <f>ROUND((AD$68*$H318)+(AD$15*'3d CalSAWS DD&amp;I CAP'!$K$252*'2c CalSAWS DD&amp;I'!$G318)+(AD$37*$G318)+(AD$56*$G318)+(AD$88*$G318),0)</f>
        <v>67</v>
      </c>
      <c r="AE318" s="571">
        <f>ROUND((AE$68*$F318)+(AE$15*'3d CalSAWS DD&amp;I CAP'!$K$157*'2c CalSAWS DD&amp;I'!$E318)+(AE$37*$E318)+(AE$56*$E318)+(AE$88*$E318),0)</f>
        <v>1</v>
      </c>
      <c r="AF318" s="594">
        <f>ROUNDUP((AF$68*$H318)+(AF$15*'3d CalSAWS DD&amp;I CAP'!$K$252*'2c CalSAWS DD&amp;I'!$G318)+(AF$37*$G318)+(AF$56*$G318)+(AF$88*$G318),0)</f>
        <v>475</v>
      </c>
      <c r="AG318" s="594">
        <f>ROUNDUP((AG$68*$H318)+(AG$15*'3d CalSAWS DD&amp;I CAP'!$K$252*'2c CalSAWS DD&amp;I'!$G318)+(AG$37*$G318)+(AG$56*$G318)+(AG$88*$G318),0)</f>
        <v>163</v>
      </c>
      <c r="AH318" s="571">
        <f>ROUND((AH$68*$J318)+(AH$15*'3d CalSAWS DD&amp;I CAP'!$K$346*'2c CalSAWS DD&amp;I'!$I318)+(AH$37*$I318)+(AH$56*$I318)+(AH$88*$I318),0)</f>
        <v>46</v>
      </c>
      <c r="AI318" s="571">
        <f>ROUND((AI$68*$H318)+(AI$15*'3d CalSAWS DD&amp;I CAP'!$K$252*'2c CalSAWS DD&amp;I'!$G318)+(AI$37*$G318)+(AI$56*$G318)+(AI$88*$G318),0)</f>
        <v>4</v>
      </c>
      <c r="AJ318" s="571">
        <f>ROUND((AJ$15*'3d CalSAWS DD&amp;I CAP'!$K$346*'2c CalSAWS DD&amp;I'!$I318)+(AJ$37*$I318)+(AJ$56*$I318)+(AJ$88*$I318),0)</f>
        <v>55</v>
      </c>
      <c r="AK318" s="571">
        <f>ROUND((AK$15*'3d CalSAWS DD&amp;I CAP'!$K$252*'2c CalSAWS DD&amp;I'!$G318)+(AK$37*$G318)+(AK$56*$G318)+(AK$88*$G318),0)</f>
        <v>5</v>
      </c>
      <c r="AL318" s="571">
        <f>ROUND((AL$68*$J318)+(AL$15*'3d CalSAWS DD&amp;I CAP'!$K$346*'2c CalSAWS DD&amp;I'!$I318)+(AL$37*$I318)+(AL$56*$I318)+(AL$88*$I318),0)</f>
        <v>60</v>
      </c>
      <c r="AM318" s="571">
        <f>ROUND((AM$68*$J318)+(AM$15*'3d CalSAWS DD&amp;I CAP'!$K$346*'2c CalSAWS DD&amp;I'!$I318)+(AM$37*$I318)+(AM$56*$I318)+(AM$88*$I318),0)</f>
        <v>72</v>
      </c>
      <c r="AN318" s="571">
        <f>ROUND((AN$68*$K318)+(AN$15*'3d CalSAWS DD&amp;I CAP'!$K$346*'2c CalSAWS DD&amp;I'!$K318)+(AN$37*$K318)+(AN$56*$K318)+(AN$88*$K318),0)</f>
        <v>15</v>
      </c>
      <c r="AO318" s="571">
        <f>ROUND((AO$68*$K318)+(AO$15*'3d CalSAWS DD&amp;I CAP'!$K$346*'2c CalSAWS DD&amp;I'!$K318)+(AO$37*$K318)+(AO$56*$K318)+(AO$88*$K318),0)</f>
        <v>21</v>
      </c>
      <c r="AP318" s="571">
        <f>ROUND((AP$68*$K318)+(AP$15*'3d CalSAWS DD&amp;I CAP'!$K$346*'2c CalSAWS DD&amp;I'!$K318)+(AP$37*$K318)+(AP$56*$K318)+(AP$88*$K318),0)</f>
        <v>11</v>
      </c>
      <c r="AQ318" s="571">
        <f>ROUND((AQ$68*$K318)+(AQ$15*'3d CalSAWS DD&amp;I CAP'!$K$346*'2c CalSAWS DD&amp;I'!$K318)+(AQ$37*$K318)+(AQ$56*$K318)+(AQ$88*$K318),0)</f>
        <v>17</v>
      </c>
      <c r="AR318" s="571">
        <f>ROUND((AR$68*$K318)+(AR$15*'3d CalSAWS DD&amp;I CAP'!$K$346*'2c CalSAWS DD&amp;I'!$K318)+(AR$37*$K318)+(AR$56*$K318)+(AR$88*$K318),0)</f>
        <v>17</v>
      </c>
      <c r="AS318" s="571">
        <f>ROUND((AS$68*$K318)+(AS$15*'3d CalSAWS DD&amp;I CAP'!$K$346*'2c CalSAWS DD&amp;I'!$K318)+(AS$37*$K318)+(AS$56*$K318)+(AS$88*$K318),0)</f>
        <v>14</v>
      </c>
      <c r="AT318" s="571">
        <f>ROUND((AT$68*$K318)+(AT$15*'3d CalSAWS DD&amp;I CAP'!$K$346*'2c CalSAWS DD&amp;I'!$K318)+(AT$37*$K318)+(AT$56*$K318)+(AT$88*$K318),0)</f>
        <v>3</v>
      </c>
      <c r="AU318" s="571">
        <f>ROUND((AU$68*$K318)+(AU$15*'3d CalSAWS DD&amp;I CAP'!$K$346*'2c CalSAWS DD&amp;I'!$K318)+(AU$37*$K318)+(AU$56*$K318)+(AU$88*$K318),0)</f>
        <v>12</v>
      </c>
      <c r="AV318" s="571">
        <f>ROUND((AV$68*$K318)+(AV$15*'3d CalSAWS DD&amp;I CAP'!$K$346*'2c CalSAWS DD&amp;I'!$K318)+(AV$37*$K318)+(AV$56*$K318)+(AV$88*$K318),0)</f>
        <v>1</v>
      </c>
      <c r="AW318" s="571">
        <f>ROUND((AW$68*$K318)+(AW$15*'3d CalSAWS DD&amp;I CAP'!$K$346*'2c CalSAWS DD&amp;I'!$K318)+(AW$37*$K318)+(AW$56*$K318)+(AW$88*$K318),0)</f>
        <v>0</v>
      </c>
      <c r="AX318" s="571">
        <f>ROUND((AX$68*$K318)+(AX$15*'3d CalSAWS DD&amp;I CAP'!$K$346*'2c CalSAWS DD&amp;I'!$K318)+(AX$37*$K318)+(AX$56*$K318)+(AX$88*$K318),0)</f>
        <v>0</v>
      </c>
      <c r="AY318" s="571">
        <f>ROUND((AY$68*$K318)+(AY$15*'3d CalSAWS DD&amp;I CAP'!$K$346*'2c CalSAWS DD&amp;I'!$K318)+(AY$37*$K318)+(AY$56*$K318)+(AY$88*$K318),0)</f>
        <v>0</v>
      </c>
      <c r="AZ318" s="571">
        <f>ROUND((AZ$68*$K318)+(AZ$15*'3d CalSAWS DD&amp;I CAP'!$K$346*'2c CalSAWS DD&amp;I'!$K318)+(AZ$37*$K318)+(AZ$56*$K318)+(AZ$88*$K318),0)</f>
        <v>0</v>
      </c>
      <c r="BA318" s="571">
        <f>ROUND((BA$68*$K318)+(BA$15*'3d CalSAWS DD&amp;I CAP'!$K$346*'2c CalSAWS DD&amp;I'!$K318)+(BA$37*$K318)+(BA$56*$K318)+(BA$88*$K318),0)</f>
        <v>0</v>
      </c>
      <c r="BB318" s="571">
        <f>ROUND((BB$68*$K318)+(BB$15*'3d CalSAWS DD&amp;I CAP'!$K$346*'2c CalSAWS DD&amp;I'!$K318)+(BB$37*$K318)+(BB$56*$K318)+(BB$88*$K318),0)</f>
        <v>0</v>
      </c>
      <c r="BC318" s="571">
        <f>ROUND((BC$68*$K318)+(BC$15*'3d CalSAWS DD&amp;I CAP'!$K$346*'2c CalSAWS DD&amp;I'!$K318)+(BC$37*$K318)+(BC$56*$K318)+(BC$88*$K318),0)</f>
        <v>0</v>
      </c>
      <c r="BD318" s="571">
        <f>ROUND((BD$68*$K318)+(BD$15*'3d CalSAWS DD&amp;I CAP'!$K$346*'2c CalSAWS DD&amp;I'!$K318)+(BD$37*$K318)+(BD$56*$K318)+(BD$88*$K318),0)</f>
        <v>0</v>
      </c>
      <c r="BE318" s="571">
        <f>ROUND((BE$68*$K318)+(BE$15*'3d CalSAWS DD&amp;I CAP'!$K$346*'2c CalSAWS DD&amp;I'!$K318)+(BE$37*$K318)+(BE$56*$K318)+(BE$88*$K318),0)</f>
        <v>0</v>
      </c>
      <c r="BF318" s="571">
        <f>ROUND((BF$68*$K318)+(BF$15*'3d CalSAWS DD&amp;I CAP'!$K$346*'2c CalSAWS DD&amp;I'!$K318)+(BF$37*$K318)+(BF$56*$K318)+(BF$88*$K318),0)</f>
        <v>0</v>
      </c>
      <c r="BG318" s="571">
        <f>ROUND((BG$68*$K318)+(BG$15*'3d CalSAWS DD&amp;I CAP'!$K$346*'2c CalSAWS DD&amp;I'!$K318)+(BG$37*$K318)+(BG$56*$K318)+(BG$88*$K318),0)</f>
        <v>0</v>
      </c>
      <c r="BH318" s="571">
        <f>ROUND((BH$68*$K318)+(BH$15*'3d CalSAWS DD&amp;I CAP'!$K$346*'2c CalSAWS DD&amp;I'!$K318)+(BH$37*$K318)+(BH$56*$K318)+(BH$88*$K318),0)</f>
        <v>0</v>
      </c>
      <c r="BI318" s="571">
        <f>ROUND((BI$68*$K318)+(BI$15*'3d CalSAWS DD&amp;I CAP'!$K$346*'2c CalSAWS DD&amp;I'!$K318)+(BI$37*$K318)+(BI$56*$K318)+(BI$88*$K318),0)</f>
        <v>0</v>
      </c>
      <c r="BJ318" s="571">
        <f>ROUND((BJ$68*$K318)+(BJ$15*'3d CalSAWS DD&amp;I CAP'!$K$346*'2c CalSAWS DD&amp;I'!$K318)+(BJ$37*$K318)+(BJ$56*$K318)+(BJ$88*$K318),0)</f>
        <v>0</v>
      </c>
      <c r="BK318" s="571">
        <f>ROUND((BK$68*$K318)+(BK$15*'3d CalSAWS DD&amp;I CAP'!$K$346*'2c CalSAWS DD&amp;I'!$K318)+(BK$37*$K318)+(BK$56*$K318)+(BK$88*$K318),0)</f>
        <v>0</v>
      </c>
      <c r="BL318" s="571">
        <f>ROUND((BL$68*$K318)+(BL$15*'3d CalSAWS DD&amp;I CAP'!$K$346*'2c CalSAWS DD&amp;I'!$K318)+(BL$37*$K318)+(BL$56*$K318)+(BL$88*$K318),0)</f>
        <v>0</v>
      </c>
      <c r="BM318" s="571">
        <f>ROUND((BM$68*$K318)+(BM$15*'3d CalSAWS DD&amp;I CAP'!$K$346*'2c CalSAWS DD&amp;I'!$K318)+(BM$37*$K318)+(BM$56*$K318)+(BM$88*$K318),0)</f>
        <v>0</v>
      </c>
      <c r="BN318" s="571">
        <f>ROUND((BN$68*$K318)+(BN$15*'3d CalSAWS DD&amp;I CAP'!$K$346*'2c CalSAWS DD&amp;I'!$K318)+(BN$37*$K318)+(BN$56*$K318)+(BN$88*$K318),0)</f>
        <v>0</v>
      </c>
      <c r="BO318" s="571">
        <f>ROUND((BO$68*$K318)+(BO$15*'3d CalSAWS DD&amp;I CAP'!$K$346*'2c CalSAWS DD&amp;I'!$K318)+(BO$37*$K318)+(BO$56*$K318)+(BO$88*$K318),0)</f>
        <v>0</v>
      </c>
      <c r="BP318" s="571">
        <f>ROUND((BP$68*$K318)+(BP$15*'3d CalSAWS DD&amp;I CAP'!$K$346*'2c CalSAWS DD&amp;I'!$K318)+(BP$37*$K318)+(BP$56*$K318)+(BP$88*$K318),0)</f>
        <v>0</v>
      </c>
      <c r="BQ318" s="571">
        <f>ROUND((BQ$68*$K318)+(BQ$15*'3d CalSAWS DD&amp;I CAP'!$K$346*'2c CalSAWS DD&amp;I'!$K318)+(BQ$37*$K318)+(BQ$56*$K318)+(BQ$88*$K318),0)</f>
        <v>0</v>
      </c>
      <c r="BR318" s="571">
        <f>ROUND((BR$68*$K318)+(BR$15*'3d CalSAWS DD&amp;I CAP'!$K$346*'2c CalSAWS DD&amp;I'!$K318)+(BR$37*$K318)+(BR$56*$K318)+(BR$88*$K318),0)</f>
        <v>0</v>
      </c>
      <c r="BS318" s="571">
        <f>ROUND((BS$68*$K318)+(BS$15*'3d CalSAWS DD&amp;I CAP'!$K$346*'2c CalSAWS DD&amp;I'!$K318)+(BS$37*$K318)+(BS$56*$K318)+(BS$88*$K318),0)</f>
        <v>0</v>
      </c>
      <c r="BT318" s="571">
        <f>ROUND((BT$68*$K318)+(BT$15*'3d CalSAWS DD&amp;I CAP'!$K$346*'2c CalSAWS DD&amp;I'!$K318)+(BT$37*$K318)+(BT$56*$K318)+(BT$88*$K318),0)</f>
        <v>0</v>
      </c>
      <c r="BU318" s="571">
        <f>ROUND((BU$68*$K318)+(BU$15*'3d CalSAWS DD&amp;I CAP'!$K$346*'2c CalSAWS DD&amp;I'!$K318)+(BU$37*$K318)+(BU$56*$K318)+(BU$88*$K318),0)</f>
        <v>0</v>
      </c>
      <c r="BV318" s="571">
        <f>ROUND((BV$68*$K318)+(BV$15*'3d CalSAWS DD&amp;I CAP'!$K$346*'2c CalSAWS DD&amp;I'!$K318)+(BV$37*$K318)+(BV$56*$K318)+(BV$88*$K318),0)</f>
        <v>0</v>
      </c>
      <c r="BW318" s="571">
        <f>ROUND((BW$68*$K318)+(BW$15*'3d CalSAWS DD&amp;I CAP'!$K$346*'2c CalSAWS DD&amp;I'!$K318)+(BW$37*$K318)+(BW$56*$K318)+(BW$88*$K318),0)</f>
        <v>0</v>
      </c>
      <c r="BX318" s="571"/>
      <c r="BY318" s="571">
        <f t="shared" si="967"/>
        <v>8729</v>
      </c>
      <c r="BZ318" s="7"/>
      <c r="CA318" s="7">
        <f t="shared" si="968"/>
        <v>0</v>
      </c>
      <c r="CB318" s="622">
        <f t="shared" si="978"/>
        <v>115</v>
      </c>
      <c r="CC318" s="622">
        <f t="shared" si="978"/>
        <v>459</v>
      </c>
      <c r="CD318" s="622">
        <f t="shared" si="978"/>
        <v>4897</v>
      </c>
      <c r="CE318" s="622">
        <f t="shared" si="978"/>
        <v>2905</v>
      </c>
      <c r="CF318" s="622">
        <f t="shared" si="978"/>
        <v>242</v>
      </c>
      <c r="CG318" s="630">
        <f>ROUNDUP(SUMIF($M$1:$BW$1,CG$1,$M318:$BW318),0)</f>
        <v>111</v>
      </c>
      <c r="CH318" s="622">
        <f t="shared" si="975"/>
        <v>0</v>
      </c>
      <c r="CI318" s="622">
        <f t="shared" si="975"/>
        <v>0</v>
      </c>
      <c r="CJ318" s="16"/>
      <c r="CK318" s="622">
        <f t="shared" si="977"/>
        <v>281</v>
      </c>
      <c r="CL318" s="622">
        <f t="shared" si="977"/>
        <v>909</v>
      </c>
      <c r="CM318" s="622">
        <f t="shared" si="977"/>
        <v>6548</v>
      </c>
      <c r="CN318" s="622">
        <f t="shared" si="977"/>
        <v>748</v>
      </c>
      <c r="CO318" s="622">
        <f t="shared" si="977"/>
        <v>227</v>
      </c>
      <c r="CP318" s="622">
        <f t="shared" si="977"/>
        <v>16</v>
      </c>
      <c r="CQ318" s="622">
        <f t="shared" si="977"/>
        <v>0</v>
      </c>
      <c r="CR318" s="622">
        <f t="shared" si="977"/>
        <v>0</v>
      </c>
      <c r="CS318" s="120">
        <f t="shared" si="971"/>
        <v>0</v>
      </c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</row>
    <row r="319" spans="1:133" ht="15" outlineLevel="1">
      <c r="A319" s="572" t="s">
        <v>145</v>
      </c>
      <c r="B319" s="257">
        <v>3.2899999999999999E-2</v>
      </c>
      <c r="C319" s="9">
        <f>'4a 1718 CS PC'!AP17</f>
        <v>3.3300000000000003E-2</v>
      </c>
      <c r="D319" s="9">
        <f>'4a 1718 CS PC'!AR17</f>
        <v>4.6800000000000001E-2</v>
      </c>
      <c r="E319" s="9">
        <f>'4b 1819 CS PC'!$AT17</f>
        <v>3.3799999999999997E-2</v>
      </c>
      <c r="F319" s="9">
        <f>'4b 1819 CS PC'!AQ17</f>
        <v>4.7899999999999998E-2</v>
      </c>
      <c r="G319" s="9">
        <f>'4c 1920 CS PC'!AS17</f>
        <v>3.4099999999999998E-2</v>
      </c>
      <c r="H319" s="9">
        <f>'4c 1920 CS PC'!AP17</f>
        <v>4.8399999999999999E-2</v>
      </c>
      <c r="I319" s="9">
        <f>'4d 2021 CS PC'!AS17</f>
        <v>3.3700000000000001E-2</v>
      </c>
      <c r="J319" s="9">
        <f>'4d 2021 CS PC'!AP17</f>
        <v>4.8099999999999997E-2</v>
      </c>
      <c r="K319" s="9">
        <f>'4e 2122 CS PC'!AB17</f>
        <v>3.3500000000000002E-2</v>
      </c>
      <c r="L319" s="9"/>
      <c r="M319" s="571">
        <f>ROUND((M$68*$D319)+(M$15*'3d CalSAWS DD&amp;I CAP'!$K$64*'2c CalSAWS DD&amp;I'!$B319)+(M$37*$B319)+(M$56*$B319)+(M$88*$B319),0)</f>
        <v>50</v>
      </c>
      <c r="N319" s="571">
        <f>ROUND((N$68*$D319)+(N$15*'3d CalSAWS DD&amp;I CAP'!$K$64*'2c CalSAWS DD&amp;I'!$B319)+(N$37*$B319)+(N$56*$B319)+(N$88*$B319),0)</f>
        <v>9388</v>
      </c>
      <c r="O319" s="571">
        <f>ROUND((O$68*$D319)+(O$15*'3d CalSAWS DD&amp;I CAP'!$K$64*'2c CalSAWS DD&amp;I'!$B319)+(O$37*$B319)+(O$56*$B319)+(O$88*$B319),0)</f>
        <v>9</v>
      </c>
      <c r="P319" s="571">
        <f>ROUND((P$68*$D319)+(P$15*'3d CalSAWS DD&amp;I CAP'!$K$64*'2c CalSAWS DD&amp;I'!$C319)+(P$37*$C319)+(P$56*$C319)+(P$88*$C319),0)</f>
        <v>5692</v>
      </c>
      <c r="Q319" s="571">
        <f>ROUND((Q$68*$D319)+(Q$15*'3d CalSAWS DD&amp;I CAP'!$K$64*'2c CalSAWS DD&amp;I'!$C319)+(Q$37*$C319)+(Q$56*$C319)+(Q$88*$C319),0)</f>
        <v>5370</v>
      </c>
      <c r="R319" s="571">
        <f>ROUND((R$68*$D319)+(R$15*'3d CalSAWS DD&amp;I CAP'!$K$64*'2c CalSAWS DD&amp;I'!$C319)+(R$37*$C319)+(R$56*$C319)+(R$88*$C319),0)</f>
        <v>0</v>
      </c>
      <c r="S319" s="571">
        <f>ROUND((S$68*$D319)+(S$15*'3d CalSAWS DD&amp;I CAP'!$K$64*'2c CalSAWS DD&amp;I'!$C319)+(S$37*$C319)+(S$56*$C319)+(S$88*$C319),0)</f>
        <v>7052</v>
      </c>
      <c r="T319" s="571">
        <f t="shared" si="972"/>
        <v>-378.82080000000002</v>
      </c>
      <c r="U319" s="571">
        <f t="shared" si="973"/>
        <v>-1.8648000000000002</v>
      </c>
      <c r="V319" s="571">
        <f>ROUND((V$68*$D319)+(V$15*'3d CalSAWS DD&amp;I CAP'!$K$64*'2c CalSAWS DD&amp;I'!$C319)+(V$37*$C319)+(V$56*$C319)+(V$88*$C319),0)</f>
        <v>12824</v>
      </c>
      <c r="W319" s="571">
        <f>ROUND((W$68*$F319)+(W$15*'3d CalSAWS DD&amp;I CAP'!$K$157*'2c CalSAWS DD&amp;I'!$E319)+(W$37*$E319)+(W$56*$E319)+(W$88*$E319),0)</f>
        <v>8398</v>
      </c>
      <c r="X319" s="571">
        <f>ROUND((X$68*$D319)+(X$15*'3d CalSAWS DD&amp;I CAP'!$K$64*'2c CalSAWS DD&amp;I'!$C319)+(X$37*$C319)+(X$56*$C319)+(X$88*$C319),0)</f>
        <v>3</v>
      </c>
      <c r="Y319" s="571">
        <f>ROUND((Y$68*$F319)+(Y$15*'3d CalSAWS DD&amp;I CAP'!$K$157*'2c CalSAWS DD&amp;I'!$E319)+(Y$37*$E319)+(Y$56*$E319)+(Y$88*$E319),0)</f>
        <v>41943</v>
      </c>
      <c r="Z319" s="594">
        <f>ROUNDUP((Z$68*$F319)+(Z$15*'3d CalSAWS DD&amp;I CAP'!$K$157*'2c CalSAWS DD&amp;I'!$E319)+(Z$37*$E319)+(Z$56*$E319)+(Z$88*$E319),0)</f>
        <v>113986</v>
      </c>
      <c r="AA319" s="594">
        <f>ROUNDDOWN((AA$68*$F319)+(AA$15*'3d CalSAWS DD&amp;I CAP'!$K$157*'2c CalSAWS DD&amp;I'!$E319)+(AA$37*$E319)+(AA$56*$E319)+(AA$88*$E319),0)</f>
        <v>229249</v>
      </c>
      <c r="AB319" s="571">
        <f>ROUND((AB$68*$H319)+(AB$15*'3d CalSAWS DD&amp;I CAP'!$K$252*'2c CalSAWS DD&amp;I'!$G319)+(AB$37*$G319)+(AB$56*$G319)+(AB$88*$G319),0)</f>
        <v>177667</v>
      </c>
      <c r="AC319" s="571">
        <f>ROUND((AC$68*$F319)+(AC$15*'3d CalSAWS DD&amp;I CAP'!$K$157*'2c CalSAWS DD&amp;I'!$E319)+(AC$37*$E319)+(AC$56*$E319)+(AC$88*$E319),0)</f>
        <v>56</v>
      </c>
      <c r="AD319" s="571">
        <f>ROUND((AD$68*$H319)+(AD$15*'3d CalSAWS DD&amp;I CAP'!$K$252*'2c CalSAWS DD&amp;I'!$G319)+(AD$37*$G319)+(AD$56*$G319)+(AD$88*$G319),0)</f>
        <v>5737</v>
      </c>
      <c r="AE319" s="571">
        <f>ROUND((AE$68*$F319)+(AE$15*'3d CalSAWS DD&amp;I CAP'!$K$157*'2c CalSAWS DD&amp;I'!$E319)+(AE$37*$E319)+(AE$56*$E319)+(AE$88*$E319),0)</f>
        <v>90</v>
      </c>
      <c r="AF319" s="571">
        <f>ROUND((AF$68*$H319)+(AF$15*'3d CalSAWS DD&amp;I CAP'!$K$252*'2c CalSAWS DD&amp;I'!$G319)+(AF$37*$G319)+(AF$56*$G319)+(AF$88*$G319),0)</f>
        <v>38514</v>
      </c>
      <c r="AG319" s="571">
        <f>ROUND((AG$68*$H319)+(AG$15*'3d CalSAWS DD&amp;I CAP'!$K$252*'2c CalSAWS DD&amp;I'!$G319)+(AG$37*$G319)+(AG$56*$G319)+(AG$88*$G319),0)</f>
        <v>13599</v>
      </c>
      <c r="AH319" s="571">
        <f>ROUND((AH$68*$J319)+(AH$15*'3d CalSAWS DD&amp;I CAP'!$K$346*'2c CalSAWS DD&amp;I'!$I319)+(AH$37*$I319)+(AH$56*$I319)+(AH$88*$I319),0)</f>
        <v>3901</v>
      </c>
      <c r="AI319" s="571">
        <f>ROUND((AI$68*$H319)+(AI$15*'3d CalSAWS DD&amp;I CAP'!$K$252*'2c CalSAWS DD&amp;I'!$G319)+(AI$37*$G319)+(AI$56*$G319)+(AI$88*$G319),0)</f>
        <v>350</v>
      </c>
      <c r="AJ319" s="571">
        <f>ROUND((AJ$15*'3d CalSAWS DD&amp;I CAP'!$K$346*'2c CalSAWS DD&amp;I'!$I319)+(AJ$37*$I319)+(AJ$56*$I319)+(AJ$88*$I319),0)</f>
        <v>4597</v>
      </c>
      <c r="AK319" s="571">
        <f>ROUND((AK$15*'3d CalSAWS DD&amp;I CAP'!$K$252*'2c CalSAWS DD&amp;I'!$G319)+(AK$37*$G319)+(AK$56*$G319)+(AK$88*$G319),0)</f>
        <v>462</v>
      </c>
      <c r="AL319" s="571">
        <f>ROUND((AL$68*$J319)+(AL$15*'3d CalSAWS DD&amp;I CAP'!$K$346*'2c CalSAWS DD&amp;I'!$I319)+(AL$37*$I319)+(AL$56*$I319)+(AL$88*$I319),0)</f>
        <v>5033</v>
      </c>
      <c r="AM319" s="571">
        <f>ROUND((AM$68*$J319)+(AM$15*'3d CalSAWS DD&amp;I CAP'!$K$346*'2c CalSAWS DD&amp;I'!$I319)+(AM$37*$I319)+(AM$56*$I319)+(AM$88*$I319),0)</f>
        <v>6050</v>
      </c>
      <c r="AN319" s="571">
        <f>ROUND((AN$68*$K319)+(AN$15*'3d CalSAWS DD&amp;I CAP'!$K$346*'2c CalSAWS DD&amp;I'!$K319)+(AN$37*$K319)+(AN$56*$K319)+(AN$88*$K319),0)</f>
        <v>1219</v>
      </c>
      <c r="AO319" s="571">
        <f>ROUND((AO$68*$K319)+(AO$15*'3d CalSAWS DD&amp;I CAP'!$K$346*'2c CalSAWS DD&amp;I'!$K319)+(AO$37*$K319)+(AO$56*$K319)+(AO$88*$K319),0)</f>
        <v>1761</v>
      </c>
      <c r="AP319" s="571">
        <f>ROUND((AP$68*$K319)+(AP$15*'3d CalSAWS DD&amp;I CAP'!$K$346*'2c CalSAWS DD&amp;I'!$K319)+(AP$37*$K319)+(AP$56*$K319)+(AP$88*$K319),0)</f>
        <v>894</v>
      </c>
      <c r="AQ319" s="571">
        <f>ROUND((AQ$68*$K319)+(AQ$15*'3d CalSAWS DD&amp;I CAP'!$K$346*'2c CalSAWS DD&amp;I'!$K319)+(AQ$37*$K319)+(AQ$56*$K319)+(AQ$88*$K319),0)</f>
        <v>1414</v>
      </c>
      <c r="AR319" s="571">
        <f>ROUND((AR$68*$K319)+(AR$15*'3d CalSAWS DD&amp;I CAP'!$K$346*'2c CalSAWS DD&amp;I'!$K319)+(AR$37*$K319)+(AR$56*$K319)+(AR$88*$K319),0)</f>
        <v>1447</v>
      </c>
      <c r="AS319" s="571">
        <f>ROUND((AS$68*$K319)+(AS$15*'3d CalSAWS DD&amp;I CAP'!$K$346*'2c CalSAWS DD&amp;I'!$K319)+(AS$37*$K319)+(AS$56*$K319)+(AS$88*$K319),0)</f>
        <v>1191</v>
      </c>
      <c r="AT319" s="571">
        <f>ROUND((AT$68*$K319)+(AT$15*'3d CalSAWS DD&amp;I CAP'!$K$346*'2c CalSAWS DD&amp;I'!$K319)+(AT$37*$K319)+(AT$56*$K319)+(AT$88*$K319),0)</f>
        <v>229</v>
      </c>
      <c r="AU319" s="571">
        <f>ROUND((AU$68*$K319)+(AU$15*'3d CalSAWS DD&amp;I CAP'!$K$346*'2c CalSAWS DD&amp;I'!$K319)+(AU$37*$K319)+(AU$56*$K319)+(AU$88*$K319),0)</f>
        <v>1036</v>
      </c>
      <c r="AV319" s="571">
        <f>ROUND((AV$68*$K319)+(AV$15*'3d CalSAWS DD&amp;I CAP'!$K$346*'2c CalSAWS DD&amp;I'!$K319)+(AV$37*$K319)+(AV$56*$K319)+(AV$88*$K319),0)</f>
        <v>54</v>
      </c>
      <c r="AW319" s="571">
        <f>ROUND((AW$68*$K319)+(AW$15*'3d CalSAWS DD&amp;I CAP'!$K$346*'2c CalSAWS DD&amp;I'!$K319)+(AW$37*$K319)+(AW$56*$K319)+(AW$88*$K319),0)</f>
        <v>41</v>
      </c>
      <c r="AX319" s="571">
        <f>ROUND((AX$68*$K319)+(AX$15*'3d CalSAWS DD&amp;I CAP'!$K$346*'2c CalSAWS DD&amp;I'!$K319)+(AX$37*$K319)+(AX$56*$K319)+(AX$88*$K319),0)</f>
        <v>23</v>
      </c>
      <c r="AY319" s="571">
        <f>ROUND((AY$68*$K319)+(AY$15*'3d CalSAWS DD&amp;I CAP'!$K$346*'2c CalSAWS DD&amp;I'!$K319)+(AY$37*$K319)+(AY$56*$K319)+(AY$88*$K319),0)</f>
        <v>20</v>
      </c>
      <c r="AZ319" s="571">
        <f>ROUND((AZ$68*$K319)+(AZ$15*'3d CalSAWS DD&amp;I CAP'!$K$346*'2c CalSAWS DD&amp;I'!$K319)+(AZ$37*$K319)+(AZ$56*$K319)+(AZ$88*$K319),0)</f>
        <v>22</v>
      </c>
      <c r="BA319" s="571">
        <f>ROUND((BA$68*$K319)+(BA$15*'3d CalSAWS DD&amp;I CAP'!$K$346*'2c CalSAWS DD&amp;I'!$K319)+(BA$37*$K319)+(BA$56*$K319)+(BA$88*$K319),0)</f>
        <v>22</v>
      </c>
      <c r="BB319" s="571">
        <f>ROUND((BB$68*$K319)+(BB$15*'3d CalSAWS DD&amp;I CAP'!$K$346*'2c CalSAWS DD&amp;I'!$K319)+(BB$37*$K319)+(BB$56*$K319)+(BB$88*$K319),0)</f>
        <v>22</v>
      </c>
      <c r="BC319" s="571">
        <f>ROUND((BC$68*$K319)+(BC$15*'3d CalSAWS DD&amp;I CAP'!$K$346*'2c CalSAWS DD&amp;I'!$K319)+(BC$37*$K319)+(BC$56*$K319)+(BC$88*$K319),0)</f>
        <v>22</v>
      </c>
      <c r="BD319" s="571">
        <f>ROUND((BD$68*$K319)+(BD$15*'3d CalSAWS DD&amp;I CAP'!$K$346*'2c CalSAWS DD&amp;I'!$K319)+(BD$37*$K319)+(BD$56*$K319)+(BD$88*$K319),0)</f>
        <v>22</v>
      </c>
      <c r="BE319" s="571">
        <f>ROUND((BE$68*$K319)+(BE$15*'3d CalSAWS DD&amp;I CAP'!$K$346*'2c CalSAWS DD&amp;I'!$K319)+(BE$37*$K319)+(BE$56*$K319)+(BE$88*$K319),0)</f>
        <v>22</v>
      </c>
      <c r="BF319" s="571">
        <f>ROUND((BF$68*$K319)+(BF$15*'3d CalSAWS DD&amp;I CAP'!$K$346*'2c CalSAWS DD&amp;I'!$K319)+(BF$37*$K319)+(BF$56*$K319)+(BF$88*$K319),0)</f>
        <v>22</v>
      </c>
      <c r="BG319" s="571">
        <f>ROUND((BG$68*$K319)+(BG$15*'3d CalSAWS DD&amp;I CAP'!$K$346*'2c CalSAWS DD&amp;I'!$K319)+(BG$37*$K319)+(BG$56*$K319)+(BG$88*$K319),0)</f>
        <v>22</v>
      </c>
      <c r="BH319" s="571">
        <f>ROUND((BH$68*$K319)+(BH$15*'3d CalSAWS DD&amp;I CAP'!$K$346*'2c CalSAWS DD&amp;I'!$K319)+(BH$37*$K319)+(BH$56*$K319)+(BH$88*$K319),0)</f>
        <v>22</v>
      </c>
      <c r="BI319" s="571">
        <f>ROUND((BI$68*$K319)+(BI$15*'3d CalSAWS DD&amp;I CAP'!$K$346*'2c CalSAWS DD&amp;I'!$K319)+(BI$37*$K319)+(BI$56*$K319)+(BI$88*$K319),0)</f>
        <v>0</v>
      </c>
      <c r="BJ319" s="571">
        <f>ROUND((BJ$68*$K319)+(BJ$15*'3d CalSAWS DD&amp;I CAP'!$K$346*'2c CalSAWS DD&amp;I'!$K319)+(BJ$37*$K319)+(BJ$56*$K319)+(BJ$88*$K319),0)</f>
        <v>0</v>
      </c>
      <c r="BK319" s="571">
        <f>ROUND((BK$68*$K319)+(BK$15*'3d CalSAWS DD&amp;I CAP'!$K$346*'2c CalSAWS DD&amp;I'!$K319)+(BK$37*$K319)+(BK$56*$K319)+(BK$88*$K319),0)</f>
        <v>0</v>
      </c>
      <c r="BL319" s="571">
        <f>ROUND((BL$68*$K319)+(BL$15*'3d CalSAWS DD&amp;I CAP'!$K$346*'2c CalSAWS DD&amp;I'!$K319)+(BL$37*$K319)+(BL$56*$K319)+(BL$88*$K319),0)</f>
        <v>0</v>
      </c>
      <c r="BM319" s="571">
        <f>ROUND((BM$68*$K319)+(BM$15*'3d CalSAWS DD&amp;I CAP'!$K$346*'2c CalSAWS DD&amp;I'!$K319)+(BM$37*$K319)+(BM$56*$K319)+(BM$88*$K319),0)</f>
        <v>0</v>
      </c>
      <c r="BN319" s="571">
        <f>ROUND((BN$68*$K319)+(BN$15*'3d CalSAWS DD&amp;I CAP'!$K$346*'2c CalSAWS DD&amp;I'!$K319)+(BN$37*$K319)+(BN$56*$K319)+(BN$88*$K319),0)</f>
        <v>0</v>
      </c>
      <c r="BO319" s="571">
        <f>ROUND((BO$68*$K319)+(BO$15*'3d CalSAWS DD&amp;I CAP'!$K$346*'2c CalSAWS DD&amp;I'!$K319)+(BO$37*$K319)+(BO$56*$K319)+(BO$88*$K319),0)</f>
        <v>0</v>
      </c>
      <c r="BP319" s="571">
        <f>ROUND((BP$68*$K319)+(BP$15*'3d CalSAWS DD&amp;I CAP'!$K$346*'2c CalSAWS DD&amp;I'!$K319)+(BP$37*$K319)+(BP$56*$K319)+(BP$88*$K319),0)</f>
        <v>0</v>
      </c>
      <c r="BQ319" s="571">
        <f>ROUND((BQ$68*$K319)+(BQ$15*'3d CalSAWS DD&amp;I CAP'!$K$346*'2c CalSAWS DD&amp;I'!$K319)+(BQ$37*$K319)+(BQ$56*$K319)+(BQ$88*$K319),0)</f>
        <v>0</v>
      </c>
      <c r="BR319" s="571">
        <f>ROUND((BR$68*$K319)+(BR$15*'3d CalSAWS DD&amp;I CAP'!$K$346*'2c CalSAWS DD&amp;I'!$K319)+(BR$37*$K319)+(BR$56*$K319)+(BR$88*$K319),0)</f>
        <v>0</v>
      </c>
      <c r="BS319" s="571">
        <f>ROUND((BS$68*$K319)+(BS$15*'3d CalSAWS DD&amp;I CAP'!$K$346*'2c CalSAWS DD&amp;I'!$K319)+(BS$37*$K319)+(BS$56*$K319)+(BS$88*$K319),0)</f>
        <v>0</v>
      </c>
      <c r="BT319" s="571">
        <f>ROUND((BT$68*$K319)+(BT$15*'3d CalSAWS DD&amp;I CAP'!$K$346*'2c CalSAWS DD&amp;I'!$K319)+(BT$37*$K319)+(BT$56*$K319)+(BT$88*$K319),0)</f>
        <v>0</v>
      </c>
      <c r="BU319" s="571">
        <f>ROUND((BU$68*$K319)+(BU$15*'3d CalSAWS DD&amp;I CAP'!$K$346*'2c CalSAWS DD&amp;I'!$K319)+(BU$37*$K319)+(BU$56*$K319)+(BU$88*$K319),0)</f>
        <v>0</v>
      </c>
      <c r="BV319" s="571">
        <f>ROUND((BV$68*$K319)+(BV$15*'3d CalSAWS DD&amp;I CAP'!$K$346*'2c CalSAWS DD&amp;I'!$K319)+(BV$37*$K319)+(BV$56*$K319)+(BV$88*$K319),0)</f>
        <v>0</v>
      </c>
      <c r="BW319" s="571">
        <f>ROUND((BW$68*$K319)+(BW$15*'3d CalSAWS DD&amp;I CAP'!$K$346*'2c CalSAWS DD&amp;I'!$K319)+(BW$37*$K319)+(BW$56*$K319)+(BW$88*$K319),0)</f>
        <v>0</v>
      </c>
      <c r="BX319" s="571"/>
      <c r="BY319" s="571">
        <f t="shared" si="967"/>
        <v>699166</v>
      </c>
      <c r="BZ319" s="7"/>
      <c r="CA319" s="7">
        <f t="shared" si="968"/>
        <v>0</v>
      </c>
      <c r="CB319" s="622">
        <f t="shared" si="978"/>
        <v>9438</v>
      </c>
      <c r="CC319" s="622">
        <f t="shared" si="978"/>
        <v>30566</v>
      </c>
      <c r="CD319" s="622">
        <f t="shared" si="978"/>
        <v>393579</v>
      </c>
      <c r="CE319" s="622">
        <f t="shared" si="978"/>
        <v>235663</v>
      </c>
      <c r="CF319" s="622">
        <f t="shared" si="978"/>
        <v>20393</v>
      </c>
      <c r="CG319" s="622">
        <f t="shared" ref="CG319:CG336" si="979">ROUND(SUMIF($M$1:$BW$1,CG$1,$M319:$BW319),0)</f>
        <v>9329</v>
      </c>
      <c r="CH319" s="622">
        <f t="shared" si="975"/>
        <v>198</v>
      </c>
      <c r="CI319" s="622">
        <f t="shared" si="975"/>
        <v>0</v>
      </c>
      <c r="CJ319" s="16"/>
      <c r="CK319" s="622">
        <f t="shared" si="977"/>
        <v>20509</v>
      </c>
      <c r="CL319" s="622">
        <f t="shared" si="977"/>
        <v>69839</v>
      </c>
      <c r="CM319" s="622">
        <f t="shared" si="977"/>
        <v>526785</v>
      </c>
      <c r="CN319" s="622">
        <f t="shared" si="977"/>
        <v>61423</v>
      </c>
      <c r="CO319" s="622">
        <f t="shared" si="977"/>
        <v>19009</v>
      </c>
      <c r="CP319" s="622">
        <f t="shared" si="977"/>
        <v>1535</v>
      </c>
      <c r="CQ319" s="622">
        <f t="shared" si="977"/>
        <v>66</v>
      </c>
      <c r="CR319" s="622">
        <f t="shared" si="977"/>
        <v>0</v>
      </c>
      <c r="CS319" s="120">
        <f t="shared" si="971"/>
        <v>0</v>
      </c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</row>
    <row r="320" spans="1:133" ht="15" outlineLevel="1">
      <c r="A320" s="572" t="s">
        <v>146</v>
      </c>
      <c r="B320" s="257">
        <v>4.7000000000000002E-3</v>
      </c>
      <c r="C320" s="9">
        <f>'4a 1718 CS PC'!AP18</f>
        <v>4.7999999999999996E-3</v>
      </c>
      <c r="D320" s="9">
        <f>'4a 1718 CS PC'!AR18</f>
        <v>6.7000000000000002E-3</v>
      </c>
      <c r="E320" s="9">
        <f>'4b 1819 CS PC'!$AT18</f>
        <v>4.8999999999999998E-3</v>
      </c>
      <c r="F320" s="9">
        <f>'4b 1819 CS PC'!AQ18</f>
        <v>7.0000000000000001E-3</v>
      </c>
      <c r="G320" s="9">
        <f>'4c 1920 CS PC'!AS18</f>
        <v>5.0000000000000001E-3</v>
      </c>
      <c r="H320" s="9">
        <f>'4c 1920 CS PC'!AP18</f>
        <v>7.1000000000000004E-3</v>
      </c>
      <c r="I320" s="9">
        <f>'4d 2021 CS PC'!AS18</f>
        <v>4.8999999999999998E-3</v>
      </c>
      <c r="J320" s="9">
        <f>'4d 2021 CS PC'!AP18</f>
        <v>6.8999999999999999E-3</v>
      </c>
      <c r="K320" s="9">
        <f>'4e 2122 CS PC'!AB18</f>
        <v>4.7999999999999996E-3</v>
      </c>
      <c r="L320" s="9"/>
      <c r="M320" s="571">
        <f>ROUND((M$68*$D320)+(M$15*'3d CalSAWS DD&amp;I CAP'!$K$64*'2c CalSAWS DD&amp;I'!$B320)+(M$37*$B320)+(M$56*$B320)+(M$88*$B320),0)</f>
        <v>7</v>
      </c>
      <c r="N320" s="571">
        <f>ROUND((N$68*$D320)+(N$15*'3d CalSAWS DD&amp;I CAP'!$K$64*'2c CalSAWS DD&amp;I'!$B320)+(N$37*$B320)+(N$56*$B320)+(N$88*$B320),0)</f>
        <v>1341</v>
      </c>
      <c r="O320" s="571">
        <f>ROUND((O$68*$D320)+(O$15*'3d CalSAWS DD&amp;I CAP'!$K$64*'2c CalSAWS DD&amp;I'!$B320)+(O$37*$B320)+(O$56*$B320)+(O$88*$B320),0)</f>
        <v>1</v>
      </c>
      <c r="P320" s="594">
        <f>ROUNDUP((P$68*$D320)+(P$15*'3d CalSAWS DD&amp;I CAP'!$K$64*'2c CalSAWS DD&amp;I'!$C320)+(P$37*$C320)+(P$56*$C320)+(P$88*$C320),0)</f>
        <v>821</v>
      </c>
      <c r="Q320" s="571">
        <f>ROUND((Q$68*$D320)+(Q$15*'3d CalSAWS DD&amp;I CAP'!$K$64*'2c CalSAWS DD&amp;I'!$C320)+(Q$37*$C320)+(Q$56*$C320)+(Q$88*$C320),0)</f>
        <v>774</v>
      </c>
      <c r="R320" s="571">
        <f>ROUND((R$68*$D320)+(R$15*'3d CalSAWS DD&amp;I CAP'!$K$64*'2c CalSAWS DD&amp;I'!$C320)+(R$37*$C320)+(R$56*$C320)+(R$88*$C320),0)</f>
        <v>0</v>
      </c>
      <c r="S320" s="571">
        <f>ROUND((S$68*$D320)+(S$15*'3d CalSAWS DD&amp;I CAP'!$K$64*'2c CalSAWS DD&amp;I'!$C320)+(S$37*$C320)+(S$56*$C320)+(S$88*$C320),0)</f>
        <v>1017</v>
      </c>
      <c r="T320" s="571">
        <f t="shared" si="972"/>
        <v>-54.604799999999997</v>
      </c>
      <c r="U320" s="571">
        <f t="shared" si="973"/>
        <v>-0.26879999999999998</v>
      </c>
      <c r="V320" s="571">
        <f>ROUND((V$68*$D320)+(V$15*'3d CalSAWS DD&amp;I CAP'!$K$64*'2c CalSAWS DD&amp;I'!$C320)+(V$37*$C320)+(V$56*$C320)+(V$88*$C320),0)</f>
        <v>1848</v>
      </c>
      <c r="W320" s="571">
        <f>ROUND((W$68*$F320)+(W$15*'3d CalSAWS DD&amp;I CAP'!$K$157*'2c CalSAWS DD&amp;I'!$E320)+(W$37*$E320)+(W$56*$E320)+(W$88*$E320),0)</f>
        <v>1218</v>
      </c>
      <c r="X320" s="594">
        <f>ROUNDUP((X$68*$D320)+(X$15*'3d CalSAWS DD&amp;I CAP'!$K$64*'2c CalSAWS DD&amp;I'!$C320)+(X$37*$C320)+(X$56*$C320)+(X$88*$C320),0)</f>
        <v>1</v>
      </c>
      <c r="Y320" s="571">
        <f>ROUND((Y$68*$F320)+(Y$15*'3d CalSAWS DD&amp;I CAP'!$K$157*'2c CalSAWS DD&amp;I'!$E320)+(Y$37*$E320)+(Y$56*$E320)+(Y$88*$E320),0)</f>
        <v>6114</v>
      </c>
      <c r="Z320" s="571">
        <f>ROUND((Z$68*$F320)+(Z$15*'3d CalSAWS DD&amp;I CAP'!$K$157*'2c CalSAWS DD&amp;I'!$E320)+(Z$37*$E320)+(Z$56*$E320)+(Z$88*$E320),0)</f>
        <v>16641</v>
      </c>
      <c r="AA320" s="571">
        <f>ROUND((AA$68*$F320)+(AA$15*'3d CalSAWS DD&amp;I CAP'!$K$157*'2c CalSAWS DD&amp;I'!$E320)+(AA$37*$E320)+(AA$56*$E320)+(AA$88*$E320),0)</f>
        <v>33487</v>
      </c>
      <c r="AB320" s="594">
        <f>ROUNDUP((AB$68*$H320)+(AB$15*'3d CalSAWS DD&amp;I CAP'!$K$252*'2c CalSAWS DD&amp;I'!$G320)+(AB$37*$G320)+(AB$56*$G320)+(AB$88*$G320),0)</f>
        <v>26063</v>
      </c>
      <c r="AC320" s="571">
        <f>ROUND((AC$68*$F320)+(AC$15*'3d CalSAWS DD&amp;I CAP'!$K$157*'2c CalSAWS DD&amp;I'!$E320)+(AC$37*$E320)+(AC$56*$E320)+(AC$88*$E320),0)</f>
        <v>8</v>
      </c>
      <c r="AD320" s="571">
        <f>ROUND((AD$68*$H320)+(AD$15*'3d CalSAWS DD&amp;I CAP'!$K$252*'2c CalSAWS DD&amp;I'!$G320)+(AD$37*$G320)+(AD$56*$G320)+(AD$88*$G320),0)</f>
        <v>841</v>
      </c>
      <c r="AE320" s="571">
        <f>ROUND((AE$68*$F320)+(AE$15*'3d CalSAWS DD&amp;I CAP'!$K$157*'2c CalSAWS DD&amp;I'!$E320)+(AE$37*$E320)+(AE$56*$E320)+(AE$88*$E320),0)</f>
        <v>13</v>
      </c>
      <c r="AF320" s="571">
        <f>ROUND((AF$68*$H320)+(AF$15*'3d CalSAWS DD&amp;I CAP'!$K$252*'2c CalSAWS DD&amp;I'!$G320)+(AF$37*$G320)+(AF$56*$G320)+(AF$88*$G320),0)</f>
        <v>5650</v>
      </c>
      <c r="AG320" s="571">
        <f>ROUND((AG$68*$H320)+(AG$15*'3d CalSAWS DD&amp;I CAP'!$K$252*'2c CalSAWS DD&amp;I'!$G320)+(AG$37*$G320)+(AG$56*$G320)+(AG$88*$G320),0)</f>
        <v>1994</v>
      </c>
      <c r="AH320" s="571">
        <f>ROUND((AH$68*$J320)+(AH$15*'3d CalSAWS DD&amp;I CAP'!$K$346*'2c CalSAWS DD&amp;I'!$I320)+(AH$37*$I320)+(AH$56*$I320)+(AH$88*$I320),0)</f>
        <v>567</v>
      </c>
      <c r="AI320" s="571">
        <f>ROUND((AI$68*$H320)+(AI$15*'3d CalSAWS DD&amp;I CAP'!$K$252*'2c CalSAWS DD&amp;I'!$G320)+(AI$37*$G320)+(AI$56*$G320)+(AI$88*$G320),0)</f>
        <v>51</v>
      </c>
      <c r="AJ320" s="571">
        <f>ROUND((AJ$15*'3d CalSAWS DD&amp;I CAP'!$K$346*'2c CalSAWS DD&amp;I'!$I320)+(AJ$37*$I320)+(AJ$56*$I320)+(AJ$88*$I320),0)</f>
        <v>668</v>
      </c>
      <c r="AK320" s="571">
        <f>ROUND((AK$15*'3d CalSAWS DD&amp;I CAP'!$K$252*'2c CalSAWS DD&amp;I'!$G320)+(AK$37*$G320)+(AK$56*$G320)+(AK$88*$G320),0)</f>
        <v>68</v>
      </c>
      <c r="AL320" s="594">
        <f>ROUNDDOWN((AL$68*$J320)+(AL$15*'3d CalSAWS DD&amp;I CAP'!$K$346*'2c CalSAWS DD&amp;I'!$I320)+(AL$37*$I320)+(AL$56*$I320)+(AL$88*$I320),0)</f>
        <v>731</v>
      </c>
      <c r="AM320" s="571">
        <f>ROUND((AM$68*$J320)+(AM$15*'3d CalSAWS DD&amp;I CAP'!$K$346*'2c CalSAWS DD&amp;I'!$I320)+(AM$37*$I320)+(AM$56*$I320)+(AM$88*$I320),0)</f>
        <v>880</v>
      </c>
      <c r="AN320" s="571">
        <f>ROUND((AN$68*$K320)+(AN$15*'3d CalSAWS DD&amp;I CAP'!$K$346*'2c CalSAWS DD&amp;I'!$K320)+(AN$37*$K320)+(AN$56*$K320)+(AN$88*$K320),0)</f>
        <v>175</v>
      </c>
      <c r="AO320" s="571">
        <f>ROUND((AO$68*$K320)+(AO$15*'3d CalSAWS DD&amp;I CAP'!$K$346*'2c CalSAWS DD&amp;I'!$K320)+(AO$37*$K320)+(AO$56*$K320)+(AO$88*$K320),0)</f>
        <v>252</v>
      </c>
      <c r="AP320" s="571">
        <f>ROUND((AP$68*$K320)+(AP$15*'3d CalSAWS DD&amp;I CAP'!$K$346*'2c CalSAWS DD&amp;I'!$K320)+(AP$37*$K320)+(AP$56*$K320)+(AP$88*$K320),0)</f>
        <v>128</v>
      </c>
      <c r="AQ320" s="571">
        <f>ROUND((AQ$68*$K320)+(AQ$15*'3d CalSAWS DD&amp;I CAP'!$K$346*'2c CalSAWS DD&amp;I'!$K320)+(AQ$37*$K320)+(AQ$56*$K320)+(AQ$88*$K320),0)</f>
        <v>203</v>
      </c>
      <c r="AR320" s="571">
        <f>ROUND((AR$68*$K320)+(AR$15*'3d CalSAWS DD&amp;I CAP'!$K$346*'2c CalSAWS DD&amp;I'!$K320)+(AR$37*$K320)+(AR$56*$K320)+(AR$88*$K320),0)</f>
        <v>207</v>
      </c>
      <c r="AS320" s="571">
        <f>ROUND((AS$68*$K320)+(AS$15*'3d CalSAWS DD&amp;I CAP'!$K$346*'2c CalSAWS DD&amp;I'!$K320)+(AS$37*$K320)+(AS$56*$K320)+(AS$88*$K320),0)</f>
        <v>171</v>
      </c>
      <c r="AT320" s="571">
        <f>ROUND((AT$68*$K320)+(AT$15*'3d CalSAWS DD&amp;I CAP'!$K$346*'2c CalSAWS DD&amp;I'!$K320)+(AT$37*$K320)+(AT$56*$K320)+(AT$88*$K320),0)</f>
        <v>33</v>
      </c>
      <c r="AU320" s="571">
        <f>ROUND((AU$68*$K320)+(AU$15*'3d CalSAWS DD&amp;I CAP'!$K$346*'2c CalSAWS DD&amp;I'!$K320)+(AU$37*$K320)+(AU$56*$K320)+(AU$88*$K320),0)</f>
        <v>149</v>
      </c>
      <c r="AV320" s="571">
        <f>ROUND((AV$68*$K320)+(AV$15*'3d CalSAWS DD&amp;I CAP'!$K$346*'2c CalSAWS DD&amp;I'!$K320)+(AV$37*$K320)+(AV$56*$K320)+(AV$88*$K320),0)</f>
        <v>8</v>
      </c>
      <c r="AW320" s="571">
        <f>ROUND((AW$68*$K320)+(AW$15*'3d CalSAWS DD&amp;I CAP'!$K$346*'2c CalSAWS DD&amp;I'!$K320)+(AW$37*$K320)+(AW$56*$K320)+(AW$88*$K320),0)</f>
        <v>6</v>
      </c>
      <c r="AX320" s="571">
        <f>ROUND((AX$68*$K320)+(AX$15*'3d CalSAWS DD&amp;I CAP'!$K$346*'2c CalSAWS DD&amp;I'!$K320)+(AX$37*$K320)+(AX$56*$K320)+(AX$88*$K320),0)</f>
        <v>3</v>
      </c>
      <c r="AY320" s="571">
        <f>ROUND((AY$68*$K320)+(AY$15*'3d CalSAWS DD&amp;I CAP'!$K$346*'2c CalSAWS DD&amp;I'!$K320)+(AY$37*$K320)+(AY$56*$K320)+(AY$88*$K320),0)</f>
        <v>3</v>
      </c>
      <c r="AZ320" s="571">
        <f>ROUND((AZ$68*$K320)+(AZ$15*'3d CalSAWS DD&amp;I CAP'!$K$346*'2c CalSAWS DD&amp;I'!$K320)+(AZ$37*$K320)+(AZ$56*$K320)+(AZ$88*$K320),0)</f>
        <v>3</v>
      </c>
      <c r="BA320" s="571">
        <f>ROUND((BA$68*$K320)+(BA$15*'3d CalSAWS DD&amp;I CAP'!$K$346*'2c CalSAWS DD&amp;I'!$K320)+(BA$37*$K320)+(BA$56*$K320)+(BA$88*$K320),0)</f>
        <v>3</v>
      </c>
      <c r="BB320" s="571">
        <f>ROUND((BB$68*$K320)+(BB$15*'3d CalSAWS DD&amp;I CAP'!$K$346*'2c CalSAWS DD&amp;I'!$K320)+(BB$37*$K320)+(BB$56*$K320)+(BB$88*$K320),0)</f>
        <v>3</v>
      </c>
      <c r="BC320" s="571">
        <f>ROUND((BC$68*$K320)+(BC$15*'3d CalSAWS DD&amp;I CAP'!$K$346*'2c CalSAWS DD&amp;I'!$K320)+(BC$37*$K320)+(BC$56*$K320)+(BC$88*$K320),0)</f>
        <v>3</v>
      </c>
      <c r="BD320" s="571">
        <f>ROUND((BD$68*$K320)+(BD$15*'3d CalSAWS DD&amp;I CAP'!$K$346*'2c CalSAWS DD&amp;I'!$K320)+(BD$37*$K320)+(BD$56*$K320)+(BD$88*$K320),0)</f>
        <v>3</v>
      </c>
      <c r="BE320" s="571">
        <f>ROUND((BE$68*$K320)+(BE$15*'3d CalSAWS DD&amp;I CAP'!$K$346*'2c CalSAWS DD&amp;I'!$K320)+(BE$37*$K320)+(BE$56*$K320)+(BE$88*$K320),0)</f>
        <v>3</v>
      </c>
      <c r="BF320" s="571">
        <f>ROUND((BF$68*$K320)+(BF$15*'3d CalSAWS DD&amp;I CAP'!$K$346*'2c CalSAWS DD&amp;I'!$K320)+(BF$37*$K320)+(BF$56*$K320)+(BF$88*$K320),0)</f>
        <v>3</v>
      </c>
      <c r="BG320" s="571">
        <f>ROUND((BG$68*$K320)+(BG$15*'3d CalSAWS DD&amp;I CAP'!$K$346*'2c CalSAWS DD&amp;I'!$K320)+(BG$37*$K320)+(BG$56*$K320)+(BG$88*$K320),0)</f>
        <v>3</v>
      </c>
      <c r="BH320" s="571">
        <f>ROUND((BH$68*$K320)+(BH$15*'3d CalSAWS DD&amp;I CAP'!$K$346*'2c CalSAWS DD&amp;I'!$K320)+(BH$37*$K320)+(BH$56*$K320)+(BH$88*$K320),0)</f>
        <v>3</v>
      </c>
      <c r="BI320" s="571">
        <f>ROUND((BI$68*$K320)+(BI$15*'3d CalSAWS DD&amp;I CAP'!$K$346*'2c CalSAWS DD&amp;I'!$K320)+(BI$37*$K320)+(BI$56*$K320)+(BI$88*$K320),0)</f>
        <v>0</v>
      </c>
      <c r="BJ320" s="571">
        <f>ROUND((BJ$68*$K320)+(BJ$15*'3d CalSAWS DD&amp;I CAP'!$K$346*'2c CalSAWS DD&amp;I'!$K320)+(BJ$37*$K320)+(BJ$56*$K320)+(BJ$88*$K320),0)</f>
        <v>0</v>
      </c>
      <c r="BK320" s="571">
        <f>ROUND((BK$68*$K320)+(BK$15*'3d CalSAWS DD&amp;I CAP'!$K$346*'2c CalSAWS DD&amp;I'!$K320)+(BK$37*$K320)+(BK$56*$K320)+(BK$88*$K320),0)</f>
        <v>0</v>
      </c>
      <c r="BL320" s="571">
        <f>ROUND((BL$68*$K320)+(BL$15*'3d CalSAWS DD&amp;I CAP'!$K$346*'2c CalSAWS DD&amp;I'!$K320)+(BL$37*$K320)+(BL$56*$K320)+(BL$88*$K320),0)</f>
        <v>0</v>
      </c>
      <c r="BM320" s="571">
        <f>ROUND((BM$68*$K320)+(BM$15*'3d CalSAWS DD&amp;I CAP'!$K$346*'2c CalSAWS DD&amp;I'!$K320)+(BM$37*$K320)+(BM$56*$K320)+(BM$88*$K320),0)</f>
        <v>0</v>
      </c>
      <c r="BN320" s="571">
        <f>ROUND((BN$68*$K320)+(BN$15*'3d CalSAWS DD&amp;I CAP'!$K$346*'2c CalSAWS DD&amp;I'!$K320)+(BN$37*$K320)+(BN$56*$K320)+(BN$88*$K320),0)</f>
        <v>0</v>
      </c>
      <c r="BO320" s="571">
        <f>ROUND((BO$68*$K320)+(BO$15*'3d CalSAWS DD&amp;I CAP'!$K$346*'2c CalSAWS DD&amp;I'!$K320)+(BO$37*$K320)+(BO$56*$K320)+(BO$88*$K320),0)</f>
        <v>0</v>
      </c>
      <c r="BP320" s="571">
        <f>ROUND((BP$68*$K320)+(BP$15*'3d CalSAWS DD&amp;I CAP'!$K$346*'2c CalSAWS DD&amp;I'!$K320)+(BP$37*$K320)+(BP$56*$K320)+(BP$88*$K320),0)</f>
        <v>0</v>
      </c>
      <c r="BQ320" s="571">
        <f>ROUND((BQ$68*$K320)+(BQ$15*'3d CalSAWS DD&amp;I CAP'!$K$346*'2c CalSAWS DD&amp;I'!$K320)+(BQ$37*$K320)+(BQ$56*$K320)+(BQ$88*$K320),0)</f>
        <v>0</v>
      </c>
      <c r="BR320" s="571">
        <f>ROUND((BR$68*$K320)+(BR$15*'3d CalSAWS DD&amp;I CAP'!$K$346*'2c CalSAWS DD&amp;I'!$K320)+(BR$37*$K320)+(BR$56*$K320)+(BR$88*$K320),0)</f>
        <v>0</v>
      </c>
      <c r="BS320" s="571">
        <f>ROUND((BS$68*$K320)+(BS$15*'3d CalSAWS DD&amp;I CAP'!$K$346*'2c CalSAWS DD&amp;I'!$K320)+(BS$37*$K320)+(BS$56*$K320)+(BS$88*$K320),0)</f>
        <v>0</v>
      </c>
      <c r="BT320" s="571">
        <f>ROUND((BT$68*$K320)+(BT$15*'3d CalSAWS DD&amp;I CAP'!$K$346*'2c CalSAWS DD&amp;I'!$K320)+(BT$37*$K320)+(BT$56*$K320)+(BT$88*$K320),0)</f>
        <v>0</v>
      </c>
      <c r="BU320" s="571">
        <f>ROUND((BU$68*$K320)+(BU$15*'3d CalSAWS DD&amp;I CAP'!$K$346*'2c CalSAWS DD&amp;I'!$K320)+(BU$37*$K320)+(BU$56*$K320)+(BU$88*$K320),0)</f>
        <v>0</v>
      </c>
      <c r="BV320" s="571">
        <f>ROUND((BV$68*$K320)+(BV$15*'3d CalSAWS DD&amp;I CAP'!$K$346*'2c CalSAWS DD&amp;I'!$K320)+(BV$37*$K320)+(BV$56*$K320)+(BV$88*$K320),0)</f>
        <v>0</v>
      </c>
      <c r="BW320" s="571">
        <f>ROUND((BW$68*$K320)+(BW$15*'3d CalSAWS DD&amp;I CAP'!$K$346*'2c CalSAWS DD&amp;I'!$K320)+(BW$37*$K320)+(BW$56*$K320)+(BW$88*$K320),0)</f>
        <v>0</v>
      </c>
      <c r="BX320" s="571"/>
      <c r="BY320" s="571">
        <f t="shared" si="967"/>
        <v>102114</v>
      </c>
      <c r="BZ320" s="7"/>
      <c r="CA320" s="7">
        <f t="shared" si="968"/>
        <v>0</v>
      </c>
      <c r="CB320" s="622">
        <f t="shared" si="978"/>
        <v>1348</v>
      </c>
      <c r="CC320" s="622">
        <f t="shared" si="978"/>
        <v>4406</v>
      </c>
      <c r="CD320" s="622">
        <f t="shared" si="978"/>
        <v>57461</v>
      </c>
      <c r="CE320" s="622">
        <f t="shared" si="978"/>
        <v>34569</v>
      </c>
      <c r="CF320" s="622">
        <f t="shared" si="978"/>
        <v>2965</v>
      </c>
      <c r="CG320" s="622">
        <f t="shared" si="979"/>
        <v>1338</v>
      </c>
      <c r="CH320" s="622">
        <f t="shared" si="975"/>
        <v>27</v>
      </c>
      <c r="CI320" s="622">
        <f t="shared" si="975"/>
        <v>0</v>
      </c>
      <c r="CJ320" s="16"/>
      <c r="CK320" s="622">
        <f t="shared" si="977"/>
        <v>2944</v>
      </c>
      <c r="CL320" s="622">
        <f t="shared" si="977"/>
        <v>10143</v>
      </c>
      <c r="CM320" s="622">
        <f t="shared" si="977"/>
        <v>77053</v>
      </c>
      <c r="CN320" s="622">
        <f t="shared" si="977"/>
        <v>8998</v>
      </c>
      <c r="CO320" s="622">
        <f t="shared" si="977"/>
        <v>2747</v>
      </c>
      <c r="CP320" s="622">
        <f t="shared" si="977"/>
        <v>220</v>
      </c>
      <c r="CQ320" s="622">
        <f t="shared" si="977"/>
        <v>9</v>
      </c>
      <c r="CR320" s="622">
        <f t="shared" si="977"/>
        <v>0</v>
      </c>
      <c r="CS320" s="120">
        <f t="shared" si="971"/>
        <v>0</v>
      </c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</row>
    <row r="321" spans="1:133" ht="15" outlineLevel="1">
      <c r="A321" s="572" t="s">
        <v>147</v>
      </c>
      <c r="B321" s="257">
        <v>2.5000000000000001E-3</v>
      </c>
      <c r="C321" s="9">
        <f>'4a 1718 CS PC'!AP19</f>
        <v>2.5999999999999999E-3</v>
      </c>
      <c r="D321" s="9">
        <f>'4a 1718 CS PC'!AR19</f>
        <v>3.5999999999999999E-3</v>
      </c>
      <c r="E321" s="9">
        <f>'4b 1819 CS PC'!$AT19</f>
        <v>2.5999999999999999E-3</v>
      </c>
      <c r="F321" s="9">
        <f>'4b 1819 CS PC'!AQ19</f>
        <v>3.5999999999999999E-3</v>
      </c>
      <c r="G321" s="9">
        <f>'4c 1920 CS PC'!AS19</f>
        <v>2.5999999999999999E-3</v>
      </c>
      <c r="H321" s="9">
        <f>'4c 1920 CS PC'!AP19</f>
        <v>3.7000000000000002E-3</v>
      </c>
      <c r="I321" s="9">
        <f>'4d 2021 CS PC'!AS19</f>
        <v>2.5000000000000001E-3</v>
      </c>
      <c r="J321" s="9">
        <f>'4d 2021 CS PC'!AP19</f>
        <v>3.5999999999999999E-3</v>
      </c>
      <c r="K321" s="9">
        <f>'4e 2122 CS PC'!AB19</f>
        <v>2.5000000000000001E-3</v>
      </c>
      <c r="L321" s="9"/>
      <c r="M321" s="571">
        <f>ROUND((M$68*$D321)+(M$15*'3d CalSAWS DD&amp;I CAP'!$K$64*'2c CalSAWS DD&amp;I'!$B321)+(M$37*$B321)+(M$56*$B321)+(M$88*$B321),0)</f>
        <v>4</v>
      </c>
      <c r="N321" s="571">
        <f>ROUND((N$68*$D321)+(N$15*'3d CalSAWS DD&amp;I CAP'!$K$64*'2c CalSAWS DD&amp;I'!$B321)+(N$37*$B321)+(N$56*$B321)+(N$88*$B321),0)</f>
        <v>713</v>
      </c>
      <c r="O321" s="571">
        <f>ROUND((O$68*$D321)+(O$15*'3d CalSAWS DD&amp;I CAP'!$K$64*'2c CalSAWS DD&amp;I'!$B321)+(O$37*$B321)+(O$56*$B321)+(O$88*$B321),0)</f>
        <v>1</v>
      </c>
      <c r="P321" s="571">
        <f>ROUND((P$68*$D321)+(P$15*'3d CalSAWS DD&amp;I CAP'!$K$64*'2c CalSAWS DD&amp;I'!$C321)+(P$37*$C321)+(P$56*$C321)+(P$88*$C321),0)</f>
        <v>444</v>
      </c>
      <c r="Q321" s="571">
        <f>ROUND((Q$68*$D321)+(Q$15*'3d CalSAWS DD&amp;I CAP'!$K$64*'2c CalSAWS DD&amp;I'!$C321)+(Q$37*$C321)+(Q$56*$C321)+(Q$88*$C321),0)</f>
        <v>419</v>
      </c>
      <c r="R321" s="571">
        <f>ROUND((R$68*$D321)+(R$15*'3d CalSAWS DD&amp;I CAP'!$K$64*'2c CalSAWS DD&amp;I'!$C321)+(R$37*$C321)+(R$56*$C321)+(R$88*$C321),0)</f>
        <v>0</v>
      </c>
      <c r="S321" s="571">
        <f>ROUND((S$68*$D321)+(S$15*'3d CalSAWS DD&amp;I CAP'!$K$64*'2c CalSAWS DD&amp;I'!$C321)+(S$37*$C321)+(S$56*$C321)+(S$88*$C321),0)</f>
        <v>551</v>
      </c>
      <c r="T321" s="571">
        <f t="shared" si="972"/>
        <v>-29.5776</v>
      </c>
      <c r="U321" s="571">
        <f t="shared" si="973"/>
        <v>-0.14560000000000001</v>
      </c>
      <c r="V321" s="571">
        <f>ROUND((V$68*$D321)+(V$15*'3d CalSAWS DD&amp;I CAP'!$K$64*'2c CalSAWS DD&amp;I'!$C321)+(V$37*$C321)+(V$56*$C321)+(V$88*$C321),0)</f>
        <v>1001</v>
      </c>
      <c r="W321" s="571">
        <f>ROUND((W$68*$F321)+(W$15*'3d CalSAWS DD&amp;I CAP'!$K$157*'2c CalSAWS DD&amp;I'!$E321)+(W$37*$E321)+(W$56*$E321)+(W$88*$E321),0)</f>
        <v>646</v>
      </c>
      <c r="X321" s="571">
        <f>ROUND((X$68*$D321)+(X$15*'3d CalSAWS DD&amp;I CAP'!$K$64*'2c CalSAWS DD&amp;I'!$C321)+(X$37*$C321)+(X$56*$C321)+(X$88*$C321),0)</f>
        <v>0</v>
      </c>
      <c r="Y321" s="571">
        <f>ROUND((Y$68*$F321)+(Y$15*'3d CalSAWS DD&amp;I CAP'!$K$157*'2c CalSAWS DD&amp;I'!$E321)+(Y$37*$E321)+(Y$56*$E321)+(Y$88*$E321),0)</f>
        <v>3176</v>
      </c>
      <c r="Z321" s="571">
        <f>ROUND((Z$68*$F321)+(Z$15*'3d CalSAWS DD&amp;I CAP'!$K$157*'2c CalSAWS DD&amp;I'!$E321)+(Z$37*$E321)+(Z$56*$E321)+(Z$88*$E321),0)</f>
        <v>8591</v>
      </c>
      <c r="AA321" s="594">
        <f>ROUNDUP((AA$68*$F321)+(AA$15*'3d CalSAWS DD&amp;I CAP'!$K$157*'2c CalSAWS DD&amp;I'!$E321)+(AA$37*$E321)+(AA$56*$E321)+(AA$88*$E321),0)</f>
        <v>17253</v>
      </c>
      <c r="AB321" s="594">
        <f>ROUNDDOWN((AB$68*$H321)+(AB$15*'3d CalSAWS DD&amp;I CAP'!$K$252*'2c CalSAWS DD&amp;I'!$G321)+(AB$37*$G321)+(AB$56*$G321)+(AB$88*$G321),0)</f>
        <v>13580</v>
      </c>
      <c r="AC321" s="571">
        <f>ROUND((AC$68*$F321)+(AC$15*'3d CalSAWS DD&amp;I CAP'!$K$157*'2c CalSAWS DD&amp;I'!$E321)+(AC$37*$E321)+(AC$56*$E321)+(AC$88*$E321),0)</f>
        <v>4</v>
      </c>
      <c r="AD321" s="571">
        <f>ROUND((AD$68*$H321)+(AD$15*'3d CalSAWS DD&amp;I CAP'!$K$252*'2c CalSAWS DD&amp;I'!$G321)+(AD$37*$G321)+(AD$56*$G321)+(AD$88*$G321),0)</f>
        <v>437</v>
      </c>
      <c r="AE321" s="571">
        <f>ROUND((AE$68*$F321)+(AE$15*'3d CalSAWS DD&amp;I CAP'!$K$157*'2c CalSAWS DD&amp;I'!$E321)+(AE$37*$E321)+(AE$56*$E321)+(AE$88*$E321),0)</f>
        <v>7</v>
      </c>
      <c r="AF321" s="571">
        <f>ROUND((AF$68*$H321)+(AF$15*'3d CalSAWS DD&amp;I CAP'!$K$252*'2c CalSAWS DD&amp;I'!$G321)+(AF$37*$G321)+(AF$56*$G321)+(AF$88*$G321),0)</f>
        <v>2943</v>
      </c>
      <c r="AG321" s="571">
        <f>ROUND((AG$68*$H321)+(AG$15*'3d CalSAWS DD&amp;I CAP'!$K$252*'2c CalSAWS DD&amp;I'!$G321)+(AG$37*$G321)+(AG$56*$G321)+(AG$88*$G321),0)</f>
        <v>1038</v>
      </c>
      <c r="AH321" s="571">
        <f>ROUND((AH$68*$J321)+(AH$15*'3d CalSAWS DD&amp;I CAP'!$K$346*'2c CalSAWS DD&amp;I'!$I321)+(AH$37*$I321)+(AH$56*$I321)+(AH$88*$I321),0)</f>
        <v>289</v>
      </c>
      <c r="AI321" s="571">
        <f>ROUND((AI$68*$H321)+(AI$15*'3d CalSAWS DD&amp;I CAP'!$K$252*'2c CalSAWS DD&amp;I'!$G321)+(AI$37*$G321)+(AI$56*$G321)+(AI$88*$G321),0)</f>
        <v>27</v>
      </c>
      <c r="AJ321" s="571">
        <f>ROUND((AJ$15*'3d CalSAWS DD&amp;I CAP'!$K$346*'2c CalSAWS DD&amp;I'!$I321)+(AJ$37*$I321)+(AJ$56*$I321)+(AJ$88*$I321),0)</f>
        <v>341</v>
      </c>
      <c r="AK321" s="571">
        <f>ROUND((AK$15*'3d CalSAWS DD&amp;I CAP'!$K$252*'2c CalSAWS DD&amp;I'!$G321)+(AK$37*$G321)+(AK$56*$G321)+(AK$88*$G321),0)</f>
        <v>35</v>
      </c>
      <c r="AL321" s="571">
        <f>ROUND((AL$68*$J321)+(AL$15*'3d CalSAWS DD&amp;I CAP'!$K$346*'2c CalSAWS DD&amp;I'!$I321)+(AL$37*$I321)+(AL$56*$I321)+(AL$88*$I321),0)</f>
        <v>373</v>
      </c>
      <c r="AM321" s="571">
        <f>ROUND((AM$68*$J321)+(AM$15*'3d CalSAWS DD&amp;I CAP'!$K$346*'2c CalSAWS DD&amp;I'!$I321)+(AM$37*$I321)+(AM$56*$I321)+(AM$88*$I321),0)</f>
        <v>449</v>
      </c>
      <c r="AN321" s="571">
        <f>ROUND((AN$68*$K321)+(AN$15*'3d CalSAWS DD&amp;I CAP'!$K$346*'2c CalSAWS DD&amp;I'!$K321)+(AN$37*$K321)+(AN$56*$K321)+(AN$88*$K321),0)</f>
        <v>91</v>
      </c>
      <c r="AO321" s="571">
        <f>ROUND((AO$68*$K321)+(AO$15*'3d CalSAWS DD&amp;I CAP'!$K$346*'2c CalSAWS DD&amp;I'!$K321)+(AO$37*$K321)+(AO$56*$K321)+(AO$88*$K321),0)</f>
        <v>131</v>
      </c>
      <c r="AP321" s="571">
        <f>ROUND((AP$68*$K321)+(AP$15*'3d CalSAWS DD&amp;I CAP'!$K$346*'2c CalSAWS DD&amp;I'!$K321)+(AP$37*$K321)+(AP$56*$K321)+(AP$88*$K321),0)</f>
        <v>67</v>
      </c>
      <c r="AQ321" s="571">
        <f>ROUND((AQ$68*$K321)+(AQ$15*'3d CalSAWS DD&amp;I CAP'!$K$346*'2c CalSAWS DD&amp;I'!$K321)+(AQ$37*$K321)+(AQ$56*$K321)+(AQ$88*$K321),0)</f>
        <v>106</v>
      </c>
      <c r="AR321" s="571">
        <f>ROUND((AR$68*$K321)+(AR$15*'3d CalSAWS DD&amp;I CAP'!$K$346*'2c CalSAWS DD&amp;I'!$K321)+(AR$37*$K321)+(AR$56*$K321)+(AR$88*$K321),0)</f>
        <v>108</v>
      </c>
      <c r="AS321" s="571">
        <f>ROUND((AS$68*$K321)+(AS$15*'3d CalSAWS DD&amp;I CAP'!$K$346*'2c CalSAWS DD&amp;I'!$K321)+(AS$37*$K321)+(AS$56*$K321)+(AS$88*$K321),0)</f>
        <v>89</v>
      </c>
      <c r="AT321" s="571">
        <f>ROUND((AT$68*$K321)+(AT$15*'3d CalSAWS DD&amp;I CAP'!$K$346*'2c CalSAWS DD&amp;I'!$K321)+(AT$37*$K321)+(AT$56*$K321)+(AT$88*$K321),0)</f>
        <v>17</v>
      </c>
      <c r="AU321" s="571">
        <f>ROUND((AU$68*$K321)+(AU$15*'3d CalSAWS DD&amp;I CAP'!$K$346*'2c CalSAWS DD&amp;I'!$K321)+(AU$37*$K321)+(AU$56*$K321)+(AU$88*$K321),0)</f>
        <v>77</v>
      </c>
      <c r="AV321" s="571">
        <f>ROUND((AV$68*$K321)+(AV$15*'3d CalSAWS DD&amp;I CAP'!$K$346*'2c CalSAWS DD&amp;I'!$K321)+(AV$37*$K321)+(AV$56*$K321)+(AV$88*$K321),0)</f>
        <v>4</v>
      </c>
      <c r="AW321" s="571">
        <f>ROUND((AW$68*$K321)+(AW$15*'3d CalSAWS DD&amp;I CAP'!$K$346*'2c CalSAWS DD&amp;I'!$K321)+(AW$37*$K321)+(AW$56*$K321)+(AW$88*$K321),0)</f>
        <v>3</v>
      </c>
      <c r="AX321" s="571">
        <f>ROUND((AX$68*$K321)+(AX$15*'3d CalSAWS DD&amp;I CAP'!$K$346*'2c CalSAWS DD&amp;I'!$K321)+(AX$37*$K321)+(AX$56*$K321)+(AX$88*$K321),0)</f>
        <v>2</v>
      </c>
      <c r="AY321" s="571">
        <f>ROUND((AY$68*$K321)+(AY$15*'3d CalSAWS DD&amp;I CAP'!$K$346*'2c CalSAWS DD&amp;I'!$K321)+(AY$37*$K321)+(AY$56*$K321)+(AY$88*$K321),0)</f>
        <v>1</v>
      </c>
      <c r="AZ321" s="571">
        <f>ROUND((AZ$68*$K321)+(AZ$15*'3d CalSAWS DD&amp;I CAP'!$K$346*'2c CalSAWS DD&amp;I'!$K321)+(AZ$37*$K321)+(AZ$56*$K321)+(AZ$88*$K321),0)</f>
        <v>2</v>
      </c>
      <c r="BA321" s="571">
        <f>ROUND((BA$68*$K321)+(BA$15*'3d CalSAWS DD&amp;I CAP'!$K$346*'2c CalSAWS DD&amp;I'!$K321)+(BA$37*$K321)+(BA$56*$K321)+(BA$88*$K321),0)</f>
        <v>2</v>
      </c>
      <c r="BB321" s="571">
        <f>ROUND((BB$68*$K321)+(BB$15*'3d CalSAWS DD&amp;I CAP'!$K$346*'2c CalSAWS DD&amp;I'!$K321)+(BB$37*$K321)+(BB$56*$K321)+(BB$88*$K321),0)</f>
        <v>2</v>
      </c>
      <c r="BC321" s="571">
        <f>ROUND((BC$68*$K321)+(BC$15*'3d CalSAWS DD&amp;I CAP'!$K$346*'2c CalSAWS DD&amp;I'!$K321)+(BC$37*$K321)+(BC$56*$K321)+(BC$88*$K321),0)</f>
        <v>2</v>
      </c>
      <c r="BD321" s="571">
        <f>ROUND((BD$68*$K321)+(BD$15*'3d CalSAWS DD&amp;I CAP'!$K$346*'2c CalSAWS DD&amp;I'!$K321)+(BD$37*$K321)+(BD$56*$K321)+(BD$88*$K321),0)</f>
        <v>2</v>
      </c>
      <c r="BE321" s="571">
        <f>ROUND((BE$68*$K321)+(BE$15*'3d CalSAWS DD&amp;I CAP'!$K$346*'2c CalSAWS DD&amp;I'!$K321)+(BE$37*$K321)+(BE$56*$K321)+(BE$88*$K321),0)</f>
        <v>2</v>
      </c>
      <c r="BF321" s="571">
        <f>ROUND((BF$68*$K321)+(BF$15*'3d CalSAWS DD&amp;I CAP'!$K$346*'2c CalSAWS DD&amp;I'!$K321)+(BF$37*$K321)+(BF$56*$K321)+(BF$88*$K321),0)</f>
        <v>2</v>
      </c>
      <c r="BG321" s="571">
        <f>ROUND((BG$68*$K321)+(BG$15*'3d CalSAWS DD&amp;I CAP'!$K$346*'2c CalSAWS DD&amp;I'!$K321)+(BG$37*$K321)+(BG$56*$K321)+(BG$88*$K321),0)</f>
        <v>2</v>
      </c>
      <c r="BH321" s="571">
        <f>ROUND((BH$68*$K321)+(BH$15*'3d CalSAWS DD&amp;I CAP'!$K$346*'2c CalSAWS DD&amp;I'!$K321)+(BH$37*$K321)+(BH$56*$K321)+(BH$88*$K321),0)</f>
        <v>2</v>
      </c>
      <c r="BI321" s="571">
        <f>ROUND((BI$68*$K321)+(BI$15*'3d CalSAWS DD&amp;I CAP'!$K$346*'2c CalSAWS DD&amp;I'!$K321)+(BI$37*$K321)+(BI$56*$K321)+(BI$88*$K321),0)</f>
        <v>0</v>
      </c>
      <c r="BJ321" s="571">
        <f>ROUND((BJ$68*$K321)+(BJ$15*'3d CalSAWS DD&amp;I CAP'!$K$346*'2c CalSAWS DD&amp;I'!$K321)+(BJ$37*$K321)+(BJ$56*$K321)+(BJ$88*$K321),0)</f>
        <v>0</v>
      </c>
      <c r="BK321" s="571">
        <f>ROUND((BK$68*$K321)+(BK$15*'3d CalSAWS DD&amp;I CAP'!$K$346*'2c CalSAWS DD&amp;I'!$K321)+(BK$37*$K321)+(BK$56*$K321)+(BK$88*$K321),0)</f>
        <v>0</v>
      </c>
      <c r="BL321" s="571">
        <f>ROUND((BL$68*$K321)+(BL$15*'3d CalSAWS DD&amp;I CAP'!$K$346*'2c CalSAWS DD&amp;I'!$K321)+(BL$37*$K321)+(BL$56*$K321)+(BL$88*$K321),0)</f>
        <v>0</v>
      </c>
      <c r="BM321" s="571">
        <f>ROUND((BM$68*$K321)+(BM$15*'3d CalSAWS DD&amp;I CAP'!$K$346*'2c CalSAWS DD&amp;I'!$K321)+(BM$37*$K321)+(BM$56*$K321)+(BM$88*$K321),0)</f>
        <v>0</v>
      </c>
      <c r="BN321" s="571">
        <f>ROUND((BN$68*$K321)+(BN$15*'3d CalSAWS DD&amp;I CAP'!$K$346*'2c CalSAWS DD&amp;I'!$K321)+(BN$37*$K321)+(BN$56*$K321)+(BN$88*$K321),0)</f>
        <v>0</v>
      </c>
      <c r="BO321" s="571">
        <f>ROUND((BO$68*$K321)+(BO$15*'3d CalSAWS DD&amp;I CAP'!$K$346*'2c CalSAWS DD&amp;I'!$K321)+(BO$37*$K321)+(BO$56*$K321)+(BO$88*$K321),0)</f>
        <v>0</v>
      </c>
      <c r="BP321" s="571">
        <f>ROUND((BP$68*$K321)+(BP$15*'3d CalSAWS DD&amp;I CAP'!$K$346*'2c CalSAWS DD&amp;I'!$K321)+(BP$37*$K321)+(BP$56*$K321)+(BP$88*$K321),0)</f>
        <v>0</v>
      </c>
      <c r="BQ321" s="571">
        <f>ROUND((BQ$68*$K321)+(BQ$15*'3d CalSAWS DD&amp;I CAP'!$K$346*'2c CalSAWS DD&amp;I'!$K321)+(BQ$37*$K321)+(BQ$56*$K321)+(BQ$88*$K321),0)</f>
        <v>0</v>
      </c>
      <c r="BR321" s="571">
        <f>ROUND((BR$68*$K321)+(BR$15*'3d CalSAWS DD&amp;I CAP'!$K$346*'2c CalSAWS DD&amp;I'!$K321)+(BR$37*$K321)+(BR$56*$K321)+(BR$88*$K321),0)</f>
        <v>0</v>
      </c>
      <c r="BS321" s="571">
        <f>ROUND((BS$68*$K321)+(BS$15*'3d CalSAWS DD&amp;I CAP'!$K$346*'2c CalSAWS DD&amp;I'!$K321)+(BS$37*$K321)+(BS$56*$K321)+(BS$88*$K321),0)</f>
        <v>0</v>
      </c>
      <c r="BT321" s="571">
        <f>ROUND((BT$68*$K321)+(BT$15*'3d CalSAWS DD&amp;I CAP'!$K$346*'2c CalSAWS DD&amp;I'!$K321)+(BT$37*$K321)+(BT$56*$K321)+(BT$88*$K321),0)</f>
        <v>0</v>
      </c>
      <c r="BU321" s="571">
        <f>ROUND((BU$68*$K321)+(BU$15*'3d CalSAWS DD&amp;I CAP'!$K$346*'2c CalSAWS DD&amp;I'!$K321)+(BU$37*$K321)+(BU$56*$K321)+(BU$88*$K321),0)</f>
        <v>0</v>
      </c>
      <c r="BV321" s="571">
        <f>ROUND((BV$68*$K321)+(BV$15*'3d CalSAWS DD&amp;I CAP'!$K$346*'2c CalSAWS DD&amp;I'!$K321)+(BV$37*$K321)+(BV$56*$K321)+(BV$88*$K321),0)</f>
        <v>0</v>
      </c>
      <c r="BW321" s="571">
        <f>ROUND((BW$68*$K321)+(BW$15*'3d CalSAWS DD&amp;I CAP'!$K$346*'2c CalSAWS DD&amp;I'!$K321)+(BW$37*$K321)+(BW$56*$K321)+(BW$88*$K321),0)</f>
        <v>0</v>
      </c>
      <c r="BX321" s="571"/>
      <c r="BY321" s="571">
        <f t="shared" si="967"/>
        <v>53006</v>
      </c>
      <c r="BZ321" s="7"/>
      <c r="CA321" s="7">
        <f t="shared" si="968"/>
        <v>0</v>
      </c>
      <c r="CB321" s="622">
        <f t="shared" si="978"/>
        <v>717</v>
      </c>
      <c r="CC321" s="622">
        <f t="shared" si="978"/>
        <v>2386</v>
      </c>
      <c r="CD321" s="622">
        <f t="shared" si="978"/>
        <v>29666</v>
      </c>
      <c r="CE321" s="622">
        <f t="shared" si="978"/>
        <v>18009</v>
      </c>
      <c r="CF321" s="622">
        <f t="shared" si="978"/>
        <v>1514</v>
      </c>
      <c r="CG321" s="622">
        <f t="shared" si="979"/>
        <v>696</v>
      </c>
      <c r="CH321" s="622">
        <f t="shared" si="975"/>
        <v>18</v>
      </c>
      <c r="CI321" s="622">
        <f t="shared" si="975"/>
        <v>0</v>
      </c>
      <c r="CJ321" s="16"/>
      <c r="CK321" s="622">
        <f t="shared" si="977"/>
        <v>1581</v>
      </c>
      <c r="CL321" s="622">
        <f t="shared" si="977"/>
        <v>5344</v>
      </c>
      <c r="CM321" s="622">
        <f t="shared" si="977"/>
        <v>39872</v>
      </c>
      <c r="CN321" s="622">
        <f t="shared" si="977"/>
        <v>4673</v>
      </c>
      <c r="CO321" s="622">
        <f t="shared" si="977"/>
        <v>1414</v>
      </c>
      <c r="CP321" s="622">
        <f t="shared" si="977"/>
        <v>116</v>
      </c>
      <c r="CQ321" s="622">
        <f t="shared" si="977"/>
        <v>6</v>
      </c>
      <c r="CR321" s="622">
        <f t="shared" si="977"/>
        <v>0</v>
      </c>
      <c r="CS321" s="120">
        <f t="shared" si="971"/>
        <v>0</v>
      </c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</row>
    <row r="322" spans="1:133" ht="15" outlineLevel="1">
      <c r="A322" s="572" t="s">
        <v>148</v>
      </c>
      <c r="B322" s="257">
        <v>5.9999999999999995E-4</v>
      </c>
      <c r="C322" s="9">
        <f>'4a 1718 CS PC'!AP20</f>
        <v>5.9999999999999995E-4</v>
      </c>
      <c r="D322" s="9">
        <f>'4a 1718 CS PC'!AR20</f>
        <v>8.9999999999999998E-4</v>
      </c>
      <c r="E322" s="9">
        <f>'4b 1819 CS PC'!$AT20</f>
        <v>5.9999999999999995E-4</v>
      </c>
      <c r="F322" s="9">
        <f>'4b 1819 CS PC'!AQ20</f>
        <v>8.9999999999999998E-4</v>
      </c>
      <c r="G322" s="9">
        <f>'4c 1920 CS PC'!AS20</f>
        <v>8.0000000000000004E-4</v>
      </c>
      <c r="H322" s="9">
        <f>'4c 1920 CS PC'!AP20</f>
        <v>1.1000000000000001E-3</v>
      </c>
      <c r="I322" s="9">
        <f>'4d 2021 CS PC'!AS20</f>
        <v>6.9999999999999999E-4</v>
      </c>
      <c r="J322" s="9">
        <f>'4d 2021 CS PC'!AP20</f>
        <v>8.9999999999999998E-4</v>
      </c>
      <c r="K322" s="9">
        <f>'4e 2122 CS PC'!AB20</f>
        <v>6.9999999999999999E-4</v>
      </c>
      <c r="L322" s="9"/>
      <c r="M322" s="571">
        <f>ROUND((M$68*$D322)+(M$15*'3d CalSAWS DD&amp;I CAP'!$K$64*'2c CalSAWS DD&amp;I'!$B322)+(M$37*$B322)+(M$56*$B322)+(M$88*$B322),0)</f>
        <v>1</v>
      </c>
      <c r="N322" s="571">
        <f>ROUND((N$68*$D322)+(N$15*'3d CalSAWS DD&amp;I CAP'!$K$64*'2c CalSAWS DD&amp;I'!$B322)+(N$37*$B322)+(N$56*$B322)+(N$88*$B322),0)</f>
        <v>171</v>
      </c>
      <c r="O322" s="571">
        <f>ROUND((O$68*$D322)+(O$15*'3d CalSAWS DD&amp;I CAP'!$K$64*'2c CalSAWS DD&amp;I'!$B322)+(O$37*$B322)+(O$56*$B322)+(O$88*$B322),0)</f>
        <v>0</v>
      </c>
      <c r="P322" s="571">
        <f>ROUND((P$68*$D322)+(P$15*'3d CalSAWS DD&amp;I CAP'!$K$64*'2c CalSAWS DD&amp;I'!$C322)+(P$37*$C322)+(P$56*$C322)+(P$88*$C322),0)</f>
        <v>103</v>
      </c>
      <c r="Q322" s="571">
        <f>ROUND((Q$68*$D322)+(Q$15*'3d CalSAWS DD&amp;I CAP'!$K$64*'2c CalSAWS DD&amp;I'!$C322)+(Q$37*$C322)+(Q$56*$C322)+(Q$88*$C322),0)</f>
        <v>97</v>
      </c>
      <c r="R322" s="571">
        <f>ROUND((R$68*$D322)+(R$15*'3d CalSAWS DD&amp;I CAP'!$K$64*'2c CalSAWS DD&amp;I'!$C322)+(R$37*$C322)+(R$56*$C322)+(R$88*$C322),0)</f>
        <v>0</v>
      </c>
      <c r="S322" s="571">
        <f>ROUND((S$68*$D322)+(S$15*'3d CalSAWS DD&amp;I CAP'!$K$64*'2c CalSAWS DD&amp;I'!$C322)+(S$37*$C322)+(S$56*$C322)+(S$88*$C322),0)</f>
        <v>127</v>
      </c>
      <c r="T322" s="571">
        <f t="shared" si="972"/>
        <v>-6.8255999999999997</v>
      </c>
      <c r="U322" s="571">
        <f t="shared" si="973"/>
        <v>-3.3599999999999998E-2</v>
      </c>
      <c r="V322" s="571">
        <f>ROUND((V$68*$D322)+(V$15*'3d CalSAWS DD&amp;I CAP'!$K$64*'2c CalSAWS DD&amp;I'!$C322)+(V$37*$C322)+(V$56*$C322)+(V$88*$C322),0)</f>
        <v>231</v>
      </c>
      <c r="W322" s="571">
        <f>ROUND((W$68*$F322)+(W$15*'3d CalSAWS DD&amp;I CAP'!$K$157*'2c CalSAWS DD&amp;I'!$E322)+(W$37*$E322)+(W$56*$E322)+(W$88*$E322),0)</f>
        <v>149</v>
      </c>
      <c r="X322" s="571">
        <f>ROUND((X$68*$D322)+(X$15*'3d CalSAWS DD&amp;I CAP'!$K$64*'2c CalSAWS DD&amp;I'!$C322)+(X$37*$C322)+(X$56*$C322)+(X$88*$C322),0)</f>
        <v>0</v>
      </c>
      <c r="Y322" s="594">
        <f>ROUNDUP((Y$68*$F322)+(Y$15*'3d CalSAWS DD&amp;I CAP'!$K$157*'2c CalSAWS DD&amp;I'!$E322)+(Y$37*$E322)+(Y$56*$E322)+(Y$88*$E322),0)</f>
        <v>775</v>
      </c>
      <c r="Z322" s="594">
        <f>ROUNDUP((Z$68*$F322)+(Z$15*'3d CalSAWS DD&amp;I CAP'!$K$157*'2c CalSAWS DD&amp;I'!$E322)+(Z$37*$E322)+(Z$56*$E322)+(Z$88*$E322),0)</f>
        <v>2128</v>
      </c>
      <c r="AA322" s="571">
        <f>ROUND((AA$68*$F322)+(AA$15*'3d CalSAWS DD&amp;I CAP'!$K$157*'2c CalSAWS DD&amp;I'!$E322)+(AA$37*$E322)+(AA$56*$E322)+(AA$88*$E322),0)</f>
        <v>4294</v>
      </c>
      <c r="AB322" s="571">
        <f>ROUND((AB$68*$H322)+(AB$15*'3d CalSAWS DD&amp;I CAP'!$K$252*'2c CalSAWS DD&amp;I'!$G322)+(AB$37*$G322)+(AB$56*$G322)+(AB$88*$G322),0)</f>
        <v>4043</v>
      </c>
      <c r="AC322" s="571">
        <f>ROUND((AC$68*$F322)+(AC$15*'3d CalSAWS DD&amp;I CAP'!$K$157*'2c CalSAWS DD&amp;I'!$E322)+(AC$37*$E322)+(AC$56*$E322)+(AC$88*$E322),0)</f>
        <v>1</v>
      </c>
      <c r="AD322" s="571">
        <f>ROUND((AD$68*$H322)+(AD$15*'3d CalSAWS DD&amp;I CAP'!$K$252*'2c CalSAWS DD&amp;I'!$G322)+(AD$37*$G322)+(AD$56*$G322)+(AD$88*$G322),0)</f>
        <v>135</v>
      </c>
      <c r="AE322" s="571">
        <f>ROUND((AE$68*$F322)+(AE$15*'3d CalSAWS DD&amp;I CAP'!$K$157*'2c CalSAWS DD&amp;I'!$E322)+(AE$37*$E322)+(AE$56*$E322)+(AE$88*$E322),0)</f>
        <v>2</v>
      </c>
      <c r="AF322" s="594">
        <f>ROUNDUP((AF$68*$H322)+(AF$15*'3d CalSAWS DD&amp;I CAP'!$K$252*'2c CalSAWS DD&amp;I'!$G322)+(AF$37*$G322)+(AF$56*$G322)+(AF$88*$G322),0)+1</f>
        <v>880</v>
      </c>
      <c r="AG322" s="571">
        <f>ROUND((AG$68*$H322)+(AG$15*'3d CalSAWS DD&amp;I CAP'!$K$252*'2c CalSAWS DD&amp;I'!$G322)+(AG$37*$G322)+(AG$56*$G322)+(AG$88*$G322),0)</f>
        <v>316</v>
      </c>
      <c r="AH322" s="571">
        <f>ROUND((AH$68*$J322)+(AH$15*'3d CalSAWS DD&amp;I CAP'!$K$346*'2c CalSAWS DD&amp;I'!$I322)+(AH$37*$I322)+(AH$56*$I322)+(AH$88*$I322),0)</f>
        <v>81</v>
      </c>
      <c r="AI322" s="571">
        <f>ROUND((AI$68*$H322)+(AI$15*'3d CalSAWS DD&amp;I CAP'!$K$252*'2c CalSAWS DD&amp;I'!$G322)+(AI$37*$G322)+(AI$56*$G322)+(AI$88*$G322),0)</f>
        <v>8</v>
      </c>
      <c r="AJ322" s="571">
        <f>ROUND((AJ$15*'3d CalSAWS DD&amp;I CAP'!$K$346*'2c CalSAWS DD&amp;I'!$I322)+(AJ$37*$I322)+(AJ$56*$I322)+(AJ$88*$I322),0)</f>
        <v>95</v>
      </c>
      <c r="AK322" s="571">
        <f>ROUND((AK$15*'3d CalSAWS DD&amp;I CAP'!$K$252*'2c CalSAWS DD&amp;I'!$G322)+(AK$37*$G322)+(AK$56*$G322)+(AK$88*$G322),0)</f>
        <v>11</v>
      </c>
      <c r="AL322" s="571">
        <f>ROUND((AL$68*$J322)+(AL$15*'3d CalSAWS DD&amp;I CAP'!$K$346*'2c CalSAWS DD&amp;I'!$I322)+(AL$37*$I322)+(AL$56*$I322)+(AL$88*$I322),0)</f>
        <v>105</v>
      </c>
      <c r="AM322" s="571">
        <f>ROUND((AM$68*$J322)+(AM$15*'3d CalSAWS DD&amp;I CAP'!$K$346*'2c CalSAWS DD&amp;I'!$I322)+(AM$37*$I322)+(AM$56*$I322)+(AM$88*$I322),0)</f>
        <v>126</v>
      </c>
      <c r="AN322" s="571">
        <f>ROUND((AN$68*$K322)+(AN$15*'3d CalSAWS DD&amp;I CAP'!$K$346*'2c CalSAWS DD&amp;I'!$K322)+(AN$37*$K322)+(AN$56*$K322)+(AN$88*$K322),0)</f>
        <v>25</v>
      </c>
      <c r="AO322" s="571">
        <f>ROUND((AO$68*$K322)+(AO$15*'3d CalSAWS DD&amp;I CAP'!$K$346*'2c CalSAWS DD&amp;I'!$K322)+(AO$37*$K322)+(AO$56*$K322)+(AO$88*$K322),0)</f>
        <v>37</v>
      </c>
      <c r="AP322" s="571">
        <f>ROUND((AP$68*$K322)+(AP$15*'3d CalSAWS DD&amp;I CAP'!$K$346*'2c CalSAWS DD&amp;I'!$K322)+(AP$37*$K322)+(AP$56*$K322)+(AP$88*$K322),0)</f>
        <v>19</v>
      </c>
      <c r="AQ322" s="571">
        <f>ROUND((AQ$68*$K322)+(AQ$15*'3d CalSAWS DD&amp;I CAP'!$K$346*'2c CalSAWS DD&amp;I'!$K322)+(AQ$37*$K322)+(AQ$56*$K322)+(AQ$88*$K322),0)</f>
        <v>30</v>
      </c>
      <c r="AR322" s="571">
        <f>ROUND((AR$68*$K322)+(AR$15*'3d CalSAWS DD&amp;I CAP'!$K$346*'2c CalSAWS DD&amp;I'!$K322)+(AR$37*$K322)+(AR$56*$K322)+(AR$88*$K322),0)</f>
        <v>30</v>
      </c>
      <c r="AS322" s="571">
        <f>ROUND((AS$68*$K322)+(AS$15*'3d CalSAWS DD&amp;I CAP'!$K$346*'2c CalSAWS DD&amp;I'!$K322)+(AS$37*$K322)+(AS$56*$K322)+(AS$88*$K322),0)</f>
        <v>25</v>
      </c>
      <c r="AT322" s="571">
        <f>ROUND((AT$68*$K322)+(AT$15*'3d CalSAWS DD&amp;I CAP'!$K$346*'2c CalSAWS DD&amp;I'!$K322)+(AT$37*$K322)+(AT$56*$K322)+(AT$88*$K322),0)</f>
        <v>5</v>
      </c>
      <c r="AU322" s="571">
        <f>ROUND((AU$68*$K322)+(AU$15*'3d CalSAWS DD&amp;I CAP'!$K$346*'2c CalSAWS DD&amp;I'!$K322)+(AU$37*$K322)+(AU$56*$K322)+(AU$88*$K322),0)</f>
        <v>22</v>
      </c>
      <c r="AV322" s="571">
        <f>ROUND((AV$68*$K322)+(AV$15*'3d CalSAWS DD&amp;I CAP'!$K$346*'2c CalSAWS DD&amp;I'!$K322)+(AV$37*$K322)+(AV$56*$K322)+(AV$88*$K322),0)</f>
        <v>1</v>
      </c>
      <c r="AW322" s="571">
        <f>ROUND((AW$68*$K322)+(AW$15*'3d CalSAWS DD&amp;I CAP'!$K$346*'2c CalSAWS DD&amp;I'!$K322)+(AW$37*$K322)+(AW$56*$K322)+(AW$88*$K322),0)</f>
        <v>1</v>
      </c>
      <c r="AX322" s="571">
        <f>ROUND((AX$68*$K322)+(AX$15*'3d CalSAWS DD&amp;I CAP'!$K$346*'2c CalSAWS DD&amp;I'!$K322)+(AX$37*$K322)+(AX$56*$K322)+(AX$88*$K322),0)</f>
        <v>0</v>
      </c>
      <c r="AY322" s="571">
        <f>ROUND((AY$68*$K322)+(AY$15*'3d CalSAWS DD&amp;I CAP'!$K$346*'2c CalSAWS DD&amp;I'!$K322)+(AY$37*$K322)+(AY$56*$K322)+(AY$88*$K322),0)</f>
        <v>0</v>
      </c>
      <c r="AZ322" s="571">
        <f>ROUND((AZ$68*$K322)+(AZ$15*'3d CalSAWS DD&amp;I CAP'!$K$346*'2c CalSAWS DD&amp;I'!$K322)+(AZ$37*$K322)+(AZ$56*$K322)+(AZ$88*$K322),0)</f>
        <v>0</v>
      </c>
      <c r="BA322" s="571">
        <f>ROUND((BA$68*$K322)+(BA$15*'3d CalSAWS DD&amp;I CAP'!$K$346*'2c CalSAWS DD&amp;I'!$K322)+(BA$37*$K322)+(BA$56*$K322)+(BA$88*$K322),0)</f>
        <v>0</v>
      </c>
      <c r="BB322" s="571">
        <f>ROUND((BB$68*$K322)+(BB$15*'3d CalSAWS DD&amp;I CAP'!$K$346*'2c CalSAWS DD&amp;I'!$K322)+(BB$37*$K322)+(BB$56*$K322)+(BB$88*$K322),0)</f>
        <v>0</v>
      </c>
      <c r="BC322" s="571">
        <f>ROUND((BC$68*$K322)+(BC$15*'3d CalSAWS DD&amp;I CAP'!$K$346*'2c CalSAWS DD&amp;I'!$K322)+(BC$37*$K322)+(BC$56*$K322)+(BC$88*$K322),0)</f>
        <v>0</v>
      </c>
      <c r="BD322" s="571">
        <f>ROUND((BD$68*$K322)+(BD$15*'3d CalSAWS DD&amp;I CAP'!$K$346*'2c CalSAWS DD&amp;I'!$K322)+(BD$37*$K322)+(BD$56*$K322)+(BD$88*$K322),0)</f>
        <v>0</v>
      </c>
      <c r="BE322" s="571">
        <f>ROUND((BE$68*$K322)+(BE$15*'3d CalSAWS DD&amp;I CAP'!$K$346*'2c CalSAWS DD&amp;I'!$K322)+(BE$37*$K322)+(BE$56*$K322)+(BE$88*$K322),0)</f>
        <v>0</v>
      </c>
      <c r="BF322" s="571">
        <f>ROUND((BF$68*$K322)+(BF$15*'3d CalSAWS DD&amp;I CAP'!$K$346*'2c CalSAWS DD&amp;I'!$K322)+(BF$37*$K322)+(BF$56*$K322)+(BF$88*$K322),0)</f>
        <v>0</v>
      </c>
      <c r="BG322" s="571">
        <f>ROUND((BG$68*$K322)+(BG$15*'3d CalSAWS DD&amp;I CAP'!$K$346*'2c CalSAWS DD&amp;I'!$K322)+(BG$37*$K322)+(BG$56*$K322)+(BG$88*$K322),0)</f>
        <v>0</v>
      </c>
      <c r="BH322" s="571">
        <f>ROUND((BH$68*$K322)+(BH$15*'3d CalSAWS DD&amp;I CAP'!$K$346*'2c CalSAWS DD&amp;I'!$K322)+(BH$37*$K322)+(BH$56*$K322)+(BH$88*$K322),0)</f>
        <v>0</v>
      </c>
      <c r="BI322" s="571">
        <f>ROUND((BI$68*$K322)+(BI$15*'3d CalSAWS DD&amp;I CAP'!$K$346*'2c CalSAWS DD&amp;I'!$K322)+(BI$37*$K322)+(BI$56*$K322)+(BI$88*$K322),0)</f>
        <v>0</v>
      </c>
      <c r="BJ322" s="571">
        <f>ROUND((BJ$68*$K322)+(BJ$15*'3d CalSAWS DD&amp;I CAP'!$K$346*'2c CalSAWS DD&amp;I'!$K322)+(BJ$37*$K322)+(BJ$56*$K322)+(BJ$88*$K322),0)</f>
        <v>0</v>
      </c>
      <c r="BK322" s="571">
        <f>ROUND((BK$68*$K322)+(BK$15*'3d CalSAWS DD&amp;I CAP'!$K$346*'2c CalSAWS DD&amp;I'!$K322)+(BK$37*$K322)+(BK$56*$K322)+(BK$88*$K322),0)</f>
        <v>0</v>
      </c>
      <c r="BL322" s="571">
        <f>ROUND((BL$68*$K322)+(BL$15*'3d CalSAWS DD&amp;I CAP'!$K$346*'2c CalSAWS DD&amp;I'!$K322)+(BL$37*$K322)+(BL$56*$K322)+(BL$88*$K322),0)</f>
        <v>0</v>
      </c>
      <c r="BM322" s="571">
        <f>ROUND((BM$68*$K322)+(BM$15*'3d CalSAWS DD&amp;I CAP'!$K$346*'2c CalSAWS DD&amp;I'!$K322)+(BM$37*$K322)+(BM$56*$K322)+(BM$88*$K322),0)</f>
        <v>0</v>
      </c>
      <c r="BN322" s="571">
        <f>ROUND((BN$68*$K322)+(BN$15*'3d CalSAWS DD&amp;I CAP'!$K$346*'2c CalSAWS DD&amp;I'!$K322)+(BN$37*$K322)+(BN$56*$K322)+(BN$88*$K322),0)</f>
        <v>0</v>
      </c>
      <c r="BO322" s="571">
        <f>ROUND((BO$68*$K322)+(BO$15*'3d CalSAWS DD&amp;I CAP'!$K$346*'2c CalSAWS DD&amp;I'!$K322)+(BO$37*$K322)+(BO$56*$K322)+(BO$88*$K322),0)</f>
        <v>0</v>
      </c>
      <c r="BP322" s="571">
        <f>ROUND((BP$68*$K322)+(BP$15*'3d CalSAWS DD&amp;I CAP'!$K$346*'2c CalSAWS DD&amp;I'!$K322)+(BP$37*$K322)+(BP$56*$K322)+(BP$88*$K322),0)</f>
        <v>0</v>
      </c>
      <c r="BQ322" s="571">
        <f>ROUND((BQ$68*$K322)+(BQ$15*'3d CalSAWS DD&amp;I CAP'!$K$346*'2c CalSAWS DD&amp;I'!$K322)+(BQ$37*$K322)+(BQ$56*$K322)+(BQ$88*$K322),0)</f>
        <v>0</v>
      </c>
      <c r="BR322" s="571">
        <f>ROUND((BR$68*$K322)+(BR$15*'3d CalSAWS DD&amp;I CAP'!$K$346*'2c CalSAWS DD&amp;I'!$K322)+(BR$37*$K322)+(BR$56*$K322)+(BR$88*$K322),0)</f>
        <v>0</v>
      </c>
      <c r="BS322" s="571">
        <f>ROUND((BS$68*$K322)+(BS$15*'3d CalSAWS DD&amp;I CAP'!$K$346*'2c CalSAWS DD&amp;I'!$K322)+(BS$37*$K322)+(BS$56*$K322)+(BS$88*$K322),0)</f>
        <v>0</v>
      </c>
      <c r="BT322" s="571">
        <f>ROUND((BT$68*$K322)+(BT$15*'3d CalSAWS DD&amp;I CAP'!$K$346*'2c CalSAWS DD&amp;I'!$K322)+(BT$37*$K322)+(BT$56*$K322)+(BT$88*$K322),0)</f>
        <v>0</v>
      </c>
      <c r="BU322" s="571">
        <f>ROUND((BU$68*$K322)+(BU$15*'3d CalSAWS DD&amp;I CAP'!$K$346*'2c CalSAWS DD&amp;I'!$K322)+(BU$37*$K322)+(BU$56*$K322)+(BU$88*$K322),0)</f>
        <v>0</v>
      </c>
      <c r="BV322" s="571">
        <f>ROUND((BV$68*$K322)+(BV$15*'3d CalSAWS DD&amp;I CAP'!$K$346*'2c CalSAWS DD&amp;I'!$K322)+(BV$37*$K322)+(BV$56*$K322)+(BV$88*$K322),0)</f>
        <v>0</v>
      </c>
      <c r="BW322" s="571">
        <f>ROUND((BW$68*$K322)+(BW$15*'3d CalSAWS DD&amp;I CAP'!$K$346*'2c CalSAWS DD&amp;I'!$K322)+(BW$37*$K322)+(BW$56*$K322)+(BW$88*$K322),0)</f>
        <v>0</v>
      </c>
      <c r="BX322" s="571"/>
      <c r="BY322" s="571">
        <f t="shared" si="967"/>
        <v>14067</v>
      </c>
      <c r="BZ322" s="7"/>
      <c r="CA322" s="7">
        <f t="shared" si="968"/>
        <v>0</v>
      </c>
      <c r="CB322" s="622">
        <f t="shared" si="978"/>
        <v>172</v>
      </c>
      <c r="CC322" s="622">
        <f t="shared" si="978"/>
        <v>551</v>
      </c>
      <c r="CD322" s="622">
        <f t="shared" si="978"/>
        <v>7346</v>
      </c>
      <c r="CE322" s="622">
        <f t="shared" si="978"/>
        <v>5377</v>
      </c>
      <c r="CF322" s="622">
        <f t="shared" si="978"/>
        <v>426</v>
      </c>
      <c r="CG322" s="622">
        <f t="shared" si="979"/>
        <v>195</v>
      </c>
      <c r="CH322" s="622">
        <f t="shared" si="975"/>
        <v>0</v>
      </c>
      <c r="CI322" s="622">
        <f t="shared" si="975"/>
        <v>0</v>
      </c>
      <c r="CJ322" s="16"/>
      <c r="CK322" s="622">
        <f t="shared" si="977"/>
        <v>372</v>
      </c>
      <c r="CL322" s="622">
        <f t="shared" si="977"/>
        <v>1275</v>
      </c>
      <c r="CM322" s="622">
        <f t="shared" si="977"/>
        <v>10603</v>
      </c>
      <c r="CN322" s="622">
        <f t="shared" si="977"/>
        <v>1391</v>
      </c>
      <c r="CO322" s="622">
        <f t="shared" si="977"/>
        <v>397</v>
      </c>
      <c r="CP322" s="622">
        <f t="shared" si="977"/>
        <v>29</v>
      </c>
      <c r="CQ322" s="622">
        <f t="shared" si="977"/>
        <v>0</v>
      </c>
      <c r="CR322" s="622">
        <f t="shared" si="977"/>
        <v>0</v>
      </c>
      <c r="CS322" s="120">
        <f t="shared" si="971"/>
        <v>0</v>
      </c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</row>
    <row r="323" spans="1:133" ht="15" outlineLevel="1">
      <c r="A323" s="572" t="s">
        <v>149</v>
      </c>
      <c r="B323" s="257">
        <v>0.28660000000000002</v>
      </c>
      <c r="C323" s="9">
        <f>'4a 1718 CS PC'!AP21</f>
        <v>0.28949999999999998</v>
      </c>
      <c r="D323" s="9">
        <f>'4a 1718 CS PC'!AR21</f>
        <v>0</v>
      </c>
      <c r="E323" s="9">
        <f>'4b 1819 CS PC'!$AT21</f>
        <v>0.29459999999999997</v>
      </c>
      <c r="F323" s="9">
        <f>'4b 1819 CS PC'!AQ21</f>
        <v>0</v>
      </c>
      <c r="G323" s="9">
        <f>'4c 1920 CS PC'!AS21</f>
        <v>0.2964</v>
      </c>
      <c r="H323" s="9">
        <f>'4c 1920 CS PC'!AP21</f>
        <v>0</v>
      </c>
      <c r="I323" s="9">
        <f>'4d 2021 CS PC'!AS21</f>
        <v>0.2999</v>
      </c>
      <c r="J323" s="9">
        <f>'4d 2021 CS PC'!AP21</f>
        <v>0</v>
      </c>
      <c r="K323" s="9">
        <f>'4e 2122 CS PC'!AB21</f>
        <v>0.29809999999999998</v>
      </c>
      <c r="L323" s="9"/>
      <c r="M323" s="594">
        <f>ROUNDDOWN((M$68*$D323)+(M$15*'3d CalSAWS DD&amp;I CAP'!$K$64*'2c CalSAWS DD&amp;I'!$B323)+(M$37*$B323)+(M$56*$B323)+(M$88*$B323),0)-1</f>
        <v>435</v>
      </c>
      <c r="N323" s="571">
        <f>ROUNDUP((N$68*$D323)+(N$15*'3d CalSAWS DD&amp;I CAP'!$K$64*'2c CalSAWS DD&amp;I'!$B323)+(N$37*$B323)+(N$56*$B323)+(N$88*$B323),0)</f>
        <v>81779</v>
      </c>
      <c r="O323" s="571">
        <f>ROUND((O$68*$D323)+(O$15*'3d CalSAWS DD&amp;I CAP'!$K$64*'2c CalSAWS DD&amp;I'!$B323)+(O$37*$B323)+(O$56*$B323)+(O$88*$B323),0)</f>
        <v>79</v>
      </c>
      <c r="P323" s="571">
        <f>ROUND((P$68*$D323)+(P$15*'3d CalSAWS DD&amp;I CAP'!$K$64*'2c CalSAWS DD&amp;I'!$C323)+(P$37*$C323)+(P$56*$C323)+(P$88*$C323),0)</f>
        <v>49482</v>
      </c>
      <c r="Q323" s="571">
        <f>ROUND((Q$68*$D323)+(Q$15*'3d CalSAWS DD&amp;I CAP'!$K$64*'2c CalSAWS DD&amp;I'!$C323)+(Q$37*$C323)+(Q$56*$C323)+(Q$88*$C323),0)</f>
        <v>46682</v>
      </c>
      <c r="R323" s="594">
        <f>ROUNDUP((R$68*$D323)+(R$15*'3d CalSAWS DD&amp;I CAP'!$K$64*'2c CalSAWS DD&amp;I'!$C323)+(R$37*$C323)+(R$56*$C323)+(R$88*$C323),0)</f>
        <v>3</v>
      </c>
      <c r="S323" s="571">
        <f>ROUND((S$68*$D323)+(S$15*'3d CalSAWS DD&amp;I CAP'!$K$64*'2c CalSAWS DD&amp;I'!$C323)+(S$37*$C323)+(S$56*$C323)+(S$88*$C323),0)</f>
        <v>61311</v>
      </c>
      <c r="T323" s="571">
        <f t="shared" si="972"/>
        <v>-3293.3519999999999</v>
      </c>
      <c r="U323" s="571">
        <f t="shared" si="973"/>
        <v>-16.212</v>
      </c>
      <c r="V323" s="571">
        <f>ROUND((V$68*$D323)+(V$15*'3d CalSAWS DD&amp;I CAP'!$K$64*'2c CalSAWS DD&amp;I'!$C323)+(V$37*$C323)+(V$56*$C323)+(V$88*$C323),0)</f>
        <v>111487</v>
      </c>
      <c r="W323" s="571">
        <f>ROUND((W$68*$F323)+(W$15*'3d CalSAWS DD&amp;I CAP'!$K$157*'2c CalSAWS DD&amp;I'!$E323)+(W$37*$E323)+(W$56*$E323)+(W$88*$E323),0)</f>
        <v>73200</v>
      </c>
      <c r="X323" s="571">
        <f>ROUND((X$68*$D323)+(X$15*'3d CalSAWS DD&amp;I CAP'!$K$64*'2c CalSAWS DD&amp;I'!$C323)+(X$37*$C323)+(X$56*$C323)+(X$88*$C323),0)</f>
        <v>30</v>
      </c>
      <c r="Y323" s="571">
        <f>ROUND((Y$68*$F323)+(Y$15*'3d CalSAWS DD&amp;I CAP'!$K$157*'2c CalSAWS DD&amp;I'!$E323)+(Y$37*$E323)+(Y$56*$E323)+(Y$88*$E323),0)</f>
        <v>114726</v>
      </c>
      <c r="Z323" s="571">
        <f>ROUND((Z$68*$F323)+(Z$15*'3d CalSAWS DD&amp;I CAP'!$K$157*'2c CalSAWS DD&amp;I'!$E323)+(Z$37*$E323)+(Z$56*$E323)+(Z$88*$E323),0)</f>
        <v>122064</v>
      </c>
      <c r="AA323" s="571">
        <f>ROUND((AA$68*$F323)+(AA$15*'3d CalSAWS DD&amp;I CAP'!$K$157*'2c CalSAWS DD&amp;I'!$E323)+(AA$37*$E323)+(AA$56*$E323)+(AA$88*$E323),0)</f>
        <v>112377</v>
      </c>
      <c r="AB323" s="571">
        <f>ROUND((AB$68*$H323)+(AB$15*'3d CalSAWS DD&amp;I CAP'!$K$252*'2c CalSAWS DD&amp;I'!$G323)+(AB$37*$G323)+(AB$56*$G323)+(AB$88*$G323),0)</f>
        <v>57724</v>
      </c>
      <c r="AC323" s="571">
        <f>ROUND((AC$68*$F323)+(AC$15*'3d CalSAWS DD&amp;I CAP'!$K$157*'2c CalSAWS DD&amp;I'!$E323)+(AC$37*$E323)+(AC$56*$E323)+(AC$88*$E323),0)</f>
        <v>487</v>
      </c>
      <c r="AD323" s="571">
        <f>ROUND((AD$68*$H323)+(AD$15*'3d CalSAWS DD&amp;I CAP'!$K$252*'2c CalSAWS DD&amp;I'!$G323)+(AD$37*$G323)+(AD$56*$G323)+(AD$88*$G323),0)</f>
        <v>49869</v>
      </c>
      <c r="AE323" s="594">
        <f>ROUNDDOWN((AE$68*$F323)+(AE$15*'3d CalSAWS DD&amp;I CAP'!$K$157*'2c CalSAWS DD&amp;I'!$E323)+(AE$37*$E323)+(AE$56*$E323)+(AE$88*$E323),0)</f>
        <v>787</v>
      </c>
      <c r="AF323" s="571">
        <f>ROUND((AF$68*$H323)+(AF$15*'3d CalSAWS DD&amp;I CAP'!$K$252*'2c CalSAWS DD&amp;I'!$G323)+(AF$37*$G323)+(AF$56*$G323)+(AF$88*$G323),0)</f>
        <v>41185</v>
      </c>
      <c r="AG323" s="571">
        <f>ROUND((AG$68*$H323)+(AG$15*'3d CalSAWS DD&amp;I CAP'!$K$252*'2c CalSAWS DD&amp;I'!$G323)+(AG$37*$G323)+(AG$56*$G323)+(AG$88*$G323),0)</f>
        <v>82026</v>
      </c>
      <c r="AH323" s="571">
        <f>ROUND((AH$68*$J323)+(AH$15*'3d CalSAWS DD&amp;I CAP'!$K$346*'2c CalSAWS DD&amp;I'!$I323)+(AH$37*$I323)+(AH$56*$I323)+(AH$88*$I323),0)</f>
        <v>34713</v>
      </c>
      <c r="AI323" s="571">
        <f>ROUND((AI$68*$H323)+(AI$15*'3d CalSAWS DD&amp;I CAP'!$K$252*'2c CalSAWS DD&amp;I'!$G323)+(AI$37*$G323)+(AI$56*$G323)+(AI$88*$G323),0)</f>
        <v>3041</v>
      </c>
      <c r="AJ323" s="571">
        <f>ROUND((AJ$15*'3d CalSAWS DD&amp;I CAP'!$K$346*'2c CalSAWS DD&amp;I'!$I323)+(AJ$37*$I323)+(AJ$56*$I323)+(AJ$88*$I323),0)</f>
        <v>40911</v>
      </c>
      <c r="AK323" s="571">
        <f>ROUND((AK$15*'3d CalSAWS DD&amp;I CAP'!$K$252*'2c CalSAWS DD&amp;I'!$G323)+(AK$37*$G323)+(AK$56*$G323)+(AK$88*$G323),0)</f>
        <v>4012</v>
      </c>
      <c r="AL323" s="571">
        <f>ROUND((AL$68*$J323)+(AL$15*'3d CalSAWS DD&amp;I CAP'!$K$346*'2c CalSAWS DD&amp;I'!$I323)+(AL$37*$I323)+(AL$56*$I323)+(AL$88*$I323),0)</f>
        <v>44790</v>
      </c>
      <c r="AM323" s="571">
        <f>ROUND((AM$68*$J323)+(AM$15*'3d CalSAWS DD&amp;I CAP'!$K$346*'2c CalSAWS DD&amp;I'!$I323)+(AM$37*$I323)+(AM$56*$I323)+(AM$88*$I323),0)</f>
        <v>53838</v>
      </c>
      <c r="AN323" s="571">
        <f>ROUND((AN$68*$K323)+(AN$15*'3d CalSAWS DD&amp;I CAP'!$K$346*'2c CalSAWS DD&amp;I'!$K323)+(AN$37*$K323)+(AN$56*$K323)+(AN$88*$K323),0)</f>
        <v>10848</v>
      </c>
      <c r="AO323" s="571">
        <f>ROUND((AO$68*$K323)+(AO$15*'3d CalSAWS DD&amp;I CAP'!$K$346*'2c CalSAWS DD&amp;I'!$K323)+(AO$37*$K323)+(AO$56*$K323)+(AO$88*$K323),0)</f>
        <v>15672</v>
      </c>
      <c r="AP323" s="571">
        <f>ROUND((AP$68*$K323)+(AP$15*'3d CalSAWS DD&amp;I CAP'!$K$346*'2c CalSAWS DD&amp;I'!$K323)+(AP$37*$K323)+(AP$56*$K323)+(AP$88*$K323),0)</f>
        <v>7955</v>
      </c>
      <c r="AQ323" s="571">
        <f>ROUND((AQ$68*$K323)+(AQ$15*'3d CalSAWS DD&amp;I CAP'!$K$346*'2c CalSAWS DD&amp;I'!$K323)+(AQ$37*$K323)+(AQ$56*$K323)+(AQ$88*$K323),0)</f>
        <v>12584</v>
      </c>
      <c r="AR323" s="571">
        <f>ROUND((AR$68*$K323)+(AR$15*'3d CalSAWS DD&amp;I CAP'!$K$346*'2c CalSAWS DD&amp;I'!$K323)+(AR$37*$K323)+(AR$56*$K323)+(AR$88*$K323),0)</f>
        <v>12872</v>
      </c>
      <c r="AS323" s="594">
        <f>ROUNDDOWN((AS$68*$K323)+(AS$15*'3d CalSAWS DD&amp;I CAP'!$K$346*'2c CalSAWS DD&amp;I'!$K323)+(AS$37*$K323)+(AS$56*$K323)+(AS$88*$K323),0)</f>
        <v>10593</v>
      </c>
      <c r="AT323" s="571">
        <f>ROUND((AT$68*$K323)+(AT$15*'3d CalSAWS DD&amp;I CAP'!$K$346*'2c CalSAWS DD&amp;I'!$K323)+(AT$37*$K323)+(AT$56*$K323)+(AT$88*$K323),0)</f>
        <v>2035</v>
      </c>
      <c r="AU323" s="571">
        <f>ROUND((AU$68*$K323)+(AU$15*'3d CalSAWS DD&amp;I CAP'!$K$346*'2c CalSAWS DD&amp;I'!$K323)+(AU$37*$K323)+(AU$56*$K323)+(AU$88*$K323),0)</f>
        <v>9223</v>
      </c>
      <c r="AV323" s="571">
        <f>ROUND((AV$68*$K323)+(AV$15*'3d CalSAWS DD&amp;I CAP'!$K$346*'2c CalSAWS DD&amp;I'!$K323)+(AV$37*$K323)+(AV$56*$K323)+(AV$88*$K323),0)</f>
        <v>482</v>
      </c>
      <c r="AW323" s="571">
        <f>ROUND((AW$68*$K323)+(AW$15*'3d CalSAWS DD&amp;I CAP'!$K$346*'2c CalSAWS DD&amp;I'!$K323)+(AW$37*$K323)+(AW$56*$K323)+(AW$88*$K323),0)</f>
        <v>364</v>
      </c>
      <c r="AX323" s="571">
        <f>ROUND((AX$68*$K323)+(AX$15*'3d CalSAWS DD&amp;I CAP'!$K$346*'2c CalSAWS DD&amp;I'!$K323)+(AX$37*$K323)+(AX$56*$K323)+(AX$88*$K323),0)</f>
        <v>206</v>
      </c>
      <c r="AY323" s="571">
        <f>ROUND((AY$68*$K323)+(AY$15*'3d CalSAWS DD&amp;I CAP'!$K$346*'2c CalSAWS DD&amp;I'!$K323)+(AY$37*$K323)+(AY$56*$K323)+(AY$88*$K323),0)</f>
        <v>174</v>
      </c>
      <c r="AZ323" s="571">
        <f>ROUND((AZ$68*$K323)+(AZ$15*'3d CalSAWS DD&amp;I CAP'!$K$346*'2c CalSAWS DD&amp;I'!$K323)+(AZ$37*$K323)+(AZ$56*$K323)+(AZ$88*$K323),0)</f>
        <v>196</v>
      </c>
      <c r="BA323" s="571">
        <f>ROUND((BA$68*$K323)+(BA$15*'3d CalSAWS DD&amp;I CAP'!$K$346*'2c CalSAWS DD&amp;I'!$K323)+(BA$37*$K323)+(BA$56*$K323)+(BA$88*$K323),0)</f>
        <v>196</v>
      </c>
      <c r="BB323" s="571">
        <f>ROUND((BB$68*$K323)+(BB$15*'3d CalSAWS DD&amp;I CAP'!$K$346*'2c CalSAWS DD&amp;I'!$K323)+(BB$37*$K323)+(BB$56*$K323)+(BB$88*$K323),0)</f>
        <v>196</v>
      </c>
      <c r="BC323" s="571">
        <f>ROUND((BC$68*$K323)+(BC$15*'3d CalSAWS DD&amp;I CAP'!$K$346*'2c CalSAWS DD&amp;I'!$K323)+(BC$37*$K323)+(BC$56*$K323)+(BC$88*$K323),0)</f>
        <v>196</v>
      </c>
      <c r="BD323" s="571">
        <f>ROUND((BD$68*$K323)+(BD$15*'3d CalSAWS DD&amp;I CAP'!$K$346*'2c CalSAWS DD&amp;I'!$K323)+(BD$37*$K323)+(BD$56*$K323)+(BD$88*$K323),0)</f>
        <v>196</v>
      </c>
      <c r="BE323" s="571">
        <f>ROUND((BE$68*$K323)+(BE$15*'3d CalSAWS DD&amp;I CAP'!$K$346*'2c CalSAWS DD&amp;I'!$K323)+(BE$37*$K323)+(BE$56*$K323)+(BE$88*$K323),0)</f>
        <v>196</v>
      </c>
      <c r="BF323" s="571">
        <f>ROUND((BF$68*$K323)+(BF$15*'3d CalSAWS DD&amp;I CAP'!$K$346*'2c CalSAWS DD&amp;I'!$K323)+(BF$37*$K323)+(BF$56*$K323)+(BF$88*$K323),0)</f>
        <v>196</v>
      </c>
      <c r="BG323" s="571">
        <f>ROUND((BG$68*$K323)+(BG$15*'3d CalSAWS DD&amp;I CAP'!$K$346*'2c CalSAWS DD&amp;I'!$K323)+(BG$37*$K323)+(BG$56*$K323)+(BG$88*$K323),0)</f>
        <v>196</v>
      </c>
      <c r="BH323" s="571">
        <f>ROUND((BH$68*$K323)+(BH$15*'3d CalSAWS DD&amp;I CAP'!$K$346*'2c CalSAWS DD&amp;I'!$K323)+(BH$37*$K323)+(BH$56*$K323)+(BH$88*$K323),0)</f>
        <v>196</v>
      </c>
      <c r="BI323" s="571">
        <f>ROUND((BI$68*$K323)+(BI$15*'3d CalSAWS DD&amp;I CAP'!$K$346*'2c CalSAWS DD&amp;I'!$K323)+(BI$37*$K323)+(BI$56*$K323)+(BI$88*$K323),0)</f>
        <v>0</v>
      </c>
      <c r="BJ323" s="571">
        <f>ROUND((BJ$68*$K323)+(BJ$15*'3d CalSAWS DD&amp;I CAP'!$K$346*'2c CalSAWS DD&amp;I'!$K323)+(BJ$37*$K323)+(BJ$56*$K323)+(BJ$88*$K323),0)</f>
        <v>0</v>
      </c>
      <c r="BK323" s="571">
        <f>ROUND((BK$68*$K323)+(BK$15*'3d CalSAWS DD&amp;I CAP'!$K$346*'2c CalSAWS DD&amp;I'!$K323)+(BK$37*$K323)+(BK$56*$K323)+(BK$88*$K323),0)</f>
        <v>0</v>
      </c>
      <c r="BL323" s="571">
        <f>ROUND((BL$68*$K323)+(BL$15*'3d CalSAWS DD&amp;I CAP'!$K$346*'2c CalSAWS DD&amp;I'!$K323)+(BL$37*$K323)+(BL$56*$K323)+(BL$88*$K323),0)</f>
        <v>0</v>
      </c>
      <c r="BM323" s="571">
        <f>ROUND((BM$68*$K323)+(BM$15*'3d CalSAWS DD&amp;I CAP'!$K$346*'2c CalSAWS DD&amp;I'!$K323)+(BM$37*$K323)+(BM$56*$K323)+(BM$88*$K323),0)</f>
        <v>0</v>
      </c>
      <c r="BN323" s="571">
        <f>ROUND((BN$68*$K323)+(BN$15*'3d CalSAWS DD&amp;I CAP'!$K$346*'2c CalSAWS DD&amp;I'!$K323)+(BN$37*$K323)+(BN$56*$K323)+(BN$88*$K323),0)</f>
        <v>0</v>
      </c>
      <c r="BO323" s="571">
        <f>ROUND((BO$68*$K323)+(BO$15*'3d CalSAWS DD&amp;I CAP'!$K$346*'2c CalSAWS DD&amp;I'!$K323)+(BO$37*$K323)+(BO$56*$K323)+(BO$88*$K323),0)</f>
        <v>0</v>
      </c>
      <c r="BP323" s="571">
        <f>ROUND((BP$68*$K323)+(BP$15*'3d CalSAWS DD&amp;I CAP'!$K$346*'2c CalSAWS DD&amp;I'!$K323)+(BP$37*$K323)+(BP$56*$K323)+(BP$88*$K323),0)</f>
        <v>0</v>
      </c>
      <c r="BQ323" s="571">
        <f>ROUND((BQ$68*$K323)+(BQ$15*'3d CalSAWS DD&amp;I CAP'!$K$346*'2c CalSAWS DD&amp;I'!$K323)+(BQ$37*$K323)+(BQ$56*$K323)+(BQ$88*$K323),0)</f>
        <v>0</v>
      </c>
      <c r="BR323" s="571">
        <f>ROUND((BR$68*$K323)+(BR$15*'3d CalSAWS DD&amp;I CAP'!$K$346*'2c CalSAWS DD&amp;I'!$K323)+(BR$37*$K323)+(BR$56*$K323)+(BR$88*$K323),0)</f>
        <v>0</v>
      </c>
      <c r="BS323" s="571">
        <f>ROUND((BS$68*$K323)+(BS$15*'3d CalSAWS DD&amp;I CAP'!$K$346*'2c CalSAWS DD&amp;I'!$K323)+(BS$37*$K323)+(BS$56*$K323)+(BS$88*$K323),0)</f>
        <v>0</v>
      </c>
      <c r="BT323" s="571">
        <f>ROUND((BT$68*$K323)+(BT$15*'3d CalSAWS DD&amp;I CAP'!$K$346*'2c CalSAWS DD&amp;I'!$K323)+(BT$37*$K323)+(BT$56*$K323)+(BT$88*$K323),0)</f>
        <v>0</v>
      </c>
      <c r="BU323" s="571">
        <f>ROUND((BU$68*$K323)+(BU$15*'3d CalSAWS DD&amp;I CAP'!$K$346*'2c CalSAWS DD&amp;I'!$K323)+(BU$37*$K323)+(BU$56*$K323)+(BU$88*$K323),0)</f>
        <v>0</v>
      </c>
      <c r="BV323" s="571">
        <f>ROUND((BV$68*$K323)+(BV$15*'3d CalSAWS DD&amp;I CAP'!$K$346*'2c CalSAWS DD&amp;I'!$K323)+(BV$37*$K323)+(BV$56*$K323)+(BV$88*$K323),0)</f>
        <v>0</v>
      </c>
      <c r="BW323" s="571">
        <f>ROUND((BW$68*$K323)+(BW$15*'3d CalSAWS DD&amp;I CAP'!$K$346*'2c CalSAWS DD&amp;I'!$K323)+(BW$37*$K323)+(BW$56*$K323)+(BW$88*$K323),0)</f>
        <v>0</v>
      </c>
      <c r="BX323" s="571"/>
      <c r="BY323" s="571">
        <f t="shared" si="967"/>
        <v>1268500</v>
      </c>
      <c r="BZ323" s="7"/>
      <c r="CA323" s="7">
        <f t="shared" si="968"/>
        <v>0</v>
      </c>
      <c r="CB323" s="622">
        <f t="shared" si="978"/>
        <v>82214</v>
      </c>
      <c r="CC323" s="622">
        <f t="shared" si="978"/>
        <v>265734</v>
      </c>
      <c r="CD323" s="622">
        <f t="shared" si="978"/>
        <v>422397</v>
      </c>
      <c r="CE323" s="622">
        <f t="shared" si="978"/>
        <v>232078</v>
      </c>
      <c r="CF323" s="622">
        <f t="shared" si="978"/>
        <v>181305</v>
      </c>
      <c r="CG323" s="622">
        <f t="shared" si="979"/>
        <v>83008</v>
      </c>
      <c r="CH323" s="622">
        <f t="shared" si="975"/>
        <v>1764</v>
      </c>
      <c r="CI323" s="622">
        <f t="shared" si="975"/>
        <v>0</v>
      </c>
      <c r="CJ323" s="16"/>
      <c r="CK323" s="622">
        <f t="shared" si="977"/>
        <v>178460</v>
      </c>
      <c r="CL323" s="622">
        <f t="shared" si="977"/>
        <v>357444</v>
      </c>
      <c r="CM323" s="622">
        <f t="shared" si="977"/>
        <v>343308</v>
      </c>
      <c r="CN323" s="622">
        <f t="shared" si="977"/>
        <v>205888</v>
      </c>
      <c r="CO323" s="622">
        <f t="shared" si="977"/>
        <v>169152</v>
      </c>
      <c r="CP323" s="622">
        <f t="shared" si="977"/>
        <v>13660</v>
      </c>
      <c r="CQ323" s="622">
        <f t="shared" si="977"/>
        <v>588</v>
      </c>
      <c r="CR323" s="622">
        <f t="shared" si="977"/>
        <v>0</v>
      </c>
      <c r="CS323" s="120">
        <f t="shared" si="971"/>
        <v>0</v>
      </c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</row>
    <row r="324" spans="1:133" ht="15" outlineLevel="1">
      <c r="A324" s="572" t="s">
        <v>150</v>
      </c>
      <c r="B324" s="257">
        <v>5.7999999999999996E-3</v>
      </c>
      <c r="C324" s="9">
        <f>'4a 1718 CS PC'!AP22</f>
        <v>5.7999999999999996E-3</v>
      </c>
      <c r="D324" s="9">
        <f>'4a 1718 CS PC'!AR22</f>
        <v>8.2000000000000007E-3</v>
      </c>
      <c r="E324" s="9">
        <f>'4b 1819 CS PC'!$AT22</f>
        <v>5.7999999999999996E-3</v>
      </c>
      <c r="F324" s="9">
        <f>'4b 1819 CS PC'!AQ22</f>
        <v>8.2000000000000007E-3</v>
      </c>
      <c r="G324" s="9">
        <f>'4c 1920 CS PC'!AS22</f>
        <v>5.8999999999999999E-3</v>
      </c>
      <c r="H324" s="9">
        <f>'4c 1920 CS PC'!AP22</f>
        <v>8.3999999999999995E-3</v>
      </c>
      <c r="I324" s="9">
        <f>'4d 2021 CS PC'!AS22</f>
        <v>5.7999999999999996E-3</v>
      </c>
      <c r="J324" s="9">
        <f>'4d 2021 CS PC'!AP22</f>
        <v>8.3000000000000001E-3</v>
      </c>
      <c r="K324" s="9">
        <f>'4e 2122 CS PC'!AB22</f>
        <v>5.7999999999999996E-3</v>
      </c>
      <c r="L324" s="9"/>
      <c r="M324" s="571">
        <f>ROUND((M$68*$D324)+(M$15*'3d CalSAWS DD&amp;I CAP'!$K$64*'2c CalSAWS DD&amp;I'!$B324)+(M$37*$B324)+(M$56*$B324)+(M$88*$B324),0)</f>
        <v>9</v>
      </c>
      <c r="N324" s="571">
        <f>ROUND((N$68*$D324)+(N$15*'3d CalSAWS DD&amp;I CAP'!$K$64*'2c CalSAWS DD&amp;I'!$B324)+(N$37*$B324)+(N$56*$B324)+(N$88*$B324),0)</f>
        <v>1655</v>
      </c>
      <c r="O324" s="571">
        <f>ROUND((O$68*$D324)+(O$15*'3d CalSAWS DD&amp;I CAP'!$K$64*'2c CalSAWS DD&amp;I'!$B324)+(O$37*$B324)+(O$56*$B324)+(O$88*$B324),0)</f>
        <v>2</v>
      </c>
      <c r="P324" s="571">
        <f>ROUND((P$68*$D324)+(P$15*'3d CalSAWS DD&amp;I CAP'!$K$64*'2c CalSAWS DD&amp;I'!$C324)+(P$37*$C324)+(P$56*$C324)+(P$88*$C324),0)</f>
        <v>991</v>
      </c>
      <c r="Q324" s="571">
        <f>ROUND((Q$68*$D324)+(Q$15*'3d CalSAWS DD&amp;I CAP'!$K$64*'2c CalSAWS DD&amp;I'!$C324)+(Q$37*$C324)+(Q$56*$C324)+(Q$88*$C324),0)</f>
        <v>935</v>
      </c>
      <c r="R324" s="571">
        <f>ROUND((R$68*$D324)+(R$15*'3d CalSAWS DD&amp;I CAP'!$K$64*'2c CalSAWS DD&amp;I'!$C324)+(R$37*$C324)+(R$56*$C324)+(R$88*$C324),0)</f>
        <v>0</v>
      </c>
      <c r="S324" s="571">
        <f>ROUND((S$68*$D324)+(S$15*'3d CalSAWS DD&amp;I CAP'!$K$64*'2c CalSAWS DD&amp;I'!$C324)+(S$37*$C324)+(S$56*$C324)+(S$88*$C324),0)</f>
        <v>1228</v>
      </c>
      <c r="T324" s="571">
        <f t="shared" si="972"/>
        <v>-65.980800000000002</v>
      </c>
      <c r="U324" s="571">
        <f t="shared" si="973"/>
        <v>-0.32479999999999998</v>
      </c>
      <c r="V324" s="571">
        <f>ROUND((V$68*$D324)+(V$15*'3d CalSAWS DD&amp;I CAP'!$K$64*'2c CalSAWS DD&amp;I'!$C324)+(V$37*$C324)+(V$56*$C324)+(V$88*$C324),0)</f>
        <v>2234</v>
      </c>
      <c r="W324" s="571">
        <f>ROUND((W$68*$F324)+(W$15*'3d CalSAWS DD&amp;I CAP'!$K$157*'2c CalSAWS DD&amp;I'!$E324)+(W$37*$E324)+(W$56*$E324)+(W$88*$E324),0)</f>
        <v>1441</v>
      </c>
      <c r="X324" s="571">
        <f>ROUND((X$68*$D324)+(X$15*'3d CalSAWS DD&amp;I CAP'!$K$64*'2c CalSAWS DD&amp;I'!$C324)+(X$37*$C324)+(X$56*$C324)+(X$88*$C324),0)</f>
        <v>1</v>
      </c>
      <c r="Y324" s="571">
        <f>ROUND((Y$68*$F324)+(Y$15*'3d CalSAWS DD&amp;I CAP'!$K$157*'2c CalSAWS DD&amp;I'!$E324)+(Y$37*$E324)+(Y$56*$E324)+(Y$88*$E324),0)</f>
        <v>7186</v>
      </c>
      <c r="Z324" s="571">
        <f>ROUND((Z$68*$F324)+(Z$15*'3d CalSAWS DD&amp;I CAP'!$K$157*'2c CalSAWS DD&amp;I'!$E324)+(Z$37*$E324)+(Z$56*$E324)+(Z$88*$E324),0)</f>
        <v>19519</v>
      </c>
      <c r="AA324" s="571">
        <f>ROUND((AA$68*$F324)+(AA$15*'3d CalSAWS DD&amp;I CAP'!$K$157*'2c CalSAWS DD&amp;I'!$E324)+(AA$37*$E324)+(AA$56*$E324)+(AA$88*$E324),0)</f>
        <v>39250</v>
      </c>
      <c r="AB324" s="571">
        <f>ROUND((AB$68*$H324)+(AB$15*'3d CalSAWS DD&amp;I CAP'!$K$252*'2c CalSAWS DD&amp;I'!$G324)+(AB$37*$G324)+(AB$56*$G324)+(AB$88*$G324),0)</f>
        <v>30831</v>
      </c>
      <c r="AC324" s="571">
        <f>ROUND((AC$68*$F324)+(AC$15*'3d CalSAWS DD&amp;I CAP'!$K$157*'2c CalSAWS DD&amp;I'!$E324)+(AC$37*$E324)+(AC$56*$E324)+(AC$88*$E324),0)</f>
        <v>10</v>
      </c>
      <c r="AD324" s="571">
        <f>ROUND((AD$68*$H324)+(AD$15*'3d CalSAWS DD&amp;I CAP'!$K$252*'2c CalSAWS DD&amp;I'!$G324)+(AD$37*$G324)+(AD$56*$G324)+(AD$88*$G324),0)</f>
        <v>993</v>
      </c>
      <c r="AE324" s="571">
        <f>ROUND((AE$68*$F324)+(AE$15*'3d CalSAWS DD&amp;I CAP'!$K$157*'2c CalSAWS DD&amp;I'!$E324)+(AE$37*$E324)+(AE$56*$E324)+(AE$88*$E324),0)</f>
        <v>16</v>
      </c>
      <c r="AF324" s="571">
        <f>ROUND((AF$68*$H324)+(AF$15*'3d CalSAWS DD&amp;I CAP'!$K$252*'2c CalSAWS DD&amp;I'!$G324)+(AF$37*$G324)+(AF$56*$G324)+(AF$88*$G324),0)</f>
        <v>6682</v>
      </c>
      <c r="AG324" s="571">
        <f>ROUND((AG$68*$H324)+(AG$15*'3d CalSAWS DD&amp;I CAP'!$K$252*'2c CalSAWS DD&amp;I'!$G324)+(AG$37*$G324)+(AG$56*$G324)+(AG$88*$G324),0)</f>
        <v>2355</v>
      </c>
      <c r="AH324" s="571">
        <f>ROUND((AH$68*$J324)+(AH$15*'3d CalSAWS DD&amp;I CAP'!$K$346*'2c CalSAWS DD&amp;I'!$I324)+(AH$37*$I324)+(AH$56*$I324)+(AH$88*$I324),0)</f>
        <v>671</v>
      </c>
      <c r="AI324" s="571">
        <f>ROUND((AI$68*$H324)+(AI$15*'3d CalSAWS DD&amp;I CAP'!$K$252*'2c CalSAWS DD&amp;I'!$G324)+(AI$37*$G324)+(AI$56*$G324)+(AI$88*$G324),0)</f>
        <v>61</v>
      </c>
      <c r="AJ324" s="571">
        <f>ROUND((AJ$15*'3d CalSAWS DD&amp;I CAP'!$K$346*'2c CalSAWS DD&amp;I'!$I324)+(AJ$37*$I324)+(AJ$56*$I324)+(AJ$88*$I324),0)</f>
        <v>791</v>
      </c>
      <c r="AK324" s="571">
        <f>ROUND((AK$15*'3d CalSAWS DD&amp;I CAP'!$K$252*'2c CalSAWS DD&amp;I'!$G324)+(AK$37*$G324)+(AK$56*$G324)+(AK$88*$G324),0)</f>
        <v>80</v>
      </c>
      <c r="AL324" s="571">
        <f>ROUND((AL$68*$J324)+(AL$15*'3d CalSAWS DD&amp;I CAP'!$K$346*'2c CalSAWS DD&amp;I'!$I324)+(AL$37*$I324)+(AL$56*$I324)+(AL$88*$I324),0)</f>
        <v>866</v>
      </c>
      <c r="AM324" s="571">
        <f>ROUND((AM$68*$J324)+(AM$15*'3d CalSAWS DD&amp;I CAP'!$K$346*'2c CalSAWS DD&amp;I'!$I324)+(AM$37*$I324)+(AM$56*$I324)+(AM$88*$I324),0)</f>
        <v>1041</v>
      </c>
      <c r="AN324" s="571">
        <f>ROUND((AN$68*$K324)+(AN$15*'3d CalSAWS DD&amp;I CAP'!$K$346*'2c CalSAWS DD&amp;I'!$K324)+(AN$37*$K324)+(AN$56*$K324)+(AN$88*$K324),0)</f>
        <v>211</v>
      </c>
      <c r="AO324" s="571">
        <f>ROUND((AO$68*$K324)+(AO$15*'3d CalSAWS DD&amp;I CAP'!$K$346*'2c CalSAWS DD&amp;I'!$K324)+(AO$37*$K324)+(AO$56*$K324)+(AO$88*$K324),0)</f>
        <v>305</v>
      </c>
      <c r="AP324" s="571">
        <f>ROUND((AP$68*$K324)+(AP$15*'3d CalSAWS DD&amp;I CAP'!$K$346*'2c CalSAWS DD&amp;I'!$K324)+(AP$37*$K324)+(AP$56*$K324)+(AP$88*$K324),0)</f>
        <v>155</v>
      </c>
      <c r="AQ324" s="571">
        <f>ROUND((AQ$68*$K324)+(AQ$15*'3d CalSAWS DD&amp;I CAP'!$K$346*'2c CalSAWS DD&amp;I'!$K324)+(AQ$37*$K324)+(AQ$56*$K324)+(AQ$88*$K324),0)</f>
        <v>245</v>
      </c>
      <c r="AR324" s="571">
        <f>ROUND((AR$68*$K324)+(AR$15*'3d CalSAWS DD&amp;I CAP'!$K$346*'2c CalSAWS DD&amp;I'!$K324)+(AR$37*$K324)+(AR$56*$K324)+(AR$88*$K324),0)</f>
        <v>250</v>
      </c>
      <c r="AS324" s="571">
        <f>ROUND((AS$68*$K324)+(AS$15*'3d CalSAWS DD&amp;I CAP'!$K$346*'2c CalSAWS DD&amp;I'!$K324)+(AS$37*$K324)+(AS$56*$K324)+(AS$88*$K324),0)</f>
        <v>206</v>
      </c>
      <c r="AT324" s="571">
        <f>ROUND((AT$68*$K324)+(AT$15*'3d CalSAWS DD&amp;I CAP'!$K$346*'2c CalSAWS DD&amp;I'!$K324)+(AT$37*$K324)+(AT$56*$K324)+(AT$88*$K324),0)</f>
        <v>40</v>
      </c>
      <c r="AU324" s="571">
        <f>ROUND((AU$68*$K324)+(AU$15*'3d CalSAWS DD&amp;I CAP'!$K$346*'2c CalSAWS DD&amp;I'!$K324)+(AU$37*$K324)+(AU$56*$K324)+(AU$88*$K324),0)</f>
        <v>179</v>
      </c>
      <c r="AV324" s="571">
        <f>ROUND((AV$68*$K324)+(AV$15*'3d CalSAWS DD&amp;I CAP'!$K$346*'2c CalSAWS DD&amp;I'!$K324)+(AV$37*$K324)+(AV$56*$K324)+(AV$88*$K324),0)</f>
        <v>9</v>
      </c>
      <c r="AW324" s="571">
        <f>ROUND((AW$68*$K324)+(AW$15*'3d CalSAWS DD&amp;I CAP'!$K$346*'2c CalSAWS DD&amp;I'!$K324)+(AW$37*$K324)+(AW$56*$K324)+(AW$88*$K324),0)</f>
        <v>7</v>
      </c>
      <c r="AX324" s="571">
        <f>ROUND((AX$68*$K324)+(AX$15*'3d CalSAWS DD&amp;I CAP'!$K$346*'2c CalSAWS DD&amp;I'!$K324)+(AX$37*$K324)+(AX$56*$K324)+(AX$88*$K324),0)</f>
        <v>4</v>
      </c>
      <c r="AY324" s="571">
        <f>ROUND((AY$68*$K324)+(AY$15*'3d CalSAWS DD&amp;I CAP'!$K$346*'2c CalSAWS DD&amp;I'!$K324)+(AY$37*$K324)+(AY$56*$K324)+(AY$88*$K324),0)</f>
        <v>3</v>
      </c>
      <c r="AZ324" s="571">
        <f>ROUND((AZ$68*$K324)+(AZ$15*'3d CalSAWS DD&amp;I CAP'!$K$346*'2c CalSAWS DD&amp;I'!$K324)+(AZ$37*$K324)+(AZ$56*$K324)+(AZ$88*$K324),0)</f>
        <v>4</v>
      </c>
      <c r="BA324" s="571">
        <f>ROUND((BA$68*$K324)+(BA$15*'3d CalSAWS DD&amp;I CAP'!$K$346*'2c CalSAWS DD&amp;I'!$K324)+(BA$37*$K324)+(BA$56*$K324)+(BA$88*$K324),0)</f>
        <v>4</v>
      </c>
      <c r="BB324" s="571">
        <f>ROUND((BB$68*$K324)+(BB$15*'3d CalSAWS DD&amp;I CAP'!$K$346*'2c CalSAWS DD&amp;I'!$K324)+(BB$37*$K324)+(BB$56*$K324)+(BB$88*$K324),0)</f>
        <v>4</v>
      </c>
      <c r="BC324" s="571">
        <f>ROUND((BC$68*$K324)+(BC$15*'3d CalSAWS DD&amp;I CAP'!$K$346*'2c CalSAWS DD&amp;I'!$K324)+(BC$37*$K324)+(BC$56*$K324)+(BC$88*$K324),0)</f>
        <v>4</v>
      </c>
      <c r="BD324" s="571">
        <f>ROUND((BD$68*$K324)+(BD$15*'3d CalSAWS DD&amp;I CAP'!$K$346*'2c CalSAWS DD&amp;I'!$K324)+(BD$37*$K324)+(BD$56*$K324)+(BD$88*$K324),0)</f>
        <v>4</v>
      </c>
      <c r="BE324" s="571">
        <f>ROUND((BE$68*$K324)+(BE$15*'3d CalSAWS DD&amp;I CAP'!$K$346*'2c CalSAWS DD&amp;I'!$K324)+(BE$37*$K324)+(BE$56*$K324)+(BE$88*$K324),0)</f>
        <v>4</v>
      </c>
      <c r="BF324" s="571">
        <f>ROUND((BF$68*$K324)+(BF$15*'3d CalSAWS DD&amp;I CAP'!$K$346*'2c CalSAWS DD&amp;I'!$K324)+(BF$37*$K324)+(BF$56*$K324)+(BF$88*$K324),0)</f>
        <v>4</v>
      </c>
      <c r="BG324" s="571">
        <f>ROUND((BG$68*$K324)+(BG$15*'3d CalSAWS DD&amp;I CAP'!$K$346*'2c CalSAWS DD&amp;I'!$K324)+(BG$37*$K324)+(BG$56*$K324)+(BG$88*$K324),0)</f>
        <v>4</v>
      </c>
      <c r="BH324" s="571">
        <f>ROUND((BH$68*$K324)+(BH$15*'3d CalSAWS DD&amp;I CAP'!$K$346*'2c CalSAWS DD&amp;I'!$K324)+(BH$37*$K324)+(BH$56*$K324)+(BH$88*$K324),0)</f>
        <v>4</v>
      </c>
      <c r="BI324" s="571">
        <f>ROUND((BI$68*$K324)+(BI$15*'3d CalSAWS DD&amp;I CAP'!$K$346*'2c CalSAWS DD&amp;I'!$K324)+(BI$37*$K324)+(BI$56*$K324)+(BI$88*$K324),0)</f>
        <v>0</v>
      </c>
      <c r="BJ324" s="571">
        <f>ROUND((BJ$68*$K324)+(BJ$15*'3d CalSAWS DD&amp;I CAP'!$K$346*'2c CalSAWS DD&amp;I'!$K324)+(BJ$37*$K324)+(BJ$56*$K324)+(BJ$88*$K324),0)</f>
        <v>0</v>
      </c>
      <c r="BK324" s="571">
        <f>ROUND((BK$68*$K324)+(BK$15*'3d CalSAWS DD&amp;I CAP'!$K$346*'2c CalSAWS DD&amp;I'!$K324)+(BK$37*$K324)+(BK$56*$K324)+(BK$88*$K324),0)</f>
        <v>0</v>
      </c>
      <c r="BL324" s="571">
        <f>ROUND((BL$68*$K324)+(BL$15*'3d CalSAWS DD&amp;I CAP'!$K$346*'2c CalSAWS DD&amp;I'!$K324)+(BL$37*$K324)+(BL$56*$K324)+(BL$88*$K324),0)</f>
        <v>0</v>
      </c>
      <c r="BM324" s="571">
        <f>ROUND((BM$68*$K324)+(BM$15*'3d CalSAWS DD&amp;I CAP'!$K$346*'2c CalSAWS DD&amp;I'!$K324)+(BM$37*$K324)+(BM$56*$K324)+(BM$88*$K324),0)</f>
        <v>0</v>
      </c>
      <c r="BN324" s="571">
        <f>ROUND((BN$68*$K324)+(BN$15*'3d CalSAWS DD&amp;I CAP'!$K$346*'2c CalSAWS DD&amp;I'!$K324)+(BN$37*$K324)+(BN$56*$K324)+(BN$88*$K324),0)</f>
        <v>0</v>
      </c>
      <c r="BO324" s="571">
        <f>ROUND((BO$68*$K324)+(BO$15*'3d CalSAWS DD&amp;I CAP'!$K$346*'2c CalSAWS DD&amp;I'!$K324)+(BO$37*$K324)+(BO$56*$K324)+(BO$88*$K324),0)</f>
        <v>0</v>
      </c>
      <c r="BP324" s="571">
        <f>ROUND((BP$68*$K324)+(BP$15*'3d CalSAWS DD&amp;I CAP'!$K$346*'2c CalSAWS DD&amp;I'!$K324)+(BP$37*$K324)+(BP$56*$K324)+(BP$88*$K324),0)</f>
        <v>0</v>
      </c>
      <c r="BQ324" s="571">
        <f>ROUND((BQ$68*$K324)+(BQ$15*'3d CalSAWS DD&amp;I CAP'!$K$346*'2c CalSAWS DD&amp;I'!$K324)+(BQ$37*$K324)+(BQ$56*$K324)+(BQ$88*$K324),0)</f>
        <v>0</v>
      </c>
      <c r="BR324" s="571">
        <f>ROUND((BR$68*$K324)+(BR$15*'3d CalSAWS DD&amp;I CAP'!$K$346*'2c CalSAWS DD&amp;I'!$K324)+(BR$37*$K324)+(BR$56*$K324)+(BR$88*$K324),0)</f>
        <v>0</v>
      </c>
      <c r="BS324" s="571">
        <f>ROUND((BS$68*$K324)+(BS$15*'3d CalSAWS DD&amp;I CAP'!$K$346*'2c CalSAWS DD&amp;I'!$K324)+(BS$37*$K324)+(BS$56*$K324)+(BS$88*$K324),0)</f>
        <v>0</v>
      </c>
      <c r="BT324" s="571">
        <f>ROUND((BT$68*$K324)+(BT$15*'3d CalSAWS DD&amp;I CAP'!$K$346*'2c CalSAWS DD&amp;I'!$K324)+(BT$37*$K324)+(BT$56*$K324)+(BT$88*$K324),0)</f>
        <v>0</v>
      </c>
      <c r="BU324" s="571">
        <f>ROUND((BU$68*$K324)+(BU$15*'3d CalSAWS DD&amp;I CAP'!$K$346*'2c CalSAWS DD&amp;I'!$K324)+(BU$37*$K324)+(BU$56*$K324)+(BU$88*$K324),0)</f>
        <v>0</v>
      </c>
      <c r="BV324" s="571">
        <f>ROUND((BV$68*$K324)+(BV$15*'3d CalSAWS DD&amp;I CAP'!$K$346*'2c CalSAWS DD&amp;I'!$K324)+(BV$37*$K324)+(BV$56*$K324)+(BV$88*$K324),0)</f>
        <v>0</v>
      </c>
      <c r="BW324" s="571">
        <f>ROUND((BW$68*$K324)+(BW$15*'3d CalSAWS DD&amp;I CAP'!$K$346*'2c CalSAWS DD&amp;I'!$K324)+(BW$37*$K324)+(BW$56*$K324)+(BW$88*$K324),0)</f>
        <v>0</v>
      </c>
      <c r="BX324" s="571"/>
      <c r="BY324" s="571">
        <f t="shared" si="967"/>
        <v>120432</v>
      </c>
      <c r="BZ324" s="7"/>
      <c r="CA324" s="7">
        <f t="shared" si="968"/>
        <v>0</v>
      </c>
      <c r="CB324" s="622">
        <f t="shared" si="978"/>
        <v>1664</v>
      </c>
      <c r="CC324" s="622">
        <f t="shared" si="978"/>
        <v>5324</v>
      </c>
      <c r="CD324" s="622">
        <f t="shared" si="978"/>
        <v>67397</v>
      </c>
      <c r="CE324" s="622">
        <f t="shared" si="978"/>
        <v>40887</v>
      </c>
      <c r="CF324" s="622">
        <f t="shared" si="978"/>
        <v>3510</v>
      </c>
      <c r="CG324" s="622">
        <f t="shared" si="979"/>
        <v>1614</v>
      </c>
      <c r="CH324" s="622">
        <f t="shared" si="975"/>
        <v>36</v>
      </c>
      <c r="CI324" s="622">
        <f t="shared" si="975"/>
        <v>0</v>
      </c>
      <c r="CJ324" s="16"/>
      <c r="CK324" s="622">
        <f t="shared" si="977"/>
        <v>3592</v>
      </c>
      <c r="CL324" s="622">
        <f t="shared" si="977"/>
        <v>12024</v>
      </c>
      <c r="CM324" s="622">
        <f t="shared" si="977"/>
        <v>90619</v>
      </c>
      <c r="CN324" s="622">
        <f t="shared" si="977"/>
        <v>10640</v>
      </c>
      <c r="CO324" s="622">
        <f t="shared" si="977"/>
        <v>3279</v>
      </c>
      <c r="CP324" s="622">
        <f t="shared" si="977"/>
        <v>266</v>
      </c>
      <c r="CQ324" s="622">
        <f t="shared" si="977"/>
        <v>12</v>
      </c>
      <c r="CR324" s="622">
        <f t="shared" si="977"/>
        <v>0</v>
      </c>
      <c r="CS324" s="120">
        <f t="shared" si="971"/>
        <v>0</v>
      </c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</row>
    <row r="325" spans="1:133" ht="15" outlineLevel="1">
      <c r="A325" s="572" t="s">
        <v>151</v>
      </c>
      <c r="B325" s="257">
        <v>3.3E-3</v>
      </c>
      <c r="C325" s="9">
        <f>'4a 1718 CS PC'!AP23</f>
        <v>3.3999999999999998E-3</v>
      </c>
      <c r="D325" s="9">
        <f>'4a 1718 CS PC'!AR23</f>
        <v>4.7999999999999996E-3</v>
      </c>
      <c r="E325" s="9">
        <f>'4b 1819 CS PC'!$AT23</f>
        <v>3.2000000000000002E-3</v>
      </c>
      <c r="F325" s="9">
        <f>'4b 1819 CS PC'!AQ23</f>
        <v>4.4999999999999997E-3</v>
      </c>
      <c r="G325" s="9">
        <f>'4c 1920 CS PC'!AS23</f>
        <v>3.2000000000000002E-3</v>
      </c>
      <c r="H325" s="9">
        <f>'4c 1920 CS PC'!AP23</f>
        <v>4.5999999999999999E-3</v>
      </c>
      <c r="I325" s="9">
        <f>'4d 2021 CS PC'!AS23</f>
        <v>3.3999999999999998E-3</v>
      </c>
      <c r="J325" s="9">
        <f>'4d 2021 CS PC'!AP23</f>
        <v>4.8999999999999998E-3</v>
      </c>
      <c r="K325" s="9">
        <f>'4e 2122 CS PC'!AB23</f>
        <v>3.5000000000000001E-3</v>
      </c>
      <c r="L325" s="9"/>
      <c r="M325" s="571">
        <f>ROUND((M$68*$D325)+(M$15*'3d CalSAWS DD&amp;I CAP'!$K$64*'2c CalSAWS DD&amp;I'!$B325)+(M$37*$B325)+(M$56*$B325)+(M$88*$B325),0)</f>
        <v>5</v>
      </c>
      <c r="N325" s="571">
        <f>ROUND((N$68*$D325)+(N$15*'3d CalSAWS DD&amp;I CAP'!$K$64*'2c CalSAWS DD&amp;I'!$B325)+(N$37*$B325)+(N$56*$B325)+(N$88*$B325),0)</f>
        <v>942</v>
      </c>
      <c r="O325" s="571">
        <f>ROUND((O$68*$D325)+(O$15*'3d CalSAWS DD&amp;I CAP'!$K$64*'2c CalSAWS DD&amp;I'!$B325)+(O$37*$B325)+(O$56*$B325)+(O$88*$B325),0)</f>
        <v>1</v>
      </c>
      <c r="P325" s="571">
        <f>ROUND((P$68*$D325)+(P$15*'3d CalSAWS DD&amp;I CAP'!$K$64*'2c CalSAWS DD&amp;I'!$C325)+(P$37*$C325)+(P$56*$C325)+(P$88*$C325),0)</f>
        <v>581</v>
      </c>
      <c r="Q325" s="571">
        <f>ROUND((Q$68*$D325)+(Q$15*'3d CalSAWS DD&amp;I CAP'!$K$64*'2c CalSAWS DD&amp;I'!$C325)+(Q$37*$C325)+(Q$56*$C325)+(Q$88*$C325),0)</f>
        <v>548</v>
      </c>
      <c r="R325" s="571">
        <f>ROUND((R$68*$D325)+(R$15*'3d CalSAWS DD&amp;I CAP'!$K$64*'2c CalSAWS DD&amp;I'!$C325)+(R$37*$C325)+(R$56*$C325)+(R$88*$C325),0)</f>
        <v>0</v>
      </c>
      <c r="S325" s="571">
        <f>ROUND((S$68*$D325)+(S$15*'3d CalSAWS DD&amp;I CAP'!$K$64*'2c CalSAWS DD&amp;I'!$C325)+(S$37*$C325)+(S$56*$C325)+(S$88*$C325),0)</f>
        <v>720</v>
      </c>
      <c r="T325" s="571">
        <f t="shared" si="972"/>
        <v>-38.678399999999996</v>
      </c>
      <c r="U325" s="571">
        <f t="shared" si="973"/>
        <v>-0.19039999999999999</v>
      </c>
      <c r="V325" s="571">
        <f>ROUND((V$68*$D325)+(V$15*'3d CalSAWS DD&amp;I CAP'!$K$64*'2c CalSAWS DD&amp;I'!$C325)+(V$37*$C325)+(V$56*$C325)+(V$88*$C325),0)</f>
        <v>1309</v>
      </c>
      <c r="W325" s="571">
        <f>ROUND((W$68*$F325)+(W$15*'3d CalSAWS DD&amp;I CAP'!$K$157*'2c CalSAWS DD&amp;I'!$E325)+(W$37*$E325)+(W$56*$E325)+(W$88*$E325),0)</f>
        <v>795</v>
      </c>
      <c r="X325" s="571">
        <f>ROUND((X$68*$D325)+(X$15*'3d CalSAWS DD&amp;I CAP'!$K$64*'2c CalSAWS DD&amp;I'!$C325)+(X$37*$C325)+(X$56*$C325)+(X$88*$C325),0)</f>
        <v>0</v>
      </c>
      <c r="Y325" s="571">
        <f>ROUND((Y$68*$F325)+(Y$15*'3d CalSAWS DD&amp;I CAP'!$K$157*'2c CalSAWS DD&amp;I'!$E325)+(Y$37*$E325)+(Y$56*$E325)+(Y$88*$E325),0)</f>
        <v>3950</v>
      </c>
      <c r="Z325" s="594">
        <f>ROUNDDOWN((Z$68*$F325)+(Z$15*'3d CalSAWS DD&amp;I CAP'!$K$157*'2c CalSAWS DD&amp;I'!$E325)+(Z$37*$E325)+(Z$56*$E325)+(Z$88*$E325),0)</f>
        <v>10718</v>
      </c>
      <c r="AA325" s="571">
        <f>ROUND((AA$68*$F325)+(AA$15*'3d CalSAWS DD&amp;I CAP'!$K$157*'2c CalSAWS DD&amp;I'!$E325)+(AA$37*$E325)+(AA$56*$E325)+(AA$88*$E325),0)</f>
        <v>21546</v>
      </c>
      <c r="AB325" s="571">
        <f>ROUND((AB$68*$H325)+(AB$15*'3d CalSAWS DD&amp;I CAP'!$K$252*'2c CalSAWS DD&amp;I'!$G325)+(AB$37*$G325)+(AB$56*$G325)+(AB$88*$G325),0)</f>
        <v>16878</v>
      </c>
      <c r="AC325" s="571">
        <f>ROUND((AC$68*$F325)+(AC$15*'3d CalSAWS DD&amp;I CAP'!$K$157*'2c CalSAWS DD&amp;I'!$E325)+(AC$37*$E325)+(AC$56*$E325)+(AC$88*$E325),0)</f>
        <v>5</v>
      </c>
      <c r="AD325" s="571">
        <f>ROUND((AD$68*$H325)+(AD$15*'3d CalSAWS DD&amp;I CAP'!$K$252*'2c CalSAWS DD&amp;I'!$G325)+(AD$37*$G325)+(AD$56*$G325)+(AD$88*$G325),0)</f>
        <v>538</v>
      </c>
      <c r="AE325" s="571">
        <f>ROUND((AE$68*$F325)+(AE$15*'3d CalSAWS DD&amp;I CAP'!$K$157*'2c CalSAWS DD&amp;I'!$E325)+(AE$37*$E325)+(AE$56*$E325)+(AE$88*$E325),0)</f>
        <v>9</v>
      </c>
      <c r="AF325" s="571">
        <f>ROUND((AF$68*$H325)+(AF$15*'3d CalSAWS DD&amp;I CAP'!$K$252*'2c CalSAWS DD&amp;I'!$G325)+(AF$37*$G325)+(AF$56*$G325)+(AF$88*$G325),0)</f>
        <v>3655</v>
      </c>
      <c r="AG325" s="594">
        <f>ROUNDUP((AG$68*$H325)+(AG$15*'3d CalSAWS DD&amp;I CAP'!$K$252*'2c CalSAWS DD&amp;I'!$G325)+(AG$37*$G325)+(AG$56*$G325)+(AG$88*$G325),0)</f>
        <v>1282</v>
      </c>
      <c r="AH325" s="571">
        <f>ROUND((AH$68*$J325)+(AH$15*'3d CalSAWS DD&amp;I CAP'!$K$346*'2c CalSAWS DD&amp;I'!$I325)+(AH$37*$I325)+(AH$56*$I325)+(AH$88*$I325),0)</f>
        <v>394</v>
      </c>
      <c r="AI325" s="571">
        <f>ROUND((AI$68*$H325)+(AI$15*'3d CalSAWS DD&amp;I CAP'!$K$252*'2c CalSAWS DD&amp;I'!$G325)+(AI$37*$G325)+(AI$56*$G325)+(AI$88*$G325),0)</f>
        <v>33</v>
      </c>
      <c r="AJ325" s="571">
        <f>ROUND((AJ$15*'3d CalSAWS DD&amp;I CAP'!$K$346*'2c CalSAWS DD&amp;I'!$I325)+(AJ$37*$I325)+(AJ$56*$I325)+(AJ$88*$I325),0)</f>
        <v>464</v>
      </c>
      <c r="AK325" s="571">
        <f>ROUND((AK$15*'3d CalSAWS DD&amp;I CAP'!$K$252*'2c CalSAWS DD&amp;I'!$G325)+(AK$37*$G325)+(AK$56*$G325)+(AK$88*$G325),0)</f>
        <v>43</v>
      </c>
      <c r="AL325" s="571">
        <f>ROUND((AL$68*$J325)+(AL$15*'3d CalSAWS DD&amp;I CAP'!$K$346*'2c CalSAWS DD&amp;I'!$I325)+(AL$37*$I325)+(AL$56*$I325)+(AL$88*$I325),0)</f>
        <v>508</v>
      </c>
      <c r="AM325" s="571">
        <f>ROUND((AM$68*$J325)+(AM$15*'3d CalSAWS DD&amp;I CAP'!$K$346*'2c CalSAWS DD&amp;I'!$I325)+(AM$37*$I325)+(AM$56*$I325)+(AM$88*$I325),0)</f>
        <v>610</v>
      </c>
      <c r="AN325" s="571">
        <f>ROUND((AN$68*$K325)+(AN$15*'3d CalSAWS DD&amp;I CAP'!$K$346*'2c CalSAWS DD&amp;I'!$K325)+(AN$37*$K325)+(AN$56*$K325)+(AN$88*$K325),0)</f>
        <v>127</v>
      </c>
      <c r="AO325" s="571">
        <f>ROUND((AO$68*$K325)+(AO$15*'3d CalSAWS DD&amp;I CAP'!$K$346*'2c CalSAWS DD&amp;I'!$K325)+(AO$37*$K325)+(AO$56*$K325)+(AO$88*$K325),0)</f>
        <v>184</v>
      </c>
      <c r="AP325" s="571">
        <f>ROUND((AP$68*$K325)+(AP$15*'3d CalSAWS DD&amp;I CAP'!$K$346*'2c CalSAWS DD&amp;I'!$K325)+(AP$37*$K325)+(AP$56*$K325)+(AP$88*$K325),0)</f>
        <v>93</v>
      </c>
      <c r="AQ325" s="571">
        <f>ROUND((AQ$68*$K325)+(AQ$15*'3d CalSAWS DD&amp;I CAP'!$K$346*'2c CalSAWS DD&amp;I'!$K325)+(AQ$37*$K325)+(AQ$56*$K325)+(AQ$88*$K325),0)</f>
        <v>148</v>
      </c>
      <c r="AR325" s="571">
        <f>ROUND((AR$68*$K325)+(AR$15*'3d CalSAWS DD&amp;I CAP'!$K$346*'2c CalSAWS DD&amp;I'!$K325)+(AR$37*$K325)+(AR$56*$K325)+(AR$88*$K325),0)</f>
        <v>151</v>
      </c>
      <c r="AS325" s="571">
        <f>ROUND((AS$68*$K325)+(AS$15*'3d CalSAWS DD&amp;I CAP'!$K$346*'2c CalSAWS DD&amp;I'!$K325)+(AS$37*$K325)+(AS$56*$K325)+(AS$88*$K325),0)</f>
        <v>124</v>
      </c>
      <c r="AT325" s="571">
        <f>ROUND((AT$68*$K325)+(AT$15*'3d CalSAWS DD&amp;I CAP'!$K$346*'2c CalSAWS DD&amp;I'!$K325)+(AT$37*$K325)+(AT$56*$K325)+(AT$88*$K325),0)</f>
        <v>24</v>
      </c>
      <c r="AU325" s="571">
        <f>ROUND((AU$68*$K325)+(AU$15*'3d CalSAWS DD&amp;I CAP'!$K$346*'2c CalSAWS DD&amp;I'!$K325)+(AU$37*$K325)+(AU$56*$K325)+(AU$88*$K325),0)</f>
        <v>108</v>
      </c>
      <c r="AV325" s="571">
        <f>ROUND((AV$68*$K325)+(AV$15*'3d CalSAWS DD&amp;I CAP'!$K$346*'2c CalSAWS DD&amp;I'!$K325)+(AV$37*$K325)+(AV$56*$K325)+(AV$88*$K325),0)</f>
        <v>6</v>
      </c>
      <c r="AW325" s="571">
        <f>ROUND((AW$68*$K325)+(AW$15*'3d CalSAWS DD&amp;I CAP'!$K$346*'2c CalSAWS DD&amp;I'!$K325)+(AW$37*$K325)+(AW$56*$K325)+(AW$88*$K325),0)</f>
        <v>4</v>
      </c>
      <c r="AX325" s="571">
        <f>ROUND((AX$68*$K325)+(AX$15*'3d CalSAWS DD&amp;I CAP'!$K$346*'2c CalSAWS DD&amp;I'!$K325)+(AX$37*$K325)+(AX$56*$K325)+(AX$88*$K325),0)</f>
        <v>2</v>
      </c>
      <c r="AY325" s="571">
        <f>ROUND((AY$68*$K325)+(AY$15*'3d CalSAWS DD&amp;I CAP'!$K$346*'2c CalSAWS DD&amp;I'!$K325)+(AY$37*$K325)+(AY$56*$K325)+(AY$88*$K325),0)</f>
        <v>2</v>
      </c>
      <c r="AZ325" s="571">
        <f>ROUND((AZ$68*$K325)+(AZ$15*'3d CalSAWS DD&amp;I CAP'!$K$346*'2c CalSAWS DD&amp;I'!$K325)+(AZ$37*$K325)+(AZ$56*$K325)+(AZ$88*$K325),0)</f>
        <v>2</v>
      </c>
      <c r="BA325" s="571">
        <f>ROUND((BA$68*$K325)+(BA$15*'3d CalSAWS DD&amp;I CAP'!$K$346*'2c CalSAWS DD&amp;I'!$K325)+(BA$37*$K325)+(BA$56*$K325)+(BA$88*$K325),0)</f>
        <v>2</v>
      </c>
      <c r="BB325" s="571">
        <f>ROUND((BB$68*$K325)+(BB$15*'3d CalSAWS DD&amp;I CAP'!$K$346*'2c CalSAWS DD&amp;I'!$K325)+(BB$37*$K325)+(BB$56*$K325)+(BB$88*$K325),0)</f>
        <v>2</v>
      </c>
      <c r="BC325" s="571">
        <f>ROUND((BC$68*$K325)+(BC$15*'3d CalSAWS DD&amp;I CAP'!$K$346*'2c CalSAWS DD&amp;I'!$K325)+(BC$37*$K325)+(BC$56*$K325)+(BC$88*$K325),0)</f>
        <v>2</v>
      </c>
      <c r="BD325" s="571">
        <f>ROUND((BD$68*$K325)+(BD$15*'3d CalSAWS DD&amp;I CAP'!$K$346*'2c CalSAWS DD&amp;I'!$K325)+(BD$37*$K325)+(BD$56*$K325)+(BD$88*$K325),0)</f>
        <v>2</v>
      </c>
      <c r="BE325" s="571">
        <f>ROUND((BE$68*$K325)+(BE$15*'3d CalSAWS DD&amp;I CAP'!$K$346*'2c CalSAWS DD&amp;I'!$K325)+(BE$37*$K325)+(BE$56*$K325)+(BE$88*$K325),0)</f>
        <v>2</v>
      </c>
      <c r="BF325" s="571">
        <f>ROUND((BF$68*$K325)+(BF$15*'3d CalSAWS DD&amp;I CAP'!$K$346*'2c CalSAWS DD&amp;I'!$K325)+(BF$37*$K325)+(BF$56*$K325)+(BF$88*$K325),0)</f>
        <v>2</v>
      </c>
      <c r="BG325" s="571">
        <f>ROUND((BG$68*$K325)+(BG$15*'3d CalSAWS DD&amp;I CAP'!$K$346*'2c CalSAWS DD&amp;I'!$K325)+(BG$37*$K325)+(BG$56*$K325)+(BG$88*$K325),0)</f>
        <v>2</v>
      </c>
      <c r="BH325" s="571">
        <f>ROUND((BH$68*$K325)+(BH$15*'3d CalSAWS DD&amp;I CAP'!$K$346*'2c CalSAWS DD&amp;I'!$K325)+(BH$37*$K325)+(BH$56*$K325)+(BH$88*$K325),0)</f>
        <v>2</v>
      </c>
      <c r="BI325" s="571">
        <f>ROUND((BI$68*$K325)+(BI$15*'3d CalSAWS DD&amp;I CAP'!$K$346*'2c CalSAWS DD&amp;I'!$K325)+(BI$37*$K325)+(BI$56*$K325)+(BI$88*$K325),0)</f>
        <v>0</v>
      </c>
      <c r="BJ325" s="571">
        <f>ROUND((BJ$68*$K325)+(BJ$15*'3d CalSAWS DD&amp;I CAP'!$K$346*'2c CalSAWS DD&amp;I'!$K325)+(BJ$37*$K325)+(BJ$56*$K325)+(BJ$88*$K325),0)</f>
        <v>0</v>
      </c>
      <c r="BK325" s="571">
        <f>ROUND((BK$68*$K325)+(BK$15*'3d CalSAWS DD&amp;I CAP'!$K$346*'2c CalSAWS DD&amp;I'!$K325)+(BK$37*$K325)+(BK$56*$K325)+(BK$88*$K325),0)</f>
        <v>0</v>
      </c>
      <c r="BL325" s="571">
        <f>ROUND((BL$68*$K325)+(BL$15*'3d CalSAWS DD&amp;I CAP'!$K$346*'2c CalSAWS DD&amp;I'!$K325)+(BL$37*$K325)+(BL$56*$K325)+(BL$88*$K325),0)</f>
        <v>0</v>
      </c>
      <c r="BM325" s="571">
        <f>ROUND((BM$68*$K325)+(BM$15*'3d CalSAWS DD&amp;I CAP'!$K$346*'2c CalSAWS DD&amp;I'!$K325)+(BM$37*$K325)+(BM$56*$K325)+(BM$88*$K325),0)</f>
        <v>0</v>
      </c>
      <c r="BN325" s="571">
        <f>ROUND((BN$68*$K325)+(BN$15*'3d CalSAWS DD&amp;I CAP'!$K$346*'2c CalSAWS DD&amp;I'!$K325)+(BN$37*$K325)+(BN$56*$K325)+(BN$88*$K325),0)</f>
        <v>0</v>
      </c>
      <c r="BO325" s="571">
        <f>ROUND((BO$68*$K325)+(BO$15*'3d CalSAWS DD&amp;I CAP'!$K$346*'2c CalSAWS DD&amp;I'!$K325)+(BO$37*$K325)+(BO$56*$K325)+(BO$88*$K325),0)</f>
        <v>0</v>
      </c>
      <c r="BP325" s="571">
        <f>ROUND((BP$68*$K325)+(BP$15*'3d CalSAWS DD&amp;I CAP'!$K$346*'2c CalSAWS DD&amp;I'!$K325)+(BP$37*$K325)+(BP$56*$K325)+(BP$88*$K325),0)</f>
        <v>0</v>
      </c>
      <c r="BQ325" s="571">
        <f>ROUND((BQ$68*$K325)+(BQ$15*'3d CalSAWS DD&amp;I CAP'!$K$346*'2c CalSAWS DD&amp;I'!$K325)+(BQ$37*$K325)+(BQ$56*$K325)+(BQ$88*$K325),0)</f>
        <v>0</v>
      </c>
      <c r="BR325" s="571">
        <f>ROUND((BR$68*$K325)+(BR$15*'3d CalSAWS DD&amp;I CAP'!$K$346*'2c CalSAWS DD&amp;I'!$K325)+(BR$37*$K325)+(BR$56*$K325)+(BR$88*$K325),0)</f>
        <v>0</v>
      </c>
      <c r="BS325" s="571">
        <f>ROUND((BS$68*$K325)+(BS$15*'3d CalSAWS DD&amp;I CAP'!$K$346*'2c CalSAWS DD&amp;I'!$K325)+(BS$37*$K325)+(BS$56*$K325)+(BS$88*$K325),0)</f>
        <v>0</v>
      </c>
      <c r="BT325" s="571">
        <f>ROUND((BT$68*$K325)+(BT$15*'3d CalSAWS DD&amp;I CAP'!$K$346*'2c CalSAWS DD&amp;I'!$K325)+(BT$37*$K325)+(BT$56*$K325)+(BT$88*$K325),0)</f>
        <v>0</v>
      </c>
      <c r="BU325" s="571">
        <f>ROUND((BU$68*$K325)+(BU$15*'3d CalSAWS DD&amp;I CAP'!$K$346*'2c CalSAWS DD&amp;I'!$K325)+(BU$37*$K325)+(BU$56*$K325)+(BU$88*$K325),0)</f>
        <v>0</v>
      </c>
      <c r="BV325" s="571">
        <f>ROUND((BV$68*$K325)+(BV$15*'3d CalSAWS DD&amp;I CAP'!$K$346*'2c CalSAWS DD&amp;I'!$K325)+(BV$37*$K325)+(BV$56*$K325)+(BV$88*$K325),0)</f>
        <v>0</v>
      </c>
      <c r="BW325" s="571">
        <f>ROUND((BW$68*$K325)+(BW$15*'3d CalSAWS DD&amp;I CAP'!$K$346*'2c CalSAWS DD&amp;I'!$K325)+(BW$37*$K325)+(BW$56*$K325)+(BW$88*$K325),0)</f>
        <v>0</v>
      </c>
      <c r="BX325" s="571"/>
      <c r="BY325" s="571">
        <f t="shared" si="967"/>
        <v>66486</v>
      </c>
      <c r="BZ325" s="7"/>
      <c r="CA325" s="7">
        <f t="shared" si="968"/>
        <v>0</v>
      </c>
      <c r="CB325" s="622">
        <f t="shared" si="978"/>
        <v>947</v>
      </c>
      <c r="CC325" s="622">
        <f t="shared" si="978"/>
        <v>3120</v>
      </c>
      <c r="CD325" s="622">
        <f t="shared" si="978"/>
        <v>37009</v>
      </c>
      <c r="CE325" s="622">
        <f t="shared" si="978"/>
        <v>22367</v>
      </c>
      <c r="CF325" s="622">
        <f t="shared" si="978"/>
        <v>2052</v>
      </c>
      <c r="CG325" s="622">
        <f t="shared" si="979"/>
        <v>973</v>
      </c>
      <c r="CH325" s="622">
        <f t="shared" si="975"/>
        <v>18</v>
      </c>
      <c r="CI325" s="622">
        <f t="shared" si="975"/>
        <v>0</v>
      </c>
      <c r="CJ325" s="16"/>
      <c r="CK325" s="622">
        <f t="shared" ref="CK325:CR336" si="980">ROUND(SUMIF($M$2:$BW$2,CK$1,$M325:$BW325),0)</f>
        <v>2077</v>
      </c>
      <c r="CL325" s="622">
        <f t="shared" si="980"/>
        <v>6735</v>
      </c>
      <c r="CM325" s="622">
        <f t="shared" si="980"/>
        <v>49694</v>
      </c>
      <c r="CN325" s="622">
        <f t="shared" si="980"/>
        <v>5871</v>
      </c>
      <c r="CO325" s="622">
        <f t="shared" si="980"/>
        <v>1945</v>
      </c>
      <c r="CP325" s="622">
        <f t="shared" si="980"/>
        <v>158</v>
      </c>
      <c r="CQ325" s="622">
        <f t="shared" si="980"/>
        <v>6</v>
      </c>
      <c r="CR325" s="622">
        <f t="shared" si="980"/>
        <v>0</v>
      </c>
      <c r="CS325" s="120">
        <f t="shared" si="971"/>
        <v>0</v>
      </c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</row>
    <row r="326" spans="1:133" ht="15" outlineLevel="1">
      <c r="A326" s="572" t="s">
        <v>152</v>
      </c>
      <c r="B326" s="257">
        <v>4.0000000000000002E-4</v>
      </c>
      <c r="C326" s="9">
        <f>'4a 1718 CS PC'!AP24</f>
        <v>4.0000000000000002E-4</v>
      </c>
      <c r="D326" s="9">
        <f>'4a 1718 CS PC'!AR24</f>
        <v>5.0000000000000001E-4</v>
      </c>
      <c r="E326" s="9">
        <f>'4b 1819 CS PC'!$AT24</f>
        <v>4.0000000000000002E-4</v>
      </c>
      <c r="F326" s="9">
        <f>'4b 1819 CS PC'!AQ24</f>
        <v>5.9999999999999995E-4</v>
      </c>
      <c r="G326" s="9">
        <f>'4c 1920 CS PC'!AS24</f>
        <v>4.0000000000000002E-4</v>
      </c>
      <c r="H326" s="9">
        <f>'4c 1920 CS PC'!AP24</f>
        <v>5.9999999999999995E-4</v>
      </c>
      <c r="I326" s="9">
        <f>'4d 2021 CS PC'!AS24</f>
        <v>4.0000000000000002E-4</v>
      </c>
      <c r="J326" s="9">
        <f>'4d 2021 CS PC'!AP24</f>
        <v>5.9999999999999995E-4</v>
      </c>
      <c r="K326" s="9">
        <f>'4e 2122 CS PC'!AB24</f>
        <v>4.0000000000000002E-4</v>
      </c>
      <c r="L326" s="9"/>
      <c r="M326" s="571">
        <f>ROUND((M$68*$D326)+(M$15*'3d CalSAWS DD&amp;I CAP'!$K$64*'2c CalSAWS DD&amp;I'!$B326)+(M$37*$B326)+(M$56*$B326)+(M$88*$B326),0)</f>
        <v>1</v>
      </c>
      <c r="N326" s="571">
        <f>ROUND((N$68*$D326)+(N$15*'3d CalSAWS DD&amp;I CAP'!$K$64*'2c CalSAWS DD&amp;I'!$B326)+(N$37*$B326)+(N$56*$B326)+(N$88*$B326),0)</f>
        <v>114</v>
      </c>
      <c r="O326" s="571">
        <f>ROUND((O$68*$D326)+(O$15*'3d CalSAWS DD&amp;I CAP'!$K$64*'2c CalSAWS DD&amp;I'!$B326)+(O$37*$B326)+(O$56*$B326)+(O$88*$B326),0)</f>
        <v>0</v>
      </c>
      <c r="P326" s="571">
        <f>ROUND((P$68*$D326)+(P$15*'3d CalSAWS DD&amp;I CAP'!$K$64*'2c CalSAWS DD&amp;I'!$C326)+(P$37*$C326)+(P$56*$C326)+(P$88*$C326),0)</f>
        <v>68</v>
      </c>
      <c r="Q326" s="571">
        <f>ROUND((Q$68*$D326)+(Q$15*'3d CalSAWS DD&amp;I CAP'!$K$64*'2c CalSAWS DD&amp;I'!$C326)+(Q$37*$C326)+(Q$56*$C326)+(Q$88*$C326),0)</f>
        <v>65</v>
      </c>
      <c r="R326" s="571">
        <f>ROUND((R$68*$D326)+(R$15*'3d CalSAWS DD&amp;I CAP'!$K$64*'2c CalSAWS DD&amp;I'!$C326)+(R$37*$C326)+(R$56*$C326)+(R$88*$C326),0)</f>
        <v>0</v>
      </c>
      <c r="S326" s="571">
        <f>ROUND((S$68*$D326)+(S$15*'3d CalSAWS DD&amp;I CAP'!$K$64*'2c CalSAWS DD&amp;I'!$C326)+(S$37*$C326)+(S$56*$C326)+(S$88*$C326),0)</f>
        <v>85</v>
      </c>
      <c r="T326" s="571">
        <f t="shared" si="972"/>
        <v>-4.5503999999999998</v>
      </c>
      <c r="U326" s="571">
        <f t="shared" si="973"/>
        <v>-2.24E-2</v>
      </c>
      <c r="V326" s="571">
        <f>ROUND((V$68*$D326)+(V$15*'3d CalSAWS DD&amp;I CAP'!$K$64*'2c CalSAWS DD&amp;I'!$C326)+(V$37*$C326)+(V$56*$C326)+(V$88*$C326),0)</f>
        <v>154</v>
      </c>
      <c r="W326" s="571">
        <f>ROUND((W$68*$F326)+(W$15*'3d CalSAWS DD&amp;I CAP'!$K$157*'2c CalSAWS DD&amp;I'!$E326)+(W$37*$E326)+(W$56*$E326)+(W$88*$E326),0)</f>
        <v>99</v>
      </c>
      <c r="X326" s="571">
        <f>ROUND((X$68*$D326)+(X$15*'3d CalSAWS DD&amp;I CAP'!$K$64*'2c CalSAWS DD&amp;I'!$C326)+(X$37*$C326)+(X$56*$C326)+(X$88*$C326),0)</f>
        <v>0</v>
      </c>
      <c r="Y326" s="594">
        <f>ROUNDUP((Y$68*$F326)+(Y$15*'3d CalSAWS DD&amp;I CAP'!$K$157*'2c CalSAWS DD&amp;I'!$E326)+(Y$37*$E326)+(Y$56*$E326)+(Y$88*$E326),0)</f>
        <v>517</v>
      </c>
      <c r="Z326" s="571">
        <f>ROUND((Z$68*$F326)+(Z$15*'3d CalSAWS DD&amp;I CAP'!$K$157*'2c CalSAWS DD&amp;I'!$E326)+(Z$37*$E326)+(Z$56*$E326)+(Z$88*$E326),0)</f>
        <v>1418</v>
      </c>
      <c r="AA326" s="571">
        <f>ROUND((AA$68*$F326)+(AA$15*'3d CalSAWS DD&amp;I CAP'!$K$157*'2c CalSAWS DD&amp;I'!$E326)+(AA$37*$E326)+(AA$56*$E326)+(AA$88*$E326),0)</f>
        <v>2863</v>
      </c>
      <c r="AB326" s="571">
        <f>ROUND((AB$68*$H326)+(AB$15*'3d CalSAWS DD&amp;I CAP'!$K$252*'2c CalSAWS DD&amp;I'!$G326)+(AB$37*$G326)+(AB$56*$G326)+(AB$88*$G326),0)</f>
        <v>2198</v>
      </c>
      <c r="AC326" s="571">
        <f>ROUND((AC$68*$F326)+(AC$15*'3d CalSAWS DD&amp;I CAP'!$K$157*'2c CalSAWS DD&amp;I'!$E326)+(AC$37*$E326)+(AC$56*$E326)+(AC$88*$E326),0)</f>
        <v>1</v>
      </c>
      <c r="AD326" s="571">
        <f>ROUND((AD$68*$H326)+(AD$15*'3d CalSAWS DD&amp;I CAP'!$K$252*'2c CalSAWS DD&amp;I'!$G326)+(AD$37*$G326)+(AD$56*$G326)+(AD$88*$G326),0)</f>
        <v>67</v>
      </c>
      <c r="AE326" s="571">
        <f>ROUND((AE$68*$F326)+(AE$15*'3d CalSAWS DD&amp;I CAP'!$K$157*'2c CalSAWS DD&amp;I'!$E326)+(AE$37*$E326)+(AE$56*$E326)+(AE$88*$E326),0)</f>
        <v>1</v>
      </c>
      <c r="AF326" s="594">
        <f>ROUNDUP((AF$68*$H326)+(AF$15*'3d CalSAWS DD&amp;I CAP'!$K$252*'2c CalSAWS DD&amp;I'!$G326)+(AF$37*$G326)+(AF$56*$G326)+(AF$88*$G326),0)</f>
        <v>475</v>
      </c>
      <c r="AG326" s="594">
        <f>ROUNDUP((AG$68*$H326)+(AG$15*'3d CalSAWS DD&amp;I CAP'!$K$252*'2c CalSAWS DD&amp;I'!$G326)+(AG$37*$G326)+(AG$56*$G326)+(AG$88*$G326),0)</f>
        <v>163</v>
      </c>
      <c r="AH326" s="571">
        <f>ROUND((AH$68*$J326)+(AH$15*'3d CalSAWS DD&amp;I CAP'!$K$346*'2c CalSAWS DD&amp;I'!$I326)+(AH$37*$I326)+(AH$56*$I326)+(AH$88*$I326),0)</f>
        <v>46</v>
      </c>
      <c r="AI326" s="571">
        <f>ROUND((AI$68*$H326)+(AI$15*'3d CalSAWS DD&amp;I CAP'!$K$252*'2c CalSAWS DD&amp;I'!$G326)+(AI$37*$G326)+(AI$56*$G326)+(AI$88*$G326),0)</f>
        <v>4</v>
      </c>
      <c r="AJ326" s="571">
        <f>ROUND((AJ$15*'3d CalSAWS DD&amp;I CAP'!$K$346*'2c CalSAWS DD&amp;I'!$I326)+(AJ$37*$I326)+(AJ$56*$I326)+(AJ$88*$I326),0)</f>
        <v>55</v>
      </c>
      <c r="AK326" s="571">
        <f>ROUND((AK$15*'3d CalSAWS DD&amp;I CAP'!$K$252*'2c CalSAWS DD&amp;I'!$G326)+(AK$37*$G326)+(AK$56*$G326)+(AK$88*$G326),0)</f>
        <v>5</v>
      </c>
      <c r="AL326" s="571">
        <f>ROUND((AL$68*$J326)+(AL$15*'3d CalSAWS DD&amp;I CAP'!$K$346*'2c CalSAWS DD&amp;I'!$I326)+(AL$37*$I326)+(AL$56*$I326)+(AL$88*$I326),0)</f>
        <v>60</v>
      </c>
      <c r="AM326" s="571">
        <f>ROUND((AM$68*$J326)+(AM$15*'3d CalSAWS DD&amp;I CAP'!$K$346*'2c CalSAWS DD&amp;I'!$I326)+(AM$37*$I326)+(AM$56*$I326)+(AM$88*$I326),0)</f>
        <v>72</v>
      </c>
      <c r="AN326" s="571">
        <f>ROUND((AN$68*$K326)+(AN$15*'3d CalSAWS DD&amp;I CAP'!$K$346*'2c CalSAWS DD&amp;I'!$K326)+(AN$37*$K326)+(AN$56*$K326)+(AN$88*$K326),0)</f>
        <v>15</v>
      </c>
      <c r="AO326" s="571">
        <f>ROUND((AO$68*$K326)+(AO$15*'3d CalSAWS DD&amp;I CAP'!$K$346*'2c CalSAWS DD&amp;I'!$K326)+(AO$37*$K326)+(AO$56*$K326)+(AO$88*$K326),0)</f>
        <v>21</v>
      </c>
      <c r="AP326" s="571">
        <f>ROUND((AP$68*$K326)+(AP$15*'3d CalSAWS DD&amp;I CAP'!$K$346*'2c CalSAWS DD&amp;I'!$K326)+(AP$37*$K326)+(AP$56*$K326)+(AP$88*$K326),0)</f>
        <v>11</v>
      </c>
      <c r="AQ326" s="571">
        <f>ROUND((AQ$68*$K326)+(AQ$15*'3d CalSAWS DD&amp;I CAP'!$K$346*'2c CalSAWS DD&amp;I'!$K326)+(AQ$37*$K326)+(AQ$56*$K326)+(AQ$88*$K326),0)</f>
        <v>17</v>
      </c>
      <c r="AR326" s="571">
        <f>ROUND((AR$68*$K326)+(AR$15*'3d CalSAWS DD&amp;I CAP'!$K$346*'2c CalSAWS DD&amp;I'!$K326)+(AR$37*$K326)+(AR$56*$K326)+(AR$88*$K326),0)</f>
        <v>17</v>
      </c>
      <c r="AS326" s="571">
        <f>ROUND((AS$68*$K326)+(AS$15*'3d CalSAWS DD&amp;I CAP'!$K$346*'2c CalSAWS DD&amp;I'!$K326)+(AS$37*$K326)+(AS$56*$K326)+(AS$88*$K326),0)</f>
        <v>14</v>
      </c>
      <c r="AT326" s="571">
        <f>ROUND((AT$68*$K326)+(AT$15*'3d CalSAWS DD&amp;I CAP'!$K$346*'2c CalSAWS DD&amp;I'!$K326)+(AT$37*$K326)+(AT$56*$K326)+(AT$88*$K326),0)</f>
        <v>3</v>
      </c>
      <c r="AU326" s="571">
        <f>ROUND((AU$68*$K326)+(AU$15*'3d CalSAWS DD&amp;I CAP'!$K$346*'2c CalSAWS DD&amp;I'!$K326)+(AU$37*$K326)+(AU$56*$K326)+(AU$88*$K326),0)</f>
        <v>12</v>
      </c>
      <c r="AV326" s="571">
        <f>ROUND((AV$68*$K326)+(AV$15*'3d CalSAWS DD&amp;I CAP'!$K$346*'2c CalSAWS DD&amp;I'!$K326)+(AV$37*$K326)+(AV$56*$K326)+(AV$88*$K326),0)</f>
        <v>1</v>
      </c>
      <c r="AW326" s="571">
        <f>ROUND((AW$68*$K326)+(AW$15*'3d CalSAWS DD&amp;I CAP'!$K$346*'2c CalSAWS DD&amp;I'!$K326)+(AW$37*$K326)+(AW$56*$K326)+(AW$88*$K326),0)</f>
        <v>0</v>
      </c>
      <c r="AX326" s="571">
        <f>ROUND((AX$68*$K326)+(AX$15*'3d CalSAWS DD&amp;I CAP'!$K$346*'2c CalSAWS DD&amp;I'!$K326)+(AX$37*$K326)+(AX$56*$K326)+(AX$88*$K326),0)</f>
        <v>0</v>
      </c>
      <c r="AY326" s="571">
        <f>ROUND((AY$68*$K326)+(AY$15*'3d CalSAWS DD&amp;I CAP'!$K$346*'2c CalSAWS DD&amp;I'!$K326)+(AY$37*$K326)+(AY$56*$K326)+(AY$88*$K326),0)</f>
        <v>0</v>
      </c>
      <c r="AZ326" s="571">
        <f>ROUND((AZ$68*$K326)+(AZ$15*'3d CalSAWS DD&amp;I CAP'!$K$346*'2c CalSAWS DD&amp;I'!$K326)+(AZ$37*$K326)+(AZ$56*$K326)+(AZ$88*$K326),0)</f>
        <v>0</v>
      </c>
      <c r="BA326" s="571">
        <f>ROUND((BA$68*$K326)+(BA$15*'3d CalSAWS DD&amp;I CAP'!$K$346*'2c CalSAWS DD&amp;I'!$K326)+(BA$37*$K326)+(BA$56*$K326)+(BA$88*$K326),0)</f>
        <v>0</v>
      </c>
      <c r="BB326" s="571">
        <f>ROUND((BB$68*$K326)+(BB$15*'3d CalSAWS DD&amp;I CAP'!$K$346*'2c CalSAWS DD&amp;I'!$K326)+(BB$37*$K326)+(BB$56*$K326)+(BB$88*$K326),0)</f>
        <v>0</v>
      </c>
      <c r="BC326" s="571">
        <f>ROUND((BC$68*$K326)+(BC$15*'3d CalSAWS DD&amp;I CAP'!$K$346*'2c CalSAWS DD&amp;I'!$K326)+(BC$37*$K326)+(BC$56*$K326)+(BC$88*$K326),0)</f>
        <v>0</v>
      </c>
      <c r="BD326" s="571">
        <f>ROUND((BD$68*$K326)+(BD$15*'3d CalSAWS DD&amp;I CAP'!$K$346*'2c CalSAWS DD&amp;I'!$K326)+(BD$37*$K326)+(BD$56*$K326)+(BD$88*$K326),0)</f>
        <v>0</v>
      </c>
      <c r="BE326" s="571">
        <f>ROUND((BE$68*$K326)+(BE$15*'3d CalSAWS DD&amp;I CAP'!$K$346*'2c CalSAWS DD&amp;I'!$K326)+(BE$37*$K326)+(BE$56*$K326)+(BE$88*$K326),0)</f>
        <v>0</v>
      </c>
      <c r="BF326" s="571">
        <f>ROUND((BF$68*$K326)+(BF$15*'3d CalSAWS DD&amp;I CAP'!$K$346*'2c CalSAWS DD&amp;I'!$K326)+(BF$37*$K326)+(BF$56*$K326)+(BF$88*$K326),0)</f>
        <v>0</v>
      </c>
      <c r="BG326" s="571">
        <f>ROUND((BG$68*$K326)+(BG$15*'3d CalSAWS DD&amp;I CAP'!$K$346*'2c CalSAWS DD&amp;I'!$K326)+(BG$37*$K326)+(BG$56*$K326)+(BG$88*$K326),0)</f>
        <v>0</v>
      </c>
      <c r="BH326" s="571">
        <f>ROUND((BH$68*$K326)+(BH$15*'3d CalSAWS DD&amp;I CAP'!$K$346*'2c CalSAWS DD&amp;I'!$K326)+(BH$37*$K326)+(BH$56*$K326)+(BH$88*$K326),0)</f>
        <v>0</v>
      </c>
      <c r="BI326" s="571">
        <f>ROUND((BI$68*$K326)+(BI$15*'3d CalSAWS DD&amp;I CAP'!$K$346*'2c CalSAWS DD&amp;I'!$K326)+(BI$37*$K326)+(BI$56*$K326)+(BI$88*$K326),0)</f>
        <v>0</v>
      </c>
      <c r="BJ326" s="571">
        <f>ROUND((BJ$68*$K326)+(BJ$15*'3d CalSAWS DD&amp;I CAP'!$K$346*'2c CalSAWS DD&amp;I'!$K326)+(BJ$37*$K326)+(BJ$56*$K326)+(BJ$88*$K326),0)</f>
        <v>0</v>
      </c>
      <c r="BK326" s="571">
        <f>ROUND((BK$68*$K326)+(BK$15*'3d CalSAWS DD&amp;I CAP'!$K$346*'2c CalSAWS DD&amp;I'!$K326)+(BK$37*$K326)+(BK$56*$K326)+(BK$88*$K326),0)</f>
        <v>0</v>
      </c>
      <c r="BL326" s="571">
        <f>ROUND((BL$68*$K326)+(BL$15*'3d CalSAWS DD&amp;I CAP'!$K$346*'2c CalSAWS DD&amp;I'!$K326)+(BL$37*$K326)+(BL$56*$K326)+(BL$88*$K326),0)</f>
        <v>0</v>
      </c>
      <c r="BM326" s="571">
        <f>ROUND((BM$68*$K326)+(BM$15*'3d CalSAWS DD&amp;I CAP'!$K$346*'2c CalSAWS DD&amp;I'!$K326)+(BM$37*$K326)+(BM$56*$K326)+(BM$88*$K326),0)</f>
        <v>0</v>
      </c>
      <c r="BN326" s="571">
        <f>ROUND((BN$68*$K326)+(BN$15*'3d CalSAWS DD&amp;I CAP'!$K$346*'2c CalSAWS DD&amp;I'!$K326)+(BN$37*$K326)+(BN$56*$K326)+(BN$88*$K326),0)</f>
        <v>0</v>
      </c>
      <c r="BO326" s="571">
        <f>ROUND((BO$68*$K326)+(BO$15*'3d CalSAWS DD&amp;I CAP'!$K$346*'2c CalSAWS DD&amp;I'!$K326)+(BO$37*$K326)+(BO$56*$K326)+(BO$88*$K326),0)</f>
        <v>0</v>
      </c>
      <c r="BP326" s="571">
        <f>ROUND((BP$68*$K326)+(BP$15*'3d CalSAWS DD&amp;I CAP'!$K$346*'2c CalSAWS DD&amp;I'!$K326)+(BP$37*$K326)+(BP$56*$K326)+(BP$88*$K326),0)</f>
        <v>0</v>
      </c>
      <c r="BQ326" s="571">
        <f>ROUND((BQ$68*$K326)+(BQ$15*'3d CalSAWS DD&amp;I CAP'!$K$346*'2c CalSAWS DD&amp;I'!$K326)+(BQ$37*$K326)+(BQ$56*$K326)+(BQ$88*$K326),0)</f>
        <v>0</v>
      </c>
      <c r="BR326" s="571">
        <f>ROUND((BR$68*$K326)+(BR$15*'3d CalSAWS DD&amp;I CAP'!$K$346*'2c CalSAWS DD&amp;I'!$K326)+(BR$37*$K326)+(BR$56*$K326)+(BR$88*$K326),0)</f>
        <v>0</v>
      </c>
      <c r="BS326" s="571">
        <f>ROUND((BS$68*$K326)+(BS$15*'3d CalSAWS DD&amp;I CAP'!$K$346*'2c CalSAWS DD&amp;I'!$K326)+(BS$37*$K326)+(BS$56*$K326)+(BS$88*$K326),0)</f>
        <v>0</v>
      </c>
      <c r="BT326" s="571">
        <f>ROUND((BT$68*$K326)+(BT$15*'3d CalSAWS DD&amp;I CAP'!$K$346*'2c CalSAWS DD&amp;I'!$K326)+(BT$37*$K326)+(BT$56*$K326)+(BT$88*$K326),0)</f>
        <v>0</v>
      </c>
      <c r="BU326" s="571">
        <f>ROUND((BU$68*$K326)+(BU$15*'3d CalSAWS DD&amp;I CAP'!$K$346*'2c CalSAWS DD&amp;I'!$K326)+(BU$37*$K326)+(BU$56*$K326)+(BU$88*$K326),0)</f>
        <v>0</v>
      </c>
      <c r="BV326" s="571">
        <f>ROUND((BV$68*$K326)+(BV$15*'3d CalSAWS DD&amp;I CAP'!$K$346*'2c CalSAWS DD&amp;I'!$K326)+(BV$37*$K326)+(BV$56*$K326)+(BV$88*$K326),0)</f>
        <v>0</v>
      </c>
      <c r="BW326" s="571">
        <f>ROUND((BW$68*$K326)+(BW$15*'3d CalSAWS DD&amp;I CAP'!$K$346*'2c CalSAWS DD&amp;I'!$K326)+(BW$37*$K326)+(BW$56*$K326)+(BW$88*$K326),0)</f>
        <v>0</v>
      </c>
      <c r="BX326" s="571"/>
      <c r="BY326" s="571">
        <f t="shared" si="967"/>
        <v>8637</v>
      </c>
      <c r="BZ326" s="7"/>
      <c r="CA326" s="7">
        <f t="shared" si="968"/>
        <v>0</v>
      </c>
      <c r="CB326" s="622">
        <f t="shared" si="978"/>
        <v>115</v>
      </c>
      <c r="CC326" s="622">
        <f t="shared" si="978"/>
        <v>367</v>
      </c>
      <c r="CD326" s="622">
        <f t="shared" si="978"/>
        <v>4897</v>
      </c>
      <c r="CE326" s="622">
        <f t="shared" si="978"/>
        <v>2905</v>
      </c>
      <c r="CF326" s="622">
        <f t="shared" si="978"/>
        <v>242</v>
      </c>
      <c r="CG326" s="622">
        <f t="shared" si="979"/>
        <v>111</v>
      </c>
      <c r="CH326" s="622">
        <f t="shared" si="975"/>
        <v>0</v>
      </c>
      <c r="CI326" s="622">
        <f t="shared" si="975"/>
        <v>0</v>
      </c>
      <c r="CJ326" s="16"/>
      <c r="CK326" s="622">
        <f t="shared" si="980"/>
        <v>248</v>
      </c>
      <c r="CL326" s="622">
        <f t="shared" si="980"/>
        <v>850</v>
      </c>
      <c r="CM326" s="622">
        <f t="shared" si="980"/>
        <v>6548</v>
      </c>
      <c r="CN326" s="622">
        <f t="shared" si="980"/>
        <v>748</v>
      </c>
      <c r="CO326" s="622">
        <f t="shared" si="980"/>
        <v>227</v>
      </c>
      <c r="CP326" s="622">
        <f t="shared" si="980"/>
        <v>16</v>
      </c>
      <c r="CQ326" s="622">
        <f t="shared" si="980"/>
        <v>0</v>
      </c>
      <c r="CR326" s="622">
        <f t="shared" si="980"/>
        <v>0</v>
      </c>
      <c r="CS326" s="120">
        <f t="shared" si="971"/>
        <v>0</v>
      </c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</row>
    <row r="327" spans="1:133" ht="15" outlineLevel="1">
      <c r="A327" s="572" t="s">
        <v>153</v>
      </c>
      <c r="B327" s="257">
        <v>3.0999999999999999E-3</v>
      </c>
      <c r="C327" s="9">
        <f>'4a 1718 CS PC'!AP25</f>
        <v>3.2000000000000002E-3</v>
      </c>
      <c r="D327" s="9">
        <f>'4a 1718 CS PC'!AR25</f>
        <v>4.4000000000000003E-3</v>
      </c>
      <c r="E327" s="9">
        <f>'4b 1819 CS PC'!$AT25</f>
        <v>3.0999999999999999E-3</v>
      </c>
      <c r="F327" s="9">
        <f>'4b 1819 CS PC'!AQ25</f>
        <v>4.4000000000000003E-3</v>
      </c>
      <c r="G327" s="9">
        <f>'4c 1920 CS PC'!AS25</f>
        <v>3.0000000000000001E-3</v>
      </c>
      <c r="H327" s="9">
        <f>'4c 1920 CS PC'!AP25</f>
        <v>4.3E-3</v>
      </c>
      <c r="I327" s="9">
        <f>'4d 2021 CS PC'!AS25</f>
        <v>2.8999999999999998E-3</v>
      </c>
      <c r="J327" s="9">
        <f>'4d 2021 CS PC'!AP25</f>
        <v>4.1000000000000003E-3</v>
      </c>
      <c r="K327" s="9">
        <f>'4e 2122 CS PC'!AB25</f>
        <v>2.8999999999999998E-3</v>
      </c>
      <c r="L327" s="9"/>
      <c r="M327" s="571">
        <f>ROUND((M$68*$D327)+(M$15*'3d CalSAWS DD&amp;I CAP'!$K$64*'2c CalSAWS DD&amp;I'!$B327)+(M$37*$B327)+(M$56*$B327)+(M$88*$B327),0)</f>
        <v>5</v>
      </c>
      <c r="N327" s="594">
        <f>ROUNDDOWN((N$68*$D327)+(N$15*'3d CalSAWS DD&amp;I CAP'!$K$64*'2c CalSAWS DD&amp;I'!$B327)+(N$37*$B327)+(N$56*$B327)+(N$88*$B327),0)</f>
        <v>884</v>
      </c>
      <c r="O327" s="571">
        <f>ROUND((O$68*$D327)+(O$15*'3d CalSAWS DD&amp;I CAP'!$K$64*'2c CalSAWS DD&amp;I'!$B327)+(O$37*$B327)+(O$56*$B327)+(O$88*$B327),0)</f>
        <v>1</v>
      </c>
      <c r="P327" s="571">
        <f>ROUND((P$68*$D327)+(P$15*'3d CalSAWS DD&amp;I CAP'!$K$64*'2c CalSAWS DD&amp;I'!$C327)+(P$37*$C327)+(P$56*$C327)+(P$88*$C327),0)</f>
        <v>547</v>
      </c>
      <c r="Q327" s="571">
        <f>ROUND((Q$68*$D327)+(Q$15*'3d CalSAWS DD&amp;I CAP'!$K$64*'2c CalSAWS DD&amp;I'!$C327)+(Q$37*$C327)+(Q$56*$C327)+(Q$88*$C327),0)</f>
        <v>516</v>
      </c>
      <c r="R327" s="571">
        <f>ROUND((R$68*$D327)+(R$15*'3d CalSAWS DD&amp;I CAP'!$K$64*'2c CalSAWS DD&amp;I'!$C327)+(R$37*$C327)+(R$56*$C327)+(R$88*$C327),0)</f>
        <v>0</v>
      </c>
      <c r="S327" s="571">
        <f>ROUND((S$68*$D327)+(S$15*'3d CalSAWS DD&amp;I CAP'!$K$64*'2c CalSAWS DD&amp;I'!$C327)+(S$37*$C327)+(S$56*$C327)+(S$88*$C327),0)</f>
        <v>678</v>
      </c>
      <c r="T327" s="571">
        <f t="shared" si="972"/>
        <v>-36.403199999999998</v>
      </c>
      <c r="U327" s="571">
        <f t="shared" si="973"/>
        <v>-0.1792</v>
      </c>
      <c r="V327" s="571">
        <f>ROUND((V$68*$D327)+(V$15*'3d CalSAWS DD&amp;I CAP'!$K$64*'2c CalSAWS DD&amp;I'!$C327)+(V$37*$C327)+(V$56*$C327)+(V$88*$C327),0)</f>
        <v>1232</v>
      </c>
      <c r="W327" s="571">
        <f>ROUND((W$68*$F327)+(W$15*'3d CalSAWS DD&amp;I CAP'!$K$157*'2c CalSAWS DD&amp;I'!$E327)+(W$37*$E327)+(W$56*$E327)+(W$88*$E327),0)</f>
        <v>770</v>
      </c>
      <c r="X327" s="594">
        <f>ROUNDUP((X$68*$D327)+(X$15*'3d CalSAWS DD&amp;I CAP'!$K$64*'2c CalSAWS DD&amp;I'!$C327)+(X$37*$C327)+(X$56*$C327)+(X$88*$C327),0)</f>
        <v>1</v>
      </c>
      <c r="Y327" s="571">
        <f>ROUND((Y$68*$F327)+(Y$15*'3d CalSAWS DD&amp;I CAP'!$K$157*'2c CalSAWS DD&amp;I'!$E327)+(Y$37*$E327)+(Y$56*$E327)+(Y$88*$E327),0)</f>
        <v>3851</v>
      </c>
      <c r="Z327" s="571">
        <f>ROUND((Z$68*$F327)+(Z$15*'3d CalSAWS DD&amp;I CAP'!$K$157*'2c CalSAWS DD&amp;I'!$E327)+(Z$37*$E327)+(Z$56*$E327)+(Z$88*$E327),0)</f>
        <v>10468</v>
      </c>
      <c r="AA327" s="571">
        <f>ROUND((AA$68*$F327)+(AA$15*'3d CalSAWS DD&amp;I CAP'!$K$157*'2c CalSAWS DD&amp;I'!$E327)+(AA$37*$E327)+(AA$56*$E327)+(AA$88*$E327),0)</f>
        <v>21057</v>
      </c>
      <c r="AB327" s="594">
        <f>ROUNDDOWN((AB$68*$H327)+(AB$15*'3d CalSAWS DD&amp;I CAP'!$K$252*'2c CalSAWS DD&amp;I'!$G327)+(AB$37*$G327)+(AB$56*$G327)+(AB$88*$G327),0)</f>
        <v>15778</v>
      </c>
      <c r="AC327" s="571">
        <f>ROUND((AC$68*$F327)+(AC$15*'3d CalSAWS DD&amp;I CAP'!$K$157*'2c CalSAWS DD&amp;I'!$E327)+(AC$37*$E327)+(AC$56*$E327)+(AC$88*$E327),0)</f>
        <v>5</v>
      </c>
      <c r="AD327" s="571">
        <f>ROUND((AD$68*$H327)+(AD$15*'3d CalSAWS DD&amp;I CAP'!$K$252*'2c CalSAWS DD&amp;I'!$G327)+(AD$37*$G327)+(AD$56*$G327)+(AD$88*$G327),0)</f>
        <v>505</v>
      </c>
      <c r="AE327" s="571">
        <f>ROUND((AE$68*$F327)+(AE$15*'3d CalSAWS DD&amp;I CAP'!$K$157*'2c CalSAWS DD&amp;I'!$E327)+(AE$37*$E327)+(AE$56*$E327)+(AE$88*$E327),0)</f>
        <v>8</v>
      </c>
      <c r="AF327" s="571">
        <f>ROUND((AF$68*$H327)+(AF$15*'3d CalSAWS DD&amp;I CAP'!$K$252*'2c CalSAWS DD&amp;I'!$G327)+(AF$37*$G327)+(AF$56*$G327)+(AF$88*$G327),0)</f>
        <v>3418</v>
      </c>
      <c r="AG327" s="571">
        <f>ROUND((AG$68*$H327)+(AG$15*'3d CalSAWS DD&amp;I CAP'!$K$252*'2c CalSAWS DD&amp;I'!$G327)+(AG$37*$G327)+(AG$56*$G327)+(AG$88*$G327),0)</f>
        <v>1200</v>
      </c>
      <c r="AH327" s="571">
        <f>ROUND((AH$68*$J327)+(AH$15*'3d CalSAWS DD&amp;I CAP'!$K$346*'2c CalSAWS DD&amp;I'!$I327)+(AH$37*$I327)+(AH$56*$I327)+(AH$88*$I327),0)</f>
        <v>336</v>
      </c>
      <c r="AI327" s="571">
        <f>ROUND((AI$68*$H327)+(AI$15*'3d CalSAWS DD&amp;I CAP'!$K$252*'2c CalSAWS DD&amp;I'!$G327)+(AI$37*$G327)+(AI$56*$G327)+(AI$88*$G327),0)</f>
        <v>31</v>
      </c>
      <c r="AJ327" s="571">
        <f>ROUND((AJ$15*'3d CalSAWS DD&amp;I CAP'!$K$346*'2c CalSAWS DD&amp;I'!$I327)+(AJ$37*$I327)+(AJ$56*$I327)+(AJ$88*$I327),0)</f>
        <v>396</v>
      </c>
      <c r="AK327" s="571">
        <f>ROUND((AK$15*'3d CalSAWS DD&amp;I CAP'!$K$252*'2c CalSAWS DD&amp;I'!$G327)+(AK$37*$G327)+(AK$56*$G327)+(AK$88*$G327),0)</f>
        <v>41</v>
      </c>
      <c r="AL327" s="571">
        <f>ROUND((AL$68*$J327)+(AL$15*'3d CalSAWS DD&amp;I CAP'!$K$346*'2c CalSAWS DD&amp;I'!$I327)+(AL$37*$I327)+(AL$56*$I327)+(AL$88*$I327),0)</f>
        <v>433</v>
      </c>
      <c r="AM327" s="571">
        <f>ROUND((AM$68*$J327)+(AM$15*'3d CalSAWS DD&amp;I CAP'!$K$346*'2c CalSAWS DD&amp;I'!$I327)+(AM$37*$I327)+(AM$56*$I327)+(AM$88*$I327),0)</f>
        <v>521</v>
      </c>
      <c r="AN327" s="571">
        <f>ROUND((AN$68*$K327)+(AN$15*'3d CalSAWS DD&amp;I CAP'!$K$346*'2c CalSAWS DD&amp;I'!$K327)+(AN$37*$K327)+(AN$56*$K327)+(AN$88*$K327),0)</f>
        <v>106</v>
      </c>
      <c r="AO327" s="571">
        <f>ROUND((AO$68*$K327)+(AO$15*'3d CalSAWS DD&amp;I CAP'!$K$346*'2c CalSAWS DD&amp;I'!$K327)+(AO$37*$K327)+(AO$56*$K327)+(AO$88*$K327),0)</f>
        <v>152</v>
      </c>
      <c r="AP327" s="571">
        <f>ROUND((AP$68*$K327)+(AP$15*'3d CalSAWS DD&amp;I CAP'!$K$346*'2c CalSAWS DD&amp;I'!$K327)+(AP$37*$K327)+(AP$56*$K327)+(AP$88*$K327),0)</f>
        <v>77</v>
      </c>
      <c r="AQ327" s="571">
        <f>ROUND((AQ$68*$K327)+(AQ$15*'3d CalSAWS DD&amp;I CAP'!$K$346*'2c CalSAWS DD&amp;I'!$K327)+(AQ$37*$K327)+(AQ$56*$K327)+(AQ$88*$K327),0)</f>
        <v>122</v>
      </c>
      <c r="AR327" s="571">
        <f>ROUND((AR$68*$K327)+(AR$15*'3d CalSAWS DD&amp;I CAP'!$K$346*'2c CalSAWS DD&amp;I'!$K327)+(AR$37*$K327)+(AR$56*$K327)+(AR$88*$K327),0)</f>
        <v>125</v>
      </c>
      <c r="AS327" s="571">
        <f>ROUND((AS$68*$K327)+(AS$15*'3d CalSAWS DD&amp;I CAP'!$K$346*'2c CalSAWS DD&amp;I'!$K327)+(AS$37*$K327)+(AS$56*$K327)+(AS$88*$K327),0)</f>
        <v>103</v>
      </c>
      <c r="AT327" s="571">
        <f>ROUND((AT$68*$K327)+(AT$15*'3d CalSAWS DD&amp;I CAP'!$K$346*'2c CalSAWS DD&amp;I'!$K327)+(AT$37*$K327)+(AT$56*$K327)+(AT$88*$K327),0)</f>
        <v>20</v>
      </c>
      <c r="AU327" s="571">
        <f>ROUND((AU$68*$K327)+(AU$15*'3d CalSAWS DD&amp;I CAP'!$K$346*'2c CalSAWS DD&amp;I'!$K327)+(AU$37*$K327)+(AU$56*$K327)+(AU$88*$K327),0)</f>
        <v>90</v>
      </c>
      <c r="AV327" s="571">
        <f>ROUND((AV$68*$K327)+(AV$15*'3d CalSAWS DD&amp;I CAP'!$K$346*'2c CalSAWS DD&amp;I'!$K327)+(AV$37*$K327)+(AV$56*$K327)+(AV$88*$K327),0)</f>
        <v>5</v>
      </c>
      <c r="AW327" s="571">
        <f>ROUND((AW$68*$K327)+(AW$15*'3d CalSAWS DD&amp;I CAP'!$K$346*'2c CalSAWS DD&amp;I'!$K327)+(AW$37*$K327)+(AW$56*$K327)+(AW$88*$K327),0)</f>
        <v>4</v>
      </c>
      <c r="AX327" s="571">
        <f>ROUND((AX$68*$K327)+(AX$15*'3d CalSAWS DD&amp;I CAP'!$K$346*'2c CalSAWS DD&amp;I'!$K327)+(AX$37*$K327)+(AX$56*$K327)+(AX$88*$K327),0)</f>
        <v>2</v>
      </c>
      <c r="AY327" s="571">
        <f>ROUND((AY$68*$K327)+(AY$15*'3d CalSAWS DD&amp;I CAP'!$K$346*'2c CalSAWS DD&amp;I'!$K327)+(AY$37*$K327)+(AY$56*$K327)+(AY$88*$K327),0)</f>
        <v>2</v>
      </c>
      <c r="AZ327" s="571">
        <f>ROUND((AZ$68*$K327)+(AZ$15*'3d CalSAWS DD&amp;I CAP'!$K$346*'2c CalSAWS DD&amp;I'!$K327)+(AZ$37*$K327)+(AZ$56*$K327)+(AZ$88*$K327),0)</f>
        <v>2</v>
      </c>
      <c r="BA327" s="571">
        <f>ROUND((BA$68*$K327)+(BA$15*'3d CalSAWS DD&amp;I CAP'!$K$346*'2c CalSAWS DD&amp;I'!$K327)+(BA$37*$K327)+(BA$56*$K327)+(BA$88*$K327),0)</f>
        <v>2</v>
      </c>
      <c r="BB327" s="571">
        <f>ROUND((BB$68*$K327)+(BB$15*'3d CalSAWS DD&amp;I CAP'!$K$346*'2c CalSAWS DD&amp;I'!$K327)+(BB$37*$K327)+(BB$56*$K327)+(BB$88*$K327),0)</f>
        <v>2</v>
      </c>
      <c r="BC327" s="571">
        <f>ROUND((BC$68*$K327)+(BC$15*'3d CalSAWS DD&amp;I CAP'!$K$346*'2c CalSAWS DD&amp;I'!$K327)+(BC$37*$K327)+(BC$56*$K327)+(BC$88*$K327),0)</f>
        <v>2</v>
      </c>
      <c r="BD327" s="571">
        <f>ROUND((BD$68*$K327)+(BD$15*'3d CalSAWS DD&amp;I CAP'!$K$346*'2c CalSAWS DD&amp;I'!$K327)+(BD$37*$K327)+(BD$56*$K327)+(BD$88*$K327),0)</f>
        <v>2</v>
      </c>
      <c r="BE327" s="571">
        <f>ROUND((BE$68*$K327)+(BE$15*'3d CalSAWS DD&amp;I CAP'!$K$346*'2c CalSAWS DD&amp;I'!$K327)+(BE$37*$K327)+(BE$56*$K327)+(BE$88*$K327),0)</f>
        <v>2</v>
      </c>
      <c r="BF327" s="571">
        <f>ROUND((BF$68*$K327)+(BF$15*'3d CalSAWS DD&amp;I CAP'!$K$346*'2c CalSAWS DD&amp;I'!$K327)+(BF$37*$K327)+(BF$56*$K327)+(BF$88*$K327),0)</f>
        <v>2</v>
      </c>
      <c r="BG327" s="571">
        <f>ROUND((BG$68*$K327)+(BG$15*'3d CalSAWS DD&amp;I CAP'!$K$346*'2c CalSAWS DD&amp;I'!$K327)+(BG$37*$K327)+(BG$56*$K327)+(BG$88*$K327),0)</f>
        <v>2</v>
      </c>
      <c r="BH327" s="571">
        <f>ROUND((BH$68*$K327)+(BH$15*'3d CalSAWS DD&amp;I CAP'!$K$346*'2c CalSAWS DD&amp;I'!$K327)+(BH$37*$K327)+(BH$56*$K327)+(BH$88*$K327),0)</f>
        <v>2</v>
      </c>
      <c r="BI327" s="571">
        <f>ROUND((BI$68*$K327)+(BI$15*'3d CalSAWS DD&amp;I CAP'!$K$346*'2c CalSAWS DD&amp;I'!$K327)+(BI$37*$K327)+(BI$56*$K327)+(BI$88*$K327),0)</f>
        <v>0</v>
      </c>
      <c r="BJ327" s="571">
        <f>ROUND((BJ$68*$K327)+(BJ$15*'3d CalSAWS DD&amp;I CAP'!$K$346*'2c CalSAWS DD&amp;I'!$K327)+(BJ$37*$K327)+(BJ$56*$K327)+(BJ$88*$K327),0)</f>
        <v>0</v>
      </c>
      <c r="BK327" s="571">
        <f>ROUND((BK$68*$K327)+(BK$15*'3d CalSAWS DD&amp;I CAP'!$K$346*'2c CalSAWS DD&amp;I'!$K327)+(BK$37*$K327)+(BK$56*$K327)+(BK$88*$K327),0)</f>
        <v>0</v>
      </c>
      <c r="BL327" s="571">
        <f>ROUND((BL$68*$K327)+(BL$15*'3d CalSAWS DD&amp;I CAP'!$K$346*'2c CalSAWS DD&amp;I'!$K327)+(BL$37*$K327)+(BL$56*$K327)+(BL$88*$K327),0)</f>
        <v>0</v>
      </c>
      <c r="BM327" s="571">
        <f>ROUND((BM$68*$K327)+(BM$15*'3d CalSAWS DD&amp;I CAP'!$K$346*'2c CalSAWS DD&amp;I'!$K327)+(BM$37*$K327)+(BM$56*$K327)+(BM$88*$K327),0)</f>
        <v>0</v>
      </c>
      <c r="BN327" s="571">
        <f>ROUND((BN$68*$K327)+(BN$15*'3d CalSAWS DD&amp;I CAP'!$K$346*'2c CalSAWS DD&amp;I'!$K327)+(BN$37*$K327)+(BN$56*$K327)+(BN$88*$K327),0)</f>
        <v>0</v>
      </c>
      <c r="BO327" s="571">
        <f>ROUND((BO$68*$K327)+(BO$15*'3d CalSAWS DD&amp;I CAP'!$K$346*'2c CalSAWS DD&amp;I'!$K327)+(BO$37*$K327)+(BO$56*$K327)+(BO$88*$K327),0)</f>
        <v>0</v>
      </c>
      <c r="BP327" s="571">
        <f>ROUND((BP$68*$K327)+(BP$15*'3d CalSAWS DD&amp;I CAP'!$K$346*'2c CalSAWS DD&amp;I'!$K327)+(BP$37*$K327)+(BP$56*$K327)+(BP$88*$K327),0)</f>
        <v>0</v>
      </c>
      <c r="BQ327" s="571">
        <f>ROUND((BQ$68*$K327)+(BQ$15*'3d CalSAWS DD&amp;I CAP'!$K$346*'2c CalSAWS DD&amp;I'!$K327)+(BQ$37*$K327)+(BQ$56*$K327)+(BQ$88*$K327),0)</f>
        <v>0</v>
      </c>
      <c r="BR327" s="571">
        <f>ROUND((BR$68*$K327)+(BR$15*'3d CalSAWS DD&amp;I CAP'!$K$346*'2c CalSAWS DD&amp;I'!$K327)+(BR$37*$K327)+(BR$56*$K327)+(BR$88*$K327),0)</f>
        <v>0</v>
      </c>
      <c r="BS327" s="571">
        <f>ROUND((BS$68*$K327)+(BS$15*'3d CalSAWS DD&amp;I CAP'!$K$346*'2c CalSAWS DD&amp;I'!$K327)+(BS$37*$K327)+(BS$56*$K327)+(BS$88*$K327),0)</f>
        <v>0</v>
      </c>
      <c r="BT327" s="571">
        <f>ROUND((BT$68*$K327)+(BT$15*'3d CalSAWS DD&amp;I CAP'!$K$346*'2c CalSAWS DD&amp;I'!$K327)+(BT$37*$K327)+(BT$56*$K327)+(BT$88*$K327),0)</f>
        <v>0</v>
      </c>
      <c r="BU327" s="571">
        <f>ROUND((BU$68*$K327)+(BU$15*'3d CalSAWS DD&amp;I CAP'!$K$346*'2c CalSAWS DD&amp;I'!$K327)+(BU$37*$K327)+(BU$56*$K327)+(BU$88*$K327),0)</f>
        <v>0</v>
      </c>
      <c r="BV327" s="571">
        <f>ROUND((BV$68*$K327)+(BV$15*'3d CalSAWS DD&amp;I CAP'!$K$346*'2c CalSAWS DD&amp;I'!$K327)+(BV$37*$K327)+(BV$56*$K327)+(BV$88*$K327),0)</f>
        <v>0</v>
      </c>
      <c r="BW327" s="571">
        <f>ROUND((BW$68*$K327)+(BW$15*'3d CalSAWS DD&amp;I CAP'!$K$346*'2c CalSAWS DD&amp;I'!$K327)+(BW$37*$K327)+(BW$56*$K327)+(BW$88*$K327),0)</f>
        <v>0</v>
      </c>
      <c r="BX327" s="571"/>
      <c r="BY327" s="571">
        <f t="shared" si="967"/>
        <v>63471</v>
      </c>
      <c r="BZ327" s="7"/>
      <c r="CA327" s="7">
        <f t="shared" si="968"/>
        <v>0</v>
      </c>
      <c r="CB327" s="622">
        <f t="shared" ref="CB327:CF336" si="981">ROUND(SUMIF($M$1:$BW$1,CB$1,$M327:$BW327),0)</f>
        <v>889</v>
      </c>
      <c r="CC327" s="622">
        <f t="shared" si="981"/>
        <v>2937</v>
      </c>
      <c r="CD327" s="622">
        <f t="shared" si="981"/>
        <v>36147</v>
      </c>
      <c r="CE327" s="622">
        <f t="shared" si="981"/>
        <v>20914</v>
      </c>
      <c r="CF327" s="622">
        <f t="shared" si="981"/>
        <v>1758</v>
      </c>
      <c r="CG327" s="622">
        <f t="shared" si="979"/>
        <v>808</v>
      </c>
      <c r="CH327" s="622">
        <f t="shared" ref="CH327:CI346" si="982">ROUND(SUMIF($M$1:$BW$1,CH$1,$M327:$BW327),0)</f>
        <v>18</v>
      </c>
      <c r="CI327" s="622">
        <f t="shared" si="982"/>
        <v>0</v>
      </c>
      <c r="CJ327" s="16"/>
      <c r="CK327" s="622">
        <f t="shared" si="980"/>
        <v>1953</v>
      </c>
      <c r="CL327" s="622">
        <f t="shared" si="980"/>
        <v>6495</v>
      </c>
      <c r="CM327" s="622">
        <f t="shared" si="980"/>
        <v>47821</v>
      </c>
      <c r="CN327" s="622">
        <f t="shared" si="980"/>
        <v>5422</v>
      </c>
      <c r="CO327" s="622">
        <f t="shared" si="980"/>
        <v>1639</v>
      </c>
      <c r="CP327" s="622">
        <f t="shared" si="980"/>
        <v>135</v>
      </c>
      <c r="CQ327" s="622">
        <f t="shared" si="980"/>
        <v>6</v>
      </c>
      <c r="CR327" s="622">
        <f t="shared" si="980"/>
        <v>0</v>
      </c>
      <c r="CS327" s="120">
        <f t="shared" si="971"/>
        <v>0</v>
      </c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</row>
    <row r="328" spans="1:133" ht="15" outlineLevel="1">
      <c r="A328" s="572" t="s">
        <v>154</v>
      </c>
      <c r="B328" s="257">
        <v>1.11E-2</v>
      </c>
      <c r="C328" s="9">
        <f>'4a 1718 CS PC'!AP26</f>
        <v>1.1099999999999999E-2</v>
      </c>
      <c r="D328" s="9">
        <f>'4a 1718 CS PC'!AR26</f>
        <v>1.55E-2</v>
      </c>
      <c r="E328" s="9">
        <f>'4b 1819 CS PC'!$AT26</f>
        <v>1.0999999999999999E-2</v>
      </c>
      <c r="F328" s="9">
        <f>'4b 1819 CS PC'!AQ26</f>
        <v>1.5599999999999999E-2</v>
      </c>
      <c r="G328" s="9">
        <f>'4c 1920 CS PC'!AS26</f>
        <v>1.0999999999999999E-2</v>
      </c>
      <c r="H328" s="9">
        <f>'4c 1920 CS PC'!AP26</f>
        <v>1.5699999999999999E-2</v>
      </c>
      <c r="I328" s="9">
        <f>'4d 2021 CS PC'!AS26</f>
        <v>1.0799999999999999E-2</v>
      </c>
      <c r="J328" s="9">
        <f>'4d 2021 CS PC'!AP26</f>
        <v>1.54E-2</v>
      </c>
      <c r="K328" s="9">
        <f>'4e 2122 CS PC'!AB26</f>
        <v>1.0699999999999999E-2</v>
      </c>
      <c r="L328" s="9"/>
      <c r="M328" s="571">
        <f>ROUND((M$68*$D328)+(M$15*'3d CalSAWS DD&amp;I CAP'!$K$64*'2c CalSAWS DD&amp;I'!$B328)+(M$37*$B328)+(M$56*$B328)+(M$88*$B328),0)</f>
        <v>17</v>
      </c>
      <c r="N328" s="571">
        <f>ROUND((N$68*$D328)+(N$15*'3d CalSAWS DD&amp;I CAP'!$K$64*'2c CalSAWS DD&amp;I'!$B328)+(N$37*$B328)+(N$56*$B328)+(N$88*$B328),0)</f>
        <v>3167</v>
      </c>
      <c r="O328" s="571">
        <f>ROUND((O$68*$D328)+(O$15*'3d CalSAWS DD&amp;I CAP'!$K$64*'2c CalSAWS DD&amp;I'!$B328)+(O$37*$B328)+(O$56*$B328)+(O$88*$B328),0)</f>
        <v>3</v>
      </c>
      <c r="P328" s="571">
        <f>ROUND((P$68*$D328)+(P$15*'3d CalSAWS DD&amp;I CAP'!$K$64*'2c CalSAWS DD&amp;I'!$C328)+(P$37*$C328)+(P$56*$C328)+(P$88*$C328),0)</f>
        <v>1897</v>
      </c>
      <c r="Q328" s="571">
        <f>ROUND((Q$68*$D328)+(Q$15*'3d CalSAWS DD&amp;I CAP'!$K$64*'2c CalSAWS DD&amp;I'!$C328)+(Q$37*$C328)+(Q$56*$C328)+(Q$88*$C328),0)</f>
        <v>1790</v>
      </c>
      <c r="R328" s="571">
        <f>ROUND((R$68*$D328)+(R$15*'3d CalSAWS DD&amp;I CAP'!$K$64*'2c CalSAWS DD&amp;I'!$C328)+(R$37*$C328)+(R$56*$C328)+(R$88*$C328),0)</f>
        <v>0</v>
      </c>
      <c r="S328" s="571">
        <f>ROUND((S$68*$D328)+(S$15*'3d CalSAWS DD&amp;I CAP'!$K$64*'2c CalSAWS DD&amp;I'!$C328)+(S$37*$C328)+(S$56*$C328)+(S$88*$C328),0)</f>
        <v>2351</v>
      </c>
      <c r="T328" s="571">
        <f t="shared" si="972"/>
        <v>-126.27359999999999</v>
      </c>
      <c r="U328" s="571">
        <f t="shared" si="973"/>
        <v>-0.62159999999999993</v>
      </c>
      <c r="V328" s="571">
        <f>ROUND((V$68*$D328)+(V$15*'3d CalSAWS DD&amp;I CAP'!$K$64*'2c CalSAWS DD&amp;I'!$C328)+(V$37*$C328)+(V$56*$C328)+(V$88*$C328),0)</f>
        <v>4275</v>
      </c>
      <c r="W328" s="571">
        <f>ROUND((W$68*$F328)+(W$15*'3d CalSAWS DD&amp;I CAP'!$K$157*'2c CalSAWS DD&amp;I'!$E328)+(W$37*$E328)+(W$56*$E328)+(W$88*$E328),0)</f>
        <v>2733</v>
      </c>
      <c r="X328" s="571">
        <f>ROUND((X$68*$D328)+(X$15*'3d CalSAWS DD&amp;I CAP'!$K$64*'2c CalSAWS DD&amp;I'!$C328)+(X$37*$C328)+(X$56*$C328)+(X$88*$C328),0)</f>
        <v>1</v>
      </c>
      <c r="Y328" s="571">
        <f>ROUND((Y$68*$F328)+(Y$15*'3d CalSAWS DD&amp;I CAP'!$K$157*'2c CalSAWS DD&amp;I'!$E328)+(Y$37*$E328)+(Y$56*$E328)+(Y$88*$E328),0)</f>
        <v>13657</v>
      </c>
      <c r="Z328" s="594">
        <f>ROUNDUP((Z$68*$F328)+(Z$15*'3d CalSAWS DD&amp;I CAP'!$K$157*'2c CalSAWS DD&amp;I'!$E328)+(Z$37*$E328)+(Z$56*$E328)+(Z$88*$E328),0)</f>
        <v>37120</v>
      </c>
      <c r="AA328" s="571">
        <f>ROUND((AA$68*$F328)+(AA$15*'3d CalSAWS DD&amp;I CAP'!$K$157*'2c CalSAWS DD&amp;I'!$E328)+(AA$37*$E328)+(AA$56*$E328)+(AA$88*$E328),0)</f>
        <v>74659</v>
      </c>
      <c r="AB328" s="594">
        <f>ROUNDDOWN((AB$68*$H328)+(AB$15*'3d CalSAWS DD&amp;I CAP'!$K$252*'2c CalSAWS DD&amp;I'!$G328)+(AB$37*$G328)+(AB$56*$G328)+(AB$88*$G328),0)</f>
        <v>57619</v>
      </c>
      <c r="AC328" s="571">
        <f>ROUND((AC$68*$F328)+(AC$15*'3d CalSAWS DD&amp;I CAP'!$K$157*'2c CalSAWS DD&amp;I'!$E328)+(AC$37*$E328)+(AC$56*$E328)+(AC$88*$E328),0)</f>
        <v>18</v>
      </c>
      <c r="AD328" s="571">
        <f>ROUND((AD$68*$H328)+(AD$15*'3d CalSAWS DD&amp;I CAP'!$K$252*'2c CalSAWS DD&amp;I'!$G328)+(AD$37*$G328)+(AD$56*$G328)+(AD$88*$G328),0)</f>
        <v>1851</v>
      </c>
      <c r="AE328" s="571">
        <f>ROUND((AE$68*$F328)+(AE$15*'3d CalSAWS DD&amp;I CAP'!$K$157*'2c CalSAWS DD&amp;I'!$E328)+(AE$37*$E328)+(AE$56*$E328)+(AE$88*$E328),0)</f>
        <v>29</v>
      </c>
      <c r="AF328" s="594">
        <f>ROUNDDOWN((AF$68*$H328)+(AF$15*'3d CalSAWS DD&amp;I CAP'!$K$252*'2c CalSAWS DD&amp;I'!$G328)+(AF$37*$G328)+(AF$56*$G328)+(AF$88*$G328),0)</f>
        <v>12484</v>
      </c>
      <c r="AG328" s="571">
        <f>ROUND((AG$68*$H328)+(AG$15*'3d CalSAWS DD&amp;I CAP'!$K$252*'2c CalSAWS DD&amp;I'!$G328)+(AG$37*$G328)+(AG$56*$G328)+(AG$88*$G328),0)</f>
        <v>4394</v>
      </c>
      <c r="AH328" s="571">
        <f>ROUND((AH$68*$J328)+(AH$15*'3d CalSAWS DD&amp;I CAP'!$K$346*'2c CalSAWS DD&amp;I'!$I328)+(AH$37*$I328)+(AH$56*$I328)+(AH$88*$I328),0)</f>
        <v>1250</v>
      </c>
      <c r="AI328" s="571">
        <f>ROUND((AI$68*$H328)+(AI$15*'3d CalSAWS DD&amp;I CAP'!$K$252*'2c CalSAWS DD&amp;I'!$G328)+(AI$37*$G328)+(AI$56*$G328)+(AI$88*$G328),0)</f>
        <v>113</v>
      </c>
      <c r="AJ328" s="571">
        <f>ROUND((AJ$15*'3d CalSAWS DD&amp;I CAP'!$K$346*'2c CalSAWS DD&amp;I'!$I328)+(AJ$37*$I328)+(AJ$56*$I328)+(AJ$88*$I328),0)</f>
        <v>1473</v>
      </c>
      <c r="AK328" s="571">
        <f>ROUND((AK$15*'3d CalSAWS DD&amp;I CAP'!$K$252*'2c CalSAWS DD&amp;I'!$G328)+(AK$37*$G328)+(AK$56*$G328)+(AK$88*$G328),0)</f>
        <v>149</v>
      </c>
      <c r="AL328" s="571">
        <f>ROUND((AL$68*$J328)+(AL$15*'3d CalSAWS DD&amp;I CAP'!$K$346*'2c CalSAWS DD&amp;I'!$I328)+(AL$37*$I328)+(AL$56*$I328)+(AL$88*$I328),0)</f>
        <v>1613</v>
      </c>
      <c r="AM328" s="594">
        <f>ROUNDDOWN((AM$68*$J328)+(AM$15*'3d CalSAWS DD&amp;I CAP'!$K$346*'2c CalSAWS DD&amp;I'!$I328)+(AM$37*$I328)+(AM$56*$I328)+(AM$88*$I328),0)</f>
        <v>1938</v>
      </c>
      <c r="AN328" s="571">
        <f>ROUND((AN$68*$K328)+(AN$15*'3d CalSAWS DD&amp;I CAP'!$K$346*'2c CalSAWS DD&amp;I'!$K328)+(AN$37*$K328)+(AN$56*$K328)+(AN$88*$K328),0)</f>
        <v>389</v>
      </c>
      <c r="AO328" s="571">
        <f>ROUND((AO$68*$K328)+(AO$15*'3d CalSAWS DD&amp;I CAP'!$K$346*'2c CalSAWS DD&amp;I'!$K328)+(AO$37*$K328)+(AO$56*$K328)+(AO$88*$K328),0)</f>
        <v>563</v>
      </c>
      <c r="AP328" s="571">
        <f>ROUND((AP$68*$K328)+(AP$15*'3d CalSAWS DD&amp;I CAP'!$K$346*'2c CalSAWS DD&amp;I'!$K328)+(AP$37*$K328)+(AP$56*$K328)+(AP$88*$K328),0)</f>
        <v>286</v>
      </c>
      <c r="AQ328" s="571">
        <f>ROUND((AQ$68*$K328)+(AQ$15*'3d CalSAWS DD&amp;I CAP'!$K$346*'2c CalSAWS DD&amp;I'!$K328)+(AQ$37*$K328)+(AQ$56*$K328)+(AQ$88*$K328),0)</f>
        <v>452</v>
      </c>
      <c r="AR328" s="571">
        <f>ROUND((AR$68*$K328)+(AR$15*'3d CalSAWS DD&amp;I CAP'!$K$346*'2c CalSAWS DD&amp;I'!$K328)+(AR$37*$K328)+(AR$56*$K328)+(AR$88*$K328),0)</f>
        <v>462</v>
      </c>
      <c r="AS328" s="571">
        <f>ROUND((AS$68*$K328)+(AS$15*'3d CalSAWS DD&amp;I CAP'!$K$346*'2c CalSAWS DD&amp;I'!$K328)+(AS$37*$K328)+(AS$56*$K328)+(AS$88*$K328),0)</f>
        <v>380</v>
      </c>
      <c r="AT328" s="571">
        <f>ROUND((AT$68*$K328)+(AT$15*'3d CalSAWS DD&amp;I CAP'!$K$346*'2c CalSAWS DD&amp;I'!$K328)+(AT$37*$K328)+(AT$56*$K328)+(AT$88*$K328),0)</f>
        <v>73</v>
      </c>
      <c r="AU328" s="571">
        <f>ROUND((AU$68*$K328)+(AU$15*'3d CalSAWS DD&amp;I CAP'!$K$346*'2c CalSAWS DD&amp;I'!$K328)+(AU$37*$K328)+(AU$56*$K328)+(AU$88*$K328),0)</f>
        <v>331</v>
      </c>
      <c r="AV328" s="571">
        <f>ROUND((AV$68*$K328)+(AV$15*'3d CalSAWS DD&amp;I CAP'!$K$346*'2c CalSAWS DD&amp;I'!$K328)+(AV$37*$K328)+(AV$56*$K328)+(AV$88*$K328),0)</f>
        <v>17</v>
      </c>
      <c r="AW328" s="571">
        <f>ROUND((AW$68*$K328)+(AW$15*'3d CalSAWS DD&amp;I CAP'!$K$346*'2c CalSAWS DD&amp;I'!$K328)+(AW$37*$K328)+(AW$56*$K328)+(AW$88*$K328),0)</f>
        <v>13</v>
      </c>
      <c r="AX328" s="571">
        <f>ROUND((AX$68*$K328)+(AX$15*'3d CalSAWS DD&amp;I CAP'!$K$346*'2c CalSAWS DD&amp;I'!$K328)+(AX$37*$K328)+(AX$56*$K328)+(AX$88*$K328),0)</f>
        <v>7</v>
      </c>
      <c r="AY328" s="571">
        <f>ROUND((AY$68*$K328)+(AY$15*'3d CalSAWS DD&amp;I CAP'!$K$346*'2c CalSAWS DD&amp;I'!$K328)+(AY$37*$K328)+(AY$56*$K328)+(AY$88*$K328),0)</f>
        <v>6</v>
      </c>
      <c r="AZ328" s="571">
        <f>ROUND((AZ$68*$K328)+(AZ$15*'3d CalSAWS DD&amp;I CAP'!$K$346*'2c CalSAWS DD&amp;I'!$K328)+(AZ$37*$K328)+(AZ$56*$K328)+(AZ$88*$K328),0)</f>
        <v>7</v>
      </c>
      <c r="BA328" s="571">
        <f>ROUND((BA$68*$K328)+(BA$15*'3d CalSAWS DD&amp;I CAP'!$K$346*'2c CalSAWS DD&amp;I'!$K328)+(BA$37*$K328)+(BA$56*$K328)+(BA$88*$K328),0)</f>
        <v>7</v>
      </c>
      <c r="BB328" s="571">
        <f>ROUND((BB$68*$K328)+(BB$15*'3d CalSAWS DD&amp;I CAP'!$K$346*'2c CalSAWS DD&amp;I'!$K328)+(BB$37*$K328)+(BB$56*$K328)+(BB$88*$K328),0)</f>
        <v>7</v>
      </c>
      <c r="BC328" s="571">
        <f>ROUND((BC$68*$K328)+(BC$15*'3d CalSAWS DD&amp;I CAP'!$K$346*'2c CalSAWS DD&amp;I'!$K328)+(BC$37*$K328)+(BC$56*$K328)+(BC$88*$K328),0)</f>
        <v>7</v>
      </c>
      <c r="BD328" s="571">
        <f>ROUND((BD$68*$K328)+(BD$15*'3d CalSAWS DD&amp;I CAP'!$K$346*'2c CalSAWS DD&amp;I'!$K328)+(BD$37*$K328)+(BD$56*$K328)+(BD$88*$K328),0)</f>
        <v>7</v>
      </c>
      <c r="BE328" s="571">
        <f>ROUND((BE$68*$K328)+(BE$15*'3d CalSAWS DD&amp;I CAP'!$K$346*'2c CalSAWS DD&amp;I'!$K328)+(BE$37*$K328)+(BE$56*$K328)+(BE$88*$K328),0)</f>
        <v>7</v>
      </c>
      <c r="BF328" s="571">
        <f>ROUND((BF$68*$K328)+(BF$15*'3d CalSAWS DD&amp;I CAP'!$K$346*'2c CalSAWS DD&amp;I'!$K328)+(BF$37*$K328)+(BF$56*$K328)+(BF$88*$K328),0)</f>
        <v>7</v>
      </c>
      <c r="BG328" s="571">
        <f>ROUND((BG$68*$K328)+(BG$15*'3d CalSAWS DD&amp;I CAP'!$K$346*'2c CalSAWS DD&amp;I'!$K328)+(BG$37*$K328)+(BG$56*$K328)+(BG$88*$K328),0)</f>
        <v>7</v>
      </c>
      <c r="BH328" s="571">
        <f>ROUND((BH$68*$K328)+(BH$15*'3d CalSAWS DD&amp;I CAP'!$K$346*'2c CalSAWS DD&amp;I'!$K328)+(BH$37*$K328)+(BH$56*$K328)+(BH$88*$K328),0)</f>
        <v>7</v>
      </c>
      <c r="BI328" s="571">
        <f>ROUND((BI$68*$K328)+(BI$15*'3d CalSAWS DD&amp;I CAP'!$K$346*'2c CalSAWS DD&amp;I'!$K328)+(BI$37*$K328)+(BI$56*$K328)+(BI$88*$K328),0)</f>
        <v>0</v>
      </c>
      <c r="BJ328" s="571">
        <f>ROUND((BJ$68*$K328)+(BJ$15*'3d CalSAWS DD&amp;I CAP'!$K$346*'2c CalSAWS DD&amp;I'!$K328)+(BJ$37*$K328)+(BJ$56*$K328)+(BJ$88*$K328),0)</f>
        <v>0</v>
      </c>
      <c r="BK328" s="571">
        <f>ROUND((BK$68*$K328)+(BK$15*'3d CalSAWS DD&amp;I CAP'!$K$346*'2c CalSAWS DD&amp;I'!$K328)+(BK$37*$K328)+(BK$56*$K328)+(BK$88*$K328),0)</f>
        <v>0</v>
      </c>
      <c r="BL328" s="571">
        <f>ROUND((BL$68*$K328)+(BL$15*'3d CalSAWS DD&amp;I CAP'!$K$346*'2c CalSAWS DD&amp;I'!$K328)+(BL$37*$K328)+(BL$56*$K328)+(BL$88*$K328),0)</f>
        <v>0</v>
      </c>
      <c r="BM328" s="571">
        <f>ROUND((BM$68*$K328)+(BM$15*'3d CalSAWS DD&amp;I CAP'!$K$346*'2c CalSAWS DD&amp;I'!$K328)+(BM$37*$K328)+(BM$56*$K328)+(BM$88*$K328),0)</f>
        <v>0</v>
      </c>
      <c r="BN328" s="571">
        <f>ROUND((BN$68*$K328)+(BN$15*'3d CalSAWS DD&amp;I CAP'!$K$346*'2c CalSAWS DD&amp;I'!$K328)+(BN$37*$K328)+(BN$56*$K328)+(BN$88*$K328),0)</f>
        <v>0</v>
      </c>
      <c r="BO328" s="571">
        <f>ROUND((BO$68*$K328)+(BO$15*'3d CalSAWS DD&amp;I CAP'!$K$346*'2c CalSAWS DD&amp;I'!$K328)+(BO$37*$K328)+(BO$56*$K328)+(BO$88*$K328),0)</f>
        <v>0</v>
      </c>
      <c r="BP328" s="571">
        <f>ROUND((BP$68*$K328)+(BP$15*'3d CalSAWS DD&amp;I CAP'!$K$346*'2c CalSAWS DD&amp;I'!$K328)+(BP$37*$K328)+(BP$56*$K328)+(BP$88*$K328),0)</f>
        <v>0</v>
      </c>
      <c r="BQ328" s="571">
        <f>ROUND((BQ$68*$K328)+(BQ$15*'3d CalSAWS DD&amp;I CAP'!$K$346*'2c CalSAWS DD&amp;I'!$K328)+(BQ$37*$K328)+(BQ$56*$K328)+(BQ$88*$K328),0)</f>
        <v>0</v>
      </c>
      <c r="BR328" s="571">
        <f>ROUND((BR$68*$K328)+(BR$15*'3d CalSAWS DD&amp;I CAP'!$K$346*'2c CalSAWS DD&amp;I'!$K328)+(BR$37*$K328)+(BR$56*$K328)+(BR$88*$K328),0)</f>
        <v>0</v>
      </c>
      <c r="BS328" s="571">
        <f>ROUND((BS$68*$K328)+(BS$15*'3d CalSAWS DD&amp;I CAP'!$K$346*'2c CalSAWS DD&amp;I'!$K328)+(BS$37*$K328)+(BS$56*$K328)+(BS$88*$K328),0)</f>
        <v>0</v>
      </c>
      <c r="BT328" s="571">
        <f>ROUND((BT$68*$K328)+(BT$15*'3d CalSAWS DD&amp;I CAP'!$K$346*'2c CalSAWS DD&amp;I'!$K328)+(BT$37*$K328)+(BT$56*$K328)+(BT$88*$K328),0)</f>
        <v>0</v>
      </c>
      <c r="BU328" s="571">
        <f>ROUND((BU$68*$K328)+(BU$15*'3d CalSAWS DD&amp;I CAP'!$K$346*'2c CalSAWS DD&amp;I'!$K328)+(BU$37*$K328)+(BU$56*$K328)+(BU$88*$K328),0)</f>
        <v>0</v>
      </c>
      <c r="BV328" s="571">
        <f>ROUND((BV$68*$K328)+(BV$15*'3d CalSAWS DD&amp;I CAP'!$K$346*'2c CalSAWS DD&amp;I'!$K328)+(BV$37*$K328)+(BV$56*$K328)+(BV$88*$K328),0)</f>
        <v>0</v>
      </c>
      <c r="BW328" s="571">
        <f>ROUND((BW$68*$K328)+(BW$15*'3d CalSAWS DD&amp;I CAP'!$K$346*'2c CalSAWS DD&amp;I'!$K328)+(BW$37*$K328)+(BW$56*$K328)+(BW$88*$K328),0)</f>
        <v>0</v>
      </c>
      <c r="BX328" s="571"/>
      <c r="BY328" s="571">
        <f t="shared" si="967"/>
        <v>227516</v>
      </c>
      <c r="BZ328" s="7"/>
      <c r="CA328" s="7">
        <f t="shared" si="968"/>
        <v>0</v>
      </c>
      <c r="CB328" s="622">
        <f t="shared" si="981"/>
        <v>3184</v>
      </c>
      <c r="CC328" s="622">
        <f t="shared" si="981"/>
        <v>10189</v>
      </c>
      <c r="CD328" s="622">
        <f t="shared" si="981"/>
        <v>128170</v>
      </c>
      <c r="CE328" s="622">
        <f t="shared" si="981"/>
        <v>76395</v>
      </c>
      <c r="CF328" s="622">
        <f t="shared" si="981"/>
        <v>6536</v>
      </c>
      <c r="CG328" s="622">
        <f t="shared" si="979"/>
        <v>2979</v>
      </c>
      <c r="CH328" s="622">
        <f t="shared" si="982"/>
        <v>63</v>
      </c>
      <c r="CI328" s="622">
        <f t="shared" si="982"/>
        <v>0</v>
      </c>
      <c r="CJ328" s="16"/>
      <c r="CK328" s="622">
        <f t="shared" si="980"/>
        <v>6874</v>
      </c>
      <c r="CL328" s="622">
        <f t="shared" si="980"/>
        <v>22890</v>
      </c>
      <c r="CM328" s="622">
        <f t="shared" si="980"/>
        <v>171296</v>
      </c>
      <c r="CN328" s="622">
        <f t="shared" si="980"/>
        <v>19863</v>
      </c>
      <c r="CO328" s="622">
        <f t="shared" si="980"/>
        <v>6083</v>
      </c>
      <c r="CP328" s="622">
        <f t="shared" si="980"/>
        <v>489</v>
      </c>
      <c r="CQ328" s="622">
        <f t="shared" si="980"/>
        <v>21</v>
      </c>
      <c r="CR328" s="622">
        <f t="shared" si="980"/>
        <v>0</v>
      </c>
      <c r="CS328" s="120">
        <f t="shared" si="971"/>
        <v>0</v>
      </c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</row>
    <row r="329" spans="1:133" ht="15" outlineLevel="1">
      <c r="A329" s="572" t="s">
        <v>155</v>
      </c>
      <c r="B329" s="257">
        <v>2.0000000000000001E-4</v>
      </c>
      <c r="C329" s="9">
        <f>'4a 1718 CS PC'!AP27</f>
        <v>2.0000000000000001E-4</v>
      </c>
      <c r="D329" s="9">
        <f>'4a 1718 CS PC'!AR27</f>
        <v>2.9999999999999997E-4</v>
      </c>
      <c r="E329" s="9">
        <f>'4b 1819 CS PC'!$AT27</f>
        <v>2.9999999999999997E-4</v>
      </c>
      <c r="F329" s="9">
        <f>'4b 1819 CS PC'!AQ27</f>
        <v>4.0000000000000002E-4</v>
      </c>
      <c r="G329" s="9">
        <f>'4c 1920 CS PC'!AS27</f>
        <v>2.9999999999999997E-4</v>
      </c>
      <c r="H329" s="9">
        <f>'4c 1920 CS PC'!AP27</f>
        <v>4.0000000000000002E-4</v>
      </c>
      <c r="I329" s="9">
        <f>'4d 2021 CS PC'!AS27</f>
        <v>2.9999999999999997E-4</v>
      </c>
      <c r="J329" s="9">
        <f>'4d 2021 CS PC'!AP27</f>
        <v>4.0000000000000002E-4</v>
      </c>
      <c r="K329" s="9">
        <f>'4e 2122 CS PC'!AB27</f>
        <v>2.9999999999999997E-4</v>
      </c>
      <c r="L329" s="9"/>
      <c r="M329" s="571">
        <f>ROUND((M$68*$D329)+(M$15*'3d CalSAWS DD&amp;I CAP'!$K$64*'2c CalSAWS DD&amp;I'!$B329)+(M$37*$B329)+(M$56*$B329)+(M$88*$B329),0)</f>
        <v>0</v>
      </c>
      <c r="N329" s="571">
        <f>ROUND((N$68*$D329)+(N$15*'3d CalSAWS DD&amp;I CAP'!$K$64*'2c CalSAWS DD&amp;I'!$B329)+(N$37*$B329)+(N$56*$B329)+(N$88*$B329),0)</f>
        <v>57</v>
      </c>
      <c r="O329" s="571">
        <f>ROUND((O$68*$D329)+(O$15*'3d CalSAWS DD&amp;I CAP'!$K$64*'2c CalSAWS DD&amp;I'!$B329)+(O$37*$B329)+(O$56*$B329)+(O$88*$B329),0)</f>
        <v>0</v>
      </c>
      <c r="P329" s="571">
        <f>ROUND((P$68*$D329)+(P$15*'3d CalSAWS DD&amp;I CAP'!$K$64*'2c CalSAWS DD&amp;I'!$C329)+(P$37*$C329)+(P$56*$C329)+(P$88*$C329),0)</f>
        <v>34</v>
      </c>
      <c r="Q329" s="571">
        <f>ROUND((Q$68*$D329)+(Q$15*'3d CalSAWS DD&amp;I CAP'!$K$64*'2c CalSAWS DD&amp;I'!$C329)+(Q$37*$C329)+(Q$56*$C329)+(Q$88*$C329),0)</f>
        <v>32</v>
      </c>
      <c r="R329" s="571">
        <f>ROUND((R$68*$D329)+(R$15*'3d CalSAWS DD&amp;I CAP'!$K$64*'2c CalSAWS DD&amp;I'!$C329)+(R$37*$C329)+(R$56*$C329)+(R$88*$C329),0)</f>
        <v>0</v>
      </c>
      <c r="S329" s="571">
        <f>ROUND((S$68*$D329)+(S$15*'3d CalSAWS DD&amp;I CAP'!$K$64*'2c CalSAWS DD&amp;I'!$C329)+(S$37*$C329)+(S$56*$C329)+(S$88*$C329),0)</f>
        <v>42</v>
      </c>
      <c r="T329" s="571">
        <f t="shared" si="972"/>
        <v>-2.2751999999999999</v>
      </c>
      <c r="U329" s="571">
        <f t="shared" si="973"/>
        <v>-1.12E-2</v>
      </c>
      <c r="V329" s="571">
        <f>ROUND((V$68*$D329)+(V$15*'3d CalSAWS DD&amp;I CAP'!$K$64*'2c CalSAWS DD&amp;I'!$C329)+(V$37*$C329)+(V$56*$C329)+(V$88*$C329),0)</f>
        <v>77</v>
      </c>
      <c r="W329" s="571">
        <f>ROUND((W$68*$F329)+(W$15*'3d CalSAWS DD&amp;I CAP'!$K$157*'2c CalSAWS DD&amp;I'!$E329)+(W$37*$E329)+(W$56*$E329)+(W$88*$E329),0)</f>
        <v>75</v>
      </c>
      <c r="X329" s="571">
        <f>ROUND((X$68*$D329)+(X$15*'3d CalSAWS DD&amp;I CAP'!$K$64*'2c CalSAWS DD&amp;I'!$C329)+(X$37*$C329)+(X$56*$C329)+(X$88*$C329),0)</f>
        <v>0</v>
      </c>
      <c r="Y329" s="571">
        <f>ROUND((Y$68*$F329)+(Y$15*'3d CalSAWS DD&amp;I CAP'!$K$157*'2c CalSAWS DD&amp;I'!$E329)+(Y$37*$E329)+(Y$56*$E329)+(Y$88*$E329),0)</f>
        <v>357</v>
      </c>
      <c r="Z329" s="571">
        <f>ROUND((Z$68*$F329)+(Z$15*'3d CalSAWS DD&amp;I CAP'!$K$157*'2c CalSAWS DD&amp;I'!$E329)+(Z$37*$E329)+(Z$56*$E329)+(Z$88*$E329),0)</f>
        <v>959</v>
      </c>
      <c r="AA329" s="571">
        <f>ROUND((AA$68*$F329)+(AA$15*'3d CalSAWS DD&amp;I CAP'!$K$157*'2c CalSAWS DD&amp;I'!$E329)+(AA$37*$E329)+(AA$56*$E329)+(AA$88*$E329),0)</f>
        <v>1921</v>
      </c>
      <c r="AB329" s="594">
        <f>ROUNDDOWN((AB$68*$H329)+(AB$15*'3d CalSAWS DD&amp;I CAP'!$K$252*'2c CalSAWS DD&amp;I'!$G329)+(AB$37*$G329)+(AB$56*$G329)+(AB$88*$G329),0)</f>
        <v>1471</v>
      </c>
      <c r="AC329" s="571">
        <f>ROUND((AC$68*$F329)+(AC$15*'3d CalSAWS DD&amp;I CAP'!$K$157*'2c CalSAWS DD&amp;I'!$E329)+(AC$37*$E329)+(AC$56*$E329)+(AC$88*$E329),0)</f>
        <v>0</v>
      </c>
      <c r="AD329" s="571">
        <f>ROUND((AD$68*$H329)+(AD$15*'3d CalSAWS DD&amp;I CAP'!$K$252*'2c CalSAWS DD&amp;I'!$G329)+(AD$37*$G329)+(AD$56*$G329)+(AD$88*$G329),0)</f>
        <v>50</v>
      </c>
      <c r="AE329" s="571">
        <f>ROUND((AE$68*$F329)+(AE$15*'3d CalSAWS DD&amp;I CAP'!$K$157*'2c CalSAWS DD&amp;I'!$E329)+(AE$37*$E329)+(AE$56*$E329)+(AE$88*$E329),0)</f>
        <v>1</v>
      </c>
      <c r="AF329" s="571">
        <f>ROUND((AF$68*$H329)+(AF$15*'3d CalSAWS DD&amp;I CAP'!$K$252*'2c CalSAWS DD&amp;I'!$G329)+(AF$37*$G329)+(AF$56*$G329)+(AF$88*$G329),0)</f>
        <v>321</v>
      </c>
      <c r="AG329" s="571">
        <f>ROUND((AG$68*$H329)+(AG$15*'3d CalSAWS DD&amp;I CAP'!$K$252*'2c CalSAWS DD&amp;I'!$G329)+(AG$37*$G329)+(AG$56*$G329)+(AG$88*$G329),0)</f>
        <v>117</v>
      </c>
      <c r="AH329" s="594">
        <f>ROUNDDOWN((AH$68*$J329)+(AH$15*'3d CalSAWS DD&amp;I CAP'!$K$346*'2c CalSAWS DD&amp;I'!$I329)+(AH$37*$I329)+(AH$56*$I329)+(AH$88*$I329),0)</f>
        <v>34</v>
      </c>
      <c r="AI329" s="571">
        <f>ROUND((AI$68*$H329)+(AI$15*'3d CalSAWS DD&amp;I CAP'!$K$252*'2c CalSAWS DD&amp;I'!$G329)+(AI$37*$G329)+(AI$56*$G329)+(AI$88*$G329),0)</f>
        <v>3</v>
      </c>
      <c r="AJ329" s="571">
        <f>ROUND((AJ$15*'3d CalSAWS DD&amp;I CAP'!$K$346*'2c CalSAWS DD&amp;I'!$I329)+(AJ$37*$I329)+(AJ$56*$I329)+(AJ$88*$I329),0)</f>
        <v>41</v>
      </c>
      <c r="AK329" s="571">
        <f>ROUND((AK$15*'3d CalSAWS DD&amp;I CAP'!$K$252*'2c CalSAWS DD&amp;I'!$G329)+(AK$37*$G329)+(AK$56*$G329)+(AK$88*$G329),0)</f>
        <v>4</v>
      </c>
      <c r="AL329" s="571">
        <f>ROUND((AL$68*$J329)+(AL$15*'3d CalSAWS DD&amp;I CAP'!$K$346*'2c CalSAWS DD&amp;I'!$I329)+(AL$37*$I329)+(AL$56*$I329)+(AL$88*$I329),0)</f>
        <v>45</v>
      </c>
      <c r="AM329" s="571">
        <f>ROUND((AM$68*$J329)+(AM$15*'3d CalSAWS DD&amp;I CAP'!$K$346*'2c CalSAWS DD&amp;I'!$I329)+(AM$37*$I329)+(AM$56*$I329)+(AM$88*$I329),0)</f>
        <v>54</v>
      </c>
      <c r="AN329" s="571">
        <f>ROUND((AN$68*$K329)+(AN$15*'3d CalSAWS DD&amp;I CAP'!$K$346*'2c CalSAWS DD&amp;I'!$K329)+(AN$37*$K329)+(AN$56*$K329)+(AN$88*$K329),0)</f>
        <v>11</v>
      </c>
      <c r="AO329" s="571">
        <f>ROUND((AO$68*$K329)+(AO$15*'3d CalSAWS DD&amp;I CAP'!$K$346*'2c CalSAWS DD&amp;I'!$K329)+(AO$37*$K329)+(AO$56*$K329)+(AO$88*$K329),0)</f>
        <v>16</v>
      </c>
      <c r="AP329" s="571">
        <f>ROUND((AP$68*$K329)+(AP$15*'3d CalSAWS DD&amp;I CAP'!$K$346*'2c CalSAWS DD&amp;I'!$K329)+(AP$37*$K329)+(AP$56*$K329)+(AP$88*$K329),0)</f>
        <v>8</v>
      </c>
      <c r="AQ329" s="571">
        <f>ROUND((AQ$68*$K329)+(AQ$15*'3d CalSAWS DD&amp;I CAP'!$K$346*'2c CalSAWS DD&amp;I'!$K329)+(AQ$37*$K329)+(AQ$56*$K329)+(AQ$88*$K329),0)</f>
        <v>13</v>
      </c>
      <c r="AR329" s="571">
        <f>ROUND((AR$68*$K329)+(AR$15*'3d CalSAWS DD&amp;I CAP'!$K$346*'2c CalSAWS DD&amp;I'!$K329)+(AR$37*$K329)+(AR$56*$K329)+(AR$88*$K329),0)</f>
        <v>13</v>
      </c>
      <c r="AS329" s="571">
        <f>ROUND((AS$68*$K329)+(AS$15*'3d CalSAWS DD&amp;I CAP'!$K$346*'2c CalSAWS DD&amp;I'!$K329)+(AS$37*$K329)+(AS$56*$K329)+(AS$88*$K329),0)</f>
        <v>11</v>
      </c>
      <c r="AT329" s="571">
        <f>ROUND((AT$68*$K329)+(AT$15*'3d CalSAWS DD&amp;I CAP'!$K$346*'2c CalSAWS DD&amp;I'!$K329)+(AT$37*$K329)+(AT$56*$K329)+(AT$88*$K329),0)</f>
        <v>2</v>
      </c>
      <c r="AU329" s="571">
        <f>ROUND((AU$68*$K329)+(AU$15*'3d CalSAWS DD&amp;I CAP'!$K$346*'2c CalSAWS DD&amp;I'!$K329)+(AU$37*$K329)+(AU$56*$K329)+(AU$88*$K329),0)</f>
        <v>9</v>
      </c>
      <c r="AV329" s="571">
        <f>ROUND((AV$68*$K329)+(AV$15*'3d CalSAWS DD&amp;I CAP'!$K$346*'2c CalSAWS DD&amp;I'!$K329)+(AV$37*$K329)+(AV$56*$K329)+(AV$88*$K329),0)</f>
        <v>0</v>
      </c>
      <c r="AW329" s="571">
        <f>ROUND((AW$68*$K329)+(AW$15*'3d CalSAWS DD&amp;I CAP'!$K$346*'2c CalSAWS DD&amp;I'!$K329)+(AW$37*$K329)+(AW$56*$K329)+(AW$88*$K329),0)</f>
        <v>0</v>
      </c>
      <c r="AX329" s="571">
        <f>ROUND((AX$68*$K329)+(AX$15*'3d CalSAWS DD&amp;I CAP'!$K$346*'2c CalSAWS DD&amp;I'!$K329)+(AX$37*$K329)+(AX$56*$K329)+(AX$88*$K329),0)</f>
        <v>0</v>
      </c>
      <c r="AY329" s="571">
        <f>ROUND((AY$68*$K329)+(AY$15*'3d CalSAWS DD&amp;I CAP'!$K$346*'2c CalSAWS DD&amp;I'!$K329)+(AY$37*$K329)+(AY$56*$K329)+(AY$88*$K329),0)</f>
        <v>0</v>
      </c>
      <c r="AZ329" s="571">
        <f>ROUND((AZ$68*$K329)+(AZ$15*'3d CalSAWS DD&amp;I CAP'!$K$346*'2c CalSAWS DD&amp;I'!$K329)+(AZ$37*$K329)+(AZ$56*$K329)+(AZ$88*$K329),0)</f>
        <v>0</v>
      </c>
      <c r="BA329" s="571">
        <f>ROUND((BA$68*$K329)+(BA$15*'3d CalSAWS DD&amp;I CAP'!$K$346*'2c CalSAWS DD&amp;I'!$K329)+(BA$37*$K329)+(BA$56*$K329)+(BA$88*$K329),0)</f>
        <v>0</v>
      </c>
      <c r="BB329" s="571">
        <f>ROUND((BB$68*$K329)+(BB$15*'3d CalSAWS DD&amp;I CAP'!$K$346*'2c CalSAWS DD&amp;I'!$K329)+(BB$37*$K329)+(BB$56*$K329)+(BB$88*$K329),0)</f>
        <v>0</v>
      </c>
      <c r="BC329" s="571">
        <f>ROUND((BC$68*$K329)+(BC$15*'3d CalSAWS DD&amp;I CAP'!$K$346*'2c CalSAWS DD&amp;I'!$K329)+(BC$37*$K329)+(BC$56*$K329)+(BC$88*$K329),0)</f>
        <v>0</v>
      </c>
      <c r="BD329" s="571">
        <f>ROUND((BD$68*$K329)+(BD$15*'3d CalSAWS DD&amp;I CAP'!$K$346*'2c CalSAWS DD&amp;I'!$K329)+(BD$37*$K329)+(BD$56*$K329)+(BD$88*$K329),0)</f>
        <v>0</v>
      </c>
      <c r="BE329" s="571">
        <f>ROUND((BE$68*$K329)+(BE$15*'3d CalSAWS DD&amp;I CAP'!$K$346*'2c CalSAWS DD&amp;I'!$K329)+(BE$37*$K329)+(BE$56*$K329)+(BE$88*$K329),0)</f>
        <v>0</v>
      </c>
      <c r="BF329" s="571">
        <f>ROUND((BF$68*$K329)+(BF$15*'3d CalSAWS DD&amp;I CAP'!$K$346*'2c CalSAWS DD&amp;I'!$K329)+(BF$37*$K329)+(BF$56*$K329)+(BF$88*$K329),0)</f>
        <v>0</v>
      </c>
      <c r="BG329" s="571">
        <f>ROUND((BG$68*$K329)+(BG$15*'3d CalSAWS DD&amp;I CAP'!$K$346*'2c CalSAWS DD&amp;I'!$K329)+(BG$37*$K329)+(BG$56*$K329)+(BG$88*$K329),0)</f>
        <v>0</v>
      </c>
      <c r="BH329" s="571">
        <f>ROUND((BH$68*$K329)+(BH$15*'3d CalSAWS DD&amp;I CAP'!$K$346*'2c CalSAWS DD&amp;I'!$K329)+(BH$37*$K329)+(BH$56*$K329)+(BH$88*$K329),0)</f>
        <v>0</v>
      </c>
      <c r="BI329" s="571">
        <f>ROUND((BI$68*$K329)+(BI$15*'3d CalSAWS DD&amp;I CAP'!$K$346*'2c CalSAWS DD&amp;I'!$K329)+(BI$37*$K329)+(BI$56*$K329)+(BI$88*$K329),0)</f>
        <v>0</v>
      </c>
      <c r="BJ329" s="571">
        <f>ROUND((BJ$68*$K329)+(BJ$15*'3d CalSAWS DD&amp;I CAP'!$K$346*'2c CalSAWS DD&amp;I'!$K329)+(BJ$37*$K329)+(BJ$56*$K329)+(BJ$88*$K329),0)</f>
        <v>0</v>
      </c>
      <c r="BK329" s="571">
        <f>ROUND((BK$68*$K329)+(BK$15*'3d CalSAWS DD&amp;I CAP'!$K$346*'2c CalSAWS DD&amp;I'!$K329)+(BK$37*$K329)+(BK$56*$K329)+(BK$88*$K329),0)</f>
        <v>0</v>
      </c>
      <c r="BL329" s="571">
        <f>ROUND((BL$68*$K329)+(BL$15*'3d CalSAWS DD&amp;I CAP'!$K$346*'2c CalSAWS DD&amp;I'!$K329)+(BL$37*$K329)+(BL$56*$K329)+(BL$88*$K329),0)</f>
        <v>0</v>
      </c>
      <c r="BM329" s="571">
        <f>ROUND((BM$68*$K329)+(BM$15*'3d CalSAWS DD&amp;I CAP'!$K$346*'2c CalSAWS DD&amp;I'!$K329)+(BM$37*$K329)+(BM$56*$K329)+(BM$88*$K329),0)</f>
        <v>0</v>
      </c>
      <c r="BN329" s="571">
        <f>ROUND((BN$68*$K329)+(BN$15*'3d CalSAWS DD&amp;I CAP'!$K$346*'2c CalSAWS DD&amp;I'!$K329)+(BN$37*$K329)+(BN$56*$K329)+(BN$88*$K329),0)</f>
        <v>0</v>
      </c>
      <c r="BO329" s="571">
        <f>ROUND((BO$68*$K329)+(BO$15*'3d CalSAWS DD&amp;I CAP'!$K$346*'2c CalSAWS DD&amp;I'!$K329)+(BO$37*$K329)+(BO$56*$K329)+(BO$88*$K329),0)</f>
        <v>0</v>
      </c>
      <c r="BP329" s="571">
        <f>ROUND((BP$68*$K329)+(BP$15*'3d CalSAWS DD&amp;I CAP'!$K$346*'2c CalSAWS DD&amp;I'!$K329)+(BP$37*$K329)+(BP$56*$K329)+(BP$88*$K329),0)</f>
        <v>0</v>
      </c>
      <c r="BQ329" s="571">
        <f>ROUND((BQ$68*$K329)+(BQ$15*'3d CalSAWS DD&amp;I CAP'!$K$346*'2c CalSAWS DD&amp;I'!$K329)+(BQ$37*$K329)+(BQ$56*$K329)+(BQ$88*$K329),0)</f>
        <v>0</v>
      </c>
      <c r="BR329" s="571">
        <f>ROUND((BR$68*$K329)+(BR$15*'3d CalSAWS DD&amp;I CAP'!$K$346*'2c CalSAWS DD&amp;I'!$K329)+(BR$37*$K329)+(BR$56*$K329)+(BR$88*$K329),0)</f>
        <v>0</v>
      </c>
      <c r="BS329" s="571">
        <f>ROUND((BS$68*$K329)+(BS$15*'3d CalSAWS DD&amp;I CAP'!$K$346*'2c CalSAWS DD&amp;I'!$K329)+(BS$37*$K329)+(BS$56*$K329)+(BS$88*$K329),0)</f>
        <v>0</v>
      </c>
      <c r="BT329" s="571">
        <f>ROUND((BT$68*$K329)+(BT$15*'3d CalSAWS DD&amp;I CAP'!$K$346*'2c CalSAWS DD&amp;I'!$K329)+(BT$37*$K329)+(BT$56*$K329)+(BT$88*$K329),0)</f>
        <v>0</v>
      </c>
      <c r="BU329" s="571">
        <f>ROUND((BU$68*$K329)+(BU$15*'3d CalSAWS DD&amp;I CAP'!$K$346*'2c CalSAWS DD&amp;I'!$K329)+(BU$37*$K329)+(BU$56*$K329)+(BU$88*$K329),0)</f>
        <v>0</v>
      </c>
      <c r="BV329" s="571">
        <f>ROUND((BV$68*$K329)+(BV$15*'3d CalSAWS DD&amp;I CAP'!$K$346*'2c CalSAWS DD&amp;I'!$K329)+(BV$37*$K329)+(BV$56*$K329)+(BV$88*$K329),0)</f>
        <v>0</v>
      </c>
      <c r="BW329" s="571">
        <f>ROUND((BW$68*$K329)+(BW$15*'3d CalSAWS DD&amp;I CAP'!$K$346*'2c CalSAWS DD&amp;I'!$K329)+(BW$37*$K329)+(BW$56*$K329)+(BW$88*$K329),0)</f>
        <v>0</v>
      </c>
      <c r="BX329" s="571"/>
      <c r="BY329" s="571">
        <f t="shared" si="967"/>
        <v>5776</v>
      </c>
      <c r="BZ329" s="7"/>
      <c r="CA329" s="7">
        <f t="shared" si="968"/>
        <v>0</v>
      </c>
      <c r="CB329" s="622">
        <f t="shared" si="981"/>
        <v>57</v>
      </c>
      <c r="CC329" s="622">
        <f t="shared" si="981"/>
        <v>183</v>
      </c>
      <c r="CD329" s="622">
        <f t="shared" si="981"/>
        <v>3312</v>
      </c>
      <c r="CE329" s="622">
        <f t="shared" si="981"/>
        <v>1960</v>
      </c>
      <c r="CF329" s="622">
        <f t="shared" si="981"/>
        <v>181</v>
      </c>
      <c r="CG329" s="622">
        <f t="shared" si="979"/>
        <v>83</v>
      </c>
      <c r="CH329" s="622">
        <f t="shared" si="982"/>
        <v>0</v>
      </c>
      <c r="CI329" s="622">
        <f t="shared" si="982"/>
        <v>0</v>
      </c>
      <c r="CJ329" s="16"/>
      <c r="CK329" s="622">
        <f t="shared" si="980"/>
        <v>123</v>
      </c>
      <c r="CL329" s="622">
        <f t="shared" si="980"/>
        <v>549</v>
      </c>
      <c r="CM329" s="622">
        <f t="shared" si="980"/>
        <v>4402</v>
      </c>
      <c r="CN329" s="622">
        <f t="shared" si="980"/>
        <v>520</v>
      </c>
      <c r="CO329" s="622">
        <f t="shared" si="980"/>
        <v>171</v>
      </c>
      <c r="CP329" s="622">
        <f t="shared" si="980"/>
        <v>11</v>
      </c>
      <c r="CQ329" s="622">
        <f t="shared" si="980"/>
        <v>0</v>
      </c>
      <c r="CR329" s="622">
        <f t="shared" si="980"/>
        <v>0</v>
      </c>
      <c r="CS329" s="120">
        <f t="shared" si="971"/>
        <v>0</v>
      </c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</row>
    <row r="330" spans="1:133" ht="15" outlineLevel="1">
      <c r="A330" s="572" t="s">
        <v>156</v>
      </c>
      <c r="B330" s="257">
        <v>2.9999999999999997E-4</v>
      </c>
      <c r="C330" s="9">
        <f>'4a 1718 CS PC'!AP28</f>
        <v>2.9999999999999997E-4</v>
      </c>
      <c r="D330" s="9">
        <f>'4a 1718 CS PC'!AR28</f>
        <v>4.0000000000000002E-4</v>
      </c>
      <c r="E330" s="9">
        <f>'4b 1819 CS PC'!$AT28</f>
        <v>2.0000000000000001E-4</v>
      </c>
      <c r="F330" s="9">
        <f>'4b 1819 CS PC'!AQ28</f>
        <v>2.9999999999999997E-4</v>
      </c>
      <c r="G330" s="9">
        <f>'4c 1920 CS PC'!AS28</f>
        <v>2.0000000000000001E-4</v>
      </c>
      <c r="H330" s="9">
        <f>'4c 1920 CS PC'!AP28</f>
        <v>2.9999999999999997E-4</v>
      </c>
      <c r="I330" s="9">
        <f>'4d 2021 CS PC'!AS28</f>
        <v>2.0000000000000001E-4</v>
      </c>
      <c r="J330" s="9">
        <f>'4d 2021 CS PC'!AP28</f>
        <v>2.9999999999999997E-4</v>
      </c>
      <c r="K330" s="9">
        <f>'4e 2122 CS PC'!AB28</f>
        <v>2.0000000000000001E-4</v>
      </c>
      <c r="L330" s="9"/>
      <c r="M330" s="571">
        <f>ROUND((M$68*$D330)+(M$15*'3d CalSAWS DD&amp;I CAP'!$K$64*'2c CalSAWS DD&amp;I'!$B330)+(M$37*$B330)+(M$56*$B330)+(M$88*$B330),0)</f>
        <v>0</v>
      </c>
      <c r="N330" s="571">
        <f>ROUND((N$68*$D330)+(N$15*'3d CalSAWS DD&amp;I CAP'!$K$64*'2c CalSAWS DD&amp;I'!$B330)+(N$37*$B330)+(N$56*$B330)+(N$88*$B330),0)</f>
        <v>86</v>
      </c>
      <c r="O330" s="571">
        <f>ROUND((O$68*$D330)+(O$15*'3d CalSAWS DD&amp;I CAP'!$K$64*'2c CalSAWS DD&amp;I'!$B330)+(O$37*$B330)+(O$56*$B330)+(O$88*$B330),0)</f>
        <v>0</v>
      </c>
      <c r="P330" s="571">
        <f>ROUND((P$68*$D330)+(P$15*'3d CalSAWS DD&amp;I CAP'!$K$64*'2c CalSAWS DD&amp;I'!$C330)+(P$37*$C330)+(P$56*$C330)+(P$88*$C330),0)</f>
        <v>51</v>
      </c>
      <c r="Q330" s="571">
        <f>ROUND((Q$68*$D330)+(Q$15*'3d CalSAWS DD&amp;I CAP'!$K$64*'2c CalSAWS DD&amp;I'!$C330)+(Q$37*$C330)+(Q$56*$C330)+(Q$88*$C330),0)</f>
        <v>48</v>
      </c>
      <c r="R330" s="571">
        <f>ROUND((R$68*$D330)+(R$15*'3d CalSAWS DD&amp;I CAP'!$K$64*'2c CalSAWS DD&amp;I'!$C330)+(R$37*$C330)+(R$56*$C330)+(R$88*$C330),0)</f>
        <v>0</v>
      </c>
      <c r="S330" s="571">
        <f>ROUND((S$68*$D330)+(S$15*'3d CalSAWS DD&amp;I CAP'!$K$64*'2c CalSAWS DD&amp;I'!$C330)+(S$37*$C330)+(S$56*$C330)+(S$88*$C330),0)</f>
        <v>64</v>
      </c>
      <c r="T330" s="571">
        <f t="shared" si="972"/>
        <v>-3.4127999999999998</v>
      </c>
      <c r="U330" s="571">
        <f t="shared" si="973"/>
        <v>-1.6799999999999999E-2</v>
      </c>
      <c r="V330" s="571">
        <f>ROUND((V$68*$D330)+(V$15*'3d CalSAWS DD&amp;I CAP'!$K$64*'2c CalSAWS DD&amp;I'!$C330)+(V$37*$C330)+(V$56*$C330)+(V$88*$C330),0)</f>
        <v>116</v>
      </c>
      <c r="W330" s="571">
        <f>ROUND((W$68*$F330)+(W$15*'3d CalSAWS DD&amp;I CAP'!$K$157*'2c CalSAWS DD&amp;I'!$E330)+(W$37*$E330)+(W$56*$E330)+(W$88*$E330),0)</f>
        <v>50</v>
      </c>
      <c r="X330" s="571">
        <f>ROUND((X$68*$D330)+(X$15*'3d CalSAWS DD&amp;I CAP'!$K$64*'2c CalSAWS DD&amp;I'!$C330)+(X$37*$C330)+(X$56*$C330)+(X$88*$C330),0)</f>
        <v>0</v>
      </c>
      <c r="Y330" s="571">
        <f>ROUND((Y$68*$F330)+(Y$15*'3d CalSAWS DD&amp;I CAP'!$K$157*'2c CalSAWS DD&amp;I'!$E330)+(Y$37*$E330)+(Y$56*$E330)+(Y$88*$E330),0)</f>
        <v>258</v>
      </c>
      <c r="Z330" s="571">
        <f>ROUND((Z$68*$F330)+(Z$15*'3d CalSAWS DD&amp;I CAP'!$K$157*'2c CalSAWS DD&amp;I'!$E330)+(Z$37*$E330)+(Z$56*$E330)+(Z$88*$E330),0)</f>
        <v>709</v>
      </c>
      <c r="AA330" s="571">
        <f>ROUND((AA$68*$F330)+(AA$15*'3d CalSAWS DD&amp;I CAP'!$K$157*'2c CalSAWS DD&amp;I'!$E330)+(AA$37*$E330)+(AA$56*$E330)+(AA$88*$E330),0)</f>
        <v>1431</v>
      </c>
      <c r="AB330" s="571">
        <f>ROUND((AB$68*$H330)+(AB$15*'3d CalSAWS DD&amp;I CAP'!$K$252*'2c CalSAWS DD&amp;I'!$G330)+(AB$37*$G330)+(AB$56*$G330)+(AB$88*$G330),0)</f>
        <v>1099</v>
      </c>
      <c r="AC330" s="571">
        <f>ROUND((AC$68*$F330)+(AC$15*'3d CalSAWS DD&amp;I CAP'!$K$157*'2c CalSAWS DD&amp;I'!$E330)+(AC$37*$E330)+(AC$56*$E330)+(AC$88*$E330),0)</f>
        <v>0</v>
      </c>
      <c r="AD330" s="571">
        <f>ROUND((AD$68*$H330)+(AD$15*'3d CalSAWS DD&amp;I CAP'!$K$252*'2c CalSAWS DD&amp;I'!$G330)+(AD$37*$G330)+(AD$56*$G330)+(AD$88*$G330),0)</f>
        <v>34</v>
      </c>
      <c r="AE330" s="571">
        <f>ROUND((AE$68*$F330)+(AE$15*'3d CalSAWS DD&amp;I CAP'!$K$157*'2c CalSAWS DD&amp;I'!$E330)+(AE$37*$E330)+(AE$56*$E330)+(AE$88*$E330),0)</f>
        <v>1</v>
      </c>
      <c r="AF330" s="571">
        <f>ROUND((AF$68*$H330)+(AF$15*'3d CalSAWS DD&amp;I CAP'!$K$252*'2c CalSAWS DD&amp;I'!$G330)+(AF$37*$G330)+(AF$56*$G330)+(AF$88*$G330),0)</f>
        <v>237</v>
      </c>
      <c r="AG330" s="571">
        <f>ROUND((AG$68*$H330)+(AG$15*'3d CalSAWS DD&amp;I CAP'!$K$252*'2c CalSAWS DD&amp;I'!$G330)+(AG$37*$G330)+(AG$56*$G330)+(AG$88*$G330),0)</f>
        <v>81</v>
      </c>
      <c r="AH330" s="571">
        <f>ROUND((AH$68*$J330)+(AH$15*'3d CalSAWS DD&amp;I CAP'!$K$346*'2c CalSAWS DD&amp;I'!$I330)+(AH$37*$I330)+(AH$56*$I330)+(AH$88*$I330),0)</f>
        <v>23</v>
      </c>
      <c r="AI330" s="571">
        <f>ROUND((AI$68*$H330)+(AI$15*'3d CalSAWS DD&amp;I CAP'!$K$252*'2c CalSAWS DD&amp;I'!$G330)+(AI$37*$G330)+(AI$56*$G330)+(AI$88*$G330),0)</f>
        <v>2</v>
      </c>
      <c r="AJ330" s="571">
        <f>ROUND((AJ$15*'3d CalSAWS DD&amp;I CAP'!$K$346*'2c CalSAWS DD&amp;I'!$I330)+(AJ$37*$I330)+(AJ$56*$I330)+(AJ$88*$I330),0)</f>
        <v>27</v>
      </c>
      <c r="AK330" s="571">
        <f>ROUND((AK$15*'3d CalSAWS DD&amp;I CAP'!$K$252*'2c CalSAWS DD&amp;I'!$G330)+(AK$37*$G330)+(AK$56*$G330)+(AK$88*$G330),0)</f>
        <v>3</v>
      </c>
      <c r="AL330" s="571">
        <f>ROUND((AL$68*$J330)+(AL$15*'3d CalSAWS DD&amp;I CAP'!$K$346*'2c CalSAWS DD&amp;I'!$I330)+(AL$37*$I330)+(AL$56*$I330)+(AL$88*$I330),0)</f>
        <v>30</v>
      </c>
      <c r="AM330" s="571">
        <f>ROUND((AM$68*$J330)+(AM$15*'3d CalSAWS DD&amp;I CAP'!$K$346*'2c CalSAWS DD&amp;I'!$I330)+(AM$37*$I330)+(AM$56*$I330)+(AM$88*$I330),0)</f>
        <v>36</v>
      </c>
      <c r="AN330" s="571">
        <f>ROUND((AN$68*$K330)+(AN$15*'3d CalSAWS DD&amp;I CAP'!$K$346*'2c CalSAWS DD&amp;I'!$K330)+(AN$37*$K330)+(AN$56*$K330)+(AN$88*$K330),0)</f>
        <v>7</v>
      </c>
      <c r="AO330" s="571">
        <f>ROUND((AO$68*$K330)+(AO$15*'3d CalSAWS DD&amp;I CAP'!$K$346*'2c CalSAWS DD&amp;I'!$K330)+(AO$37*$K330)+(AO$56*$K330)+(AO$88*$K330),0)</f>
        <v>11</v>
      </c>
      <c r="AP330" s="571">
        <f>ROUND((AP$68*$K330)+(AP$15*'3d CalSAWS DD&amp;I CAP'!$K$346*'2c CalSAWS DD&amp;I'!$K330)+(AP$37*$K330)+(AP$56*$K330)+(AP$88*$K330),0)</f>
        <v>5</v>
      </c>
      <c r="AQ330" s="571">
        <f>ROUND((AQ$68*$K330)+(AQ$15*'3d CalSAWS DD&amp;I CAP'!$K$346*'2c CalSAWS DD&amp;I'!$K330)+(AQ$37*$K330)+(AQ$56*$K330)+(AQ$88*$K330),0)</f>
        <v>8</v>
      </c>
      <c r="AR330" s="571">
        <f>ROUND((AR$68*$K330)+(AR$15*'3d CalSAWS DD&amp;I CAP'!$K$346*'2c CalSAWS DD&amp;I'!$K330)+(AR$37*$K330)+(AR$56*$K330)+(AR$88*$K330),0)</f>
        <v>9</v>
      </c>
      <c r="AS330" s="571">
        <f>ROUND((AS$68*$K330)+(AS$15*'3d CalSAWS DD&amp;I CAP'!$K$346*'2c CalSAWS DD&amp;I'!$K330)+(AS$37*$K330)+(AS$56*$K330)+(AS$88*$K330),0)</f>
        <v>7</v>
      </c>
      <c r="AT330" s="571">
        <f>ROUND((AT$68*$K330)+(AT$15*'3d CalSAWS DD&amp;I CAP'!$K$346*'2c CalSAWS DD&amp;I'!$K330)+(AT$37*$K330)+(AT$56*$K330)+(AT$88*$K330),0)</f>
        <v>1</v>
      </c>
      <c r="AU330" s="571">
        <f>ROUND((AU$68*$K330)+(AU$15*'3d CalSAWS DD&amp;I CAP'!$K$346*'2c CalSAWS DD&amp;I'!$K330)+(AU$37*$K330)+(AU$56*$K330)+(AU$88*$K330),0)</f>
        <v>6</v>
      </c>
      <c r="AV330" s="571">
        <f>ROUND((AV$68*$K330)+(AV$15*'3d CalSAWS DD&amp;I CAP'!$K$346*'2c CalSAWS DD&amp;I'!$K330)+(AV$37*$K330)+(AV$56*$K330)+(AV$88*$K330),0)</f>
        <v>0</v>
      </c>
      <c r="AW330" s="571">
        <f>ROUND((AW$68*$K330)+(AW$15*'3d CalSAWS DD&amp;I CAP'!$K$346*'2c CalSAWS DD&amp;I'!$K330)+(AW$37*$K330)+(AW$56*$K330)+(AW$88*$K330),0)</f>
        <v>0</v>
      </c>
      <c r="AX330" s="571">
        <f>ROUND((AX$68*$K330)+(AX$15*'3d CalSAWS DD&amp;I CAP'!$K$346*'2c CalSAWS DD&amp;I'!$K330)+(AX$37*$K330)+(AX$56*$K330)+(AX$88*$K330),0)</f>
        <v>0</v>
      </c>
      <c r="AY330" s="571">
        <f>ROUND((AY$68*$K330)+(AY$15*'3d CalSAWS DD&amp;I CAP'!$K$346*'2c CalSAWS DD&amp;I'!$K330)+(AY$37*$K330)+(AY$56*$K330)+(AY$88*$K330),0)</f>
        <v>0</v>
      </c>
      <c r="AZ330" s="571">
        <f>ROUND((AZ$68*$K330)+(AZ$15*'3d CalSAWS DD&amp;I CAP'!$K$346*'2c CalSAWS DD&amp;I'!$K330)+(AZ$37*$K330)+(AZ$56*$K330)+(AZ$88*$K330),0)</f>
        <v>0</v>
      </c>
      <c r="BA330" s="571">
        <f>ROUND((BA$68*$K330)+(BA$15*'3d CalSAWS DD&amp;I CAP'!$K$346*'2c CalSAWS DD&amp;I'!$K330)+(BA$37*$K330)+(BA$56*$K330)+(BA$88*$K330),0)</f>
        <v>0</v>
      </c>
      <c r="BB330" s="571">
        <f>ROUND((BB$68*$K330)+(BB$15*'3d CalSAWS DD&amp;I CAP'!$K$346*'2c CalSAWS DD&amp;I'!$K330)+(BB$37*$K330)+(BB$56*$K330)+(BB$88*$K330),0)</f>
        <v>0</v>
      </c>
      <c r="BC330" s="571">
        <f>ROUND((BC$68*$K330)+(BC$15*'3d CalSAWS DD&amp;I CAP'!$K$346*'2c CalSAWS DD&amp;I'!$K330)+(BC$37*$K330)+(BC$56*$K330)+(BC$88*$K330),0)</f>
        <v>0</v>
      </c>
      <c r="BD330" s="571">
        <f>ROUND((BD$68*$K330)+(BD$15*'3d CalSAWS DD&amp;I CAP'!$K$346*'2c CalSAWS DD&amp;I'!$K330)+(BD$37*$K330)+(BD$56*$K330)+(BD$88*$K330),0)</f>
        <v>0</v>
      </c>
      <c r="BE330" s="571">
        <f>ROUND((BE$68*$K330)+(BE$15*'3d CalSAWS DD&amp;I CAP'!$K$346*'2c CalSAWS DD&amp;I'!$K330)+(BE$37*$K330)+(BE$56*$K330)+(BE$88*$K330),0)</f>
        <v>0</v>
      </c>
      <c r="BF330" s="571">
        <f>ROUND((BF$68*$K330)+(BF$15*'3d CalSAWS DD&amp;I CAP'!$K$346*'2c CalSAWS DD&amp;I'!$K330)+(BF$37*$K330)+(BF$56*$K330)+(BF$88*$K330),0)</f>
        <v>0</v>
      </c>
      <c r="BG330" s="571">
        <f>ROUND((BG$68*$K330)+(BG$15*'3d CalSAWS DD&amp;I CAP'!$K$346*'2c CalSAWS DD&amp;I'!$K330)+(BG$37*$K330)+(BG$56*$K330)+(BG$88*$K330),0)</f>
        <v>0</v>
      </c>
      <c r="BH330" s="571">
        <f>ROUND((BH$68*$K330)+(BH$15*'3d CalSAWS DD&amp;I CAP'!$K$346*'2c CalSAWS DD&amp;I'!$K330)+(BH$37*$K330)+(BH$56*$K330)+(BH$88*$K330),0)</f>
        <v>0</v>
      </c>
      <c r="BI330" s="571">
        <f>ROUND((BI$68*$K330)+(BI$15*'3d CalSAWS DD&amp;I CAP'!$K$346*'2c CalSAWS DD&amp;I'!$K330)+(BI$37*$K330)+(BI$56*$K330)+(BI$88*$K330),0)</f>
        <v>0</v>
      </c>
      <c r="BJ330" s="571">
        <f>ROUND((BJ$68*$K330)+(BJ$15*'3d CalSAWS DD&amp;I CAP'!$K$346*'2c CalSAWS DD&amp;I'!$K330)+(BJ$37*$K330)+(BJ$56*$K330)+(BJ$88*$K330),0)</f>
        <v>0</v>
      </c>
      <c r="BK330" s="571">
        <f>ROUND((BK$68*$K330)+(BK$15*'3d CalSAWS DD&amp;I CAP'!$K$346*'2c CalSAWS DD&amp;I'!$K330)+(BK$37*$K330)+(BK$56*$K330)+(BK$88*$K330),0)</f>
        <v>0</v>
      </c>
      <c r="BL330" s="571">
        <f>ROUND((BL$68*$K330)+(BL$15*'3d CalSAWS DD&amp;I CAP'!$K$346*'2c CalSAWS DD&amp;I'!$K330)+(BL$37*$K330)+(BL$56*$K330)+(BL$88*$K330),0)</f>
        <v>0</v>
      </c>
      <c r="BM330" s="571">
        <f>ROUND((BM$68*$K330)+(BM$15*'3d CalSAWS DD&amp;I CAP'!$K$346*'2c CalSAWS DD&amp;I'!$K330)+(BM$37*$K330)+(BM$56*$K330)+(BM$88*$K330),0)</f>
        <v>0</v>
      </c>
      <c r="BN330" s="571">
        <f>ROUND((BN$68*$K330)+(BN$15*'3d CalSAWS DD&amp;I CAP'!$K$346*'2c CalSAWS DD&amp;I'!$K330)+(BN$37*$K330)+(BN$56*$K330)+(BN$88*$K330),0)</f>
        <v>0</v>
      </c>
      <c r="BO330" s="571">
        <f>ROUND((BO$68*$K330)+(BO$15*'3d CalSAWS DD&amp;I CAP'!$K$346*'2c CalSAWS DD&amp;I'!$K330)+(BO$37*$K330)+(BO$56*$K330)+(BO$88*$K330),0)</f>
        <v>0</v>
      </c>
      <c r="BP330" s="571">
        <f>ROUND((BP$68*$K330)+(BP$15*'3d CalSAWS DD&amp;I CAP'!$K$346*'2c CalSAWS DD&amp;I'!$K330)+(BP$37*$K330)+(BP$56*$K330)+(BP$88*$K330),0)</f>
        <v>0</v>
      </c>
      <c r="BQ330" s="571">
        <f>ROUND((BQ$68*$K330)+(BQ$15*'3d CalSAWS DD&amp;I CAP'!$K$346*'2c CalSAWS DD&amp;I'!$K330)+(BQ$37*$K330)+(BQ$56*$K330)+(BQ$88*$K330),0)</f>
        <v>0</v>
      </c>
      <c r="BR330" s="571">
        <f>ROUND((BR$68*$K330)+(BR$15*'3d CalSAWS DD&amp;I CAP'!$K$346*'2c CalSAWS DD&amp;I'!$K330)+(BR$37*$K330)+(BR$56*$K330)+(BR$88*$K330),0)</f>
        <v>0</v>
      </c>
      <c r="BS330" s="571">
        <f>ROUND((BS$68*$K330)+(BS$15*'3d CalSAWS DD&amp;I CAP'!$K$346*'2c CalSAWS DD&amp;I'!$K330)+(BS$37*$K330)+(BS$56*$K330)+(BS$88*$K330),0)</f>
        <v>0</v>
      </c>
      <c r="BT330" s="571">
        <f>ROUND((BT$68*$K330)+(BT$15*'3d CalSAWS DD&amp;I CAP'!$K$346*'2c CalSAWS DD&amp;I'!$K330)+(BT$37*$K330)+(BT$56*$K330)+(BT$88*$K330),0)</f>
        <v>0</v>
      </c>
      <c r="BU330" s="571">
        <f>ROUND((BU$68*$K330)+(BU$15*'3d CalSAWS DD&amp;I CAP'!$K$346*'2c CalSAWS DD&amp;I'!$K330)+(BU$37*$K330)+(BU$56*$K330)+(BU$88*$K330),0)</f>
        <v>0</v>
      </c>
      <c r="BV330" s="571">
        <f>ROUND((BV$68*$K330)+(BV$15*'3d CalSAWS DD&amp;I CAP'!$K$346*'2c CalSAWS DD&amp;I'!$K330)+(BV$37*$K330)+(BV$56*$K330)+(BV$88*$K330),0)</f>
        <v>0</v>
      </c>
      <c r="BW330" s="571">
        <f>ROUND((BW$68*$K330)+(BW$15*'3d CalSAWS DD&amp;I CAP'!$K$346*'2c CalSAWS DD&amp;I'!$K330)+(BW$37*$K330)+(BW$56*$K330)+(BW$88*$K330),0)</f>
        <v>0</v>
      </c>
      <c r="BX330" s="571"/>
      <c r="BY330" s="571">
        <f t="shared" si="967"/>
        <v>4437</v>
      </c>
      <c r="BZ330" s="7"/>
      <c r="CA330" s="7">
        <f t="shared" si="968"/>
        <v>0</v>
      </c>
      <c r="CB330" s="622">
        <f t="shared" si="981"/>
        <v>86</v>
      </c>
      <c r="CC330" s="622">
        <f t="shared" si="981"/>
        <v>276</v>
      </c>
      <c r="CD330" s="622">
        <f t="shared" si="981"/>
        <v>2448</v>
      </c>
      <c r="CE330" s="622">
        <f t="shared" si="981"/>
        <v>1452</v>
      </c>
      <c r="CF330" s="622">
        <f t="shared" si="981"/>
        <v>121</v>
      </c>
      <c r="CG330" s="622">
        <f t="shared" si="979"/>
        <v>54</v>
      </c>
      <c r="CH330" s="622">
        <f t="shared" si="982"/>
        <v>0</v>
      </c>
      <c r="CI330" s="622">
        <f t="shared" si="982"/>
        <v>0</v>
      </c>
      <c r="CJ330" s="16"/>
      <c r="CK330" s="622">
        <f t="shared" si="980"/>
        <v>185</v>
      </c>
      <c r="CL330" s="622">
        <f t="shared" si="980"/>
        <v>485</v>
      </c>
      <c r="CM330" s="622">
        <f t="shared" si="980"/>
        <v>3274</v>
      </c>
      <c r="CN330" s="622">
        <f t="shared" si="980"/>
        <v>373</v>
      </c>
      <c r="CO330" s="622">
        <f t="shared" si="980"/>
        <v>113</v>
      </c>
      <c r="CP330" s="622">
        <f t="shared" si="980"/>
        <v>7</v>
      </c>
      <c r="CQ330" s="622">
        <f t="shared" si="980"/>
        <v>0</v>
      </c>
      <c r="CR330" s="622">
        <f t="shared" si="980"/>
        <v>0</v>
      </c>
      <c r="CS330" s="120">
        <f t="shared" si="971"/>
        <v>0</v>
      </c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</row>
    <row r="331" spans="1:133" ht="15" outlineLevel="1">
      <c r="A331" s="572" t="s">
        <v>157</v>
      </c>
      <c r="B331" s="257">
        <v>1.38E-2</v>
      </c>
      <c r="C331" s="9">
        <f>'4a 1718 CS PC'!AP29</f>
        <v>1.3899999999999999E-2</v>
      </c>
      <c r="D331" s="9">
        <f>'4a 1718 CS PC'!AR29</f>
        <v>1.9599999999999999E-2</v>
      </c>
      <c r="E331" s="9">
        <f>'4b 1819 CS PC'!$AT29</f>
        <v>1.32E-2</v>
      </c>
      <c r="F331" s="9">
        <f>'4b 1819 CS PC'!AQ29</f>
        <v>1.8700000000000001E-2</v>
      </c>
      <c r="G331" s="9">
        <f>'4c 1920 CS PC'!AS29</f>
        <v>1.2999999999999999E-2</v>
      </c>
      <c r="H331" s="9">
        <f>'4c 1920 CS PC'!AP29</f>
        <v>1.8499999999999999E-2</v>
      </c>
      <c r="I331" s="9">
        <f>'4d 2021 CS PC'!AS29</f>
        <v>1.29E-2</v>
      </c>
      <c r="J331" s="9">
        <f>'4d 2021 CS PC'!AP29</f>
        <v>1.84E-2</v>
      </c>
      <c r="K331" s="9">
        <f>'4e 2122 CS PC'!AB29</f>
        <v>1.3100000000000001E-2</v>
      </c>
      <c r="L331" s="9"/>
      <c r="M331" s="571">
        <f>ROUND((M$68*$D331)+(M$15*'3d CalSAWS DD&amp;I CAP'!$K$64*'2c CalSAWS DD&amp;I'!$B331)+(M$37*$B331)+(M$56*$B331)+(M$88*$B331),0)</f>
        <v>21</v>
      </c>
      <c r="N331" s="571">
        <f>ROUND((N$68*$D331)+(N$15*'3d CalSAWS DD&amp;I CAP'!$K$64*'2c CalSAWS DD&amp;I'!$B331)+(N$37*$B331)+(N$56*$B331)+(N$88*$B331),0)</f>
        <v>3938</v>
      </c>
      <c r="O331" s="571">
        <f>ROUND((O$68*$D331)+(O$15*'3d CalSAWS DD&amp;I CAP'!$K$64*'2c CalSAWS DD&amp;I'!$B331)+(O$37*$B331)+(O$56*$B331)+(O$88*$B331),0)</f>
        <v>4</v>
      </c>
      <c r="P331" s="571">
        <f>ROUND((P$68*$D331)+(P$15*'3d CalSAWS DD&amp;I CAP'!$K$64*'2c CalSAWS DD&amp;I'!$C331)+(P$37*$C331)+(P$56*$C331)+(P$88*$C331),0)</f>
        <v>2376</v>
      </c>
      <c r="Q331" s="571">
        <f>ROUND((Q$68*$D331)+(Q$15*'3d CalSAWS DD&amp;I CAP'!$K$64*'2c CalSAWS DD&amp;I'!$C331)+(Q$37*$C331)+(Q$56*$C331)+(Q$88*$C331),0)</f>
        <v>2241</v>
      </c>
      <c r="R331" s="571">
        <f>ROUND((R$68*$D331)+(R$15*'3d CalSAWS DD&amp;I CAP'!$K$64*'2c CalSAWS DD&amp;I'!$C331)+(R$37*$C331)+(R$56*$C331)+(R$88*$C331),0)</f>
        <v>0</v>
      </c>
      <c r="S331" s="594">
        <f>ROUNDDOWN((S$68*$D331)+(S$15*'3d CalSAWS DD&amp;I CAP'!$K$64*'2c CalSAWS DD&amp;I'!$C331)+(S$37*$C331)+(S$56*$C331)+(S$88*$C331),0)</f>
        <v>2943</v>
      </c>
      <c r="T331" s="571">
        <f t="shared" si="972"/>
        <v>-158.12639999999999</v>
      </c>
      <c r="U331" s="571">
        <f t="shared" si="973"/>
        <v>-0.77839999999999998</v>
      </c>
      <c r="V331" s="571">
        <f>ROUND((V$68*$D331)+(V$15*'3d CalSAWS DD&amp;I CAP'!$K$64*'2c CalSAWS DD&amp;I'!$C331)+(V$37*$C331)+(V$56*$C331)+(V$88*$C331),0)</f>
        <v>5353</v>
      </c>
      <c r="W331" s="571">
        <f>ROUND((W$68*$F331)+(W$15*'3d CalSAWS DD&amp;I CAP'!$K$157*'2c CalSAWS DD&amp;I'!$E331)+(W$37*$E331)+(W$56*$E331)+(W$88*$E331),0)</f>
        <v>3280</v>
      </c>
      <c r="X331" s="571">
        <f>ROUND((X$68*$D331)+(X$15*'3d CalSAWS DD&amp;I CAP'!$K$64*'2c CalSAWS DD&amp;I'!$C331)+(X$37*$C331)+(X$56*$C331)+(X$88*$C331),0)</f>
        <v>1</v>
      </c>
      <c r="Y331" s="571">
        <f>ROUND((Y$68*$F331)+(Y$15*'3d CalSAWS DD&amp;I CAP'!$K$157*'2c CalSAWS DD&amp;I'!$E331)+(Y$37*$E331)+(Y$56*$E331)+(Y$88*$E331),0)</f>
        <v>16376</v>
      </c>
      <c r="Z331" s="571">
        <f>ROUND((Z$68*$F331)+(Z$15*'3d CalSAWS DD&amp;I CAP'!$K$157*'2c CalSAWS DD&amp;I'!$E331)+(Z$37*$E331)+(Z$56*$E331)+(Z$88*$E331),0)</f>
        <v>44501</v>
      </c>
      <c r="AA331" s="594">
        <f>ROUNDUP((AA$68*$F331)+(AA$15*'3d CalSAWS DD&amp;I CAP'!$K$157*'2c CalSAWS DD&amp;I'!$E331)+(AA$37*$E331)+(AA$56*$E331)+(AA$88*$E331),0)</f>
        <v>89501</v>
      </c>
      <c r="AB331" s="594">
        <f>ROUNDUP((AB$68*$H331)+(AB$15*'3d CalSAWS DD&amp;I CAP'!$K$252*'2c CalSAWS DD&amp;I'!$G331)+(AB$37*$G331)+(AB$56*$G331)+(AB$88*$G331),0)</f>
        <v>67904</v>
      </c>
      <c r="AC331" s="571">
        <f>ROUND((AC$68*$F331)+(AC$15*'3d CalSAWS DD&amp;I CAP'!$K$157*'2c CalSAWS DD&amp;I'!$E331)+(AC$37*$E331)+(AC$56*$E331)+(AC$88*$E331),0)</f>
        <v>22</v>
      </c>
      <c r="AD331" s="571">
        <f>ROUND((AD$68*$H331)+(AD$15*'3d CalSAWS DD&amp;I CAP'!$K$252*'2c CalSAWS DD&amp;I'!$G331)+(AD$37*$G331)+(AD$56*$G331)+(AD$88*$G331),0)</f>
        <v>2187</v>
      </c>
      <c r="AE331" s="571">
        <f>ROUND((AE$68*$F331)+(AE$15*'3d CalSAWS DD&amp;I CAP'!$K$157*'2c CalSAWS DD&amp;I'!$E331)+(AE$37*$E331)+(AE$56*$E331)+(AE$88*$E331),0)</f>
        <v>35</v>
      </c>
      <c r="AF331" s="594">
        <f>ROUNDDOWN((AF$68*$H331)+(AF$15*'3d CalSAWS DD&amp;I CAP'!$K$252*'2c CalSAWS DD&amp;I'!$G331)+(AF$37*$G331)+(AF$56*$G331)+(AF$88*$G331),0)</f>
        <v>14716</v>
      </c>
      <c r="AG331" s="571">
        <f>ROUND((AG$68*$H331)+(AG$15*'3d CalSAWS DD&amp;I CAP'!$K$252*'2c CalSAWS DD&amp;I'!$G331)+(AG$37*$G331)+(AG$56*$G331)+(AG$88*$G331),0)</f>
        <v>5188</v>
      </c>
      <c r="AH331" s="571">
        <f>ROUND((AH$68*$J331)+(AH$15*'3d CalSAWS DD&amp;I CAP'!$K$346*'2c CalSAWS DD&amp;I'!$I331)+(AH$37*$I331)+(AH$56*$I331)+(AH$88*$I331),0)</f>
        <v>1493</v>
      </c>
      <c r="AI331" s="571">
        <f>ROUND((AI$68*$H331)+(AI$15*'3d CalSAWS DD&amp;I CAP'!$K$252*'2c CalSAWS DD&amp;I'!$G331)+(AI$37*$G331)+(AI$56*$G331)+(AI$88*$G331),0)</f>
        <v>133</v>
      </c>
      <c r="AJ331" s="571">
        <f>ROUND((AJ$15*'3d CalSAWS DD&amp;I CAP'!$K$346*'2c CalSAWS DD&amp;I'!$I331)+(AJ$37*$I331)+(AJ$56*$I331)+(AJ$88*$I331),0)</f>
        <v>1760</v>
      </c>
      <c r="AK331" s="571">
        <f>ROUND((AK$15*'3d CalSAWS DD&amp;I CAP'!$K$252*'2c CalSAWS DD&amp;I'!$G331)+(AK$37*$G331)+(AK$56*$G331)+(AK$88*$G331),0)</f>
        <v>176</v>
      </c>
      <c r="AL331" s="571">
        <f>ROUND((AL$68*$J331)+(AL$15*'3d CalSAWS DD&amp;I CAP'!$K$346*'2c CalSAWS DD&amp;I'!$I331)+(AL$37*$I331)+(AL$56*$I331)+(AL$88*$I331),0)</f>
        <v>1927</v>
      </c>
      <c r="AM331" s="594">
        <f>ROUNDDOWN((AM$68*$J331)+(AM$15*'3d CalSAWS DD&amp;I CAP'!$K$346*'2c CalSAWS DD&amp;I'!$I331)+(AM$37*$I331)+(AM$56*$I331)+(AM$88*$I331),0)</f>
        <v>2315</v>
      </c>
      <c r="AN331" s="571">
        <f>ROUND((AN$68*$K331)+(AN$15*'3d CalSAWS DD&amp;I CAP'!$K$346*'2c CalSAWS DD&amp;I'!$K331)+(AN$37*$K331)+(AN$56*$K331)+(AN$88*$K331),0)</f>
        <v>477</v>
      </c>
      <c r="AO331" s="571">
        <f>ROUND((AO$68*$K331)+(AO$15*'3d CalSAWS DD&amp;I CAP'!$K$346*'2c CalSAWS DD&amp;I'!$K331)+(AO$37*$K331)+(AO$56*$K331)+(AO$88*$K331),0)</f>
        <v>689</v>
      </c>
      <c r="AP331" s="571">
        <f>ROUND((AP$68*$K331)+(AP$15*'3d CalSAWS DD&amp;I CAP'!$K$346*'2c CalSAWS DD&amp;I'!$K331)+(AP$37*$K331)+(AP$56*$K331)+(AP$88*$K331),0)</f>
        <v>350</v>
      </c>
      <c r="AQ331" s="571">
        <f>ROUND((AQ$68*$K331)+(AQ$15*'3d CalSAWS DD&amp;I CAP'!$K$346*'2c CalSAWS DD&amp;I'!$K331)+(AQ$37*$K331)+(AQ$56*$K331)+(AQ$88*$K331),0)</f>
        <v>553</v>
      </c>
      <c r="AR331" s="571">
        <f>ROUND((AR$68*$K331)+(AR$15*'3d CalSAWS DD&amp;I CAP'!$K$346*'2c CalSAWS DD&amp;I'!$K331)+(AR$37*$K331)+(AR$56*$K331)+(AR$88*$K331),0)</f>
        <v>566</v>
      </c>
      <c r="AS331" s="571">
        <f>ROUND((AS$68*$K331)+(AS$15*'3d CalSAWS DD&amp;I CAP'!$K$346*'2c CalSAWS DD&amp;I'!$K331)+(AS$37*$K331)+(AS$56*$K331)+(AS$88*$K331),0)</f>
        <v>466</v>
      </c>
      <c r="AT331" s="571">
        <f>ROUND((AT$68*$K331)+(AT$15*'3d CalSAWS DD&amp;I CAP'!$K$346*'2c CalSAWS DD&amp;I'!$K331)+(AT$37*$K331)+(AT$56*$K331)+(AT$88*$K331),0)</f>
        <v>89</v>
      </c>
      <c r="AU331" s="571">
        <f>ROUND((AU$68*$K331)+(AU$15*'3d CalSAWS DD&amp;I CAP'!$K$346*'2c CalSAWS DD&amp;I'!$K331)+(AU$37*$K331)+(AU$56*$K331)+(AU$88*$K331),0)</f>
        <v>405</v>
      </c>
      <c r="AV331" s="571">
        <f>ROUND((AV$68*$K331)+(AV$15*'3d CalSAWS DD&amp;I CAP'!$K$346*'2c CalSAWS DD&amp;I'!$K331)+(AV$37*$K331)+(AV$56*$K331)+(AV$88*$K331),0)</f>
        <v>21</v>
      </c>
      <c r="AW331" s="571">
        <f>ROUND((AW$68*$K331)+(AW$15*'3d CalSAWS DD&amp;I CAP'!$K$346*'2c CalSAWS DD&amp;I'!$K331)+(AW$37*$K331)+(AW$56*$K331)+(AW$88*$K331),0)</f>
        <v>16</v>
      </c>
      <c r="AX331" s="571">
        <f>ROUND((AX$68*$K331)+(AX$15*'3d CalSAWS DD&amp;I CAP'!$K$346*'2c CalSAWS DD&amp;I'!$K331)+(AX$37*$K331)+(AX$56*$K331)+(AX$88*$K331),0)</f>
        <v>9</v>
      </c>
      <c r="AY331" s="571">
        <f>ROUND((AY$68*$K331)+(AY$15*'3d CalSAWS DD&amp;I CAP'!$K$346*'2c CalSAWS DD&amp;I'!$K331)+(AY$37*$K331)+(AY$56*$K331)+(AY$88*$K331),0)</f>
        <v>8</v>
      </c>
      <c r="AZ331" s="571">
        <f>ROUND((AZ$68*$K331)+(AZ$15*'3d CalSAWS DD&amp;I CAP'!$K$346*'2c CalSAWS DD&amp;I'!$K331)+(AZ$37*$K331)+(AZ$56*$K331)+(AZ$88*$K331),0)</f>
        <v>9</v>
      </c>
      <c r="BA331" s="571">
        <f>ROUND((BA$68*$K331)+(BA$15*'3d CalSAWS DD&amp;I CAP'!$K$346*'2c CalSAWS DD&amp;I'!$K331)+(BA$37*$K331)+(BA$56*$K331)+(BA$88*$K331),0)</f>
        <v>9</v>
      </c>
      <c r="BB331" s="571">
        <f>ROUND((BB$68*$K331)+(BB$15*'3d CalSAWS DD&amp;I CAP'!$K$346*'2c CalSAWS DD&amp;I'!$K331)+(BB$37*$K331)+(BB$56*$K331)+(BB$88*$K331),0)</f>
        <v>9</v>
      </c>
      <c r="BC331" s="571">
        <f>ROUND((BC$68*$K331)+(BC$15*'3d CalSAWS DD&amp;I CAP'!$K$346*'2c CalSAWS DD&amp;I'!$K331)+(BC$37*$K331)+(BC$56*$K331)+(BC$88*$K331),0)</f>
        <v>9</v>
      </c>
      <c r="BD331" s="571">
        <f>ROUND((BD$68*$K331)+(BD$15*'3d CalSAWS DD&amp;I CAP'!$K$346*'2c CalSAWS DD&amp;I'!$K331)+(BD$37*$K331)+(BD$56*$K331)+(BD$88*$K331),0)</f>
        <v>9</v>
      </c>
      <c r="BE331" s="571">
        <f>ROUND((BE$68*$K331)+(BE$15*'3d CalSAWS DD&amp;I CAP'!$K$346*'2c CalSAWS DD&amp;I'!$K331)+(BE$37*$K331)+(BE$56*$K331)+(BE$88*$K331),0)</f>
        <v>9</v>
      </c>
      <c r="BF331" s="571">
        <f>ROUND((BF$68*$K331)+(BF$15*'3d CalSAWS DD&amp;I CAP'!$K$346*'2c CalSAWS DD&amp;I'!$K331)+(BF$37*$K331)+(BF$56*$K331)+(BF$88*$K331),0)</f>
        <v>9</v>
      </c>
      <c r="BG331" s="571">
        <f>ROUND((BG$68*$K331)+(BG$15*'3d CalSAWS DD&amp;I CAP'!$K$346*'2c CalSAWS DD&amp;I'!$K331)+(BG$37*$K331)+(BG$56*$K331)+(BG$88*$K331),0)</f>
        <v>9</v>
      </c>
      <c r="BH331" s="571">
        <f>ROUND((BH$68*$K331)+(BH$15*'3d CalSAWS DD&amp;I CAP'!$K$346*'2c CalSAWS DD&amp;I'!$K331)+(BH$37*$K331)+(BH$56*$K331)+(BH$88*$K331),0)</f>
        <v>9</v>
      </c>
      <c r="BI331" s="571">
        <f>ROUND((BI$68*$K331)+(BI$15*'3d CalSAWS DD&amp;I CAP'!$K$346*'2c CalSAWS DD&amp;I'!$K331)+(BI$37*$K331)+(BI$56*$K331)+(BI$88*$K331),0)</f>
        <v>0</v>
      </c>
      <c r="BJ331" s="571">
        <f>ROUND((BJ$68*$K331)+(BJ$15*'3d CalSAWS DD&amp;I CAP'!$K$346*'2c CalSAWS DD&amp;I'!$K331)+(BJ$37*$K331)+(BJ$56*$K331)+(BJ$88*$K331),0)</f>
        <v>0</v>
      </c>
      <c r="BK331" s="571">
        <f>ROUND((BK$68*$K331)+(BK$15*'3d CalSAWS DD&amp;I CAP'!$K$346*'2c CalSAWS DD&amp;I'!$K331)+(BK$37*$K331)+(BK$56*$K331)+(BK$88*$K331),0)</f>
        <v>0</v>
      </c>
      <c r="BL331" s="571">
        <f>ROUND((BL$68*$K331)+(BL$15*'3d CalSAWS DD&amp;I CAP'!$K$346*'2c CalSAWS DD&amp;I'!$K331)+(BL$37*$K331)+(BL$56*$K331)+(BL$88*$K331),0)</f>
        <v>0</v>
      </c>
      <c r="BM331" s="571">
        <f>ROUND((BM$68*$K331)+(BM$15*'3d CalSAWS DD&amp;I CAP'!$K$346*'2c CalSAWS DD&amp;I'!$K331)+(BM$37*$K331)+(BM$56*$K331)+(BM$88*$K331),0)</f>
        <v>0</v>
      </c>
      <c r="BN331" s="571">
        <f>ROUND((BN$68*$K331)+(BN$15*'3d CalSAWS DD&amp;I CAP'!$K$346*'2c CalSAWS DD&amp;I'!$K331)+(BN$37*$K331)+(BN$56*$K331)+(BN$88*$K331),0)</f>
        <v>0</v>
      </c>
      <c r="BO331" s="571">
        <f>ROUND((BO$68*$K331)+(BO$15*'3d CalSAWS DD&amp;I CAP'!$K$346*'2c CalSAWS DD&amp;I'!$K331)+(BO$37*$K331)+(BO$56*$K331)+(BO$88*$K331),0)</f>
        <v>0</v>
      </c>
      <c r="BP331" s="571">
        <f>ROUND((BP$68*$K331)+(BP$15*'3d CalSAWS DD&amp;I CAP'!$K$346*'2c CalSAWS DD&amp;I'!$K331)+(BP$37*$K331)+(BP$56*$K331)+(BP$88*$K331),0)</f>
        <v>0</v>
      </c>
      <c r="BQ331" s="571">
        <f>ROUND((BQ$68*$K331)+(BQ$15*'3d CalSAWS DD&amp;I CAP'!$K$346*'2c CalSAWS DD&amp;I'!$K331)+(BQ$37*$K331)+(BQ$56*$K331)+(BQ$88*$K331),0)</f>
        <v>0</v>
      </c>
      <c r="BR331" s="571">
        <f>ROUND((BR$68*$K331)+(BR$15*'3d CalSAWS DD&amp;I CAP'!$K$346*'2c CalSAWS DD&amp;I'!$K331)+(BR$37*$K331)+(BR$56*$K331)+(BR$88*$K331),0)</f>
        <v>0</v>
      </c>
      <c r="BS331" s="571">
        <f>ROUND((BS$68*$K331)+(BS$15*'3d CalSAWS DD&amp;I CAP'!$K$346*'2c CalSAWS DD&amp;I'!$K331)+(BS$37*$K331)+(BS$56*$K331)+(BS$88*$K331),0)</f>
        <v>0</v>
      </c>
      <c r="BT331" s="571">
        <f>ROUND((BT$68*$K331)+(BT$15*'3d CalSAWS DD&amp;I CAP'!$K$346*'2c CalSAWS DD&amp;I'!$K331)+(BT$37*$K331)+(BT$56*$K331)+(BT$88*$K331),0)</f>
        <v>0</v>
      </c>
      <c r="BU331" s="571">
        <f>ROUND((BU$68*$K331)+(BU$15*'3d CalSAWS DD&amp;I CAP'!$K$346*'2c CalSAWS DD&amp;I'!$K331)+(BU$37*$K331)+(BU$56*$K331)+(BU$88*$K331),0)</f>
        <v>0</v>
      </c>
      <c r="BV331" s="571">
        <f>ROUND((BV$68*$K331)+(BV$15*'3d CalSAWS DD&amp;I CAP'!$K$346*'2c CalSAWS DD&amp;I'!$K331)+(BV$37*$K331)+(BV$56*$K331)+(BV$88*$K331),0)</f>
        <v>0</v>
      </c>
      <c r="BW331" s="571">
        <f>ROUND((BW$68*$K331)+(BW$15*'3d CalSAWS DD&amp;I CAP'!$K$346*'2c CalSAWS DD&amp;I'!$K331)+(BW$37*$K331)+(BW$56*$K331)+(BW$88*$K331),0)</f>
        <v>0</v>
      </c>
      <c r="BX331" s="571"/>
      <c r="BY331" s="571">
        <f t="shared" si="967"/>
        <v>271962</v>
      </c>
      <c r="BZ331" s="7"/>
      <c r="CA331" s="7">
        <f t="shared" si="968"/>
        <v>0</v>
      </c>
      <c r="CB331" s="622">
        <f t="shared" si="981"/>
        <v>3959</v>
      </c>
      <c r="CC331" s="622">
        <f t="shared" si="981"/>
        <v>12758</v>
      </c>
      <c r="CD331" s="622">
        <f t="shared" si="981"/>
        <v>153659</v>
      </c>
      <c r="CE331" s="622">
        <f t="shared" si="981"/>
        <v>90052</v>
      </c>
      <c r="CF331" s="622">
        <f t="shared" si="981"/>
        <v>7804</v>
      </c>
      <c r="CG331" s="622">
        <f t="shared" si="979"/>
        <v>3649</v>
      </c>
      <c r="CH331" s="622">
        <f t="shared" si="982"/>
        <v>81</v>
      </c>
      <c r="CI331" s="622">
        <f t="shared" si="982"/>
        <v>0</v>
      </c>
      <c r="CJ331" s="16"/>
      <c r="CK331" s="622">
        <f t="shared" si="980"/>
        <v>8580</v>
      </c>
      <c r="CL331" s="622">
        <f t="shared" si="980"/>
        <v>27794</v>
      </c>
      <c r="CM331" s="622">
        <f t="shared" si="980"/>
        <v>204150</v>
      </c>
      <c r="CN331" s="622">
        <f t="shared" si="980"/>
        <v>23466</v>
      </c>
      <c r="CO331" s="622">
        <f t="shared" si="980"/>
        <v>7343</v>
      </c>
      <c r="CP331" s="622">
        <f t="shared" si="980"/>
        <v>602</v>
      </c>
      <c r="CQ331" s="622">
        <f t="shared" si="980"/>
        <v>27</v>
      </c>
      <c r="CR331" s="622">
        <f t="shared" si="980"/>
        <v>0</v>
      </c>
      <c r="CS331" s="120">
        <f t="shared" si="971"/>
        <v>0</v>
      </c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</row>
    <row r="332" spans="1:133" ht="15" outlineLevel="1">
      <c r="A332" s="572" t="s">
        <v>158</v>
      </c>
      <c r="B332" s="257">
        <v>2.3E-3</v>
      </c>
      <c r="C332" s="9">
        <f>'4a 1718 CS PC'!AP30</f>
        <v>2.2000000000000001E-3</v>
      </c>
      <c r="D332" s="9">
        <f>'4a 1718 CS PC'!AR30</f>
        <v>3.2000000000000002E-3</v>
      </c>
      <c r="E332" s="9">
        <f>'4b 1819 CS PC'!$AT30</f>
        <v>2.0999999999999999E-3</v>
      </c>
      <c r="F332" s="9">
        <f>'4b 1819 CS PC'!AQ30</f>
        <v>3.0000000000000001E-3</v>
      </c>
      <c r="G332" s="9">
        <f>'4c 1920 CS PC'!AS30</f>
        <v>2.2000000000000001E-3</v>
      </c>
      <c r="H332" s="9">
        <f>'4c 1920 CS PC'!AP30</f>
        <v>3.0999999999999999E-3</v>
      </c>
      <c r="I332" s="9">
        <f>'4d 2021 CS PC'!AS30</f>
        <v>2.2000000000000001E-3</v>
      </c>
      <c r="J332" s="9">
        <f>'4d 2021 CS PC'!AP30</f>
        <v>3.2000000000000002E-3</v>
      </c>
      <c r="K332" s="9">
        <f>'4e 2122 CS PC'!AB30</f>
        <v>2.2000000000000001E-3</v>
      </c>
      <c r="L332" s="9"/>
      <c r="M332" s="571">
        <f>ROUND((M$68*$D332)+(M$15*'3d CalSAWS DD&amp;I CAP'!$K$64*'2c CalSAWS DD&amp;I'!$B332)+(M$37*$B332)+(M$56*$B332)+(M$88*$B332),0)</f>
        <v>4</v>
      </c>
      <c r="N332" s="571">
        <f>ROUND((N$68*$D332)+(N$15*'3d CalSAWS DD&amp;I CAP'!$K$64*'2c CalSAWS DD&amp;I'!$B332)+(N$37*$B332)+(N$56*$B332)+(N$88*$B332),0)</f>
        <v>656</v>
      </c>
      <c r="O332" s="571">
        <f>ROUND((O$68*$D332)+(O$15*'3d CalSAWS DD&amp;I CAP'!$K$64*'2c CalSAWS DD&amp;I'!$B332)+(O$37*$B332)+(O$56*$B332)+(O$88*$B332),0)</f>
        <v>1</v>
      </c>
      <c r="P332" s="571">
        <f>ROUND((P$68*$D332)+(P$15*'3d CalSAWS DD&amp;I CAP'!$K$64*'2c CalSAWS DD&amp;I'!$C332)+(P$37*$C332)+(P$56*$C332)+(P$88*$C332),0)</f>
        <v>376</v>
      </c>
      <c r="Q332" s="571">
        <f>ROUND((Q$68*$D332)+(Q$15*'3d CalSAWS DD&amp;I CAP'!$K$64*'2c CalSAWS DD&amp;I'!$C332)+(Q$37*$C332)+(Q$56*$C332)+(Q$88*$C332),0)</f>
        <v>355</v>
      </c>
      <c r="R332" s="571">
        <f>ROUND((R$68*$D332)+(R$15*'3d CalSAWS DD&amp;I CAP'!$K$64*'2c CalSAWS DD&amp;I'!$C332)+(R$37*$C332)+(R$56*$C332)+(R$88*$C332),0)</f>
        <v>0</v>
      </c>
      <c r="S332" s="571">
        <f>ROUND((S$68*$D332)+(S$15*'3d CalSAWS DD&amp;I CAP'!$K$64*'2c CalSAWS DD&amp;I'!$C332)+(S$37*$C332)+(S$56*$C332)+(S$88*$C332),0)</f>
        <v>466</v>
      </c>
      <c r="T332" s="571">
        <f t="shared" si="972"/>
        <v>-25.027200000000001</v>
      </c>
      <c r="U332" s="571">
        <f t="shared" si="973"/>
        <v>-0.1232</v>
      </c>
      <c r="V332" s="571">
        <f>ROUND((V$68*$D332)+(V$15*'3d CalSAWS DD&amp;I CAP'!$K$64*'2c CalSAWS DD&amp;I'!$C332)+(V$37*$C332)+(V$56*$C332)+(V$88*$C332),0)</f>
        <v>847</v>
      </c>
      <c r="W332" s="571">
        <f>ROUND((W$68*$F332)+(W$15*'3d CalSAWS DD&amp;I CAP'!$K$157*'2c CalSAWS DD&amp;I'!$E332)+(W$37*$E332)+(W$56*$E332)+(W$88*$E332),0)</f>
        <v>522</v>
      </c>
      <c r="X332" s="571">
        <f>ROUND((X$68*$D332)+(X$15*'3d CalSAWS DD&amp;I CAP'!$K$64*'2c CalSAWS DD&amp;I'!$C332)+(X$37*$C332)+(X$56*$C332)+(X$88*$C332),0)</f>
        <v>0</v>
      </c>
      <c r="Y332" s="594">
        <f>ROUNDUP((Y$68*$F332)+(Y$15*'3d CalSAWS DD&amp;I CAP'!$K$157*'2c CalSAWS DD&amp;I'!$E332)+(Y$37*$E332)+(Y$56*$E332)+(Y$88*$E332),0)</f>
        <v>2621</v>
      </c>
      <c r="Z332" s="571">
        <f>ROUND((Z$68*$F332)+(Z$15*'3d CalSAWS DD&amp;I CAP'!$K$157*'2c CalSAWS DD&amp;I'!$E332)+(Z$37*$E332)+(Z$56*$E332)+(Z$88*$E332),0)</f>
        <v>7132</v>
      </c>
      <c r="AA332" s="571">
        <f>ROUND((AA$68*$F332)+(AA$15*'3d CalSAWS DD&amp;I CAP'!$K$157*'2c CalSAWS DD&amp;I'!$E332)+(AA$37*$E332)+(AA$56*$E332)+(AA$88*$E332),0)</f>
        <v>14352</v>
      </c>
      <c r="AB332" s="571">
        <f>ROUNDUP((AB$68*$H332)+(AB$15*'3d CalSAWS DD&amp;I CAP'!$K$252*'2c CalSAWS DD&amp;I'!$G332)+(AB$37*$G332)+(AB$56*$G332)+(AB$88*$G332),0)</f>
        <v>11383</v>
      </c>
      <c r="AC332" s="594">
        <f>ROUNDUP((AC$68*$F332)+(AC$15*'3d CalSAWS DD&amp;I CAP'!$K$157*'2c CalSAWS DD&amp;I'!$E332)+(AC$37*$E332)+(AC$56*$E332)+(AC$88*$E332),0)</f>
        <v>4</v>
      </c>
      <c r="AD332" s="571">
        <f>ROUND((AD$68*$H332)+(AD$15*'3d CalSAWS DD&amp;I CAP'!$K$252*'2c CalSAWS DD&amp;I'!$G332)+(AD$37*$G332)+(AD$56*$G332)+(AD$88*$G332),0)</f>
        <v>370</v>
      </c>
      <c r="AE332" s="571">
        <f>ROUND((AE$68*$F332)+(AE$15*'3d CalSAWS DD&amp;I CAP'!$K$157*'2c CalSAWS DD&amp;I'!$E332)+(AE$37*$E332)+(AE$56*$E332)+(AE$88*$E332),0)</f>
        <v>6</v>
      </c>
      <c r="AF332" s="571">
        <f>ROUND((AF$68*$H332)+(AF$15*'3d CalSAWS DD&amp;I CAP'!$K$252*'2c CalSAWS DD&amp;I'!$G332)+(AF$37*$G332)+(AF$56*$G332)+(AF$88*$G332),0)</f>
        <v>2469</v>
      </c>
      <c r="AG332" s="594">
        <f>ROUNDUP((AG$68*$H332)+(AG$15*'3d CalSAWS DD&amp;I CAP'!$K$252*'2c CalSAWS DD&amp;I'!$G332)+(AG$37*$G332)+(AG$56*$G332)+(AG$88*$G332),0)</f>
        <v>876</v>
      </c>
      <c r="AH332" s="571">
        <f>ROUND((AH$68*$J332)+(AH$15*'3d CalSAWS DD&amp;I CAP'!$K$346*'2c CalSAWS DD&amp;I'!$I332)+(AH$37*$I332)+(AH$56*$I332)+(AH$88*$I332),0)</f>
        <v>255</v>
      </c>
      <c r="AI332" s="571">
        <f>ROUND((AI$68*$H332)+(AI$15*'3d CalSAWS DD&amp;I CAP'!$K$252*'2c CalSAWS DD&amp;I'!$G332)+(AI$37*$G332)+(AI$56*$G332)+(AI$88*$G332),0)</f>
        <v>23</v>
      </c>
      <c r="AJ332" s="571">
        <f>ROUND((AJ$15*'3d CalSAWS DD&amp;I CAP'!$K$346*'2c CalSAWS DD&amp;I'!$I332)+(AJ$37*$I332)+(AJ$56*$I332)+(AJ$88*$I332),0)</f>
        <v>300</v>
      </c>
      <c r="AK332" s="571">
        <f>ROUND((AK$15*'3d CalSAWS DD&amp;I CAP'!$K$252*'2c CalSAWS DD&amp;I'!$G332)+(AK$37*$G332)+(AK$56*$G332)+(AK$88*$G332),0)</f>
        <v>30</v>
      </c>
      <c r="AL332" s="571">
        <f>ROUND((AL$68*$J332)+(AL$15*'3d CalSAWS DD&amp;I CAP'!$K$346*'2c CalSAWS DD&amp;I'!$I332)+(AL$37*$I332)+(AL$56*$I332)+(AL$88*$I332),0)</f>
        <v>329</v>
      </c>
      <c r="AM332" s="571">
        <f>ROUND((AM$68*$J332)+(AM$15*'3d CalSAWS DD&amp;I CAP'!$K$346*'2c CalSAWS DD&amp;I'!$I332)+(AM$37*$I332)+(AM$56*$I332)+(AM$88*$I332),0)</f>
        <v>395</v>
      </c>
      <c r="AN332" s="571">
        <f>ROUND((AN$68*$K332)+(AN$15*'3d CalSAWS DD&amp;I CAP'!$K$346*'2c CalSAWS DD&amp;I'!$K332)+(AN$37*$K332)+(AN$56*$K332)+(AN$88*$K332),0)</f>
        <v>80</v>
      </c>
      <c r="AO332" s="571">
        <f>ROUND((AO$68*$K332)+(AO$15*'3d CalSAWS DD&amp;I CAP'!$K$346*'2c CalSAWS DD&amp;I'!$K332)+(AO$37*$K332)+(AO$56*$K332)+(AO$88*$K332),0)</f>
        <v>116</v>
      </c>
      <c r="AP332" s="571">
        <f>ROUND((AP$68*$K332)+(AP$15*'3d CalSAWS DD&amp;I CAP'!$K$346*'2c CalSAWS DD&amp;I'!$K332)+(AP$37*$K332)+(AP$56*$K332)+(AP$88*$K332),0)</f>
        <v>59</v>
      </c>
      <c r="AQ332" s="571">
        <f>ROUND((AQ$68*$K332)+(AQ$15*'3d CalSAWS DD&amp;I CAP'!$K$346*'2c CalSAWS DD&amp;I'!$K332)+(AQ$37*$K332)+(AQ$56*$K332)+(AQ$88*$K332),0)</f>
        <v>93</v>
      </c>
      <c r="AR332" s="571">
        <f>ROUND((AR$68*$K332)+(AR$15*'3d CalSAWS DD&amp;I CAP'!$K$346*'2c CalSAWS DD&amp;I'!$K332)+(AR$37*$K332)+(AR$56*$K332)+(AR$88*$K332),0)</f>
        <v>95</v>
      </c>
      <c r="AS332" s="571">
        <f>ROUND((AS$68*$K332)+(AS$15*'3d CalSAWS DD&amp;I CAP'!$K$346*'2c CalSAWS DD&amp;I'!$K332)+(AS$37*$K332)+(AS$56*$K332)+(AS$88*$K332),0)</f>
        <v>78</v>
      </c>
      <c r="AT332" s="571">
        <f>ROUND((AT$68*$K332)+(AT$15*'3d CalSAWS DD&amp;I CAP'!$K$346*'2c CalSAWS DD&amp;I'!$K332)+(AT$37*$K332)+(AT$56*$K332)+(AT$88*$K332),0)</f>
        <v>15</v>
      </c>
      <c r="AU332" s="571">
        <f>ROUND((AU$68*$K332)+(AU$15*'3d CalSAWS DD&amp;I CAP'!$K$346*'2c CalSAWS DD&amp;I'!$K332)+(AU$37*$K332)+(AU$56*$K332)+(AU$88*$K332),0)</f>
        <v>68</v>
      </c>
      <c r="AV332" s="571">
        <f>ROUND((AV$68*$K332)+(AV$15*'3d CalSAWS DD&amp;I CAP'!$K$346*'2c CalSAWS DD&amp;I'!$K332)+(AV$37*$K332)+(AV$56*$K332)+(AV$88*$K332),0)</f>
        <v>4</v>
      </c>
      <c r="AW332" s="571">
        <f>ROUND((AW$68*$K332)+(AW$15*'3d CalSAWS DD&amp;I CAP'!$K$346*'2c CalSAWS DD&amp;I'!$K332)+(AW$37*$K332)+(AW$56*$K332)+(AW$88*$K332),0)</f>
        <v>3</v>
      </c>
      <c r="AX332" s="571">
        <f>ROUND((AX$68*$K332)+(AX$15*'3d CalSAWS DD&amp;I CAP'!$K$346*'2c CalSAWS DD&amp;I'!$K332)+(AX$37*$K332)+(AX$56*$K332)+(AX$88*$K332),0)</f>
        <v>2</v>
      </c>
      <c r="AY332" s="571">
        <f>ROUND((AY$68*$K332)+(AY$15*'3d CalSAWS DD&amp;I CAP'!$K$346*'2c CalSAWS DD&amp;I'!$K332)+(AY$37*$K332)+(AY$56*$K332)+(AY$88*$K332),0)</f>
        <v>1</v>
      </c>
      <c r="AZ332" s="571">
        <f>ROUND((AZ$68*$K332)+(AZ$15*'3d CalSAWS DD&amp;I CAP'!$K$346*'2c CalSAWS DD&amp;I'!$K332)+(AZ$37*$K332)+(AZ$56*$K332)+(AZ$88*$K332),0)</f>
        <v>1</v>
      </c>
      <c r="BA332" s="571">
        <f>ROUND((BA$68*$K332)+(BA$15*'3d CalSAWS DD&amp;I CAP'!$K$346*'2c CalSAWS DD&amp;I'!$K332)+(BA$37*$K332)+(BA$56*$K332)+(BA$88*$K332),0)</f>
        <v>1</v>
      </c>
      <c r="BB332" s="571">
        <f>ROUND((BB$68*$K332)+(BB$15*'3d CalSAWS DD&amp;I CAP'!$K$346*'2c CalSAWS DD&amp;I'!$K332)+(BB$37*$K332)+(BB$56*$K332)+(BB$88*$K332),0)</f>
        <v>1</v>
      </c>
      <c r="BC332" s="571">
        <f>ROUND((BC$68*$K332)+(BC$15*'3d CalSAWS DD&amp;I CAP'!$K$346*'2c CalSAWS DD&amp;I'!$K332)+(BC$37*$K332)+(BC$56*$K332)+(BC$88*$K332),0)</f>
        <v>1</v>
      </c>
      <c r="BD332" s="571">
        <f>ROUND((BD$68*$K332)+(BD$15*'3d CalSAWS DD&amp;I CAP'!$K$346*'2c CalSAWS DD&amp;I'!$K332)+(BD$37*$K332)+(BD$56*$K332)+(BD$88*$K332),0)</f>
        <v>1</v>
      </c>
      <c r="BE332" s="571">
        <f>ROUND((BE$68*$K332)+(BE$15*'3d CalSAWS DD&amp;I CAP'!$K$346*'2c CalSAWS DD&amp;I'!$K332)+(BE$37*$K332)+(BE$56*$K332)+(BE$88*$K332),0)</f>
        <v>1</v>
      </c>
      <c r="BF332" s="571">
        <f>ROUND((BF$68*$K332)+(BF$15*'3d CalSAWS DD&amp;I CAP'!$K$346*'2c CalSAWS DD&amp;I'!$K332)+(BF$37*$K332)+(BF$56*$K332)+(BF$88*$K332),0)</f>
        <v>1</v>
      </c>
      <c r="BG332" s="571">
        <f>ROUND((BG$68*$K332)+(BG$15*'3d CalSAWS DD&amp;I CAP'!$K$346*'2c CalSAWS DD&amp;I'!$K332)+(BG$37*$K332)+(BG$56*$K332)+(BG$88*$K332),0)</f>
        <v>1</v>
      </c>
      <c r="BH332" s="571">
        <f>ROUND((BH$68*$K332)+(BH$15*'3d CalSAWS DD&amp;I CAP'!$K$346*'2c CalSAWS DD&amp;I'!$K332)+(BH$37*$K332)+(BH$56*$K332)+(BH$88*$K332),0)</f>
        <v>1</v>
      </c>
      <c r="BI332" s="571">
        <f>ROUND((BI$68*$K332)+(BI$15*'3d CalSAWS DD&amp;I CAP'!$K$346*'2c CalSAWS DD&amp;I'!$K332)+(BI$37*$K332)+(BI$56*$K332)+(BI$88*$K332),0)</f>
        <v>0</v>
      </c>
      <c r="BJ332" s="571">
        <f>ROUND((BJ$68*$K332)+(BJ$15*'3d CalSAWS DD&amp;I CAP'!$K$346*'2c CalSAWS DD&amp;I'!$K332)+(BJ$37*$K332)+(BJ$56*$K332)+(BJ$88*$K332),0)</f>
        <v>0</v>
      </c>
      <c r="BK332" s="571">
        <f>ROUND((BK$68*$K332)+(BK$15*'3d CalSAWS DD&amp;I CAP'!$K$346*'2c CalSAWS DD&amp;I'!$K332)+(BK$37*$K332)+(BK$56*$K332)+(BK$88*$K332),0)</f>
        <v>0</v>
      </c>
      <c r="BL332" s="571">
        <f>ROUND((BL$68*$K332)+(BL$15*'3d CalSAWS DD&amp;I CAP'!$K$346*'2c CalSAWS DD&amp;I'!$K332)+(BL$37*$K332)+(BL$56*$K332)+(BL$88*$K332),0)</f>
        <v>0</v>
      </c>
      <c r="BM332" s="571">
        <f>ROUND((BM$68*$K332)+(BM$15*'3d CalSAWS DD&amp;I CAP'!$K$346*'2c CalSAWS DD&amp;I'!$K332)+(BM$37*$K332)+(BM$56*$K332)+(BM$88*$K332),0)</f>
        <v>0</v>
      </c>
      <c r="BN332" s="571">
        <f>ROUND((BN$68*$K332)+(BN$15*'3d CalSAWS DD&amp;I CAP'!$K$346*'2c CalSAWS DD&amp;I'!$K332)+(BN$37*$K332)+(BN$56*$K332)+(BN$88*$K332),0)</f>
        <v>0</v>
      </c>
      <c r="BO332" s="571">
        <f>ROUND((BO$68*$K332)+(BO$15*'3d CalSAWS DD&amp;I CAP'!$K$346*'2c CalSAWS DD&amp;I'!$K332)+(BO$37*$K332)+(BO$56*$K332)+(BO$88*$K332),0)</f>
        <v>0</v>
      </c>
      <c r="BP332" s="571">
        <f>ROUND((BP$68*$K332)+(BP$15*'3d CalSAWS DD&amp;I CAP'!$K$346*'2c CalSAWS DD&amp;I'!$K332)+(BP$37*$K332)+(BP$56*$K332)+(BP$88*$K332),0)</f>
        <v>0</v>
      </c>
      <c r="BQ332" s="571">
        <f>ROUND((BQ$68*$K332)+(BQ$15*'3d CalSAWS DD&amp;I CAP'!$K$346*'2c CalSAWS DD&amp;I'!$K332)+(BQ$37*$K332)+(BQ$56*$K332)+(BQ$88*$K332),0)</f>
        <v>0</v>
      </c>
      <c r="BR332" s="571">
        <f>ROUND((BR$68*$K332)+(BR$15*'3d CalSAWS DD&amp;I CAP'!$K$346*'2c CalSAWS DD&amp;I'!$K332)+(BR$37*$K332)+(BR$56*$K332)+(BR$88*$K332),0)</f>
        <v>0</v>
      </c>
      <c r="BS332" s="571">
        <f>ROUND((BS$68*$K332)+(BS$15*'3d CalSAWS DD&amp;I CAP'!$K$346*'2c CalSAWS DD&amp;I'!$K332)+(BS$37*$K332)+(BS$56*$K332)+(BS$88*$K332),0)</f>
        <v>0</v>
      </c>
      <c r="BT332" s="571">
        <f>ROUND((BT$68*$K332)+(BT$15*'3d CalSAWS DD&amp;I CAP'!$K$346*'2c CalSAWS DD&amp;I'!$K332)+(BT$37*$K332)+(BT$56*$K332)+(BT$88*$K332),0)</f>
        <v>0</v>
      </c>
      <c r="BU332" s="571">
        <f>ROUND((BU$68*$K332)+(BU$15*'3d CalSAWS DD&amp;I CAP'!$K$346*'2c CalSAWS DD&amp;I'!$K332)+(BU$37*$K332)+(BU$56*$K332)+(BU$88*$K332),0)</f>
        <v>0</v>
      </c>
      <c r="BV332" s="571">
        <f>ROUND((BV$68*$K332)+(BV$15*'3d CalSAWS DD&amp;I CAP'!$K$346*'2c CalSAWS DD&amp;I'!$K332)+(BV$37*$K332)+(BV$56*$K332)+(BV$88*$K332),0)</f>
        <v>0</v>
      </c>
      <c r="BW332" s="571">
        <f>ROUND((BW$68*$K332)+(BW$15*'3d CalSAWS DD&amp;I CAP'!$K$346*'2c CalSAWS DD&amp;I'!$K332)+(BW$37*$K332)+(BW$56*$K332)+(BW$88*$K332),0)</f>
        <v>0</v>
      </c>
      <c r="BX332" s="571"/>
      <c r="BY332" s="571">
        <f t="shared" si="967"/>
        <v>44370</v>
      </c>
      <c r="BZ332" s="7"/>
      <c r="CA332" s="7">
        <f t="shared" si="968"/>
        <v>0</v>
      </c>
      <c r="CB332" s="622">
        <f t="shared" si="981"/>
        <v>660</v>
      </c>
      <c r="CC332" s="622">
        <f t="shared" si="981"/>
        <v>2020</v>
      </c>
      <c r="CD332" s="622">
        <f t="shared" si="981"/>
        <v>24627</v>
      </c>
      <c r="CE332" s="622">
        <f t="shared" si="981"/>
        <v>15108</v>
      </c>
      <c r="CF332" s="622">
        <f t="shared" si="981"/>
        <v>1332</v>
      </c>
      <c r="CG332" s="622">
        <f t="shared" si="979"/>
        <v>614</v>
      </c>
      <c r="CH332" s="622">
        <f t="shared" si="982"/>
        <v>9</v>
      </c>
      <c r="CI332" s="622">
        <f t="shared" si="982"/>
        <v>0</v>
      </c>
      <c r="CJ332" s="16"/>
      <c r="CK332" s="622">
        <f t="shared" si="980"/>
        <v>1392</v>
      </c>
      <c r="CL332" s="622">
        <f t="shared" si="980"/>
        <v>4431</v>
      </c>
      <c r="CM332" s="622">
        <f t="shared" si="980"/>
        <v>33247</v>
      </c>
      <c r="CN332" s="622">
        <f t="shared" si="980"/>
        <v>3953</v>
      </c>
      <c r="CO332" s="622">
        <f t="shared" si="980"/>
        <v>1245</v>
      </c>
      <c r="CP332" s="622">
        <f t="shared" si="980"/>
        <v>99</v>
      </c>
      <c r="CQ332" s="622">
        <f t="shared" si="980"/>
        <v>3</v>
      </c>
      <c r="CR332" s="622">
        <f t="shared" si="980"/>
        <v>0</v>
      </c>
      <c r="CS332" s="120">
        <f t="shared" si="971"/>
        <v>0</v>
      </c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</row>
    <row r="333" spans="1:133" ht="15" outlineLevel="1">
      <c r="A333" s="572" t="s">
        <v>159</v>
      </c>
      <c r="B333" s="257">
        <v>1.9E-3</v>
      </c>
      <c r="C333" s="9">
        <f>'4a 1718 CS PC'!AP31</f>
        <v>1.9E-3</v>
      </c>
      <c r="D333" s="9">
        <f>'4a 1718 CS PC'!AR31</f>
        <v>2.7000000000000001E-3</v>
      </c>
      <c r="E333" s="9">
        <f>'4b 1819 CS PC'!$AT31</f>
        <v>1.9E-3</v>
      </c>
      <c r="F333" s="9">
        <f>'4b 1819 CS PC'!AQ31</f>
        <v>2.7000000000000001E-3</v>
      </c>
      <c r="G333" s="9">
        <f>'4c 1920 CS PC'!AS31</f>
        <v>1.9E-3</v>
      </c>
      <c r="H333" s="9">
        <f>'4c 1920 CS PC'!AP31</f>
        <v>2.7000000000000001E-3</v>
      </c>
      <c r="I333" s="9">
        <f>'4d 2021 CS PC'!AS31</f>
        <v>1.9E-3</v>
      </c>
      <c r="J333" s="9">
        <f>'4d 2021 CS PC'!AP31</f>
        <v>2.7000000000000001E-3</v>
      </c>
      <c r="K333" s="9">
        <f>'4e 2122 CS PC'!AB31</f>
        <v>1.9E-3</v>
      </c>
      <c r="L333" s="9"/>
      <c r="M333" s="571">
        <f>ROUND((M$68*$D333)+(M$15*'3d CalSAWS DD&amp;I CAP'!$K$64*'2c CalSAWS DD&amp;I'!$B333)+(M$37*$B333)+(M$56*$B333)+(M$88*$B333),0)</f>
        <v>3</v>
      </c>
      <c r="N333" s="571">
        <f>ROUND((N$68*$D333)+(N$15*'3d CalSAWS DD&amp;I CAP'!$K$64*'2c CalSAWS DD&amp;I'!$B333)+(N$37*$B333)+(N$56*$B333)+(N$88*$B333),0)</f>
        <v>542</v>
      </c>
      <c r="O333" s="571">
        <f>ROUND((O$68*$D333)+(O$15*'3d CalSAWS DD&amp;I CAP'!$K$64*'2c CalSAWS DD&amp;I'!$B333)+(O$37*$B333)+(O$56*$B333)+(O$88*$B333),0)</f>
        <v>1</v>
      </c>
      <c r="P333" s="571">
        <f>ROUND((P$68*$D333)+(P$15*'3d CalSAWS DD&amp;I CAP'!$K$64*'2c CalSAWS DD&amp;I'!$C333)+(P$37*$C333)+(P$56*$C333)+(P$88*$C333),0)</f>
        <v>325</v>
      </c>
      <c r="Q333" s="571">
        <f>ROUND((Q$68*$D333)+(Q$15*'3d CalSAWS DD&amp;I CAP'!$K$64*'2c CalSAWS DD&amp;I'!$C333)+(Q$37*$C333)+(Q$56*$C333)+(Q$88*$C333),0)</f>
        <v>306</v>
      </c>
      <c r="R333" s="571">
        <f>ROUND((R$68*$D333)+(R$15*'3d CalSAWS DD&amp;I CAP'!$K$64*'2c CalSAWS DD&amp;I'!$C333)+(R$37*$C333)+(R$56*$C333)+(R$88*$C333),0)</f>
        <v>0</v>
      </c>
      <c r="S333" s="571">
        <f>ROUND((S$68*$D333)+(S$15*'3d CalSAWS DD&amp;I CAP'!$K$64*'2c CalSAWS DD&amp;I'!$C333)+(S$37*$C333)+(S$56*$C333)+(S$88*$C333),0)</f>
        <v>402</v>
      </c>
      <c r="T333" s="571">
        <f t="shared" si="972"/>
        <v>-21.6144</v>
      </c>
      <c r="U333" s="571">
        <f t="shared" si="973"/>
        <v>-0.10639999999999999</v>
      </c>
      <c r="V333" s="571">
        <f>ROUND((V$68*$D333)+(V$15*'3d CalSAWS DD&amp;I CAP'!$K$64*'2c CalSAWS DD&amp;I'!$C333)+(V$37*$C333)+(V$56*$C333)+(V$88*$C333),0)</f>
        <v>732</v>
      </c>
      <c r="W333" s="571">
        <f>ROUND((W$68*$F333)+(W$15*'3d CalSAWS DD&amp;I CAP'!$K$157*'2c CalSAWS DD&amp;I'!$E333)+(W$37*$E333)+(W$56*$E333)+(W$88*$E333),0)</f>
        <v>472</v>
      </c>
      <c r="X333" s="571">
        <f>ROUND((X$68*$D333)+(X$15*'3d CalSAWS DD&amp;I CAP'!$K$64*'2c CalSAWS DD&amp;I'!$C333)+(X$37*$C333)+(X$56*$C333)+(X$88*$C333),0)</f>
        <v>0</v>
      </c>
      <c r="Y333" s="571">
        <f>ROUND((Y$68*$F333)+(Y$15*'3d CalSAWS DD&amp;I CAP'!$K$157*'2c CalSAWS DD&amp;I'!$E333)+(Y$37*$E333)+(Y$56*$E333)+(Y$88*$E333),0)</f>
        <v>2362</v>
      </c>
      <c r="Z333" s="571">
        <f>ROUND((Z$68*$F333)+(Z$15*'3d CalSAWS DD&amp;I CAP'!$K$157*'2c CalSAWS DD&amp;I'!$E333)+(Z$37*$E333)+(Z$56*$E333)+(Z$88*$E333),0)</f>
        <v>6423</v>
      </c>
      <c r="AA333" s="571">
        <f>ROUND((AA$68*$F333)+(AA$15*'3d CalSAWS DD&amp;I CAP'!$K$157*'2c CalSAWS DD&amp;I'!$E333)+(AA$37*$E333)+(AA$56*$E333)+(AA$88*$E333),0)</f>
        <v>12920</v>
      </c>
      <c r="AB333" s="571">
        <f>ROUND((AB$68*$H333)+(AB$15*'3d CalSAWS DD&amp;I CAP'!$K$252*'2c CalSAWS DD&amp;I'!$G333)+(AB$37*$G333)+(AB$56*$G333)+(AB$88*$G333),0)</f>
        <v>9911</v>
      </c>
      <c r="AC333" s="571">
        <f>ROUND((AC$68*$F333)+(AC$15*'3d CalSAWS DD&amp;I CAP'!$K$157*'2c CalSAWS DD&amp;I'!$E333)+(AC$37*$E333)+(AC$56*$E333)+(AC$88*$E333),0)</f>
        <v>3</v>
      </c>
      <c r="AD333" s="571">
        <f>ROUND((AD$68*$H333)+(AD$15*'3d CalSAWS DD&amp;I CAP'!$K$252*'2c CalSAWS DD&amp;I'!$G333)+(AD$37*$G333)+(AD$56*$G333)+(AD$88*$G333),0)</f>
        <v>320</v>
      </c>
      <c r="AE333" s="571">
        <f>ROUND((AE$68*$F333)+(AE$15*'3d CalSAWS DD&amp;I CAP'!$K$157*'2c CalSAWS DD&amp;I'!$E333)+(AE$37*$E333)+(AE$56*$E333)+(AE$88*$E333),0)</f>
        <v>5</v>
      </c>
      <c r="AF333" s="571">
        <f>ROUND((AF$68*$H333)+(AF$15*'3d CalSAWS DD&amp;I CAP'!$K$252*'2c CalSAWS DD&amp;I'!$G333)+(AF$37*$G333)+(AF$56*$G333)+(AF$88*$G333),0)</f>
        <v>2148</v>
      </c>
      <c r="AG333" s="571">
        <f>ROUND((AG$68*$H333)+(AG$15*'3d CalSAWS DD&amp;I CAP'!$K$252*'2c CalSAWS DD&amp;I'!$G333)+(AG$37*$G333)+(AG$56*$G333)+(AG$88*$G333),0)</f>
        <v>758</v>
      </c>
      <c r="AH333" s="571">
        <f>ROUND((AH$68*$J333)+(AH$15*'3d CalSAWS DD&amp;I CAP'!$K$346*'2c CalSAWS DD&amp;I'!$I333)+(AH$37*$I333)+(AH$56*$I333)+(AH$88*$I333),0)</f>
        <v>220</v>
      </c>
      <c r="AI333" s="571">
        <f>ROUND((AI$68*$H333)+(AI$15*'3d CalSAWS DD&amp;I CAP'!$K$252*'2c CalSAWS DD&amp;I'!$G333)+(AI$37*$G333)+(AI$56*$G333)+(AI$88*$G333),0)</f>
        <v>19</v>
      </c>
      <c r="AJ333" s="571">
        <f>ROUND((AJ$15*'3d CalSAWS DD&amp;I CAP'!$K$346*'2c CalSAWS DD&amp;I'!$I333)+(AJ$37*$I333)+(AJ$56*$I333)+(AJ$88*$I333),0)</f>
        <v>259</v>
      </c>
      <c r="AK333" s="571">
        <f>ROUND((AK$15*'3d CalSAWS DD&amp;I CAP'!$K$252*'2c CalSAWS DD&amp;I'!$G333)+(AK$37*$G333)+(AK$56*$G333)+(AK$88*$G333),0)</f>
        <v>26</v>
      </c>
      <c r="AL333" s="571">
        <f>ROUND((AL$68*$J333)+(AL$15*'3d CalSAWS DD&amp;I CAP'!$K$346*'2c CalSAWS DD&amp;I'!$I333)+(AL$37*$I333)+(AL$56*$I333)+(AL$88*$I333),0)</f>
        <v>284</v>
      </c>
      <c r="AM333" s="571">
        <f>ROUND((AM$68*$J333)+(AM$15*'3d CalSAWS DD&amp;I CAP'!$K$346*'2c CalSAWS DD&amp;I'!$I333)+(AM$37*$I333)+(AM$56*$I333)+(AM$88*$I333),0)</f>
        <v>341</v>
      </c>
      <c r="AN333" s="571">
        <f>ROUND((AN$68*$K333)+(AN$15*'3d CalSAWS DD&amp;I CAP'!$K$346*'2c CalSAWS DD&amp;I'!$K333)+(AN$37*$K333)+(AN$56*$K333)+(AN$88*$K333),0)</f>
        <v>69</v>
      </c>
      <c r="AO333" s="571">
        <f>ROUND((AO$68*$K333)+(AO$15*'3d CalSAWS DD&amp;I CAP'!$K$346*'2c CalSAWS DD&amp;I'!$K333)+(AO$37*$K333)+(AO$56*$K333)+(AO$88*$K333),0)</f>
        <v>100</v>
      </c>
      <c r="AP333" s="571">
        <f>ROUND((AP$68*$K333)+(AP$15*'3d CalSAWS DD&amp;I CAP'!$K$346*'2c CalSAWS DD&amp;I'!$K333)+(AP$37*$K333)+(AP$56*$K333)+(AP$88*$K333),0)</f>
        <v>51</v>
      </c>
      <c r="AQ333" s="571">
        <f>ROUND((AQ$68*$K333)+(AQ$15*'3d CalSAWS DD&amp;I CAP'!$K$346*'2c CalSAWS DD&amp;I'!$K333)+(AQ$37*$K333)+(AQ$56*$K333)+(AQ$88*$K333),0)</f>
        <v>80</v>
      </c>
      <c r="AR333" s="571">
        <f>ROUND((AR$68*$K333)+(AR$15*'3d CalSAWS DD&amp;I CAP'!$K$346*'2c CalSAWS DD&amp;I'!$K333)+(AR$37*$K333)+(AR$56*$K333)+(AR$88*$K333),0)</f>
        <v>82</v>
      </c>
      <c r="AS333" s="571">
        <f>ROUND((AS$68*$K333)+(AS$15*'3d CalSAWS DD&amp;I CAP'!$K$346*'2c CalSAWS DD&amp;I'!$K333)+(AS$37*$K333)+(AS$56*$K333)+(AS$88*$K333),0)</f>
        <v>68</v>
      </c>
      <c r="AT333" s="571">
        <f>ROUND((AT$68*$K333)+(AT$15*'3d CalSAWS DD&amp;I CAP'!$K$346*'2c CalSAWS DD&amp;I'!$K333)+(AT$37*$K333)+(AT$56*$K333)+(AT$88*$K333),0)</f>
        <v>13</v>
      </c>
      <c r="AU333" s="571">
        <f>ROUND((AU$68*$K333)+(AU$15*'3d CalSAWS DD&amp;I CAP'!$K$346*'2c CalSAWS DD&amp;I'!$K333)+(AU$37*$K333)+(AU$56*$K333)+(AU$88*$K333),0)</f>
        <v>59</v>
      </c>
      <c r="AV333" s="571">
        <f>ROUND((AV$68*$K333)+(AV$15*'3d CalSAWS DD&amp;I CAP'!$K$346*'2c CalSAWS DD&amp;I'!$K333)+(AV$37*$K333)+(AV$56*$K333)+(AV$88*$K333),0)</f>
        <v>3</v>
      </c>
      <c r="AW333" s="571">
        <f>ROUND((AW$68*$K333)+(AW$15*'3d CalSAWS DD&amp;I CAP'!$K$346*'2c CalSAWS DD&amp;I'!$K333)+(AW$37*$K333)+(AW$56*$K333)+(AW$88*$K333),0)</f>
        <v>2</v>
      </c>
      <c r="AX333" s="571">
        <f>ROUND((AX$68*$K333)+(AX$15*'3d CalSAWS DD&amp;I CAP'!$K$346*'2c CalSAWS DD&amp;I'!$K333)+(AX$37*$K333)+(AX$56*$K333)+(AX$88*$K333),0)</f>
        <v>1</v>
      </c>
      <c r="AY333" s="571">
        <f>ROUND((AY$68*$K333)+(AY$15*'3d CalSAWS DD&amp;I CAP'!$K$346*'2c CalSAWS DD&amp;I'!$K333)+(AY$37*$K333)+(AY$56*$K333)+(AY$88*$K333),0)</f>
        <v>1</v>
      </c>
      <c r="AZ333" s="571">
        <f>ROUND((AZ$68*$K333)+(AZ$15*'3d CalSAWS DD&amp;I CAP'!$K$346*'2c CalSAWS DD&amp;I'!$K333)+(AZ$37*$K333)+(AZ$56*$K333)+(AZ$88*$K333),0)</f>
        <v>1</v>
      </c>
      <c r="BA333" s="571">
        <f>ROUND((BA$68*$K333)+(BA$15*'3d CalSAWS DD&amp;I CAP'!$K$346*'2c CalSAWS DD&amp;I'!$K333)+(BA$37*$K333)+(BA$56*$K333)+(BA$88*$K333),0)</f>
        <v>1</v>
      </c>
      <c r="BB333" s="571">
        <f>ROUND((BB$68*$K333)+(BB$15*'3d CalSAWS DD&amp;I CAP'!$K$346*'2c CalSAWS DD&amp;I'!$K333)+(BB$37*$K333)+(BB$56*$K333)+(BB$88*$K333),0)</f>
        <v>1</v>
      </c>
      <c r="BC333" s="571">
        <f>ROUND((BC$68*$K333)+(BC$15*'3d CalSAWS DD&amp;I CAP'!$K$346*'2c CalSAWS DD&amp;I'!$K333)+(BC$37*$K333)+(BC$56*$K333)+(BC$88*$K333),0)</f>
        <v>1</v>
      </c>
      <c r="BD333" s="571">
        <f>ROUND((BD$68*$K333)+(BD$15*'3d CalSAWS DD&amp;I CAP'!$K$346*'2c CalSAWS DD&amp;I'!$K333)+(BD$37*$K333)+(BD$56*$K333)+(BD$88*$K333),0)</f>
        <v>1</v>
      </c>
      <c r="BE333" s="571">
        <f>ROUND((BE$68*$K333)+(BE$15*'3d CalSAWS DD&amp;I CAP'!$K$346*'2c CalSAWS DD&amp;I'!$K333)+(BE$37*$K333)+(BE$56*$K333)+(BE$88*$K333),0)</f>
        <v>1</v>
      </c>
      <c r="BF333" s="571">
        <f>ROUND((BF$68*$K333)+(BF$15*'3d CalSAWS DD&amp;I CAP'!$K$346*'2c CalSAWS DD&amp;I'!$K333)+(BF$37*$K333)+(BF$56*$K333)+(BF$88*$K333),0)</f>
        <v>1</v>
      </c>
      <c r="BG333" s="571">
        <f>ROUND((BG$68*$K333)+(BG$15*'3d CalSAWS DD&amp;I CAP'!$K$346*'2c CalSAWS DD&amp;I'!$K333)+(BG$37*$K333)+(BG$56*$K333)+(BG$88*$K333),0)</f>
        <v>1</v>
      </c>
      <c r="BH333" s="571">
        <f>ROUND((BH$68*$K333)+(BH$15*'3d CalSAWS DD&amp;I CAP'!$K$346*'2c CalSAWS DD&amp;I'!$K333)+(BH$37*$K333)+(BH$56*$K333)+(BH$88*$K333),0)</f>
        <v>1</v>
      </c>
      <c r="BI333" s="571">
        <f>ROUND((BI$68*$K333)+(BI$15*'3d CalSAWS DD&amp;I CAP'!$K$346*'2c CalSAWS DD&amp;I'!$K333)+(BI$37*$K333)+(BI$56*$K333)+(BI$88*$K333),0)</f>
        <v>0</v>
      </c>
      <c r="BJ333" s="571">
        <f>ROUND((BJ$68*$K333)+(BJ$15*'3d CalSAWS DD&amp;I CAP'!$K$346*'2c CalSAWS DD&amp;I'!$K333)+(BJ$37*$K333)+(BJ$56*$K333)+(BJ$88*$K333),0)</f>
        <v>0</v>
      </c>
      <c r="BK333" s="571">
        <f>ROUND((BK$68*$K333)+(BK$15*'3d CalSAWS DD&amp;I CAP'!$K$346*'2c CalSAWS DD&amp;I'!$K333)+(BK$37*$K333)+(BK$56*$K333)+(BK$88*$K333),0)</f>
        <v>0</v>
      </c>
      <c r="BL333" s="571">
        <f>ROUND((BL$68*$K333)+(BL$15*'3d CalSAWS DD&amp;I CAP'!$K$346*'2c CalSAWS DD&amp;I'!$K333)+(BL$37*$K333)+(BL$56*$K333)+(BL$88*$K333),0)</f>
        <v>0</v>
      </c>
      <c r="BM333" s="571">
        <f>ROUND((BM$68*$K333)+(BM$15*'3d CalSAWS DD&amp;I CAP'!$K$346*'2c CalSAWS DD&amp;I'!$K333)+(BM$37*$K333)+(BM$56*$K333)+(BM$88*$K333),0)</f>
        <v>0</v>
      </c>
      <c r="BN333" s="571">
        <f>ROUND((BN$68*$K333)+(BN$15*'3d CalSAWS DD&amp;I CAP'!$K$346*'2c CalSAWS DD&amp;I'!$K333)+(BN$37*$K333)+(BN$56*$K333)+(BN$88*$K333),0)</f>
        <v>0</v>
      </c>
      <c r="BO333" s="571">
        <f>ROUND((BO$68*$K333)+(BO$15*'3d CalSAWS DD&amp;I CAP'!$K$346*'2c CalSAWS DD&amp;I'!$K333)+(BO$37*$K333)+(BO$56*$K333)+(BO$88*$K333),0)</f>
        <v>0</v>
      </c>
      <c r="BP333" s="571">
        <f>ROUND((BP$68*$K333)+(BP$15*'3d CalSAWS DD&amp;I CAP'!$K$346*'2c CalSAWS DD&amp;I'!$K333)+(BP$37*$K333)+(BP$56*$K333)+(BP$88*$K333),0)</f>
        <v>0</v>
      </c>
      <c r="BQ333" s="571">
        <f>ROUND((BQ$68*$K333)+(BQ$15*'3d CalSAWS DD&amp;I CAP'!$K$346*'2c CalSAWS DD&amp;I'!$K333)+(BQ$37*$K333)+(BQ$56*$K333)+(BQ$88*$K333),0)</f>
        <v>0</v>
      </c>
      <c r="BR333" s="571">
        <f>ROUND((BR$68*$K333)+(BR$15*'3d CalSAWS DD&amp;I CAP'!$K$346*'2c CalSAWS DD&amp;I'!$K333)+(BR$37*$K333)+(BR$56*$K333)+(BR$88*$K333),0)</f>
        <v>0</v>
      </c>
      <c r="BS333" s="571">
        <f>ROUND((BS$68*$K333)+(BS$15*'3d CalSAWS DD&amp;I CAP'!$K$346*'2c CalSAWS DD&amp;I'!$K333)+(BS$37*$K333)+(BS$56*$K333)+(BS$88*$K333),0)</f>
        <v>0</v>
      </c>
      <c r="BT333" s="571">
        <f>ROUND((BT$68*$K333)+(BT$15*'3d CalSAWS DD&amp;I CAP'!$K$346*'2c CalSAWS DD&amp;I'!$K333)+(BT$37*$K333)+(BT$56*$K333)+(BT$88*$K333),0)</f>
        <v>0</v>
      </c>
      <c r="BU333" s="571">
        <f>ROUND((BU$68*$K333)+(BU$15*'3d CalSAWS DD&amp;I CAP'!$K$346*'2c CalSAWS DD&amp;I'!$K333)+(BU$37*$K333)+(BU$56*$K333)+(BU$88*$K333),0)</f>
        <v>0</v>
      </c>
      <c r="BV333" s="571">
        <f>ROUND((BV$68*$K333)+(BV$15*'3d CalSAWS DD&amp;I CAP'!$K$346*'2c CalSAWS DD&amp;I'!$K333)+(BV$37*$K333)+(BV$56*$K333)+(BV$88*$K333),0)</f>
        <v>0</v>
      </c>
      <c r="BW333" s="571">
        <f>ROUND((BW$68*$K333)+(BW$15*'3d CalSAWS DD&amp;I CAP'!$K$346*'2c CalSAWS DD&amp;I'!$K333)+(BW$37*$K333)+(BW$56*$K333)+(BW$88*$K333),0)</f>
        <v>0</v>
      </c>
      <c r="BX333" s="571"/>
      <c r="BY333" s="571">
        <f t="shared" si="967"/>
        <v>39298</v>
      </c>
      <c r="BZ333" s="7"/>
      <c r="CA333" s="7">
        <f t="shared" si="968"/>
        <v>0</v>
      </c>
      <c r="CB333" s="622">
        <f t="shared" si="981"/>
        <v>545</v>
      </c>
      <c r="CC333" s="622">
        <f t="shared" si="981"/>
        <v>1744</v>
      </c>
      <c r="CD333" s="622">
        <f t="shared" si="981"/>
        <v>22177</v>
      </c>
      <c r="CE333" s="622">
        <f t="shared" si="981"/>
        <v>13145</v>
      </c>
      <c r="CF333" s="622">
        <f t="shared" si="981"/>
        <v>1149</v>
      </c>
      <c r="CG333" s="622">
        <f t="shared" si="979"/>
        <v>529</v>
      </c>
      <c r="CH333" s="622">
        <f t="shared" si="982"/>
        <v>9</v>
      </c>
      <c r="CI333" s="622">
        <f t="shared" si="982"/>
        <v>0</v>
      </c>
      <c r="CJ333" s="16"/>
      <c r="CK333" s="622">
        <f t="shared" si="980"/>
        <v>1177</v>
      </c>
      <c r="CL333" s="622">
        <f t="shared" si="980"/>
        <v>3946</v>
      </c>
      <c r="CM333" s="622">
        <f t="shared" si="980"/>
        <v>29582</v>
      </c>
      <c r="CN333" s="622">
        <f t="shared" si="980"/>
        <v>3430</v>
      </c>
      <c r="CO333" s="622">
        <f t="shared" si="980"/>
        <v>1075</v>
      </c>
      <c r="CP333" s="622">
        <f t="shared" si="980"/>
        <v>85</v>
      </c>
      <c r="CQ333" s="622">
        <f t="shared" si="980"/>
        <v>3</v>
      </c>
      <c r="CR333" s="622">
        <f t="shared" si="980"/>
        <v>0</v>
      </c>
      <c r="CS333" s="120">
        <f t="shared" si="971"/>
        <v>0</v>
      </c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</row>
    <row r="334" spans="1:133" ht="15" outlineLevel="1">
      <c r="A334" s="572" t="s">
        <v>160</v>
      </c>
      <c r="B334" s="257">
        <v>6.6500000000000004E-2</v>
      </c>
      <c r="C334" s="9">
        <f>'4a 1718 CS PC'!AP32</f>
        <v>6.59E-2</v>
      </c>
      <c r="D334" s="9">
        <f>'4a 1718 CS PC'!AR32</f>
        <v>9.2799999999999994E-2</v>
      </c>
      <c r="E334" s="9">
        <f>'4b 1819 CS PC'!$AT32</f>
        <v>6.2799999999999995E-2</v>
      </c>
      <c r="F334" s="9">
        <f>'4b 1819 CS PC'!AQ32</f>
        <v>8.8999999999999996E-2</v>
      </c>
      <c r="G334" s="9">
        <f>'4c 1920 CS PC'!AS32</f>
        <v>6.1800000000000001E-2</v>
      </c>
      <c r="H334" s="9">
        <f>'4c 1920 CS PC'!AP32</f>
        <v>8.7800000000000003E-2</v>
      </c>
      <c r="I334" s="9">
        <f>'4d 2021 CS PC'!AS32</f>
        <v>6.2799999999999995E-2</v>
      </c>
      <c r="J334" s="9">
        <f>'4d 2021 CS PC'!AP32</f>
        <v>8.9800000000000005E-2</v>
      </c>
      <c r="K334" s="9">
        <f>'4e 2122 CS PC'!AB32</f>
        <v>6.4199999999999993E-2</v>
      </c>
      <c r="L334" s="9"/>
      <c r="M334" s="594">
        <f>ROUNDDOWN((M$68*$D334)+(M$15*'3d CalSAWS DD&amp;I CAP'!$K$64*'2c CalSAWS DD&amp;I'!$B334)+(M$37*$B334)+(M$56*$B334)+(M$88*$B334),0)-1</f>
        <v>100</v>
      </c>
      <c r="N334" s="571">
        <f>ROUND((N$68*$D334)+(N$15*'3d CalSAWS DD&amp;I CAP'!$K$64*'2c CalSAWS DD&amp;I'!$B334)+(N$37*$B334)+(N$56*$B334)+(N$88*$B334),0)</f>
        <v>18975</v>
      </c>
      <c r="O334" s="571">
        <f>ROUND((O$68*$D334)+(O$15*'3d CalSAWS DD&amp;I CAP'!$K$64*'2c CalSAWS DD&amp;I'!$B334)+(O$37*$B334)+(O$56*$B334)+(O$88*$B334),0)</f>
        <v>18</v>
      </c>
      <c r="P334" s="571">
        <f>ROUND((P$68*$D334)+(P$15*'3d CalSAWS DD&amp;I CAP'!$K$64*'2c CalSAWS DD&amp;I'!$C334)+(P$37*$C334)+(P$56*$C334)+(P$88*$C334),0)</f>
        <v>11264</v>
      </c>
      <c r="Q334" s="571">
        <f>ROUND((Q$68*$D334)+(Q$15*'3d CalSAWS DD&amp;I CAP'!$K$64*'2c CalSAWS DD&amp;I'!$C334)+(Q$37*$C334)+(Q$56*$C334)+(Q$88*$C334),0)</f>
        <v>10626</v>
      </c>
      <c r="R334" s="571">
        <f>ROUND((R$68*$D334)+(R$15*'3d CalSAWS DD&amp;I CAP'!$K$64*'2c CalSAWS DD&amp;I'!$C334)+(R$37*$C334)+(R$56*$C334)+(R$88*$C334),0)</f>
        <v>1</v>
      </c>
      <c r="S334" s="571">
        <f>ROUND((S$68*$D334)+(S$15*'3d CalSAWS DD&amp;I CAP'!$K$64*'2c CalSAWS DD&amp;I'!$C334)+(S$37*$C334)+(S$56*$C334)+(S$88*$C334),0)</f>
        <v>13956</v>
      </c>
      <c r="T334" s="571">
        <f t="shared" si="972"/>
        <v>-749.67840000000001</v>
      </c>
      <c r="U334" s="571">
        <f t="shared" si="973"/>
        <v>-3.6903999999999999</v>
      </c>
      <c r="V334" s="571">
        <f>ROUND((V$68*$D334)+(V$15*'3d CalSAWS DD&amp;I CAP'!$K$64*'2c CalSAWS DD&amp;I'!$C334)+(V$37*$C334)+(V$56*$C334)+(V$88*$C334),0)</f>
        <v>25378</v>
      </c>
      <c r="W334" s="571">
        <f>ROUND((W$68*$F334)+(W$15*'3d CalSAWS DD&amp;I CAP'!$K$157*'2c CalSAWS DD&amp;I'!$E334)+(W$37*$E334)+(W$56*$E334)+(W$88*$E334),0)</f>
        <v>15604</v>
      </c>
      <c r="X334" s="571">
        <f>ROUND((X$68*$D334)+(X$15*'3d CalSAWS DD&amp;I CAP'!$K$64*'2c CalSAWS DD&amp;I'!$C334)+(X$37*$C334)+(X$56*$C334)+(X$88*$C334),0)</f>
        <v>7</v>
      </c>
      <c r="Y334" s="594">
        <f>ROUNDDOWN((Y$68*$F334)+(Y$15*'3d CalSAWS DD&amp;I CAP'!$K$157*'2c CalSAWS DD&amp;I'!$E334)+(Y$37*$E334)+(Y$56*$E334)+(Y$88*$E334),0)</f>
        <v>77931</v>
      </c>
      <c r="Z334" s="571">
        <f>ROUND((Z$68*$F334)+(Z$15*'3d CalSAWS DD&amp;I CAP'!$K$157*'2c CalSAWS DD&amp;I'!$E334)+(Z$37*$E334)+(Z$56*$E334)+(Z$88*$E334),0)</f>
        <v>211788</v>
      </c>
      <c r="AA334" s="594">
        <f>ROUNDDOWN((AA$68*$F334)+(AA$15*'3d CalSAWS DD&amp;I CAP'!$K$157*'2c CalSAWS DD&amp;I'!$E334)+(AA$37*$E334)+(AA$56*$E334)+(AA$88*$E334),0)</f>
        <v>425953</v>
      </c>
      <c r="AB334" s="594">
        <f>ROUNDUP((AB$68*$H334)+(AB$15*'3d CalSAWS DD&amp;I CAP'!$K$252*'2c CalSAWS DD&amp;I'!$G334)+(AB$37*$G334)+(AB$56*$G334)+(AB$88*$G334),0)</f>
        <v>322286</v>
      </c>
      <c r="AC334" s="571">
        <f>ROUND((AC$68*$F334)+(AC$15*'3d CalSAWS DD&amp;I CAP'!$K$157*'2c CalSAWS DD&amp;I'!$E334)+(AC$37*$E334)+(AC$56*$E334)+(AC$88*$E334),0)</f>
        <v>104</v>
      </c>
      <c r="AD334" s="571">
        <f>ROUND((AD$68*$H334)+(AD$15*'3d CalSAWS DD&amp;I CAP'!$K$252*'2c CalSAWS DD&amp;I'!$G334)+(AD$37*$G334)+(AD$56*$G334)+(AD$88*$G334),0)</f>
        <v>10398</v>
      </c>
      <c r="AE334" s="571">
        <f>ROUND((AE$68*$F334)+(AE$15*'3d CalSAWS DD&amp;I CAP'!$K$157*'2c CalSAWS DD&amp;I'!$E334)+(AE$37*$E334)+(AE$56*$E334)+(AE$88*$E334),0)</f>
        <v>168</v>
      </c>
      <c r="AF334" s="571">
        <f>ROUND((AF$68*$H334)+(AF$15*'3d CalSAWS DD&amp;I CAP'!$K$252*'2c CalSAWS DD&amp;I'!$G334)+(AF$37*$G334)+(AF$56*$G334)+(AF$88*$G334),0)</f>
        <v>69859</v>
      </c>
      <c r="AG334" s="571">
        <f>ROUND((AG$68*$H334)+(AG$15*'3d CalSAWS DD&amp;I CAP'!$K$252*'2c CalSAWS DD&amp;I'!$G334)+(AG$37*$G334)+(AG$56*$G334)+(AG$88*$G334),0)</f>
        <v>24653</v>
      </c>
      <c r="AH334" s="571">
        <f>ROUND((AH$68*$J334)+(AH$15*'3d CalSAWS DD&amp;I CAP'!$K$346*'2c CalSAWS DD&amp;I'!$I334)+(AH$37*$I334)+(AH$56*$I334)+(AH$88*$I334),0)</f>
        <v>7269</v>
      </c>
      <c r="AI334" s="571">
        <f>ROUND((AI$68*$H334)+(AI$15*'3d CalSAWS DD&amp;I CAP'!$K$252*'2c CalSAWS DD&amp;I'!$G334)+(AI$37*$G334)+(AI$56*$G334)+(AI$88*$G334),0)</f>
        <v>634</v>
      </c>
      <c r="AJ334" s="571">
        <f>ROUND((AJ$15*'3d CalSAWS DD&amp;I CAP'!$K$346*'2c CalSAWS DD&amp;I'!$I334)+(AJ$37*$I334)+(AJ$56*$I334)+(AJ$88*$I334),0)</f>
        <v>8567</v>
      </c>
      <c r="AK334" s="571">
        <f>ROUND((AK$15*'3d CalSAWS DD&amp;I CAP'!$K$252*'2c CalSAWS DD&amp;I'!$G334)+(AK$37*$G334)+(AK$56*$G334)+(AK$88*$G334),0)</f>
        <v>837</v>
      </c>
      <c r="AL334" s="594">
        <f>ROUNDDOWN((AL$68*$J334)+(AL$15*'3d CalSAWS DD&amp;I CAP'!$K$346*'2c CalSAWS DD&amp;I'!$I334)+(AL$37*$I334)+(AL$56*$I334)+(AL$88*$I334),0)</f>
        <v>9379</v>
      </c>
      <c r="AM334" s="594">
        <f>ROUNDUP((AM$68*$J334)+(AM$15*'3d CalSAWS DD&amp;I CAP'!$K$346*'2c CalSAWS DD&amp;I'!$I334)+(AM$37*$I334)+(AM$56*$I334)+(AM$88*$I334),0)</f>
        <v>11274</v>
      </c>
      <c r="AN334" s="571">
        <f>ROUND((AN$68*$K334)+(AN$15*'3d CalSAWS DD&amp;I CAP'!$K$346*'2c CalSAWS DD&amp;I'!$K334)+(AN$37*$K334)+(AN$56*$K334)+(AN$88*$K334),0)</f>
        <v>2336</v>
      </c>
      <c r="AO334" s="571">
        <f>ROUND((AO$68*$K334)+(AO$15*'3d CalSAWS DD&amp;I CAP'!$K$346*'2c CalSAWS DD&amp;I'!$K334)+(AO$37*$K334)+(AO$56*$K334)+(AO$88*$K334),0)</f>
        <v>3375</v>
      </c>
      <c r="AP334" s="571">
        <f>ROUND((AP$68*$K334)+(AP$15*'3d CalSAWS DD&amp;I CAP'!$K$346*'2c CalSAWS DD&amp;I'!$K334)+(AP$37*$K334)+(AP$56*$K334)+(AP$88*$K334),0)</f>
        <v>1713</v>
      </c>
      <c r="AQ334" s="594">
        <f>ROUNDDOWN((AQ$68*$K334)+(AQ$15*'3d CalSAWS DD&amp;I CAP'!$K$346*'2c CalSAWS DD&amp;I'!$K334)+(AQ$37*$K334)+(AQ$56*$K334)+(AQ$88*$K334),0)</f>
        <v>2710</v>
      </c>
      <c r="AR334" s="594">
        <f>ROUNDUP((AR$68*$K334)+(AR$15*'3d CalSAWS DD&amp;I CAP'!$K$346*'2c CalSAWS DD&amp;I'!$K334)+(AR$37*$K334)+(AR$56*$K334)+(AR$88*$K334),0)</f>
        <v>2773</v>
      </c>
      <c r="AS334" s="594">
        <f>ROUNDDOWN((AS$68*$K334)+(AS$15*'3d CalSAWS DD&amp;I CAP'!$K$346*'2c CalSAWS DD&amp;I'!$K334)+(AS$37*$K334)+(AS$56*$K334)+(AS$88*$K334),0)</f>
        <v>2281</v>
      </c>
      <c r="AT334" s="571">
        <f>ROUND((AT$68*$K334)+(AT$15*'3d CalSAWS DD&amp;I CAP'!$K$346*'2c CalSAWS DD&amp;I'!$K334)+(AT$37*$K334)+(AT$56*$K334)+(AT$88*$K334),0)</f>
        <v>438</v>
      </c>
      <c r="AU334" s="571">
        <f>ROUND((AU$68*$K334)+(AU$15*'3d CalSAWS DD&amp;I CAP'!$K$346*'2c CalSAWS DD&amp;I'!$K334)+(AU$37*$K334)+(AU$56*$K334)+(AU$88*$K334),0)</f>
        <v>1986</v>
      </c>
      <c r="AV334" s="571">
        <f>ROUND((AV$68*$K334)+(AV$15*'3d CalSAWS DD&amp;I CAP'!$K$346*'2c CalSAWS DD&amp;I'!$K334)+(AV$37*$K334)+(AV$56*$K334)+(AV$88*$K334),0)</f>
        <v>104</v>
      </c>
      <c r="AW334" s="571">
        <f>ROUND((AW$68*$K334)+(AW$15*'3d CalSAWS DD&amp;I CAP'!$K$346*'2c CalSAWS DD&amp;I'!$K334)+(AW$37*$K334)+(AW$56*$K334)+(AW$88*$K334),0)</f>
        <v>78</v>
      </c>
      <c r="AX334" s="571">
        <f>ROUND((AX$68*$K334)+(AX$15*'3d CalSAWS DD&amp;I CAP'!$K$346*'2c CalSAWS DD&amp;I'!$K334)+(AX$37*$K334)+(AX$56*$K334)+(AX$88*$K334),0)</f>
        <v>44</v>
      </c>
      <c r="AY334" s="571">
        <f>ROUND((AY$68*$K334)+(AY$15*'3d CalSAWS DD&amp;I CAP'!$K$346*'2c CalSAWS DD&amp;I'!$K334)+(AY$37*$K334)+(AY$56*$K334)+(AY$88*$K334),0)</f>
        <v>37</v>
      </c>
      <c r="AZ334" s="571">
        <f>ROUND((AZ$68*$K334)+(AZ$15*'3d CalSAWS DD&amp;I CAP'!$K$346*'2c CalSAWS DD&amp;I'!$K334)+(AZ$37*$K334)+(AZ$56*$K334)+(AZ$88*$K334),0)</f>
        <v>42</v>
      </c>
      <c r="BA334" s="571">
        <f>ROUND((BA$68*$K334)+(BA$15*'3d CalSAWS DD&amp;I CAP'!$K$346*'2c CalSAWS DD&amp;I'!$K334)+(BA$37*$K334)+(BA$56*$K334)+(BA$88*$K334),0)</f>
        <v>42</v>
      </c>
      <c r="BB334" s="571">
        <f>ROUND((BB$68*$K334)+(BB$15*'3d CalSAWS DD&amp;I CAP'!$K$346*'2c CalSAWS DD&amp;I'!$K334)+(BB$37*$K334)+(BB$56*$K334)+(BB$88*$K334),0)</f>
        <v>42</v>
      </c>
      <c r="BC334" s="571">
        <f>ROUND((BC$68*$K334)+(BC$15*'3d CalSAWS DD&amp;I CAP'!$K$346*'2c CalSAWS DD&amp;I'!$K334)+(BC$37*$K334)+(BC$56*$K334)+(BC$88*$K334),0)</f>
        <v>42</v>
      </c>
      <c r="BD334" s="571">
        <f>ROUND((BD$68*$K334)+(BD$15*'3d CalSAWS DD&amp;I CAP'!$K$346*'2c CalSAWS DD&amp;I'!$K334)+(BD$37*$K334)+(BD$56*$K334)+(BD$88*$K334),0)</f>
        <v>42</v>
      </c>
      <c r="BE334" s="571">
        <f>ROUND((BE$68*$K334)+(BE$15*'3d CalSAWS DD&amp;I CAP'!$K$346*'2c CalSAWS DD&amp;I'!$K334)+(BE$37*$K334)+(BE$56*$K334)+(BE$88*$K334),0)</f>
        <v>42</v>
      </c>
      <c r="BF334" s="571">
        <f>ROUND((BF$68*$K334)+(BF$15*'3d CalSAWS DD&amp;I CAP'!$K$346*'2c CalSAWS DD&amp;I'!$K334)+(BF$37*$K334)+(BF$56*$K334)+(BF$88*$K334),0)</f>
        <v>42</v>
      </c>
      <c r="BG334" s="571">
        <f>ROUND((BG$68*$K334)+(BG$15*'3d CalSAWS DD&amp;I CAP'!$K$346*'2c CalSAWS DD&amp;I'!$K334)+(BG$37*$K334)+(BG$56*$K334)+(BG$88*$K334),0)</f>
        <v>42</v>
      </c>
      <c r="BH334" s="571">
        <f>ROUND((BH$68*$K334)+(BH$15*'3d CalSAWS DD&amp;I CAP'!$K$346*'2c CalSAWS DD&amp;I'!$K334)+(BH$37*$K334)+(BH$56*$K334)+(BH$88*$K334),0)</f>
        <v>42</v>
      </c>
      <c r="BI334" s="571">
        <f>ROUND((BI$68*$K334)+(BI$15*'3d CalSAWS DD&amp;I CAP'!$K$346*'2c CalSAWS DD&amp;I'!$K334)+(BI$37*$K334)+(BI$56*$K334)+(BI$88*$K334),0)</f>
        <v>0</v>
      </c>
      <c r="BJ334" s="571">
        <f>ROUND((BJ$68*$K334)+(BJ$15*'3d CalSAWS DD&amp;I CAP'!$K$346*'2c CalSAWS DD&amp;I'!$K334)+(BJ$37*$K334)+(BJ$56*$K334)+(BJ$88*$K334),0)</f>
        <v>0</v>
      </c>
      <c r="BK334" s="571">
        <f>ROUND((BK$68*$K334)+(BK$15*'3d CalSAWS DD&amp;I CAP'!$K$346*'2c CalSAWS DD&amp;I'!$K334)+(BK$37*$K334)+(BK$56*$K334)+(BK$88*$K334),0)</f>
        <v>0</v>
      </c>
      <c r="BL334" s="571">
        <f>ROUND((BL$68*$K334)+(BL$15*'3d CalSAWS DD&amp;I CAP'!$K$346*'2c CalSAWS DD&amp;I'!$K334)+(BL$37*$K334)+(BL$56*$K334)+(BL$88*$K334),0)</f>
        <v>0</v>
      </c>
      <c r="BM334" s="571">
        <f>ROUND((BM$68*$K334)+(BM$15*'3d CalSAWS DD&amp;I CAP'!$K$346*'2c CalSAWS DD&amp;I'!$K334)+(BM$37*$K334)+(BM$56*$K334)+(BM$88*$K334),0)</f>
        <v>0</v>
      </c>
      <c r="BN334" s="571">
        <f>ROUND((BN$68*$K334)+(BN$15*'3d CalSAWS DD&amp;I CAP'!$K$346*'2c CalSAWS DD&amp;I'!$K334)+(BN$37*$K334)+(BN$56*$K334)+(BN$88*$K334),0)</f>
        <v>0</v>
      </c>
      <c r="BO334" s="571">
        <f>ROUND((BO$68*$K334)+(BO$15*'3d CalSAWS DD&amp;I CAP'!$K$346*'2c CalSAWS DD&amp;I'!$K334)+(BO$37*$K334)+(BO$56*$K334)+(BO$88*$K334),0)</f>
        <v>0</v>
      </c>
      <c r="BP334" s="571">
        <f>ROUND((BP$68*$K334)+(BP$15*'3d CalSAWS DD&amp;I CAP'!$K$346*'2c CalSAWS DD&amp;I'!$K334)+(BP$37*$K334)+(BP$56*$K334)+(BP$88*$K334),0)</f>
        <v>0</v>
      </c>
      <c r="BQ334" s="571">
        <f>ROUND((BQ$68*$K334)+(BQ$15*'3d CalSAWS DD&amp;I CAP'!$K$346*'2c CalSAWS DD&amp;I'!$K334)+(BQ$37*$K334)+(BQ$56*$K334)+(BQ$88*$K334),0)</f>
        <v>0</v>
      </c>
      <c r="BR334" s="571">
        <f>ROUND((BR$68*$K334)+(BR$15*'3d CalSAWS DD&amp;I CAP'!$K$346*'2c CalSAWS DD&amp;I'!$K334)+(BR$37*$K334)+(BR$56*$K334)+(BR$88*$K334),0)</f>
        <v>0</v>
      </c>
      <c r="BS334" s="571">
        <f>ROUND((BS$68*$K334)+(BS$15*'3d CalSAWS DD&amp;I CAP'!$K$346*'2c CalSAWS DD&amp;I'!$K334)+(BS$37*$K334)+(BS$56*$K334)+(BS$88*$K334),0)</f>
        <v>0</v>
      </c>
      <c r="BT334" s="571">
        <f>ROUND((BT$68*$K334)+(BT$15*'3d CalSAWS DD&amp;I CAP'!$K$346*'2c CalSAWS DD&amp;I'!$K334)+(BT$37*$K334)+(BT$56*$K334)+(BT$88*$K334),0)</f>
        <v>0</v>
      </c>
      <c r="BU334" s="571">
        <f>ROUND((BU$68*$K334)+(BU$15*'3d CalSAWS DD&amp;I CAP'!$K$346*'2c CalSAWS DD&amp;I'!$K334)+(BU$37*$K334)+(BU$56*$K334)+(BU$88*$K334),0)</f>
        <v>0</v>
      </c>
      <c r="BV334" s="571">
        <f>ROUND((BV$68*$K334)+(BV$15*'3d CalSAWS DD&amp;I CAP'!$K$346*'2c CalSAWS DD&amp;I'!$K334)+(BV$37*$K334)+(BV$56*$K334)+(BV$88*$K334),0)</f>
        <v>0</v>
      </c>
      <c r="BW334" s="571">
        <f>ROUND((BW$68*$K334)+(BW$15*'3d CalSAWS DD&amp;I CAP'!$K$346*'2c CalSAWS DD&amp;I'!$K334)+(BW$37*$K334)+(BW$56*$K334)+(BW$88*$K334),0)</f>
        <v>0</v>
      </c>
      <c r="BX334" s="571"/>
      <c r="BY334" s="571">
        <f t="shared" si="967"/>
        <v>1294529</v>
      </c>
      <c r="BZ334" s="7"/>
      <c r="CA334" s="7">
        <f t="shared" si="968"/>
        <v>0</v>
      </c>
      <c r="CB334" s="622">
        <f t="shared" si="981"/>
        <v>19075</v>
      </c>
      <c r="CC334" s="622">
        <f t="shared" si="981"/>
        <v>60490</v>
      </c>
      <c r="CD334" s="622">
        <f t="shared" si="981"/>
        <v>731283</v>
      </c>
      <c r="CE334" s="622">
        <f t="shared" si="981"/>
        <v>427468</v>
      </c>
      <c r="CF334" s="622">
        <f t="shared" si="981"/>
        <v>37960</v>
      </c>
      <c r="CG334" s="622">
        <f t="shared" si="979"/>
        <v>17875</v>
      </c>
      <c r="CH334" s="622">
        <f t="shared" si="982"/>
        <v>378</v>
      </c>
      <c r="CI334" s="622">
        <f t="shared" si="982"/>
        <v>0</v>
      </c>
      <c r="CJ334" s="16"/>
      <c r="CK334" s="622">
        <f t="shared" si="980"/>
        <v>40984</v>
      </c>
      <c r="CL334" s="622">
        <f t="shared" si="980"/>
        <v>132123</v>
      </c>
      <c r="CM334" s="622">
        <f t="shared" si="980"/>
        <v>970697</v>
      </c>
      <c r="CN334" s="622">
        <f t="shared" si="980"/>
        <v>111819</v>
      </c>
      <c r="CO334" s="622">
        <f t="shared" si="980"/>
        <v>35841</v>
      </c>
      <c r="CP334" s="622">
        <f t="shared" si="980"/>
        <v>2939</v>
      </c>
      <c r="CQ334" s="622">
        <f t="shared" si="980"/>
        <v>126</v>
      </c>
      <c r="CR334" s="622">
        <f t="shared" si="980"/>
        <v>0</v>
      </c>
      <c r="CS334" s="120">
        <f t="shared" si="971"/>
        <v>0</v>
      </c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</row>
    <row r="335" spans="1:133" ht="15" outlineLevel="1">
      <c r="A335" s="572" t="s">
        <v>161</v>
      </c>
      <c r="B335" s="257">
        <v>4.5999999999999999E-3</v>
      </c>
      <c r="C335" s="9">
        <f>'4a 1718 CS PC'!AP33</f>
        <v>4.4999999999999997E-3</v>
      </c>
      <c r="D335" s="9">
        <f>'4a 1718 CS PC'!AR33</f>
        <v>6.4000000000000003E-3</v>
      </c>
      <c r="E335" s="9">
        <f>'4b 1819 CS PC'!$AT33</f>
        <v>4.4000000000000003E-3</v>
      </c>
      <c r="F335" s="9">
        <f>'4b 1819 CS PC'!AQ33</f>
        <v>6.1999999999999998E-3</v>
      </c>
      <c r="G335" s="9">
        <f>'4c 1920 CS PC'!AS33</f>
        <v>4.4000000000000003E-3</v>
      </c>
      <c r="H335" s="9">
        <f>'4c 1920 CS PC'!AP33</f>
        <v>6.1999999999999998E-3</v>
      </c>
      <c r="I335" s="9">
        <f>'4d 2021 CS PC'!AS33</f>
        <v>4.4000000000000003E-3</v>
      </c>
      <c r="J335" s="9">
        <f>'4d 2021 CS PC'!AP33</f>
        <v>6.3E-3</v>
      </c>
      <c r="K335" s="9">
        <f>'4e 2122 CS PC'!AB33</f>
        <v>4.5999999999999999E-3</v>
      </c>
      <c r="L335" s="9"/>
      <c r="M335" s="571">
        <f>ROUND((M$68*$D335)+(M$15*'3d CalSAWS DD&amp;I CAP'!$K$64*'2c CalSAWS DD&amp;I'!$B335)+(M$37*$B335)+(M$56*$B335)+(M$88*$B335),0)</f>
        <v>7</v>
      </c>
      <c r="N335" s="571">
        <f>ROUND((N$68*$D335)+(N$15*'3d CalSAWS DD&amp;I CAP'!$K$64*'2c CalSAWS DD&amp;I'!$B335)+(N$37*$B335)+(N$56*$B335)+(N$88*$B335),0)</f>
        <v>1313</v>
      </c>
      <c r="O335" s="571">
        <f>ROUND((O$68*$D335)+(O$15*'3d CalSAWS DD&amp;I CAP'!$K$64*'2c CalSAWS DD&amp;I'!$B335)+(O$37*$B335)+(O$56*$B335)+(O$88*$B335),0)</f>
        <v>1</v>
      </c>
      <c r="P335" s="571">
        <f>ROUND((P$68*$D335)+(P$15*'3d CalSAWS DD&amp;I CAP'!$K$64*'2c CalSAWS DD&amp;I'!$C335)+(P$37*$C335)+(P$56*$C335)+(P$88*$C335),0)</f>
        <v>769</v>
      </c>
      <c r="Q335" s="571">
        <f>ROUND((Q$68*$D335)+(Q$15*'3d CalSAWS DD&amp;I CAP'!$K$64*'2c CalSAWS DD&amp;I'!$C335)+(Q$37*$C335)+(Q$56*$C335)+(Q$88*$C335),0)</f>
        <v>726</v>
      </c>
      <c r="R335" s="571">
        <f>ROUND((R$68*$D335)+(R$15*'3d CalSAWS DD&amp;I CAP'!$K$64*'2c CalSAWS DD&amp;I'!$C335)+(R$37*$C335)+(R$56*$C335)+(R$88*$C335),0)</f>
        <v>0</v>
      </c>
      <c r="S335" s="571">
        <f>ROUND((S$68*$D335)+(S$15*'3d CalSAWS DD&amp;I CAP'!$K$64*'2c CalSAWS DD&amp;I'!$C335)+(S$37*$C335)+(S$56*$C335)+(S$88*$C335),0)</f>
        <v>953</v>
      </c>
      <c r="T335" s="571">
        <f t="shared" si="972"/>
        <v>-51.191999999999993</v>
      </c>
      <c r="U335" s="571">
        <f t="shared" si="973"/>
        <v>-0.252</v>
      </c>
      <c r="V335" s="571">
        <f>ROUND((V$68*$D335)+(V$15*'3d CalSAWS DD&amp;I CAP'!$K$64*'2c CalSAWS DD&amp;I'!$C335)+(V$37*$C335)+(V$56*$C335)+(V$88*$C335),0)</f>
        <v>1733</v>
      </c>
      <c r="W335" s="571">
        <f>ROUND((W$68*$F335)+(W$15*'3d CalSAWS DD&amp;I CAP'!$K$157*'2c CalSAWS DD&amp;I'!$E335)+(W$37*$E335)+(W$56*$E335)+(W$88*$E335),0)</f>
        <v>1093</v>
      </c>
      <c r="X335" s="594">
        <f>ROUNDUP((X$68*$D335)+(X$15*'3d CalSAWS DD&amp;I CAP'!$K$64*'2c CalSAWS DD&amp;I'!$C335)+(X$37*$C335)+(X$56*$C335)+(X$88*$C335),0)</f>
        <v>1</v>
      </c>
      <c r="Y335" s="594">
        <f>ROUNDDOWN((Y$68*$F335)+(Y$15*'3d CalSAWS DD&amp;I CAP'!$K$157*'2c CalSAWS DD&amp;I'!$E335)+(Y$37*$E335)+(Y$56*$E335)+(Y$88*$E335),0)</f>
        <v>5438</v>
      </c>
      <c r="Z335" s="571">
        <f>ROUND((Z$68*$F335)+(Z$15*'3d CalSAWS DD&amp;I CAP'!$K$157*'2c CalSAWS DD&amp;I'!$E335)+(Z$37*$E335)+(Z$56*$E335)+(Z$88*$E335),0)</f>
        <v>14764</v>
      </c>
      <c r="AA335" s="594">
        <f>ROUNDDOWN((AA$68*$F335)+(AA$15*'3d CalSAWS DD&amp;I CAP'!$K$157*'2c CalSAWS DD&amp;I'!$E335)+(AA$37*$E335)+(AA$56*$E335)+(AA$88*$E335),0)</f>
        <v>29682</v>
      </c>
      <c r="AB335" s="571">
        <f>ROUND((AB$68*$H335)+(AB$15*'3d CalSAWS DD&amp;I CAP'!$K$252*'2c CalSAWS DD&amp;I'!$G335)+(AB$37*$G335)+(AB$56*$G335)+(AB$88*$G335),0)</f>
        <v>22765</v>
      </c>
      <c r="AC335" s="594">
        <f>ROUNDUP((AC$68*$F335)+(AC$15*'3d CalSAWS DD&amp;I CAP'!$K$157*'2c CalSAWS DD&amp;I'!$E335)+(AC$37*$E335)+(AC$56*$E335)+(AC$88*$E335),0)</f>
        <v>8</v>
      </c>
      <c r="AD335" s="571">
        <f>ROUND((AD$68*$H335)+(AD$15*'3d CalSAWS DD&amp;I CAP'!$K$252*'2c CalSAWS DD&amp;I'!$G335)+(AD$37*$G335)+(AD$56*$G335)+(AD$88*$G335),0)</f>
        <v>740</v>
      </c>
      <c r="AE335" s="571">
        <f>ROUND((AE$68*$F335)+(AE$15*'3d CalSAWS DD&amp;I CAP'!$K$157*'2c CalSAWS DD&amp;I'!$E335)+(AE$37*$E335)+(AE$56*$E335)+(AE$88*$E335),0)</f>
        <v>12</v>
      </c>
      <c r="AF335" s="571">
        <f>ROUND((AF$68*$H335)+(AF$15*'3d CalSAWS DD&amp;I CAP'!$K$252*'2c CalSAWS DD&amp;I'!$G335)+(AF$37*$G335)+(AF$56*$G335)+(AF$88*$G335),0)</f>
        <v>4938</v>
      </c>
      <c r="AG335" s="594">
        <f>ROUNDDOWN((AG$68*$H335)+(AG$15*'3d CalSAWS DD&amp;I CAP'!$K$252*'2c CalSAWS DD&amp;I'!$G335)+(AG$37*$G335)+(AG$56*$G335)+(AG$88*$G335),0)</f>
        <v>1750</v>
      </c>
      <c r="AH335" s="571">
        <f>ROUND((AH$68*$J335)+(AH$15*'3d CalSAWS DD&amp;I CAP'!$K$346*'2c CalSAWS DD&amp;I'!$I335)+(AH$37*$I335)+(AH$56*$I335)+(AH$88*$I335),0)</f>
        <v>509</v>
      </c>
      <c r="AI335" s="571">
        <f>ROUND((AI$68*$H335)+(AI$15*'3d CalSAWS DD&amp;I CAP'!$K$252*'2c CalSAWS DD&amp;I'!$G335)+(AI$37*$G335)+(AI$56*$G335)+(AI$88*$G335),0)</f>
        <v>45</v>
      </c>
      <c r="AJ335" s="571">
        <f>ROUND((AJ$15*'3d CalSAWS DD&amp;I CAP'!$K$346*'2c CalSAWS DD&amp;I'!$I335)+(AJ$37*$I335)+(AJ$56*$I335)+(AJ$88*$I335),0)</f>
        <v>600</v>
      </c>
      <c r="AK335" s="571">
        <f>ROUND((AK$15*'3d CalSAWS DD&amp;I CAP'!$K$252*'2c CalSAWS DD&amp;I'!$G335)+(AK$37*$G335)+(AK$56*$G335)+(AK$88*$G335),0)</f>
        <v>60</v>
      </c>
      <c r="AL335" s="571">
        <f>ROUND((AL$68*$J335)+(AL$15*'3d CalSAWS DD&amp;I CAP'!$K$346*'2c CalSAWS DD&amp;I'!$I335)+(AL$37*$I335)+(AL$56*$I335)+(AL$88*$I335),0)</f>
        <v>657</v>
      </c>
      <c r="AM335" s="571">
        <f>ROUND((AM$68*$J335)+(AM$15*'3d CalSAWS DD&amp;I CAP'!$K$346*'2c CalSAWS DD&amp;I'!$I335)+(AM$37*$I335)+(AM$56*$I335)+(AM$88*$I335),0)</f>
        <v>790</v>
      </c>
      <c r="AN335" s="571">
        <f>ROUND((AN$68*$K335)+(AN$15*'3d CalSAWS DD&amp;I CAP'!$K$346*'2c CalSAWS DD&amp;I'!$K335)+(AN$37*$K335)+(AN$56*$K335)+(AN$88*$K335),0)</f>
        <v>167</v>
      </c>
      <c r="AO335" s="571">
        <f>ROUND((AO$68*$K335)+(AO$15*'3d CalSAWS DD&amp;I CAP'!$K$346*'2c CalSAWS DD&amp;I'!$K335)+(AO$37*$K335)+(AO$56*$K335)+(AO$88*$K335),0)</f>
        <v>242</v>
      </c>
      <c r="AP335" s="571">
        <f>ROUND((AP$68*$K335)+(AP$15*'3d CalSAWS DD&amp;I CAP'!$K$346*'2c CalSAWS DD&amp;I'!$K335)+(AP$37*$K335)+(AP$56*$K335)+(AP$88*$K335),0)</f>
        <v>123</v>
      </c>
      <c r="AQ335" s="571">
        <f>ROUND((AQ$68*$K335)+(AQ$15*'3d CalSAWS DD&amp;I CAP'!$K$346*'2c CalSAWS DD&amp;I'!$K335)+(AQ$37*$K335)+(AQ$56*$K335)+(AQ$88*$K335),0)</f>
        <v>194</v>
      </c>
      <c r="AR335" s="571">
        <f>ROUND((AR$68*$K335)+(AR$15*'3d CalSAWS DD&amp;I CAP'!$K$346*'2c CalSAWS DD&amp;I'!$K335)+(AR$37*$K335)+(AR$56*$K335)+(AR$88*$K335),0)</f>
        <v>199</v>
      </c>
      <c r="AS335" s="571">
        <f>ROUND((AS$68*$K335)+(AS$15*'3d CalSAWS DD&amp;I CAP'!$K$346*'2c CalSAWS DD&amp;I'!$K335)+(AS$37*$K335)+(AS$56*$K335)+(AS$88*$K335),0)</f>
        <v>163</v>
      </c>
      <c r="AT335" s="571">
        <f>ROUND((AT$68*$K335)+(AT$15*'3d CalSAWS DD&amp;I CAP'!$K$346*'2c CalSAWS DD&amp;I'!$K335)+(AT$37*$K335)+(AT$56*$K335)+(AT$88*$K335),0)</f>
        <v>31</v>
      </c>
      <c r="AU335" s="571">
        <f>ROUND((AU$68*$K335)+(AU$15*'3d CalSAWS DD&amp;I CAP'!$K$346*'2c CalSAWS DD&amp;I'!$K335)+(AU$37*$K335)+(AU$56*$K335)+(AU$88*$K335),0)</f>
        <v>142</v>
      </c>
      <c r="AV335" s="571">
        <f>ROUND((AV$68*$K335)+(AV$15*'3d CalSAWS DD&amp;I CAP'!$K$346*'2c CalSAWS DD&amp;I'!$K335)+(AV$37*$K335)+(AV$56*$K335)+(AV$88*$K335),0)</f>
        <v>7</v>
      </c>
      <c r="AW335" s="571">
        <f>ROUND((AW$68*$K335)+(AW$15*'3d CalSAWS DD&amp;I CAP'!$K$346*'2c CalSAWS DD&amp;I'!$K335)+(AW$37*$K335)+(AW$56*$K335)+(AW$88*$K335),0)</f>
        <v>6</v>
      </c>
      <c r="AX335" s="571">
        <f>ROUND((AX$68*$K335)+(AX$15*'3d CalSAWS DD&amp;I CAP'!$K$346*'2c CalSAWS DD&amp;I'!$K335)+(AX$37*$K335)+(AX$56*$K335)+(AX$88*$K335),0)</f>
        <v>3</v>
      </c>
      <c r="AY335" s="571">
        <f>ROUND((AY$68*$K335)+(AY$15*'3d CalSAWS DD&amp;I CAP'!$K$346*'2c CalSAWS DD&amp;I'!$K335)+(AY$37*$K335)+(AY$56*$K335)+(AY$88*$K335),0)</f>
        <v>3</v>
      </c>
      <c r="AZ335" s="571">
        <f>ROUND((AZ$68*$K335)+(AZ$15*'3d CalSAWS DD&amp;I CAP'!$K$346*'2c CalSAWS DD&amp;I'!$K335)+(AZ$37*$K335)+(AZ$56*$K335)+(AZ$88*$K335),0)</f>
        <v>3</v>
      </c>
      <c r="BA335" s="571">
        <f>ROUND((BA$68*$K335)+(BA$15*'3d CalSAWS DD&amp;I CAP'!$K$346*'2c CalSAWS DD&amp;I'!$K335)+(BA$37*$K335)+(BA$56*$K335)+(BA$88*$K335),0)</f>
        <v>3</v>
      </c>
      <c r="BB335" s="571">
        <f>ROUND((BB$68*$K335)+(BB$15*'3d CalSAWS DD&amp;I CAP'!$K$346*'2c CalSAWS DD&amp;I'!$K335)+(BB$37*$K335)+(BB$56*$K335)+(BB$88*$K335),0)</f>
        <v>3</v>
      </c>
      <c r="BC335" s="571">
        <f>ROUND((BC$68*$K335)+(BC$15*'3d CalSAWS DD&amp;I CAP'!$K$346*'2c CalSAWS DD&amp;I'!$K335)+(BC$37*$K335)+(BC$56*$K335)+(BC$88*$K335),0)</f>
        <v>3</v>
      </c>
      <c r="BD335" s="571">
        <f>ROUND((BD$68*$K335)+(BD$15*'3d CalSAWS DD&amp;I CAP'!$K$346*'2c CalSAWS DD&amp;I'!$K335)+(BD$37*$K335)+(BD$56*$K335)+(BD$88*$K335),0)</f>
        <v>3</v>
      </c>
      <c r="BE335" s="571">
        <f>ROUND((BE$68*$K335)+(BE$15*'3d CalSAWS DD&amp;I CAP'!$K$346*'2c CalSAWS DD&amp;I'!$K335)+(BE$37*$K335)+(BE$56*$K335)+(BE$88*$K335),0)</f>
        <v>3</v>
      </c>
      <c r="BF335" s="571">
        <f>ROUND((BF$68*$K335)+(BF$15*'3d CalSAWS DD&amp;I CAP'!$K$346*'2c CalSAWS DD&amp;I'!$K335)+(BF$37*$K335)+(BF$56*$K335)+(BF$88*$K335),0)</f>
        <v>3</v>
      </c>
      <c r="BG335" s="571">
        <f>ROUND((BG$68*$K335)+(BG$15*'3d CalSAWS DD&amp;I CAP'!$K$346*'2c CalSAWS DD&amp;I'!$K335)+(BG$37*$K335)+(BG$56*$K335)+(BG$88*$K335),0)</f>
        <v>3</v>
      </c>
      <c r="BH335" s="571">
        <f>ROUND((BH$68*$K335)+(BH$15*'3d CalSAWS DD&amp;I CAP'!$K$346*'2c CalSAWS DD&amp;I'!$K335)+(BH$37*$K335)+(BH$56*$K335)+(BH$88*$K335),0)</f>
        <v>3</v>
      </c>
      <c r="BI335" s="571">
        <f>ROUND((BI$68*$K335)+(BI$15*'3d CalSAWS DD&amp;I CAP'!$K$346*'2c CalSAWS DD&amp;I'!$K335)+(BI$37*$K335)+(BI$56*$K335)+(BI$88*$K335),0)</f>
        <v>0</v>
      </c>
      <c r="BJ335" s="571">
        <f>ROUND((BJ$68*$K335)+(BJ$15*'3d CalSAWS DD&amp;I CAP'!$K$346*'2c CalSAWS DD&amp;I'!$K335)+(BJ$37*$K335)+(BJ$56*$K335)+(BJ$88*$K335),0)</f>
        <v>0</v>
      </c>
      <c r="BK335" s="571">
        <f>ROUND((BK$68*$K335)+(BK$15*'3d CalSAWS DD&amp;I CAP'!$K$346*'2c CalSAWS DD&amp;I'!$K335)+(BK$37*$K335)+(BK$56*$K335)+(BK$88*$K335),0)</f>
        <v>0</v>
      </c>
      <c r="BL335" s="571">
        <f>ROUND((BL$68*$K335)+(BL$15*'3d CalSAWS DD&amp;I CAP'!$K$346*'2c CalSAWS DD&amp;I'!$K335)+(BL$37*$K335)+(BL$56*$K335)+(BL$88*$K335),0)</f>
        <v>0</v>
      </c>
      <c r="BM335" s="571">
        <f>ROUND((BM$68*$K335)+(BM$15*'3d CalSAWS DD&amp;I CAP'!$K$346*'2c CalSAWS DD&amp;I'!$K335)+(BM$37*$K335)+(BM$56*$K335)+(BM$88*$K335),0)</f>
        <v>0</v>
      </c>
      <c r="BN335" s="571">
        <f>ROUND((BN$68*$K335)+(BN$15*'3d CalSAWS DD&amp;I CAP'!$K$346*'2c CalSAWS DD&amp;I'!$K335)+(BN$37*$K335)+(BN$56*$K335)+(BN$88*$K335),0)</f>
        <v>0</v>
      </c>
      <c r="BO335" s="571">
        <f>ROUND((BO$68*$K335)+(BO$15*'3d CalSAWS DD&amp;I CAP'!$K$346*'2c CalSAWS DD&amp;I'!$K335)+(BO$37*$K335)+(BO$56*$K335)+(BO$88*$K335),0)</f>
        <v>0</v>
      </c>
      <c r="BP335" s="571">
        <f>ROUND((BP$68*$K335)+(BP$15*'3d CalSAWS DD&amp;I CAP'!$K$346*'2c CalSAWS DD&amp;I'!$K335)+(BP$37*$K335)+(BP$56*$K335)+(BP$88*$K335),0)</f>
        <v>0</v>
      </c>
      <c r="BQ335" s="571">
        <f>ROUND((BQ$68*$K335)+(BQ$15*'3d CalSAWS DD&amp;I CAP'!$K$346*'2c CalSAWS DD&amp;I'!$K335)+(BQ$37*$K335)+(BQ$56*$K335)+(BQ$88*$K335),0)</f>
        <v>0</v>
      </c>
      <c r="BR335" s="571">
        <f>ROUND((BR$68*$K335)+(BR$15*'3d CalSAWS DD&amp;I CAP'!$K$346*'2c CalSAWS DD&amp;I'!$K335)+(BR$37*$K335)+(BR$56*$K335)+(BR$88*$K335),0)</f>
        <v>0</v>
      </c>
      <c r="BS335" s="571">
        <f>ROUND((BS$68*$K335)+(BS$15*'3d CalSAWS DD&amp;I CAP'!$K$346*'2c CalSAWS DD&amp;I'!$K335)+(BS$37*$K335)+(BS$56*$K335)+(BS$88*$K335),0)</f>
        <v>0</v>
      </c>
      <c r="BT335" s="571">
        <f>ROUND((BT$68*$K335)+(BT$15*'3d CalSAWS DD&amp;I CAP'!$K$346*'2c CalSAWS DD&amp;I'!$K335)+(BT$37*$K335)+(BT$56*$K335)+(BT$88*$K335),0)</f>
        <v>0</v>
      </c>
      <c r="BU335" s="571">
        <f>ROUND((BU$68*$K335)+(BU$15*'3d CalSAWS DD&amp;I CAP'!$K$346*'2c CalSAWS DD&amp;I'!$K335)+(BU$37*$K335)+(BU$56*$K335)+(BU$88*$K335),0)</f>
        <v>0</v>
      </c>
      <c r="BV335" s="571">
        <f>ROUND((BV$68*$K335)+(BV$15*'3d CalSAWS DD&amp;I CAP'!$K$346*'2c CalSAWS DD&amp;I'!$K335)+(BV$37*$K335)+(BV$56*$K335)+(BV$88*$K335),0)</f>
        <v>0</v>
      </c>
      <c r="BW335" s="571">
        <f>ROUND((BW$68*$K335)+(BW$15*'3d CalSAWS DD&amp;I CAP'!$K$346*'2c CalSAWS DD&amp;I'!$K335)+(BW$37*$K335)+(BW$56*$K335)+(BW$88*$K335),0)</f>
        <v>0</v>
      </c>
      <c r="BX335" s="571"/>
      <c r="BY335" s="571">
        <f t="shared" si="967"/>
        <v>90610</v>
      </c>
      <c r="BZ335" s="7"/>
      <c r="CA335" s="7">
        <f t="shared" si="968"/>
        <v>0</v>
      </c>
      <c r="CB335" s="622">
        <f t="shared" si="981"/>
        <v>1320</v>
      </c>
      <c r="CC335" s="622">
        <f t="shared" si="981"/>
        <v>4131</v>
      </c>
      <c r="CD335" s="622">
        <f t="shared" si="981"/>
        <v>50978</v>
      </c>
      <c r="CE335" s="622">
        <f t="shared" si="981"/>
        <v>30213</v>
      </c>
      <c r="CF335" s="622">
        <f t="shared" si="981"/>
        <v>2661</v>
      </c>
      <c r="CG335" s="622">
        <f t="shared" si="979"/>
        <v>1280</v>
      </c>
      <c r="CH335" s="622">
        <f t="shared" si="982"/>
        <v>27</v>
      </c>
      <c r="CI335" s="622">
        <f t="shared" si="982"/>
        <v>0</v>
      </c>
      <c r="CJ335" s="16"/>
      <c r="CK335" s="622">
        <f t="shared" si="980"/>
        <v>2816</v>
      </c>
      <c r="CL335" s="622">
        <f t="shared" si="980"/>
        <v>9167</v>
      </c>
      <c r="CM335" s="622">
        <f t="shared" si="980"/>
        <v>67971</v>
      </c>
      <c r="CN335" s="622">
        <f t="shared" si="980"/>
        <v>7902</v>
      </c>
      <c r="CO335" s="622">
        <f t="shared" si="980"/>
        <v>2535</v>
      </c>
      <c r="CP335" s="622">
        <f t="shared" si="980"/>
        <v>210</v>
      </c>
      <c r="CQ335" s="622">
        <f t="shared" si="980"/>
        <v>9</v>
      </c>
      <c r="CR335" s="622">
        <f t="shared" si="980"/>
        <v>0</v>
      </c>
      <c r="CS335" s="120">
        <f t="shared" si="971"/>
        <v>0</v>
      </c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</row>
    <row r="336" spans="1:133" ht="15" outlineLevel="1">
      <c r="A336" s="572" t="s">
        <v>162</v>
      </c>
      <c r="B336" s="257">
        <v>5.0000000000000001E-4</v>
      </c>
      <c r="C336" s="9">
        <f>'4a 1718 CS PC'!AP34</f>
        <v>5.0000000000000001E-4</v>
      </c>
      <c r="D336" s="9">
        <f>'4a 1718 CS PC'!AR34</f>
        <v>6.9999999999999999E-4</v>
      </c>
      <c r="E336" s="9">
        <f>'4b 1819 CS PC'!$AT34</f>
        <v>5.0000000000000001E-4</v>
      </c>
      <c r="F336" s="9">
        <f>'4b 1819 CS PC'!AQ34</f>
        <v>6.9999999999999999E-4</v>
      </c>
      <c r="G336" s="9">
        <f>'4c 1920 CS PC'!AS34</f>
        <v>5.0000000000000001E-4</v>
      </c>
      <c r="H336" s="9">
        <f>'4c 1920 CS PC'!AP34</f>
        <v>6.9999999999999999E-4</v>
      </c>
      <c r="I336" s="9">
        <f>'4d 2021 CS PC'!AS34</f>
        <v>5.0000000000000001E-4</v>
      </c>
      <c r="J336" s="9">
        <f>'4d 2021 CS PC'!AP34</f>
        <v>6.9999999999999999E-4</v>
      </c>
      <c r="K336" s="9">
        <f>'4e 2122 CS PC'!AB34</f>
        <v>5.0000000000000001E-4</v>
      </c>
      <c r="L336" s="9"/>
      <c r="M336" s="571">
        <f>ROUND((M$68*$D336)+(M$15*'3d CalSAWS DD&amp;I CAP'!$K$64*'2c CalSAWS DD&amp;I'!$B336)+(M$37*$B336)+(M$56*$B336)+(M$88*$B336),0)</f>
        <v>1</v>
      </c>
      <c r="N336" s="571">
        <f>ROUND((N$68*$D336)+(N$15*'3d CalSAWS DD&amp;I CAP'!$K$64*'2c CalSAWS DD&amp;I'!$B336)+(N$37*$B336)+(N$56*$B336)+(N$88*$B336),0)</f>
        <v>143</v>
      </c>
      <c r="O336" s="571">
        <f>ROUND((O$68*$D336)+(O$15*'3d CalSAWS DD&amp;I CAP'!$K$64*'2c CalSAWS DD&amp;I'!$B336)+(O$37*$B336)+(O$56*$B336)+(O$88*$B336),0)</f>
        <v>0</v>
      </c>
      <c r="P336" s="571">
        <f>ROUND((P$68*$D336)+(P$15*'3d CalSAWS DD&amp;I CAP'!$K$64*'2c CalSAWS DD&amp;I'!$C336)+(P$37*$C336)+(P$56*$C336)+(P$88*$C336),0)</f>
        <v>85</v>
      </c>
      <c r="Q336" s="571">
        <f>ROUND((Q$68*$D336)+(Q$15*'3d CalSAWS DD&amp;I CAP'!$K$64*'2c CalSAWS DD&amp;I'!$C336)+(Q$37*$C336)+(Q$56*$C336)+(Q$88*$C336),0)</f>
        <v>81</v>
      </c>
      <c r="R336" s="571">
        <f>ROUND((R$68*$D336)+(R$15*'3d CalSAWS DD&amp;I CAP'!$K$64*'2c CalSAWS DD&amp;I'!$C336)+(R$37*$C336)+(R$56*$C336)+(R$88*$C336),0)</f>
        <v>0</v>
      </c>
      <c r="S336" s="571">
        <f>ROUND((S$68*$D336)+(S$15*'3d CalSAWS DD&amp;I CAP'!$K$64*'2c CalSAWS DD&amp;I'!$C336)+(S$37*$C336)+(S$56*$C336)+(S$88*$C336),0)</f>
        <v>106</v>
      </c>
      <c r="T336" s="571">
        <f t="shared" si="972"/>
        <v>-5.6879999999999997</v>
      </c>
      <c r="U336" s="571">
        <f t="shared" si="973"/>
        <v>-2.8000000000000001E-2</v>
      </c>
      <c r="V336" s="571">
        <f>ROUND((V$68*$D336)+(V$15*'3d CalSAWS DD&amp;I CAP'!$K$64*'2c CalSAWS DD&amp;I'!$C336)+(V$37*$C336)+(V$56*$C336)+(V$88*$C336),0)</f>
        <v>193</v>
      </c>
      <c r="W336" s="571">
        <f>ROUND((W$68*$F336)+(W$15*'3d CalSAWS DD&amp;I CAP'!$K$157*'2c CalSAWS DD&amp;I'!$E336)+(W$37*$E336)+(W$56*$E336)+(W$88*$E336),0)</f>
        <v>124</v>
      </c>
      <c r="X336" s="571">
        <f>ROUND((X$68*$D336)+(X$15*'3d CalSAWS DD&amp;I CAP'!$K$64*'2c CalSAWS DD&amp;I'!$C336)+(X$37*$C336)+(X$56*$C336)+(X$88*$C336),0)</f>
        <v>0</v>
      </c>
      <c r="Y336" s="594">
        <f>ROUNDUP((Y$68*$F336)+(Y$15*'3d CalSAWS DD&amp;I CAP'!$K$157*'2c CalSAWS DD&amp;I'!$E336)+(Y$37*$E336)+(Y$56*$E336)+(Y$88*$E336),0)</f>
        <v>616</v>
      </c>
      <c r="Z336" s="571">
        <f>ROUND((Z$68*$F336)+(Z$15*'3d CalSAWS DD&amp;I CAP'!$K$157*'2c CalSAWS DD&amp;I'!$E336)+(Z$37*$E336)+(Z$56*$E336)+(Z$88*$E336),0)</f>
        <v>1668</v>
      </c>
      <c r="AA336" s="571">
        <f>ROUND((AA$68*$F336)+(AA$15*'3d CalSAWS DD&amp;I CAP'!$K$157*'2c CalSAWS DD&amp;I'!$E336)+(AA$37*$E336)+(AA$56*$E336)+(AA$88*$E336),0)</f>
        <v>3353</v>
      </c>
      <c r="AB336" s="571">
        <f>ROUND((AB$68*$H336)+(AB$15*'3d CalSAWS DD&amp;I CAP'!$K$252*'2c CalSAWS DD&amp;I'!$G336)+(AB$37*$G336)+(AB$56*$G336)+(AB$88*$G336),0)</f>
        <v>2571</v>
      </c>
      <c r="AC336" s="571">
        <f>ROUND((AC$68*$F336)+(AC$15*'3d CalSAWS DD&amp;I CAP'!$K$157*'2c CalSAWS DD&amp;I'!$E336)+(AC$37*$E336)+(AC$56*$E336)+(AC$88*$E336),0)</f>
        <v>1</v>
      </c>
      <c r="AD336" s="571">
        <f>ROUND((AD$68*$H336)+(AD$15*'3d CalSAWS DD&amp;I CAP'!$K$252*'2c CalSAWS DD&amp;I'!$G336)+(AD$37*$G336)+(AD$56*$G336)+(AD$88*$G336),0)</f>
        <v>84</v>
      </c>
      <c r="AE336" s="571">
        <f>ROUND((AE$68*$F336)+(AE$15*'3d CalSAWS DD&amp;I CAP'!$K$157*'2c CalSAWS DD&amp;I'!$E336)+(AE$37*$E336)+(AE$56*$E336)+(AE$88*$E336),0)</f>
        <v>1</v>
      </c>
      <c r="AF336" s="571">
        <f>ROUND((AF$68*$H336)+(AF$15*'3d CalSAWS DD&amp;I CAP'!$K$252*'2c CalSAWS DD&amp;I'!$G336)+(AF$37*$G336)+(AF$56*$G336)+(AF$88*$G336),0)</f>
        <v>558</v>
      </c>
      <c r="AG336" s="594">
        <f>ROUNDDOWN((AG$68*$H336)+(AG$15*'3d CalSAWS DD&amp;I CAP'!$K$252*'2c CalSAWS DD&amp;I'!$G336)+(AG$37*$G336)+(AG$56*$G336)+(AG$88*$G336),0)</f>
        <v>198</v>
      </c>
      <c r="AH336" s="571">
        <f>ROUND((AH$68*$J336)+(AH$15*'3d CalSAWS DD&amp;I CAP'!$K$346*'2c CalSAWS DD&amp;I'!$I336)+(AH$37*$I336)+(AH$56*$I336)+(AH$88*$I336),0)</f>
        <v>58</v>
      </c>
      <c r="AI336" s="594">
        <f>ROUNDUP((AI$68*$H336)+(AI$15*'3d CalSAWS DD&amp;I CAP'!$K$252*'2c CalSAWS DD&amp;I'!$G336)+(AI$37*$G336)+(AI$56*$G336)+(AI$88*$G336),0)</f>
        <v>6</v>
      </c>
      <c r="AJ336" s="571">
        <f>ROUND((AJ$15*'3d CalSAWS DD&amp;I CAP'!$K$346*'2c CalSAWS DD&amp;I'!$I336)+(AJ$37*$I336)+(AJ$56*$I336)+(AJ$88*$I336),0)</f>
        <v>68</v>
      </c>
      <c r="AK336" s="571">
        <f>ROUND((AK$15*'3d CalSAWS DD&amp;I CAP'!$K$252*'2c CalSAWS DD&amp;I'!$G336)+(AK$37*$G336)+(AK$56*$G336)+(AK$88*$G336),0)</f>
        <v>7</v>
      </c>
      <c r="AL336" s="571">
        <f>ROUND((AL$68*$J336)+(AL$15*'3d CalSAWS DD&amp;I CAP'!$K$346*'2c CalSAWS DD&amp;I'!$I336)+(AL$37*$I336)+(AL$56*$I336)+(AL$88*$I336),0)</f>
        <v>75</v>
      </c>
      <c r="AM336" s="571">
        <f>ROUND((AM$68*$J336)+(AM$15*'3d CalSAWS DD&amp;I CAP'!$K$346*'2c CalSAWS DD&amp;I'!$I336)+(AM$37*$I336)+(AM$56*$I336)+(AM$88*$I336),0)</f>
        <v>90</v>
      </c>
      <c r="AN336" s="571">
        <f>ROUND((AN$68*$K336)+(AN$15*'3d CalSAWS DD&amp;I CAP'!$K$346*'2c CalSAWS DD&amp;I'!$K336)+(AN$37*$K336)+(AN$56*$K336)+(AN$88*$K336),0)</f>
        <v>18</v>
      </c>
      <c r="AO336" s="571">
        <f>ROUND((AO$68*$K336)+(AO$15*'3d CalSAWS DD&amp;I CAP'!$K$346*'2c CalSAWS DD&amp;I'!$K336)+(AO$37*$K336)+(AO$56*$K336)+(AO$88*$K336),0)</f>
        <v>26</v>
      </c>
      <c r="AP336" s="571">
        <f>ROUND((AP$68*$K336)+(AP$15*'3d CalSAWS DD&amp;I CAP'!$K$346*'2c CalSAWS DD&amp;I'!$K336)+(AP$37*$K336)+(AP$56*$K336)+(AP$88*$K336),0)</f>
        <v>13</v>
      </c>
      <c r="AQ336" s="571">
        <f>ROUND((AQ$68*$K336)+(AQ$15*'3d CalSAWS DD&amp;I CAP'!$K$346*'2c CalSAWS DD&amp;I'!$K336)+(AQ$37*$K336)+(AQ$56*$K336)+(AQ$88*$K336),0)</f>
        <v>21</v>
      </c>
      <c r="AR336" s="571">
        <f>ROUND((AR$68*$K336)+(AR$15*'3d CalSAWS DD&amp;I CAP'!$K$346*'2c CalSAWS DD&amp;I'!$K336)+(AR$37*$K336)+(AR$56*$K336)+(AR$88*$K336),0)</f>
        <v>22</v>
      </c>
      <c r="AS336" s="571">
        <f>ROUND((AS$68*$K336)+(AS$15*'3d CalSAWS DD&amp;I CAP'!$K$346*'2c CalSAWS DD&amp;I'!$K336)+(AS$37*$K336)+(AS$56*$K336)+(AS$88*$K336),0)</f>
        <v>18</v>
      </c>
      <c r="AT336" s="571">
        <f>ROUND((AT$68*$K336)+(AT$15*'3d CalSAWS DD&amp;I CAP'!$K$346*'2c CalSAWS DD&amp;I'!$K336)+(AT$37*$K336)+(AT$56*$K336)+(AT$88*$K336),0)</f>
        <v>3</v>
      </c>
      <c r="AU336" s="571">
        <f>ROUND((AU$68*$K336)+(AU$15*'3d CalSAWS DD&amp;I CAP'!$K$346*'2c CalSAWS DD&amp;I'!$K336)+(AU$37*$K336)+(AU$56*$K336)+(AU$88*$K336),0)</f>
        <v>15</v>
      </c>
      <c r="AV336" s="571">
        <f>ROUND((AV$68*$K336)+(AV$15*'3d CalSAWS DD&amp;I CAP'!$K$346*'2c CalSAWS DD&amp;I'!$K336)+(AV$37*$K336)+(AV$56*$K336)+(AV$88*$K336),0)</f>
        <v>1</v>
      </c>
      <c r="AW336" s="571">
        <f>ROUND((AW$68*$K336)+(AW$15*'3d CalSAWS DD&amp;I CAP'!$K$346*'2c CalSAWS DD&amp;I'!$K336)+(AW$37*$K336)+(AW$56*$K336)+(AW$88*$K336),0)</f>
        <v>1</v>
      </c>
      <c r="AX336" s="571">
        <f>ROUND((AX$68*$K336)+(AX$15*'3d CalSAWS DD&amp;I CAP'!$K$346*'2c CalSAWS DD&amp;I'!$K336)+(AX$37*$K336)+(AX$56*$K336)+(AX$88*$K336),0)</f>
        <v>0</v>
      </c>
      <c r="AY336" s="571">
        <f>ROUND((AY$68*$K336)+(AY$15*'3d CalSAWS DD&amp;I CAP'!$K$346*'2c CalSAWS DD&amp;I'!$K336)+(AY$37*$K336)+(AY$56*$K336)+(AY$88*$K336),0)</f>
        <v>0</v>
      </c>
      <c r="AZ336" s="571">
        <f>ROUND((AZ$68*$K336)+(AZ$15*'3d CalSAWS DD&amp;I CAP'!$K$346*'2c CalSAWS DD&amp;I'!$K336)+(AZ$37*$K336)+(AZ$56*$K336)+(AZ$88*$K336),0)</f>
        <v>0</v>
      </c>
      <c r="BA336" s="571">
        <f>ROUND((BA$68*$K336)+(BA$15*'3d CalSAWS DD&amp;I CAP'!$K$346*'2c CalSAWS DD&amp;I'!$K336)+(BA$37*$K336)+(BA$56*$K336)+(BA$88*$K336),0)</f>
        <v>0</v>
      </c>
      <c r="BB336" s="571">
        <f>ROUND((BB$68*$K336)+(BB$15*'3d CalSAWS DD&amp;I CAP'!$K$346*'2c CalSAWS DD&amp;I'!$K336)+(BB$37*$K336)+(BB$56*$K336)+(BB$88*$K336),0)</f>
        <v>0</v>
      </c>
      <c r="BC336" s="571">
        <f>ROUND((BC$68*$K336)+(BC$15*'3d CalSAWS DD&amp;I CAP'!$K$346*'2c CalSAWS DD&amp;I'!$K336)+(BC$37*$K336)+(BC$56*$K336)+(BC$88*$K336),0)</f>
        <v>0</v>
      </c>
      <c r="BD336" s="571">
        <f>ROUND((BD$68*$K336)+(BD$15*'3d CalSAWS DD&amp;I CAP'!$K$346*'2c CalSAWS DD&amp;I'!$K336)+(BD$37*$K336)+(BD$56*$K336)+(BD$88*$K336),0)</f>
        <v>0</v>
      </c>
      <c r="BE336" s="571">
        <f>ROUND((BE$68*$K336)+(BE$15*'3d CalSAWS DD&amp;I CAP'!$K$346*'2c CalSAWS DD&amp;I'!$K336)+(BE$37*$K336)+(BE$56*$K336)+(BE$88*$K336),0)</f>
        <v>0</v>
      </c>
      <c r="BF336" s="571">
        <f>ROUND((BF$68*$K336)+(BF$15*'3d CalSAWS DD&amp;I CAP'!$K$346*'2c CalSAWS DD&amp;I'!$K336)+(BF$37*$K336)+(BF$56*$K336)+(BF$88*$K336),0)</f>
        <v>0</v>
      </c>
      <c r="BG336" s="571">
        <f>ROUND((BG$68*$K336)+(BG$15*'3d CalSAWS DD&amp;I CAP'!$K$346*'2c CalSAWS DD&amp;I'!$K336)+(BG$37*$K336)+(BG$56*$K336)+(BG$88*$K336),0)</f>
        <v>0</v>
      </c>
      <c r="BH336" s="571">
        <f>ROUND((BH$68*$K336)+(BH$15*'3d CalSAWS DD&amp;I CAP'!$K$346*'2c CalSAWS DD&amp;I'!$K336)+(BH$37*$K336)+(BH$56*$K336)+(BH$88*$K336),0)</f>
        <v>0</v>
      </c>
      <c r="BI336" s="571">
        <f>ROUND((BI$68*$K336)+(BI$15*'3d CalSAWS DD&amp;I CAP'!$K$346*'2c CalSAWS DD&amp;I'!$K336)+(BI$37*$K336)+(BI$56*$K336)+(BI$88*$K336),0)</f>
        <v>0</v>
      </c>
      <c r="BJ336" s="571">
        <f>ROUND((BJ$68*$K336)+(BJ$15*'3d CalSAWS DD&amp;I CAP'!$K$346*'2c CalSAWS DD&amp;I'!$K336)+(BJ$37*$K336)+(BJ$56*$K336)+(BJ$88*$K336),0)</f>
        <v>0</v>
      </c>
      <c r="BK336" s="571">
        <f>ROUND((BK$68*$K336)+(BK$15*'3d CalSAWS DD&amp;I CAP'!$K$346*'2c CalSAWS DD&amp;I'!$K336)+(BK$37*$K336)+(BK$56*$K336)+(BK$88*$K336),0)</f>
        <v>0</v>
      </c>
      <c r="BL336" s="571">
        <f>ROUND((BL$68*$K336)+(BL$15*'3d CalSAWS DD&amp;I CAP'!$K$346*'2c CalSAWS DD&amp;I'!$K336)+(BL$37*$K336)+(BL$56*$K336)+(BL$88*$K336),0)</f>
        <v>0</v>
      </c>
      <c r="BM336" s="571">
        <f>ROUND((BM$68*$K336)+(BM$15*'3d CalSAWS DD&amp;I CAP'!$K$346*'2c CalSAWS DD&amp;I'!$K336)+(BM$37*$K336)+(BM$56*$K336)+(BM$88*$K336),0)</f>
        <v>0</v>
      </c>
      <c r="BN336" s="571">
        <f>ROUND((BN$68*$K336)+(BN$15*'3d CalSAWS DD&amp;I CAP'!$K$346*'2c CalSAWS DD&amp;I'!$K336)+(BN$37*$K336)+(BN$56*$K336)+(BN$88*$K336),0)</f>
        <v>0</v>
      </c>
      <c r="BO336" s="571">
        <f>ROUND((BO$68*$K336)+(BO$15*'3d CalSAWS DD&amp;I CAP'!$K$346*'2c CalSAWS DD&amp;I'!$K336)+(BO$37*$K336)+(BO$56*$K336)+(BO$88*$K336),0)</f>
        <v>0</v>
      </c>
      <c r="BP336" s="571">
        <f>ROUND((BP$68*$K336)+(BP$15*'3d CalSAWS DD&amp;I CAP'!$K$346*'2c CalSAWS DD&amp;I'!$K336)+(BP$37*$K336)+(BP$56*$K336)+(BP$88*$K336),0)</f>
        <v>0</v>
      </c>
      <c r="BQ336" s="571">
        <f>ROUND((BQ$68*$K336)+(BQ$15*'3d CalSAWS DD&amp;I CAP'!$K$346*'2c CalSAWS DD&amp;I'!$K336)+(BQ$37*$K336)+(BQ$56*$K336)+(BQ$88*$K336),0)</f>
        <v>0</v>
      </c>
      <c r="BR336" s="571">
        <f>ROUND((BR$68*$K336)+(BR$15*'3d CalSAWS DD&amp;I CAP'!$K$346*'2c CalSAWS DD&amp;I'!$K336)+(BR$37*$K336)+(BR$56*$K336)+(BR$88*$K336),0)</f>
        <v>0</v>
      </c>
      <c r="BS336" s="571">
        <f>ROUND((BS$68*$K336)+(BS$15*'3d CalSAWS DD&amp;I CAP'!$K$346*'2c CalSAWS DD&amp;I'!$K336)+(BS$37*$K336)+(BS$56*$K336)+(BS$88*$K336),0)</f>
        <v>0</v>
      </c>
      <c r="BT336" s="571">
        <f>ROUND((BT$68*$K336)+(BT$15*'3d CalSAWS DD&amp;I CAP'!$K$346*'2c CalSAWS DD&amp;I'!$K336)+(BT$37*$K336)+(BT$56*$K336)+(BT$88*$K336),0)</f>
        <v>0</v>
      </c>
      <c r="BU336" s="571">
        <f>ROUND((BU$68*$K336)+(BU$15*'3d CalSAWS DD&amp;I CAP'!$K$346*'2c CalSAWS DD&amp;I'!$K336)+(BU$37*$K336)+(BU$56*$K336)+(BU$88*$K336),0)</f>
        <v>0</v>
      </c>
      <c r="BV336" s="571">
        <f>ROUND((BV$68*$K336)+(BV$15*'3d CalSAWS DD&amp;I CAP'!$K$346*'2c CalSAWS DD&amp;I'!$K336)+(BV$37*$K336)+(BV$56*$K336)+(BV$88*$K336),0)</f>
        <v>0</v>
      </c>
      <c r="BW336" s="571">
        <f>ROUND((BW$68*$K336)+(BW$15*'3d CalSAWS DD&amp;I CAP'!$K$346*'2c CalSAWS DD&amp;I'!$K336)+(BW$37*$K336)+(BW$56*$K336)+(BW$88*$K336),0)</f>
        <v>0</v>
      </c>
      <c r="BX336" s="571"/>
      <c r="BY336" s="571">
        <f t="shared" si="967"/>
        <v>10219</v>
      </c>
      <c r="BZ336" s="7"/>
      <c r="CA336" s="7">
        <f t="shared" si="968"/>
        <v>0</v>
      </c>
      <c r="CB336" s="622">
        <f t="shared" si="981"/>
        <v>144</v>
      </c>
      <c r="CC336" s="622">
        <f t="shared" si="981"/>
        <v>459</v>
      </c>
      <c r="CD336" s="622">
        <f t="shared" si="981"/>
        <v>5761</v>
      </c>
      <c r="CE336" s="622">
        <f t="shared" si="981"/>
        <v>3413</v>
      </c>
      <c r="CF336" s="622">
        <f t="shared" si="981"/>
        <v>304</v>
      </c>
      <c r="CG336" s="622">
        <f t="shared" si="979"/>
        <v>138</v>
      </c>
      <c r="CH336" s="622">
        <f t="shared" si="982"/>
        <v>0</v>
      </c>
      <c r="CI336" s="622">
        <f t="shared" si="982"/>
        <v>0</v>
      </c>
      <c r="CJ336" s="16"/>
      <c r="CK336" s="622">
        <f t="shared" si="980"/>
        <v>310</v>
      </c>
      <c r="CL336" s="622">
        <f t="shared" si="980"/>
        <v>1033</v>
      </c>
      <c r="CM336" s="622">
        <f t="shared" si="980"/>
        <v>7678</v>
      </c>
      <c r="CN336" s="622">
        <f t="shared" si="980"/>
        <v>895</v>
      </c>
      <c r="CO336" s="622">
        <f t="shared" si="980"/>
        <v>283</v>
      </c>
      <c r="CP336" s="622">
        <f t="shared" si="980"/>
        <v>20</v>
      </c>
      <c r="CQ336" s="622">
        <f t="shared" si="980"/>
        <v>0</v>
      </c>
      <c r="CR336" s="622">
        <f t="shared" si="980"/>
        <v>0</v>
      </c>
      <c r="CS336" s="120">
        <f t="shared" si="971"/>
        <v>0</v>
      </c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</row>
    <row r="337" spans="1:133" ht="15" outlineLevel="1">
      <c r="A337" s="572" t="s">
        <v>163</v>
      </c>
      <c r="B337" s="257">
        <v>6.3799999999999996E-2</v>
      </c>
      <c r="C337" s="9">
        <f>'4a 1718 CS PC'!AP35</f>
        <v>6.3799999999999996E-2</v>
      </c>
      <c r="D337" s="9">
        <f>'4a 1718 CS PC'!AR35</f>
        <v>8.9800000000000005E-2</v>
      </c>
      <c r="E337" s="9">
        <f>'4b 1819 CS PC'!$AT35</f>
        <v>6.4100000000000004E-2</v>
      </c>
      <c r="F337" s="9">
        <f>'4b 1819 CS PC'!AQ35</f>
        <v>9.0800000000000006E-2</v>
      </c>
      <c r="G337" s="9">
        <f>'4c 1920 CS PC'!AS35</f>
        <v>6.4500000000000002E-2</v>
      </c>
      <c r="H337" s="9">
        <f>'4c 1920 CS PC'!AP35</f>
        <v>9.1700000000000004E-2</v>
      </c>
      <c r="I337" s="9">
        <f>'4d 2021 CS PC'!AS35</f>
        <v>6.2899999999999998E-2</v>
      </c>
      <c r="J337" s="9">
        <f>'4d 2021 CS PC'!AP35</f>
        <v>8.9800000000000005E-2</v>
      </c>
      <c r="K337" s="9">
        <f>'4e 2122 CS PC'!AB35</f>
        <v>6.2899999999999998E-2</v>
      </c>
      <c r="L337" s="9"/>
      <c r="M337" s="571">
        <f>ROUND((M$68*$D337)+(M$15*'3d CalSAWS DD&amp;I CAP'!$K$64*'2c CalSAWS DD&amp;I'!$B337)+(M$37*$B337)+(M$56*$B337)+(M$88*$B337),0)</f>
        <v>97</v>
      </c>
      <c r="N337" s="571">
        <f>ROUND((N$68*$D337)+(N$15*'3d CalSAWS DD&amp;I CAP'!$K$64*'2c CalSAWS DD&amp;I'!$B337)+(N$37*$B337)+(N$56*$B337)+(N$88*$B337),0)</f>
        <v>18205</v>
      </c>
      <c r="O337" s="571">
        <f>ROUND((O$68*$D337)+(O$15*'3d CalSAWS DD&amp;I CAP'!$K$64*'2c CalSAWS DD&amp;I'!$B337)+(O$37*$B337)+(O$56*$B337)+(O$88*$B337),0)</f>
        <v>18</v>
      </c>
      <c r="P337" s="571">
        <f>ROUND((P$68*$D337)+(P$15*'3d CalSAWS DD&amp;I CAP'!$K$64*'2c CalSAWS DD&amp;I'!$C337)+(P$37*$C337)+(P$56*$C337)+(P$88*$C337),0)</f>
        <v>10905</v>
      </c>
      <c r="Q337" s="571">
        <f>ROUND((Q$68*$D337)+(Q$15*'3d CalSAWS DD&amp;I CAP'!$K$64*'2c CalSAWS DD&amp;I'!$C337)+(Q$37*$C337)+(Q$56*$C337)+(Q$88*$C337),0)</f>
        <v>10288</v>
      </c>
      <c r="R337" s="571">
        <f>ROUND((R$68*$D337)+(R$15*'3d CalSAWS DD&amp;I CAP'!$K$64*'2c CalSAWS DD&amp;I'!$C337)+(R$37*$C337)+(R$56*$C337)+(R$88*$C337),0)</f>
        <v>1</v>
      </c>
      <c r="S337" s="571">
        <f>ROUND((S$68*$D337)+(S$15*'3d CalSAWS DD&amp;I CAP'!$K$64*'2c CalSAWS DD&amp;I'!$C337)+(S$37*$C337)+(S$56*$C337)+(S$88*$C337),0)</f>
        <v>13512</v>
      </c>
      <c r="T337" s="571">
        <f t="shared" si="972"/>
        <v>-725.78879999999992</v>
      </c>
      <c r="U337" s="571">
        <f t="shared" si="973"/>
        <v>-3.5728</v>
      </c>
      <c r="V337" s="571">
        <f>ROUND((V$68*$D337)+(V$15*'3d CalSAWS DD&amp;I CAP'!$K$64*'2c CalSAWS DD&amp;I'!$C337)+(V$37*$C337)+(V$56*$C337)+(V$88*$C337),0)</f>
        <v>24569</v>
      </c>
      <c r="W337" s="571">
        <f>ROUND((W$68*$F337)+(W$15*'3d CalSAWS DD&amp;I CAP'!$K$157*'2c CalSAWS DD&amp;I'!$E337)+(W$37*$E337)+(W$56*$E337)+(W$88*$E337),0)</f>
        <v>15927</v>
      </c>
      <c r="X337" s="571">
        <f>ROUND((X$68*$D337)+(X$15*'3d CalSAWS DD&amp;I CAP'!$K$64*'2c CalSAWS DD&amp;I'!$C337)+(X$37*$C337)+(X$56*$C337)+(X$88*$C337),0)</f>
        <v>7</v>
      </c>
      <c r="Y337" s="571">
        <f>ROUND((Y$68*$F337)+(Y$15*'3d CalSAWS DD&amp;I CAP'!$K$157*'2c CalSAWS DD&amp;I'!$E337)+(Y$37*$E337)+(Y$56*$E337)+(Y$88*$E337),0)</f>
        <v>79519</v>
      </c>
      <c r="Z337" s="571">
        <f>ROUND((Z$68*$F337)+(Z$15*'3d CalSAWS DD&amp;I CAP'!$K$157*'2c CalSAWS DD&amp;I'!$E337)+(Z$37*$E337)+(Z$56*$E337)+(Z$88*$E337),0)</f>
        <v>216084</v>
      </c>
      <c r="AA337" s="571">
        <f>ROUND((AA$68*$F337)+(AA$15*'3d CalSAWS DD&amp;I CAP'!$K$157*'2c CalSAWS DD&amp;I'!$E337)+(AA$37*$E337)+(AA$56*$E337)+(AA$88*$E337),0)</f>
        <v>434580</v>
      </c>
      <c r="AB337" s="571">
        <f>ROUND((AB$68*$H337)+(AB$15*'3d CalSAWS DD&amp;I CAP'!$K$252*'2c CalSAWS DD&amp;I'!$G337)+(AB$37*$G337)+(AB$56*$G337)+(AB$88*$G337),0)</f>
        <v>336592</v>
      </c>
      <c r="AC337" s="571">
        <f>ROUND((AC$68*$F337)+(AC$15*'3d CalSAWS DD&amp;I CAP'!$K$157*'2c CalSAWS DD&amp;I'!$E337)+(AC$37*$E337)+(AC$56*$E337)+(AC$88*$E337),0)</f>
        <v>106</v>
      </c>
      <c r="AD337" s="571">
        <f>ROUND((AD$68*$H337)+(AD$15*'3d CalSAWS DD&amp;I CAP'!$K$252*'2c CalSAWS DD&amp;I'!$G337)+(AD$37*$G337)+(AD$56*$G337)+(AD$88*$G337),0)</f>
        <v>10852</v>
      </c>
      <c r="AE337" s="571">
        <f>ROUND((AE$68*$F337)+(AE$15*'3d CalSAWS DD&amp;I CAP'!$K$157*'2c CalSAWS DD&amp;I'!$E337)+(AE$37*$E337)+(AE$56*$E337)+(AE$88*$E337),0)</f>
        <v>171</v>
      </c>
      <c r="AF337" s="594">
        <f>ROUNDDOWN((AF$68*$H337)+(AF$15*'3d CalSAWS DD&amp;I CAP'!$K$252*'2c CalSAWS DD&amp;I'!$G337)+(AF$37*$G337)+(AF$56*$G337)+(AF$88*$G337),0)</f>
        <v>72955</v>
      </c>
      <c r="AG337" s="571">
        <f>ROUND((AG$68*$H337)+(AG$15*'3d CalSAWS DD&amp;I CAP'!$K$252*'2c CalSAWS DD&amp;I'!$G337)+(AG$37*$G337)+(AG$56*$G337)+(AG$88*$G337),0)</f>
        <v>25735</v>
      </c>
      <c r="AH337" s="571">
        <f>ROUND((AH$68*$J337)+(AH$15*'3d CalSAWS DD&amp;I CAP'!$K$346*'2c CalSAWS DD&amp;I'!$I337)+(AH$37*$I337)+(AH$56*$I337)+(AH$88*$I337),0)</f>
        <v>7281</v>
      </c>
      <c r="AI337" s="571">
        <f>ROUND((AI$68*$H337)+(AI$15*'3d CalSAWS DD&amp;I CAP'!$K$252*'2c CalSAWS DD&amp;I'!$G337)+(AI$37*$G337)+(AI$56*$G337)+(AI$88*$G337),0)</f>
        <v>662</v>
      </c>
      <c r="AJ337" s="571">
        <f>ROUND((AJ$15*'3d CalSAWS DD&amp;I CAP'!$K$346*'2c CalSAWS DD&amp;I'!$I337)+(AJ$37*$I337)+(AJ$56*$I337)+(AJ$88*$I337),0)</f>
        <v>8581</v>
      </c>
      <c r="AK337" s="571">
        <f>ROUND((AK$15*'3d CalSAWS DD&amp;I CAP'!$K$252*'2c CalSAWS DD&amp;I'!$G337)+(AK$37*$G337)+(AK$56*$G337)+(AK$88*$G337),0)</f>
        <v>873</v>
      </c>
      <c r="AL337" s="594">
        <f>ROUNDDOWN((AL$68*$J337)+(AL$15*'3d CalSAWS DD&amp;I CAP'!$K$346*'2c CalSAWS DD&amp;I'!$I337)+(AL$37*$I337)+(AL$56*$I337)+(AL$88*$I337),0)</f>
        <v>9394</v>
      </c>
      <c r="AM337" s="571">
        <f>ROUND((AM$68*$J337)+(AM$15*'3d CalSAWS DD&amp;I CAP'!$K$346*'2c CalSAWS DD&amp;I'!$I337)+(AM$37*$I337)+(AM$56*$I337)+(AM$88*$I337),0)</f>
        <v>11292</v>
      </c>
      <c r="AN337" s="571">
        <f>ROUND((AN$68*$K337)+(AN$15*'3d CalSAWS DD&amp;I CAP'!$K$346*'2c CalSAWS DD&amp;I'!$K337)+(AN$37*$K337)+(AN$56*$K337)+(AN$88*$K337),0)</f>
        <v>2289</v>
      </c>
      <c r="AO337" s="571">
        <f>ROUND((AO$68*$K337)+(AO$15*'3d CalSAWS DD&amp;I CAP'!$K$346*'2c CalSAWS DD&amp;I'!$K337)+(AO$37*$K337)+(AO$56*$K337)+(AO$88*$K337),0)</f>
        <v>3307</v>
      </c>
      <c r="AP337" s="571">
        <f>ROUND((AP$68*$K337)+(AP$15*'3d CalSAWS DD&amp;I CAP'!$K$346*'2c CalSAWS DD&amp;I'!$K337)+(AP$37*$K337)+(AP$56*$K337)+(AP$88*$K337),0)</f>
        <v>1679</v>
      </c>
      <c r="AQ337" s="571">
        <f>ROUND((AQ$68*$K337)+(AQ$15*'3d CalSAWS DD&amp;I CAP'!$K$346*'2c CalSAWS DD&amp;I'!$K337)+(AQ$37*$K337)+(AQ$56*$K337)+(AQ$88*$K337),0)</f>
        <v>2655</v>
      </c>
      <c r="AR337" s="571">
        <f>ROUND((AR$68*$K337)+(AR$15*'3d CalSAWS DD&amp;I CAP'!$K$346*'2c CalSAWS DD&amp;I'!$K337)+(AR$37*$K337)+(AR$56*$K337)+(AR$88*$K337),0)</f>
        <v>2716</v>
      </c>
      <c r="AS337" s="571">
        <f>ROUND((AS$68*$K337)+(AS$15*'3d CalSAWS DD&amp;I CAP'!$K$346*'2c CalSAWS DD&amp;I'!$K337)+(AS$37*$K337)+(AS$56*$K337)+(AS$88*$K337),0)</f>
        <v>2235</v>
      </c>
      <c r="AT337" s="571">
        <f>ROUND((AT$68*$K337)+(AT$15*'3d CalSAWS DD&amp;I CAP'!$K$346*'2c CalSAWS DD&amp;I'!$K337)+(AT$37*$K337)+(AT$56*$K337)+(AT$88*$K337),0)</f>
        <v>429</v>
      </c>
      <c r="AU337" s="571">
        <f>ROUND((AU$68*$K337)+(AU$15*'3d CalSAWS DD&amp;I CAP'!$K$346*'2c CalSAWS DD&amp;I'!$K337)+(AU$37*$K337)+(AU$56*$K337)+(AU$88*$K337),0)</f>
        <v>1946</v>
      </c>
      <c r="AV337" s="571">
        <f>ROUND((AV$68*$K337)+(AV$15*'3d CalSAWS DD&amp;I CAP'!$K$346*'2c CalSAWS DD&amp;I'!$K337)+(AV$37*$K337)+(AV$56*$K337)+(AV$88*$K337),0)</f>
        <v>102</v>
      </c>
      <c r="AW337" s="571">
        <f>ROUND((AW$68*$K337)+(AW$15*'3d CalSAWS DD&amp;I CAP'!$K$346*'2c CalSAWS DD&amp;I'!$K337)+(AW$37*$K337)+(AW$56*$K337)+(AW$88*$K337),0)</f>
        <v>77</v>
      </c>
      <c r="AX337" s="594">
        <f>ROUNDUP((AX$68*$K337)+(AX$15*'3d CalSAWS DD&amp;I CAP'!$K$346*'2c CalSAWS DD&amp;I'!$K337)+(AX$37*$K337)+(AX$56*$K337)+(AX$88*$K337),0)</f>
        <v>44</v>
      </c>
      <c r="AY337" s="594">
        <f>ROUNDDOWN((AY$68*$K337)+(AY$15*'3d CalSAWS DD&amp;I CAP'!$K$346*'2c CalSAWS DD&amp;I'!$K337)+(AY$37*$K337)+(AY$56*$K337)+(AY$88*$K337),0)</f>
        <v>36</v>
      </c>
      <c r="AZ337" s="571">
        <f>ROUND((AZ$68*$K337)+(AZ$15*'3d CalSAWS DD&amp;I CAP'!$K$346*'2c CalSAWS DD&amp;I'!$K337)+(AZ$37*$K337)+(AZ$56*$K337)+(AZ$88*$K337),0)</f>
        <v>41</v>
      </c>
      <c r="BA337" s="571">
        <f>ROUND((BA$68*$K337)+(BA$15*'3d CalSAWS DD&amp;I CAP'!$K$346*'2c CalSAWS DD&amp;I'!$K337)+(BA$37*$K337)+(BA$56*$K337)+(BA$88*$K337),0)</f>
        <v>41</v>
      </c>
      <c r="BB337" s="571">
        <f>ROUND((BB$68*$K337)+(BB$15*'3d CalSAWS DD&amp;I CAP'!$K$346*'2c CalSAWS DD&amp;I'!$K337)+(BB$37*$K337)+(BB$56*$K337)+(BB$88*$K337),0)</f>
        <v>41</v>
      </c>
      <c r="BC337" s="594">
        <f>ROUNDUP((BC$68*$K337)+(BC$15*'3d CalSAWS DD&amp;I CAP'!$K$346*'2c CalSAWS DD&amp;I'!$K337)+(BC$37*$K337)+(BC$56*$K337)+(BC$88*$K337),0)</f>
        <v>42</v>
      </c>
      <c r="BD337" s="594">
        <f>ROUNDUP((BD$68*$K337)+(BD$15*'3d CalSAWS DD&amp;I CAP'!$K$346*'2c CalSAWS DD&amp;I'!$K337)+(BD$37*$K337)+(BD$56*$K337)+(BD$88*$K337),0)</f>
        <v>42</v>
      </c>
      <c r="BE337" s="594">
        <f>ROUNDUP((BE$68*$K337)+(BE$15*'3d CalSAWS DD&amp;I CAP'!$K$346*'2c CalSAWS DD&amp;I'!$K337)+(BE$37*$K337)+(BE$56*$K337)+(BE$88*$K337),0)</f>
        <v>42</v>
      </c>
      <c r="BF337" s="571">
        <f>ROUND((BF$68*$K337)+(BF$15*'3d CalSAWS DD&amp;I CAP'!$K$346*'2c CalSAWS DD&amp;I'!$K337)+(BF$37*$K337)+(BF$56*$K337)+(BF$88*$K337),0)</f>
        <v>41</v>
      </c>
      <c r="BG337" s="571">
        <f>ROUND((BG$68*$K337)+(BG$15*'3d CalSAWS DD&amp;I CAP'!$K$346*'2c CalSAWS DD&amp;I'!$K337)+(BG$37*$K337)+(BG$56*$K337)+(BG$88*$K337),0)</f>
        <v>41</v>
      </c>
      <c r="BH337" s="571">
        <f>ROUND((BH$68*$K337)+(BH$15*'3d CalSAWS DD&amp;I CAP'!$K$346*'2c CalSAWS DD&amp;I'!$K337)+(BH$37*$K337)+(BH$56*$K337)+(BH$88*$K337),0)</f>
        <v>41</v>
      </c>
      <c r="BI337" s="571">
        <f>ROUND((BI$68*$K337)+(BI$15*'3d CalSAWS DD&amp;I CAP'!$K$346*'2c CalSAWS DD&amp;I'!$K337)+(BI$37*$K337)+(BI$56*$K337)+(BI$88*$K337),0)</f>
        <v>0</v>
      </c>
      <c r="BJ337" s="571">
        <f>ROUND((BJ$68*$K337)+(BJ$15*'3d CalSAWS DD&amp;I CAP'!$K$346*'2c CalSAWS DD&amp;I'!$K337)+(BJ$37*$K337)+(BJ$56*$K337)+(BJ$88*$K337),0)</f>
        <v>0</v>
      </c>
      <c r="BK337" s="571">
        <f>ROUND((BK$68*$K337)+(BK$15*'3d CalSAWS DD&amp;I CAP'!$K$346*'2c CalSAWS DD&amp;I'!$K337)+(BK$37*$K337)+(BK$56*$K337)+(BK$88*$K337),0)</f>
        <v>0</v>
      </c>
      <c r="BL337" s="571">
        <f>ROUND((BL$68*$K337)+(BL$15*'3d CalSAWS DD&amp;I CAP'!$K$346*'2c CalSAWS DD&amp;I'!$K337)+(BL$37*$K337)+(BL$56*$K337)+(BL$88*$K337),0)</f>
        <v>0</v>
      </c>
      <c r="BM337" s="571">
        <f>ROUND((BM$68*$K337)+(BM$15*'3d CalSAWS DD&amp;I CAP'!$K$346*'2c CalSAWS DD&amp;I'!$K337)+(BM$37*$K337)+(BM$56*$K337)+(BM$88*$K337),0)</f>
        <v>0</v>
      </c>
      <c r="BN337" s="571">
        <f>ROUND((BN$68*$K337)+(BN$15*'3d CalSAWS DD&amp;I CAP'!$K$346*'2c CalSAWS DD&amp;I'!$K337)+(BN$37*$K337)+(BN$56*$K337)+(BN$88*$K337),0)</f>
        <v>0</v>
      </c>
      <c r="BO337" s="571">
        <f>ROUND((BO$68*$K337)+(BO$15*'3d CalSAWS DD&amp;I CAP'!$K$346*'2c CalSAWS DD&amp;I'!$K337)+(BO$37*$K337)+(BO$56*$K337)+(BO$88*$K337),0)</f>
        <v>0</v>
      </c>
      <c r="BP337" s="571">
        <f>ROUND((BP$68*$K337)+(BP$15*'3d CalSAWS DD&amp;I CAP'!$K$346*'2c CalSAWS DD&amp;I'!$K337)+(BP$37*$K337)+(BP$56*$K337)+(BP$88*$K337),0)</f>
        <v>0</v>
      </c>
      <c r="BQ337" s="571">
        <f>ROUND((BQ$68*$K337)+(BQ$15*'3d CalSAWS DD&amp;I CAP'!$K$346*'2c CalSAWS DD&amp;I'!$K337)+(BQ$37*$K337)+(BQ$56*$K337)+(BQ$88*$K337),0)</f>
        <v>0</v>
      </c>
      <c r="BR337" s="571">
        <f>ROUND((BR$68*$K337)+(BR$15*'3d CalSAWS DD&amp;I CAP'!$K$346*'2c CalSAWS DD&amp;I'!$K337)+(BR$37*$K337)+(BR$56*$K337)+(BR$88*$K337),0)</f>
        <v>0</v>
      </c>
      <c r="BS337" s="571">
        <f>ROUND((BS$68*$K337)+(BS$15*'3d CalSAWS DD&amp;I CAP'!$K$346*'2c CalSAWS DD&amp;I'!$K337)+(BS$37*$K337)+(BS$56*$K337)+(BS$88*$K337),0)</f>
        <v>0</v>
      </c>
      <c r="BT337" s="571">
        <f>ROUND((BT$68*$K337)+(BT$15*'3d CalSAWS DD&amp;I CAP'!$K$346*'2c CalSAWS DD&amp;I'!$K337)+(BT$37*$K337)+(BT$56*$K337)+(BT$88*$K337),0)</f>
        <v>0</v>
      </c>
      <c r="BU337" s="571">
        <f>ROUND((BU$68*$K337)+(BU$15*'3d CalSAWS DD&amp;I CAP'!$K$346*'2c CalSAWS DD&amp;I'!$K337)+(BU$37*$K337)+(BU$56*$K337)+(BU$88*$K337),0)</f>
        <v>0</v>
      </c>
      <c r="BV337" s="571">
        <f>ROUND((BV$68*$K337)+(BV$15*'3d CalSAWS DD&amp;I CAP'!$K$346*'2c CalSAWS DD&amp;I'!$K337)+(BV$37*$K337)+(BV$56*$K337)+(BV$88*$K337),0)</f>
        <v>0</v>
      </c>
      <c r="BW337" s="571">
        <f>ROUND((BW$68*$K337)+(BW$15*'3d CalSAWS DD&amp;I CAP'!$K$346*'2c CalSAWS DD&amp;I'!$K337)+(BW$37*$K337)+(BW$56*$K337)+(BW$88*$K337),0)</f>
        <v>0</v>
      </c>
      <c r="BX337" s="571"/>
      <c r="BY337" s="594">
        <f>ROUNDDOWN(SUM(M337:BX337),0)</f>
        <v>1325363</v>
      </c>
      <c r="BZ337" s="7"/>
      <c r="CA337" s="7">
        <f t="shared" si="968"/>
        <v>0</v>
      </c>
      <c r="CB337" s="622">
        <f t="shared" ref="CB337:CF346" si="983">ROUND(SUMIF($M$1:$BW$1,CB$1,$M337:$BW337),0)</f>
        <v>18302</v>
      </c>
      <c r="CC337" s="622">
        <f t="shared" si="983"/>
        <v>58564</v>
      </c>
      <c r="CD337" s="622">
        <f t="shared" si="983"/>
        <v>746117</v>
      </c>
      <c r="CE337" s="622">
        <f t="shared" si="983"/>
        <v>446411</v>
      </c>
      <c r="CF337" s="622">
        <f t="shared" si="983"/>
        <v>38083</v>
      </c>
      <c r="CG337" s="630">
        <f>ROUNDDOWN(SUMIF($M$1:$BW$1,CG$1,$M337:$BW337),0)-1</f>
        <v>17514</v>
      </c>
      <c r="CH337" s="622">
        <f t="shared" si="982"/>
        <v>372</v>
      </c>
      <c r="CI337" s="622">
        <f t="shared" si="982"/>
        <v>0</v>
      </c>
      <c r="CJ337" s="16"/>
      <c r="CK337" s="622">
        <f t="shared" ref="CK337:CO346" si="984">ROUND(SUMIF($M$2:$BW$2,CK$1,$M337:$BW337),0)</f>
        <v>39514</v>
      </c>
      <c r="CL337" s="622">
        <f t="shared" si="984"/>
        <v>132805</v>
      </c>
      <c r="CM337" s="622">
        <f t="shared" si="984"/>
        <v>998385</v>
      </c>
      <c r="CN337" s="622">
        <f t="shared" si="984"/>
        <v>116087</v>
      </c>
      <c r="CO337" s="622">
        <f t="shared" si="984"/>
        <v>35567</v>
      </c>
      <c r="CP337" s="630">
        <f>ROUNDDOWN(SUMIF($M$2:$BW$2,CP$1,$M337:$BW337),0)-1</f>
        <v>2882</v>
      </c>
      <c r="CQ337" s="622">
        <f t="shared" ref="CQ337:CR363" si="985">ROUND(SUMIF($M$2:$BW$2,CQ$1,$M337:$BW337),0)</f>
        <v>123</v>
      </c>
      <c r="CR337" s="622">
        <f t="shared" si="985"/>
        <v>0</v>
      </c>
      <c r="CS337" s="120">
        <f t="shared" si="971"/>
        <v>0</v>
      </c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</row>
    <row r="338" spans="1:133" ht="15" outlineLevel="1">
      <c r="A338" s="572" t="s">
        <v>164</v>
      </c>
      <c r="B338" s="257">
        <v>4.2299999999999997E-2</v>
      </c>
      <c r="C338" s="9">
        <f>'4a 1718 CS PC'!AP36</f>
        <v>4.19E-2</v>
      </c>
      <c r="D338" s="9">
        <f>'4a 1718 CS PC'!AR36</f>
        <v>5.8999999999999997E-2</v>
      </c>
      <c r="E338" s="9">
        <f>'4b 1819 CS PC'!$AT36</f>
        <v>4.3900000000000002E-2</v>
      </c>
      <c r="F338" s="9">
        <f>'4b 1819 CS PC'!AQ36</f>
        <v>6.2199999999999998E-2</v>
      </c>
      <c r="G338" s="9">
        <f>'4c 1920 CS PC'!AS36</f>
        <v>4.4200000000000003E-2</v>
      </c>
      <c r="H338" s="9">
        <f>'4c 1920 CS PC'!AP36</f>
        <v>6.2799999999999995E-2</v>
      </c>
      <c r="I338" s="9">
        <f>'4d 2021 CS PC'!AS36</f>
        <v>4.4200000000000003E-2</v>
      </c>
      <c r="J338" s="9">
        <f>'4d 2021 CS PC'!AP36</f>
        <v>6.3200000000000006E-2</v>
      </c>
      <c r="K338" s="9">
        <f>'4e 2122 CS PC'!AB36</f>
        <v>4.41E-2</v>
      </c>
      <c r="L338" s="9"/>
      <c r="M338" s="571">
        <f>ROUND((M$68*$D338)+(M$15*'3d CalSAWS DD&amp;I CAP'!$K$64*'2c CalSAWS DD&amp;I'!$B338)+(M$37*$B338)+(M$56*$B338)+(M$88*$B338),0)</f>
        <v>64</v>
      </c>
      <c r="N338" s="571">
        <f>ROUND((N$68*$D338)+(N$15*'3d CalSAWS DD&amp;I CAP'!$K$64*'2c CalSAWS DD&amp;I'!$B338)+(N$37*$B338)+(N$56*$B338)+(N$88*$B338),0)</f>
        <v>12070</v>
      </c>
      <c r="O338" s="594">
        <f>ROUNDUP((O$68*$D338)+(O$15*'3d CalSAWS DD&amp;I CAP'!$K$64*'2c CalSAWS DD&amp;I'!$B338)+(O$37*$B338)+(O$56*$B338)+(O$88*$B338),0)</f>
        <v>12</v>
      </c>
      <c r="P338" s="571">
        <f>ROUND((P$68*$D338)+(P$15*'3d CalSAWS DD&amp;I CAP'!$K$64*'2c CalSAWS DD&amp;I'!$C338)+(P$37*$C338)+(P$56*$C338)+(P$88*$C338),0)</f>
        <v>7162</v>
      </c>
      <c r="Q338" s="571">
        <f>ROUND((Q$68*$D338)+(Q$15*'3d CalSAWS DD&amp;I CAP'!$K$64*'2c CalSAWS DD&amp;I'!$C338)+(Q$37*$C338)+(Q$56*$C338)+(Q$88*$C338),0)</f>
        <v>6756</v>
      </c>
      <c r="R338" s="594">
        <f>ROUNDUP((R$68*$D338)+(R$15*'3d CalSAWS DD&amp;I CAP'!$K$64*'2c CalSAWS DD&amp;I'!$C338)+(R$37*$C338)+(R$56*$C338)+(R$88*$C338),0)</f>
        <v>1</v>
      </c>
      <c r="S338" s="571">
        <f>ROUND((S$68*$D338)+(S$15*'3d CalSAWS DD&amp;I CAP'!$K$64*'2c CalSAWS DD&amp;I'!$C338)+(S$37*$C338)+(S$56*$C338)+(S$88*$C338),0)</f>
        <v>8874</v>
      </c>
      <c r="T338" s="571">
        <f t="shared" si="972"/>
        <v>-476.65440000000001</v>
      </c>
      <c r="U338" s="571">
        <f t="shared" si="973"/>
        <v>-2.3464</v>
      </c>
      <c r="V338" s="571">
        <f>ROUND((V$68*$D338)+(V$15*'3d CalSAWS DD&amp;I CAP'!$K$64*'2c CalSAWS DD&amp;I'!$C338)+(V$37*$C338)+(V$56*$C338)+(V$88*$C338),0)</f>
        <v>16136</v>
      </c>
      <c r="W338" s="571">
        <f>ROUND((W$68*$F338)+(W$15*'3d CalSAWS DD&amp;I CAP'!$K$157*'2c CalSAWS DD&amp;I'!$E338)+(W$37*$E338)+(W$56*$E338)+(W$88*$E338),0)</f>
        <v>10908</v>
      </c>
      <c r="X338" s="571">
        <f>ROUND((X$68*$D338)+(X$15*'3d CalSAWS DD&amp;I CAP'!$K$64*'2c CalSAWS DD&amp;I'!$C338)+(X$37*$C338)+(X$56*$C338)+(X$88*$C338),0)</f>
        <v>4</v>
      </c>
      <c r="Y338" s="571">
        <f>ROUND((Y$68*$F338)+(Y$15*'3d CalSAWS DD&amp;I CAP'!$K$157*'2c CalSAWS DD&amp;I'!$E338)+(Y$37*$E338)+(Y$56*$E338)+(Y$88*$E338),0)</f>
        <v>54468</v>
      </c>
      <c r="Z338" s="571">
        <f>ROUND((Z$68*$F338)+(Z$15*'3d CalSAWS DD&amp;I CAP'!$K$157*'2c CalSAWS DD&amp;I'!$E338)+(Z$37*$E338)+(Z$56*$E338)+(Z$88*$E338),0)</f>
        <v>148018</v>
      </c>
      <c r="AA338" s="571">
        <f>ROUND((AA$68*$F338)+(AA$15*'3d CalSAWS DD&amp;I CAP'!$K$157*'2c CalSAWS DD&amp;I'!$E338)+(AA$37*$E338)+(AA$56*$E338)+(AA$88*$E338),0)</f>
        <v>297693</v>
      </c>
      <c r="AB338" s="571">
        <f>ROUND((AB$68*$H338)+(AB$15*'3d CalSAWS DD&amp;I CAP'!$K$252*'2c CalSAWS DD&amp;I'!$G338)+(AB$37*$G338)+(AB$56*$G338)+(AB$88*$G338),0)</f>
        <v>230518</v>
      </c>
      <c r="AC338" s="571">
        <f>ROUND((AC$68*$F338)+(AC$15*'3d CalSAWS DD&amp;I CAP'!$K$157*'2c CalSAWS DD&amp;I'!$E338)+(AC$37*$E338)+(AC$56*$E338)+(AC$88*$E338),0)</f>
        <v>73</v>
      </c>
      <c r="AD338" s="571">
        <f>ROUND((AD$68*$H338)+(AD$15*'3d CalSAWS DD&amp;I CAP'!$K$252*'2c CalSAWS DD&amp;I'!$G338)+(AD$37*$G338)+(AD$56*$G338)+(AD$88*$G338),0)</f>
        <v>7437</v>
      </c>
      <c r="AE338" s="571">
        <f>ROUND((AE$68*$F338)+(AE$15*'3d CalSAWS DD&amp;I CAP'!$K$157*'2c CalSAWS DD&amp;I'!$E338)+(AE$37*$E338)+(AE$56*$E338)+(AE$88*$E338),0)</f>
        <v>117</v>
      </c>
      <c r="AF338" s="571">
        <f>ROUND((AF$68*$H338)+(AF$15*'3d CalSAWS DD&amp;I CAP'!$K$252*'2c CalSAWS DD&amp;I'!$G338)+(AF$37*$G338)+(AF$56*$G338)+(AF$88*$G338),0)</f>
        <v>49967</v>
      </c>
      <c r="AG338" s="571">
        <f>ROUND((AG$68*$H338)+(AG$15*'3d CalSAWS DD&amp;I CAP'!$K$252*'2c CalSAWS DD&amp;I'!$G338)+(AG$37*$G338)+(AG$56*$G338)+(AG$88*$G338),0)</f>
        <v>17632</v>
      </c>
      <c r="AH338" s="571">
        <f>ROUND((AH$68*$J338)+(AH$15*'3d CalSAWS DD&amp;I CAP'!$K$346*'2c CalSAWS DD&amp;I'!$I338)+(AH$37*$I338)+(AH$56*$I338)+(AH$88*$I338),0)</f>
        <v>5116</v>
      </c>
      <c r="AI338" s="571">
        <f>ROUND((AI$68*$H338)+(AI$15*'3d CalSAWS DD&amp;I CAP'!$K$252*'2c CalSAWS DD&amp;I'!$G338)+(AI$37*$G338)+(AI$56*$G338)+(AI$88*$G338),0)</f>
        <v>454</v>
      </c>
      <c r="AJ338" s="571">
        <f>ROUND((AJ$15*'3d CalSAWS DD&amp;I CAP'!$K$346*'2c CalSAWS DD&amp;I'!$I338)+(AJ$37*$I338)+(AJ$56*$I338)+(AJ$88*$I338),0)</f>
        <v>6030</v>
      </c>
      <c r="AK338" s="571">
        <f>ROUND((AK$15*'3d CalSAWS DD&amp;I CAP'!$K$252*'2c CalSAWS DD&amp;I'!$G338)+(AK$37*$G338)+(AK$56*$G338)+(AK$88*$G338),0)</f>
        <v>598</v>
      </c>
      <c r="AL338" s="594">
        <f>ROUNDDOWN((AL$68*$J338)+(AL$15*'3d CalSAWS DD&amp;I CAP'!$K$346*'2c CalSAWS DD&amp;I'!$I338)+(AL$37*$I338)+(AL$56*$I338)+(AL$88*$I338),0)</f>
        <v>6601</v>
      </c>
      <c r="AM338" s="594">
        <f>ROUNDUP((AM$68*$J338)+(AM$15*'3d CalSAWS DD&amp;I CAP'!$K$346*'2c CalSAWS DD&amp;I'!$I338)+(AM$37*$I338)+(AM$56*$I338)+(AM$88*$I338),0)</f>
        <v>7935</v>
      </c>
      <c r="AN338" s="571">
        <f>ROUND((AN$68*$K338)+(AN$15*'3d CalSAWS DD&amp;I CAP'!$K$346*'2c CalSAWS DD&amp;I'!$K338)+(AN$37*$K338)+(AN$56*$K338)+(AN$88*$K338),0)</f>
        <v>1605</v>
      </c>
      <c r="AO338" s="571">
        <f>ROUND((AO$68*$K338)+(AO$15*'3d CalSAWS DD&amp;I CAP'!$K$346*'2c CalSAWS DD&amp;I'!$K338)+(AO$37*$K338)+(AO$56*$K338)+(AO$88*$K338),0)</f>
        <v>2318</v>
      </c>
      <c r="AP338" s="571">
        <f>ROUND((AP$68*$K338)+(AP$15*'3d CalSAWS DD&amp;I CAP'!$K$346*'2c CalSAWS DD&amp;I'!$K338)+(AP$37*$K338)+(AP$56*$K338)+(AP$88*$K338),0)</f>
        <v>1177</v>
      </c>
      <c r="AQ338" s="571">
        <f>ROUND((AQ$68*$K338)+(AQ$15*'3d CalSAWS DD&amp;I CAP'!$K$346*'2c CalSAWS DD&amp;I'!$K338)+(AQ$37*$K338)+(AQ$56*$K338)+(AQ$88*$K338),0)</f>
        <v>1862</v>
      </c>
      <c r="AR338" s="571">
        <f>ROUND((AR$68*$K338)+(AR$15*'3d CalSAWS DD&amp;I CAP'!$K$346*'2c CalSAWS DD&amp;I'!$K338)+(AR$37*$K338)+(AR$56*$K338)+(AR$88*$K338),0)</f>
        <v>1904</v>
      </c>
      <c r="AS338" s="571">
        <f>ROUND((AS$68*$K338)+(AS$15*'3d CalSAWS DD&amp;I CAP'!$K$346*'2c CalSAWS DD&amp;I'!$K338)+(AS$37*$K338)+(AS$56*$K338)+(AS$88*$K338),0)</f>
        <v>1567</v>
      </c>
      <c r="AT338" s="571">
        <f>ROUND((AT$68*$K338)+(AT$15*'3d CalSAWS DD&amp;I CAP'!$K$346*'2c CalSAWS DD&amp;I'!$K338)+(AT$37*$K338)+(AT$56*$K338)+(AT$88*$K338),0)</f>
        <v>301</v>
      </c>
      <c r="AU338" s="571">
        <f>ROUND((AU$68*$K338)+(AU$15*'3d CalSAWS DD&amp;I CAP'!$K$346*'2c CalSAWS DD&amp;I'!$K338)+(AU$37*$K338)+(AU$56*$K338)+(AU$88*$K338),0)</f>
        <v>1364</v>
      </c>
      <c r="AV338" s="571">
        <f>ROUND((AV$68*$K338)+(AV$15*'3d CalSAWS DD&amp;I CAP'!$K$346*'2c CalSAWS DD&amp;I'!$K338)+(AV$37*$K338)+(AV$56*$K338)+(AV$88*$K338),0)</f>
        <v>71</v>
      </c>
      <c r="AW338" s="571">
        <f>ROUND((AW$68*$K338)+(AW$15*'3d CalSAWS DD&amp;I CAP'!$K$346*'2c CalSAWS DD&amp;I'!$K338)+(AW$37*$K338)+(AW$56*$K338)+(AW$88*$K338),0)</f>
        <v>54</v>
      </c>
      <c r="AX338" s="571">
        <f>ROUND((AX$68*$K338)+(AX$15*'3d CalSAWS DD&amp;I CAP'!$K$346*'2c CalSAWS DD&amp;I'!$K338)+(AX$37*$K338)+(AX$56*$K338)+(AX$88*$K338),0)</f>
        <v>30</v>
      </c>
      <c r="AY338" s="571">
        <f>ROUND((AY$68*$K338)+(AY$15*'3d CalSAWS DD&amp;I CAP'!$K$346*'2c CalSAWS DD&amp;I'!$K338)+(AY$37*$K338)+(AY$56*$K338)+(AY$88*$K338),0)</f>
        <v>26</v>
      </c>
      <c r="AZ338" s="571">
        <f>ROUND((AZ$68*$K338)+(AZ$15*'3d CalSAWS DD&amp;I CAP'!$K$346*'2c CalSAWS DD&amp;I'!$K338)+(AZ$37*$K338)+(AZ$56*$K338)+(AZ$88*$K338),0)</f>
        <v>29</v>
      </c>
      <c r="BA338" s="571">
        <f>ROUND((BA$68*$K338)+(BA$15*'3d CalSAWS DD&amp;I CAP'!$K$346*'2c CalSAWS DD&amp;I'!$K338)+(BA$37*$K338)+(BA$56*$K338)+(BA$88*$K338),0)</f>
        <v>29</v>
      </c>
      <c r="BB338" s="571">
        <f>ROUND((BB$68*$K338)+(BB$15*'3d CalSAWS DD&amp;I CAP'!$K$346*'2c CalSAWS DD&amp;I'!$K338)+(BB$37*$K338)+(BB$56*$K338)+(BB$88*$K338),0)</f>
        <v>29</v>
      </c>
      <c r="BC338" s="571">
        <f>ROUND((BC$68*$K338)+(BC$15*'3d CalSAWS DD&amp;I CAP'!$K$346*'2c CalSAWS DD&amp;I'!$K338)+(BC$37*$K338)+(BC$56*$K338)+(BC$88*$K338),0)</f>
        <v>29</v>
      </c>
      <c r="BD338" s="571">
        <f>ROUND((BD$68*$K338)+(BD$15*'3d CalSAWS DD&amp;I CAP'!$K$346*'2c CalSAWS DD&amp;I'!$K338)+(BD$37*$K338)+(BD$56*$K338)+(BD$88*$K338),0)</f>
        <v>29</v>
      </c>
      <c r="BE338" s="571">
        <f>ROUND((BE$68*$K338)+(BE$15*'3d CalSAWS DD&amp;I CAP'!$K$346*'2c CalSAWS DD&amp;I'!$K338)+(BE$37*$K338)+(BE$56*$K338)+(BE$88*$K338),0)</f>
        <v>29</v>
      </c>
      <c r="BF338" s="571">
        <f>ROUND((BF$68*$K338)+(BF$15*'3d CalSAWS DD&amp;I CAP'!$K$346*'2c CalSAWS DD&amp;I'!$K338)+(BF$37*$K338)+(BF$56*$K338)+(BF$88*$K338),0)</f>
        <v>29</v>
      </c>
      <c r="BG338" s="571">
        <f>ROUND((BG$68*$K338)+(BG$15*'3d CalSAWS DD&amp;I CAP'!$K$346*'2c CalSAWS DD&amp;I'!$K338)+(BG$37*$K338)+(BG$56*$K338)+(BG$88*$K338),0)</f>
        <v>29</v>
      </c>
      <c r="BH338" s="571">
        <f>ROUND((BH$68*$K338)+(BH$15*'3d CalSAWS DD&amp;I CAP'!$K$346*'2c CalSAWS DD&amp;I'!$K338)+(BH$37*$K338)+(BH$56*$K338)+(BH$88*$K338),0)</f>
        <v>29</v>
      </c>
      <c r="BI338" s="571">
        <f>ROUND((BI$68*$K338)+(BI$15*'3d CalSAWS DD&amp;I CAP'!$K$346*'2c CalSAWS DD&amp;I'!$K338)+(BI$37*$K338)+(BI$56*$K338)+(BI$88*$K338),0)</f>
        <v>0</v>
      </c>
      <c r="BJ338" s="571">
        <f>ROUND((BJ$68*$K338)+(BJ$15*'3d CalSAWS DD&amp;I CAP'!$K$346*'2c CalSAWS DD&amp;I'!$K338)+(BJ$37*$K338)+(BJ$56*$K338)+(BJ$88*$K338),0)</f>
        <v>0</v>
      </c>
      <c r="BK338" s="571">
        <f>ROUND((BK$68*$K338)+(BK$15*'3d CalSAWS DD&amp;I CAP'!$K$346*'2c CalSAWS DD&amp;I'!$K338)+(BK$37*$K338)+(BK$56*$K338)+(BK$88*$K338),0)</f>
        <v>0</v>
      </c>
      <c r="BL338" s="571">
        <f>ROUND((BL$68*$K338)+(BL$15*'3d CalSAWS DD&amp;I CAP'!$K$346*'2c CalSAWS DD&amp;I'!$K338)+(BL$37*$K338)+(BL$56*$K338)+(BL$88*$K338),0)</f>
        <v>0</v>
      </c>
      <c r="BM338" s="571">
        <f>ROUND((BM$68*$K338)+(BM$15*'3d CalSAWS DD&amp;I CAP'!$K$346*'2c CalSAWS DD&amp;I'!$K338)+(BM$37*$K338)+(BM$56*$K338)+(BM$88*$K338),0)</f>
        <v>0</v>
      </c>
      <c r="BN338" s="571">
        <f>ROUND((BN$68*$K338)+(BN$15*'3d CalSAWS DD&amp;I CAP'!$K$346*'2c CalSAWS DD&amp;I'!$K338)+(BN$37*$K338)+(BN$56*$K338)+(BN$88*$K338),0)</f>
        <v>0</v>
      </c>
      <c r="BO338" s="571">
        <f>ROUND((BO$68*$K338)+(BO$15*'3d CalSAWS DD&amp;I CAP'!$K$346*'2c CalSAWS DD&amp;I'!$K338)+(BO$37*$K338)+(BO$56*$K338)+(BO$88*$K338),0)</f>
        <v>0</v>
      </c>
      <c r="BP338" s="571">
        <f>ROUND((BP$68*$K338)+(BP$15*'3d CalSAWS DD&amp;I CAP'!$K$346*'2c CalSAWS DD&amp;I'!$K338)+(BP$37*$K338)+(BP$56*$K338)+(BP$88*$K338),0)</f>
        <v>0</v>
      </c>
      <c r="BQ338" s="571">
        <f>ROUND((BQ$68*$K338)+(BQ$15*'3d CalSAWS DD&amp;I CAP'!$K$346*'2c CalSAWS DD&amp;I'!$K338)+(BQ$37*$K338)+(BQ$56*$K338)+(BQ$88*$K338),0)</f>
        <v>0</v>
      </c>
      <c r="BR338" s="571">
        <f>ROUND((BR$68*$K338)+(BR$15*'3d CalSAWS DD&amp;I CAP'!$K$346*'2c CalSAWS DD&amp;I'!$K338)+(BR$37*$K338)+(BR$56*$K338)+(BR$88*$K338),0)</f>
        <v>0</v>
      </c>
      <c r="BS338" s="571">
        <f>ROUND((BS$68*$K338)+(BS$15*'3d CalSAWS DD&amp;I CAP'!$K$346*'2c CalSAWS DD&amp;I'!$K338)+(BS$37*$K338)+(BS$56*$K338)+(BS$88*$K338),0)</f>
        <v>0</v>
      </c>
      <c r="BT338" s="571">
        <f>ROUND((BT$68*$K338)+(BT$15*'3d CalSAWS DD&amp;I CAP'!$K$346*'2c CalSAWS DD&amp;I'!$K338)+(BT$37*$K338)+(BT$56*$K338)+(BT$88*$K338),0)</f>
        <v>0</v>
      </c>
      <c r="BU338" s="571">
        <f>ROUND((BU$68*$K338)+(BU$15*'3d CalSAWS DD&amp;I CAP'!$K$346*'2c CalSAWS DD&amp;I'!$K338)+(BU$37*$K338)+(BU$56*$K338)+(BU$88*$K338),0)</f>
        <v>0</v>
      </c>
      <c r="BV338" s="571">
        <f>ROUND((BV$68*$K338)+(BV$15*'3d CalSAWS DD&amp;I CAP'!$K$346*'2c CalSAWS DD&amp;I'!$K338)+(BV$37*$K338)+(BV$56*$K338)+(BV$88*$K338),0)</f>
        <v>0</v>
      </c>
      <c r="BW338" s="571">
        <f>ROUND((BW$68*$K338)+(BW$15*'3d CalSAWS DD&amp;I CAP'!$K$346*'2c CalSAWS DD&amp;I'!$K338)+(BW$37*$K338)+(BW$56*$K338)+(BW$88*$K338),0)</f>
        <v>0</v>
      </c>
      <c r="BX338" s="571"/>
      <c r="BY338" s="571">
        <f t="shared" ref="BY338:BY361" si="986">ROUND(SUM(M338:BX338),0)</f>
        <v>906705</v>
      </c>
      <c r="BZ338" s="7"/>
      <c r="CA338" s="7">
        <f t="shared" si="968"/>
        <v>0</v>
      </c>
      <c r="CB338" s="622">
        <f t="shared" si="983"/>
        <v>12134</v>
      </c>
      <c r="CC338" s="622">
        <f t="shared" si="983"/>
        <v>38462</v>
      </c>
      <c r="CD338" s="622">
        <f t="shared" si="983"/>
        <v>511091</v>
      </c>
      <c r="CE338" s="622">
        <f t="shared" si="983"/>
        <v>305744</v>
      </c>
      <c r="CF338" s="622">
        <f t="shared" si="983"/>
        <v>26734</v>
      </c>
      <c r="CG338" s="622">
        <f t="shared" ref="CG338:CG361" si="987">ROUND(SUMIF($M$1:$BW$1,CG$1,$M338:$BW338),0)</f>
        <v>12279</v>
      </c>
      <c r="CH338" s="622">
        <f t="shared" si="982"/>
        <v>261</v>
      </c>
      <c r="CI338" s="622">
        <f t="shared" si="982"/>
        <v>0</v>
      </c>
      <c r="CJ338" s="16"/>
      <c r="CK338" s="622">
        <f t="shared" si="984"/>
        <v>26065</v>
      </c>
      <c r="CL338" s="622">
        <f t="shared" si="984"/>
        <v>89911</v>
      </c>
      <c r="CM338" s="622">
        <f t="shared" si="984"/>
        <v>683856</v>
      </c>
      <c r="CN338" s="622">
        <f t="shared" si="984"/>
        <v>79797</v>
      </c>
      <c r="CO338" s="622">
        <f t="shared" si="984"/>
        <v>24969</v>
      </c>
      <c r="CP338" s="622">
        <f t="shared" ref="CP338:CP357" si="988">ROUND(SUMIF($M$2:$BW$2,CP$1,$M338:$BW338),0)</f>
        <v>2020</v>
      </c>
      <c r="CQ338" s="622">
        <f t="shared" si="985"/>
        <v>87</v>
      </c>
      <c r="CR338" s="622">
        <f t="shared" si="985"/>
        <v>0</v>
      </c>
      <c r="CS338" s="120">
        <f t="shared" si="971"/>
        <v>0</v>
      </c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</row>
    <row r="339" spans="1:133" ht="15" outlineLevel="1">
      <c r="A339" s="572" t="s">
        <v>165</v>
      </c>
      <c r="B339" s="257">
        <v>1.4E-3</v>
      </c>
      <c r="C339" s="9">
        <f>'4a 1718 CS PC'!AP37</f>
        <v>1.4E-3</v>
      </c>
      <c r="D339" s="9">
        <f>'4a 1718 CS PC'!AR37</f>
        <v>2E-3</v>
      </c>
      <c r="E339" s="9">
        <f>'4b 1819 CS PC'!$AT37</f>
        <v>1.2999999999999999E-3</v>
      </c>
      <c r="F339" s="9">
        <f>'4b 1819 CS PC'!AQ37</f>
        <v>1.9E-3</v>
      </c>
      <c r="G339" s="9">
        <f>'4c 1920 CS PC'!AS37</f>
        <v>1.2999999999999999E-3</v>
      </c>
      <c r="H339" s="9">
        <f>'4c 1920 CS PC'!AP37</f>
        <v>1.9E-3</v>
      </c>
      <c r="I339" s="9">
        <f>'4d 2021 CS PC'!AS37</f>
        <v>1.2999999999999999E-3</v>
      </c>
      <c r="J339" s="9">
        <f>'4d 2021 CS PC'!AP37</f>
        <v>1.9E-3</v>
      </c>
      <c r="K339" s="9">
        <f>'4e 2122 CS PC'!AB37</f>
        <v>1.2999999999999999E-3</v>
      </c>
      <c r="L339" s="9"/>
      <c r="M339" s="571">
        <f>ROUND((M$68*$D339)+(M$15*'3d CalSAWS DD&amp;I CAP'!$K$64*'2c CalSAWS DD&amp;I'!$B339)+(M$37*$B339)+(M$56*$B339)+(M$88*$B339),0)</f>
        <v>2</v>
      </c>
      <c r="N339" s="571">
        <f>ROUND((N$68*$D339)+(N$15*'3d CalSAWS DD&amp;I CAP'!$K$64*'2c CalSAWS DD&amp;I'!$B339)+(N$37*$B339)+(N$56*$B339)+(N$88*$B339),0)</f>
        <v>399</v>
      </c>
      <c r="O339" s="571">
        <f>ROUND((O$68*$D339)+(O$15*'3d CalSAWS DD&amp;I CAP'!$K$64*'2c CalSAWS DD&amp;I'!$B339)+(O$37*$B339)+(O$56*$B339)+(O$88*$B339),0)</f>
        <v>0</v>
      </c>
      <c r="P339" s="571">
        <f>ROUND((P$68*$D339)+(P$15*'3d CalSAWS DD&amp;I CAP'!$K$64*'2c CalSAWS DD&amp;I'!$C339)+(P$37*$C339)+(P$56*$C339)+(P$88*$C339),0)</f>
        <v>239</v>
      </c>
      <c r="Q339" s="571">
        <f>ROUND((Q$68*$D339)+(Q$15*'3d CalSAWS DD&amp;I CAP'!$K$64*'2c CalSAWS DD&amp;I'!$C339)+(Q$37*$C339)+(Q$56*$C339)+(Q$88*$C339),0)</f>
        <v>226</v>
      </c>
      <c r="R339" s="571">
        <f>ROUND((R$68*$D339)+(R$15*'3d CalSAWS DD&amp;I CAP'!$K$64*'2c CalSAWS DD&amp;I'!$C339)+(R$37*$C339)+(R$56*$C339)+(R$88*$C339),0)</f>
        <v>0</v>
      </c>
      <c r="S339" s="571">
        <f>ROUND((S$68*$D339)+(S$15*'3d CalSAWS DD&amp;I CAP'!$K$64*'2c CalSAWS DD&amp;I'!$C339)+(S$37*$C339)+(S$56*$C339)+(S$88*$C339),0)</f>
        <v>296</v>
      </c>
      <c r="T339" s="571">
        <f t="shared" si="972"/>
        <v>-15.926399999999999</v>
      </c>
      <c r="U339" s="571">
        <f t="shared" si="973"/>
        <v>-7.8399999999999997E-2</v>
      </c>
      <c r="V339" s="571">
        <f>ROUND((V$68*$D339)+(V$15*'3d CalSAWS DD&amp;I CAP'!$K$64*'2c CalSAWS DD&amp;I'!$C339)+(V$37*$C339)+(V$56*$C339)+(V$88*$C339),0)</f>
        <v>539</v>
      </c>
      <c r="W339" s="571">
        <f>ROUND((W$68*$F339)+(W$15*'3d CalSAWS DD&amp;I CAP'!$K$157*'2c CalSAWS DD&amp;I'!$E339)+(W$37*$E339)+(W$56*$E339)+(W$88*$E339),0)</f>
        <v>323</v>
      </c>
      <c r="X339" s="594">
        <f>ROUNDUP((X$68*$D339)+(X$15*'3d CalSAWS DD&amp;I CAP'!$K$64*'2c CalSAWS DD&amp;I'!$C339)+(X$37*$C339)+(X$56*$C339)+(X$88*$C339),0)</f>
        <v>1</v>
      </c>
      <c r="Y339" s="594">
        <f>ROUNDUP((Y$68*$F339)+(Y$15*'3d CalSAWS DD&amp;I CAP'!$K$157*'2c CalSAWS DD&amp;I'!$E339)+(Y$37*$E339)+(Y$56*$E339)+(Y$88*$E339),0)+1</f>
        <v>1649</v>
      </c>
      <c r="Z339" s="594">
        <f>ROUNDUP((Z$68*$F339)+(Z$15*'3d CalSAWS DD&amp;I CAP'!$K$157*'2c CalSAWS DD&amp;I'!$E339)+(Z$37*$E339)+(Z$56*$E339)+(Z$88*$E339),0)</f>
        <v>4505</v>
      </c>
      <c r="AA339" s="571">
        <f>ROUND((AA$68*$F339)+(AA$15*'3d CalSAWS DD&amp;I CAP'!$K$157*'2c CalSAWS DD&amp;I'!$E339)+(AA$37*$E339)+(AA$56*$E339)+(AA$88*$E339),0)</f>
        <v>9078</v>
      </c>
      <c r="AB339" s="571">
        <f>ROUND((AB$68*$H339)+(AB$15*'3d CalSAWS DD&amp;I CAP'!$K$252*'2c CalSAWS DD&amp;I'!$G339)+(AB$37*$G339)+(AB$56*$G339)+(AB$88*$G339),0)</f>
        <v>6967</v>
      </c>
      <c r="AC339" s="571">
        <f>ROUND((AC$68*$F339)+(AC$15*'3d CalSAWS DD&amp;I CAP'!$K$157*'2c CalSAWS DD&amp;I'!$E339)+(AC$37*$E339)+(AC$56*$E339)+(AC$88*$E339),0)</f>
        <v>2</v>
      </c>
      <c r="AD339" s="571">
        <f>ROUND((AD$68*$H339)+(AD$15*'3d CalSAWS DD&amp;I CAP'!$K$252*'2c CalSAWS DD&amp;I'!$G339)+(AD$37*$G339)+(AD$56*$G339)+(AD$88*$G339),0)</f>
        <v>219</v>
      </c>
      <c r="AE339" s="571">
        <f>ROUND((AE$68*$F339)+(AE$15*'3d CalSAWS DD&amp;I CAP'!$K$157*'2c CalSAWS DD&amp;I'!$E339)+(AE$37*$E339)+(AE$56*$E339)+(AE$88*$E339),0)</f>
        <v>3</v>
      </c>
      <c r="AF339" s="571">
        <f>ROUND((AF$68*$H339)+(AF$15*'3d CalSAWS DD&amp;I CAP'!$K$252*'2c CalSAWS DD&amp;I'!$G339)+(AF$37*$G339)+(AF$56*$G339)+(AF$88*$G339),0)</f>
        <v>1507</v>
      </c>
      <c r="AG339" s="571">
        <f>ROUND((AG$68*$H339)+(AG$15*'3d CalSAWS DD&amp;I CAP'!$K$252*'2c CalSAWS DD&amp;I'!$G339)+(AG$37*$G339)+(AG$56*$G339)+(AG$88*$G339),0)</f>
        <v>523</v>
      </c>
      <c r="AH339" s="571">
        <f>ROUND((AH$68*$J339)+(AH$15*'3d CalSAWS DD&amp;I CAP'!$K$346*'2c CalSAWS DD&amp;I'!$I339)+(AH$37*$I339)+(AH$56*$I339)+(AH$88*$I339),0)</f>
        <v>150</v>
      </c>
      <c r="AI339" s="571">
        <f>ROUND((AI$68*$H339)+(AI$15*'3d CalSAWS DD&amp;I CAP'!$K$252*'2c CalSAWS DD&amp;I'!$G339)+(AI$37*$G339)+(AI$56*$G339)+(AI$88*$G339),0)</f>
        <v>13</v>
      </c>
      <c r="AJ339" s="571">
        <f>ROUND((AJ$15*'3d CalSAWS DD&amp;I CAP'!$K$346*'2c CalSAWS DD&amp;I'!$I339)+(AJ$37*$I339)+(AJ$56*$I339)+(AJ$88*$I339),0)</f>
        <v>177</v>
      </c>
      <c r="AK339" s="571">
        <f>ROUND((AK$15*'3d CalSAWS DD&amp;I CAP'!$K$252*'2c CalSAWS DD&amp;I'!$G339)+(AK$37*$G339)+(AK$56*$G339)+(AK$88*$G339),0)</f>
        <v>18</v>
      </c>
      <c r="AL339" s="571">
        <f>ROUND((AL$68*$J339)+(AL$15*'3d CalSAWS DD&amp;I CAP'!$K$346*'2c CalSAWS DD&amp;I'!$I339)+(AL$37*$I339)+(AL$56*$I339)+(AL$88*$I339),0)</f>
        <v>194</v>
      </c>
      <c r="AM339" s="571">
        <f>ROUND((AM$68*$J339)+(AM$15*'3d CalSAWS DD&amp;I CAP'!$K$346*'2c CalSAWS DD&amp;I'!$I339)+(AM$37*$I339)+(AM$56*$I339)+(AM$88*$I339),0)</f>
        <v>233</v>
      </c>
      <c r="AN339" s="571">
        <f>ROUND((AN$68*$K339)+(AN$15*'3d CalSAWS DD&amp;I CAP'!$K$346*'2c CalSAWS DD&amp;I'!$K339)+(AN$37*$K339)+(AN$56*$K339)+(AN$88*$K339),0)</f>
        <v>47</v>
      </c>
      <c r="AO339" s="571">
        <f>ROUND((AO$68*$K339)+(AO$15*'3d CalSAWS DD&amp;I CAP'!$K$346*'2c CalSAWS DD&amp;I'!$K339)+(AO$37*$K339)+(AO$56*$K339)+(AO$88*$K339),0)</f>
        <v>68</v>
      </c>
      <c r="AP339" s="571">
        <f>ROUND((AP$68*$K339)+(AP$15*'3d CalSAWS DD&amp;I CAP'!$K$346*'2c CalSAWS DD&amp;I'!$K339)+(AP$37*$K339)+(AP$56*$K339)+(AP$88*$K339),0)</f>
        <v>35</v>
      </c>
      <c r="AQ339" s="571">
        <f>ROUND((AQ$68*$K339)+(AQ$15*'3d CalSAWS DD&amp;I CAP'!$K$346*'2c CalSAWS DD&amp;I'!$K339)+(AQ$37*$K339)+(AQ$56*$K339)+(AQ$88*$K339),0)</f>
        <v>55</v>
      </c>
      <c r="AR339" s="571">
        <f>ROUND((AR$68*$K339)+(AR$15*'3d CalSAWS DD&amp;I CAP'!$K$346*'2c CalSAWS DD&amp;I'!$K339)+(AR$37*$K339)+(AR$56*$K339)+(AR$88*$K339),0)</f>
        <v>56</v>
      </c>
      <c r="AS339" s="571">
        <f>ROUND((AS$68*$K339)+(AS$15*'3d CalSAWS DD&amp;I CAP'!$K$346*'2c CalSAWS DD&amp;I'!$K339)+(AS$37*$K339)+(AS$56*$K339)+(AS$88*$K339),0)</f>
        <v>46</v>
      </c>
      <c r="AT339" s="571">
        <f>ROUND((AT$68*$K339)+(AT$15*'3d CalSAWS DD&amp;I CAP'!$K$346*'2c CalSAWS DD&amp;I'!$K339)+(AT$37*$K339)+(AT$56*$K339)+(AT$88*$K339),0)</f>
        <v>9</v>
      </c>
      <c r="AU339" s="571">
        <f>ROUND((AU$68*$K339)+(AU$15*'3d CalSAWS DD&amp;I CAP'!$K$346*'2c CalSAWS DD&amp;I'!$K339)+(AU$37*$K339)+(AU$56*$K339)+(AU$88*$K339),0)</f>
        <v>40</v>
      </c>
      <c r="AV339" s="571">
        <f>ROUND((AV$68*$K339)+(AV$15*'3d CalSAWS DD&amp;I CAP'!$K$346*'2c CalSAWS DD&amp;I'!$K339)+(AV$37*$K339)+(AV$56*$K339)+(AV$88*$K339),0)</f>
        <v>2</v>
      </c>
      <c r="AW339" s="571">
        <f>ROUND((AW$68*$K339)+(AW$15*'3d CalSAWS DD&amp;I CAP'!$K$346*'2c CalSAWS DD&amp;I'!$K339)+(AW$37*$K339)+(AW$56*$K339)+(AW$88*$K339),0)</f>
        <v>2</v>
      </c>
      <c r="AX339" s="571">
        <f>ROUND((AX$68*$K339)+(AX$15*'3d CalSAWS DD&amp;I CAP'!$K$346*'2c CalSAWS DD&amp;I'!$K339)+(AX$37*$K339)+(AX$56*$K339)+(AX$88*$K339),0)</f>
        <v>1</v>
      </c>
      <c r="AY339" s="571">
        <f>ROUND((AY$68*$K339)+(AY$15*'3d CalSAWS DD&amp;I CAP'!$K$346*'2c CalSAWS DD&amp;I'!$K339)+(AY$37*$K339)+(AY$56*$K339)+(AY$88*$K339),0)</f>
        <v>1</v>
      </c>
      <c r="AZ339" s="571">
        <f>ROUND((AZ$68*$K339)+(AZ$15*'3d CalSAWS DD&amp;I CAP'!$K$346*'2c CalSAWS DD&amp;I'!$K339)+(AZ$37*$K339)+(AZ$56*$K339)+(AZ$88*$K339),0)</f>
        <v>1</v>
      </c>
      <c r="BA339" s="571">
        <f>ROUND((BA$68*$K339)+(BA$15*'3d CalSAWS DD&amp;I CAP'!$K$346*'2c CalSAWS DD&amp;I'!$K339)+(BA$37*$K339)+(BA$56*$K339)+(BA$88*$K339),0)</f>
        <v>1</v>
      </c>
      <c r="BB339" s="571">
        <f>ROUND((BB$68*$K339)+(BB$15*'3d CalSAWS DD&amp;I CAP'!$K$346*'2c CalSAWS DD&amp;I'!$K339)+(BB$37*$K339)+(BB$56*$K339)+(BB$88*$K339),0)</f>
        <v>1</v>
      </c>
      <c r="BC339" s="571">
        <f>ROUND((BC$68*$K339)+(BC$15*'3d CalSAWS DD&amp;I CAP'!$K$346*'2c CalSAWS DD&amp;I'!$K339)+(BC$37*$K339)+(BC$56*$K339)+(BC$88*$K339),0)</f>
        <v>1</v>
      </c>
      <c r="BD339" s="571">
        <f>ROUND((BD$68*$K339)+(BD$15*'3d CalSAWS DD&amp;I CAP'!$K$346*'2c CalSAWS DD&amp;I'!$K339)+(BD$37*$K339)+(BD$56*$K339)+(BD$88*$K339),0)</f>
        <v>1</v>
      </c>
      <c r="BE339" s="571">
        <f>ROUND((BE$68*$K339)+(BE$15*'3d CalSAWS DD&amp;I CAP'!$K$346*'2c CalSAWS DD&amp;I'!$K339)+(BE$37*$K339)+(BE$56*$K339)+(BE$88*$K339),0)</f>
        <v>1</v>
      </c>
      <c r="BF339" s="571">
        <f>ROUND((BF$68*$K339)+(BF$15*'3d CalSAWS DD&amp;I CAP'!$K$346*'2c CalSAWS DD&amp;I'!$K339)+(BF$37*$K339)+(BF$56*$K339)+(BF$88*$K339),0)</f>
        <v>1</v>
      </c>
      <c r="BG339" s="571">
        <f>ROUND((BG$68*$K339)+(BG$15*'3d CalSAWS DD&amp;I CAP'!$K$346*'2c CalSAWS DD&amp;I'!$K339)+(BG$37*$K339)+(BG$56*$K339)+(BG$88*$K339),0)</f>
        <v>1</v>
      </c>
      <c r="BH339" s="571">
        <f>ROUND((BH$68*$K339)+(BH$15*'3d CalSAWS DD&amp;I CAP'!$K$346*'2c CalSAWS DD&amp;I'!$K339)+(BH$37*$K339)+(BH$56*$K339)+(BH$88*$K339),0)</f>
        <v>1</v>
      </c>
      <c r="BI339" s="571">
        <f>ROUND((BI$68*$K339)+(BI$15*'3d CalSAWS DD&amp;I CAP'!$K$346*'2c CalSAWS DD&amp;I'!$K339)+(BI$37*$K339)+(BI$56*$K339)+(BI$88*$K339),0)</f>
        <v>0</v>
      </c>
      <c r="BJ339" s="571">
        <f>ROUND((BJ$68*$K339)+(BJ$15*'3d CalSAWS DD&amp;I CAP'!$K$346*'2c CalSAWS DD&amp;I'!$K339)+(BJ$37*$K339)+(BJ$56*$K339)+(BJ$88*$K339),0)</f>
        <v>0</v>
      </c>
      <c r="BK339" s="571">
        <f>ROUND((BK$68*$K339)+(BK$15*'3d CalSAWS DD&amp;I CAP'!$K$346*'2c CalSAWS DD&amp;I'!$K339)+(BK$37*$K339)+(BK$56*$K339)+(BK$88*$K339),0)</f>
        <v>0</v>
      </c>
      <c r="BL339" s="571">
        <f>ROUND((BL$68*$K339)+(BL$15*'3d CalSAWS DD&amp;I CAP'!$K$346*'2c CalSAWS DD&amp;I'!$K339)+(BL$37*$K339)+(BL$56*$K339)+(BL$88*$K339),0)</f>
        <v>0</v>
      </c>
      <c r="BM339" s="571">
        <f>ROUND((BM$68*$K339)+(BM$15*'3d CalSAWS DD&amp;I CAP'!$K$346*'2c CalSAWS DD&amp;I'!$K339)+(BM$37*$K339)+(BM$56*$K339)+(BM$88*$K339),0)</f>
        <v>0</v>
      </c>
      <c r="BN339" s="571">
        <f>ROUND((BN$68*$K339)+(BN$15*'3d CalSAWS DD&amp;I CAP'!$K$346*'2c CalSAWS DD&amp;I'!$K339)+(BN$37*$K339)+(BN$56*$K339)+(BN$88*$K339),0)</f>
        <v>0</v>
      </c>
      <c r="BO339" s="571">
        <f>ROUND((BO$68*$K339)+(BO$15*'3d CalSAWS DD&amp;I CAP'!$K$346*'2c CalSAWS DD&amp;I'!$K339)+(BO$37*$K339)+(BO$56*$K339)+(BO$88*$K339),0)</f>
        <v>0</v>
      </c>
      <c r="BP339" s="571">
        <f>ROUND((BP$68*$K339)+(BP$15*'3d CalSAWS DD&amp;I CAP'!$K$346*'2c CalSAWS DD&amp;I'!$K339)+(BP$37*$K339)+(BP$56*$K339)+(BP$88*$K339),0)</f>
        <v>0</v>
      </c>
      <c r="BQ339" s="571">
        <f>ROUND((BQ$68*$K339)+(BQ$15*'3d CalSAWS DD&amp;I CAP'!$K$346*'2c CalSAWS DD&amp;I'!$K339)+(BQ$37*$K339)+(BQ$56*$K339)+(BQ$88*$K339),0)</f>
        <v>0</v>
      </c>
      <c r="BR339" s="571">
        <f>ROUND((BR$68*$K339)+(BR$15*'3d CalSAWS DD&amp;I CAP'!$K$346*'2c CalSAWS DD&amp;I'!$K339)+(BR$37*$K339)+(BR$56*$K339)+(BR$88*$K339),0)</f>
        <v>0</v>
      </c>
      <c r="BS339" s="571">
        <f>ROUND((BS$68*$K339)+(BS$15*'3d CalSAWS DD&amp;I CAP'!$K$346*'2c CalSAWS DD&amp;I'!$K339)+(BS$37*$K339)+(BS$56*$K339)+(BS$88*$K339),0)</f>
        <v>0</v>
      </c>
      <c r="BT339" s="571">
        <f>ROUND((BT$68*$K339)+(BT$15*'3d CalSAWS DD&amp;I CAP'!$K$346*'2c CalSAWS DD&amp;I'!$K339)+(BT$37*$K339)+(BT$56*$K339)+(BT$88*$K339),0)</f>
        <v>0</v>
      </c>
      <c r="BU339" s="571">
        <f>ROUND((BU$68*$K339)+(BU$15*'3d CalSAWS DD&amp;I CAP'!$K$346*'2c CalSAWS DD&amp;I'!$K339)+(BU$37*$K339)+(BU$56*$K339)+(BU$88*$K339),0)</f>
        <v>0</v>
      </c>
      <c r="BV339" s="571">
        <f>ROUND((BV$68*$K339)+(BV$15*'3d CalSAWS DD&amp;I CAP'!$K$346*'2c CalSAWS DD&amp;I'!$K339)+(BV$37*$K339)+(BV$56*$K339)+(BV$88*$K339),0)</f>
        <v>0</v>
      </c>
      <c r="BW339" s="571">
        <f>ROUND((BW$68*$K339)+(BW$15*'3d CalSAWS DD&amp;I CAP'!$K$346*'2c CalSAWS DD&amp;I'!$K339)+(BW$37*$K339)+(BW$56*$K339)+(BW$88*$K339),0)</f>
        <v>0</v>
      </c>
      <c r="BX339" s="571"/>
      <c r="BY339" s="571">
        <f t="shared" si="986"/>
        <v>27618</v>
      </c>
      <c r="BZ339" s="7"/>
      <c r="CA339" s="7">
        <f t="shared" si="968"/>
        <v>0</v>
      </c>
      <c r="CB339" s="622">
        <f t="shared" si="983"/>
        <v>401</v>
      </c>
      <c r="CC339" s="622">
        <f t="shared" si="983"/>
        <v>1284</v>
      </c>
      <c r="CD339" s="622">
        <f t="shared" si="983"/>
        <v>15556</v>
      </c>
      <c r="CE339" s="622">
        <f t="shared" si="983"/>
        <v>9221</v>
      </c>
      <c r="CF339" s="622">
        <f t="shared" si="983"/>
        <v>785</v>
      </c>
      <c r="CG339" s="622">
        <f t="shared" si="987"/>
        <v>362</v>
      </c>
      <c r="CH339" s="622">
        <f t="shared" si="982"/>
        <v>9</v>
      </c>
      <c r="CI339" s="622">
        <f t="shared" si="982"/>
        <v>0</v>
      </c>
      <c r="CJ339" s="16"/>
      <c r="CK339" s="622">
        <f t="shared" si="984"/>
        <v>866</v>
      </c>
      <c r="CL339" s="622">
        <f t="shared" si="984"/>
        <v>2792</v>
      </c>
      <c r="CM339" s="622">
        <f t="shared" si="984"/>
        <v>20774</v>
      </c>
      <c r="CN339" s="622">
        <f t="shared" si="984"/>
        <v>2388</v>
      </c>
      <c r="CO339" s="622">
        <f t="shared" si="984"/>
        <v>734</v>
      </c>
      <c r="CP339" s="622">
        <f t="shared" si="988"/>
        <v>61</v>
      </c>
      <c r="CQ339" s="622">
        <f t="shared" si="985"/>
        <v>3</v>
      </c>
      <c r="CR339" s="622">
        <f t="shared" si="985"/>
        <v>0</v>
      </c>
      <c r="CS339" s="120">
        <f t="shared" si="971"/>
        <v>0</v>
      </c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</row>
    <row r="340" spans="1:133" ht="15" outlineLevel="1">
      <c r="A340" s="572" t="s">
        <v>166</v>
      </c>
      <c r="B340" s="257">
        <v>7.1300000000000002E-2</v>
      </c>
      <c r="C340" s="9">
        <f>'4a 1718 CS PC'!AP38</f>
        <v>7.0300000000000001E-2</v>
      </c>
      <c r="D340" s="9">
        <f>'4a 1718 CS PC'!AR38</f>
        <v>9.8900000000000002E-2</v>
      </c>
      <c r="E340" s="9">
        <f>'4b 1819 CS PC'!$AT38</f>
        <v>7.1300000000000002E-2</v>
      </c>
      <c r="F340" s="9">
        <f>'4b 1819 CS PC'!AQ38</f>
        <v>0.1011</v>
      </c>
      <c r="G340" s="9">
        <f>'4c 1920 CS PC'!AS38</f>
        <v>7.1199999999999999E-2</v>
      </c>
      <c r="H340" s="9">
        <f>'4c 1920 CS PC'!AP38</f>
        <v>0.1012</v>
      </c>
      <c r="I340" s="9">
        <f>'4d 2021 CS PC'!AS38</f>
        <v>6.6900000000000001E-2</v>
      </c>
      <c r="J340" s="9">
        <f>'4d 2021 CS PC'!AP38</f>
        <v>9.5600000000000004E-2</v>
      </c>
      <c r="K340" s="9">
        <f>'4e 2122 CS PC'!AB38</f>
        <v>6.5600000000000006E-2</v>
      </c>
      <c r="L340" s="9"/>
      <c r="M340" s="571">
        <f>ROUND((M$68*$D340)+(M$15*'3d CalSAWS DD&amp;I CAP'!$K$64*'2c CalSAWS DD&amp;I'!$B340)+(M$37*$B340)+(M$56*$B340)+(M$88*$B340),0)</f>
        <v>109</v>
      </c>
      <c r="N340" s="571">
        <f>ROUND((N$68*$D340)+(N$15*'3d CalSAWS DD&amp;I CAP'!$K$64*'2c CalSAWS DD&amp;I'!$B340)+(N$37*$B340)+(N$56*$B340)+(N$88*$B340),0)</f>
        <v>20345</v>
      </c>
      <c r="O340" s="571">
        <f>ROUND((O$68*$D340)+(O$15*'3d CalSAWS DD&amp;I CAP'!$K$64*'2c CalSAWS DD&amp;I'!$B340)+(O$37*$B340)+(O$56*$B340)+(O$88*$B340),0)</f>
        <v>20</v>
      </c>
      <c r="P340" s="571">
        <f>ROUND((P$68*$D340)+(P$15*'3d CalSAWS DD&amp;I CAP'!$K$64*'2c CalSAWS DD&amp;I'!$C340)+(P$37*$C340)+(P$56*$C340)+(P$88*$C340),0)</f>
        <v>12016</v>
      </c>
      <c r="Q340" s="594">
        <f>ROUNDDOWN((Q$68*$D340)+(Q$15*'3d CalSAWS DD&amp;I CAP'!$K$64*'2c CalSAWS DD&amp;I'!$C340)+(Q$37*$C340)+(Q$56*$C340)+(Q$88*$C340),0)</f>
        <v>11335</v>
      </c>
      <c r="R340" s="571">
        <f>ROUND((R$68*$D340)+(R$15*'3d CalSAWS DD&amp;I CAP'!$K$64*'2c CalSAWS DD&amp;I'!$C340)+(R$37*$C340)+(R$56*$C340)+(R$88*$C340),0)</f>
        <v>1</v>
      </c>
      <c r="S340" s="571">
        <f>ROUND((S$68*$D340)+(S$15*'3d CalSAWS DD&amp;I CAP'!$K$64*'2c CalSAWS DD&amp;I'!$C340)+(S$37*$C340)+(S$56*$C340)+(S$88*$C340),0)</f>
        <v>14888</v>
      </c>
      <c r="T340" s="571">
        <f t="shared" si="972"/>
        <v>-799.7328</v>
      </c>
      <c r="U340" s="571">
        <f t="shared" si="973"/>
        <v>-3.9367999999999999</v>
      </c>
      <c r="V340" s="571">
        <f>ROUND((V$68*$D340)+(V$15*'3d CalSAWS DD&amp;I CAP'!$K$64*'2c CalSAWS DD&amp;I'!$C340)+(V$37*$C340)+(V$56*$C340)+(V$88*$C340),0)</f>
        <v>27073</v>
      </c>
      <c r="W340" s="594">
        <f>ROUNDUP((W$68*$F340)+(W$15*'3d CalSAWS DD&amp;I CAP'!$K$157*'2c CalSAWS DD&amp;I'!$E340)+(W$37*$E340)+(W$56*$E340)+(W$88*$E340),0)</f>
        <v>17717</v>
      </c>
      <c r="X340" s="571">
        <f>ROUND((X$68*$D340)+(X$15*'3d CalSAWS DD&amp;I CAP'!$K$64*'2c CalSAWS DD&amp;I'!$C340)+(X$37*$C340)+(X$56*$C340)+(X$88*$C340),0)</f>
        <v>7</v>
      </c>
      <c r="Y340" s="594">
        <f>ROUNDDOWN((Y$68*$F340)+(Y$15*'3d CalSAWS DD&amp;I CAP'!$K$157*'2c CalSAWS DD&amp;I'!$E340)+(Y$37*$E340)+(Y$56*$E340)+(Y$88*$E340),0)</f>
        <v>88511</v>
      </c>
      <c r="Z340" s="571">
        <f>ROUND((Z$68*$F340)+(Z$15*'3d CalSAWS DD&amp;I CAP'!$K$157*'2c CalSAWS DD&amp;I'!$E340)+(Z$37*$E340)+(Z$56*$E340)+(Z$88*$E340),0)</f>
        <v>240566</v>
      </c>
      <c r="AA340" s="571">
        <f>ROUND((AA$68*$F340)+(AA$15*'3d CalSAWS DD&amp;I CAP'!$K$157*'2c CalSAWS DD&amp;I'!$E340)+(AA$37*$E340)+(AA$56*$E340)+(AA$88*$E340),0)</f>
        <v>483850</v>
      </c>
      <c r="AB340" s="571">
        <f>ROUND((AB$68*$H340)+(AB$15*'3d CalSAWS DD&amp;I CAP'!$K$252*'2c CalSAWS DD&amp;I'!$G340)+(AB$37*$G340)+(AB$56*$G340)+(AB$88*$G340),0)</f>
        <v>371466</v>
      </c>
      <c r="AC340" s="571">
        <f>ROUND((AC$68*$F340)+(AC$15*'3d CalSAWS DD&amp;I CAP'!$K$157*'2c CalSAWS DD&amp;I'!$E340)+(AC$37*$E340)+(AC$56*$E340)+(AC$88*$E340),0)</f>
        <v>118</v>
      </c>
      <c r="AD340" s="571">
        <f>ROUND((AD$68*$H340)+(AD$15*'3d CalSAWS DD&amp;I CAP'!$K$252*'2c CalSAWS DD&amp;I'!$G340)+(AD$37*$G340)+(AD$56*$G340)+(AD$88*$G340),0)</f>
        <v>11979</v>
      </c>
      <c r="AE340" s="571">
        <f>ROUND((AE$68*$F340)+(AE$15*'3d CalSAWS DD&amp;I CAP'!$K$157*'2c CalSAWS DD&amp;I'!$E340)+(AE$37*$E340)+(AE$56*$E340)+(AE$88*$E340),0)</f>
        <v>191</v>
      </c>
      <c r="AF340" s="571">
        <f>ROUND((AF$68*$H340)+(AF$15*'3d CalSAWS DD&amp;I CAP'!$K$252*'2c CalSAWS DD&amp;I'!$G340)+(AF$37*$G340)+(AF$56*$G340)+(AF$88*$G340),0)</f>
        <v>80516</v>
      </c>
      <c r="AG340" s="571">
        <f>ROUND((AG$68*$H340)+(AG$15*'3d CalSAWS DD&amp;I CAP'!$K$252*'2c CalSAWS DD&amp;I'!$G340)+(AG$37*$G340)+(AG$56*$G340)+(AG$88*$G340),0)</f>
        <v>28406</v>
      </c>
      <c r="AH340" s="571">
        <f>ROUND((AH$68*$J340)+(AH$15*'3d CalSAWS DD&amp;I CAP'!$K$346*'2c CalSAWS DD&amp;I'!$I340)+(AH$37*$I340)+(AH$56*$I340)+(AH$88*$I340),0)</f>
        <v>7744</v>
      </c>
      <c r="AI340" s="571">
        <f>ROUND((AI$68*$H340)+(AI$15*'3d CalSAWS DD&amp;I CAP'!$K$252*'2c CalSAWS DD&amp;I'!$G340)+(AI$37*$G340)+(AI$56*$G340)+(AI$88*$G340),0)</f>
        <v>731</v>
      </c>
      <c r="AJ340" s="571">
        <f>ROUND((AJ$15*'3d CalSAWS DD&amp;I CAP'!$K$346*'2c CalSAWS DD&amp;I'!$I340)+(AJ$37*$I340)+(AJ$56*$I340)+(AJ$88*$I340),0)</f>
        <v>9126</v>
      </c>
      <c r="AK340" s="571">
        <f>ROUND((AK$15*'3d CalSAWS DD&amp;I CAP'!$K$252*'2c CalSAWS DD&amp;I'!$G340)+(AK$37*$G340)+(AK$56*$G340)+(AK$88*$G340),0)</f>
        <v>964</v>
      </c>
      <c r="AL340" s="571">
        <f>ROUND((AL$68*$J340)+(AL$15*'3d CalSAWS DD&amp;I CAP'!$K$346*'2c CalSAWS DD&amp;I'!$I340)+(AL$37*$I340)+(AL$56*$I340)+(AL$88*$I340),0)</f>
        <v>9992</v>
      </c>
      <c r="AM340" s="594">
        <f>ROUNDUP((AM$68*$J340)+(AM$15*'3d CalSAWS DD&amp;I CAP'!$K$346*'2c CalSAWS DD&amp;I'!$I340)+(AM$37*$I340)+(AM$56*$I340)+(AM$88*$I340),0)</f>
        <v>12010</v>
      </c>
      <c r="AN340" s="571">
        <f>ROUND((AN$68*$K340)+(AN$15*'3d CalSAWS DD&amp;I CAP'!$K$346*'2c CalSAWS DD&amp;I'!$K340)+(AN$37*$K340)+(AN$56*$K340)+(AN$88*$K340),0)</f>
        <v>2387</v>
      </c>
      <c r="AO340" s="571">
        <f>ROUND((AO$68*$K340)+(AO$15*'3d CalSAWS DD&amp;I CAP'!$K$346*'2c CalSAWS DD&amp;I'!$K340)+(AO$37*$K340)+(AO$56*$K340)+(AO$88*$K340),0)</f>
        <v>3449</v>
      </c>
      <c r="AP340" s="571">
        <f>ROUND((AP$68*$K340)+(AP$15*'3d CalSAWS DD&amp;I CAP'!$K$346*'2c CalSAWS DD&amp;I'!$K340)+(AP$37*$K340)+(AP$56*$K340)+(AP$88*$K340),0)</f>
        <v>1751</v>
      </c>
      <c r="AQ340" s="571">
        <f>ROUND((AQ$68*$K340)+(AQ$15*'3d CalSAWS DD&amp;I CAP'!$K$346*'2c CalSAWS DD&amp;I'!$K340)+(AQ$37*$K340)+(AQ$56*$K340)+(AQ$88*$K340),0)</f>
        <v>2769</v>
      </c>
      <c r="AR340" s="571">
        <f>ROUND((AR$68*$K340)+(AR$15*'3d CalSAWS DD&amp;I CAP'!$K$346*'2c CalSAWS DD&amp;I'!$K340)+(AR$37*$K340)+(AR$56*$K340)+(AR$88*$K340),0)</f>
        <v>2833</v>
      </c>
      <c r="AS340" s="571">
        <f>ROUND((AS$68*$K340)+(AS$15*'3d CalSAWS DD&amp;I CAP'!$K$346*'2c CalSAWS DD&amp;I'!$K340)+(AS$37*$K340)+(AS$56*$K340)+(AS$88*$K340),0)</f>
        <v>2331</v>
      </c>
      <c r="AT340" s="571">
        <f>ROUND((AT$68*$K340)+(AT$15*'3d CalSAWS DD&amp;I CAP'!$K$346*'2c CalSAWS DD&amp;I'!$K340)+(AT$37*$K340)+(AT$56*$K340)+(AT$88*$K340),0)</f>
        <v>448</v>
      </c>
      <c r="AU340" s="571">
        <f>ROUND((AU$68*$K340)+(AU$15*'3d CalSAWS DD&amp;I CAP'!$K$346*'2c CalSAWS DD&amp;I'!$K340)+(AU$37*$K340)+(AU$56*$K340)+(AU$88*$K340),0)</f>
        <v>2030</v>
      </c>
      <c r="AV340" s="571">
        <f>ROUND((AV$68*$K340)+(AV$15*'3d CalSAWS DD&amp;I CAP'!$K$346*'2c CalSAWS DD&amp;I'!$K340)+(AV$37*$K340)+(AV$56*$K340)+(AV$88*$K340),0)</f>
        <v>106</v>
      </c>
      <c r="AW340" s="571">
        <f>ROUND((AW$68*$K340)+(AW$15*'3d CalSAWS DD&amp;I CAP'!$K$346*'2c CalSAWS DD&amp;I'!$K340)+(AW$37*$K340)+(AW$56*$K340)+(AW$88*$K340),0)</f>
        <v>80</v>
      </c>
      <c r="AX340" s="571">
        <f>ROUND((AX$68*$K340)+(AX$15*'3d CalSAWS DD&amp;I CAP'!$K$346*'2c CalSAWS DD&amp;I'!$K340)+(AX$37*$K340)+(AX$56*$K340)+(AX$88*$K340),0)</f>
        <v>45</v>
      </c>
      <c r="AY340" s="571">
        <f>ROUND((AY$68*$K340)+(AY$15*'3d CalSAWS DD&amp;I CAP'!$K$346*'2c CalSAWS DD&amp;I'!$K340)+(AY$37*$K340)+(AY$56*$K340)+(AY$88*$K340),0)</f>
        <v>38</v>
      </c>
      <c r="AZ340" s="571">
        <f>ROUND((AZ$68*$K340)+(AZ$15*'3d CalSAWS DD&amp;I CAP'!$K$346*'2c CalSAWS DD&amp;I'!$K340)+(AZ$37*$K340)+(AZ$56*$K340)+(AZ$88*$K340),0)</f>
        <v>43</v>
      </c>
      <c r="BA340" s="571">
        <f>ROUND((BA$68*$K340)+(BA$15*'3d CalSAWS DD&amp;I CAP'!$K$346*'2c CalSAWS DD&amp;I'!$K340)+(BA$37*$K340)+(BA$56*$K340)+(BA$88*$K340),0)</f>
        <v>43</v>
      </c>
      <c r="BB340" s="571">
        <f>ROUND((BB$68*$K340)+(BB$15*'3d CalSAWS DD&amp;I CAP'!$K$346*'2c CalSAWS DD&amp;I'!$K340)+(BB$37*$K340)+(BB$56*$K340)+(BB$88*$K340),0)</f>
        <v>43</v>
      </c>
      <c r="BC340" s="571">
        <f>ROUND((BC$68*$K340)+(BC$15*'3d CalSAWS DD&amp;I CAP'!$K$346*'2c CalSAWS DD&amp;I'!$K340)+(BC$37*$K340)+(BC$56*$K340)+(BC$88*$K340),0)</f>
        <v>43</v>
      </c>
      <c r="BD340" s="571">
        <f>ROUND((BD$68*$K340)+(BD$15*'3d CalSAWS DD&amp;I CAP'!$K$346*'2c CalSAWS DD&amp;I'!$K340)+(BD$37*$K340)+(BD$56*$K340)+(BD$88*$K340),0)</f>
        <v>43</v>
      </c>
      <c r="BE340" s="571">
        <f>ROUND((BE$68*$K340)+(BE$15*'3d CalSAWS DD&amp;I CAP'!$K$346*'2c CalSAWS DD&amp;I'!$K340)+(BE$37*$K340)+(BE$56*$K340)+(BE$88*$K340),0)</f>
        <v>43</v>
      </c>
      <c r="BF340" s="594">
        <f>ROUNDUP((BF$68*$K340)+(BF$15*'3d CalSAWS DD&amp;I CAP'!$K$346*'2c CalSAWS DD&amp;I'!$K340)+(BF$37*$K340)+(BF$56*$K340)+(BF$88*$K340),0)</f>
        <v>44</v>
      </c>
      <c r="BG340" s="594">
        <f>ROUNDUP((BG$68*$K340)+(BG$15*'3d CalSAWS DD&amp;I CAP'!$K$346*'2c CalSAWS DD&amp;I'!$K340)+(BG$37*$K340)+(BG$56*$K340)+(BG$88*$K340),0)</f>
        <v>44</v>
      </c>
      <c r="BH340" s="594">
        <f>ROUNDUP((BH$68*$K340)+(BH$15*'3d CalSAWS DD&amp;I CAP'!$K$346*'2c CalSAWS DD&amp;I'!$K340)+(BH$37*$K340)+(BH$56*$K340)+(BH$88*$K340),0)</f>
        <v>44</v>
      </c>
      <c r="BI340" s="571">
        <f>ROUND((BI$68*$K340)+(BI$15*'3d CalSAWS DD&amp;I CAP'!$K$346*'2c CalSAWS DD&amp;I'!$K340)+(BI$37*$K340)+(BI$56*$K340)+(BI$88*$K340),0)</f>
        <v>0</v>
      </c>
      <c r="BJ340" s="571">
        <f>ROUND((BJ$68*$K340)+(BJ$15*'3d CalSAWS DD&amp;I CAP'!$K$346*'2c CalSAWS DD&amp;I'!$K340)+(BJ$37*$K340)+(BJ$56*$K340)+(BJ$88*$K340),0)</f>
        <v>0</v>
      </c>
      <c r="BK340" s="571">
        <f>ROUND((BK$68*$K340)+(BK$15*'3d CalSAWS DD&amp;I CAP'!$K$346*'2c CalSAWS DD&amp;I'!$K340)+(BK$37*$K340)+(BK$56*$K340)+(BK$88*$K340),0)</f>
        <v>0</v>
      </c>
      <c r="BL340" s="571">
        <f>ROUND((BL$68*$K340)+(BL$15*'3d CalSAWS DD&amp;I CAP'!$K$346*'2c CalSAWS DD&amp;I'!$K340)+(BL$37*$K340)+(BL$56*$K340)+(BL$88*$K340),0)</f>
        <v>0</v>
      </c>
      <c r="BM340" s="571">
        <f>ROUND((BM$68*$K340)+(BM$15*'3d CalSAWS DD&amp;I CAP'!$K$346*'2c CalSAWS DD&amp;I'!$K340)+(BM$37*$K340)+(BM$56*$K340)+(BM$88*$K340),0)</f>
        <v>0</v>
      </c>
      <c r="BN340" s="571">
        <f>ROUND((BN$68*$K340)+(BN$15*'3d CalSAWS DD&amp;I CAP'!$K$346*'2c CalSAWS DD&amp;I'!$K340)+(BN$37*$K340)+(BN$56*$K340)+(BN$88*$K340),0)</f>
        <v>0</v>
      </c>
      <c r="BO340" s="571">
        <f>ROUND((BO$68*$K340)+(BO$15*'3d CalSAWS DD&amp;I CAP'!$K$346*'2c CalSAWS DD&amp;I'!$K340)+(BO$37*$K340)+(BO$56*$K340)+(BO$88*$K340),0)</f>
        <v>0</v>
      </c>
      <c r="BP340" s="571">
        <f>ROUND((BP$68*$K340)+(BP$15*'3d CalSAWS DD&amp;I CAP'!$K$346*'2c CalSAWS DD&amp;I'!$K340)+(BP$37*$K340)+(BP$56*$K340)+(BP$88*$K340),0)</f>
        <v>0</v>
      </c>
      <c r="BQ340" s="571">
        <f>ROUND((BQ$68*$K340)+(BQ$15*'3d CalSAWS DD&amp;I CAP'!$K$346*'2c CalSAWS DD&amp;I'!$K340)+(BQ$37*$K340)+(BQ$56*$K340)+(BQ$88*$K340),0)</f>
        <v>0</v>
      </c>
      <c r="BR340" s="571">
        <f>ROUND((BR$68*$K340)+(BR$15*'3d CalSAWS DD&amp;I CAP'!$K$346*'2c CalSAWS DD&amp;I'!$K340)+(BR$37*$K340)+(BR$56*$K340)+(BR$88*$K340),0)</f>
        <v>0</v>
      </c>
      <c r="BS340" s="571">
        <f>ROUND((BS$68*$K340)+(BS$15*'3d CalSAWS DD&amp;I CAP'!$K$346*'2c CalSAWS DD&amp;I'!$K340)+(BS$37*$K340)+(BS$56*$K340)+(BS$88*$K340),0)</f>
        <v>0</v>
      </c>
      <c r="BT340" s="571">
        <f>ROUND((BT$68*$K340)+(BT$15*'3d CalSAWS DD&amp;I CAP'!$K$346*'2c CalSAWS DD&amp;I'!$K340)+(BT$37*$K340)+(BT$56*$K340)+(BT$88*$K340),0)</f>
        <v>0</v>
      </c>
      <c r="BU340" s="571">
        <f>ROUND((BU$68*$K340)+(BU$15*'3d CalSAWS DD&amp;I CAP'!$K$346*'2c CalSAWS DD&amp;I'!$K340)+(BU$37*$K340)+(BU$56*$K340)+(BU$88*$K340),0)</f>
        <v>0</v>
      </c>
      <c r="BV340" s="571">
        <f>ROUND((BV$68*$K340)+(BV$15*'3d CalSAWS DD&amp;I CAP'!$K$346*'2c CalSAWS DD&amp;I'!$K340)+(BV$37*$K340)+(BV$56*$K340)+(BV$88*$K340),0)</f>
        <v>0</v>
      </c>
      <c r="BW340" s="571">
        <f>ROUND((BW$68*$K340)+(BW$15*'3d CalSAWS DD&amp;I CAP'!$K$346*'2c CalSAWS DD&amp;I'!$K340)+(BW$37*$K340)+(BW$56*$K340)+(BW$88*$K340),0)</f>
        <v>0</v>
      </c>
      <c r="BX340" s="571"/>
      <c r="BY340" s="571">
        <f t="shared" si="986"/>
        <v>1467534</v>
      </c>
      <c r="BZ340" s="7"/>
      <c r="CA340" s="7">
        <f t="shared" si="968"/>
        <v>0</v>
      </c>
      <c r="CB340" s="622">
        <f t="shared" si="983"/>
        <v>20454</v>
      </c>
      <c r="CC340" s="622">
        <f t="shared" si="983"/>
        <v>64529</v>
      </c>
      <c r="CD340" s="622">
        <f t="shared" si="983"/>
        <v>830651</v>
      </c>
      <c r="CE340" s="622">
        <f t="shared" si="983"/>
        <v>492676</v>
      </c>
      <c r="CF340" s="622">
        <f t="shared" si="983"/>
        <v>40567</v>
      </c>
      <c r="CG340" s="622">
        <f t="shared" si="987"/>
        <v>18267</v>
      </c>
      <c r="CH340" s="622">
        <f t="shared" si="982"/>
        <v>390</v>
      </c>
      <c r="CI340" s="622">
        <f t="shared" si="982"/>
        <v>0</v>
      </c>
      <c r="CJ340" s="16"/>
      <c r="CK340" s="622">
        <f t="shared" si="984"/>
        <v>43826</v>
      </c>
      <c r="CL340" s="622">
        <f t="shared" si="984"/>
        <v>147392</v>
      </c>
      <c r="CM340" s="622">
        <f t="shared" si="984"/>
        <v>1108170</v>
      </c>
      <c r="CN340" s="622">
        <f t="shared" si="984"/>
        <v>127487</v>
      </c>
      <c r="CO340" s="622">
        <f t="shared" si="984"/>
        <v>37522</v>
      </c>
      <c r="CP340" s="622">
        <f t="shared" si="988"/>
        <v>3005</v>
      </c>
      <c r="CQ340" s="622">
        <f t="shared" si="985"/>
        <v>132</v>
      </c>
      <c r="CR340" s="622">
        <f t="shared" si="985"/>
        <v>0</v>
      </c>
      <c r="CS340" s="120">
        <f t="shared" si="971"/>
        <v>0</v>
      </c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</row>
    <row r="341" spans="1:133" ht="15" outlineLevel="1">
      <c r="A341" s="572" t="s">
        <v>167</v>
      </c>
      <c r="B341" s="257">
        <v>6.6900000000000001E-2</v>
      </c>
      <c r="C341" s="9">
        <f>'4a 1718 CS PC'!AP39</f>
        <v>6.6699999999999995E-2</v>
      </c>
      <c r="D341" s="9">
        <f>'4a 1718 CS PC'!AR39</f>
        <v>9.3899999999999997E-2</v>
      </c>
      <c r="E341" s="9">
        <f>'4b 1819 CS PC'!$AT39</f>
        <v>6.4899999999999999E-2</v>
      </c>
      <c r="F341" s="9">
        <f>'4b 1819 CS PC'!AQ39</f>
        <v>9.2100000000000001E-2</v>
      </c>
      <c r="G341" s="9">
        <f>'4c 1920 CS PC'!AS39</f>
        <v>6.4199999999999993E-2</v>
      </c>
      <c r="H341" s="9">
        <f>'4c 1920 CS PC'!AP39</f>
        <v>9.1300000000000006E-2</v>
      </c>
      <c r="I341" s="9">
        <f>'4d 2021 CS PC'!AS39</f>
        <v>6.8500000000000005E-2</v>
      </c>
      <c r="J341" s="9">
        <f>'4d 2021 CS PC'!AP39</f>
        <v>9.7900000000000001E-2</v>
      </c>
      <c r="K341" s="9">
        <f>'4e 2122 CS PC'!AB39</f>
        <v>6.9800000000000001E-2</v>
      </c>
      <c r="L341" s="9"/>
      <c r="M341" s="571">
        <f>ROUND((M$68*$D341)+(M$15*'3d CalSAWS DD&amp;I CAP'!$K$64*'2c CalSAWS DD&amp;I'!$B341)+(M$37*$B341)+(M$56*$B341)+(M$88*$B341),0)</f>
        <v>102</v>
      </c>
      <c r="N341" s="571">
        <f>ROUND((N$68*$D341)+(N$15*'3d CalSAWS DD&amp;I CAP'!$K$64*'2c CalSAWS DD&amp;I'!$B341)+(N$37*$B341)+(N$56*$B341)+(N$88*$B341),0)</f>
        <v>19089</v>
      </c>
      <c r="O341" s="571">
        <f>ROUND((O$68*$D341)+(O$15*'3d CalSAWS DD&amp;I CAP'!$K$64*'2c CalSAWS DD&amp;I'!$B341)+(O$37*$B341)+(O$56*$B341)+(O$88*$B341),0)</f>
        <v>18</v>
      </c>
      <c r="P341" s="571">
        <f>ROUND((P$68*$D341)+(P$15*'3d CalSAWS DD&amp;I CAP'!$K$64*'2c CalSAWS DD&amp;I'!$C341)+(P$37*$C341)+(P$56*$C341)+(P$88*$C341),0)</f>
        <v>11401</v>
      </c>
      <c r="Q341" s="571">
        <f>ROUND((Q$68*$D341)+(Q$15*'3d CalSAWS DD&amp;I CAP'!$K$64*'2c CalSAWS DD&amp;I'!$C341)+(Q$37*$C341)+(Q$56*$C341)+(Q$88*$C341),0)</f>
        <v>10755</v>
      </c>
      <c r="R341" s="571">
        <f>ROUND((R$68*$D341)+(R$15*'3d CalSAWS DD&amp;I CAP'!$K$64*'2c CalSAWS DD&amp;I'!$C341)+(R$37*$C341)+(R$56*$C341)+(R$88*$C341),0)</f>
        <v>1</v>
      </c>
      <c r="S341" s="571">
        <f>ROUND((S$68*$D341)+(S$15*'3d CalSAWS DD&amp;I CAP'!$K$64*'2c CalSAWS DD&amp;I'!$C341)+(S$37*$C341)+(S$56*$C341)+(S$88*$C341),0)</f>
        <v>14126</v>
      </c>
      <c r="T341" s="571">
        <f t="shared" si="972"/>
        <v>-758.77919999999995</v>
      </c>
      <c r="U341" s="571">
        <f t="shared" si="973"/>
        <v>-3.7351999999999999</v>
      </c>
      <c r="V341" s="571">
        <f>ROUND((V$68*$D341)+(V$15*'3d CalSAWS DD&amp;I CAP'!$K$64*'2c CalSAWS DD&amp;I'!$C341)+(V$37*$C341)+(V$56*$C341)+(V$88*$C341),0)</f>
        <v>25686</v>
      </c>
      <c r="W341" s="571">
        <f>ROUND((W$68*$F341)+(W$15*'3d CalSAWS DD&amp;I CAP'!$K$157*'2c CalSAWS DD&amp;I'!$E341)+(W$37*$E341)+(W$56*$E341)+(W$88*$E341),0)</f>
        <v>16126</v>
      </c>
      <c r="X341" s="571">
        <f>ROUND((X$68*$D341)+(X$15*'3d CalSAWS DD&amp;I CAP'!$K$64*'2c CalSAWS DD&amp;I'!$C341)+(X$37*$C341)+(X$56*$C341)+(X$88*$C341),0)</f>
        <v>7</v>
      </c>
      <c r="Y341" s="571">
        <f>ROUND((Y$68*$F341)+(Y$15*'3d CalSAWS DD&amp;I CAP'!$K$157*'2c CalSAWS DD&amp;I'!$E341)+(Y$37*$E341)+(Y$56*$E341)+(Y$88*$E341),0)</f>
        <v>80612</v>
      </c>
      <c r="Z341" s="594">
        <f>ROUNDUP((Z$68*$F341)+(Z$15*'3d CalSAWS DD&amp;I CAP'!$K$157*'2c CalSAWS DD&amp;I'!$E341)+(Z$37*$E341)+(Z$56*$E341)+(Z$88*$E341),0)</f>
        <v>219130</v>
      </c>
      <c r="AA341" s="571">
        <f>ROUND((AA$68*$F341)+(AA$15*'3d CalSAWS DD&amp;I CAP'!$K$157*'2c CalSAWS DD&amp;I'!$E341)+(AA$37*$E341)+(AA$56*$E341)+(AA$88*$E341),0)</f>
        <v>440757</v>
      </c>
      <c r="AB341" s="594">
        <f>ROUNDUP((AB$68*$H341)+(AB$15*'3d CalSAWS DD&amp;I CAP'!$K$252*'2c CalSAWS DD&amp;I'!$G341)+(AB$37*$G341)+(AB$56*$G341)+(AB$88*$G341),0)</f>
        <v>335121</v>
      </c>
      <c r="AC341" s="571">
        <f>ROUND((AC$68*$F341)+(AC$15*'3d CalSAWS DD&amp;I CAP'!$K$157*'2c CalSAWS DD&amp;I'!$E341)+(AC$37*$E341)+(AC$56*$E341)+(AC$88*$E341),0)</f>
        <v>107</v>
      </c>
      <c r="AD341" s="571">
        <f>ROUND((AD$68*$H341)+(AD$15*'3d CalSAWS DD&amp;I CAP'!$K$252*'2c CalSAWS DD&amp;I'!$G341)+(AD$37*$G341)+(AD$56*$G341)+(AD$88*$G341),0)</f>
        <v>10802</v>
      </c>
      <c r="AE341" s="594">
        <f>ROUNDDOWN((AE$68*$F341)+(AE$15*'3d CalSAWS DD&amp;I CAP'!$K$157*'2c CalSAWS DD&amp;I'!$E341)+(AE$37*$E341)+(AE$56*$E341)+(AE$88*$E341),0)</f>
        <v>173</v>
      </c>
      <c r="AF341" s="594">
        <f>ROUNDUP((AF$68*$H341)+(AF$15*'3d CalSAWS DD&amp;I CAP'!$K$252*'2c CalSAWS DD&amp;I'!$G341)+(AF$37*$G341)+(AF$56*$G341)+(AF$88*$G341),0)</f>
        <v>72635</v>
      </c>
      <c r="AG341" s="571">
        <f>ROUND((AG$68*$H341)+(AG$15*'3d CalSAWS DD&amp;I CAP'!$K$252*'2c CalSAWS DD&amp;I'!$G341)+(AG$37*$G341)+(AG$56*$G341)+(AG$88*$G341),0)</f>
        <v>25618</v>
      </c>
      <c r="AH341" s="571">
        <f>ROUND((AH$68*$J341)+(AH$15*'3d CalSAWS DD&amp;I CAP'!$K$346*'2c CalSAWS DD&amp;I'!$I341)+(AH$37*$I341)+(AH$56*$I341)+(AH$88*$I341),0)</f>
        <v>7929</v>
      </c>
      <c r="AI341" s="571">
        <f>ROUND((AI$68*$H341)+(AI$15*'3d CalSAWS DD&amp;I CAP'!$K$252*'2c CalSAWS DD&amp;I'!$G341)+(AI$37*$G341)+(AI$56*$G341)+(AI$88*$G341),0)</f>
        <v>659</v>
      </c>
      <c r="AJ341" s="571">
        <f>ROUND((AJ$15*'3d CalSAWS DD&amp;I CAP'!$K$346*'2c CalSAWS DD&amp;I'!$I341)+(AJ$37*$I341)+(AJ$56*$I341)+(AJ$88*$I341),0)</f>
        <v>9344</v>
      </c>
      <c r="AK341" s="571">
        <f>ROUND((AK$15*'3d CalSAWS DD&amp;I CAP'!$K$252*'2c CalSAWS DD&amp;I'!$G341)+(AK$37*$G341)+(AK$56*$G341)+(AK$88*$G341),0)</f>
        <v>869</v>
      </c>
      <c r="AL341" s="594">
        <f>ROUNDDOWN((AL$68*$J341)+(AL$15*'3d CalSAWS DD&amp;I CAP'!$K$346*'2c CalSAWS DD&amp;I'!$I341)+(AL$37*$I341)+(AL$56*$I341)+(AL$88*$I341),0)</f>
        <v>10230</v>
      </c>
      <c r="AM341" s="571">
        <f>ROUND((AM$68*$J341)+(AM$15*'3d CalSAWS DD&amp;I CAP'!$K$346*'2c CalSAWS DD&amp;I'!$I341)+(AM$37*$I341)+(AM$56*$I341)+(AM$88*$I341),0)</f>
        <v>12297</v>
      </c>
      <c r="AN341" s="594">
        <f>ROUNDUP((AN$68*$K341)+(AN$15*'3d CalSAWS DD&amp;I CAP'!$K$346*'2c CalSAWS DD&amp;I'!$K341)+(AN$37*$K341)+(AN$56*$K341)+(AN$88*$K341),0)</f>
        <v>2541</v>
      </c>
      <c r="AO341" s="571">
        <f>ROUND((AO$68*$K341)+(AO$15*'3d CalSAWS DD&amp;I CAP'!$K$346*'2c CalSAWS DD&amp;I'!$K341)+(AO$37*$K341)+(AO$56*$K341)+(AO$88*$K341),0)</f>
        <v>3670</v>
      </c>
      <c r="AP341" s="571">
        <f>ROUND((AP$68*$K341)+(AP$15*'3d CalSAWS DD&amp;I CAP'!$K$346*'2c CalSAWS DD&amp;I'!$K341)+(AP$37*$K341)+(AP$56*$K341)+(AP$88*$K341),0)</f>
        <v>1863</v>
      </c>
      <c r="AQ341" s="571">
        <f>ROUND((AQ$68*$K341)+(AQ$15*'3d CalSAWS DD&amp;I CAP'!$K$346*'2c CalSAWS DD&amp;I'!$K341)+(AQ$37*$K341)+(AQ$56*$K341)+(AQ$88*$K341),0)</f>
        <v>2947</v>
      </c>
      <c r="AR341" s="571">
        <f>ROUND((AR$68*$K341)+(AR$15*'3d CalSAWS DD&amp;I CAP'!$K$346*'2c CalSAWS DD&amp;I'!$K341)+(AR$37*$K341)+(AR$56*$K341)+(AR$88*$K341),0)</f>
        <v>3014</v>
      </c>
      <c r="AS341" s="571">
        <f>ROUND((AS$68*$K341)+(AS$15*'3d CalSAWS DD&amp;I CAP'!$K$346*'2c CalSAWS DD&amp;I'!$K341)+(AS$37*$K341)+(AS$56*$K341)+(AS$88*$K341),0)</f>
        <v>2481</v>
      </c>
      <c r="AT341" s="571">
        <f>ROUND((AT$68*$K341)+(AT$15*'3d CalSAWS DD&amp;I CAP'!$K$346*'2c CalSAWS DD&amp;I'!$K341)+(AT$37*$K341)+(AT$56*$K341)+(AT$88*$K341),0)</f>
        <v>476</v>
      </c>
      <c r="AU341" s="571">
        <f>ROUND((AU$68*$K341)+(AU$15*'3d CalSAWS DD&amp;I CAP'!$K$346*'2c CalSAWS DD&amp;I'!$K341)+(AU$37*$K341)+(AU$56*$K341)+(AU$88*$K341),0)</f>
        <v>2159</v>
      </c>
      <c r="AV341" s="571">
        <f>ROUND((AV$68*$K341)+(AV$15*'3d CalSAWS DD&amp;I CAP'!$K$346*'2c CalSAWS DD&amp;I'!$K341)+(AV$37*$K341)+(AV$56*$K341)+(AV$88*$K341),0)</f>
        <v>113</v>
      </c>
      <c r="AW341" s="571">
        <f>ROUND((AW$68*$K341)+(AW$15*'3d CalSAWS DD&amp;I CAP'!$K$346*'2c CalSAWS DD&amp;I'!$K341)+(AW$37*$K341)+(AW$56*$K341)+(AW$88*$K341),0)</f>
        <v>85</v>
      </c>
      <c r="AX341" s="594">
        <f>ROUNDUP((AX$68*$K341)+(AX$15*'3d CalSAWS DD&amp;I CAP'!$K$346*'2c CalSAWS DD&amp;I'!$K341)+(AX$37*$K341)+(AX$56*$K341)+(AX$88*$K341),0)</f>
        <v>49</v>
      </c>
      <c r="AY341" s="594">
        <f>ROUNDDOWN((AY$68*$K341)+(AY$15*'3d CalSAWS DD&amp;I CAP'!$K$346*'2c CalSAWS DD&amp;I'!$K341)+(AY$37*$K341)+(AY$56*$K341)+(AY$88*$K341),0)</f>
        <v>40</v>
      </c>
      <c r="AZ341" s="571">
        <f>ROUND((AZ$68*$K341)+(AZ$15*'3d CalSAWS DD&amp;I CAP'!$K$346*'2c CalSAWS DD&amp;I'!$K341)+(AZ$37*$K341)+(AZ$56*$K341)+(AZ$88*$K341),0)</f>
        <v>46</v>
      </c>
      <c r="BA341" s="571">
        <f>ROUND((BA$68*$K341)+(BA$15*'3d CalSAWS DD&amp;I CAP'!$K$346*'2c CalSAWS DD&amp;I'!$K341)+(BA$37*$K341)+(BA$56*$K341)+(BA$88*$K341),0)</f>
        <v>46</v>
      </c>
      <c r="BB341" s="571">
        <f>ROUND((BB$68*$K341)+(BB$15*'3d CalSAWS DD&amp;I CAP'!$K$346*'2c CalSAWS DD&amp;I'!$K341)+(BB$37*$K341)+(BB$56*$K341)+(BB$88*$K341),0)</f>
        <v>46</v>
      </c>
      <c r="BC341" s="571">
        <f>ROUND((BC$68*$K341)+(BC$15*'3d CalSAWS DD&amp;I CAP'!$K$346*'2c CalSAWS DD&amp;I'!$K341)+(BC$37*$K341)+(BC$56*$K341)+(BC$88*$K341),0)</f>
        <v>46</v>
      </c>
      <c r="BD341" s="571">
        <f>ROUND((BD$68*$K341)+(BD$15*'3d CalSAWS DD&amp;I CAP'!$K$346*'2c CalSAWS DD&amp;I'!$K341)+(BD$37*$K341)+(BD$56*$K341)+(BD$88*$K341),0)</f>
        <v>46</v>
      </c>
      <c r="BE341" s="571">
        <f>ROUND((BE$68*$K341)+(BE$15*'3d CalSAWS DD&amp;I CAP'!$K$346*'2c CalSAWS DD&amp;I'!$K341)+(BE$37*$K341)+(BE$56*$K341)+(BE$88*$K341),0)</f>
        <v>46</v>
      </c>
      <c r="BF341" s="571">
        <f>ROUND((BF$68*$K341)+(BF$15*'3d CalSAWS DD&amp;I CAP'!$K$346*'2c CalSAWS DD&amp;I'!$K341)+(BF$37*$K341)+(BF$56*$K341)+(BF$88*$K341),0)</f>
        <v>46</v>
      </c>
      <c r="BG341" s="571">
        <f>ROUND((BG$68*$K341)+(BG$15*'3d CalSAWS DD&amp;I CAP'!$K$346*'2c CalSAWS DD&amp;I'!$K341)+(BG$37*$K341)+(BG$56*$K341)+(BG$88*$K341),0)</f>
        <v>46</v>
      </c>
      <c r="BH341" s="571">
        <f>ROUND((BH$68*$K341)+(BH$15*'3d CalSAWS DD&amp;I CAP'!$K$346*'2c CalSAWS DD&amp;I'!$K341)+(BH$37*$K341)+(BH$56*$K341)+(BH$88*$K341),0)</f>
        <v>46</v>
      </c>
      <c r="BI341" s="571">
        <f>ROUND((BI$68*$K341)+(BI$15*'3d CalSAWS DD&amp;I CAP'!$K$346*'2c CalSAWS DD&amp;I'!$K341)+(BI$37*$K341)+(BI$56*$K341)+(BI$88*$K341),0)</f>
        <v>0</v>
      </c>
      <c r="BJ341" s="571">
        <f>ROUND((BJ$68*$K341)+(BJ$15*'3d CalSAWS DD&amp;I CAP'!$K$346*'2c CalSAWS DD&amp;I'!$K341)+(BJ$37*$K341)+(BJ$56*$K341)+(BJ$88*$K341),0)</f>
        <v>0</v>
      </c>
      <c r="BK341" s="571">
        <f>ROUND((BK$68*$K341)+(BK$15*'3d CalSAWS DD&amp;I CAP'!$K$346*'2c CalSAWS DD&amp;I'!$K341)+(BK$37*$K341)+(BK$56*$K341)+(BK$88*$K341),0)</f>
        <v>0</v>
      </c>
      <c r="BL341" s="571">
        <f>ROUND((BL$68*$K341)+(BL$15*'3d CalSAWS DD&amp;I CAP'!$K$346*'2c CalSAWS DD&amp;I'!$K341)+(BL$37*$K341)+(BL$56*$K341)+(BL$88*$K341),0)</f>
        <v>0</v>
      </c>
      <c r="BM341" s="571">
        <f>ROUND((BM$68*$K341)+(BM$15*'3d CalSAWS DD&amp;I CAP'!$K$346*'2c CalSAWS DD&amp;I'!$K341)+(BM$37*$K341)+(BM$56*$K341)+(BM$88*$K341),0)</f>
        <v>0</v>
      </c>
      <c r="BN341" s="571">
        <f>ROUND((BN$68*$K341)+(BN$15*'3d CalSAWS DD&amp;I CAP'!$K$346*'2c CalSAWS DD&amp;I'!$K341)+(BN$37*$K341)+(BN$56*$K341)+(BN$88*$K341),0)</f>
        <v>0</v>
      </c>
      <c r="BO341" s="571">
        <f>ROUND((BO$68*$K341)+(BO$15*'3d CalSAWS DD&amp;I CAP'!$K$346*'2c CalSAWS DD&amp;I'!$K341)+(BO$37*$K341)+(BO$56*$K341)+(BO$88*$K341),0)</f>
        <v>0</v>
      </c>
      <c r="BP341" s="571">
        <f>ROUND((BP$68*$K341)+(BP$15*'3d CalSAWS DD&amp;I CAP'!$K$346*'2c CalSAWS DD&amp;I'!$K341)+(BP$37*$K341)+(BP$56*$K341)+(BP$88*$K341),0)</f>
        <v>0</v>
      </c>
      <c r="BQ341" s="571">
        <f>ROUND((BQ$68*$K341)+(BQ$15*'3d CalSAWS DD&amp;I CAP'!$K$346*'2c CalSAWS DD&amp;I'!$K341)+(BQ$37*$K341)+(BQ$56*$K341)+(BQ$88*$K341),0)</f>
        <v>0</v>
      </c>
      <c r="BR341" s="571">
        <f>ROUND((BR$68*$K341)+(BR$15*'3d CalSAWS DD&amp;I CAP'!$K$346*'2c CalSAWS DD&amp;I'!$K341)+(BR$37*$K341)+(BR$56*$K341)+(BR$88*$K341),0)</f>
        <v>0</v>
      </c>
      <c r="BS341" s="571">
        <f>ROUND((BS$68*$K341)+(BS$15*'3d CalSAWS DD&amp;I CAP'!$K$346*'2c CalSAWS DD&amp;I'!$K341)+(BS$37*$K341)+(BS$56*$K341)+(BS$88*$K341),0)</f>
        <v>0</v>
      </c>
      <c r="BT341" s="571">
        <f>ROUND((BT$68*$K341)+(BT$15*'3d CalSAWS DD&amp;I CAP'!$K$346*'2c CalSAWS DD&amp;I'!$K341)+(BT$37*$K341)+(BT$56*$K341)+(BT$88*$K341),0)</f>
        <v>0</v>
      </c>
      <c r="BU341" s="571">
        <f>ROUND((BU$68*$K341)+(BU$15*'3d CalSAWS DD&amp;I CAP'!$K$346*'2c CalSAWS DD&amp;I'!$K341)+(BU$37*$K341)+(BU$56*$K341)+(BU$88*$K341),0)</f>
        <v>0</v>
      </c>
      <c r="BV341" s="571">
        <f>ROUND((BV$68*$K341)+(BV$15*'3d CalSAWS DD&amp;I CAP'!$K$346*'2c CalSAWS DD&amp;I'!$K341)+(BV$37*$K341)+(BV$56*$K341)+(BV$88*$K341),0)</f>
        <v>0</v>
      </c>
      <c r="BW341" s="571">
        <f>ROUND((BW$68*$K341)+(BW$15*'3d CalSAWS DD&amp;I CAP'!$K$346*'2c CalSAWS DD&amp;I'!$K341)+(BW$37*$K341)+(BW$56*$K341)+(BW$88*$K341),0)</f>
        <v>0</v>
      </c>
      <c r="BX341" s="571"/>
      <c r="BY341" s="571">
        <f t="shared" si="986"/>
        <v>1342683</v>
      </c>
      <c r="BZ341" s="7"/>
      <c r="CA341" s="7">
        <f t="shared" si="968"/>
        <v>0</v>
      </c>
      <c r="CB341" s="622">
        <f t="shared" si="983"/>
        <v>19191</v>
      </c>
      <c r="CC341" s="622">
        <f t="shared" si="983"/>
        <v>61224</v>
      </c>
      <c r="CD341" s="622">
        <f t="shared" si="983"/>
        <v>756632</v>
      </c>
      <c r="CE341" s="622">
        <f t="shared" si="983"/>
        <v>444456</v>
      </c>
      <c r="CF341" s="622">
        <f t="shared" si="983"/>
        <v>41328</v>
      </c>
      <c r="CG341" s="622">
        <f t="shared" si="987"/>
        <v>19438</v>
      </c>
      <c r="CH341" s="622">
        <f t="shared" si="982"/>
        <v>414</v>
      </c>
      <c r="CI341" s="622">
        <f t="shared" si="982"/>
        <v>0</v>
      </c>
      <c r="CJ341" s="16"/>
      <c r="CK341" s="622">
        <f t="shared" si="984"/>
        <v>41366</v>
      </c>
      <c r="CL341" s="622">
        <f t="shared" si="984"/>
        <v>135794</v>
      </c>
      <c r="CM341" s="622">
        <f t="shared" si="984"/>
        <v>1006090</v>
      </c>
      <c r="CN341" s="622">
        <f t="shared" si="984"/>
        <v>117054</v>
      </c>
      <c r="CO341" s="622">
        <f t="shared" si="984"/>
        <v>39043</v>
      </c>
      <c r="CP341" s="622">
        <f t="shared" si="988"/>
        <v>3198</v>
      </c>
      <c r="CQ341" s="622">
        <f t="shared" si="985"/>
        <v>138</v>
      </c>
      <c r="CR341" s="622">
        <f t="shared" si="985"/>
        <v>0</v>
      </c>
      <c r="CS341" s="120">
        <f t="shared" si="971"/>
        <v>0</v>
      </c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</row>
    <row r="342" spans="1:133" ht="15" outlineLevel="1">
      <c r="A342" s="572" t="s">
        <v>168</v>
      </c>
      <c r="B342" s="257">
        <v>1.46E-2</v>
      </c>
      <c r="C342" s="9">
        <f>'4a 1718 CS PC'!AP40</f>
        <v>1.43E-2</v>
      </c>
      <c r="D342" s="9">
        <f>'4a 1718 CS PC'!AR40</f>
        <v>2.0199999999999999E-2</v>
      </c>
      <c r="E342" s="9">
        <f>'4b 1819 CS PC'!$AT40</f>
        <v>1.4999999999999999E-2</v>
      </c>
      <c r="F342" s="9">
        <f>'4b 1819 CS PC'!AQ40</f>
        <v>2.1299999999999999E-2</v>
      </c>
      <c r="G342" s="9">
        <f>'4c 1920 CS PC'!AS40</f>
        <v>1.5100000000000001E-2</v>
      </c>
      <c r="H342" s="9">
        <f>'4c 1920 CS PC'!AP40</f>
        <v>2.1499999999999998E-2</v>
      </c>
      <c r="I342" s="9">
        <f>'4d 2021 CS PC'!AS40</f>
        <v>1.6799999999999999E-2</v>
      </c>
      <c r="J342" s="9">
        <f>'4d 2021 CS PC'!AP40</f>
        <v>2.3900000000000001E-2</v>
      </c>
      <c r="K342" s="9">
        <f>'4e 2122 CS PC'!AB40</f>
        <v>1.7000000000000001E-2</v>
      </c>
      <c r="L342" s="9"/>
      <c r="M342" s="571">
        <f>ROUND((M$68*$D342)+(M$15*'3d CalSAWS DD&amp;I CAP'!$K$64*'2c CalSAWS DD&amp;I'!$B342)+(M$37*$B342)+(M$56*$B342)+(M$88*$B342),0)</f>
        <v>22</v>
      </c>
      <c r="N342" s="571">
        <f>ROUND((N$68*$D342)+(N$15*'3d CalSAWS DD&amp;I CAP'!$K$64*'2c CalSAWS DD&amp;I'!$B342)+(N$37*$B342)+(N$56*$B342)+(N$88*$B342),0)</f>
        <v>4166</v>
      </c>
      <c r="O342" s="571">
        <f>ROUND((O$68*$D342)+(O$15*'3d CalSAWS DD&amp;I CAP'!$K$64*'2c CalSAWS DD&amp;I'!$B342)+(O$37*$B342)+(O$56*$B342)+(O$88*$B342),0)</f>
        <v>4</v>
      </c>
      <c r="P342" s="571">
        <f>ROUND((P$68*$D342)+(P$15*'3d CalSAWS DD&amp;I CAP'!$K$64*'2c CalSAWS DD&amp;I'!$C342)+(P$37*$C342)+(P$56*$C342)+(P$88*$C342),0)</f>
        <v>2444</v>
      </c>
      <c r="Q342" s="571">
        <f>ROUND((Q$68*$D342)+(Q$15*'3d CalSAWS DD&amp;I CAP'!$K$64*'2c CalSAWS DD&amp;I'!$C342)+(Q$37*$C342)+(Q$56*$C342)+(Q$88*$C342),0)</f>
        <v>2306</v>
      </c>
      <c r="R342" s="571">
        <f>ROUND((R$68*$D342)+(R$15*'3d CalSAWS DD&amp;I CAP'!$K$64*'2c CalSAWS DD&amp;I'!$C342)+(R$37*$C342)+(R$56*$C342)+(R$88*$C342),0)</f>
        <v>0</v>
      </c>
      <c r="S342" s="571">
        <f>ROUND((S$68*$D342)+(S$15*'3d CalSAWS DD&amp;I CAP'!$K$64*'2c CalSAWS DD&amp;I'!$C342)+(S$37*$C342)+(S$56*$C342)+(S$88*$C342),0)</f>
        <v>3028</v>
      </c>
      <c r="T342" s="571">
        <f t="shared" si="972"/>
        <v>-162.67680000000001</v>
      </c>
      <c r="U342" s="571">
        <f t="shared" si="973"/>
        <v>-0.80079999999999996</v>
      </c>
      <c r="V342" s="571">
        <f>ROUND((V$68*$D342)+(V$15*'3d CalSAWS DD&amp;I CAP'!$K$64*'2c CalSAWS DD&amp;I'!$C342)+(V$37*$C342)+(V$56*$C342)+(V$88*$C342),0)</f>
        <v>5507</v>
      </c>
      <c r="W342" s="571">
        <f>ROUND((W$68*$F342)+(W$15*'3d CalSAWS DD&amp;I CAP'!$K$157*'2c CalSAWS DD&amp;I'!$E342)+(W$37*$E342)+(W$56*$E342)+(W$88*$E342),0)</f>
        <v>3727</v>
      </c>
      <c r="X342" s="571">
        <f>ROUND((X$68*$D342)+(X$15*'3d CalSAWS DD&amp;I CAP'!$K$64*'2c CalSAWS DD&amp;I'!$C342)+(X$37*$C342)+(X$56*$C342)+(X$88*$C342),0)</f>
        <v>1</v>
      </c>
      <c r="Y342" s="571">
        <f>ROUND((Y$68*$F342)+(Y$15*'3d CalSAWS DD&amp;I CAP'!$K$157*'2c CalSAWS DD&amp;I'!$E342)+(Y$37*$E342)+(Y$56*$E342)+(Y$88*$E342),0)</f>
        <v>18639</v>
      </c>
      <c r="Z342" s="571">
        <f>ROUND((Z$68*$F342)+(Z$15*'3d CalSAWS DD&amp;I CAP'!$K$157*'2c CalSAWS DD&amp;I'!$E342)+(Z$37*$E342)+(Z$56*$E342)+(Z$88*$E342),0)</f>
        <v>50674</v>
      </c>
      <c r="AA342" s="594">
        <f>ROUNDUP((AA$68*$F342)+(AA$15*'3d CalSAWS DD&amp;I CAP'!$K$157*'2c CalSAWS DD&amp;I'!$E342)+(AA$37*$E342)+(AA$56*$E342)+(AA$88*$E342),0)</f>
        <v>101931</v>
      </c>
      <c r="AB342" s="571">
        <f>ROUND((AB$68*$H342)+(AB$15*'3d CalSAWS DD&amp;I CAP'!$K$252*'2c CalSAWS DD&amp;I'!$G342)+(AB$37*$G342)+(AB$56*$G342)+(AB$88*$G342),0)</f>
        <v>78913</v>
      </c>
      <c r="AC342" s="571">
        <f>ROUND((AC$68*$F342)+(AC$15*'3d CalSAWS DD&amp;I CAP'!$K$157*'2c CalSAWS DD&amp;I'!$E342)+(AC$37*$E342)+(AC$56*$E342)+(AC$88*$E342),0)</f>
        <v>25</v>
      </c>
      <c r="AD342" s="571">
        <f>ROUND((AD$68*$H342)+(AD$15*'3d CalSAWS DD&amp;I CAP'!$K$252*'2c CalSAWS DD&amp;I'!$G342)+(AD$37*$G342)+(AD$56*$G342)+(AD$88*$G342),0)</f>
        <v>2541</v>
      </c>
      <c r="AE342" s="571">
        <f>ROUND((AE$68*$F342)+(AE$15*'3d CalSAWS DD&amp;I CAP'!$K$157*'2c CalSAWS DD&amp;I'!$E342)+(AE$37*$E342)+(AE$56*$E342)+(AE$88*$E342),0)</f>
        <v>40</v>
      </c>
      <c r="AF342" s="571">
        <f>ROUND((AF$68*$H342)+(AF$15*'3d CalSAWS DD&amp;I CAP'!$K$252*'2c CalSAWS DD&amp;I'!$G342)+(AF$37*$G342)+(AF$56*$G342)+(AF$88*$G342),0)</f>
        <v>17102</v>
      </c>
      <c r="AG342" s="571">
        <f>ROUND((AG$68*$H342)+(AG$15*'3d CalSAWS DD&amp;I CAP'!$K$252*'2c CalSAWS DD&amp;I'!$G342)+(AG$37*$G342)+(AG$56*$G342)+(AG$88*$G342),0)</f>
        <v>6028</v>
      </c>
      <c r="AH342" s="571">
        <f>ROUND((AH$68*$J342)+(AH$15*'3d CalSAWS DD&amp;I CAP'!$K$346*'2c CalSAWS DD&amp;I'!$I342)+(AH$37*$I342)+(AH$56*$I342)+(AH$88*$I342),0)</f>
        <v>1945</v>
      </c>
      <c r="AI342" s="571">
        <f>ROUND((AI$68*$H342)+(AI$15*'3d CalSAWS DD&amp;I CAP'!$K$252*'2c CalSAWS DD&amp;I'!$G342)+(AI$37*$G342)+(AI$56*$G342)+(AI$88*$G342),0)</f>
        <v>155</v>
      </c>
      <c r="AJ342" s="571">
        <f>ROUND((AJ$15*'3d CalSAWS DD&amp;I CAP'!$K$346*'2c CalSAWS DD&amp;I'!$I342)+(AJ$37*$I342)+(AJ$56*$I342)+(AJ$88*$I342),0)</f>
        <v>2292</v>
      </c>
      <c r="AK342" s="571">
        <f>ROUND((AK$15*'3d CalSAWS DD&amp;I CAP'!$K$252*'2c CalSAWS DD&amp;I'!$G342)+(AK$37*$G342)+(AK$56*$G342)+(AK$88*$G342),0)</f>
        <v>204</v>
      </c>
      <c r="AL342" s="571">
        <f>ROUND((AL$68*$J342)+(AL$15*'3d CalSAWS DD&amp;I CAP'!$K$346*'2c CalSAWS DD&amp;I'!$I342)+(AL$37*$I342)+(AL$56*$I342)+(AL$88*$I342),0)</f>
        <v>2509</v>
      </c>
      <c r="AM342" s="571">
        <f>ROUND((AM$68*$J342)+(AM$15*'3d CalSAWS DD&amp;I CAP'!$K$346*'2c CalSAWS DD&amp;I'!$I342)+(AM$37*$I342)+(AM$56*$I342)+(AM$88*$I342),0)</f>
        <v>3016</v>
      </c>
      <c r="AN342" s="571">
        <f>ROUND((AN$68*$K342)+(AN$15*'3d CalSAWS DD&amp;I CAP'!$K$346*'2c CalSAWS DD&amp;I'!$K342)+(AN$37*$K342)+(AN$56*$K342)+(AN$88*$K342),0)</f>
        <v>619</v>
      </c>
      <c r="AO342" s="571">
        <f>ROUND((AO$68*$K342)+(AO$15*'3d CalSAWS DD&amp;I CAP'!$K$346*'2c CalSAWS DD&amp;I'!$K342)+(AO$37*$K342)+(AO$56*$K342)+(AO$88*$K342),0)</f>
        <v>894</v>
      </c>
      <c r="AP342" s="571">
        <f>ROUND((AP$68*$K342)+(AP$15*'3d CalSAWS DD&amp;I CAP'!$K$346*'2c CalSAWS DD&amp;I'!$K342)+(AP$37*$K342)+(AP$56*$K342)+(AP$88*$K342),0)</f>
        <v>454</v>
      </c>
      <c r="AQ342" s="571">
        <f>ROUND((AQ$68*$K342)+(AQ$15*'3d CalSAWS DD&amp;I CAP'!$K$346*'2c CalSAWS DD&amp;I'!$K342)+(AQ$37*$K342)+(AQ$56*$K342)+(AQ$88*$K342),0)</f>
        <v>718</v>
      </c>
      <c r="AR342" s="571">
        <f>ROUND((AR$68*$K342)+(AR$15*'3d CalSAWS DD&amp;I CAP'!$K$346*'2c CalSAWS DD&amp;I'!$K342)+(AR$37*$K342)+(AR$56*$K342)+(AR$88*$K342),0)</f>
        <v>734</v>
      </c>
      <c r="AS342" s="571">
        <f>ROUND((AS$68*$K342)+(AS$15*'3d CalSAWS DD&amp;I CAP'!$K$346*'2c CalSAWS DD&amp;I'!$K342)+(AS$37*$K342)+(AS$56*$K342)+(AS$88*$K342),0)</f>
        <v>604</v>
      </c>
      <c r="AT342" s="571">
        <f>ROUND((AT$68*$K342)+(AT$15*'3d CalSAWS DD&amp;I CAP'!$K$346*'2c CalSAWS DD&amp;I'!$K342)+(AT$37*$K342)+(AT$56*$K342)+(AT$88*$K342),0)</f>
        <v>116</v>
      </c>
      <c r="AU342" s="571">
        <f>ROUND((AU$68*$K342)+(AU$15*'3d CalSAWS DD&amp;I CAP'!$K$346*'2c CalSAWS DD&amp;I'!$K342)+(AU$37*$K342)+(AU$56*$K342)+(AU$88*$K342),0)</f>
        <v>526</v>
      </c>
      <c r="AV342" s="571">
        <f>ROUND((AV$68*$K342)+(AV$15*'3d CalSAWS DD&amp;I CAP'!$K$346*'2c CalSAWS DD&amp;I'!$K342)+(AV$37*$K342)+(AV$56*$K342)+(AV$88*$K342),0)</f>
        <v>28</v>
      </c>
      <c r="AW342" s="571">
        <f>ROUND((AW$68*$K342)+(AW$15*'3d CalSAWS DD&amp;I CAP'!$K$346*'2c CalSAWS DD&amp;I'!$K342)+(AW$37*$K342)+(AW$56*$K342)+(AW$88*$K342),0)</f>
        <v>21</v>
      </c>
      <c r="AX342" s="571">
        <f>ROUND((AX$68*$K342)+(AX$15*'3d CalSAWS DD&amp;I CAP'!$K$346*'2c CalSAWS DD&amp;I'!$K342)+(AX$37*$K342)+(AX$56*$K342)+(AX$88*$K342),0)</f>
        <v>12</v>
      </c>
      <c r="AY342" s="571">
        <f>ROUND((AY$68*$K342)+(AY$15*'3d CalSAWS DD&amp;I CAP'!$K$346*'2c CalSAWS DD&amp;I'!$K342)+(AY$37*$K342)+(AY$56*$K342)+(AY$88*$K342),0)</f>
        <v>10</v>
      </c>
      <c r="AZ342" s="571">
        <f>ROUND((AZ$68*$K342)+(AZ$15*'3d CalSAWS DD&amp;I CAP'!$K$346*'2c CalSAWS DD&amp;I'!$K342)+(AZ$37*$K342)+(AZ$56*$K342)+(AZ$88*$K342),0)</f>
        <v>11</v>
      </c>
      <c r="BA342" s="571">
        <f>ROUND((BA$68*$K342)+(BA$15*'3d CalSAWS DD&amp;I CAP'!$K$346*'2c CalSAWS DD&amp;I'!$K342)+(BA$37*$K342)+(BA$56*$K342)+(BA$88*$K342),0)</f>
        <v>11</v>
      </c>
      <c r="BB342" s="571">
        <f>ROUND((BB$68*$K342)+(BB$15*'3d CalSAWS DD&amp;I CAP'!$K$346*'2c CalSAWS DD&amp;I'!$K342)+(BB$37*$K342)+(BB$56*$K342)+(BB$88*$K342),0)</f>
        <v>11</v>
      </c>
      <c r="BC342" s="571">
        <f>ROUND((BC$68*$K342)+(BC$15*'3d CalSAWS DD&amp;I CAP'!$K$346*'2c CalSAWS DD&amp;I'!$K342)+(BC$37*$K342)+(BC$56*$K342)+(BC$88*$K342),0)</f>
        <v>11</v>
      </c>
      <c r="BD342" s="571">
        <f>ROUND((BD$68*$K342)+(BD$15*'3d CalSAWS DD&amp;I CAP'!$K$346*'2c CalSAWS DD&amp;I'!$K342)+(BD$37*$K342)+(BD$56*$K342)+(BD$88*$K342),0)</f>
        <v>11</v>
      </c>
      <c r="BE342" s="571">
        <f>ROUND((BE$68*$K342)+(BE$15*'3d CalSAWS DD&amp;I CAP'!$K$346*'2c CalSAWS DD&amp;I'!$K342)+(BE$37*$K342)+(BE$56*$K342)+(BE$88*$K342),0)</f>
        <v>11</v>
      </c>
      <c r="BF342" s="571">
        <f>ROUND((BF$68*$K342)+(BF$15*'3d CalSAWS DD&amp;I CAP'!$K$346*'2c CalSAWS DD&amp;I'!$K342)+(BF$37*$K342)+(BF$56*$K342)+(BF$88*$K342),0)</f>
        <v>11</v>
      </c>
      <c r="BG342" s="571">
        <f>ROUND((BG$68*$K342)+(BG$15*'3d CalSAWS DD&amp;I CAP'!$K$346*'2c CalSAWS DD&amp;I'!$K342)+(BG$37*$K342)+(BG$56*$K342)+(BG$88*$K342),0)</f>
        <v>11</v>
      </c>
      <c r="BH342" s="571">
        <f>ROUND((BH$68*$K342)+(BH$15*'3d CalSAWS DD&amp;I CAP'!$K$346*'2c CalSAWS DD&amp;I'!$K342)+(BH$37*$K342)+(BH$56*$K342)+(BH$88*$K342),0)</f>
        <v>11</v>
      </c>
      <c r="BI342" s="571">
        <f>ROUND((BI$68*$K342)+(BI$15*'3d CalSAWS DD&amp;I CAP'!$K$346*'2c CalSAWS DD&amp;I'!$K342)+(BI$37*$K342)+(BI$56*$K342)+(BI$88*$K342),0)</f>
        <v>0</v>
      </c>
      <c r="BJ342" s="571">
        <f>ROUND((BJ$68*$K342)+(BJ$15*'3d CalSAWS DD&amp;I CAP'!$K$346*'2c CalSAWS DD&amp;I'!$K342)+(BJ$37*$K342)+(BJ$56*$K342)+(BJ$88*$K342),0)</f>
        <v>0</v>
      </c>
      <c r="BK342" s="571">
        <f>ROUND((BK$68*$K342)+(BK$15*'3d CalSAWS DD&amp;I CAP'!$K$346*'2c CalSAWS DD&amp;I'!$K342)+(BK$37*$K342)+(BK$56*$K342)+(BK$88*$K342),0)</f>
        <v>0</v>
      </c>
      <c r="BL342" s="571">
        <f>ROUND((BL$68*$K342)+(BL$15*'3d CalSAWS DD&amp;I CAP'!$K$346*'2c CalSAWS DD&amp;I'!$K342)+(BL$37*$K342)+(BL$56*$K342)+(BL$88*$K342),0)</f>
        <v>0</v>
      </c>
      <c r="BM342" s="571">
        <f>ROUND((BM$68*$K342)+(BM$15*'3d CalSAWS DD&amp;I CAP'!$K$346*'2c CalSAWS DD&amp;I'!$K342)+(BM$37*$K342)+(BM$56*$K342)+(BM$88*$K342),0)</f>
        <v>0</v>
      </c>
      <c r="BN342" s="571">
        <f>ROUND((BN$68*$K342)+(BN$15*'3d CalSAWS DD&amp;I CAP'!$K$346*'2c CalSAWS DD&amp;I'!$K342)+(BN$37*$K342)+(BN$56*$K342)+(BN$88*$K342),0)</f>
        <v>0</v>
      </c>
      <c r="BO342" s="571">
        <f>ROUND((BO$68*$K342)+(BO$15*'3d CalSAWS DD&amp;I CAP'!$K$346*'2c CalSAWS DD&amp;I'!$K342)+(BO$37*$K342)+(BO$56*$K342)+(BO$88*$K342),0)</f>
        <v>0</v>
      </c>
      <c r="BP342" s="571">
        <f>ROUND((BP$68*$K342)+(BP$15*'3d CalSAWS DD&amp;I CAP'!$K$346*'2c CalSAWS DD&amp;I'!$K342)+(BP$37*$K342)+(BP$56*$K342)+(BP$88*$K342),0)</f>
        <v>0</v>
      </c>
      <c r="BQ342" s="571">
        <f>ROUND((BQ$68*$K342)+(BQ$15*'3d CalSAWS DD&amp;I CAP'!$K$346*'2c CalSAWS DD&amp;I'!$K342)+(BQ$37*$K342)+(BQ$56*$K342)+(BQ$88*$K342),0)</f>
        <v>0</v>
      </c>
      <c r="BR342" s="571">
        <f>ROUND((BR$68*$K342)+(BR$15*'3d CalSAWS DD&amp;I CAP'!$K$346*'2c CalSAWS DD&amp;I'!$K342)+(BR$37*$K342)+(BR$56*$K342)+(BR$88*$K342),0)</f>
        <v>0</v>
      </c>
      <c r="BS342" s="571">
        <f>ROUND((BS$68*$K342)+(BS$15*'3d CalSAWS DD&amp;I CAP'!$K$346*'2c CalSAWS DD&amp;I'!$K342)+(BS$37*$K342)+(BS$56*$K342)+(BS$88*$K342),0)</f>
        <v>0</v>
      </c>
      <c r="BT342" s="571">
        <f>ROUND((BT$68*$K342)+(BT$15*'3d CalSAWS DD&amp;I CAP'!$K$346*'2c CalSAWS DD&amp;I'!$K342)+(BT$37*$K342)+(BT$56*$K342)+(BT$88*$K342),0)</f>
        <v>0</v>
      </c>
      <c r="BU342" s="571">
        <f>ROUND((BU$68*$K342)+(BU$15*'3d CalSAWS DD&amp;I CAP'!$K$346*'2c CalSAWS DD&amp;I'!$K342)+(BU$37*$K342)+(BU$56*$K342)+(BU$88*$K342),0)</f>
        <v>0</v>
      </c>
      <c r="BV342" s="571">
        <f>ROUND((BV$68*$K342)+(BV$15*'3d CalSAWS DD&amp;I CAP'!$K$346*'2c CalSAWS DD&amp;I'!$K342)+(BV$37*$K342)+(BV$56*$K342)+(BV$88*$K342),0)</f>
        <v>0</v>
      </c>
      <c r="BW342" s="571">
        <f>ROUND((BW$68*$K342)+(BW$15*'3d CalSAWS DD&amp;I CAP'!$K$346*'2c CalSAWS DD&amp;I'!$K342)+(BW$37*$K342)+(BW$56*$K342)+(BW$88*$K342),0)</f>
        <v>0</v>
      </c>
      <c r="BX342" s="571"/>
      <c r="BY342" s="571">
        <f t="shared" si="986"/>
        <v>311891</v>
      </c>
      <c r="BZ342" s="7"/>
      <c r="CA342" s="7">
        <f t="shared" si="968"/>
        <v>0</v>
      </c>
      <c r="CB342" s="622">
        <f t="shared" si="983"/>
        <v>4188</v>
      </c>
      <c r="CC342" s="622">
        <f t="shared" si="983"/>
        <v>13126</v>
      </c>
      <c r="CD342" s="622">
        <f t="shared" si="983"/>
        <v>174972</v>
      </c>
      <c r="CE342" s="622">
        <f t="shared" si="983"/>
        <v>104649</v>
      </c>
      <c r="CF342" s="622">
        <f t="shared" si="983"/>
        <v>10121</v>
      </c>
      <c r="CG342" s="622">
        <f t="shared" si="987"/>
        <v>4736</v>
      </c>
      <c r="CH342" s="622">
        <f t="shared" si="982"/>
        <v>99</v>
      </c>
      <c r="CI342" s="622">
        <f t="shared" si="982"/>
        <v>0</v>
      </c>
      <c r="CJ342" s="16"/>
      <c r="CK342" s="622">
        <f t="shared" si="984"/>
        <v>8942</v>
      </c>
      <c r="CL342" s="622">
        <f t="shared" si="984"/>
        <v>30739</v>
      </c>
      <c r="CM342" s="622">
        <f t="shared" si="984"/>
        <v>234124</v>
      </c>
      <c r="CN342" s="622">
        <f t="shared" si="984"/>
        <v>27726</v>
      </c>
      <c r="CO342" s="622">
        <f t="shared" si="984"/>
        <v>9548</v>
      </c>
      <c r="CP342" s="622">
        <f t="shared" si="988"/>
        <v>779</v>
      </c>
      <c r="CQ342" s="622">
        <f t="shared" si="985"/>
        <v>33</v>
      </c>
      <c r="CR342" s="622">
        <f t="shared" si="985"/>
        <v>0</v>
      </c>
      <c r="CS342" s="120">
        <f t="shared" si="971"/>
        <v>0</v>
      </c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</row>
    <row r="343" spans="1:133" ht="15" outlineLevel="1">
      <c r="A343" s="572" t="s">
        <v>169</v>
      </c>
      <c r="B343" s="257">
        <v>2.3199999999999998E-2</v>
      </c>
      <c r="C343" s="9">
        <f>'4a 1718 CS PC'!AP41</f>
        <v>2.29E-2</v>
      </c>
      <c r="D343" s="9">
        <f>'4a 1718 CS PC'!AR41</f>
        <v>3.2199999999999999E-2</v>
      </c>
      <c r="E343" s="9">
        <f>'4b 1819 CS PC'!$AT41</f>
        <v>2.3E-2</v>
      </c>
      <c r="F343" s="9">
        <f>'4b 1819 CS PC'!AQ41</f>
        <v>3.2599999999999997E-2</v>
      </c>
      <c r="G343" s="9">
        <f>'4c 1920 CS PC'!AS41</f>
        <v>2.2700000000000001E-2</v>
      </c>
      <c r="H343" s="9">
        <f>'4c 1920 CS PC'!AP41</f>
        <v>3.2199999999999999E-2</v>
      </c>
      <c r="I343" s="9">
        <f>'4d 2021 CS PC'!AS41</f>
        <v>2.1899999999999999E-2</v>
      </c>
      <c r="J343" s="9">
        <f>'4d 2021 CS PC'!AP41</f>
        <v>3.1199999999999999E-2</v>
      </c>
      <c r="K343" s="9">
        <f>'4e 2122 CS PC'!AB41</f>
        <v>2.1899999999999999E-2</v>
      </c>
      <c r="L343" s="9"/>
      <c r="M343" s="571">
        <f>ROUND((M$68*$D343)+(M$15*'3d CalSAWS DD&amp;I CAP'!$K$64*'2c CalSAWS DD&amp;I'!$B343)+(M$37*$B343)+(M$56*$B343)+(M$88*$B343),0)</f>
        <v>35</v>
      </c>
      <c r="N343" s="571">
        <f>ROUND((N$68*$D343)+(N$15*'3d CalSAWS DD&amp;I CAP'!$K$64*'2c CalSAWS DD&amp;I'!$B343)+(N$37*$B343)+(N$56*$B343)+(N$88*$B343),0)</f>
        <v>6620</v>
      </c>
      <c r="O343" s="571">
        <f>ROUND((O$68*$D343)+(O$15*'3d CalSAWS DD&amp;I CAP'!$K$64*'2c CalSAWS DD&amp;I'!$B343)+(O$37*$B343)+(O$56*$B343)+(O$88*$B343),0)</f>
        <v>6</v>
      </c>
      <c r="P343" s="571">
        <f>ROUND((P$68*$D343)+(P$15*'3d CalSAWS DD&amp;I CAP'!$K$64*'2c CalSAWS DD&amp;I'!$C343)+(P$37*$C343)+(P$56*$C343)+(P$88*$C343),0)</f>
        <v>3914</v>
      </c>
      <c r="Q343" s="571">
        <f>ROUND((Q$68*$D343)+(Q$15*'3d CalSAWS DD&amp;I CAP'!$K$64*'2c CalSAWS DD&amp;I'!$C343)+(Q$37*$C343)+(Q$56*$C343)+(Q$88*$C343),0)</f>
        <v>3693</v>
      </c>
      <c r="R343" s="571">
        <f>ROUND((R$68*$D343)+(R$15*'3d CalSAWS DD&amp;I CAP'!$K$64*'2c CalSAWS DD&amp;I'!$C343)+(R$37*$C343)+(R$56*$C343)+(R$88*$C343),0)</f>
        <v>0</v>
      </c>
      <c r="S343" s="594">
        <f>ROUNDDOWN((S$68*$D343)+(S$15*'3d CalSAWS DD&amp;I CAP'!$K$64*'2c CalSAWS DD&amp;I'!$C343)+(S$37*$C343)+(S$56*$C343)+(S$88*$C343),0)</f>
        <v>4849</v>
      </c>
      <c r="T343" s="571">
        <f t="shared" si="972"/>
        <v>-260.5104</v>
      </c>
      <c r="U343" s="571">
        <f t="shared" si="973"/>
        <v>-1.2824</v>
      </c>
      <c r="V343" s="571">
        <f>ROUND((V$68*$D343)+(V$15*'3d CalSAWS DD&amp;I CAP'!$K$64*'2c CalSAWS DD&amp;I'!$C343)+(V$37*$C343)+(V$56*$C343)+(V$88*$C343),0)</f>
        <v>8819</v>
      </c>
      <c r="W343" s="571">
        <f>ROUND((W$68*$F343)+(W$15*'3d CalSAWS DD&amp;I CAP'!$K$157*'2c CalSAWS DD&amp;I'!$E343)+(W$37*$E343)+(W$56*$E343)+(W$88*$E343),0)</f>
        <v>5715</v>
      </c>
      <c r="X343" s="571">
        <f>ROUND((X$68*$D343)+(X$15*'3d CalSAWS DD&amp;I CAP'!$K$64*'2c CalSAWS DD&amp;I'!$C343)+(X$37*$C343)+(X$56*$C343)+(X$88*$C343),0)</f>
        <v>2</v>
      </c>
      <c r="Y343" s="571">
        <f>ROUND((Y$68*$F343)+(Y$15*'3d CalSAWS DD&amp;I CAP'!$K$157*'2c CalSAWS DD&amp;I'!$E343)+(Y$37*$E343)+(Y$56*$E343)+(Y$88*$E343),0)</f>
        <v>28544</v>
      </c>
      <c r="Z343" s="571">
        <f>ROUND((Z$68*$F343)+(Z$15*'3d CalSAWS DD&amp;I CAP'!$K$157*'2c CalSAWS DD&amp;I'!$E343)+(Z$37*$E343)+(Z$56*$E343)+(Z$88*$E343),0)</f>
        <v>77575</v>
      </c>
      <c r="AA343" s="571">
        <f>ROUND((AA$68*$F343)+(AA$15*'3d CalSAWS DD&amp;I CAP'!$K$157*'2c CalSAWS DD&amp;I'!$E343)+(AA$37*$E343)+(AA$56*$E343)+(AA$88*$E343),0)</f>
        <v>156022</v>
      </c>
      <c r="AB343" s="571">
        <f>ROUND((AB$68*$H343)+(AB$15*'3d CalSAWS DD&amp;I CAP'!$K$252*'2c CalSAWS DD&amp;I'!$G343)+(AB$37*$G343)+(AB$56*$G343)+(AB$88*$G343),0)</f>
        <v>118203</v>
      </c>
      <c r="AC343" s="571">
        <f>ROUND((AC$68*$F343)+(AC$15*'3d CalSAWS DD&amp;I CAP'!$K$157*'2c CalSAWS DD&amp;I'!$E343)+(AC$37*$E343)+(AC$56*$E343)+(AC$88*$E343),0)</f>
        <v>38</v>
      </c>
      <c r="AD343" s="571">
        <f>ROUND((AD$68*$H343)+(AD$15*'3d CalSAWS DD&amp;I CAP'!$K$252*'2c CalSAWS DD&amp;I'!$G343)+(AD$37*$G343)+(AD$56*$G343)+(AD$88*$G343),0)</f>
        <v>3819</v>
      </c>
      <c r="AE343" s="571">
        <f>ROUND((AE$68*$F343)+(AE$15*'3d CalSAWS DD&amp;I CAP'!$K$157*'2c CalSAWS DD&amp;I'!$E343)+(AE$37*$E343)+(AE$56*$E343)+(AE$88*$E343),0)</f>
        <v>62</v>
      </c>
      <c r="AF343" s="571">
        <f>ROUND((AF$68*$H343)+(AF$15*'3d CalSAWS DD&amp;I CAP'!$K$252*'2c CalSAWS DD&amp;I'!$G343)+(AF$37*$G343)+(AF$56*$G343)+(AF$88*$G343),0)</f>
        <v>25625</v>
      </c>
      <c r="AG343" s="571">
        <f>ROUND((AG$68*$H343)+(AG$15*'3d CalSAWS DD&amp;I CAP'!$K$252*'2c CalSAWS DD&amp;I'!$G343)+(AG$37*$G343)+(AG$56*$G343)+(AG$88*$G343),0)</f>
        <v>9051</v>
      </c>
      <c r="AH343" s="571">
        <f>ROUND((AH$68*$J343)+(AH$15*'3d CalSAWS DD&amp;I CAP'!$K$346*'2c CalSAWS DD&amp;I'!$I343)+(AH$37*$I343)+(AH$56*$I343)+(AH$88*$I343),0)</f>
        <v>2535</v>
      </c>
      <c r="AI343" s="571">
        <f>ROUND((AI$68*$H343)+(AI$15*'3d CalSAWS DD&amp;I CAP'!$K$252*'2c CalSAWS DD&amp;I'!$G343)+(AI$37*$G343)+(AI$56*$G343)+(AI$88*$G343),0)</f>
        <v>233</v>
      </c>
      <c r="AJ343" s="594">
        <f>ROUNDUP((AJ$15*'3d CalSAWS DD&amp;I CAP'!$K$346*'2c CalSAWS DD&amp;I'!$I343)+(AJ$37*$I343)+(AJ$56*$I343)+(AJ$88*$I343),0)</f>
        <v>2988</v>
      </c>
      <c r="AK343" s="571">
        <f>ROUND((AK$15*'3d CalSAWS DD&amp;I CAP'!$K$252*'2c CalSAWS DD&amp;I'!$G343)+(AK$37*$G343)+(AK$56*$G343)+(AK$88*$G343),0)</f>
        <v>307</v>
      </c>
      <c r="AL343" s="571">
        <f>ROUND((AL$68*$J343)+(AL$15*'3d CalSAWS DD&amp;I CAP'!$K$346*'2c CalSAWS DD&amp;I'!$I343)+(AL$37*$I343)+(AL$56*$I343)+(AL$88*$I343),0)</f>
        <v>3271</v>
      </c>
      <c r="AM343" s="594">
        <f>ROUNDUP((AM$68*$J343)+(AM$15*'3d CalSAWS DD&amp;I CAP'!$K$346*'2c CalSAWS DD&amp;I'!$I343)+(AM$37*$I343)+(AM$56*$I343)+(AM$88*$I343),0)</f>
        <v>3932</v>
      </c>
      <c r="AN343" s="571">
        <f>ROUND((AN$68*$K343)+(AN$15*'3d CalSAWS DD&amp;I CAP'!$K$346*'2c CalSAWS DD&amp;I'!$K343)+(AN$37*$K343)+(AN$56*$K343)+(AN$88*$K343),0)</f>
        <v>797</v>
      </c>
      <c r="AO343" s="571">
        <f>ROUND((AO$68*$K343)+(AO$15*'3d CalSAWS DD&amp;I CAP'!$K$346*'2c CalSAWS DD&amp;I'!$K343)+(AO$37*$K343)+(AO$56*$K343)+(AO$88*$K343),0)</f>
        <v>1151</v>
      </c>
      <c r="AP343" s="571">
        <f>ROUND((AP$68*$K343)+(AP$15*'3d CalSAWS DD&amp;I CAP'!$K$346*'2c CalSAWS DD&amp;I'!$K343)+(AP$37*$K343)+(AP$56*$K343)+(AP$88*$K343),0)</f>
        <v>584</v>
      </c>
      <c r="AQ343" s="571">
        <f>ROUND((AQ$68*$K343)+(AQ$15*'3d CalSAWS DD&amp;I CAP'!$K$346*'2c CalSAWS DD&amp;I'!$K343)+(AQ$37*$K343)+(AQ$56*$K343)+(AQ$88*$K343),0)</f>
        <v>924</v>
      </c>
      <c r="AR343" s="571">
        <f>ROUND((AR$68*$K343)+(AR$15*'3d CalSAWS DD&amp;I CAP'!$K$346*'2c CalSAWS DD&amp;I'!$K343)+(AR$37*$K343)+(AR$56*$K343)+(AR$88*$K343),0)</f>
        <v>946</v>
      </c>
      <c r="AS343" s="571">
        <f>ROUND((AS$68*$K343)+(AS$15*'3d CalSAWS DD&amp;I CAP'!$K$346*'2c CalSAWS DD&amp;I'!$K343)+(AS$37*$K343)+(AS$56*$K343)+(AS$88*$K343),0)</f>
        <v>778</v>
      </c>
      <c r="AT343" s="571">
        <f>ROUND((AT$68*$K343)+(AT$15*'3d CalSAWS DD&amp;I CAP'!$K$346*'2c CalSAWS DD&amp;I'!$K343)+(AT$37*$K343)+(AT$56*$K343)+(AT$88*$K343),0)</f>
        <v>149</v>
      </c>
      <c r="AU343" s="571">
        <f>ROUND((AU$68*$K343)+(AU$15*'3d CalSAWS DD&amp;I CAP'!$K$346*'2c CalSAWS DD&amp;I'!$K343)+(AU$37*$K343)+(AU$56*$K343)+(AU$88*$K343),0)</f>
        <v>678</v>
      </c>
      <c r="AV343" s="571">
        <f>ROUND((AV$68*$K343)+(AV$15*'3d CalSAWS DD&amp;I CAP'!$K$346*'2c CalSAWS DD&amp;I'!$K343)+(AV$37*$K343)+(AV$56*$K343)+(AV$88*$K343),0)</f>
        <v>35</v>
      </c>
      <c r="AW343" s="571">
        <f>ROUND((AW$68*$K343)+(AW$15*'3d CalSAWS DD&amp;I CAP'!$K$346*'2c CalSAWS DD&amp;I'!$K343)+(AW$37*$K343)+(AW$56*$K343)+(AW$88*$K343),0)</f>
        <v>27</v>
      </c>
      <c r="AX343" s="571">
        <f>ROUND((AX$68*$K343)+(AX$15*'3d CalSAWS DD&amp;I CAP'!$K$346*'2c CalSAWS DD&amp;I'!$K343)+(AX$37*$K343)+(AX$56*$K343)+(AX$88*$K343),0)</f>
        <v>15</v>
      </c>
      <c r="AY343" s="571">
        <f>ROUND((AY$68*$K343)+(AY$15*'3d CalSAWS DD&amp;I CAP'!$K$346*'2c CalSAWS DD&amp;I'!$K343)+(AY$37*$K343)+(AY$56*$K343)+(AY$88*$K343),0)</f>
        <v>13</v>
      </c>
      <c r="AZ343" s="571">
        <f>ROUND((AZ$68*$K343)+(AZ$15*'3d CalSAWS DD&amp;I CAP'!$K$346*'2c CalSAWS DD&amp;I'!$K343)+(AZ$37*$K343)+(AZ$56*$K343)+(AZ$88*$K343),0)</f>
        <v>14</v>
      </c>
      <c r="BA343" s="571">
        <f>ROUND((BA$68*$K343)+(BA$15*'3d CalSAWS DD&amp;I CAP'!$K$346*'2c CalSAWS DD&amp;I'!$K343)+(BA$37*$K343)+(BA$56*$K343)+(BA$88*$K343),0)</f>
        <v>14</v>
      </c>
      <c r="BB343" s="571">
        <f>ROUND((BB$68*$K343)+(BB$15*'3d CalSAWS DD&amp;I CAP'!$K$346*'2c CalSAWS DD&amp;I'!$K343)+(BB$37*$K343)+(BB$56*$K343)+(BB$88*$K343),0)</f>
        <v>14</v>
      </c>
      <c r="BC343" s="594">
        <f>ROUNDUP((BC$68*$K343)+(BC$15*'3d CalSAWS DD&amp;I CAP'!$K$346*'2c CalSAWS DD&amp;I'!$K343)+(BC$37*$K343)+(BC$56*$K343)+(BC$88*$K343),0)</f>
        <v>15</v>
      </c>
      <c r="BD343" s="594">
        <f>ROUNDUP((BD$68*$K343)+(BD$15*'3d CalSAWS DD&amp;I CAP'!$K$346*'2c CalSAWS DD&amp;I'!$K343)+(BD$37*$K343)+(BD$56*$K343)+(BD$88*$K343),0)</f>
        <v>15</v>
      </c>
      <c r="BE343" s="594">
        <f>ROUNDUP((BE$68*$K343)+(BE$15*'3d CalSAWS DD&amp;I CAP'!$K$346*'2c CalSAWS DD&amp;I'!$K343)+(BE$37*$K343)+(BE$56*$K343)+(BE$88*$K343),0)</f>
        <v>15</v>
      </c>
      <c r="BF343" s="571">
        <f>ROUND((BF$68*$K343)+(BF$15*'3d CalSAWS DD&amp;I CAP'!$K$346*'2c CalSAWS DD&amp;I'!$K343)+(BF$37*$K343)+(BF$56*$K343)+(BF$88*$K343),0)</f>
        <v>14</v>
      </c>
      <c r="BG343" s="571">
        <f>ROUND((BG$68*$K343)+(BG$15*'3d CalSAWS DD&amp;I CAP'!$K$346*'2c CalSAWS DD&amp;I'!$K343)+(BG$37*$K343)+(BG$56*$K343)+(BG$88*$K343),0)</f>
        <v>14</v>
      </c>
      <c r="BH343" s="571">
        <f>ROUND((BH$68*$K343)+(BH$15*'3d CalSAWS DD&amp;I CAP'!$K$346*'2c CalSAWS DD&amp;I'!$K343)+(BH$37*$K343)+(BH$56*$K343)+(BH$88*$K343),0)</f>
        <v>14</v>
      </c>
      <c r="BI343" s="571">
        <f>ROUND((BI$68*$K343)+(BI$15*'3d CalSAWS DD&amp;I CAP'!$K$346*'2c CalSAWS DD&amp;I'!$K343)+(BI$37*$K343)+(BI$56*$K343)+(BI$88*$K343),0)</f>
        <v>0</v>
      </c>
      <c r="BJ343" s="571">
        <f>ROUND((BJ$68*$K343)+(BJ$15*'3d CalSAWS DD&amp;I CAP'!$K$346*'2c CalSAWS DD&amp;I'!$K343)+(BJ$37*$K343)+(BJ$56*$K343)+(BJ$88*$K343),0)</f>
        <v>0</v>
      </c>
      <c r="BK343" s="571">
        <f>ROUND((BK$68*$K343)+(BK$15*'3d CalSAWS DD&amp;I CAP'!$K$346*'2c CalSAWS DD&amp;I'!$K343)+(BK$37*$K343)+(BK$56*$K343)+(BK$88*$K343),0)</f>
        <v>0</v>
      </c>
      <c r="BL343" s="571">
        <f>ROUND((BL$68*$K343)+(BL$15*'3d CalSAWS DD&amp;I CAP'!$K$346*'2c CalSAWS DD&amp;I'!$K343)+(BL$37*$K343)+(BL$56*$K343)+(BL$88*$K343),0)</f>
        <v>0</v>
      </c>
      <c r="BM343" s="571">
        <f>ROUND((BM$68*$K343)+(BM$15*'3d CalSAWS DD&amp;I CAP'!$K$346*'2c CalSAWS DD&amp;I'!$K343)+(BM$37*$K343)+(BM$56*$K343)+(BM$88*$K343),0)</f>
        <v>0</v>
      </c>
      <c r="BN343" s="571">
        <f>ROUND((BN$68*$K343)+(BN$15*'3d CalSAWS DD&amp;I CAP'!$K$346*'2c CalSAWS DD&amp;I'!$K343)+(BN$37*$K343)+(BN$56*$K343)+(BN$88*$K343),0)</f>
        <v>0</v>
      </c>
      <c r="BO343" s="571">
        <f>ROUND((BO$68*$K343)+(BO$15*'3d CalSAWS DD&amp;I CAP'!$K$346*'2c CalSAWS DD&amp;I'!$K343)+(BO$37*$K343)+(BO$56*$K343)+(BO$88*$K343),0)</f>
        <v>0</v>
      </c>
      <c r="BP343" s="571">
        <f>ROUND((BP$68*$K343)+(BP$15*'3d CalSAWS DD&amp;I CAP'!$K$346*'2c CalSAWS DD&amp;I'!$K343)+(BP$37*$K343)+(BP$56*$K343)+(BP$88*$K343),0)</f>
        <v>0</v>
      </c>
      <c r="BQ343" s="571">
        <f>ROUND((BQ$68*$K343)+(BQ$15*'3d CalSAWS DD&amp;I CAP'!$K$346*'2c CalSAWS DD&amp;I'!$K343)+(BQ$37*$K343)+(BQ$56*$K343)+(BQ$88*$K343),0)</f>
        <v>0</v>
      </c>
      <c r="BR343" s="571">
        <f>ROUND((BR$68*$K343)+(BR$15*'3d CalSAWS DD&amp;I CAP'!$K$346*'2c CalSAWS DD&amp;I'!$K343)+(BR$37*$K343)+(BR$56*$K343)+(BR$88*$K343),0)</f>
        <v>0</v>
      </c>
      <c r="BS343" s="571">
        <f>ROUND((BS$68*$K343)+(BS$15*'3d CalSAWS DD&amp;I CAP'!$K$346*'2c CalSAWS DD&amp;I'!$K343)+(BS$37*$K343)+(BS$56*$K343)+(BS$88*$K343),0)</f>
        <v>0</v>
      </c>
      <c r="BT343" s="571">
        <f>ROUND((BT$68*$K343)+(BT$15*'3d CalSAWS DD&amp;I CAP'!$K$346*'2c CalSAWS DD&amp;I'!$K343)+(BT$37*$K343)+(BT$56*$K343)+(BT$88*$K343),0)</f>
        <v>0</v>
      </c>
      <c r="BU343" s="571">
        <f>ROUND((BU$68*$K343)+(BU$15*'3d CalSAWS DD&amp;I CAP'!$K$346*'2c CalSAWS DD&amp;I'!$K343)+(BU$37*$K343)+(BU$56*$K343)+(BU$88*$K343),0)</f>
        <v>0</v>
      </c>
      <c r="BV343" s="571">
        <f>ROUND((BV$68*$K343)+(BV$15*'3d CalSAWS DD&amp;I CAP'!$K$346*'2c CalSAWS DD&amp;I'!$K343)+(BV$37*$K343)+(BV$56*$K343)+(BV$88*$K343),0)</f>
        <v>0</v>
      </c>
      <c r="BW343" s="571">
        <f>ROUND((BW$68*$K343)+(BW$15*'3d CalSAWS DD&amp;I CAP'!$K$346*'2c CalSAWS DD&amp;I'!$K343)+(BW$37*$K343)+(BW$56*$K343)+(BW$88*$K343),0)</f>
        <v>0</v>
      </c>
      <c r="BX343" s="571"/>
      <c r="BY343" s="571">
        <f t="shared" si="986"/>
        <v>471822</v>
      </c>
      <c r="BZ343" s="7"/>
      <c r="CA343" s="7">
        <f t="shared" si="968"/>
        <v>0</v>
      </c>
      <c r="CB343" s="622">
        <f t="shared" si="983"/>
        <v>6655</v>
      </c>
      <c r="CC343" s="622">
        <f t="shared" si="983"/>
        <v>21019</v>
      </c>
      <c r="CD343" s="622">
        <f t="shared" si="983"/>
        <v>267858</v>
      </c>
      <c r="CE343" s="622">
        <f t="shared" si="983"/>
        <v>156798</v>
      </c>
      <c r="CF343" s="622">
        <f t="shared" si="983"/>
        <v>13266</v>
      </c>
      <c r="CG343" s="622">
        <f t="shared" si="987"/>
        <v>6097</v>
      </c>
      <c r="CH343" s="622">
        <f t="shared" si="982"/>
        <v>129</v>
      </c>
      <c r="CI343" s="622">
        <f t="shared" si="982"/>
        <v>0</v>
      </c>
      <c r="CJ343" s="16"/>
      <c r="CK343" s="622">
        <f t="shared" si="984"/>
        <v>14268</v>
      </c>
      <c r="CL343" s="622">
        <f t="shared" si="984"/>
        <v>47667</v>
      </c>
      <c r="CM343" s="622">
        <f t="shared" si="984"/>
        <v>355719</v>
      </c>
      <c r="CN343" s="622">
        <f t="shared" si="984"/>
        <v>40739</v>
      </c>
      <c r="CO343" s="622">
        <f t="shared" si="984"/>
        <v>12383</v>
      </c>
      <c r="CP343" s="622">
        <f t="shared" si="988"/>
        <v>1004</v>
      </c>
      <c r="CQ343" s="622">
        <f t="shared" si="985"/>
        <v>42</v>
      </c>
      <c r="CR343" s="622">
        <f t="shared" si="985"/>
        <v>0</v>
      </c>
      <c r="CS343" s="120">
        <f t="shared" si="971"/>
        <v>0</v>
      </c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</row>
    <row r="344" spans="1:133" ht="15" outlineLevel="1">
      <c r="A344" s="572" t="s">
        <v>170</v>
      </c>
      <c r="B344" s="257">
        <v>4.5999999999999999E-3</v>
      </c>
      <c r="C344" s="9">
        <f>'4a 1718 CS PC'!AP42</f>
        <v>4.4999999999999997E-3</v>
      </c>
      <c r="D344" s="9">
        <f>'4a 1718 CS PC'!AR42</f>
        <v>6.3E-3</v>
      </c>
      <c r="E344" s="9">
        <f>'4b 1819 CS PC'!$AT42</f>
        <v>4.3E-3</v>
      </c>
      <c r="F344" s="9">
        <f>'4b 1819 CS PC'!AQ42</f>
        <v>6.1000000000000004E-3</v>
      </c>
      <c r="G344" s="9">
        <f>'4c 1920 CS PC'!AS42</f>
        <v>4.3E-3</v>
      </c>
      <c r="H344" s="9">
        <f>'4c 1920 CS PC'!AP42</f>
        <v>6.1000000000000004E-3</v>
      </c>
      <c r="I344" s="9">
        <f>'4d 2021 CS PC'!AS42</f>
        <v>4.3E-3</v>
      </c>
      <c r="J344" s="9">
        <f>'4d 2021 CS PC'!AP42</f>
        <v>6.1999999999999998E-3</v>
      </c>
      <c r="K344" s="9">
        <f>'4e 2122 CS PC'!AB42</f>
        <v>4.4999999999999997E-3</v>
      </c>
      <c r="L344" s="9"/>
      <c r="M344" s="571">
        <f>ROUND((M$68*$D344)+(M$15*'3d CalSAWS DD&amp;I CAP'!$K$64*'2c CalSAWS DD&amp;I'!$B344)+(M$37*$B344)+(M$56*$B344)+(M$88*$B344),0)</f>
        <v>7</v>
      </c>
      <c r="N344" s="571">
        <f>ROUND((N$68*$D344)+(N$15*'3d CalSAWS DD&amp;I CAP'!$K$64*'2c CalSAWS DD&amp;I'!$B344)+(N$37*$B344)+(N$56*$B344)+(N$88*$B344),0)</f>
        <v>1313</v>
      </c>
      <c r="O344" s="571">
        <f>ROUND((O$68*$D344)+(O$15*'3d CalSAWS DD&amp;I CAP'!$K$64*'2c CalSAWS DD&amp;I'!$B344)+(O$37*$B344)+(O$56*$B344)+(O$88*$B344),0)</f>
        <v>1</v>
      </c>
      <c r="P344" s="571">
        <f>ROUND((P$68*$D344)+(P$15*'3d CalSAWS DD&amp;I CAP'!$K$64*'2c CalSAWS DD&amp;I'!$C344)+(P$37*$C344)+(P$56*$C344)+(P$88*$C344),0)</f>
        <v>769</v>
      </c>
      <c r="Q344" s="571">
        <f>ROUND((Q$68*$D344)+(Q$15*'3d CalSAWS DD&amp;I CAP'!$K$64*'2c CalSAWS DD&amp;I'!$C344)+(Q$37*$C344)+(Q$56*$C344)+(Q$88*$C344),0)</f>
        <v>726</v>
      </c>
      <c r="R344" s="571">
        <f>ROUND((R$68*$D344)+(R$15*'3d CalSAWS DD&amp;I CAP'!$K$64*'2c CalSAWS DD&amp;I'!$C344)+(R$37*$C344)+(R$56*$C344)+(R$88*$C344),0)</f>
        <v>0</v>
      </c>
      <c r="S344" s="571">
        <f>ROUND((S$68*$D344)+(S$15*'3d CalSAWS DD&amp;I CAP'!$K$64*'2c CalSAWS DD&amp;I'!$C344)+(S$37*$C344)+(S$56*$C344)+(S$88*$C344),0)</f>
        <v>953</v>
      </c>
      <c r="T344" s="571">
        <f t="shared" si="972"/>
        <v>-51.191999999999993</v>
      </c>
      <c r="U344" s="571">
        <f t="shared" si="973"/>
        <v>-0.252</v>
      </c>
      <c r="V344" s="571">
        <f>ROUND((V$68*$D344)+(V$15*'3d CalSAWS DD&amp;I CAP'!$K$64*'2c CalSAWS DD&amp;I'!$C344)+(V$37*$C344)+(V$56*$C344)+(V$88*$C344),0)</f>
        <v>1733</v>
      </c>
      <c r="W344" s="571">
        <f>ROUND((W$68*$F344)+(W$15*'3d CalSAWS DD&amp;I CAP'!$K$157*'2c CalSAWS DD&amp;I'!$E344)+(W$37*$E344)+(W$56*$E344)+(W$88*$E344),0)</f>
        <v>1068</v>
      </c>
      <c r="X344" s="571">
        <f>ROUND((X$68*$D344)+(X$15*'3d CalSAWS DD&amp;I CAP'!$K$64*'2c CalSAWS DD&amp;I'!$C344)+(X$37*$C344)+(X$56*$C344)+(X$88*$C344),0)</f>
        <v>0</v>
      </c>
      <c r="Y344" s="571">
        <f>ROUND((Y$68*$F344)+(Y$15*'3d CalSAWS DD&amp;I CAP'!$K$157*'2c CalSAWS DD&amp;I'!$E344)+(Y$37*$E344)+(Y$56*$E344)+(Y$88*$E344),0)</f>
        <v>5340</v>
      </c>
      <c r="Z344" s="571">
        <f>ROUND((Z$68*$F344)+(Z$15*'3d CalSAWS DD&amp;I CAP'!$K$157*'2c CalSAWS DD&amp;I'!$E344)+(Z$37*$E344)+(Z$56*$E344)+(Z$88*$E344),0)</f>
        <v>14514</v>
      </c>
      <c r="AA344" s="571">
        <f>ROUND((AA$68*$F344)+(AA$15*'3d CalSAWS DD&amp;I CAP'!$K$157*'2c CalSAWS DD&amp;I'!$E344)+(AA$37*$E344)+(AA$56*$E344)+(AA$88*$E344),0)</f>
        <v>29193</v>
      </c>
      <c r="AB344" s="571">
        <f>ROUND((AB$68*$H344)+(AB$15*'3d CalSAWS DD&amp;I CAP'!$K$252*'2c CalSAWS DD&amp;I'!$G344)+(AB$37*$G344)+(AB$56*$G344)+(AB$88*$G344),0)</f>
        <v>22392</v>
      </c>
      <c r="AC344" s="571">
        <f>ROUND((AC$68*$F344)+(AC$15*'3d CalSAWS DD&amp;I CAP'!$K$157*'2c CalSAWS DD&amp;I'!$E344)+(AC$37*$E344)+(AC$56*$E344)+(AC$88*$E344),0)</f>
        <v>7</v>
      </c>
      <c r="AD344" s="571">
        <f>ROUND((AD$68*$H344)+(AD$15*'3d CalSAWS DD&amp;I CAP'!$K$252*'2c CalSAWS DD&amp;I'!$G344)+(AD$37*$G344)+(AD$56*$G344)+(AD$88*$G344),0)</f>
        <v>723</v>
      </c>
      <c r="AE344" s="571">
        <f>ROUND((AE$68*$F344)+(AE$15*'3d CalSAWS DD&amp;I CAP'!$K$157*'2c CalSAWS DD&amp;I'!$E344)+(AE$37*$E344)+(AE$56*$E344)+(AE$88*$E344),0)</f>
        <v>11</v>
      </c>
      <c r="AF344" s="571">
        <f>ROUND((AF$68*$H344)+(AF$15*'3d CalSAWS DD&amp;I CAP'!$K$252*'2c CalSAWS DD&amp;I'!$G344)+(AF$37*$G344)+(AF$56*$G344)+(AF$88*$G344),0)</f>
        <v>4854</v>
      </c>
      <c r="AG344" s="571">
        <f>ROUND((AG$68*$H344)+(AG$15*'3d CalSAWS DD&amp;I CAP'!$K$252*'2c CalSAWS DD&amp;I'!$G344)+(AG$37*$G344)+(AG$56*$G344)+(AG$88*$G344),0)</f>
        <v>1715</v>
      </c>
      <c r="AH344" s="571">
        <f>ROUND((AH$68*$J344)+(AH$15*'3d CalSAWS DD&amp;I CAP'!$K$346*'2c CalSAWS DD&amp;I'!$I344)+(AH$37*$I344)+(AH$56*$I344)+(AH$88*$I344),0)</f>
        <v>498</v>
      </c>
      <c r="AI344" s="571">
        <f>ROUND((AI$68*$H344)+(AI$15*'3d CalSAWS DD&amp;I CAP'!$K$252*'2c CalSAWS DD&amp;I'!$G344)+(AI$37*$G344)+(AI$56*$G344)+(AI$88*$G344),0)</f>
        <v>44</v>
      </c>
      <c r="AJ344" s="571">
        <f>ROUND((AJ$15*'3d CalSAWS DD&amp;I CAP'!$K$346*'2c CalSAWS DD&amp;I'!$I344)+(AJ$37*$I344)+(AJ$56*$I344)+(AJ$88*$I344),0)</f>
        <v>587</v>
      </c>
      <c r="AK344" s="571">
        <f>ROUND((AK$15*'3d CalSAWS DD&amp;I CAP'!$K$252*'2c CalSAWS DD&amp;I'!$G344)+(AK$37*$G344)+(AK$56*$G344)+(AK$88*$G344),0)</f>
        <v>58</v>
      </c>
      <c r="AL344" s="571">
        <f>ROUND((AL$68*$J344)+(AL$15*'3d CalSAWS DD&amp;I CAP'!$K$346*'2c CalSAWS DD&amp;I'!$I344)+(AL$37*$I344)+(AL$56*$I344)+(AL$88*$I344),0)</f>
        <v>642</v>
      </c>
      <c r="AM344" s="571">
        <f>ROUND((AM$68*$J344)+(AM$15*'3d CalSAWS DD&amp;I CAP'!$K$346*'2c CalSAWS DD&amp;I'!$I344)+(AM$37*$I344)+(AM$56*$I344)+(AM$88*$I344),0)</f>
        <v>772</v>
      </c>
      <c r="AN344" s="571">
        <f>ROUND((AN$68*$K344)+(AN$15*'3d CalSAWS DD&amp;I CAP'!$K$346*'2c CalSAWS DD&amp;I'!$K344)+(AN$37*$K344)+(AN$56*$K344)+(AN$88*$K344),0)</f>
        <v>164</v>
      </c>
      <c r="AO344" s="571">
        <f>ROUND((AO$68*$K344)+(AO$15*'3d CalSAWS DD&amp;I CAP'!$K$346*'2c CalSAWS DD&amp;I'!$K344)+(AO$37*$K344)+(AO$56*$K344)+(AO$88*$K344),0)</f>
        <v>237</v>
      </c>
      <c r="AP344" s="571">
        <f>ROUND((AP$68*$K344)+(AP$15*'3d CalSAWS DD&amp;I CAP'!$K$346*'2c CalSAWS DD&amp;I'!$K344)+(AP$37*$K344)+(AP$56*$K344)+(AP$88*$K344),0)</f>
        <v>120</v>
      </c>
      <c r="AQ344" s="571">
        <f>ROUND((AQ$68*$K344)+(AQ$15*'3d CalSAWS DD&amp;I CAP'!$K$346*'2c CalSAWS DD&amp;I'!$K344)+(AQ$37*$K344)+(AQ$56*$K344)+(AQ$88*$K344),0)</f>
        <v>190</v>
      </c>
      <c r="AR344" s="571">
        <f>ROUND((AR$68*$K344)+(AR$15*'3d CalSAWS DD&amp;I CAP'!$K$346*'2c CalSAWS DD&amp;I'!$K344)+(AR$37*$K344)+(AR$56*$K344)+(AR$88*$K344),0)</f>
        <v>194</v>
      </c>
      <c r="AS344" s="571">
        <f>ROUND((AS$68*$K344)+(AS$15*'3d CalSAWS DD&amp;I CAP'!$K$346*'2c CalSAWS DD&amp;I'!$K344)+(AS$37*$K344)+(AS$56*$K344)+(AS$88*$K344),0)</f>
        <v>160</v>
      </c>
      <c r="AT344" s="571">
        <f>ROUND((AT$68*$K344)+(AT$15*'3d CalSAWS DD&amp;I CAP'!$K$346*'2c CalSAWS DD&amp;I'!$K344)+(AT$37*$K344)+(AT$56*$K344)+(AT$88*$K344),0)</f>
        <v>31</v>
      </c>
      <c r="AU344" s="571">
        <f>ROUND((AU$68*$K344)+(AU$15*'3d CalSAWS DD&amp;I CAP'!$K$346*'2c CalSAWS DD&amp;I'!$K344)+(AU$37*$K344)+(AU$56*$K344)+(AU$88*$K344),0)</f>
        <v>139</v>
      </c>
      <c r="AV344" s="571">
        <f>ROUND((AV$68*$K344)+(AV$15*'3d CalSAWS DD&amp;I CAP'!$K$346*'2c CalSAWS DD&amp;I'!$K344)+(AV$37*$K344)+(AV$56*$K344)+(AV$88*$K344),0)</f>
        <v>7</v>
      </c>
      <c r="AW344" s="571">
        <f>ROUND((AW$68*$K344)+(AW$15*'3d CalSAWS DD&amp;I CAP'!$K$346*'2c CalSAWS DD&amp;I'!$K344)+(AW$37*$K344)+(AW$56*$K344)+(AW$88*$K344),0)</f>
        <v>5</v>
      </c>
      <c r="AX344" s="571">
        <f>ROUND((AX$68*$K344)+(AX$15*'3d CalSAWS DD&amp;I CAP'!$K$346*'2c CalSAWS DD&amp;I'!$K344)+(AX$37*$K344)+(AX$56*$K344)+(AX$88*$K344),0)</f>
        <v>3</v>
      </c>
      <c r="AY344" s="571">
        <f>ROUND((AY$68*$K344)+(AY$15*'3d CalSAWS DD&amp;I CAP'!$K$346*'2c CalSAWS DD&amp;I'!$K344)+(AY$37*$K344)+(AY$56*$K344)+(AY$88*$K344),0)</f>
        <v>3</v>
      </c>
      <c r="AZ344" s="571">
        <f>ROUND((AZ$68*$K344)+(AZ$15*'3d CalSAWS DD&amp;I CAP'!$K$346*'2c CalSAWS DD&amp;I'!$K344)+(AZ$37*$K344)+(AZ$56*$K344)+(AZ$88*$K344),0)</f>
        <v>3</v>
      </c>
      <c r="BA344" s="571">
        <f>ROUND((BA$68*$K344)+(BA$15*'3d CalSAWS DD&amp;I CAP'!$K$346*'2c CalSAWS DD&amp;I'!$K344)+(BA$37*$K344)+(BA$56*$K344)+(BA$88*$K344),0)</f>
        <v>3</v>
      </c>
      <c r="BB344" s="571">
        <f>ROUND((BB$68*$K344)+(BB$15*'3d CalSAWS DD&amp;I CAP'!$K$346*'2c CalSAWS DD&amp;I'!$K344)+(BB$37*$K344)+(BB$56*$K344)+(BB$88*$K344),0)</f>
        <v>3</v>
      </c>
      <c r="BC344" s="571">
        <f>ROUND((BC$68*$K344)+(BC$15*'3d CalSAWS DD&amp;I CAP'!$K$346*'2c CalSAWS DD&amp;I'!$K344)+(BC$37*$K344)+(BC$56*$K344)+(BC$88*$K344),0)</f>
        <v>3</v>
      </c>
      <c r="BD344" s="571">
        <f>ROUND((BD$68*$K344)+(BD$15*'3d CalSAWS DD&amp;I CAP'!$K$346*'2c CalSAWS DD&amp;I'!$K344)+(BD$37*$K344)+(BD$56*$K344)+(BD$88*$K344),0)</f>
        <v>3</v>
      </c>
      <c r="BE344" s="571">
        <f>ROUND((BE$68*$K344)+(BE$15*'3d CalSAWS DD&amp;I CAP'!$K$346*'2c CalSAWS DD&amp;I'!$K344)+(BE$37*$K344)+(BE$56*$K344)+(BE$88*$K344),0)</f>
        <v>3</v>
      </c>
      <c r="BF344" s="571">
        <f>ROUND((BF$68*$K344)+(BF$15*'3d CalSAWS DD&amp;I CAP'!$K$346*'2c CalSAWS DD&amp;I'!$K344)+(BF$37*$K344)+(BF$56*$K344)+(BF$88*$K344),0)</f>
        <v>3</v>
      </c>
      <c r="BG344" s="571">
        <f>ROUND((BG$68*$K344)+(BG$15*'3d CalSAWS DD&amp;I CAP'!$K$346*'2c CalSAWS DD&amp;I'!$K344)+(BG$37*$K344)+(BG$56*$K344)+(BG$88*$K344),0)</f>
        <v>3</v>
      </c>
      <c r="BH344" s="571">
        <f>ROUND((BH$68*$K344)+(BH$15*'3d CalSAWS DD&amp;I CAP'!$K$346*'2c CalSAWS DD&amp;I'!$K344)+(BH$37*$K344)+(BH$56*$K344)+(BH$88*$K344),0)</f>
        <v>3</v>
      </c>
      <c r="BI344" s="571">
        <f>ROUND((BI$68*$K344)+(BI$15*'3d CalSAWS DD&amp;I CAP'!$K$346*'2c CalSAWS DD&amp;I'!$K344)+(BI$37*$K344)+(BI$56*$K344)+(BI$88*$K344),0)</f>
        <v>0</v>
      </c>
      <c r="BJ344" s="571">
        <f>ROUND((BJ$68*$K344)+(BJ$15*'3d CalSAWS DD&amp;I CAP'!$K$346*'2c CalSAWS DD&amp;I'!$K344)+(BJ$37*$K344)+(BJ$56*$K344)+(BJ$88*$K344),0)</f>
        <v>0</v>
      </c>
      <c r="BK344" s="571">
        <f>ROUND((BK$68*$K344)+(BK$15*'3d CalSAWS DD&amp;I CAP'!$K$346*'2c CalSAWS DD&amp;I'!$K344)+(BK$37*$K344)+(BK$56*$K344)+(BK$88*$K344),0)</f>
        <v>0</v>
      </c>
      <c r="BL344" s="571">
        <f>ROUND((BL$68*$K344)+(BL$15*'3d CalSAWS DD&amp;I CAP'!$K$346*'2c CalSAWS DD&amp;I'!$K344)+(BL$37*$K344)+(BL$56*$K344)+(BL$88*$K344),0)</f>
        <v>0</v>
      </c>
      <c r="BM344" s="571">
        <f>ROUND((BM$68*$K344)+(BM$15*'3d CalSAWS DD&amp;I CAP'!$K$346*'2c CalSAWS DD&amp;I'!$K344)+(BM$37*$K344)+(BM$56*$K344)+(BM$88*$K344),0)</f>
        <v>0</v>
      </c>
      <c r="BN344" s="571">
        <f>ROUND((BN$68*$K344)+(BN$15*'3d CalSAWS DD&amp;I CAP'!$K$346*'2c CalSAWS DD&amp;I'!$K344)+(BN$37*$K344)+(BN$56*$K344)+(BN$88*$K344),0)</f>
        <v>0</v>
      </c>
      <c r="BO344" s="571">
        <f>ROUND((BO$68*$K344)+(BO$15*'3d CalSAWS DD&amp;I CAP'!$K$346*'2c CalSAWS DD&amp;I'!$K344)+(BO$37*$K344)+(BO$56*$K344)+(BO$88*$K344),0)</f>
        <v>0</v>
      </c>
      <c r="BP344" s="571">
        <f>ROUND((BP$68*$K344)+(BP$15*'3d CalSAWS DD&amp;I CAP'!$K$346*'2c CalSAWS DD&amp;I'!$K344)+(BP$37*$K344)+(BP$56*$K344)+(BP$88*$K344),0)</f>
        <v>0</v>
      </c>
      <c r="BQ344" s="571">
        <f>ROUND((BQ$68*$K344)+(BQ$15*'3d CalSAWS DD&amp;I CAP'!$K$346*'2c CalSAWS DD&amp;I'!$K344)+(BQ$37*$K344)+(BQ$56*$K344)+(BQ$88*$K344),0)</f>
        <v>0</v>
      </c>
      <c r="BR344" s="571">
        <f>ROUND((BR$68*$K344)+(BR$15*'3d CalSAWS DD&amp;I CAP'!$K$346*'2c CalSAWS DD&amp;I'!$K344)+(BR$37*$K344)+(BR$56*$K344)+(BR$88*$K344),0)</f>
        <v>0</v>
      </c>
      <c r="BS344" s="571">
        <f>ROUND((BS$68*$K344)+(BS$15*'3d CalSAWS DD&amp;I CAP'!$K$346*'2c CalSAWS DD&amp;I'!$K344)+(BS$37*$K344)+(BS$56*$K344)+(BS$88*$K344),0)</f>
        <v>0</v>
      </c>
      <c r="BT344" s="571">
        <f>ROUND((BT$68*$K344)+(BT$15*'3d CalSAWS DD&amp;I CAP'!$K$346*'2c CalSAWS DD&amp;I'!$K344)+(BT$37*$K344)+(BT$56*$K344)+(BT$88*$K344),0)</f>
        <v>0</v>
      </c>
      <c r="BU344" s="571">
        <f>ROUND((BU$68*$K344)+(BU$15*'3d CalSAWS DD&amp;I CAP'!$K$346*'2c CalSAWS DD&amp;I'!$K344)+(BU$37*$K344)+(BU$56*$K344)+(BU$88*$K344),0)</f>
        <v>0</v>
      </c>
      <c r="BV344" s="571">
        <f>ROUND((BV$68*$K344)+(BV$15*'3d CalSAWS DD&amp;I CAP'!$K$346*'2c CalSAWS DD&amp;I'!$K344)+(BV$37*$K344)+(BV$56*$K344)+(BV$88*$K344),0)</f>
        <v>0</v>
      </c>
      <c r="BW344" s="571">
        <f>ROUND((BW$68*$K344)+(BW$15*'3d CalSAWS DD&amp;I CAP'!$K$346*'2c CalSAWS DD&amp;I'!$K344)+(BW$37*$K344)+(BW$56*$K344)+(BW$88*$K344),0)</f>
        <v>0</v>
      </c>
      <c r="BX344" s="571"/>
      <c r="BY344" s="571">
        <f t="shared" si="986"/>
        <v>89149</v>
      </c>
      <c r="BZ344" s="7"/>
      <c r="CA344" s="7">
        <f t="shared" si="968"/>
        <v>0</v>
      </c>
      <c r="CB344" s="622">
        <f t="shared" si="983"/>
        <v>1320</v>
      </c>
      <c r="CC344" s="622">
        <f t="shared" si="983"/>
        <v>4131</v>
      </c>
      <c r="CD344" s="622">
        <f t="shared" si="983"/>
        <v>50115</v>
      </c>
      <c r="CE344" s="622">
        <f t="shared" si="983"/>
        <v>29702</v>
      </c>
      <c r="CF344" s="622">
        <f t="shared" si="983"/>
        <v>2601</v>
      </c>
      <c r="CG344" s="622">
        <f t="shared" si="987"/>
        <v>1253</v>
      </c>
      <c r="CH344" s="622">
        <f t="shared" si="982"/>
        <v>27</v>
      </c>
      <c r="CI344" s="622">
        <f t="shared" si="982"/>
        <v>0</v>
      </c>
      <c r="CJ344" s="16"/>
      <c r="CK344" s="622">
        <f t="shared" si="984"/>
        <v>2816</v>
      </c>
      <c r="CL344" s="622">
        <f t="shared" si="984"/>
        <v>9043</v>
      </c>
      <c r="CM344" s="622">
        <f t="shared" si="984"/>
        <v>66840</v>
      </c>
      <c r="CN344" s="622">
        <f t="shared" si="984"/>
        <v>7756</v>
      </c>
      <c r="CO344" s="622">
        <f t="shared" si="984"/>
        <v>2479</v>
      </c>
      <c r="CP344" s="622">
        <f t="shared" si="988"/>
        <v>206</v>
      </c>
      <c r="CQ344" s="622">
        <f t="shared" si="985"/>
        <v>9</v>
      </c>
      <c r="CR344" s="622">
        <f t="shared" si="985"/>
        <v>0</v>
      </c>
      <c r="CS344" s="120">
        <f t="shared" si="971"/>
        <v>0</v>
      </c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</row>
    <row r="345" spans="1:133" ht="15" outlineLevel="1">
      <c r="A345" s="572" t="s">
        <v>171</v>
      </c>
      <c r="B345" s="257">
        <v>1.0500000000000001E-2</v>
      </c>
      <c r="C345" s="9">
        <f>'4a 1718 CS PC'!AP43</f>
        <v>1.03E-2</v>
      </c>
      <c r="D345" s="9">
        <f>'4a 1718 CS PC'!AR43</f>
        <v>1.44E-2</v>
      </c>
      <c r="E345" s="9">
        <f>'4b 1819 CS PC'!$AT43</f>
        <v>9.4000000000000004E-3</v>
      </c>
      <c r="F345" s="9">
        <f>'4b 1819 CS PC'!AQ43</f>
        <v>1.3299999999999999E-2</v>
      </c>
      <c r="G345" s="9">
        <f>'4c 1920 CS PC'!AS43</f>
        <v>9.4000000000000004E-3</v>
      </c>
      <c r="H345" s="9">
        <f>'4c 1920 CS PC'!AP43</f>
        <v>1.3299999999999999E-2</v>
      </c>
      <c r="I345" s="9">
        <f>'4d 2021 CS PC'!AS43</f>
        <v>9.5999999999999992E-3</v>
      </c>
      <c r="J345" s="9">
        <f>'4d 2021 CS PC'!AP43</f>
        <v>1.37E-2</v>
      </c>
      <c r="K345" s="9">
        <f>'4e 2122 CS PC'!AB43</f>
        <v>9.5999999999999992E-3</v>
      </c>
      <c r="L345" s="9"/>
      <c r="M345" s="571">
        <f>ROUND((M$68*$D345)+(M$15*'3d CalSAWS DD&amp;I CAP'!$K$64*'2c CalSAWS DD&amp;I'!$B345)+(M$37*$B345)+(M$56*$B345)+(M$88*$B345),0)</f>
        <v>16</v>
      </c>
      <c r="N345" s="571">
        <f>ROUND((N$68*$D345)+(N$15*'3d CalSAWS DD&amp;I CAP'!$K$64*'2c CalSAWS DD&amp;I'!$B345)+(N$37*$B345)+(N$56*$B345)+(N$88*$B345),0)</f>
        <v>2996</v>
      </c>
      <c r="O345" s="571">
        <f>ROUND((O$68*$D345)+(O$15*'3d CalSAWS DD&amp;I CAP'!$K$64*'2c CalSAWS DD&amp;I'!$B345)+(O$37*$B345)+(O$56*$B345)+(O$88*$B345),0)</f>
        <v>3</v>
      </c>
      <c r="P345" s="571">
        <f>ROUND((P$68*$D345)+(P$15*'3d CalSAWS DD&amp;I CAP'!$K$64*'2c CalSAWS DD&amp;I'!$C345)+(P$37*$C345)+(P$56*$C345)+(P$88*$C345),0)</f>
        <v>1761</v>
      </c>
      <c r="Q345" s="571">
        <f>ROUND((Q$68*$D345)+(Q$15*'3d CalSAWS DD&amp;I CAP'!$K$64*'2c CalSAWS DD&amp;I'!$C345)+(Q$37*$C345)+(Q$56*$C345)+(Q$88*$C345),0)</f>
        <v>1661</v>
      </c>
      <c r="R345" s="571">
        <f>ROUND((R$68*$D345)+(R$15*'3d CalSAWS DD&amp;I CAP'!$K$64*'2c CalSAWS DD&amp;I'!$C345)+(R$37*$C345)+(R$56*$C345)+(R$88*$C345),0)</f>
        <v>0</v>
      </c>
      <c r="S345" s="571">
        <f>ROUND((S$68*$D345)+(S$15*'3d CalSAWS DD&amp;I CAP'!$K$64*'2c CalSAWS DD&amp;I'!$C345)+(S$37*$C345)+(S$56*$C345)+(S$88*$C345),0)</f>
        <v>2181</v>
      </c>
      <c r="T345" s="571">
        <f t="shared" si="972"/>
        <v>-117.1728</v>
      </c>
      <c r="U345" s="571">
        <f t="shared" si="973"/>
        <v>-0.57679999999999998</v>
      </c>
      <c r="V345" s="571">
        <f>ROUND((V$68*$D345)+(V$15*'3d CalSAWS DD&amp;I CAP'!$K$64*'2c CalSAWS DD&amp;I'!$C345)+(V$37*$C345)+(V$56*$C345)+(V$88*$C345),0)</f>
        <v>3967</v>
      </c>
      <c r="W345" s="571">
        <f>ROUND((W$68*$F345)+(W$15*'3d CalSAWS DD&amp;I CAP'!$K$157*'2c CalSAWS DD&amp;I'!$E345)+(W$37*$E345)+(W$56*$E345)+(W$88*$E345),0)</f>
        <v>2336</v>
      </c>
      <c r="X345" s="571">
        <f>ROUND((X$68*$D345)+(X$15*'3d CalSAWS DD&amp;I CAP'!$K$64*'2c CalSAWS DD&amp;I'!$C345)+(X$37*$C345)+(X$56*$C345)+(X$88*$C345),0)</f>
        <v>1</v>
      </c>
      <c r="Y345" s="571">
        <f>ROUND((Y$68*$F345)+(Y$15*'3d CalSAWS DD&amp;I CAP'!$K$157*'2c CalSAWS DD&amp;I'!$E345)+(Y$37*$E345)+(Y$56*$E345)+(Y$88*$E345),0)</f>
        <v>11652</v>
      </c>
      <c r="Z345" s="571">
        <f>ROUND((Z$68*$F345)+(Z$15*'3d CalSAWS DD&amp;I CAP'!$K$157*'2c CalSAWS DD&amp;I'!$E345)+(Z$37*$E345)+(Z$56*$E345)+(Z$88*$E345),0)</f>
        <v>31656</v>
      </c>
      <c r="AA345" s="571">
        <f>ROUND((AA$68*$F345)+(AA$15*'3d CalSAWS DD&amp;I CAP'!$K$157*'2c CalSAWS DD&amp;I'!$E345)+(AA$37*$E345)+(AA$56*$E345)+(AA$88*$E345),0)</f>
        <v>63660</v>
      </c>
      <c r="AB345" s="594">
        <f>ROUNDUP((AB$68*$H345)+(AB$15*'3d CalSAWS DD&amp;I CAP'!$K$252*'2c CalSAWS DD&amp;I'!$G345)+(AB$37*$G345)+(AB$56*$G345)+(AB$88*$G345),0)</f>
        <v>48828</v>
      </c>
      <c r="AC345" s="571">
        <f>ROUND((AC$68*$F345)+(AC$15*'3d CalSAWS DD&amp;I CAP'!$K$157*'2c CalSAWS DD&amp;I'!$E345)+(AC$37*$E345)+(AC$56*$E345)+(AC$88*$E345),0)</f>
        <v>16</v>
      </c>
      <c r="AD345" s="571">
        <f>ROUND((AD$68*$H345)+(AD$15*'3d CalSAWS DD&amp;I CAP'!$K$252*'2c CalSAWS DD&amp;I'!$G345)+(AD$37*$G345)+(AD$56*$G345)+(AD$88*$G345),0)</f>
        <v>1582</v>
      </c>
      <c r="AE345" s="571">
        <f>ROUND((AE$68*$F345)+(AE$15*'3d CalSAWS DD&amp;I CAP'!$K$157*'2c CalSAWS DD&amp;I'!$E345)+(AE$37*$E345)+(AE$56*$E345)+(AE$88*$E345),0)</f>
        <v>25</v>
      </c>
      <c r="AF345" s="594">
        <f>ROUNDDOWN((AF$68*$H345)+(AF$15*'3d CalSAWS DD&amp;I CAP'!$K$252*'2c CalSAWS DD&amp;I'!$G345)+(AF$37*$G345)+(AF$56*$G345)+(AF$88*$G345),0)</f>
        <v>10587</v>
      </c>
      <c r="AG345" s="571">
        <f>ROUND((AG$68*$H345)+(AG$15*'3d CalSAWS DD&amp;I CAP'!$K$252*'2c CalSAWS DD&amp;I'!$G345)+(AG$37*$G345)+(AG$56*$G345)+(AG$88*$G345),0)</f>
        <v>3745</v>
      </c>
      <c r="AH345" s="571">
        <f>ROUND((AH$68*$J345)+(AH$15*'3d CalSAWS DD&amp;I CAP'!$K$346*'2c CalSAWS DD&amp;I'!$I345)+(AH$37*$I345)+(AH$56*$I345)+(AH$88*$I345),0)</f>
        <v>1111</v>
      </c>
      <c r="AI345" s="571">
        <f>ROUND((AI$68*$H345)+(AI$15*'3d CalSAWS DD&amp;I CAP'!$K$252*'2c CalSAWS DD&amp;I'!$G345)+(AI$37*$G345)+(AI$56*$G345)+(AI$88*$G345),0)</f>
        <v>96</v>
      </c>
      <c r="AJ345" s="571">
        <f>ROUND((AJ$15*'3d CalSAWS DD&amp;I CAP'!$K$346*'2c CalSAWS DD&amp;I'!$I345)+(AJ$37*$I345)+(AJ$56*$I345)+(AJ$88*$I345),0)</f>
        <v>1310</v>
      </c>
      <c r="AK345" s="571">
        <f>ROUND((AK$15*'3d CalSAWS DD&amp;I CAP'!$K$252*'2c CalSAWS DD&amp;I'!$G345)+(AK$37*$G345)+(AK$56*$G345)+(AK$88*$G345),0)</f>
        <v>127</v>
      </c>
      <c r="AL345" s="571">
        <f>ROUND((AL$68*$J345)+(AL$15*'3d CalSAWS DD&amp;I CAP'!$K$346*'2c CalSAWS DD&amp;I'!$I345)+(AL$37*$I345)+(AL$56*$I345)+(AL$88*$I345),0)</f>
        <v>1434</v>
      </c>
      <c r="AM345" s="571">
        <f>ROUND((AM$68*$J345)+(AM$15*'3d CalSAWS DD&amp;I CAP'!$K$346*'2c CalSAWS DD&amp;I'!$I345)+(AM$37*$I345)+(AM$56*$I345)+(AM$88*$I345),0)</f>
        <v>1723</v>
      </c>
      <c r="AN345" s="571">
        <f>ROUND((AN$68*$K345)+(AN$15*'3d CalSAWS DD&amp;I CAP'!$K$346*'2c CalSAWS DD&amp;I'!$K345)+(AN$37*$K345)+(AN$56*$K345)+(AN$88*$K345),0)</f>
        <v>349</v>
      </c>
      <c r="AO345" s="571">
        <f>ROUND((AO$68*$K345)+(AO$15*'3d CalSAWS DD&amp;I CAP'!$K$346*'2c CalSAWS DD&amp;I'!$K345)+(AO$37*$K345)+(AO$56*$K345)+(AO$88*$K345),0)</f>
        <v>505</v>
      </c>
      <c r="AP345" s="571">
        <f>ROUND((AP$68*$K345)+(AP$15*'3d CalSAWS DD&amp;I CAP'!$K$346*'2c CalSAWS DD&amp;I'!$K345)+(AP$37*$K345)+(AP$56*$K345)+(AP$88*$K345),0)</f>
        <v>256</v>
      </c>
      <c r="AQ345" s="571">
        <f>ROUND((AQ$68*$K345)+(AQ$15*'3d CalSAWS DD&amp;I CAP'!$K$346*'2c CalSAWS DD&amp;I'!$K345)+(AQ$37*$K345)+(AQ$56*$K345)+(AQ$88*$K345),0)</f>
        <v>405</v>
      </c>
      <c r="AR345" s="571">
        <f>ROUND((AR$68*$K345)+(AR$15*'3d CalSAWS DD&amp;I CAP'!$K$346*'2c CalSAWS DD&amp;I'!$K345)+(AR$37*$K345)+(AR$56*$K345)+(AR$88*$K345),0)</f>
        <v>415</v>
      </c>
      <c r="AS345" s="571">
        <f>ROUND((AS$68*$K345)+(AS$15*'3d CalSAWS DD&amp;I CAP'!$K$346*'2c CalSAWS DD&amp;I'!$K345)+(AS$37*$K345)+(AS$56*$K345)+(AS$88*$K345),0)</f>
        <v>341</v>
      </c>
      <c r="AT345" s="571">
        <f>ROUND((AT$68*$K345)+(AT$15*'3d CalSAWS DD&amp;I CAP'!$K$346*'2c CalSAWS DD&amp;I'!$K345)+(AT$37*$K345)+(AT$56*$K345)+(AT$88*$K345),0)</f>
        <v>66</v>
      </c>
      <c r="AU345" s="571">
        <f>ROUND((AU$68*$K345)+(AU$15*'3d CalSAWS DD&amp;I CAP'!$K$346*'2c CalSAWS DD&amp;I'!$K345)+(AU$37*$K345)+(AU$56*$K345)+(AU$88*$K345),0)</f>
        <v>297</v>
      </c>
      <c r="AV345" s="571">
        <f>ROUND((AV$68*$K345)+(AV$15*'3d CalSAWS DD&amp;I CAP'!$K$346*'2c CalSAWS DD&amp;I'!$K345)+(AV$37*$K345)+(AV$56*$K345)+(AV$88*$K345),0)</f>
        <v>16</v>
      </c>
      <c r="AW345" s="571">
        <f>ROUND((AW$68*$K345)+(AW$15*'3d CalSAWS DD&amp;I CAP'!$K$346*'2c CalSAWS DD&amp;I'!$K345)+(AW$37*$K345)+(AW$56*$K345)+(AW$88*$K345),0)</f>
        <v>12</v>
      </c>
      <c r="AX345" s="571">
        <f>ROUND((AX$68*$K345)+(AX$15*'3d CalSAWS DD&amp;I CAP'!$K$346*'2c CalSAWS DD&amp;I'!$K345)+(AX$37*$K345)+(AX$56*$K345)+(AX$88*$K345),0)</f>
        <v>7</v>
      </c>
      <c r="AY345" s="571">
        <f>ROUND((AY$68*$K345)+(AY$15*'3d CalSAWS DD&amp;I CAP'!$K$346*'2c CalSAWS DD&amp;I'!$K345)+(AY$37*$K345)+(AY$56*$K345)+(AY$88*$K345),0)</f>
        <v>6</v>
      </c>
      <c r="AZ345" s="571">
        <f>ROUND((AZ$68*$K345)+(AZ$15*'3d CalSAWS DD&amp;I CAP'!$K$346*'2c CalSAWS DD&amp;I'!$K345)+(AZ$37*$K345)+(AZ$56*$K345)+(AZ$88*$K345),0)</f>
        <v>6</v>
      </c>
      <c r="BA345" s="571">
        <f>ROUND((BA$68*$K345)+(BA$15*'3d CalSAWS DD&amp;I CAP'!$K$346*'2c CalSAWS DD&amp;I'!$K345)+(BA$37*$K345)+(BA$56*$K345)+(BA$88*$K345),0)</f>
        <v>6</v>
      </c>
      <c r="BB345" s="571">
        <f>ROUND((BB$68*$K345)+(BB$15*'3d CalSAWS DD&amp;I CAP'!$K$346*'2c CalSAWS DD&amp;I'!$K345)+(BB$37*$K345)+(BB$56*$K345)+(BB$88*$K345),0)</f>
        <v>6</v>
      </c>
      <c r="BC345" s="571">
        <f>ROUND((BC$68*$K345)+(BC$15*'3d CalSAWS DD&amp;I CAP'!$K$346*'2c CalSAWS DD&amp;I'!$K345)+(BC$37*$K345)+(BC$56*$K345)+(BC$88*$K345),0)</f>
        <v>6</v>
      </c>
      <c r="BD345" s="571">
        <f>ROUND((BD$68*$K345)+(BD$15*'3d CalSAWS DD&amp;I CAP'!$K$346*'2c CalSAWS DD&amp;I'!$K345)+(BD$37*$K345)+(BD$56*$K345)+(BD$88*$K345),0)</f>
        <v>6</v>
      </c>
      <c r="BE345" s="571">
        <f>ROUND((BE$68*$K345)+(BE$15*'3d CalSAWS DD&amp;I CAP'!$K$346*'2c CalSAWS DD&amp;I'!$K345)+(BE$37*$K345)+(BE$56*$K345)+(BE$88*$K345),0)</f>
        <v>6</v>
      </c>
      <c r="BF345" s="571">
        <f>ROUND((BF$68*$K345)+(BF$15*'3d CalSAWS DD&amp;I CAP'!$K$346*'2c CalSAWS DD&amp;I'!$K345)+(BF$37*$K345)+(BF$56*$K345)+(BF$88*$K345),0)</f>
        <v>6</v>
      </c>
      <c r="BG345" s="571">
        <f>ROUND((BG$68*$K345)+(BG$15*'3d CalSAWS DD&amp;I CAP'!$K$346*'2c CalSAWS DD&amp;I'!$K345)+(BG$37*$K345)+(BG$56*$K345)+(BG$88*$K345),0)</f>
        <v>6</v>
      </c>
      <c r="BH345" s="571">
        <f>ROUND((BH$68*$K345)+(BH$15*'3d CalSAWS DD&amp;I CAP'!$K$346*'2c CalSAWS DD&amp;I'!$K345)+(BH$37*$K345)+(BH$56*$K345)+(BH$88*$K345),0)</f>
        <v>6</v>
      </c>
      <c r="BI345" s="571">
        <f>ROUND((BI$68*$K345)+(BI$15*'3d CalSAWS DD&amp;I CAP'!$K$346*'2c CalSAWS DD&amp;I'!$K345)+(BI$37*$K345)+(BI$56*$K345)+(BI$88*$K345),0)</f>
        <v>0</v>
      </c>
      <c r="BJ345" s="571">
        <f>ROUND((BJ$68*$K345)+(BJ$15*'3d CalSAWS DD&amp;I CAP'!$K$346*'2c CalSAWS DD&amp;I'!$K345)+(BJ$37*$K345)+(BJ$56*$K345)+(BJ$88*$K345),0)</f>
        <v>0</v>
      </c>
      <c r="BK345" s="571">
        <f>ROUND((BK$68*$K345)+(BK$15*'3d CalSAWS DD&amp;I CAP'!$K$346*'2c CalSAWS DD&amp;I'!$K345)+(BK$37*$K345)+(BK$56*$K345)+(BK$88*$K345),0)</f>
        <v>0</v>
      </c>
      <c r="BL345" s="571">
        <f>ROUND((BL$68*$K345)+(BL$15*'3d CalSAWS DD&amp;I CAP'!$K$346*'2c CalSAWS DD&amp;I'!$K345)+(BL$37*$K345)+(BL$56*$K345)+(BL$88*$K345),0)</f>
        <v>0</v>
      </c>
      <c r="BM345" s="571">
        <f>ROUND((BM$68*$K345)+(BM$15*'3d CalSAWS DD&amp;I CAP'!$K$346*'2c CalSAWS DD&amp;I'!$K345)+(BM$37*$K345)+(BM$56*$K345)+(BM$88*$K345),0)</f>
        <v>0</v>
      </c>
      <c r="BN345" s="571">
        <f>ROUND((BN$68*$K345)+(BN$15*'3d CalSAWS DD&amp;I CAP'!$K$346*'2c CalSAWS DD&amp;I'!$K345)+(BN$37*$K345)+(BN$56*$K345)+(BN$88*$K345),0)</f>
        <v>0</v>
      </c>
      <c r="BO345" s="571">
        <f>ROUND((BO$68*$K345)+(BO$15*'3d CalSAWS DD&amp;I CAP'!$K$346*'2c CalSAWS DD&amp;I'!$K345)+(BO$37*$K345)+(BO$56*$K345)+(BO$88*$K345),0)</f>
        <v>0</v>
      </c>
      <c r="BP345" s="571">
        <f>ROUND((BP$68*$K345)+(BP$15*'3d CalSAWS DD&amp;I CAP'!$K$346*'2c CalSAWS DD&amp;I'!$K345)+(BP$37*$K345)+(BP$56*$K345)+(BP$88*$K345),0)</f>
        <v>0</v>
      </c>
      <c r="BQ345" s="571">
        <f>ROUND((BQ$68*$K345)+(BQ$15*'3d CalSAWS DD&amp;I CAP'!$K$346*'2c CalSAWS DD&amp;I'!$K345)+(BQ$37*$K345)+(BQ$56*$K345)+(BQ$88*$K345),0)</f>
        <v>0</v>
      </c>
      <c r="BR345" s="571">
        <f>ROUND((BR$68*$K345)+(BR$15*'3d CalSAWS DD&amp;I CAP'!$K$346*'2c CalSAWS DD&amp;I'!$K345)+(BR$37*$K345)+(BR$56*$K345)+(BR$88*$K345),0)</f>
        <v>0</v>
      </c>
      <c r="BS345" s="571">
        <f>ROUND((BS$68*$K345)+(BS$15*'3d CalSAWS DD&amp;I CAP'!$K$346*'2c CalSAWS DD&amp;I'!$K345)+(BS$37*$K345)+(BS$56*$K345)+(BS$88*$K345),0)</f>
        <v>0</v>
      </c>
      <c r="BT345" s="571">
        <f>ROUND((BT$68*$K345)+(BT$15*'3d CalSAWS DD&amp;I CAP'!$K$346*'2c CalSAWS DD&amp;I'!$K345)+(BT$37*$K345)+(BT$56*$K345)+(BT$88*$K345),0)</f>
        <v>0</v>
      </c>
      <c r="BU345" s="571">
        <f>ROUND((BU$68*$K345)+(BU$15*'3d CalSAWS DD&amp;I CAP'!$K$346*'2c CalSAWS DD&amp;I'!$K345)+(BU$37*$K345)+(BU$56*$K345)+(BU$88*$K345),0)</f>
        <v>0</v>
      </c>
      <c r="BV345" s="571">
        <f>ROUND((BV$68*$K345)+(BV$15*'3d CalSAWS DD&amp;I CAP'!$K$346*'2c CalSAWS DD&amp;I'!$K345)+(BV$37*$K345)+(BV$56*$K345)+(BV$88*$K345),0)</f>
        <v>0</v>
      </c>
      <c r="BW345" s="571">
        <f>ROUND((BW$68*$K345)+(BW$15*'3d CalSAWS DD&amp;I CAP'!$K$346*'2c CalSAWS DD&amp;I'!$K345)+(BW$37*$K345)+(BW$56*$K345)+(BW$88*$K345),0)</f>
        <v>0</v>
      </c>
      <c r="BX345" s="571"/>
      <c r="BY345" s="571">
        <f t="shared" si="986"/>
        <v>195085</v>
      </c>
      <c r="BZ345" s="7"/>
      <c r="CA345" s="7">
        <f t="shared" si="968"/>
        <v>0</v>
      </c>
      <c r="CB345" s="622">
        <f t="shared" si="983"/>
        <v>3012</v>
      </c>
      <c r="CC345" s="622">
        <f t="shared" si="983"/>
        <v>9455</v>
      </c>
      <c r="CD345" s="622">
        <f t="shared" si="983"/>
        <v>109305</v>
      </c>
      <c r="CE345" s="622">
        <f t="shared" si="983"/>
        <v>64783</v>
      </c>
      <c r="CF345" s="622">
        <f t="shared" si="983"/>
        <v>5801</v>
      </c>
      <c r="CG345" s="622">
        <f t="shared" si="987"/>
        <v>2675</v>
      </c>
      <c r="CH345" s="622">
        <f t="shared" si="982"/>
        <v>54</v>
      </c>
      <c r="CI345" s="622">
        <f t="shared" si="982"/>
        <v>0</v>
      </c>
      <c r="CJ345" s="16"/>
      <c r="CK345" s="622">
        <f t="shared" si="984"/>
        <v>6437</v>
      </c>
      <c r="CL345" s="622">
        <f t="shared" si="984"/>
        <v>20019</v>
      </c>
      <c r="CM345" s="622">
        <f t="shared" si="984"/>
        <v>145767</v>
      </c>
      <c r="CN345" s="622">
        <f t="shared" si="984"/>
        <v>16976</v>
      </c>
      <c r="CO345" s="622">
        <f t="shared" si="984"/>
        <v>5428</v>
      </c>
      <c r="CP345" s="622">
        <f t="shared" si="988"/>
        <v>440</v>
      </c>
      <c r="CQ345" s="622">
        <f t="shared" si="985"/>
        <v>18</v>
      </c>
      <c r="CR345" s="622">
        <f t="shared" si="985"/>
        <v>0</v>
      </c>
      <c r="CS345" s="120">
        <f t="shared" si="971"/>
        <v>0</v>
      </c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</row>
    <row r="346" spans="1:133" ht="15" outlineLevel="1">
      <c r="A346" s="572" t="s">
        <v>172</v>
      </c>
      <c r="B346" s="257">
        <v>1.09E-2</v>
      </c>
      <c r="C346" s="9">
        <f>'4a 1718 CS PC'!AP44</f>
        <v>1.12E-2</v>
      </c>
      <c r="D346" s="9">
        <f>'4a 1718 CS PC'!AR44</f>
        <v>1.5699999999999999E-2</v>
      </c>
      <c r="E346" s="9">
        <f>'4b 1819 CS PC'!$AT44</f>
        <v>1.0800000000000001E-2</v>
      </c>
      <c r="F346" s="9">
        <f>'4b 1819 CS PC'!AQ44</f>
        <v>1.5299999999999999E-2</v>
      </c>
      <c r="G346" s="9">
        <f>'4c 1920 CS PC'!AS44</f>
        <v>1.09E-2</v>
      </c>
      <c r="H346" s="9">
        <f>'4c 1920 CS PC'!AP44</f>
        <v>1.55E-2</v>
      </c>
      <c r="I346" s="9">
        <f>'4d 2021 CS PC'!AS44</f>
        <v>1.0999999999999999E-2</v>
      </c>
      <c r="J346" s="9">
        <f>'4d 2021 CS PC'!AP44</f>
        <v>1.5800000000000002E-2</v>
      </c>
      <c r="K346" s="9">
        <f>'4e 2122 CS PC'!AB44</f>
        <v>1.11E-2</v>
      </c>
      <c r="L346" s="9"/>
      <c r="M346" s="571">
        <f>ROUND((M$68*$D346)+(M$15*'3d CalSAWS DD&amp;I CAP'!$K$64*'2c CalSAWS DD&amp;I'!$B346)+(M$37*$B346)+(M$56*$B346)+(M$88*$B346),0)</f>
        <v>17</v>
      </c>
      <c r="N346" s="571">
        <f>ROUND((N$68*$D346)+(N$15*'3d CalSAWS DD&amp;I CAP'!$K$64*'2c CalSAWS DD&amp;I'!$B346)+(N$37*$B346)+(N$56*$B346)+(N$88*$B346),0)</f>
        <v>3110</v>
      </c>
      <c r="O346" s="571">
        <f>ROUND((O$68*$D346)+(O$15*'3d CalSAWS DD&amp;I CAP'!$K$64*'2c CalSAWS DD&amp;I'!$B346)+(O$37*$B346)+(O$56*$B346)+(O$88*$B346),0)</f>
        <v>3</v>
      </c>
      <c r="P346" s="571">
        <f>ROUND((P$68*$D346)+(P$15*'3d CalSAWS DD&amp;I CAP'!$K$64*'2c CalSAWS DD&amp;I'!$C346)+(P$37*$C346)+(P$56*$C346)+(P$88*$C346),0)</f>
        <v>1914</v>
      </c>
      <c r="Q346" s="571">
        <f>ROUND((Q$68*$D346)+(Q$15*'3d CalSAWS DD&amp;I CAP'!$K$64*'2c CalSAWS DD&amp;I'!$C346)+(Q$37*$C346)+(Q$56*$C346)+(Q$88*$C346),0)</f>
        <v>1806</v>
      </c>
      <c r="R346" s="571">
        <f>ROUND((R$68*$D346)+(R$15*'3d CalSAWS DD&amp;I CAP'!$K$64*'2c CalSAWS DD&amp;I'!$C346)+(R$37*$C346)+(R$56*$C346)+(R$88*$C346),0)</f>
        <v>0</v>
      </c>
      <c r="S346" s="571">
        <f>ROUND((S$68*$D346)+(S$15*'3d CalSAWS DD&amp;I CAP'!$K$64*'2c CalSAWS DD&amp;I'!$C346)+(S$37*$C346)+(S$56*$C346)+(S$88*$C346),0)</f>
        <v>2372</v>
      </c>
      <c r="T346" s="571">
        <f t="shared" si="972"/>
        <v>-127.41119999999999</v>
      </c>
      <c r="U346" s="571">
        <f t="shared" si="973"/>
        <v>-0.62719999999999998</v>
      </c>
      <c r="V346" s="571">
        <f>ROUND((V$68*$D346)+(V$15*'3d CalSAWS DD&amp;I CAP'!$K$64*'2c CalSAWS DD&amp;I'!$C346)+(V$37*$C346)+(V$56*$C346)+(V$88*$C346),0)</f>
        <v>4313</v>
      </c>
      <c r="W346" s="571">
        <f>ROUND((W$68*$F346)+(W$15*'3d CalSAWS DD&amp;I CAP'!$K$157*'2c CalSAWS DD&amp;I'!$E346)+(W$37*$E346)+(W$56*$E346)+(W$88*$E346),0)</f>
        <v>2684</v>
      </c>
      <c r="X346" s="571">
        <f>ROUND((X$68*$D346)+(X$15*'3d CalSAWS DD&amp;I CAP'!$K$64*'2c CalSAWS DD&amp;I'!$C346)+(X$37*$C346)+(X$56*$C346)+(X$88*$C346),0)</f>
        <v>1</v>
      </c>
      <c r="Y346" s="571">
        <f>ROUND((Y$68*$F346)+(Y$15*'3d CalSAWS DD&amp;I CAP'!$K$157*'2c CalSAWS DD&amp;I'!$E346)+(Y$37*$E346)+(Y$56*$E346)+(Y$88*$E346),0)</f>
        <v>13399</v>
      </c>
      <c r="Z346" s="571">
        <f>ROUND((Z$68*$F346)+(Z$15*'3d CalSAWS DD&amp;I CAP'!$K$157*'2c CalSAWS DD&amp;I'!$E346)+(Z$37*$E346)+(Z$56*$E346)+(Z$88*$E346),0)</f>
        <v>36410</v>
      </c>
      <c r="AA346" s="594">
        <f>ROUNDUP((AA$68*$F346)+(AA$15*'3d CalSAWS DD&amp;I CAP'!$K$157*'2c CalSAWS DD&amp;I'!$E346)+(AA$37*$E346)+(AA$56*$E346)+(AA$88*$E346),0)</f>
        <v>73228</v>
      </c>
      <c r="AB346" s="571">
        <f>ROUND((AB$68*$H346)+(AB$15*'3d CalSAWS DD&amp;I CAP'!$K$252*'2c CalSAWS DD&amp;I'!$G346)+(AB$37*$G346)+(AB$56*$G346)+(AB$88*$G346),0)</f>
        <v>56894</v>
      </c>
      <c r="AC346" s="571">
        <f>ROUND((AC$68*$F346)+(AC$15*'3d CalSAWS DD&amp;I CAP'!$K$157*'2c CalSAWS DD&amp;I'!$E346)+(AC$37*$E346)+(AC$56*$E346)+(AC$88*$E346),0)</f>
        <v>18</v>
      </c>
      <c r="AD346" s="571">
        <f>ROUND((AD$68*$H346)+(AD$15*'3d CalSAWS DD&amp;I CAP'!$K$252*'2c CalSAWS DD&amp;I'!$G346)+(AD$37*$G346)+(AD$56*$G346)+(AD$88*$G346),0)</f>
        <v>1834</v>
      </c>
      <c r="AE346" s="571">
        <f>ROUND((AE$68*$F346)+(AE$15*'3d CalSAWS DD&amp;I CAP'!$K$157*'2c CalSAWS DD&amp;I'!$E346)+(AE$37*$E346)+(AE$56*$E346)+(AE$88*$E346),0)</f>
        <v>29</v>
      </c>
      <c r="AF346" s="594">
        <f>ROUNDUP((AF$68*$H346)+(AF$15*'3d CalSAWS DD&amp;I CAP'!$K$252*'2c CalSAWS DD&amp;I'!$G346)+(AF$37*$G346)+(AF$56*$G346)+(AF$88*$G346),0)</f>
        <v>12332</v>
      </c>
      <c r="AG346" s="571">
        <f>ROUND((AG$68*$H346)+(AG$15*'3d CalSAWS DD&amp;I CAP'!$K$252*'2c CalSAWS DD&amp;I'!$G346)+(AG$37*$G346)+(AG$56*$G346)+(AG$88*$G346),0)</f>
        <v>4349</v>
      </c>
      <c r="AH346" s="571">
        <f>ROUND((AH$68*$J346)+(AH$15*'3d CalSAWS DD&amp;I CAP'!$K$346*'2c CalSAWS DD&amp;I'!$I346)+(AH$37*$I346)+(AH$56*$I346)+(AH$88*$I346),0)</f>
        <v>1273</v>
      </c>
      <c r="AI346" s="571">
        <f>ROUND((AI$68*$H346)+(AI$15*'3d CalSAWS DD&amp;I CAP'!$K$252*'2c CalSAWS DD&amp;I'!$G346)+(AI$37*$G346)+(AI$56*$G346)+(AI$88*$G346),0)</f>
        <v>112</v>
      </c>
      <c r="AJ346" s="571">
        <f>ROUND((AJ$15*'3d CalSAWS DD&amp;I CAP'!$K$346*'2c CalSAWS DD&amp;I'!$I346)+(AJ$37*$I346)+(AJ$56*$I346)+(AJ$88*$I346),0)</f>
        <v>1501</v>
      </c>
      <c r="AK346" s="571">
        <f>ROUND((AK$15*'3d CalSAWS DD&amp;I CAP'!$K$252*'2c CalSAWS DD&amp;I'!$G346)+(AK$37*$G346)+(AK$56*$G346)+(AK$88*$G346),0)</f>
        <v>148</v>
      </c>
      <c r="AL346" s="571">
        <f>ROUND((AL$68*$J346)+(AL$15*'3d CalSAWS DD&amp;I CAP'!$K$346*'2c CalSAWS DD&amp;I'!$I346)+(AL$37*$I346)+(AL$56*$I346)+(AL$88*$I346),0)</f>
        <v>1643</v>
      </c>
      <c r="AM346" s="594">
        <f>ROUNDDOWN((AM$68*$J346)+(AM$15*'3d CalSAWS DD&amp;I CAP'!$K$346*'2c CalSAWS DD&amp;I'!$I346)+(AM$37*$I346)+(AM$56*$I346)+(AM$88*$I346),0)</f>
        <v>1974</v>
      </c>
      <c r="AN346" s="571">
        <f>ROUND((AN$68*$K346)+(AN$15*'3d CalSAWS DD&amp;I CAP'!$K$346*'2c CalSAWS DD&amp;I'!$K346)+(AN$37*$K346)+(AN$56*$K346)+(AN$88*$K346),0)</f>
        <v>404</v>
      </c>
      <c r="AO346" s="571">
        <f>ROUND((AO$68*$K346)+(AO$15*'3d CalSAWS DD&amp;I CAP'!$K$346*'2c CalSAWS DD&amp;I'!$K346)+(AO$37*$K346)+(AO$56*$K346)+(AO$88*$K346),0)</f>
        <v>584</v>
      </c>
      <c r="AP346" s="571">
        <f>ROUND((AP$68*$K346)+(AP$15*'3d CalSAWS DD&amp;I CAP'!$K$346*'2c CalSAWS DD&amp;I'!$K346)+(AP$37*$K346)+(AP$56*$K346)+(AP$88*$K346),0)</f>
        <v>296</v>
      </c>
      <c r="AQ346" s="571">
        <f>ROUND((AQ$68*$K346)+(AQ$15*'3d CalSAWS DD&amp;I CAP'!$K$346*'2c CalSAWS DD&amp;I'!$K346)+(AQ$37*$K346)+(AQ$56*$K346)+(AQ$88*$K346),0)</f>
        <v>469</v>
      </c>
      <c r="AR346" s="571">
        <f>ROUND((AR$68*$K346)+(AR$15*'3d CalSAWS DD&amp;I CAP'!$K$346*'2c CalSAWS DD&amp;I'!$K346)+(AR$37*$K346)+(AR$56*$K346)+(AR$88*$K346),0)</f>
        <v>479</v>
      </c>
      <c r="AS346" s="571">
        <f>ROUND((AS$68*$K346)+(AS$15*'3d CalSAWS DD&amp;I CAP'!$K$346*'2c CalSAWS DD&amp;I'!$K346)+(AS$37*$K346)+(AS$56*$K346)+(AS$88*$K346),0)</f>
        <v>394</v>
      </c>
      <c r="AT346" s="571">
        <f>ROUND((AT$68*$K346)+(AT$15*'3d CalSAWS DD&amp;I CAP'!$K$346*'2c CalSAWS DD&amp;I'!$K346)+(AT$37*$K346)+(AT$56*$K346)+(AT$88*$K346),0)</f>
        <v>76</v>
      </c>
      <c r="AU346" s="571">
        <f>ROUND((AU$68*$K346)+(AU$15*'3d CalSAWS DD&amp;I CAP'!$K$346*'2c CalSAWS DD&amp;I'!$K346)+(AU$37*$K346)+(AU$56*$K346)+(AU$88*$K346),0)</f>
        <v>343</v>
      </c>
      <c r="AV346" s="571">
        <f>ROUND((AV$68*$K346)+(AV$15*'3d CalSAWS DD&amp;I CAP'!$K$346*'2c CalSAWS DD&amp;I'!$K346)+(AV$37*$K346)+(AV$56*$K346)+(AV$88*$K346),0)</f>
        <v>18</v>
      </c>
      <c r="AW346" s="571">
        <f>ROUND((AW$68*$K346)+(AW$15*'3d CalSAWS DD&amp;I CAP'!$K$346*'2c CalSAWS DD&amp;I'!$K346)+(AW$37*$K346)+(AW$56*$K346)+(AW$88*$K346),0)</f>
        <v>14</v>
      </c>
      <c r="AX346" s="571">
        <f>ROUND((AX$68*$K346)+(AX$15*'3d CalSAWS DD&amp;I CAP'!$K$346*'2c CalSAWS DD&amp;I'!$K346)+(AX$37*$K346)+(AX$56*$K346)+(AX$88*$K346),0)</f>
        <v>8</v>
      </c>
      <c r="AY346" s="571">
        <f>ROUND((AY$68*$K346)+(AY$15*'3d CalSAWS DD&amp;I CAP'!$K$346*'2c CalSAWS DD&amp;I'!$K346)+(AY$37*$K346)+(AY$56*$K346)+(AY$88*$K346),0)</f>
        <v>6</v>
      </c>
      <c r="AZ346" s="571">
        <f>ROUND((AZ$68*$K346)+(AZ$15*'3d CalSAWS DD&amp;I CAP'!$K$346*'2c CalSAWS DD&amp;I'!$K346)+(AZ$37*$K346)+(AZ$56*$K346)+(AZ$88*$K346),0)</f>
        <v>7</v>
      </c>
      <c r="BA346" s="571">
        <f>ROUND((BA$68*$K346)+(BA$15*'3d CalSAWS DD&amp;I CAP'!$K$346*'2c CalSAWS DD&amp;I'!$K346)+(BA$37*$K346)+(BA$56*$K346)+(BA$88*$K346),0)</f>
        <v>7</v>
      </c>
      <c r="BB346" s="571">
        <f>ROUND((BB$68*$K346)+(BB$15*'3d CalSAWS DD&amp;I CAP'!$K$346*'2c CalSAWS DD&amp;I'!$K346)+(BB$37*$K346)+(BB$56*$K346)+(BB$88*$K346),0)</f>
        <v>7</v>
      </c>
      <c r="BC346" s="571">
        <f>ROUND((BC$68*$K346)+(BC$15*'3d CalSAWS DD&amp;I CAP'!$K$346*'2c CalSAWS DD&amp;I'!$K346)+(BC$37*$K346)+(BC$56*$K346)+(BC$88*$K346),0)</f>
        <v>7</v>
      </c>
      <c r="BD346" s="571">
        <f>ROUND((BD$68*$K346)+(BD$15*'3d CalSAWS DD&amp;I CAP'!$K$346*'2c CalSAWS DD&amp;I'!$K346)+(BD$37*$K346)+(BD$56*$K346)+(BD$88*$K346),0)</f>
        <v>7</v>
      </c>
      <c r="BE346" s="571">
        <f>ROUND((BE$68*$K346)+(BE$15*'3d CalSAWS DD&amp;I CAP'!$K$346*'2c CalSAWS DD&amp;I'!$K346)+(BE$37*$K346)+(BE$56*$K346)+(BE$88*$K346),0)</f>
        <v>7</v>
      </c>
      <c r="BF346" s="571">
        <f>ROUND((BF$68*$K346)+(BF$15*'3d CalSAWS DD&amp;I CAP'!$K$346*'2c CalSAWS DD&amp;I'!$K346)+(BF$37*$K346)+(BF$56*$K346)+(BF$88*$K346),0)</f>
        <v>7</v>
      </c>
      <c r="BG346" s="571">
        <f>ROUND((BG$68*$K346)+(BG$15*'3d CalSAWS DD&amp;I CAP'!$K$346*'2c CalSAWS DD&amp;I'!$K346)+(BG$37*$K346)+(BG$56*$K346)+(BG$88*$K346),0)</f>
        <v>7</v>
      </c>
      <c r="BH346" s="571">
        <f>ROUND((BH$68*$K346)+(BH$15*'3d CalSAWS DD&amp;I CAP'!$K$346*'2c CalSAWS DD&amp;I'!$K346)+(BH$37*$K346)+(BH$56*$K346)+(BH$88*$K346),0)</f>
        <v>7</v>
      </c>
      <c r="BI346" s="571">
        <f>ROUND((BI$68*$K346)+(BI$15*'3d CalSAWS DD&amp;I CAP'!$K$346*'2c CalSAWS DD&amp;I'!$K346)+(BI$37*$K346)+(BI$56*$K346)+(BI$88*$K346),0)</f>
        <v>0</v>
      </c>
      <c r="BJ346" s="571">
        <f>ROUND((BJ$68*$K346)+(BJ$15*'3d CalSAWS DD&amp;I CAP'!$K$346*'2c CalSAWS DD&amp;I'!$K346)+(BJ$37*$K346)+(BJ$56*$K346)+(BJ$88*$K346),0)</f>
        <v>0</v>
      </c>
      <c r="BK346" s="571">
        <f>ROUND((BK$68*$K346)+(BK$15*'3d CalSAWS DD&amp;I CAP'!$K$346*'2c CalSAWS DD&amp;I'!$K346)+(BK$37*$K346)+(BK$56*$K346)+(BK$88*$K346),0)</f>
        <v>0</v>
      </c>
      <c r="BL346" s="571">
        <f>ROUND((BL$68*$K346)+(BL$15*'3d CalSAWS DD&amp;I CAP'!$K$346*'2c CalSAWS DD&amp;I'!$K346)+(BL$37*$K346)+(BL$56*$K346)+(BL$88*$K346),0)</f>
        <v>0</v>
      </c>
      <c r="BM346" s="571">
        <f>ROUND((BM$68*$K346)+(BM$15*'3d CalSAWS DD&amp;I CAP'!$K$346*'2c CalSAWS DD&amp;I'!$K346)+(BM$37*$K346)+(BM$56*$K346)+(BM$88*$K346),0)</f>
        <v>0</v>
      </c>
      <c r="BN346" s="571">
        <f>ROUND((BN$68*$K346)+(BN$15*'3d CalSAWS DD&amp;I CAP'!$K$346*'2c CalSAWS DD&amp;I'!$K346)+(BN$37*$K346)+(BN$56*$K346)+(BN$88*$K346),0)</f>
        <v>0</v>
      </c>
      <c r="BO346" s="571">
        <f>ROUND((BO$68*$K346)+(BO$15*'3d CalSAWS DD&amp;I CAP'!$K$346*'2c CalSAWS DD&amp;I'!$K346)+(BO$37*$K346)+(BO$56*$K346)+(BO$88*$K346),0)</f>
        <v>0</v>
      </c>
      <c r="BP346" s="571">
        <f>ROUND((BP$68*$K346)+(BP$15*'3d CalSAWS DD&amp;I CAP'!$K$346*'2c CalSAWS DD&amp;I'!$K346)+(BP$37*$K346)+(BP$56*$K346)+(BP$88*$K346),0)</f>
        <v>0</v>
      </c>
      <c r="BQ346" s="571">
        <f>ROUND((BQ$68*$K346)+(BQ$15*'3d CalSAWS DD&amp;I CAP'!$K$346*'2c CalSAWS DD&amp;I'!$K346)+(BQ$37*$K346)+(BQ$56*$K346)+(BQ$88*$K346),0)</f>
        <v>0</v>
      </c>
      <c r="BR346" s="571">
        <f>ROUND((BR$68*$K346)+(BR$15*'3d CalSAWS DD&amp;I CAP'!$K$346*'2c CalSAWS DD&amp;I'!$K346)+(BR$37*$K346)+(BR$56*$K346)+(BR$88*$K346),0)</f>
        <v>0</v>
      </c>
      <c r="BS346" s="571">
        <f>ROUND((BS$68*$K346)+(BS$15*'3d CalSAWS DD&amp;I CAP'!$K$346*'2c CalSAWS DD&amp;I'!$K346)+(BS$37*$K346)+(BS$56*$K346)+(BS$88*$K346),0)</f>
        <v>0</v>
      </c>
      <c r="BT346" s="571">
        <f>ROUND((BT$68*$K346)+(BT$15*'3d CalSAWS DD&amp;I CAP'!$K$346*'2c CalSAWS DD&amp;I'!$K346)+(BT$37*$K346)+(BT$56*$K346)+(BT$88*$K346),0)</f>
        <v>0</v>
      </c>
      <c r="BU346" s="571">
        <f>ROUND((BU$68*$K346)+(BU$15*'3d CalSAWS DD&amp;I CAP'!$K$346*'2c CalSAWS DD&amp;I'!$K346)+(BU$37*$K346)+(BU$56*$K346)+(BU$88*$K346),0)</f>
        <v>0</v>
      </c>
      <c r="BV346" s="571">
        <f>ROUND((BV$68*$K346)+(BV$15*'3d CalSAWS DD&amp;I CAP'!$K$346*'2c CalSAWS DD&amp;I'!$K346)+(BV$37*$K346)+(BV$56*$K346)+(BV$88*$K346),0)</f>
        <v>0</v>
      </c>
      <c r="BW346" s="571">
        <f>ROUND((BW$68*$K346)+(BW$15*'3d CalSAWS DD&amp;I CAP'!$K$346*'2c CalSAWS DD&amp;I'!$K346)+(BW$37*$K346)+(BW$56*$K346)+(BW$88*$K346),0)</f>
        <v>0</v>
      </c>
      <c r="BX346" s="571"/>
      <c r="BY346" s="571">
        <f t="shared" si="986"/>
        <v>224390</v>
      </c>
      <c r="BZ346" s="7"/>
      <c r="CA346" s="7">
        <f t="shared" si="968"/>
        <v>0</v>
      </c>
      <c r="CB346" s="622">
        <f t="shared" si="983"/>
        <v>3127</v>
      </c>
      <c r="CC346" s="622">
        <f t="shared" si="983"/>
        <v>10280</v>
      </c>
      <c r="CD346" s="622">
        <f t="shared" si="983"/>
        <v>125722</v>
      </c>
      <c r="CE346" s="622">
        <f t="shared" si="983"/>
        <v>75456</v>
      </c>
      <c r="CF346" s="622">
        <f t="shared" si="983"/>
        <v>6651</v>
      </c>
      <c r="CG346" s="622">
        <f t="shared" si="987"/>
        <v>3091</v>
      </c>
      <c r="CH346" s="622">
        <f t="shared" si="982"/>
        <v>63</v>
      </c>
      <c r="CI346" s="622">
        <f t="shared" si="982"/>
        <v>0</v>
      </c>
      <c r="CJ346" s="16"/>
      <c r="CK346" s="622">
        <f t="shared" si="984"/>
        <v>6850</v>
      </c>
      <c r="CL346" s="622">
        <f t="shared" si="984"/>
        <v>22641</v>
      </c>
      <c r="CM346" s="622">
        <f t="shared" si="984"/>
        <v>168413</v>
      </c>
      <c r="CN346" s="622">
        <f t="shared" si="984"/>
        <v>19715</v>
      </c>
      <c r="CO346" s="622">
        <f t="shared" si="984"/>
        <v>6243</v>
      </c>
      <c r="CP346" s="622">
        <f t="shared" si="988"/>
        <v>507</v>
      </c>
      <c r="CQ346" s="622">
        <f t="shared" si="985"/>
        <v>21</v>
      </c>
      <c r="CR346" s="622">
        <f t="shared" si="985"/>
        <v>0</v>
      </c>
      <c r="CS346" s="120">
        <f t="shared" si="971"/>
        <v>0</v>
      </c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</row>
    <row r="347" spans="1:133" ht="15" outlineLevel="1">
      <c r="A347" s="572" t="s">
        <v>173</v>
      </c>
      <c r="B347" s="257">
        <v>3.0599999999999999E-2</v>
      </c>
      <c r="C347" s="9">
        <f>'4a 1718 CS PC'!AP45</f>
        <v>2.92E-2</v>
      </c>
      <c r="D347" s="9">
        <f>'4a 1718 CS PC'!AR45</f>
        <v>4.1200000000000001E-2</v>
      </c>
      <c r="E347" s="9">
        <f>'4b 1819 CS PC'!$AT45</f>
        <v>2.7900000000000001E-2</v>
      </c>
      <c r="F347" s="9">
        <f>'4b 1819 CS PC'!AQ45</f>
        <v>3.95E-2</v>
      </c>
      <c r="G347" s="9">
        <f>'4c 1920 CS PC'!AS45</f>
        <v>2.75E-2</v>
      </c>
      <c r="H347" s="9">
        <f>'4c 1920 CS PC'!AP45</f>
        <v>3.9E-2</v>
      </c>
      <c r="I347" s="9">
        <f>'4d 2021 CS PC'!AS45</f>
        <v>2.8299999999999999E-2</v>
      </c>
      <c r="J347" s="9">
        <f>'4d 2021 CS PC'!AP45</f>
        <v>4.0399999999999998E-2</v>
      </c>
      <c r="K347" s="9">
        <f>'4e 2122 CS PC'!AB45</f>
        <v>2.87E-2</v>
      </c>
      <c r="L347" s="9"/>
      <c r="M347" s="571">
        <f>ROUND((M$68*$D347)+(M$15*'3d CalSAWS DD&amp;I CAP'!$K$64*'2c CalSAWS DD&amp;I'!$B347)+(M$37*$B347)+(M$56*$B347)+(M$88*$B347),0)</f>
        <v>47</v>
      </c>
      <c r="N347" s="571">
        <f>ROUND((N$68*$D347)+(N$15*'3d CalSAWS DD&amp;I CAP'!$K$64*'2c CalSAWS DD&amp;I'!$B347)+(N$37*$B347)+(N$56*$B347)+(N$88*$B347),0)</f>
        <v>8731</v>
      </c>
      <c r="O347" s="571">
        <f>ROUND((O$68*$D347)+(O$15*'3d CalSAWS DD&amp;I CAP'!$K$64*'2c CalSAWS DD&amp;I'!$B347)+(O$37*$B347)+(O$56*$B347)+(O$88*$B347),0)</f>
        <v>8</v>
      </c>
      <c r="P347" s="571">
        <f>ROUND((P$68*$D347)+(P$15*'3d CalSAWS DD&amp;I CAP'!$K$64*'2c CalSAWS DD&amp;I'!$C347)+(P$37*$C347)+(P$56*$C347)+(P$88*$C347),0)</f>
        <v>4991</v>
      </c>
      <c r="Q347" s="571">
        <f>ROUND((Q$68*$D347)+(Q$15*'3d CalSAWS DD&amp;I CAP'!$K$64*'2c CalSAWS DD&amp;I'!$C347)+(Q$37*$C347)+(Q$56*$C347)+(Q$88*$C347),0)</f>
        <v>4709</v>
      </c>
      <c r="R347" s="571">
        <f>ROUND((R$68*$D347)+(R$15*'3d CalSAWS DD&amp;I CAP'!$K$64*'2c CalSAWS DD&amp;I'!$C347)+(R$37*$C347)+(R$56*$C347)+(R$88*$C347),0)</f>
        <v>0</v>
      </c>
      <c r="S347" s="571">
        <f>ROUND((S$68*$D347)+(S$15*'3d CalSAWS DD&amp;I CAP'!$K$64*'2c CalSAWS DD&amp;I'!$C347)+(S$37*$C347)+(S$56*$C347)+(S$88*$C347),0)</f>
        <v>6184</v>
      </c>
      <c r="T347" s="571">
        <f t="shared" si="972"/>
        <v>-332.17919999999998</v>
      </c>
      <c r="U347" s="571">
        <f t="shared" si="973"/>
        <v>-1.6352</v>
      </c>
      <c r="V347" s="571">
        <f>ROUND((V$68*$D347)+(V$15*'3d CalSAWS DD&amp;I CAP'!$K$64*'2c CalSAWS DD&amp;I'!$C347)+(V$37*$C347)+(V$56*$C347)+(V$88*$C347),0)</f>
        <v>11245</v>
      </c>
      <c r="W347" s="594">
        <f>ROUNDUP((W$68*$F347)+(W$15*'3d CalSAWS DD&amp;I CAP'!$K$157*'2c CalSAWS DD&amp;I'!$E347)+(W$37*$E347)+(W$56*$E347)+(W$88*$E347),0)</f>
        <v>6933</v>
      </c>
      <c r="X347" s="571">
        <f>ROUND((X$68*$D347)+(X$15*'3d CalSAWS DD&amp;I CAP'!$K$64*'2c CalSAWS DD&amp;I'!$C347)+(X$37*$C347)+(X$56*$C347)+(X$88*$C347),0)</f>
        <v>3</v>
      </c>
      <c r="Y347" s="571">
        <f>ROUND((Y$68*$F347)+(Y$15*'3d CalSAWS DD&amp;I CAP'!$K$157*'2c CalSAWS DD&amp;I'!$E347)+(Y$37*$E347)+(Y$56*$E347)+(Y$88*$E347),0)</f>
        <v>34598</v>
      </c>
      <c r="Z347" s="571">
        <f>ROUND((Z$68*$F347)+(Z$15*'3d CalSAWS DD&amp;I CAP'!$K$157*'2c CalSAWS DD&amp;I'!$E347)+(Z$37*$E347)+(Z$56*$E347)+(Z$88*$E347),0)</f>
        <v>94008</v>
      </c>
      <c r="AA347" s="571">
        <f>ROUND((AA$68*$F347)+(AA$15*'3d CalSAWS DD&amp;I CAP'!$K$157*'2c CalSAWS DD&amp;I'!$E347)+(AA$37*$E347)+(AA$56*$E347)+(AA$88*$E347),0)</f>
        <v>189058</v>
      </c>
      <c r="AB347" s="571">
        <f>ROUND((AB$68*$H347)+(AB$15*'3d CalSAWS DD&amp;I CAP'!$K$252*'2c CalSAWS DD&amp;I'!$G347)+(AB$37*$G347)+(AB$56*$G347)+(AB$88*$G347),0)</f>
        <v>143166</v>
      </c>
      <c r="AC347" s="571">
        <f>ROUND((AC$68*$F347)+(AC$15*'3d CalSAWS DD&amp;I CAP'!$K$157*'2c CalSAWS DD&amp;I'!$E347)+(AC$37*$E347)+(AC$56*$E347)+(AC$88*$E347),0)</f>
        <v>46</v>
      </c>
      <c r="AD347" s="571">
        <f>ROUND((AD$68*$H347)+(AD$15*'3d CalSAWS DD&amp;I CAP'!$K$252*'2c CalSAWS DD&amp;I'!$G347)+(AD$37*$G347)+(AD$56*$G347)+(AD$88*$G347),0)</f>
        <v>4627</v>
      </c>
      <c r="AE347" s="571">
        <f>ROUND((AE$68*$F347)+(AE$15*'3d CalSAWS DD&amp;I CAP'!$K$157*'2c CalSAWS DD&amp;I'!$E347)+(AE$37*$E347)+(AE$56*$E347)+(AE$88*$E347),0)</f>
        <v>75</v>
      </c>
      <c r="AF347" s="594">
        <f>ROUNDDOWN((AF$68*$H347)+(AF$15*'3d CalSAWS DD&amp;I CAP'!$K$252*'2c CalSAWS DD&amp;I'!$G347)+(AF$37*$G347)+(AF$56*$G347)+(AF$88*$G347),0)</f>
        <v>31037</v>
      </c>
      <c r="AG347" s="571">
        <f>ROUND((AG$68*$H347)+(AG$15*'3d CalSAWS DD&amp;I CAP'!$K$252*'2c CalSAWS DD&amp;I'!$G347)+(AG$37*$G347)+(AG$56*$G347)+(AG$88*$G347),0)</f>
        <v>10964</v>
      </c>
      <c r="AH347" s="571">
        <f>ROUND((AH$68*$J347)+(AH$15*'3d CalSAWS DD&amp;I CAP'!$K$346*'2c CalSAWS DD&amp;I'!$I347)+(AH$37*$I347)+(AH$56*$I347)+(AH$88*$I347),0)</f>
        <v>3276</v>
      </c>
      <c r="AI347" s="571">
        <f>ROUND((AI$68*$H347)+(AI$15*'3d CalSAWS DD&amp;I CAP'!$K$252*'2c CalSAWS DD&amp;I'!$G347)+(AI$37*$G347)+(AI$56*$G347)+(AI$88*$G347),0)</f>
        <v>282</v>
      </c>
      <c r="AJ347" s="571">
        <f>ROUND((AJ$15*'3d CalSAWS DD&amp;I CAP'!$K$346*'2c CalSAWS DD&amp;I'!$I347)+(AJ$37*$I347)+(AJ$56*$I347)+(AJ$88*$I347),0)</f>
        <v>3861</v>
      </c>
      <c r="AK347" s="571">
        <f>ROUND((AK$15*'3d CalSAWS DD&amp;I CAP'!$K$252*'2c CalSAWS DD&amp;I'!$G347)+(AK$37*$G347)+(AK$56*$G347)+(AK$88*$G347),0)</f>
        <v>372</v>
      </c>
      <c r="AL347" s="571">
        <f>ROUND((AL$68*$J347)+(AL$15*'3d CalSAWS DD&amp;I CAP'!$K$346*'2c CalSAWS DD&amp;I'!$I347)+(AL$37*$I347)+(AL$56*$I347)+(AL$88*$I347),0)</f>
        <v>4227</v>
      </c>
      <c r="AM347" s="571">
        <f>ROUND((AM$68*$J347)+(AM$15*'3d CalSAWS DD&amp;I CAP'!$K$346*'2c CalSAWS DD&amp;I'!$I347)+(AM$37*$I347)+(AM$56*$I347)+(AM$88*$I347),0)</f>
        <v>5080</v>
      </c>
      <c r="AN347" s="594">
        <f>ROUNDUP((AN$68*$K347)+(AN$15*'3d CalSAWS DD&amp;I CAP'!$K$346*'2c CalSAWS DD&amp;I'!$K347)+(AN$37*$K347)+(AN$56*$K347)+(AN$88*$K347),0)</f>
        <v>1045</v>
      </c>
      <c r="AO347" s="571">
        <f>ROUND((AO$68*$K347)+(AO$15*'3d CalSAWS DD&amp;I CAP'!$K$346*'2c CalSAWS DD&amp;I'!$K347)+(AO$37*$K347)+(AO$56*$K347)+(AO$88*$K347),0)</f>
        <v>1509</v>
      </c>
      <c r="AP347" s="594">
        <f>ROUNDDOWN((AP$68*$K347)+(AP$15*'3d CalSAWS DD&amp;I CAP'!$K$346*'2c CalSAWS DD&amp;I'!$K347)+(AP$37*$K347)+(AP$56*$K347)+(AP$88*$K347),0)</f>
        <v>765</v>
      </c>
      <c r="AQ347" s="594">
        <f>ROUNDDOWN((AQ$68*$K347)+(AQ$15*'3d CalSAWS DD&amp;I CAP'!$K$346*'2c CalSAWS DD&amp;I'!$K347)+(AQ$37*$K347)+(AQ$56*$K347)+(AQ$88*$K347),0)</f>
        <v>1211</v>
      </c>
      <c r="AR347" s="571">
        <f>ROUND((AR$68*$K347)+(AR$15*'3d CalSAWS DD&amp;I CAP'!$K$346*'2c CalSAWS DD&amp;I'!$K347)+(AR$37*$K347)+(AR$56*$K347)+(AR$88*$K347),0)</f>
        <v>1239</v>
      </c>
      <c r="AS347" s="571">
        <f>ROUND((AS$68*$K347)+(AS$15*'3d CalSAWS DD&amp;I CAP'!$K$346*'2c CalSAWS DD&amp;I'!$K347)+(AS$37*$K347)+(AS$56*$K347)+(AS$88*$K347),0)</f>
        <v>1020</v>
      </c>
      <c r="AT347" s="571">
        <f>ROUND((AT$68*$K347)+(AT$15*'3d CalSAWS DD&amp;I CAP'!$K$346*'2c CalSAWS DD&amp;I'!$K347)+(AT$37*$K347)+(AT$56*$K347)+(AT$88*$K347),0)</f>
        <v>196</v>
      </c>
      <c r="AU347" s="571">
        <f>ROUND((AU$68*$K347)+(AU$15*'3d CalSAWS DD&amp;I CAP'!$K$346*'2c CalSAWS DD&amp;I'!$K347)+(AU$37*$K347)+(AU$56*$K347)+(AU$88*$K347),0)</f>
        <v>888</v>
      </c>
      <c r="AV347" s="571">
        <f>ROUND((AV$68*$K347)+(AV$15*'3d CalSAWS DD&amp;I CAP'!$K$346*'2c CalSAWS DD&amp;I'!$K347)+(AV$37*$K347)+(AV$56*$K347)+(AV$88*$K347),0)</f>
        <v>46</v>
      </c>
      <c r="AW347" s="571">
        <f>ROUND((AW$68*$K347)+(AW$15*'3d CalSAWS DD&amp;I CAP'!$K$346*'2c CalSAWS DD&amp;I'!$K347)+(AW$37*$K347)+(AW$56*$K347)+(AW$88*$K347),0)</f>
        <v>35</v>
      </c>
      <c r="AX347" s="571">
        <f>ROUND((AX$68*$K347)+(AX$15*'3d CalSAWS DD&amp;I CAP'!$K$346*'2c CalSAWS DD&amp;I'!$K347)+(AX$37*$K347)+(AX$56*$K347)+(AX$88*$K347),0)</f>
        <v>20</v>
      </c>
      <c r="AY347" s="571">
        <f>ROUND((AY$68*$K347)+(AY$15*'3d CalSAWS DD&amp;I CAP'!$K$346*'2c CalSAWS DD&amp;I'!$K347)+(AY$37*$K347)+(AY$56*$K347)+(AY$88*$K347),0)</f>
        <v>17</v>
      </c>
      <c r="AZ347" s="571">
        <f>ROUND((AZ$68*$K347)+(AZ$15*'3d CalSAWS DD&amp;I CAP'!$K$346*'2c CalSAWS DD&amp;I'!$K347)+(AZ$37*$K347)+(AZ$56*$K347)+(AZ$88*$K347),0)</f>
        <v>19</v>
      </c>
      <c r="BA347" s="571">
        <f>ROUND((BA$68*$K347)+(BA$15*'3d CalSAWS DD&amp;I CAP'!$K$346*'2c CalSAWS DD&amp;I'!$K347)+(BA$37*$K347)+(BA$56*$K347)+(BA$88*$K347),0)</f>
        <v>19</v>
      </c>
      <c r="BB347" s="571">
        <f>ROUND((BB$68*$K347)+(BB$15*'3d CalSAWS DD&amp;I CAP'!$K$346*'2c CalSAWS DD&amp;I'!$K347)+(BB$37*$K347)+(BB$56*$K347)+(BB$88*$K347),0)</f>
        <v>19</v>
      </c>
      <c r="BC347" s="571">
        <f>ROUND((BC$68*$K347)+(BC$15*'3d CalSAWS DD&amp;I CAP'!$K$346*'2c CalSAWS DD&amp;I'!$K347)+(BC$37*$K347)+(BC$56*$K347)+(BC$88*$K347),0)</f>
        <v>19</v>
      </c>
      <c r="BD347" s="571">
        <f>ROUND((BD$68*$K347)+(BD$15*'3d CalSAWS DD&amp;I CAP'!$K$346*'2c CalSAWS DD&amp;I'!$K347)+(BD$37*$K347)+(BD$56*$K347)+(BD$88*$K347),0)</f>
        <v>19</v>
      </c>
      <c r="BE347" s="571">
        <f>ROUND((BE$68*$K347)+(BE$15*'3d CalSAWS DD&amp;I CAP'!$K$346*'2c CalSAWS DD&amp;I'!$K347)+(BE$37*$K347)+(BE$56*$K347)+(BE$88*$K347),0)</f>
        <v>19</v>
      </c>
      <c r="BF347" s="571">
        <f>ROUND((BF$68*$K347)+(BF$15*'3d CalSAWS DD&amp;I CAP'!$K$346*'2c CalSAWS DD&amp;I'!$K347)+(BF$37*$K347)+(BF$56*$K347)+(BF$88*$K347),0)</f>
        <v>19</v>
      </c>
      <c r="BG347" s="571">
        <f>ROUND((BG$68*$K347)+(BG$15*'3d CalSAWS DD&amp;I CAP'!$K$346*'2c CalSAWS DD&amp;I'!$K347)+(BG$37*$K347)+(BG$56*$K347)+(BG$88*$K347),0)</f>
        <v>19</v>
      </c>
      <c r="BH347" s="571">
        <f>ROUND((BH$68*$K347)+(BH$15*'3d CalSAWS DD&amp;I CAP'!$K$346*'2c CalSAWS DD&amp;I'!$K347)+(BH$37*$K347)+(BH$56*$K347)+(BH$88*$K347),0)</f>
        <v>19</v>
      </c>
      <c r="BI347" s="571">
        <f>ROUND((BI$68*$K347)+(BI$15*'3d CalSAWS DD&amp;I CAP'!$K$346*'2c CalSAWS DD&amp;I'!$K347)+(BI$37*$K347)+(BI$56*$K347)+(BI$88*$K347),0)</f>
        <v>0</v>
      </c>
      <c r="BJ347" s="571">
        <f>ROUND((BJ$68*$K347)+(BJ$15*'3d CalSAWS DD&amp;I CAP'!$K$346*'2c CalSAWS DD&amp;I'!$K347)+(BJ$37*$K347)+(BJ$56*$K347)+(BJ$88*$K347),0)</f>
        <v>0</v>
      </c>
      <c r="BK347" s="571">
        <f>ROUND((BK$68*$K347)+(BK$15*'3d CalSAWS DD&amp;I CAP'!$K$346*'2c CalSAWS DD&amp;I'!$K347)+(BK$37*$K347)+(BK$56*$K347)+(BK$88*$K347),0)</f>
        <v>0</v>
      </c>
      <c r="BL347" s="571">
        <f>ROUND((BL$68*$K347)+(BL$15*'3d CalSAWS DD&amp;I CAP'!$K$346*'2c CalSAWS DD&amp;I'!$K347)+(BL$37*$K347)+(BL$56*$K347)+(BL$88*$K347),0)</f>
        <v>0</v>
      </c>
      <c r="BM347" s="571">
        <f>ROUND((BM$68*$K347)+(BM$15*'3d CalSAWS DD&amp;I CAP'!$K$346*'2c CalSAWS DD&amp;I'!$K347)+(BM$37*$K347)+(BM$56*$K347)+(BM$88*$K347),0)</f>
        <v>0</v>
      </c>
      <c r="BN347" s="571">
        <f>ROUND((BN$68*$K347)+(BN$15*'3d CalSAWS DD&amp;I CAP'!$K$346*'2c CalSAWS DD&amp;I'!$K347)+(BN$37*$K347)+(BN$56*$K347)+(BN$88*$K347),0)</f>
        <v>0</v>
      </c>
      <c r="BO347" s="571">
        <f>ROUND((BO$68*$K347)+(BO$15*'3d CalSAWS DD&amp;I CAP'!$K$346*'2c CalSAWS DD&amp;I'!$K347)+(BO$37*$K347)+(BO$56*$K347)+(BO$88*$K347),0)</f>
        <v>0</v>
      </c>
      <c r="BP347" s="571">
        <f>ROUND((BP$68*$K347)+(BP$15*'3d CalSAWS DD&amp;I CAP'!$K$346*'2c CalSAWS DD&amp;I'!$K347)+(BP$37*$K347)+(BP$56*$K347)+(BP$88*$K347),0)</f>
        <v>0</v>
      </c>
      <c r="BQ347" s="571">
        <f>ROUND((BQ$68*$K347)+(BQ$15*'3d CalSAWS DD&amp;I CAP'!$K$346*'2c CalSAWS DD&amp;I'!$K347)+(BQ$37*$K347)+(BQ$56*$K347)+(BQ$88*$K347),0)</f>
        <v>0</v>
      </c>
      <c r="BR347" s="571">
        <f>ROUND((BR$68*$K347)+(BR$15*'3d CalSAWS DD&amp;I CAP'!$K$346*'2c CalSAWS DD&amp;I'!$K347)+(BR$37*$K347)+(BR$56*$K347)+(BR$88*$K347),0)</f>
        <v>0</v>
      </c>
      <c r="BS347" s="571">
        <f>ROUND((BS$68*$K347)+(BS$15*'3d CalSAWS DD&amp;I CAP'!$K$346*'2c CalSAWS DD&amp;I'!$K347)+(BS$37*$K347)+(BS$56*$K347)+(BS$88*$K347),0)</f>
        <v>0</v>
      </c>
      <c r="BT347" s="571">
        <f>ROUND((BT$68*$K347)+(BT$15*'3d CalSAWS DD&amp;I CAP'!$K$346*'2c CalSAWS DD&amp;I'!$K347)+(BT$37*$K347)+(BT$56*$K347)+(BT$88*$K347),0)</f>
        <v>0</v>
      </c>
      <c r="BU347" s="571">
        <f>ROUND((BU$68*$K347)+(BU$15*'3d CalSAWS DD&amp;I CAP'!$K$346*'2c CalSAWS DD&amp;I'!$K347)+(BU$37*$K347)+(BU$56*$K347)+(BU$88*$K347),0)</f>
        <v>0</v>
      </c>
      <c r="BV347" s="571">
        <f>ROUND((BV$68*$K347)+(BV$15*'3d CalSAWS DD&amp;I CAP'!$K$346*'2c CalSAWS DD&amp;I'!$K347)+(BV$37*$K347)+(BV$56*$K347)+(BV$88*$K347),0)</f>
        <v>0</v>
      </c>
      <c r="BW347" s="571">
        <f>ROUND((BW$68*$K347)+(BW$15*'3d CalSAWS DD&amp;I CAP'!$K$346*'2c CalSAWS DD&amp;I'!$K347)+(BW$37*$K347)+(BW$56*$K347)+(BW$88*$K347),0)</f>
        <v>0</v>
      </c>
      <c r="BX347" s="571"/>
      <c r="BY347" s="571">
        <f t="shared" si="986"/>
        <v>575356</v>
      </c>
      <c r="BZ347" s="7"/>
      <c r="CA347" s="7">
        <f t="shared" si="968"/>
        <v>0</v>
      </c>
      <c r="CB347" s="622">
        <f t="shared" ref="CB347:CF356" si="989">ROUND(SUMIF($M$1:$BW$1,CB$1,$M347:$BW347),0)</f>
        <v>8778</v>
      </c>
      <c r="CC347" s="622">
        <f t="shared" si="989"/>
        <v>26803</v>
      </c>
      <c r="CD347" s="622">
        <f t="shared" si="989"/>
        <v>324600</v>
      </c>
      <c r="CE347" s="622">
        <f t="shared" si="989"/>
        <v>189915</v>
      </c>
      <c r="CF347" s="622">
        <f t="shared" si="989"/>
        <v>17098</v>
      </c>
      <c r="CG347" s="622">
        <f t="shared" si="987"/>
        <v>7991</v>
      </c>
      <c r="CH347" s="622">
        <f t="shared" ref="CH347:CI363" si="990">ROUND(SUMIF($M$1:$BW$1,CH$1,$M347:$BW347),0)</f>
        <v>171</v>
      </c>
      <c r="CI347" s="622">
        <f t="shared" si="990"/>
        <v>0</v>
      </c>
      <c r="CJ347" s="16"/>
      <c r="CK347" s="622">
        <f t="shared" ref="CK347:CO357" si="991">ROUND(SUMIF($M$2:$BW$2,CK$1,$M347:$BW347),0)</f>
        <v>18486</v>
      </c>
      <c r="CL347" s="622">
        <f t="shared" si="991"/>
        <v>58629</v>
      </c>
      <c r="CM347" s="622">
        <f t="shared" si="991"/>
        <v>430980</v>
      </c>
      <c r="CN347" s="622">
        <f t="shared" si="991"/>
        <v>49792</v>
      </c>
      <c r="CO347" s="622">
        <f t="shared" si="991"/>
        <v>16096</v>
      </c>
      <c r="CP347" s="622">
        <f t="shared" si="988"/>
        <v>1316</v>
      </c>
      <c r="CQ347" s="622">
        <f t="shared" si="985"/>
        <v>57</v>
      </c>
      <c r="CR347" s="622">
        <f t="shared" si="985"/>
        <v>0</v>
      </c>
      <c r="CS347" s="120">
        <f t="shared" si="971"/>
        <v>0</v>
      </c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</row>
    <row r="348" spans="1:133" ht="15" outlineLevel="1">
      <c r="A348" s="572" t="s">
        <v>174</v>
      </c>
      <c r="B348" s="257">
        <v>6.1999999999999998E-3</v>
      </c>
      <c r="C348" s="9">
        <f>'4a 1718 CS PC'!AP46</f>
        <v>6.1000000000000004E-3</v>
      </c>
      <c r="D348" s="9">
        <f>'4a 1718 CS PC'!AR46</f>
        <v>8.6E-3</v>
      </c>
      <c r="E348" s="9">
        <f>'4b 1819 CS PC'!$AT46</f>
        <v>5.7999999999999996E-3</v>
      </c>
      <c r="F348" s="9">
        <f>'4b 1819 CS PC'!AQ46</f>
        <v>8.2000000000000007E-3</v>
      </c>
      <c r="G348" s="9">
        <f>'4c 1920 CS PC'!AS46</f>
        <v>5.7000000000000002E-3</v>
      </c>
      <c r="H348" s="9">
        <f>'4c 1920 CS PC'!AP46</f>
        <v>8.0999999999999996E-3</v>
      </c>
      <c r="I348" s="9">
        <f>'4d 2021 CS PC'!AS46</f>
        <v>5.7999999999999996E-3</v>
      </c>
      <c r="J348" s="9">
        <f>'4d 2021 CS PC'!AP46</f>
        <v>8.3000000000000001E-3</v>
      </c>
      <c r="K348" s="9">
        <f>'4e 2122 CS PC'!AB46</f>
        <v>5.7000000000000002E-3</v>
      </c>
      <c r="L348" s="9"/>
      <c r="M348" s="571">
        <f>ROUND((M$68*$D348)+(M$15*'3d CalSAWS DD&amp;I CAP'!$K$64*'2c CalSAWS DD&amp;I'!$B348)+(M$37*$B348)+(M$56*$B348)+(M$88*$B348),0)</f>
        <v>9</v>
      </c>
      <c r="N348" s="571">
        <f>ROUND((N$68*$D348)+(N$15*'3d CalSAWS DD&amp;I CAP'!$K$64*'2c CalSAWS DD&amp;I'!$B348)+(N$37*$B348)+(N$56*$B348)+(N$88*$B348),0)</f>
        <v>1769</v>
      </c>
      <c r="O348" s="571">
        <f>ROUND((O$68*$D348)+(O$15*'3d CalSAWS DD&amp;I CAP'!$K$64*'2c CalSAWS DD&amp;I'!$B348)+(O$37*$B348)+(O$56*$B348)+(O$88*$B348),0)</f>
        <v>2</v>
      </c>
      <c r="P348" s="571">
        <f>ROUND((P$68*$D348)+(P$15*'3d CalSAWS DD&amp;I CAP'!$K$64*'2c CalSAWS DD&amp;I'!$C348)+(P$37*$C348)+(P$56*$C348)+(P$88*$C348),0)</f>
        <v>1043</v>
      </c>
      <c r="Q348" s="571">
        <f>ROUND((Q$68*$D348)+(Q$15*'3d CalSAWS DD&amp;I CAP'!$K$64*'2c CalSAWS DD&amp;I'!$C348)+(Q$37*$C348)+(Q$56*$C348)+(Q$88*$C348),0)</f>
        <v>984</v>
      </c>
      <c r="R348" s="571">
        <f>ROUND((R$68*$D348)+(R$15*'3d CalSAWS DD&amp;I CAP'!$K$64*'2c CalSAWS DD&amp;I'!$C348)+(R$37*$C348)+(R$56*$C348)+(R$88*$C348),0)</f>
        <v>0</v>
      </c>
      <c r="S348" s="571">
        <f>ROUND((S$68*$D348)+(S$15*'3d CalSAWS DD&amp;I CAP'!$K$64*'2c CalSAWS DD&amp;I'!$C348)+(S$37*$C348)+(S$56*$C348)+(S$88*$C348),0)</f>
        <v>1292</v>
      </c>
      <c r="T348" s="571">
        <f t="shared" si="972"/>
        <v>-69.393600000000006</v>
      </c>
      <c r="U348" s="571">
        <f t="shared" si="973"/>
        <v>-0.34160000000000001</v>
      </c>
      <c r="V348" s="571">
        <f>ROUND((V$68*$D348)+(V$15*'3d CalSAWS DD&amp;I CAP'!$K$64*'2c CalSAWS DD&amp;I'!$C348)+(V$37*$C348)+(V$56*$C348)+(V$88*$C348),0)</f>
        <v>2349</v>
      </c>
      <c r="W348" s="571">
        <f>ROUND((W$68*$F348)+(W$15*'3d CalSAWS DD&amp;I CAP'!$K$157*'2c CalSAWS DD&amp;I'!$E348)+(W$37*$E348)+(W$56*$E348)+(W$88*$E348),0)</f>
        <v>1441</v>
      </c>
      <c r="X348" s="571">
        <f>ROUND((X$68*$D348)+(X$15*'3d CalSAWS DD&amp;I CAP'!$K$64*'2c CalSAWS DD&amp;I'!$C348)+(X$37*$C348)+(X$56*$C348)+(X$88*$C348),0)</f>
        <v>1</v>
      </c>
      <c r="Y348" s="571">
        <f>ROUND((Y$68*$F348)+(Y$15*'3d CalSAWS DD&amp;I CAP'!$K$157*'2c CalSAWS DD&amp;I'!$E348)+(Y$37*$E348)+(Y$56*$E348)+(Y$88*$E348),0)</f>
        <v>7186</v>
      </c>
      <c r="Z348" s="571">
        <f>ROUND((Z$68*$F348)+(Z$15*'3d CalSAWS DD&amp;I CAP'!$K$157*'2c CalSAWS DD&amp;I'!$E348)+(Z$37*$E348)+(Z$56*$E348)+(Z$88*$E348),0)</f>
        <v>19519</v>
      </c>
      <c r="AA348" s="571">
        <f>ROUND((AA$68*$F348)+(AA$15*'3d CalSAWS DD&amp;I CAP'!$K$157*'2c CalSAWS DD&amp;I'!$E348)+(AA$37*$E348)+(AA$56*$E348)+(AA$88*$E348),0)</f>
        <v>39250</v>
      </c>
      <c r="AB348" s="571">
        <f>ROUND((AB$68*$H348)+(AB$15*'3d CalSAWS DD&amp;I CAP'!$K$252*'2c CalSAWS DD&amp;I'!$G348)+(AB$37*$G348)+(AB$56*$G348)+(AB$88*$G348),0)</f>
        <v>29732</v>
      </c>
      <c r="AC348" s="571">
        <f>ROUND((AC$68*$F348)+(AC$15*'3d CalSAWS DD&amp;I CAP'!$K$157*'2c CalSAWS DD&amp;I'!$E348)+(AC$37*$E348)+(AC$56*$E348)+(AC$88*$E348),0)</f>
        <v>10</v>
      </c>
      <c r="AD348" s="571">
        <f>ROUND((AD$68*$H348)+(AD$15*'3d CalSAWS DD&amp;I CAP'!$K$252*'2c CalSAWS DD&amp;I'!$G348)+(AD$37*$G348)+(AD$56*$G348)+(AD$88*$G348),0)</f>
        <v>959</v>
      </c>
      <c r="AE348" s="571">
        <f>ROUND((AE$68*$F348)+(AE$15*'3d CalSAWS DD&amp;I CAP'!$K$157*'2c CalSAWS DD&amp;I'!$E348)+(AE$37*$E348)+(AE$56*$E348)+(AE$88*$E348),0)</f>
        <v>16</v>
      </c>
      <c r="AF348" s="594">
        <f>ROUNDUP((AF$68*$H348)+(AF$15*'3d CalSAWS DD&amp;I CAP'!$K$252*'2c CalSAWS DD&amp;I'!$G348)+(AF$37*$G348)+(AF$56*$G348)+(AF$88*$G348),0)+1</f>
        <v>6446</v>
      </c>
      <c r="AG348" s="571">
        <f>ROUND((AG$68*$H348)+(AG$15*'3d CalSAWS DD&amp;I CAP'!$K$252*'2c CalSAWS DD&amp;I'!$G348)+(AG$37*$G348)+(AG$56*$G348)+(AG$88*$G348),0)</f>
        <v>2274</v>
      </c>
      <c r="AH348" s="571">
        <f>ROUND((AH$68*$J348)+(AH$15*'3d CalSAWS DD&amp;I CAP'!$K$346*'2c CalSAWS DD&amp;I'!$I348)+(AH$37*$I348)+(AH$56*$I348)+(AH$88*$I348),0)</f>
        <v>671</v>
      </c>
      <c r="AI348" s="571">
        <f>ROUND((AI$68*$H348)+(AI$15*'3d CalSAWS DD&amp;I CAP'!$K$252*'2c CalSAWS DD&amp;I'!$G348)+(AI$37*$G348)+(AI$56*$G348)+(AI$88*$G348),0)</f>
        <v>58</v>
      </c>
      <c r="AJ348" s="571">
        <f>ROUND((AJ$15*'3d CalSAWS DD&amp;I CAP'!$K$346*'2c CalSAWS DD&amp;I'!$I348)+(AJ$37*$I348)+(AJ$56*$I348)+(AJ$88*$I348),0)</f>
        <v>791</v>
      </c>
      <c r="AK348" s="571">
        <f>ROUND((AK$15*'3d CalSAWS DD&amp;I CAP'!$K$252*'2c CalSAWS DD&amp;I'!$G348)+(AK$37*$G348)+(AK$56*$G348)+(AK$88*$G348),0)</f>
        <v>77</v>
      </c>
      <c r="AL348" s="571">
        <f>ROUND((AL$68*$J348)+(AL$15*'3d CalSAWS DD&amp;I CAP'!$K$346*'2c CalSAWS DD&amp;I'!$I348)+(AL$37*$I348)+(AL$56*$I348)+(AL$88*$I348),0)</f>
        <v>866</v>
      </c>
      <c r="AM348" s="571">
        <f>ROUND((AM$68*$J348)+(AM$15*'3d CalSAWS DD&amp;I CAP'!$K$346*'2c CalSAWS DD&amp;I'!$I348)+(AM$37*$I348)+(AM$56*$I348)+(AM$88*$I348),0)</f>
        <v>1041</v>
      </c>
      <c r="AN348" s="571">
        <f>ROUND((AN$68*$K348)+(AN$15*'3d CalSAWS DD&amp;I CAP'!$K$346*'2c CalSAWS DD&amp;I'!$K348)+(AN$37*$K348)+(AN$56*$K348)+(AN$88*$K348),0)</f>
        <v>207</v>
      </c>
      <c r="AO348" s="571">
        <f>ROUND((AO$68*$K348)+(AO$15*'3d CalSAWS DD&amp;I CAP'!$K$346*'2c CalSAWS DD&amp;I'!$K348)+(AO$37*$K348)+(AO$56*$K348)+(AO$88*$K348),0)</f>
        <v>300</v>
      </c>
      <c r="AP348" s="571">
        <f>ROUND((AP$68*$K348)+(AP$15*'3d CalSAWS DD&amp;I CAP'!$K$346*'2c CalSAWS DD&amp;I'!$K348)+(AP$37*$K348)+(AP$56*$K348)+(AP$88*$K348),0)</f>
        <v>152</v>
      </c>
      <c r="AQ348" s="571">
        <f>ROUND((AQ$68*$K348)+(AQ$15*'3d CalSAWS DD&amp;I CAP'!$K$346*'2c CalSAWS DD&amp;I'!$K348)+(AQ$37*$K348)+(AQ$56*$K348)+(AQ$88*$K348),0)</f>
        <v>241</v>
      </c>
      <c r="AR348" s="571">
        <f>ROUND((AR$68*$K348)+(AR$15*'3d CalSAWS DD&amp;I CAP'!$K$346*'2c CalSAWS DD&amp;I'!$K348)+(AR$37*$K348)+(AR$56*$K348)+(AR$88*$K348),0)</f>
        <v>246</v>
      </c>
      <c r="AS348" s="571">
        <f>ROUND((AS$68*$K348)+(AS$15*'3d CalSAWS DD&amp;I CAP'!$K$346*'2c CalSAWS DD&amp;I'!$K348)+(AS$37*$K348)+(AS$56*$K348)+(AS$88*$K348),0)</f>
        <v>203</v>
      </c>
      <c r="AT348" s="571">
        <f>ROUND((AT$68*$K348)+(AT$15*'3d CalSAWS DD&amp;I CAP'!$K$346*'2c CalSAWS DD&amp;I'!$K348)+(AT$37*$K348)+(AT$56*$K348)+(AT$88*$K348),0)</f>
        <v>39</v>
      </c>
      <c r="AU348" s="571">
        <f>ROUND((AU$68*$K348)+(AU$15*'3d CalSAWS DD&amp;I CAP'!$K$346*'2c CalSAWS DD&amp;I'!$K348)+(AU$37*$K348)+(AU$56*$K348)+(AU$88*$K348),0)</f>
        <v>176</v>
      </c>
      <c r="AV348" s="571">
        <f>ROUND((AV$68*$K348)+(AV$15*'3d CalSAWS DD&amp;I CAP'!$K$346*'2c CalSAWS DD&amp;I'!$K348)+(AV$37*$K348)+(AV$56*$K348)+(AV$88*$K348),0)</f>
        <v>9</v>
      </c>
      <c r="AW348" s="571">
        <f>ROUND((AW$68*$K348)+(AW$15*'3d CalSAWS DD&amp;I CAP'!$K$346*'2c CalSAWS DD&amp;I'!$K348)+(AW$37*$K348)+(AW$56*$K348)+(AW$88*$K348),0)</f>
        <v>7</v>
      </c>
      <c r="AX348" s="571">
        <f>ROUND((AX$68*$K348)+(AX$15*'3d CalSAWS DD&amp;I CAP'!$K$346*'2c CalSAWS DD&amp;I'!$K348)+(AX$37*$K348)+(AX$56*$K348)+(AX$88*$K348),0)</f>
        <v>4</v>
      </c>
      <c r="AY348" s="571">
        <f>ROUND((AY$68*$K348)+(AY$15*'3d CalSAWS DD&amp;I CAP'!$K$346*'2c CalSAWS DD&amp;I'!$K348)+(AY$37*$K348)+(AY$56*$K348)+(AY$88*$K348),0)</f>
        <v>3</v>
      </c>
      <c r="AZ348" s="571">
        <f>ROUND((AZ$68*$K348)+(AZ$15*'3d CalSAWS DD&amp;I CAP'!$K$346*'2c CalSAWS DD&amp;I'!$K348)+(AZ$37*$K348)+(AZ$56*$K348)+(AZ$88*$K348),0)</f>
        <v>4</v>
      </c>
      <c r="BA348" s="571">
        <f>ROUND((BA$68*$K348)+(BA$15*'3d CalSAWS DD&amp;I CAP'!$K$346*'2c CalSAWS DD&amp;I'!$K348)+(BA$37*$K348)+(BA$56*$K348)+(BA$88*$K348),0)</f>
        <v>4</v>
      </c>
      <c r="BB348" s="571">
        <f>ROUND((BB$68*$K348)+(BB$15*'3d CalSAWS DD&amp;I CAP'!$K$346*'2c CalSAWS DD&amp;I'!$K348)+(BB$37*$K348)+(BB$56*$K348)+(BB$88*$K348),0)</f>
        <v>4</v>
      </c>
      <c r="BC348" s="571">
        <f>ROUND((BC$68*$K348)+(BC$15*'3d CalSAWS DD&amp;I CAP'!$K$346*'2c CalSAWS DD&amp;I'!$K348)+(BC$37*$K348)+(BC$56*$K348)+(BC$88*$K348),0)</f>
        <v>4</v>
      </c>
      <c r="BD348" s="571">
        <f>ROUND((BD$68*$K348)+(BD$15*'3d CalSAWS DD&amp;I CAP'!$K$346*'2c CalSAWS DD&amp;I'!$K348)+(BD$37*$K348)+(BD$56*$K348)+(BD$88*$K348),0)</f>
        <v>4</v>
      </c>
      <c r="BE348" s="571">
        <f>ROUND((BE$68*$K348)+(BE$15*'3d CalSAWS DD&amp;I CAP'!$K$346*'2c CalSAWS DD&amp;I'!$K348)+(BE$37*$K348)+(BE$56*$K348)+(BE$88*$K348),0)</f>
        <v>4</v>
      </c>
      <c r="BF348" s="571">
        <f>ROUND((BF$68*$K348)+(BF$15*'3d CalSAWS DD&amp;I CAP'!$K$346*'2c CalSAWS DD&amp;I'!$K348)+(BF$37*$K348)+(BF$56*$K348)+(BF$88*$K348),0)</f>
        <v>4</v>
      </c>
      <c r="BG348" s="571">
        <f>ROUND((BG$68*$K348)+(BG$15*'3d CalSAWS DD&amp;I CAP'!$K$346*'2c CalSAWS DD&amp;I'!$K348)+(BG$37*$K348)+(BG$56*$K348)+(BG$88*$K348),0)</f>
        <v>4</v>
      </c>
      <c r="BH348" s="571">
        <f>ROUND((BH$68*$K348)+(BH$15*'3d CalSAWS DD&amp;I CAP'!$K$346*'2c CalSAWS DD&amp;I'!$K348)+(BH$37*$K348)+(BH$56*$K348)+(BH$88*$K348),0)</f>
        <v>4</v>
      </c>
      <c r="BI348" s="571">
        <f>ROUND((BI$68*$K348)+(BI$15*'3d CalSAWS DD&amp;I CAP'!$K$346*'2c CalSAWS DD&amp;I'!$K348)+(BI$37*$K348)+(BI$56*$K348)+(BI$88*$K348),0)</f>
        <v>0</v>
      </c>
      <c r="BJ348" s="571">
        <f>ROUND((BJ$68*$K348)+(BJ$15*'3d CalSAWS DD&amp;I CAP'!$K$346*'2c CalSAWS DD&amp;I'!$K348)+(BJ$37*$K348)+(BJ$56*$K348)+(BJ$88*$K348),0)</f>
        <v>0</v>
      </c>
      <c r="BK348" s="571">
        <f>ROUND((BK$68*$K348)+(BK$15*'3d CalSAWS DD&amp;I CAP'!$K$346*'2c CalSAWS DD&amp;I'!$K348)+(BK$37*$K348)+(BK$56*$K348)+(BK$88*$K348),0)</f>
        <v>0</v>
      </c>
      <c r="BL348" s="571">
        <f>ROUND((BL$68*$K348)+(BL$15*'3d CalSAWS DD&amp;I CAP'!$K$346*'2c CalSAWS DD&amp;I'!$K348)+(BL$37*$K348)+(BL$56*$K348)+(BL$88*$K348),0)</f>
        <v>0</v>
      </c>
      <c r="BM348" s="571">
        <f>ROUND((BM$68*$K348)+(BM$15*'3d CalSAWS DD&amp;I CAP'!$K$346*'2c CalSAWS DD&amp;I'!$K348)+(BM$37*$K348)+(BM$56*$K348)+(BM$88*$K348),0)</f>
        <v>0</v>
      </c>
      <c r="BN348" s="571">
        <f>ROUND((BN$68*$K348)+(BN$15*'3d CalSAWS DD&amp;I CAP'!$K$346*'2c CalSAWS DD&amp;I'!$K348)+(BN$37*$K348)+(BN$56*$K348)+(BN$88*$K348),0)</f>
        <v>0</v>
      </c>
      <c r="BO348" s="571">
        <f>ROUND((BO$68*$K348)+(BO$15*'3d CalSAWS DD&amp;I CAP'!$K$346*'2c CalSAWS DD&amp;I'!$K348)+(BO$37*$K348)+(BO$56*$K348)+(BO$88*$K348),0)</f>
        <v>0</v>
      </c>
      <c r="BP348" s="571">
        <f>ROUND((BP$68*$K348)+(BP$15*'3d CalSAWS DD&amp;I CAP'!$K$346*'2c CalSAWS DD&amp;I'!$K348)+(BP$37*$K348)+(BP$56*$K348)+(BP$88*$K348),0)</f>
        <v>0</v>
      </c>
      <c r="BQ348" s="571">
        <f>ROUND((BQ$68*$K348)+(BQ$15*'3d CalSAWS DD&amp;I CAP'!$K$346*'2c CalSAWS DD&amp;I'!$K348)+(BQ$37*$K348)+(BQ$56*$K348)+(BQ$88*$K348),0)</f>
        <v>0</v>
      </c>
      <c r="BR348" s="571">
        <f>ROUND((BR$68*$K348)+(BR$15*'3d CalSAWS DD&amp;I CAP'!$K$346*'2c CalSAWS DD&amp;I'!$K348)+(BR$37*$K348)+(BR$56*$K348)+(BR$88*$K348),0)</f>
        <v>0</v>
      </c>
      <c r="BS348" s="571">
        <f>ROUND((BS$68*$K348)+(BS$15*'3d CalSAWS DD&amp;I CAP'!$K$346*'2c CalSAWS DD&amp;I'!$K348)+(BS$37*$K348)+(BS$56*$K348)+(BS$88*$K348),0)</f>
        <v>0</v>
      </c>
      <c r="BT348" s="571">
        <f>ROUND((BT$68*$K348)+(BT$15*'3d CalSAWS DD&amp;I CAP'!$K$346*'2c CalSAWS DD&amp;I'!$K348)+(BT$37*$K348)+(BT$56*$K348)+(BT$88*$K348),0)</f>
        <v>0</v>
      </c>
      <c r="BU348" s="571">
        <f>ROUND((BU$68*$K348)+(BU$15*'3d CalSAWS DD&amp;I CAP'!$K$346*'2c CalSAWS DD&amp;I'!$K348)+(BU$37*$K348)+(BU$56*$K348)+(BU$88*$K348),0)</f>
        <v>0</v>
      </c>
      <c r="BV348" s="571">
        <f>ROUND((BV$68*$K348)+(BV$15*'3d CalSAWS DD&amp;I CAP'!$K$346*'2c CalSAWS DD&amp;I'!$K348)+(BV$37*$K348)+(BV$56*$K348)+(BV$88*$K348),0)</f>
        <v>0</v>
      </c>
      <c r="BW348" s="571">
        <f>ROUND((BW$68*$K348)+(BW$15*'3d CalSAWS DD&amp;I CAP'!$K$346*'2c CalSAWS DD&amp;I'!$K348)+(BW$37*$K348)+(BW$56*$K348)+(BW$88*$K348),0)</f>
        <v>0</v>
      </c>
      <c r="BX348" s="571"/>
      <c r="BY348" s="571">
        <f t="shared" si="986"/>
        <v>119339</v>
      </c>
      <c r="BZ348" s="7"/>
      <c r="CA348" s="7">
        <f t="shared" si="968"/>
        <v>0</v>
      </c>
      <c r="CB348" s="622">
        <f t="shared" si="989"/>
        <v>1778</v>
      </c>
      <c r="CC348" s="622">
        <f t="shared" si="989"/>
        <v>5600</v>
      </c>
      <c r="CD348" s="622">
        <f t="shared" si="989"/>
        <v>67397</v>
      </c>
      <c r="CE348" s="622">
        <f t="shared" si="989"/>
        <v>39437</v>
      </c>
      <c r="CF348" s="622">
        <f t="shared" si="989"/>
        <v>3504</v>
      </c>
      <c r="CG348" s="622">
        <f t="shared" si="987"/>
        <v>1587</v>
      </c>
      <c r="CH348" s="622">
        <f t="shared" si="990"/>
        <v>36</v>
      </c>
      <c r="CI348" s="622">
        <f t="shared" si="990"/>
        <v>0</v>
      </c>
      <c r="CJ348" s="16"/>
      <c r="CK348" s="622">
        <f t="shared" si="991"/>
        <v>3807</v>
      </c>
      <c r="CL348" s="622">
        <f t="shared" si="991"/>
        <v>12199</v>
      </c>
      <c r="CM348" s="622">
        <f t="shared" si="991"/>
        <v>89486</v>
      </c>
      <c r="CN348" s="622">
        <f t="shared" si="991"/>
        <v>10317</v>
      </c>
      <c r="CO348" s="622">
        <f t="shared" si="991"/>
        <v>3256</v>
      </c>
      <c r="CP348" s="622">
        <f t="shared" si="988"/>
        <v>262</v>
      </c>
      <c r="CQ348" s="622">
        <f t="shared" si="985"/>
        <v>12</v>
      </c>
      <c r="CR348" s="622">
        <f t="shared" si="985"/>
        <v>0</v>
      </c>
      <c r="CS348" s="120">
        <f t="shared" si="971"/>
        <v>0</v>
      </c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</row>
    <row r="349" spans="1:133" ht="15" outlineLevel="1">
      <c r="A349" s="572" t="s">
        <v>175</v>
      </c>
      <c r="B349" s="257">
        <v>4.7000000000000002E-3</v>
      </c>
      <c r="C349" s="9">
        <f>'4a 1718 CS PC'!AP47</f>
        <v>4.7000000000000002E-3</v>
      </c>
      <c r="D349" s="9">
        <f>'4a 1718 CS PC'!AR47</f>
        <v>6.6E-3</v>
      </c>
      <c r="E349" s="9">
        <f>'4b 1819 CS PC'!$AT47</f>
        <v>5.0000000000000001E-3</v>
      </c>
      <c r="F349" s="9">
        <f>'4b 1819 CS PC'!AQ47</f>
        <v>7.1000000000000004E-3</v>
      </c>
      <c r="G349" s="9">
        <f>'4c 1920 CS PC'!AS47</f>
        <v>5.1000000000000004E-3</v>
      </c>
      <c r="H349" s="9">
        <f>'4c 1920 CS PC'!AP47</f>
        <v>7.3000000000000001E-3</v>
      </c>
      <c r="I349" s="9">
        <f>'4d 2021 CS PC'!AS47</f>
        <v>4.8999999999999998E-3</v>
      </c>
      <c r="J349" s="9">
        <f>'4d 2021 CS PC'!AP47</f>
        <v>7.1000000000000004E-3</v>
      </c>
      <c r="K349" s="9">
        <f>'4e 2122 CS PC'!AB47</f>
        <v>4.8999999999999998E-3</v>
      </c>
      <c r="L349" s="9"/>
      <c r="M349" s="571">
        <f>ROUND((M$68*$D349)+(M$15*'3d CalSAWS DD&amp;I CAP'!$K$64*'2c CalSAWS DD&amp;I'!$B349)+(M$37*$B349)+(M$56*$B349)+(M$88*$B349),0)</f>
        <v>7</v>
      </c>
      <c r="N349" s="571">
        <f>ROUND((N$68*$D349)+(N$15*'3d CalSAWS DD&amp;I CAP'!$K$64*'2c CalSAWS DD&amp;I'!$B349)+(N$37*$B349)+(N$56*$B349)+(N$88*$B349),0)</f>
        <v>1341</v>
      </c>
      <c r="O349" s="571">
        <f>ROUND((O$68*$D349)+(O$15*'3d CalSAWS DD&amp;I CAP'!$K$64*'2c CalSAWS DD&amp;I'!$B349)+(O$37*$B349)+(O$56*$B349)+(O$88*$B349),0)</f>
        <v>1</v>
      </c>
      <c r="P349" s="571">
        <f>ROUND((P$68*$D349)+(P$15*'3d CalSAWS DD&amp;I CAP'!$K$64*'2c CalSAWS DD&amp;I'!$C349)+(P$37*$C349)+(P$56*$C349)+(P$88*$C349),0)</f>
        <v>803</v>
      </c>
      <c r="Q349" s="571">
        <f>ROUND((Q$68*$D349)+(Q$15*'3d CalSAWS DD&amp;I CAP'!$K$64*'2c CalSAWS DD&amp;I'!$C349)+(Q$37*$C349)+(Q$56*$C349)+(Q$88*$C349),0)</f>
        <v>758</v>
      </c>
      <c r="R349" s="571">
        <f>ROUND((R$68*$D349)+(R$15*'3d CalSAWS DD&amp;I CAP'!$K$64*'2c CalSAWS DD&amp;I'!$C349)+(R$37*$C349)+(R$56*$C349)+(R$88*$C349),0)</f>
        <v>0</v>
      </c>
      <c r="S349" s="571">
        <f>ROUND((S$68*$D349)+(S$15*'3d CalSAWS DD&amp;I CAP'!$K$64*'2c CalSAWS DD&amp;I'!$C349)+(S$37*$C349)+(S$56*$C349)+(S$88*$C349),0)</f>
        <v>995</v>
      </c>
      <c r="T349" s="571">
        <f t="shared" si="972"/>
        <v>-53.467200000000005</v>
      </c>
      <c r="U349" s="571">
        <f t="shared" si="973"/>
        <v>-0.26319999999999999</v>
      </c>
      <c r="V349" s="571">
        <f>ROUND((V$68*$D349)+(V$15*'3d CalSAWS DD&amp;I CAP'!$K$64*'2c CalSAWS DD&amp;I'!$C349)+(V$37*$C349)+(V$56*$C349)+(V$88*$C349),0)</f>
        <v>1810</v>
      </c>
      <c r="W349" s="571">
        <f>ROUND((W$68*$F349)+(W$15*'3d CalSAWS DD&amp;I CAP'!$K$157*'2c CalSAWS DD&amp;I'!$E349)+(W$37*$E349)+(W$56*$E349)+(W$88*$E349),0)</f>
        <v>1242</v>
      </c>
      <c r="X349" s="571">
        <f>ROUND((X$68*$D349)+(X$15*'3d CalSAWS DD&amp;I CAP'!$K$64*'2c CalSAWS DD&amp;I'!$C349)+(X$37*$C349)+(X$56*$C349)+(X$88*$C349),0)</f>
        <v>0</v>
      </c>
      <c r="Y349" s="571">
        <f>ROUND((Y$68*$F349)+(Y$15*'3d CalSAWS DD&amp;I CAP'!$K$157*'2c CalSAWS DD&amp;I'!$E349)+(Y$37*$E349)+(Y$56*$E349)+(Y$88*$E349),0)</f>
        <v>6213</v>
      </c>
      <c r="Z349" s="594">
        <f>ROUNDUP((Z$68*$F349)+(Z$15*'3d CalSAWS DD&amp;I CAP'!$K$157*'2c CalSAWS DD&amp;I'!$E349)+(Z$37*$E349)+(Z$56*$E349)+(Z$88*$E349),0)</f>
        <v>16892</v>
      </c>
      <c r="AA349" s="571">
        <f>ROUND((AA$68*$F349)+(AA$15*'3d CalSAWS DD&amp;I CAP'!$K$157*'2c CalSAWS DD&amp;I'!$E349)+(AA$37*$E349)+(AA$56*$E349)+(AA$88*$E349),0)</f>
        <v>33977</v>
      </c>
      <c r="AB349" s="571">
        <f>ROUND((AB$68*$H349)+(AB$15*'3d CalSAWS DD&amp;I CAP'!$K$252*'2c CalSAWS DD&amp;I'!$G349)+(AB$37*$G349)+(AB$56*$G349)+(AB$88*$G349),0)</f>
        <v>26788</v>
      </c>
      <c r="AC349" s="571">
        <f>ROUND((AC$68*$F349)+(AC$15*'3d CalSAWS DD&amp;I CAP'!$K$157*'2c CalSAWS DD&amp;I'!$E349)+(AC$37*$E349)+(AC$56*$E349)+(AC$88*$E349),0)</f>
        <v>8</v>
      </c>
      <c r="AD349" s="571">
        <f>ROUND((AD$68*$H349)+(AD$15*'3d CalSAWS DD&amp;I CAP'!$K$252*'2c CalSAWS DD&amp;I'!$G349)+(AD$37*$G349)+(AD$56*$G349)+(AD$88*$G349),0)</f>
        <v>858</v>
      </c>
      <c r="AE349" s="571">
        <f>ROUND((AE$68*$F349)+(AE$15*'3d CalSAWS DD&amp;I CAP'!$K$157*'2c CalSAWS DD&amp;I'!$E349)+(AE$37*$E349)+(AE$56*$E349)+(AE$88*$E349),0)</f>
        <v>13</v>
      </c>
      <c r="AF349" s="571">
        <f>ROUND((AF$68*$H349)+(AF$15*'3d CalSAWS DD&amp;I CAP'!$K$252*'2c CalSAWS DD&amp;I'!$G349)+(AF$37*$G349)+(AF$56*$G349)+(AF$88*$G349),0)</f>
        <v>5803</v>
      </c>
      <c r="AG349" s="571">
        <f>ROUND((AG$68*$H349)+(AG$15*'3d CalSAWS DD&amp;I CAP'!$K$252*'2c CalSAWS DD&amp;I'!$G349)+(AG$37*$G349)+(AG$56*$G349)+(AG$88*$G349),0)</f>
        <v>2039</v>
      </c>
      <c r="AH349" s="571">
        <f>ROUND((AH$68*$J349)+(AH$15*'3d CalSAWS DD&amp;I CAP'!$K$346*'2c CalSAWS DD&amp;I'!$I349)+(AH$37*$I349)+(AH$56*$I349)+(AH$88*$I349),0)</f>
        <v>567</v>
      </c>
      <c r="AI349" s="571">
        <f>ROUND((AI$68*$H349)+(AI$15*'3d CalSAWS DD&amp;I CAP'!$K$252*'2c CalSAWS DD&amp;I'!$G349)+(AI$37*$G349)+(AI$56*$G349)+(AI$88*$G349),0)</f>
        <v>52</v>
      </c>
      <c r="AJ349" s="571">
        <f>ROUND((AJ$15*'3d CalSAWS DD&amp;I CAP'!$K$346*'2c CalSAWS DD&amp;I'!$I349)+(AJ$37*$I349)+(AJ$56*$I349)+(AJ$88*$I349),0)</f>
        <v>668</v>
      </c>
      <c r="AK349" s="571">
        <f>ROUND((AK$15*'3d CalSAWS DD&amp;I CAP'!$K$252*'2c CalSAWS DD&amp;I'!$G349)+(AK$37*$G349)+(AK$56*$G349)+(AK$88*$G349),0)</f>
        <v>69</v>
      </c>
      <c r="AL349" s="571">
        <f>ROUND((AL$68*$J349)+(AL$15*'3d CalSAWS DD&amp;I CAP'!$K$346*'2c CalSAWS DD&amp;I'!$I349)+(AL$37*$I349)+(AL$56*$I349)+(AL$88*$I349),0)</f>
        <v>732</v>
      </c>
      <c r="AM349" s="571">
        <f>ROUND((AM$68*$J349)+(AM$15*'3d CalSAWS DD&amp;I CAP'!$K$346*'2c CalSAWS DD&amp;I'!$I349)+(AM$37*$I349)+(AM$56*$I349)+(AM$88*$I349),0)</f>
        <v>880</v>
      </c>
      <c r="AN349" s="571">
        <f>ROUND((AN$68*$K349)+(AN$15*'3d CalSAWS DD&amp;I CAP'!$K$346*'2c CalSAWS DD&amp;I'!$K349)+(AN$37*$K349)+(AN$56*$K349)+(AN$88*$K349),0)</f>
        <v>178</v>
      </c>
      <c r="AO349" s="571">
        <f>ROUND((AO$68*$K349)+(AO$15*'3d CalSAWS DD&amp;I CAP'!$K$346*'2c CalSAWS DD&amp;I'!$K349)+(AO$37*$K349)+(AO$56*$K349)+(AO$88*$K349),0)</f>
        <v>258</v>
      </c>
      <c r="AP349" s="571">
        <f>ROUND((AP$68*$K349)+(AP$15*'3d CalSAWS DD&amp;I CAP'!$K$346*'2c CalSAWS DD&amp;I'!$K349)+(AP$37*$K349)+(AP$56*$K349)+(AP$88*$K349),0)</f>
        <v>131</v>
      </c>
      <c r="AQ349" s="571">
        <f>ROUND((AQ$68*$K349)+(AQ$15*'3d CalSAWS DD&amp;I CAP'!$K$346*'2c CalSAWS DD&amp;I'!$K349)+(AQ$37*$K349)+(AQ$56*$K349)+(AQ$88*$K349),0)</f>
        <v>207</v>
      </c>
      <c r="AR349" s="571">
        <f>ROUND((AR$68*$K349)+(AR$15*'3d CalSAWS DD&amp;I CAP'!$K$346*'2c CalSAWS DD&amp;I'!$K349)+(AR$37*$K349)+(AR$56*$K349)+(AR$88*$K349),0)</f>
        <v>212</v>
      </c>
      <c r="AS349" s="571">
        <f>ROUND((AS$68*$K349)+(AS$15*'3d CalSAWS DD&amp;I CAP'!$K$346*'2c CalSAWS DD&amp;I'!$K349)+(AS$37*$K349)+(AS$56*$K349)+(AS$88*$K349),0)</f>
        <v>174</v>
      </c>
      <c r="AT349" s="571">
        <f>ROUND((AT$68*$K349)+(AT$15*'3d CalSAWS DD&amp;I CAP'!$K$346*'2c CalSAWS DD&amp;I'!$K349)+(AT$37*$K349)+(AT$56*$K349)+(AT$88*$K349),0)</f>
        <v>33</v>
      </c>
      <c r="AU349" s="571">
        <f>ROUND((AU$68*$K349)+(AU$15*'3d CalSAWS DD&amp;I CAP'!$K$346*'2c CalSAWS DD&amp;I'!$K349)+(AU$37*$K349)+(AU$56*$K349)+(AU$88*$K349),0)</f>
        <v>152</v>
      </c>
      <c r="AV349" s="571">
        <f>ROUND((AV$68*$K349)+(AV$15*'3d CalSAWS DD&amp;I CAP'!$K$346*'2c CalSAWS DD&amp;I'!$K349)+(AV$37*$K349)+(AV$56*$K349)+(AV$88*$K349),0)</f>
        <v>8</v>
      </c>
      <c r="AW349" s="571">
        <f>ROUND((AW$68*$K349)+(AW$15*'3d CalSAWS DD&amp;I CAP'!$K$346*'2c CalSAWS DD&amp;I'!$K349)+(AW$37*$K349)+(AW$56*$K349)+(AW$88*$K349),0)</f>
        <v>6</v>
      </c>
      <c r="AX349" s="571">
        <f>ROUND((AX$68*$K349)+(AX$15*'3d CalSAWS DD&amp;I CAP'!$K$346*'2c CalSAWS DD&amp;I'!$K349)+(AX$37*$K349)+(AX$56*$K349)+(AX$88*$K349),0)</f>
        <v>3</v>
      </c>
      <c r="AY349" s="571">
        <f>ROUND((AY$68*$K349)+(AY$15*'3d CalSAWS DD&amp;I CAP'!$K$346*'2c CalSAWS DD&amp;I'!$K349)+(AY$37*$K349)+(AY$56*$K349)+(AY$88*$K349),0)</f>
        <v>3</v>
      </c>
      <c r="AZ349" s="571">
        <f>ROUND((AZ$68*$K349)+(AZ$15*'3d CalSAWS DD&amp;I CAP'!$K$346*'2c CalSAWS DD&amp;I'!$K349)+(AZ$37*$K349)+(AZ$56*$K349)+(AZ$88*$K349),0)</f>
        <v>3</v>
      </c>
      <c r="BA349" s="571">
        <f>ROUND((BA$68*$K349)+(BA$15*'3d CalSAWS DD&amp;I CAP'!$K$346*'2c CalSAWS DD&amp;I'!$K349)+(BA$37*$K349)+(BA$56*$K349)+(BA$88*$K349),0)</f>
        <v>3</v>
      </c>
      <c r="BB349" s="571">
        <f>ROUND((BB$68*$K349)+(BB$15*'3d CalSAWS DD&amp;I CAP'!$K$346*'2c CalSAWS DD&amp;I'!$K349)+(BB$37*$K349)+(BB$56*$K349)+(BB$88*$K349),0)</f>
        <v>3</v>
      </c>
      <c r="BC349" s="571">
        <f>ROUND((BC$68*$K349)+(BC$15*'3d CalSAWS DD&amp;I CAP'!$K$346*'2c CalSAWS DD&amp;I'!$K349)+(BC$37*$K349)+(BC$56*$K349)+(BC$88*$K349),0)</f>
        <v>3</v>
      </c>
      <c r="BD349" s="571">
        <f>ROUND((BD$68*$K349)+(BD$15*'3d CalSAWS DD&amp;I CAP'!$K$346*'2c CalSAWS DD&amp;I'!$K349)+(BD$37*$K349)+(BD$56*$K349)+(BD$88*$K349),0)</f>
        <v>3</v>
      </c>
      <c r="BE349" s="571">
        <f>ROUND((BE$68*$K349)+(BE$15*'3d CalSAWS DD&amp;I CAP'!$K$346*'2c CalSAWS DD&amp;I'!$K349)+(BE$37*$K349)+(BE$56*$K349)+(BE$88*$K349),0)</f>
        <v>3</v>
      </c>
      <c r="BF349" s="571">
        <f>ROUND((BF$68*$K349)+(BF$15*'3d CalSAWS DD&amp;I CAP'!$K$346*'2c CalSAWS DD&amp;I'!$K349)+(BF$37*$K349)+(BF$56*$K349)+(BF$88*$K349),0)</f>
        <v>3</v>
      </c>
      <c r="BG349" s="571">
        <f>ROUND((BG$68*$K349)+(BG$15*'3d CalSAWS DD&amp;I CAP'!$K$346*'2c CalSAWS DD&amp;I'!$K349)+(BG$37*$K349)+(BG$56*$K349)+(BG$88*$K349),0)</f>
        <v>3</v>
      </c>
      <c r="BH349" s="571">
        <f>ROUND((BH$68*$K349)+(BH$15*'3d CalSAWS DD&amp;I CAP'!$K$346*'2c CalSAWS DD&amp;I'!$K349)+(BH$37*$K349)+(BH$56*$K349)+(BH$88*$K349),0)</f>
        <v>3</v>
      </c>
      <c r="BI349" s="571">
        <f>ROUND((BI$68*$K349)+(BI$15*'3d CalSAWS DD&amp;I CAP'!$K$346*'2c CalSAWS DD&amp;I'!$K349)+(BI$37*$K349)+(BI$56*$K349)+(BI$88*$K349),0)</f>
        <v>0</v>
      </c>
      <c r="BJ349" s="571">
        <f>ROUND((BJ$68*$K349)+(BJ$15*'3d CalSAWS DD&amp;I CAP'!$K$346*'2c CalSAWS DD&amp;I'!$K349)+(BJ$37*$K349)+(BJ$56*$K349)+(BJ$88*$K349),0)</f>
        <v>0</v>
      </c>
      <c r="BK349" s="571">
        <f>ROUND((BK$68*$K349)+(BK$15*'3d CalSAWS DD&amp;I CAP'!$K$346*'2c CalSAWS DD&amp;I'!$K349)+(BK$37*$K349)+(BK$56*$K349)+(BK$88*$K349),0)</f>
        <v>0</v>
      </c>
      <c r="BL349" s="571">
        <f>ROUND((BL$68*$K349)+(BL$15*'3d CalSAWS DD&amp;I CAP'!$K$346*'2c CalSAWS DD&amp;I'!$K349)+(BL$37*$K349)+(BL$56*$K349)+(BL$88*$K349),0)</f>
        <v>0</v>
      </c>
      <c r="BM349" s="571">
        <f>ROUND((BM$68*$K349)+(BM$15*'3d CalSAWS DD&amp;I CAP'!$K$346*'2c CalSAWS DD&amp;I'!$K349)+(BM$37*$K349)+(BM$56*$K349)+(BM$88*$K349),0)</f>
        <v>0</v>
      </c>
      <c r="BN349" s="571">
        <f>ROUND((BN$68*$K349)+(BN$15*'3d CalSAWS DD&amp;I CAP'!$K$346*'2c CalSAWS DD&amp;I'!$K349)+(BN$37*$K349)+(BN$56*$K349)+(BN$88*$K349),0)</f>
        <v>0</v>
      </c>
      <c r="BO349" s="571">
        <f>ROUND((BO$68*$K349)+(BO$15*'3d CalSAWS DD&amp;I CAP'!$K$346*'2c CalSAWS DD&amp;I'!$K349)+(BO$37*$K349)+(BO$56*$K349)+(BO$88*$K349),0)</f>
        <v>0</v>
      </c>
      <c r="BP349" s="571">
        <f>ROUND((BP$68*$K349)+(BP$15*'3d CalSAWS DD&amp;I CAP'!$K$346*'2c CalSAWS DD&amp;I'!$K349)+(BP$37*$K349)+(BP$56*$K349)+(BP$88*$K349),0)</f>
        <v>0</v>
      </c>
      <c r="BQ349" s="571">
        <f>ROUND((BQ$68*$K349)+(BQ$15*'3d CalSAWS DD&amp;I CAP'!$K$346*'2c CalSAWS DD&amp;I'!$K349)+(BQ$37*$K349)+(BQ$56*$K349)+(BQ$88*$K349),0)</f>
        <v>0</v>
      </c>
      <c r="BR349" s="571">
        <f>ROUND((BR$68*$K349)+(BR$15*'3d CalSAWS DD&amp;I CAP'!$K$346*'2c CalSAWS DD&amp;I'!$K349)+(BR$37*$K349)+(BR$56*$K349)+(BR$88*$K349),0)</f>
        <v>0</v>
      </c>
      <c r="BS349" s="571">
        <f>ROUND((BS$68*$K349)+(BS$15*'3d CalSAWS DD&amp;I CAP'!$K$346*'2c CalSAWS DD&amp;I'!$K349)+(BS$37*$K349)+(BS$56*$K349)+(BS$88*$K349),0)</f>
        <v>0</v>
      </c>
      <c r="BT349" s="571">
        <f>ROUND((BT$68*$K349)+(BT$15*'3d CalSAWS DD&amp;I CAP'!$K$346*'2c CalSAWS DD&amp;I'!$K349)+(BT$37*$K349)+(BT$56*$K349)+(BT$88*$K349),0)</f>
        <v>0</v>
      </c>
      <c r="BU349" s="571">
        <f>ROUND((BU$68*$K349)+(BU$15*'3d CalSAWS DD&amp;I CAP'!$K$346*'2c CalSAWS DD&amp;I'!$K349)+(BU$37*$K349)+(BU$56*$K349)+(BU$88*$K349),0)</f>
        <v>0</v>
      </c>
      <c r="BV349" s="571">
        <f>ROUND((BV$68*$K349)+(BV$15*'3d CalSAWS DD&amp;I CAP'!$K$346*'2c CalSAWS DD&amp;I'!$K349)+(BV$37*$K349)+(BV$56*$K349)+(BV$88*$K349),0)</f>
        <v>0</v>
      </c>
      <c r="BW349" s="571">
        <f>ROUND((BW$68*$K349)+(BW$15*'3d CalSAWS DD&amp;I CAP'!$K$346*'2c CalSAWS DD&amp;I'!$K349)+(BW$37*$K349)+(BW$56*$K349)+(BW$88*$K349),0)</f>
        <v>0</v>
      </c>
      <c r="BX349" s="571"/>
      <c r="BY349" s="571">
        <f t="shared" si="986"/>
        <v>103854</v>
      </c>
      <c r="BZ349" s="7"/>
      <c r="CA349" s="7">
        <f t="shared" si="968"/>
        <v>0</v>
      </c>
      <c r="CB349" s="622">
        <f t="shared" si="989"/>
        <v>1348</v>
      </c>
      <c r="CC349" s="622">
        <f t="shared" si="989"/>
        <v>4313</v>
      </c>
      <c r="CD349" s="622">
        <f t="shared" si="989"/>
        <v>58324</v>
      </c>
      <c r="CE349" s="622">
        <f t="shared" si="989"/>
        <v>35509</v>
      </c>
      <c r="CF349" s="622">
        <f t="shared" si="989"/>
        <v>2968</v>
      </c>
      <c r="CG349" s="622">
        <f t="shared" si="987"/>
        <v>1365</v>
      </c>
      <c r="CH349" s="622">
        <f t="shared" si="990"/>
        <v>27</v>
      </c>
      <c r="CI349" s="622">
        <f t="shared" si="990"/>
        <v>0</v>
      </c>
      <c r="CJ349" s="16"/>
      <c r="CK349" s="622">
        <f t="shared" si="991"/>
        <v>2910</v>
      </c>
      <c r="CL349" s="622">
        <f t="shared" si="991"/>
        <v>10206</v>
      </c>
      <c r="CM349" s="622">
        <f t="shared" si="991"/>
        <v>78536</v>
      </c>
      <c r="CN349" s="622">
        <f t="shared" si="991"/>
        <v>9198</v>
      </c>
      <c r="CO349" s="622">
        <f t="shared" si="991"/>
        <v>2772</v>
      </c>
      <c r="CP349" s="622">
        <f t="shared" si="988"/>
        <v>223</v>
      </c>
      <c r="CQ349" s="622">
        <f t="shared" si="985"/>
        <v>9</v>
      </c>
      <c r="CR349" s="622">
        <f t="shared" si="985"/>
        <v>0</v>
      </c>
      <c r="CS349" s="120">
        <f t="shared" si="971"/>
        <v>0</v>
      </c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</row>
    <row r="350" spans="1:133" ht="15" outlineLevel="1">
      <c r="A350" s="572" t="s">
        <v>176</v>
      </c>
      <c r="B350" s="257">
        <v>1E-4</v>
      </c>
      <c r="C350" s="9">
        <f>'4a 1718 CS PC'!AP48</f>
        <v>1E-4</v>
      </c>
      <c r="D350" s="9">
        <f>'4a 1718 CS PC'!AR48</f>
        <v>1E-4</v>
      </c>
      <c r="E350" s="9">
        <f>'4b 1819 CS PC'!$AT48</f>
        <v>1E-4</v>
      </c>
      <c r="F350" s="9">
        <f>'4b 1819 CS PC'!AQ48</f>
        <v>1E-4</v>
      </c>
      <c r="G350" s="9">
        <f>'4c 1920 CS PC'!AS48</f>
        <v>1E-4</v>
      </c>
      <c r="H350" s="9">
        <f>'4c 1920 CS PC'!AP48</f>
        <v>1E-4</v>
      </c>
      <c r="I350" s="9">
        <f>'4d 2021 CS PC'!AS48</f>
        <v>1E-4</v>
      </c>
      <c r="J350" s="9">
        <f>'4d 2021 CS PC'!AP48</f>
        <v>1E-4</v>
      </c>
      <c r="K350" s="9">
        <f>'4e 2122 CS PC'!AB48</f>
        <v>1E-4</v>
      </c>
      <c r="L350" s="9"/>
      <c r="M350" s="571">
        <f>ROUND((M$68*$D350)+(M$15*'3d CalSAWS DD&amp;I CAP'!$K$64*'2c CalSAWS DD&amp;I'!$B350)+(M$37*$B350)+(M$56*$B350)+(M$88*$B350),0)</f>
        <v>0</v>
      </c>
      <c r="N350" s="571">
        <f>ROUND((N$68*$D350)+(N$15*'3d CalSAWS DD&amp;I CAP'!$K$64*'2c CalSAWS DD&amp;I'!$B350)+(N$37*$B350)+(N$56*$B350)+(N$88*$B350),0)</f>
        <v>29</v>
      </c>
      <c r="O350" s="571">
        <f>ROUND((O$68*$D350)+(O$15*'3d CalSAWS DD&amp;I CAP'!$K$64*'2c CalSAWS DD&amp;I'!$B350)+(O$37*$B350)+(O$56*$B350)+(O$88*$B350),0)</f>
        <v>0</v>
      </c>
      <c r="P350" s="571">
        <f>ROUND((P$68*$D350)+(P$15*'3d CalSAWS DD&amp;I CAP'!$K$64*'2c CalSAWS DD&amp;I'!$C350)+(P$37*$C350)+(P$56*$C350)+(P$88*$C350),0)</f>
        <v>17</v>
      </c>
      <c r="Q350" s="571">
        <f>ROUND((Q$68*$D350)+(Q$15*'3d CalSAWS DD&amp;I CAP'!$K$64*'2c CalSAWS DD&amp;I'!$C350)+(Q$37*$C350)+(Q$56*$C350)+(Q$88*$C350),0)</f>
        <v>16</v>
      </c>
      <c r="R350" s="571">
        <f>ROUND((R$68*$D350)+(R$15*'3d CalSAWS DD&amp;I CAP'!$K$64*'2c CalSAWS DD&amp;I'!$C350)+(R$37*$C350)+(R$56*$C350)+(R$88*$C350),0)</f>
        <v>0</v>
      </c>
      <c r="S350" s="571">
        <f>ROUND((S$68*$D350)+(S$15*'3d CalSAWS DD&amp;I CAP'!$K$64*'2c CalSAWS DD&amp;I'!$C350)+(S$37*$C350)+(S$56*$C350)+(S$88*$C350),0)</f>
        <v>21</v>
      </c>
      <c r="T350" s="571">
        <f t="shared" si="972"/>
        <v>-1.1375999999999999</v>
      </c>
      <c r="U350" s="571">
        <f t="shared" si="973"/>
        <v>-5.5999999999999999E-3</v>
      </c>
      <c r="V350" s="571">
        <f>ROUND((V$68*$D350)+(V$15*'3d CalSAWS DD&amp;I CAP'!$K$64*'2c CalSAWS DD&amp;I'!$C350)+(V$37*$C350)+(V$56*$C350)+(V$88*$C350),0)</f>
        <v>39</v>
      </c>
      <c r="W350" s="571">
        <f>ROUND((W$68*$F350)+(W$15*'3d CalSAWS DD&amp;I CAP'!$K$157*'2c CalSAWS DD&amp;I'!$E350)+(W$37*$E350)+(W$56*$E350)+(W$88*$E350),0)</f>
        <v>25</v>
      </c>
      <c r="X350" s="571">
        <f>ROUND((X$68*$D350)+(X$15*'3d CalSAWS DD&amp;I CAP'!$K$64*'2c CalSAWS DD&amp;I'!$C350)+(X$37*$C350)+(X$56*$C350)+(X$88*$C350),0)</f>
        <v>0</v>
      </c>
      <c r="Y350" s="571">
        <f>ROUND((Y$68*$F350)+(Y$15*'3d CalSAWS DD&amp;I CAP'!$K$157*'2c CalSAWS DD&amp;I'!$E350)+(Y$37*$E350)+(Y$56*$E350)+(Y$88*$E350),0)</f>
        <v>99</v>
      </c>
      <c r="Z350" s="571">
        <f>ROUND((Z$68*$F350)+(Z$15*'3d CalSAWS DD&amp;I CAP'!$K$157*'2c CalSAWS DD&amp;I'!$E350)+(Z$37*$E350)+(Z$56*$E350)+(Z$88*$E350),0)</f>
        <v>250</v>
      </c>
      <c r="AA350" s="571">
        <f>ROUND((AA$68*$F350)+(AA$15*'3d CalSAWS DD&amp;I CAP'!$K$157*'2c CalSAWS DD&amp;I'!$E350)+(AA$37*$E350)+(AA$56*$E350)+(AA$88*$E350),0)</f>
        <v>490</v>
      </c>
      <c r="AB350" s="594">
        <f>ROUNDDOWN((AB$68*$H350)+(AB$15*'3d CalSAWS DD&amp;I CAP'!$K$252*'2c CalSAWS DD&amp;I'!$G350)+(AB$37*$G350)+(AB$56*$G350)+(AB$88*$G350),0)</f>
        <v>372</v>
      </c>
      <c r="AC350" s="571">
        <f>ROUND((AC$68*$F350)+(AC$15*'3d CalSAWS DD&amp;I CAP'!$K$157*'2c CalSAWS DD&amp;I'!$E350)+(AC$37*$E350)+(AC$56*$E350)+(AC$88*$E350),0)</f>
        <v>0</v>
      </c>
      <c r="AD350" s="571">
        <f>ROUND((AD$68*$H350)+(AD$15*'3d CalSAWS DD&amp;I CAP'!$K$252*'2c CalSAWS DD&amp;I'!$G350)+(AD$37*$G350)+(AD$56*$G350)+(AD$88*$G350),0)</f>
        <v>17</v>
      </c>
      <c r="AE350" s="571">
        <f>ROUND((AE$68*$F350)+(AE$15*'3d CalSAWS DD&amp;I CAP'!$K$157*'2c CalSAWS DD&amp;I'!$E350)+(AE$37*$E350)+(AE$56*$E350)+(AE$88*$E350),0)</f>
        <v>0</v>
      </c>
      <c r="AF350" s="571">
        <f>ROUND((AF$68*$H350)+(AF$15*'3d CalSAWS DD&amp;I CAP'!$K$252*'2c CalSAWS DD&amp;I'!$G350)+(AF$37*$G350)+(AF$56*$G350)+(AF$88*$G350),0)</f>
        <v>84</v>
      </c>
      <c r="AG350" s="571">
        <f>ROUND((AG$68*$H350)+(AG$15*'3d CalSAWS DD&amp;I CAP'!$K$252*'2c CalSAWS DD&amp;I'!$G350)+(AG$37*$G350)+(AG$56*$G350)+(AG$88*$G350),0)</f>
        <v>36</v>
      </c>
      <c r="AH350" s="571">
        <f>ROUND((AH$68*$J350)+(AH$15*'3d CalSAWS DD&amp;I CAP'!$K$346*'2c CalSAWS DD&amp;I'!$I350)+(AH$37*$I350)+(AH$56*$I350)+(AH$88*$I350),0)</f>
        <v>12</v>
      </c>
      <c r="AI350" s="594">
        <f>ROUNDUP((AI$68*$H350)+(AI$15*'3d CalSAWS DD&amp;I CAP'!$K$252*'2c CalSAWS DD&amp;I'!$G350)+(AI$37*$G350)+(AI$56*$G350)+(AI$88*$G350),0)</f>
        <v>2</v>
      </c>
      <c r="AJ350" s="571">
        <f>ROUND((AJ$15*'3d CalSAWS DD&amp;I CAP'!$K$346*'2c CalSAWS DD&amp;I'!$I350)+(AJ$37*$I350)+(AJ$56*$I350)+(AJ$88*$I350),0)</f>
        <v>14</v>
      </c>
      <c r="AK350" s="571">
        <f>ROUND((AK$15*'3d CalSAWS DD&amp;I CAP'!$K$252*'2c CalSAWS DD&amp;I'!$G350)+(AK$37*$G350)+(AK$56*$G350)+(AK$88*$G350),0)</f>
        <v>1</v>
      </c>
      <c r="AL350" s="571">
        <f>ROUND((AL$68*$J350)+(AL$15*'3d CalSAWS DD&amp;I CAP'!$K$346*'2c CalSAWS DD&amp;I'!$I350)+(AL$37*$I350)+(AL$56*$I350)+(AL$88*$I350),0)</f>
        <v>15</v>
      </c>
      <c r="AM350" s="571">
        <f>ROUND((AM$68*$J350)+(AM$15*'3d CalSAWS DD&amp;I CAP'!$K$346*'2c CalSAWS DD&amp;I'!$I350)+(AM$37*$I350)+(AM$56*$I350)+(AM$88*$I350),0)</f>
        <v>18</v>
      </c>
      <c r="AN350" s="571">
        <f>ROUND((AN$68*$K350)+(AN$15*'3d CalSAWS DD&amp;I CAP'!$K$346*'2c CalSAWS DD&amp;I'!$K350)+(AN$37*$K350)+(AN$56*$K350)+(AN$88*$K350),0)</f>
        <v>4</v>
      </c>
      <c r="AO350" s="571">
        <f>ROUND((AO$68*$K350)+(AO$15*'3d CalSAWS DD&amp;I CAP'!$K$346*'2c CalSAWS DD&amp;I'!$K350)+(AO$37*$K350)+(AO$56*$K350)+(AO$88*$K350),0)</f>
        <v>5</v>
      </c>
      <c r="AP350" s="571">
        <f>ROUND((AP$68*$K350)+(AP$15*'3d CalSAWS DD&amp;I CAP'!$K$346*'2c CalSAWS DD&amp;I'!$K350)+(AP$37*$K350)+(AP$56*$K350)+(AP$88*$K350),0)</f>
        <v>3</v>
      </c>
      <c r="AQ350" s="571">
        <f>ROUND((AQ$68*$K350)+(AQ$15*'3d CalSAWS DD&amp;I CAP'!$K$346*'2c CalSAWS DD&amp;I'!$K350)+(AQ$37*$K350)+(AQ$56*$K350)+(AQ$88*$K350),0)</f>
        <v>4</v>
      </c>
      <c r="AR350" s="571">
        <f>ROUND((AR$68*$K350)+(AR$15*'3d CalSAWS DD&amp;I CAP'!$K$346*'2c CalSAWS DD&amp;I'!$K350)+(AR$37*$K350)+(AR$56*$K350)+(AR$88*$K350),0)</f>
        <v>4</v>
      </c>
      <c r="AS350" s="571">
        <f>ROUND((AS$68*$K350)+(AS$15*'3d CalSAWS DD&amp;I CAP'!$K$346*'2c CalSAWS DD&amp;I'!$K350)+(AS$37*$K350)+(AS$56*$K350)+(AS$88*$K350),0)</f>
        <v>4</v>
      </c>
      <c r="AT350" s="571">
        <f>ROUND((AT$68*$K350)+(AT$15*'3d CalSAWS DD&amp;I CAP'!$K$346*'2c CalSAWS DD&amp;I'!$K350)+(AT$37*$K350)+(AT$56*$K350)+(AT$88*$K350),0)</f>
        <v>1</v>
      </c>
      <c r="AU350" s="571">
        <f>ROUND((AU$68*$K350)+(AU$15*'3d CalSAWS DD&amp;I CAP'!$K$346*'2c CalSAWS DD&amp;I'!$K350)+(AU$37*$K350)+(AU$56*$K350)+(AU$88*$K350),0)</f>
        <v>3</v>
      </c>
      <c r="AV350" s="571">
        <f>ROUND((AV$68*$K350)+(AV$15*'3d CalSAWS DD&amp;I CAP'!$K$346*'2c CalSAWS DD&amp;I'!$K350)+(AV$37*$K350)+(AV$56*$K350)+(AV$88*$K350),0)</f>
        <v>0</v>
      </c>
      <c r="AW350" s="571">
        <f>ROUND((AW$68*$K350)+(AW$15*'3d CalSAWS DD&amp;I CAP'!$K$346*'2c CalSAWS DD&amp;I'!$K350)+(AW$37*$K350)+(AW$56*$K350)+(AW$88*$K350),0)</f>
        <v>0</v>
      </c>
      <c r="AX350" s="571">
        <f>ROUND((AX$68*$K350)+(AX$15*'3d CalSAWS DD&amp;I CAP'!$K$346*'2c CalSAWS DD&amp;I'!$K350)+(AX$37*$K350)+(AX$56*$K350)+(AX$88*$K350),0)</f>
        <v>0</v>
      </c>
      <c r="AY350" s="571">
        <f>ROUND((AY$68*$K350)+(AY$15*'3d CalSAWS DD&amp;I CAP'!$K$346*'2c CalSAWS DD&amp;I'!$K350)+(AY$37*$K350)+(AY$56*$K350)+(AY$88*$K350),0)</f>
        <v>0</v>
      </c>
      <c r="AZ350" s="571">
        <f>ROUND((AZ$68*$K350)+(AZ$15*'3d CalSAWS DD&amp;I CAP'!$K$346*'2c CalSAWS DD&amp;I'!$K350)+(AZ$37*$K350)+(AZ$56*$K350)+(AZ$88*$K350),0)</f>
        <v>0</v>
      </c>
      <c r="BA350" s="571">
        <f>ROUND((BA$68*$K350)+(BA$15*'3d CalSAWS DD&amp;I CAP'!$K$346*'2c CalSAWS DD&amp;I'!$K350)+(BA$37*$K350)+(BA$56*$K350)+(BA$88*$K350),0)</f>
        <v>0</v>
      </c>
      <c r="BB350" s="571">
        <f>ROUND((BB$68*$K350)+(BB$15*'3d CalSAWS DD&amp;I CAP'!$K$346*'2c CalSAWS DD&amp;I'!$K350)+(BB$37*$K350)+(BB$56*$K350)+(BB$88*$K350),0)</f>
        <v>0</v>
      </c>
      <c r="BC350" s="571">
        <f>ROUND((BC$68*$K350)+(BC$15*'3d CalSAWS DD&amp;I CAP'!$K$346*'2c CalSAWS DD&amp;I'!$K350)+(BC$37*$K350)+(BC$56*$K350)+(BC$88*$K350),0)</f>
        <v>0</v>
      </c>
      <c r="BD350" s="571">
        <f>ROUND((BD$68*$K350)+(BD$15*'3d CalSAWS DD&amp;I CAP'!$K$346*'2c CalSAWS DD&amp;I'!$K350)+(BD$37*$K350)+(BD$56*$K350)+(BD$88*$K350),0)</f>
        <v>0</v>
      </c>
      <c r="BE350" s="571">
        <f>ROUND((BE$68*$K350)+(BE$15*'3d CalSAWS DD&amp;I CAP'!$K$346*'2c CalSAWS DD&amp;I'!$K350)+(BE$37*$K350)+(BE$56*$K350)+(BE$88*$K350),0)</f>
        <v>0</v>
      </c>
      <c r="BF350" s="571">
        <f>ROUND((BF$68*$K350)+(BF$15*'3d CalSAWS DD&amp;I CAP'!$K$346*'2c CalSAWS DD&amp;I'!$K350)+(BF$37*$K350)+(BF$56*$K350)+(BF$88*$K350),0)</f>
        <v>0</v>
      </c>
      <c r="BG350" s="571">
        <f>ROUND((BG$68*$K350)+(BG$15*'3d CalSAWS DD&amp;I CAP'!$K$346*'2c CalSAWS DD&amp;I'!$K350)+(BG$37*$K350)+(BG$56*$K350)+(BG$88*$K350),0)</f>
        <v>0</v>
      </c>
      <c r="BH350" s="571">
        <f>ROUND((BH$68*$K350)+(BH$15*'3d CalSAWS DD&amp;I CAP'!$K$346*'2c CalSAWS DD&amp;I'!$K350)+(BH$37*$K350)+(BH$56*$K350)+(BH$88*$K350),0)</f>
        <v>0</v>
      </c>
      <c r="BI350" s="571">
        <f>ROUND((BI$68*$K350)+(BI$15*'3d CalSAWS DD&amp;I CAP'!$K$346*'2c CalSAWS DD&amp;I'!$K350)+(BI$37*$K350)+(BI$56*$K350)+(BI$88*$K350),0)</f>
        <v>0</v>
      </c>
      <c r="BJ350" s="571">
        <f>ROUND((BJ$68*$K350)+(BJ$15*'3d CalSAWS DD&amp;I CAP'!$K$346*'2c CalSAWS DD&amp;I'!$K350)+(BJ$37*$K350)+(BJ$56*$K350)+(BJ$88*$K350),0)</f>
        <v>0</v>
      </c>
      <c r="BK350" s="571">
        <f>ROUND((BK$68*$K350)+(BK$15*'3d CalSAWS DD&amp;I CAP'!$K$346*'2c CalSAWS DD&amp;I'!$K350)+(BK$37*$K350)+(BK$56*$K350)+(BK$88*$K350),0)</f>
        <v>0</v>
      </c>
      <c r="BL350" s="571">
        <f>ROUND((BL$68*$K350)+(BL$15*'3d CalSAWS DD&amp;I CAP'!$K$346*'2c CalSAWS DD&amp;I'!$K350)+(BL$37*$K350)+(BL$56*$K350)+(BL$88*$K350),0)</f>
        <v>0</v>
      </c>
      <c r="BM350" s="571">
        <f>ROUND((BM$68*$K350)+(BM$15*'3d CalSAWS DD&amp;I CAP'!$K$346*'2c CalSAWS DD&amp;I'!$K350)+(BM$37*$K350)+(BM$56*$K350)+(BM$88*$K350),0)</f>
        <v>0</v>
      </c>
      <c r="BN350" s="571">
        <f>ROUND((BN$68*$K350)+(BN$15*'3d CalSAWS DD&amp;I CAP'!$K$346*'2c CalSAWS DD&amp;I'!$K350)+(BN$37*$K350)+(BN$56*$K350)+(BN$88*$K350),0)</f>
        <v>0</v>
      </c>
      <c r="BO350" s="571">
        <f>ROUND((BO$68*$K350)+(BO$15*'3d CalSAWS DD&amp;I CAP'!$K$346*'2c CalSAWS DD&amp;I'!$K350)+(BO$37*$K350)+(BO$56*$K350)+(BO$88*$K350),0)</f>
        <v>0</v>
      </c>
      <c r="BP350" s="571">
        <f>ROUND((BP$68*$K350)+(BP$15*'3d CalSAWS DD&amp;I CAP'!$K$346*'2c CalSAWS DD&amp;I'!$K350)+(BP$37*$K350)+(BP$56*$K350)+(BP$88*$K350),0)</f>
        <v>0</v>
      </c>
      <c r="BQ350" s="571">
        <f>ROUND((BQ$68*$K350)+(BQ$15*'3d CalSAWS DD&amp;I CAP'!$K$346*'2c CalSAWS DD&amp;I'!$K350)+(BQ$37*$K350)+(BQ$56*$K350)+(BQ$88*$K350),0)</f>
        <v>0</v>
      </c>
      <c r="BR350" s="571">
        <f>ROUND((BR$68*$K350)+(BR$15*'3d CalSAWS DD&amp;I CAP'!$K$346*'2c CalSAWS DD&amp;I'!$K350)+(BR$37*$K350)+(BR$56*$K350)+(BR$88*$K350),0)</f>
        <v>0</v>
      </c>
      <c r="BS350" s="571">
        <f>ROUND((BS$68*$K350)+(BS$15*'3d CalSAWS DD&amp;I CAP'!$K$346*'2c CalSAWS DD&amp;I'!$K350)+(BS$37*$K350)+(BS$56*$K350)+(BS$88*$K350),0)</f>
        <v>0</v>
      </c>
      <c r="BT350" s="571">
        <f>ROUND((BT$68*$K350)+(BT$15*'3d CalSAWS DD&amp;I CAP'!$K$346*'2c CalSAWS DD&amp;I'!$K350)+(BT$37*$K350)+(BT$56*$K350)+(BT$88*$K350),0)</f>
        <v>0</v>
      </c>
      <c r="BU350" s="571">
        <f>ROUND((BU$68*$K350)+(BU$15*'3d CalSAWS DD&amp;I CAP'!$K$346*'2c CalSAWS DD&amp;I'!$K350)+(BU$37*$K350)+(BU$56*$K350)+(BU$88*$K350),0)</f>
        <v>0</v>
      </c>
      <c r="BV350" s="571">
        <f>ROUND((BV$68*$K350)+(BV$15*'3d CalSAWS DD&amp;I CAP'!$K$346*'2c CalSAWS DD&amp;I'!$K350)+(BV$37*$K350)+(BV$56*$K350)+(BV$88*$K350),0)</f>
        <v>0</v>
      </c>
      <c r="BW350" s="571">
        <f>ROUND((BW$68*$K350)+(BW$15*'3d CalSAWS DD&amp;I CAP'!$K$346*'2c CalSAWS DD&amp;I'!$K350)+(BW$37*$K350)+(BW$56*$K350)+(BW$88*$K350),0)</f>
        <v>0</v>
      </c>
      <c r="BX350" s="571"/>
      <c r="BY350" s="571">
        <f t="shared" si="986"/>
        <v>1584</v>
      </c>
      <c r="BZ350" s="7"/>
      <c r="CA350" s="7">
        <f t="shared" si="968"/>
        <v>0</v>
      </c>
      <c r="CB350" s="622">
        <f t="shared" si="989"/>
        <v>29</v>
      </c>
      <c r="CC350" s="622">
        <f t="shared" si="989"/>
        <v>92</v>
      </c>
      <c r="CD350" s="622">
        <f t="shared" si="989"/>
        <v>864</v>
      </c>
      <c r="CE350" s="622">
        <f t="shared" si="989"/>
        <v>509</v>
      </c>
      <c r="CF350" s="622">
        <f t="shared" si="989"/>
        <v>62</v>
      </c>
      <c r="CG350" s="622">
        <f t="shared" si="987"/>
        <v>28</v>
      </c>
      <c r="CH350" s="622">
        <f t="shared" si="990"/>
        <v>0</v>
      </c>
      <c r="CI350" s="622">
        <f t="shared" si="990"/>
        <v>0</v>
      </c>
      <c r="CJ350" s="16"/>
      <c r="CK350" s="622">
        <f t="shared" si="991"/>
        <v>62</v>
      </c>
      <c r="CL350" s="622">
        <f t="shared" si="991"/>
        <v>183</v>
      </c>
      <c r="CM350" s="622">
        <f t="shared" si="991"/>
        <v>1129</v>
      </c>
      <c r="CN350" s="622">
        <f t="shared" si="991"/>
        <v>149</v>
      </c>
      <c r="CO350" s="622">
        <f t="shared" si="991"/>
        <v>57</v>
      </c>
      <c r="CP350" s="622">
        <f t="shared" si="988"/>
        <v>4</v>
      </c>
      <c r="CQ350" s="622">
        <f t="shared" si="985"/>
        <v>0</v>
      </c>
      <c r="CR350" s="622">
        <f t="shared" si="985"/>
        <v>0</v>
      </c>
      <c r="CS350" s="120">
        <f t="shared" si="971"/>
        <v>0</v>
      </c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</row>
    <row r="351" spans="1:133" ht="15" outlineLevel="1">
      <c r="A351" s="572" t="s">
        <v>177</v>
      </c>
      <c r="B351" s="257">
        <v>1.4E-3</v>
      </c>
      <c r="C351" s="9">
        <f>'4a 1718 CS PC'!AP49</f>
        <v>1.4E-3</v>
      </c>
      <c r="D351" s="9">
        <f>'4a 1718 CS PC'!AR49</f>
        <v>2E-3</v>
      </c>
      <c r="E351" s="9">
        <f>'4b 1819 CS PC'!$AT49</f>
        <v>1.5E-3</v>
      </c>
      <c r="F351" s="9">
        <f>'4b 1819 CS PC'!AQ49</f>
        <v>2.0999999999999999E-3</v>
      </c>
      <c r="G351" s="9">
        <f>'4c 1920 CS PC'!AS49</f>
        <v>1.5E-3</v>
      </c>
      <c r="H351" s="9">
        <f>'4c 1920 CS PC'!AP49</f>
        <v>2.0999999999999999E-3</v>
      </c>
      <c r="I351" s="9">
        <f>'4d 2021 CS PC'!AS49</f>
        <v>1.5E-3</v>
      </c>
      <c r="J351" s="9">
        <f>'4d 2021 CS PC'!AP49</f>
        <v>2.0999999999999999E-3</v>
      </c>
      <c r="K351" s="9">
        <f>'4e 2122 CS PC'!AB49</f>
        <v>1.4E-3</v>
      </c>
      <c r="L351" s="9"/>
      <c r="M351" s="571">
        <f>ROUND((M$68*$D351)+(M$15*'3d CalSAWS DD&amp;I CAP'!$K$64*'2c CalSAWS DD&amp;I'!$B351)+(M$37*$B351)+(M$56*$B351)+(M$88*$B351),0)</f>
        <v>2</v>
      </c>
      <c r="N351" s="571">
        <f>ROUND((N$68*$D351)+(N$15*'3d CalSAWS DD&amp;I CAP'!$K$64*'2c CalSAWS DD&amp;I'!$B351)+(N$37*$B351)+(N$56*$B351)+(N$88*$B351),0)</f>
        <v>399</v>
      </c>
      <c r="O351" s="571">
        <f>ROUND((O$68*$D351)+(O$15*'3d CalSAWS DD&amp;I CAP'!$K$64*'2c CalSAWS DD&amp;I'!$B351)+(O$37*$B351)+(O$56*$B351)+(O$88*$B351),0)</f>
        <v>0</v>
      </c>
      <c r="P351" s="571">
        <f>ROUND((P$68*$D351)+(P$15*'3d CalSAWS DD&amp;I CAP'!$K$64*'2c CalSAWS DD&amp;I'!$C351)+(P$37*$C351)+(P$56*$C351)+(P$88*$C351),0)</f>
        <v>239</v>
      </c>
      <c r="Q351" s="571">
        <f>ROUND((Q$68*$D351)+(Q$15*'3d CalSAWS DD&amp;I CAP'!$K$64*'2c CalSAWS DD&amp;I'!$C351)+(Q$37*$C351)+(Q$56*$C351)+(Q$88*$C351),0)</f>
        <v>226</v>
      </c>
      <c r="R351" s="571">
        <f>ROUND((R$68*$D351)+(R$15*'3d CalSAWS DD&amp;I CAP'!$K$64*'2c CalSAWS DD&amp;I'!$C351)+(R$37*$C351)+(R$56*$C351)+(R$88*$C351),0)</f>
        <v>0</v>
      </c>
      <c r="S351" s="571">
        <f>ROUND((S$68*$D351)+(S$15*'3d CalSAWS DD&amp;I CAP'!$K$64*'2c CalSAWS DD&amp;I'!$C351)+(S$37*$C351)+(S$56*$C351)+(S$88*$C351),0)</f>
        <v>296</v>
      </c>
      <c r="T351" s="571">
        <f t="shared" si="972"/>
        <v>-15.926399999999999</v>
      </c>
      <c r="U351" s="571">
        <f t="shared" si="973"/>
        <v>-7.8399999999999997E-2</v>
      </c>
      <c r="V351" s="571">
        <f>ROUND((V$68*$D351)+(V$15*'3d CalSAWS DD&amp;I CAP'!$K$64*'2c CalSAWS DD&amp;I'!$C351)+(V$37*$C351)+(V$56*$C351)+(V$88*$C351),0)</f>
        <v>539</v>
      </c>
      <c r="W351" s="571">
        <f>ROUND((W$68*$F351)+(W$15*'3d CalSAWS DD&amp;I CAP'!$K$157*'2c CalSAWS DD&amp;I'!$E351)+(W$37*$E351)+(W$56*$E351)+(W$88*$E351),0)</f>
        <v>373</v>
      </c>
      <c r="X351" s="571">
        <f>ROUND((X$68*$D351)+(X$15*'3d CalSAWS DD&amp;I CAP'!$K$64*'2c CalSAWS DD&amp;I'!$C351)+(X$37*$C351)+(X$56*$C351)+(X$88*$C351),0)</f>
        <v>0</v>
      </c>
      <c r="Y351" s="571">
        <f>ROUND((Y$68*$F351)+(Y$15*'3d CalSAWS DD&amp;I CAP'!$K$157*'2c CalSAWS DD&amp;I'!$E351)+(Y$37*$E351)+(Y$56*$E351)+(Y$88*$E351),0)</f>
        <v>1846</v>
      </c>
      <c r="Z351" s="571">
        <f>ROUND((Z$68*$F351)+(Z$15*'3d CalSAWS DD&amp;I CAP'!$K$157*'2c CalSAWS DD&amp;I'!$E351)+(Z$37*$E351)+(Z$56*$E351)+(Z$88*$E351),0)</f>
        <v>5005</v>
      </c>
      <c r="AA351" s="594">
        <f>ROUNDDOWN((AA$68*$F351)+(AA$15*'3d CalSAWS DD&amp;I CAP'!$K$157*'2c CalSAWS DD&amp;I'!$E351)+(AA$37*$E351)+(AA$56*$E351)+(AA$88*$E351),0)</f>
        <v>10057</v>
      </c>
      <c r="AB351" s="571">
        <f>ROUND((AB$68*$H351)+(AB$15*'3d CalSAWS DD&amp;I CAP'!$K$252*'2c CalSAWS DD&amp;I'!$G351)+(AB$37*$G351)+(AB$56*$G351)+(AB$88*$G351),0)</f>
        <v>7713</v>
      </c>
      <c r="AC351" s="571">
        <f>ROUND((AC$68*$F351)+(AC$15*'3d CalSAWS DD&amp;I CAP'!$K$157*'2c CalSAWS DD&amp;I'!$E351)+(AC$37*$E351)+(AC$56*$E351)+(AC$88*$E351),0)</f>
        <v>2</v>
      </c>
      <c r="AD351" s="571">
        <f>ROUND((AD$68*$H351)+(AD$15*'3d CalSAWS DD&amp;I CAP'!$K$252*'2c CalSAWS DD&amp;I'!$G351)+(AD$37*$G351)+(AD$56*$G351)+(AD$88*$G351),0)</f>
        <v>252</v>
      </c>
      <c r="AE351" s="571">
        <f>ROUND((AE$68*$F351)+(AE$15*'3d CalSAWS DD&amp;I CAP'!$K$157*'2c CalSAWS DD&amp;I'!$E351)+(AE$37*$E351)+(AE$56*$E351)+(AE$88*$E351),0)</f>
        <v>4</v>
      </c>
      <c r="AF351" s="594">
        <f>ROUNDDOWN((AF$68*$H351)+(AF$15*'3d CalSAWS DD&amp;I CAP'!$K$252*'2c CalSAWS DD&amp;I'!$G351)+(AF$37*$G351)+(AF$56*$G351)+(AF$88*$G351),0)</f>
        <v>1673</v>
      </c>
      <c r="AG351" s="571">
        <f>ROUND((AG$68*$H351)+(AG$15*'3d CalSAWS DD&amp;I CAP'!$K$252*'2c CalSAWS DD&amp;I'!$G351)+(AG$37*$G351)+(AG$56*$G351)+(AG$88*$G351),0)</f>
        <v>596</v>
      </c>
      <c r="AH351" s="571">
        <f>ROUND((AH$68*$J351)+(AH$15*'3d CalSAWS DD&amp;I CAP'!$K$346*'2c CalSAWS DD&amp;I'!$I351)+(AH$37*$I351)+(AH$56*$I351)+(AH$88*$I351),0)</f>
        <v>174</v>
      </c>
      <c r="AI351" s="571">
        <f>ROUND((AI$68*$H351)+(AI$15*'3d CalSAWS DD&amp;I CAP'!$K$252*'2c CalSAWS DD&amp;I'!$G351)+(AI$37*$G351)+(AI$56*$G351)+(AI$88*$G351),0)</f>
        <v>15</v>
      </c>
      <c r="AJ351" s="571">
        <f>ROUND((AJ$15*'3d CalSAWS DD&amp;I CAP'!$K$346*'2c CalSAWS DD&amp;I'!$I351)+(AJ$37*$I351)+(AJ$56*$I351)+(AJ$88*$I351),0)</f>
        <v>205</v>
      </c>
      <c r="AK351" s="571">
        <f>ROUND((AK$15*'3d CalSAWS DD&amp;I CAP'!$K$252*'2c CalSAWS DD&amp;I'!$G351)+(AK$37*$G351)+(AK$56*$G351)+(AK$88*$G351),0)</f>
        <v>20</v>
      </c>
      <c r="AL351" s="571">
        <f>ROUND((AL$68*$J351)+(AL$15*'3d CalSAWS DD&amp;I CAP'!$K$346*'2c CalSAWS DD&amp;I'!$I351)+(AL$37*$I351)+(AL$56*$I351)+(AL$88*$I351),0)</f>
        <v>224</v>
      </c>
      <c r="AM351" s="571">
        <f>ROUND((AM$68*$J351)+(AM$15*'3d CalSAWS DD&amp;I CAP'!$K$346*'2c CalSAWS DD&amp;I'!$I351)+(AM$37*$I351)+(AM$56*$I351)+(AM$88*$I351),0)</f>
        <v>269</v>
      </c>
      <c r="AN351" s="571">
        <f>ROUND((AN$68*$K351)+(AN$15*'3d CalSAWS DD&amp;I CAP'!$K$346*'2c CalSAWS DD&amp;I'!$K351)+(AN$37*$K351)+(AN$56*$K351)+(AN$88*$K351),0)</f>
        <v>51</v>
      </c>
      <c r="AO351" s="571">
        <f>ROUND((AO$68*$K351)+(AO$15*'3d CalSAWS DD&amp;I CAP'!$K$346*'2c CalSAWS DD&amp;I'!$K351)+(AO$37*$K351)+(AO$56*$K351)+(AO$88*$K351),0)</f>
        <v>74</v>
      </c>
      <c r="AP351" s="571">
        <f>ROUND((AP$68*$K351)+(AP$15*'3d CalSAWS DD&amp;I CAP'!$K$346*'2c CalSAWS DD&amp;I'!$K351)+(AP$37*$K351)+(AP$56*$K351)+(AP$88*$K351),0)</f>
        <v>37</v>
      </c>
      <c r="AQ351" s="571">
        <f>ROUND((AQ$68*$K351)+(AQ$15*'3d CalSAWS DD&amp;I CAP'!$K$346*'2c CalSAWS DD&amp;I'!$K351)+(AQ$37*$K351)+(AQ$56*$K351)+(AQ$88*$K351),0)</f>
        <v>59</v>
      </c>
      <c r="AR351" s="571">
        <f>ROUND((AR$68*$K351)+(AR$15*'3d CalSAWS DD&amp;I CAP'!$K$346*'2c CalSAWS DD&amp;I'!$K351)+(AR$37*$K351)+(AR$56*$K351)+(AR$88*$K351),0)</f>
        <v>60</v>
      </c>
      <c r="AS351" s="571">
        <f>ROUND((AS$68*$K351)+(AS$15*'3d CalSAWS DD&amp;I CAP'!$K$346*'2c CalSAWS DD&amp;I'!$K351)+(AS$37*$K351)+(AS$56*$K351)+(AS$88*$K351),0)</f>
        <v>50</v>
      </c>
      <c r="AT351" s="571">
        <f>ROUND((AT$68*$K351)+(AT$15*'3d CalSAWS DD&amp;I CAP'!$K$346*'2c CalSAWS DD&amp;I'!$K351)+(AT$37*$K351)+(AT$56*$K351)+(AT$88*$K351),0)</f>
        <v>10</v>
      </c>
      <c r="AU351" s="571">
        <f>ROUND((AU$68*$K351)+(AU$15*'3d CalSAWS DD&amp;I CAP'!$K$346*'2c CalSAWS DD&amp;I'!$K351)+(AU$37*$K351)+(AU$56*$K351)+(AU$88*$K351),0)</f>
        <v>43</v>
      </c>
      <c r="AV351" s="571">
        <f>ROUND((AV$68*$K351)+(AV$15*'3d CalSAWS DD&amp;I CAP'!$K$346*'2c CalSAWS DD&amp;I'!$K351)+(AV$37*$K351)+(AV$56*$K351)+(AV$88*$K351),0)</f>
        <v>2</v>
      </c>
      <c r="AW351" s="571">
        <f>ROUND((AW$68*$K351)+(AW$15*'3d CalSAWS DD&amp;I CAP'!$K$346*'2c CalSAWS DD&amp;I'!$K351)+(AW$37*$K351)+(AW$56*$K351)+(AW$88*$K351),0)</f>
        <v>2</v>
      </c>
      <c r="AX351" s="571">
        <f>ROUND((AX$68*$K351)+(AX$15*'3d CalSAWS DD&amp;I CAP'!$K$346*'2c CalSAWS DD&amp;I'!$K351)+(AX$37*$K351)+(AX$56*$K351)+(AX$88*$K351),0)</f>
        <v>1</v>
      </c>
      <c r="AY351" s="571">
        <f>ROUND((AY$68*$K351)+(AY$15*'3d CalSAWS DD&amp;I CAP'!$K$346*'2c CalSAWS DD&amp;I'!$K351)+(AY$37*$K351)+(AY$56*$K351)+(AY$88*$K351),0)</f>
        <v>1</v>
      </c>
      <c r="AZ351" s="571">
        <f>ROUND((AZ$68*$K351)+(AZ$15*'3d CalSAWS DD&amp;I CAP'!$K$346*'2c CalSAWS DD&amp;I'!$K351)+(AZ$37*$K351)+(AZ$56*$K351)+(AZ$88*$K351),0)</f>
        <v>1</v>
      </c>
      <c r="BA351" s="571">
        <f>ROUND((BA$68*$K351)+(BA$15*'3d CalSAWS DD&amp;I CAP'!$K$346*'2c CalSAWS DD&amp;I'!$K351)+(BA$37*$K351)+(BA$56*$K351)+(BA$88*$K351),0)</f>
        <v>1</v>
      </c>
      <c r="BB351" s="571">
        <f>ROUND((BB$68*$K351)+(BB$15*'3d CalSAWS DD&amp;I CAP'!$K$346*'2c CalSAWS DD&amp;I'!$K351)+(BB$37*$K351)+(BB$56*$K351)+(BB$88*$K351),0)</f>
        <v>1</v>
      </c>
      <c r="BC351" s="571">
        <f>ROUND((BC$68*$K351)+(BC$15*'3d CalSAWS DD&amp;I CAP'!$K$346*'2c CalSAWS DD&amp;I'!$K351)+(BC$37*$K351)+(BC$56*$K351)+(BC$88*$K351),0)</f>
        <v>1</v>
      </c>
      <c r="BD351" s="571">
        <f>ROUND((BD$68*$K351)+(BD$15*'3d CalSAWS DD&amp;I CAP'!$K$346*'2c CalSAWS DD&amp;I'!$K351)+(BD$37*$K351)+(BD$56*$K351)+(BD$88*$K351),0)</f>
        <v>1</v>
      </c>
      <c r="BE351" s="571">
        <f>ROUND((BE$68*$K351)+(BE$15*'3d CalSAWS DD&amp;I CAP'!$K$346*'2c CalSAWS DD&amp;I'!$K351)+(BE$37*$K351)+(BE$56*$K351)+(BE$88*$K351),0)</f>
        <v>1</v>
      </c>
      <c r="BF351" s="571">
        <f>ROUND((BF$68*$K351)+(BF$15*'3d CalSAWS DD&amp;I CAP'!$K$346*'2c CalSAWS DD&amp;I'!$K351)+(BF$37*$K351)+(BF$56*$K351)+(BF$88*$K351),0)</f>
        <v>1</v>
      </c>
      <c r="BG351" s="571">
        <f>ROUND((BG$68*$K351)+(BG$15*'3d CalSAWS DD&amp;I CAP'!$K$346*'2c CalSAWS DD&amp;I'!$K351)+(BG$37*$K351)+(BG$56*$K351)+(BG$88*$K351),0)</f>
        <v>1</v>
      </c>
      <c r="BH351" s="571">
        <f>ROUND((BH$68*$K351)+(BH$15*'3d CalSAWS DD&amp;I CAP'!$K$346*'2c CalSAWS DD&amp;I'!$K351)+(BH$37*$K351)+(BH$56*$K351)+(BH$88*$K351),0)</f>
        <v>1</v>
      </c>
      <c r="BI351" s="571">
        <f>ROUND((BI$68*$K351)+(BI$15*'3d CalSAWS DD&amp;I CAP'!$K$346*'2c CalSAWS DD&amp;I'!$K351)+(BI$37*$K351)+(BI$56*$K351)+(BI$88*$K351),0)</f>
        <v>0</v>
      </c>
      <c r="BJ351" s="571">
        <f>ROUND((BJ$68*$K351)+(BJ$15*'3d CalSAWS DD&amp;I CAP'!$K$346*'2c CalSAWS DD&amp;I'!$K351)+(BJ$37*$K351)+(BJ$56*$K351)+(BJ$88*$K351),0)</f>
        <v>0</v>
      </c>
      <c r="BK351" s="571">
        <f>ROUND((BK$68*$K351)+(BK$15*'3d CalSAWS DD&amp;I CAP'!$K$346*'2c CalSAWS DD&amp;I'!$K351)+(BK$37*$K351)+(BK$56*$K351)+(BK$88*$K351),0)</f>
        <v>0</v>
      </c>
      <c r="BL351" s="571">
        <f>ROUND((BL$68*$K351)+(BL$15*'3d CalSAWS DD&amp;I CAP'!$K$346*'2c CalSAWS DD&amp;I'!$K351)+(BL$37*$K351)+(BL$56*$K351)+(BL$88*$K351),0)</f>
        <v>0</v>
      </c>
      <c r="BM351" s="571">
        <f>ROUND((BM$68*$K351)+(BM$15*'3d CalSAWS DD&amp;I CAP'!$K$346*'2c CalSAWS DD&amp;I'!$K351)+(BM$37*$K351)+(BM$56*$K351)+(BM$88*$K351),0)</f>
        <v>0</v>
      </c>
      <c r="BN351" s="571">
        <f>ROUND((BN$68*$K351)+(BN$15*'3d CalSAWS DD&amp;I CAP'!$K$346*'2c CalSAWS DD&amp;I'!$K351)+(BN$37*$K351)+(BN$56*$K351)+(BN$88*$K351),0)</f>
        <v>0</v>
      </c>
      <c r="BO351" s="571">
        <f>ROUND((BO$68*$K351)+(BO$15*'3d CalSAWS DD&amp;I CAP'!$K$346*'2c CalSAWS DD&amp;I'!$K351)+(BO$37*$K351)+(BO$56*$K351)+(BO$88*$K351),0)</f>
        <v>0</v>
      </c>
      <c r="BP351" s="571">
        <f>ROUND((BP$68*$K351)+(BP$15*'3d CalSAWS DD&amp;I CAP'!$K$346*'2c CalSAWS DD&amp;I'!$K351)+(BP$37*$K351)+(BP$56*$K351)+(BP$88*$K351),0)</f>
        <v>0</v>
      </c>
      <c r="BQ351" s="571">
        <f>ROUND((BQ$68*$K351)+(BQ$15*'3d CalSAWS DD&amp;I CAP'!$K$346*'2c CalSAWS DD&amp;I'!$K351)+(BQ$37*$K351)+(BQ$56*$K351)+(BQ$88*$K351),0)</f>
        <v>0</v>
      </c>
      <c r="BR351" s="571">
        <f>ROUND((BR$68*$K351)+(BR$15*'3d CalSAWS DD&amp;I CAP'!$K$346*'2c CalSAWS DD&amp;I'!$K351)+(BR$37*$K351)+(BR$56*$K351)+(BR$88*$K351),0)</f>
        <v>0</v>
      </c>
      <c r="BS351" s="571">
        <f>ROUND((BS$68*$K351)+(BS$15*'3d CalSAWS DD&amp;I CAP'!$K$346*'2c CalSAWS DD&amp;I'!$K351)+(BS$37*$K351)+(BS$56*$K351)+(BS$88*$K351),0)</f>
        <v>0</v>
      </c>
      <c r="BT351" s="571">
        <f>ROUND((BT$68*$K351)+(BT$15*'3d CalSAWS DD&amp;I CAP'!$K$346*'2c CalSAWS DD&amp;I'!$K351)+(BT$37*$K351)+(BT$56*$K351)+(BT$88*$K351),0)</f>
        <v>0</v>
      </c>
      <c r="BU351" s="571">
        <f>ROUND((BU$68*$K351)+(BU$15*'3d CalSAWS DD&amp;I CAP'!$K$346*'2c CalSAWS DD&amp;I'!$K351)+(BU$37*$K351)+(BU$56*$K351)+(BU$88*$K351),0)</f>
        <v>0</v>
      </c>
      <c r="BV351" s="571">
        <f>ROUND((BV$68*$K351)+(BV$15*'3d CalSAWS DD&amp;I CAP'!$K$346*'2c CalSAWS DD&amp;I'!$K351)+(BV$37*$K351)+(BV$56*$K351)+(BV$88*$K351),0)</f>
        <v>0</v>
      </c>
      <c r="BW351" s="571">
        <f>ROUND((BW$68*$K351)+(BW$15*'3d CalSAWS DD&amp;I CAP'!$K$346*'2c CalSAWS DD&amp;I'!$K351)+(BW$37*$K351)+(BW$56*$K351)+(BW$88*$K351),0)</f>
        <v>0</v>
      </c>
      <c r="BX351" s="571"/>
      <c r="BY351" s="571">
        <f t="shared" si="986"/>
        <v>30512</v>
      </c>
      <c r="BZ351" s="7"/>
      <c r="CA351" s="7">
        <f t="shared" si="968"/>
        <v>0</v>
      </c>
      <c r="CB351" s="622">
        <f t="shared" si="989"/>
        <v>401</v>
      </c>
      <c r="CC351" s="622">
        <f t="shared" si="989"/>
        <v>1284</v>
      </c>
      <c r="CD351" s="622">
        <f t="shared" si="989"/>
        <v>17281</v>
      </c>
      <c r="CE351" s="622">
        <f t="shared" si="989"/>
        <v>10240</v>
      </c>
      <c r="CF351" s="622">
        <f t="shared" si="989"/>
        <v>907</v>
      </c>
      <c r="CG351" s="622">
        <f t="shared" si="987"/>
        <v>390</v>
      </c>
      <c r="CH351" s="622">
        <f t="shared" si="990"/>
        <v>9</v>
      </c>
      <c r="CI351" s="622">
        <f t="shared" si="990"/>
        <v>0</v>
      </c>
      <c r="CJ351" s="16"/>
      <c r="CK351" s="622">
        <f t="shared" si="991"/>
        <v>866</v>
      </c>
      <c r="CL351" s="622">
        <f t="shared" si="991"/>
        <v>3038</v>
      </c>
      <c r="CM351" s="622">
        <f t="shared" si="991"/>
        <v>23033</v>
      </c>
      <c r="CN351" s="622">
        <f t="shared" si="991"/>
        <v>2683</v>
      </c>
      <c r="CO351" s="622">
        <f t="shared" si="991"/>
        <v>824</v>
      </c>
      <c r="CP351" s="622">
        <f t="shared" si="988"/>
        <v>65</v>
      </c>
      <c r="CQ351" s="622">
        <f t="shared" si="985"/>
        <v>3</v>
      </c>
      <c r="CR351" s="622">
        <f t="shared" si="985"/>
        <v>0</v>
      </c>
      <c r="CS351" s="120">
        <f t="shared" si="971"/>
        <v>0</v>
      </c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</row>
    <row r="352" spans="1:133" ht="15" outlineLevel="1">
      <c r="A352" s="572" t="s">
        <v>178</v>
      </c>
      <c r="B352" s="257">
        <v>9.1999999999999998E-3</v>
      </c>
      <c r="C352" s="9">
        <f>'4a 1718 CS PC'!AP50</f>
        <v>9.1000000000000004E-3</v>
      </c>
      <c r="D352" s="9">
        <f>'4a 1718 CS PC'!AR50</f>
        <v>1.2800000000000001E-2</v>
      </c>
      <c r="E352" s="9">
        <f>'4b 1819 CS PC'!$AT50</f>
        <v>9.1000000000000004E-3</v>
      </c>
      <c r="F352" s="9">
        <f>'4b 1819 CS PC'!AQ50</f>
        <v>1.29E-2</v>
      </c>
      <c r="G352" s="9">
        <f>'4c 1920 CS PC'!AS50</f>
        <v>9.1000000000000004E-3</v>
      </c>
      <c r="H352" s="9">
        <f>'4c 1920 CS PC'!AP50</f>
        <v>1.29E-2</v>
      </c>
      <c r="I352" s="9">
        <f>'4d 2021 CS PC'!AS50</f>
        <v>9.2999999999999992E-3</v>
      </c>
      <c r="J352" s="9">
        <f>'4d 2021 CS PC'!AP50</f>
        <v>1.3299999999999999E-2</v>
      </c>
      <c r="K352" s="9">
        <f>'4e 2122 CS PC'!AB50</f>
        <v>9.4999999999999998E-3</v>
      </c>
      <c r="L352" s="9"/>
      <c r="M352" s="571">
        <f>ROUND((M$68*$D352)+(M$15*'3d CalSAWS DD&amp;I CAP'!$K$64*'2c CalSAWS DD&amp;I'!$B352)+(M$37*$B352)+(M$56*$B352)+(M$88*$B352),0)</f>
        <v>14</v>
      </c>
      <c r="N352" s="571">
        <f>ROUND((N$68*$D352)+(N$15*'3d CalSAWS DD&amp;I CAP'!$K$64*'2c CalSAWS DD&amp;I'!$B352)+(N$37*$B352)+(N$56*$B352)+(N$88*$B352),0)</f>
        <v>2625</v>
      </c>
      <c r="O352" s="571">
        <f>ROUND((O$68*$D352)+(O$15*'3d CalSAWS DD&amp;I CAP'!$K$64*'2c CalSAWS DD&amp;I'!$B352)+(O$37*$B352)+(O$56*$B352)+(O$88*$B352),0)</f>
        <v>3</v>
      </c>
      <c r="P352" s="571">
        <f>ROUND((P$68*$D352)+(P$15*'3d CalSAWS DD&amp;I CAP'!$K$64*'2c CalSAWS DD&amp;I'!$C352)+(P$37*$C352)+(P$56*$C352)+(P$88*$C352),0)</f>
        <v>1555</v>
      </c>
      <c r="Q352" s="571">
        <f>ROUND((Q$68*$D352)+(Q$15*'3d CalSAWS DD&amp;I CAP'!$K$64*'2c CalSAWS DD&amp;I'!$C352)+(Q$37*$C352)+(Q$56*$C352)+(Q$88*$C352),0)</f>
        <v>1467</v>
      </c>
      <c r="R352" s="571">
        <f>ROUND((R$68*$D352)+(R$15*'3d CalSAWS DD&amp;I CAP'!$K$64*'2c CalSAWS DD&amp;I'!$C352)+(R$37*$C352)+(R$56*$C352)+(R$88*$C352),0)</f>
        <v>0</v>
      </c>
      <c r="S352" s="571">
        <f>ROUND((S$68*$D352)+(S$15*'3d CalSAWS DD&amp;I CAP'!$K$64*'2c CalSAWS DD&amp;I'!$C352)+(S$37*$C352)+(S$56*$C352)+(S$88*$C352),0)</f>
        <v>1927</v>
      </c>
      <c r="T352" s="571">
        <f t="shared" si="972"/>
        <v>-103.52160000000001</v>
      </c>
      <c r="U352" s="571">
        <f t="shared" si="973"/>
        <v>-0.50960000000000005</v>
      </c>
      <c r="V352" s="571">
        <f>ROUND((V$68*$D352)+(V$15*'3d CalSAWS DD&amp;I CAP'!$K$64*'2c CalSAWS DD&amp;I'!$C352)+(V$37*$C352)+(V$56*$C352)+(V$88*$C352),0)</f>
        <v>3504</v>
      </c>
      <c r="W352" s="571">
        <f>ROUND((W$68*$F352)+(W$15*'3d CalSAWS DD&amp;I CAP'!$K$157*'2c CalSAWS DD&amp;I'!$E352)+(W$37*$E352)+(W$56*$E352)+(W$88*$E352),0)</f>
        <v>2261</v>
      </c>
      <c r="X352" s="571">
        <f>ROUND((X$68*$D352)+(X$15*'3d CalSAWS DD&amp;I CAP'!$K$64*'2c CalSAWS DD&amp;I'!$C352)+(X$37*$C352)+(X$56*$C352)+(X$88*$C352),0)</f>
        <v>1</v>
      </c>
      <c r="Y352" s="571">
        <f>ROUND((Y$68*$F352)+(Y$15*'3d CalSAWS DD&amp;I CAP'!$K$157*'2c CalSAWS DD&amp;I'!$E352)+(Y$37*$E352)+(Y$56*$E352)+(Y$88*$E352),0)</f>
        <v>11295</v>
      </c>
      <c r="Z352" s="571">
        <f>ROUND((Z$68*$F352)+(Z$15*'3d CalSAWS DD&amp;I CAP'!$K$157*'2c CalSAWS DD&amp;I'!$E352)+(Z$37*$E352)+(Z$56*$E352)+(Z$88*$E352),0)</f>
        <v>30696</v>
      </c>
      <c r="AA352" s="571">
        <f>ROUND((AA$68*$F352)+(AA$15*'3d CalSAWS DD&amp;I CAP'!$K$157*'2c CalSAWS DD&amp;I'!$E352)+(AA$37*$E352)+(AA$56*$E352)+(AA$88*$E352),0)</f>
        <v>61738</v>
      </c>
      <c r="AB352" s="594">
        <f>ROUNDDOWN((AB$68*$H352)+(AB$15*'3d CalSAWS DD&amp;I CAP'!$K$252*'2c CalSAWS DD&amp;I'!$G352)+(AB$37*$G352)+(AB$56*$G352)+(AB$88*$G352),0)</f>
        <v>47355</v>
      </c>
      <c r="AC352" s="571">
        <f>ROUND((AC$68*$F352)+(AC$15*'3d CalSAWS DD&amp;I CAP'!$K$157*'2c CalSAWS DD&amp;I'!$E352)+(AC$37*$E352)+(AC$56*$E352)+(AC$88*$E352),0)</f>
        <v>15</v>
      </c>
      <c r="AD352" s="571">
        <f>ROUND((AD$68*$H352)+(AD$15*'3d CalSAWS DD&amp;I CAP'!$K$252*'2c CalSAWS DD&amp;I'!$G352)+(AD$37*$G352)+(AD$56*$G352)+(AD$88*$G352),0)</f>
        <v>1531</v>
      </c>
      <c r="AE352" s="571">
        <f>ROUND((AE$68*$F352)+(AE$15*'3d CalSAWS DD&amp;I CAP'!$K$157*'2c CalSAWS DD&amp;I'!$E352)+(AE$37*$E352)+(AE$56*$E352)+(AE$88*$E352),0)</f>
        <v>24</v>
      </c>
      <c r="AF352" s="594">
        <f>ROUNDDOWN((AF$68*$H352)+(AF$15*'3d CalSAWS DD&amp;I CAP'!$K$252*'2c CalSAWS DD&amp;I'!$G352)+(AF$37*$G352)+(AF$56*$G352)+(AF$88*$G352),0)</f>
        <v>10266</v>
      </c>
      <c r="AG352" s="594">
        <f>ROUNDDOWN((AG$68*$H352)+(AG$15*'3d CalSAWS DD&amp;I CAP'!$K$252*'2c CalSAWS DD&amp;I'!$G352)+(AG$37*$G352)+(AG$56*$G352)+(AG$88*$G352),0)</f>
        <v>3627</v>
      </c>
      <c r="AH352" s="571">
        <f>ROUND((AH$68*$J352)+(AH$15*'3d CalSAWS DD&amp;I CAP'!$K$346*'2c CalSAWS DD&amp;I'!$I352)+(AH$37*$I352)+(AH$56*$I352)+(AH$88*$I352),0)</f>
        <v>1076</v>
      </c>
      <c r="AI352" s="571">
        <f>ROUND((AI$68*$H352)+(AI$15*'3d CalSAWS DD&amp;I CAP'!$K$252*'2c CalSAWS DD&amp;I'!$G352)+(AI$37*$G352)+(AI$56*$G352)+(AI$88*$G352),0)</f>
        <v>93</v>
      </c>
      <c r="AJ352" s="571">
        <f>ROUND((AJ$15*'3d CalSAWS DD&amp;I CAP'!$K$346*'2c CalSAWS DD&amp;I'!$I352)+(AJ$37*$I352)+(AJ$56*$I352)+(AJ$88*$I352),0)</f>
        <v>1269</v>
      </c>
      <c r="AK352" s="571">
        <f>ROUND((AK$15*'3d CalSAWS DD&amp;I CAP'!$K$252*'2c CalSAWS DD&amp;I'!$G352)+(AK$37*$G352)+(AK$56*$G352)+(AK$88*$G352),0)</f>
        <v>123</v>
      </c>
      <c r="AL352" s="594">
        <f>ROUNDUP((AL$68*$J352)+(AL$15*'3d CalSAWS DD&amp;I CAP'!$K$346*'2c CalSAWS DD&amp;I'!$I352)+(AL$37*$I352)+(AL$56*$I352)+(AL$88*$I352),0)</f>
        <v>1389</v>
      </c>
      <c r="AM352" s="571">
        <f>ROUND((AM$68*$J352)+(AM$15*'3d CalSAWS DD&amp;I CAP'!$K$346*'2c CalSAWS DD&amp;I'!$I352)+(AM$37*$I352)+(AM$56*$I352)+(AM$88*$I352),0)</f>
        <v>1670</v>
      </c>
      <c r="AN352" s="571">
        <f>ROUND((AN$68*$K352)+(AN$15*'3d CalSAWS DD&amp;I CAP'!$K$346*'2c CalSAWS DD&amp;I'!$K352)+(AN$37*$K352)+(AN$56*$K352)+(AN$88*$K352),0)</f>
        <v>346</v>
      </c>
      <c r="AO352" s="571">
        <f>ROUND((AO$68*$K352)+(AO$15*'3d CalSAWS DD&amp;I CAP'!$K$346*'2c CalSAWS DD&amp;I'!$K352)+(AO$37*$K352)+(AO$56*$K352)+(AO$88*$K352),0)</f>
        <v>499</v>
      </c>
      <c r="AP352" s="571">
        <f>ROUND((AP$68*$K352)+(AP$15*'3d CalSAWS DD&amp;I CAP'!$K$346*'2c CalSAWS DD&amp;I'!$K352)+(AP$37*$K352)+(AP$56*$K352)+(AP$88*$K352),0)</f>
        <v>254</v>
      </c>
      <c r="AQ352" s="571">
        <f>ROUND((AQ$68*$K352)+(AQ$15*'3d CalSAWS DD&amp;I CAP'!$K$346*'2c CalSAWS DD&amp;I'!$K352)+(AQ$37*$K352)+(AQ$56*$K352)+(AQ$88*$K352),0)</f>
        <v>401</v>
      </c>
      <c r="AR352" s="571">
        <f>ROUND((AR$68*$K352)+(AR$15*'3d CalSAWS DD&amp;I CAP'!$K$346*'2c CalSAWS DD&amp;I'!$K352)+(AR$37*$K352)+(AR$56*$K352)+(AR$88*$K352),0)</f>
        <v>410</v>
      </c>
      <c r="AS352" s="571">
        <f>ROUND((AS$68*$K352)+(AS$15*'3d CalSAWS DD&amp;I CAP'!$K$346*'2c CalSAWS DD&amp;I'!$K352)+(AS$37*$K352)+(AS$56*$K352)+(AS$88*$K352),0)</f>
        <v>338</v>
      </c>
      <c r="AT352" s="571">
        <f>ROUND((AT$68*$K352)+(AT$15*'3d CalSAWS DD&amp;I CAP'!$K$346*'2c CalSAWS DD&amp;I'!$K352)+(AT$37*$K352)+(AT$56*$K352)+(AT$88*$K352),0)</f>
        <v>65</v>
      </c>
      <c r="AU352" s="571">
        <f>ROUND((AU$68*$K352)+(AU$15*'3d CalSAWS DD&amp;I CAP'!$K$346*'2c CalSAWS DD&amp;I'!$K352)+(AU$37*$K352)+(AU$56*$K352)+(AU$88*$K352),0)</f>
        <v>294</v>
      </c>
      <c r="AV352" s="571">
        <f>ROUND((AV$68*$K352)+(AV$15*'3d CalSAWS DD&amp;I CAP'!$K$346*'2c CalSAWS DD&amp;I'!$K352)+(AV$37*$K352)+(AV$56*$K352)+(AV$88*$K352),0)</f>
        <v>15</v>
      </c>
      <c r="AW352" s="571">
        <f>ROUND((AW$68*$K352)+(AW$15*'3d CalSAWS DD&amp;I CAP'!$K$346*'2c CalSAWS DD&amp;I'!$K352)+(AW$37*$K352)+(AW$56*$K352)+(AW$88*$K352),0)</f>
        <v>12</v>
      </c>
      <c r="AX352" s="571">
        <f>ROUND((AX$68*$K352)+(AX$15*'3d CalSAWS DD&amp;I CAP'!$K$346*'2c CalSAWS DD&amp;I'!$K352)+(AX$37*$K352)+(AX$56*$K352)+(AX$88*$K352),0)</f>
        <v>7</v>
      </c>
      <c r="AY352" s="571">
        <f>ROUND((AY$68*$K352)+(AY$15*'3d CalSAWS DD&amp;I CAP'!$K$346*'2c CalSAWS DD&amp;I'!$K352)+(AY$37*$K352)+(AY$56*$K352)+(AY$88*$K352),0)</f>
        <v>6</v>
      </c>
      <c r="AZ352" s="594">
        <f>ROUNDUP((AZ$68*$K352)+(AZ$15*'3d CalSAWS DD&amp;I CAP'!$K$346*'2c CalSAWS DD&amp;I'!$K352)+(AZ$37*$K352)+(AZ$56*$K352)+(AZ$88*$K352),0)</f>
        <v>7</v>
      </c>
      <c r="BA352" s="594">
        <f>ROUNDUP((BA$68*$K352)+(BA$15*'3d CalSAWS DD&amp;I CAP'!$K$346*'2c CalSAWS DD&amp;I'!$K352)+(BA$37*$K352)+(BA$56*$K352)+(BA$88*$K352),0)</f>
        <v>7</v>
      </c>
      <c r="BB352" s="594">
        <f>ROUNDUP((BB$68*$K352)+(BB$15*'3d CalSAWS DD&amp;I CAP'!$K$346*'2c CalSAWS DD&amp;I'!$K352)+(BB$37*$K352)+(BB$56*$K352)+(BB$88*$K352),0)</f>
        <v>7</v>
      </c>
      <c r="BC352" s="571">
        <f>ROUND((BC$68*$K352)+(BC$15*'3d CalSAWS DD&amp;I CAP'!$K$346*'2c CalSAWS DD&amp;I'!$K352)+(BC$37*$K352)+(BC$56*$K352)+(BC$88*$K352),0)</f>
        <v>6</v>
      </c>
      <c r="BD352" s="571">
        <f>ROUND((BD$68*$K352)+(BD$15*'3d CalSAWS DD&amp;I CAP'!$K$346*'2c CalSAWS DD&amp;I'!$K352)+(BD$37*$K352)+(BD$56*$K352)+(BD$88*$K352),0)</f>
        <v>6</v>
      </c>
      <c r="BE352" s="571">
        <f>ROUND((BE$68*$K352)+(BE$15*'3d CalSAWS DD&amp;I CAP'!$K$346*'2c CalSAWS DD&amp;I'!$K352)+(BE$37*$K352)+(BE$56*$K352)+(BE$88*$K352),0)</f>
        <v>6</v>
      </c>
      <c r="BF352" s="571">
        <f>ROUND((BF$68*$K352)+(BF$15*'3d CalSAWS DD&amp;I CAP'!$K$346*'2c CalSAWS DD&amp;I'!$K352)+(BF$37*$K352)+(BF$56*$K352)+(BF$88*$K352),0)</f>
        <v>6</v>
      </c>
      <c r="BG352" s="571">
        <f>ROUND((BG$68*$K352)+(BG$15*'3d CalSAWS DD&amp;I CAP'!$K$346*'2c CalSAWS DD&amp;I'!$K352)+(BG$37*$K352)+(BG$56*$K352)+(BG$88*$K352),0)</f>
        <v>6</v>
      </c>
      <c r="BH352" s="571">
        <f>ROUND((BH$68*$K352)+(BH$15*'3d CalSAWS DD&amp;I CAP'!$K$346*'2c CalSAWS DD&amp;I'!$K352)+(BH$37*$K352)+(BH$56*$K352)+(BH$88*$K352),0)</f>
        <v>6</v>
      </c>
      <c r="BI352" s="571">
        <f>ROUND((BI$68*$K352)+(BI$15*'3d CalSAWS DD&amp;I CAP'!$K$346*'2c CalSAWS DD&amp;I'!$K352)+(BI$37*$K352)+(BI$56*$K352)+(BI$88*$K352),0)</f>
        <v>0</v>
      </c>
      <c r="BJ352" s="571">
        <f>ROUND((BJ$68*$K352)+(BJ$15*'3d CalSAWS DD&amp;I CAP'!$K$346*'2c CalSAWS DD&amp;I'!$K352)+(BJ$37*$K352)+(BJ$56*$K352)+(BJ$88*$K352),0)</f>
        <v>0</v>
      </c>
      <c r="BK352" s="571">
        <f>ROUND((BK$68*$K352)+(BK$15*'3d CalSAWS DD&amp;I CAP'!$K$346*'2c CalSAWS DD&amp;I'!$K352)+(BK$37*$K352)+(BK$56*$K352)+(BK$88*$K352),0)</f>
        <v>0</v>
      </c>
      <c r="BL352" s="571">
        <f>ROUND((BL$68*$K352)+(BL$15*'3d CalSAWS DD&amp;I CAP'!$K$346*'2c CalSAWS DD&amp;I'!$K352)+(BL$37*$K352)+(BL$56*$K352)+(BL$88*$K352),0)</f>
        <v>0</v>
      </c>
      <c r="BM352" s="571">
        <f>ROUND((BM$68*$K352)+(BM$15*'3d CalSAWS DD&amp;I CAP'!$K$346*'2c CalSAWS DD&amp;I'!$K352)+(BM$37*$K352)+(BM$56*$K352)+(BM$88*$K352),0)</f>
        <v>0</v>
      </c>
      <c r="BN352" s="571">
        <f>ROUND((BN$68*$K352)+(BN$15*'3d CalSAWS DD&amp;I CAP'!$K$346*'2c CalSAWS DD&amp;I'!$K352)+(BN$37*$K352)+(BN$56*$K352)+(BN$88*$K352),0)</f>
        <v>0</v>
      </c>
      <c r="BO352" s="571">
        <f>ROUND((BO$68*$K352)+(BO$15*'3d CalSAWS DD&amp;I CAP'!$K$346*'2c CalSAWS DD&amp;I'!$K352)+(BO$37*$K352)+(BO$56*$K352)+(BO$88*$K352),0)</f>
        <v>0</v>
      </c>
      <c r="BP352" s="571">
        <f>ROUND((BP$68*$K352)+(BP$15*'3d CalSAWS DD&amp;I CAP'!$K$346*'2c CalSAWS DD&amp;I'!$K352)+(BP$37*$K352)+(BP$56*$K352)+(BP$88*$K352),0)</f>
        <v>0</v>
      </c>
      <c r="BQ352" s="571">
        <f>ROUND((BQ$68*$K352)+(BQ$15*'3d CalSAWS DD&amp;I CAP'!$K$346*'2c CalSAWS DD&amp;I'!$K352)+(BQ$37*$K352)+(BQ$56*$K352)+(BQ$88*$K352),0)</f>
        <v>0</v>
      </c>
      <c r="BR352" s="571">
        <f>ROUND((BR$68*$K352)+(BR$15*'3d CalSAWS DD&amp;I CAP'!$K$346*'2c CalSAWS DD&amp;I'!$K352)+(BR$37*$K352)+(BR$56*$K352)+(BR$88*$K352),0)</f>
        <v>0</v>
      </c>
      <c r="BS352" s="571">
        <f>ROUND((BS$68*$K352)+(BS$15*'3d CalSAWS DD&amp;I CAP'!$K$346*'2c CalSAWS DD&amp;I'!$K352)+(BS$37*$K352)+(BS$56*$K352)+(BS$88*$K352),0)</f>
        <v>0</v>
      </c>
      <c r="BT352" s="571">
        <f>ROUND((BT$68*$K352)+(BT$15*'3d CalSAWS DD&amp;I CAP'!$K$346*'2c CalSAWS DD&amp;I'!$K352)+(BT$37*$K352)+(BT$56*$K352)+(BT$88*$K352),0)</f>
        <v>0</v>
      </c>
      <c r="BU352" s="571">
        <f>ROUND((BU$68*$K352)+(BU$15*'3d CalSAWS DD&amp;I CAP'!$K$346*'2c CalSAWS DD&amp;I'!$K352)+(BU$37*$K352)+(BU$56*$K352)+(BU$88*$K352),0)</f>
        <v>0</v>
      </c>
      <c r="BV352" s="571">
        <f>ROUND((BV$68*$K352)+(BV$15*'3d CalSAWS DD&amp;I CAP'!$K$346*'2c CalSAWS DD&amp;I'!$K352)+(BV$37*$K352)+(BV$56*$K352)+(BV$88*$K352),0)</f>
        <v>0</v>
      </c>
      <c r="BW352" s="571">
        <f>ROUND((BW$68*$K352)+(BW$15*'3d CalSAWS DD&amp;I CAP'!$K$346*'2c CalSAWS DD&amp;I'!$K352)+(BW$37*$K352)+(BW$56*$K352)+(BW$88*$K352),0)</f>
        <v>0</v>
      </c>
      <c r="BX352" s="571"/>
      <c r="BY352" s="571">
        <f t="shared" si="986"/>
        <v>188124</v>
      </c>
      <c r="BZ352" s="7"/>
      <c r="CA352" s="7">
        <f t="shared" si="968"/>
        <v>0</v>
      </c>
      <c r="CB352" s="622">
        <f t="shared" si="989"/>
        <v>2639</v>
      </c>
      <c r="CC352" s="622">
        <f t="shared" si="989"/>
        <v>8352</v>
      </c>
      <c r="CD352" s="622">
        <f t="shared" si="989"/>
        <v>105991</v>
      </c>
      <c r="CE352" s="622">
        <f t="shared" si="989"/>
        <v>62818</v>
      </c>
      <c r="CF352" s="622">
        <f t="shared" si="989"/>
        <v>5620</v>
      </c>
      <c r="CG352" s="622">
        <f t="shared" si="987"/>
        <v>2647</v>
      </c>
      <c r="CH352" s="622">
        <f t="shared" si="990"/>
        <v>57</v>
      </c>
      <c r="CI352" s="622">
        <f t="shared" si="990"/>
        <v>0</v>
      </c>
      <c r="CJ352" s="16"/>
      <c r="CK352" s="622">
        <f t="shared" si="991"/>
        <v>5664</v>
      </c>
      <c r="CL352" s="622">
        <f t="shared" si="991"/>
        <v>18884</v>
      </c>
      <c r="CM352" s="622">
        <f t="shared" si="991"/>
        <v>141359</v>
      </c>
      <c r="CN352" s="622">
        <f t="shared" si="991"/>
        <v>16454</v>
      </c>
      <c r="CO352" s="622">
        <f t="shared" si="991"/>
        <v>5307</v>
      </c>
      <c r="CP352" s="622">
        <f t="shared" si="988"/>
        <v>438</v>
      </c>
      <c r="CQ352" s="622">
        <f t="shared" si="985"/>
        <v>18</v>
      </c>
      <c r="CR352" s="622">
        <f t="shared" si="985"/>
        <v>0</v>
      </c>
      <c r="CS352" s="120">
        <f t="shared" si="971"/>
        <v>0</v>
      </c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</row>
    <row r="353" spans="1:133" ht="15" outlineLevel="1">
      <c r="A353" s="572" t="s">
        <v>179</v>
      </c>
      <c r="B353" s="257">
        <v>9.2999999999999992E-3</v>
      </c>
      <c r="C353" s="9">
        <f>'4a 1718 CS PC'!AP51</f>
        <v>9.1999999999999998E-3</v>
      </c>
      <c r="D353" s="9">
        <f>'4a 1718 CS PC'!AR51</f>
        <v>1.29E-2</v>
      </c>
      <c r="E353" s="9">
        <f>'4b 1819 CS PC'!$AT51</f>
        <v>8.5000000000000006E-3</v>
      </c>
      <c r="F353" s="9">
        <f>'4b 1819 CS PC'!AQ51</f>
        <v>1.21E-2</v>
      </c>
      <c r="G353" s="9">
        <f>'4c 1920 CS PC'!AS51</f>
        <v>8.3000000000000001E-3</v>
      </c>
      <c r="H353" s="9">
        <f>'4c 1920 CS PC'!AP51</f>
        <v>1.1900000000000001E-2</v>
      </c>
      <c r="I353" s="9">
        <f>'4d 2021 CS PC'!AS51</f>
        <v>8.3999999999999995E-3</v>
      </c>
      <c r="J353" s="9">
        <f>'4d 2021 CS PC'!AP51</f>
        <v>1.2E-2</v>
      </c>
      <c r="K353" s="9">
        <f>'4e 2122 CS PC'!AB51</f>
        <v>8.5000000000000006E-3</v>
      </c>
      <c r="L353" s="9"/>
      <c r="M353" s="571">
        <f>ROUND((M$68*$D353)+(M$15*'3d CalSAWS DD&amp;I CAP'!$K$64*'2c CalSAWS DD&amp;I'!$B353)+(M$37*$B353)+(M$56*$B353)+(M$88*$B353),0)</f>
        <v>14</v>
      </c>
      <c r="N353" s="571">
        <f>ROUND((N$68*$D353)+(N$15*'3d CalSAWS DD&amp;I CAP'!$K$64*'2c CalSAWS DD&amp;I'!$B353)+(N$37*$B353)+(N$56*$B353)+(N$88*$B353),0)</f>
        <v>2654</v>
      </c>
      <c r="O353" s="571">
        <f>ROUND((O$68*$D353)+(O$15*'3d CalSAWS DD&amp;I CAP'!$K$64*'2c CalSAWS DD&amp;I'!$B353)+(O$37*$B353)+(O$56*$B353)+(O$88*$B353),0)</f>
        <v>3</v>
      </c>
      <c r="P353" s="571">
        <f>ROUND((P$68*$D353)+(P$15*'3d CalSAWS DD&amp;I CAP'!$K$64*'2c CalSAWS DD&amp;I'!$C353)+(P$37*$C353)+(P$56*$C353)+(P$88*$C353),0)</f>
        <v>1572</v>
      </c>
      <c r="Q353" s="571">
        <f>ROUND((Q$68*$D353)+(Q$15*'3d CalSAWS DD&amp;I CAP'!$K$64*'2c CalSAWS DD&amp;I'!$C353)+(Q$37*$C353)+(Q$56*$C353)+(Q$88*$C353),0)</f>
        <v>1484</v>
      </c>
      <c r="R353" s="571">
        <f>ROUND((R$68*$D353)+(R$15*'3d CalSAWS DD&amp;I CAP'!$K$64*'2c CalSAWS DD&amp;I'!$C353)+(R$37*$C353)+(R$56*$C353)+(R$88*$C353),0)</f>
        <v>0</v>
      </c>
      <c r="S353" s="571">
        <f>ROUND((S$68*$D353)+(S$15*'3d CalSAWS DD&amp;I CAP'!$K$64*'2c CalSAWS DD&amp;I'!$C353)+(S$37*$C353)+(S$56*$C353)+(S$88*$C353),0)</f>
        <v>1948</v>
      </c>
      <c r="T353" s="571">
        <f t="shared" si="972"/>
        <v>-104.6592</v>
      </c>
      <c r="U353" s="571">
        <f t="shared" si="973"/>
        <v>-0.51519999999999999</v>
      </c>
      <c r="V353" s="571">
        <f>ROUND((V$68*$D353)+(V$15*'3d CalSAWS DD&amp;I CAP'!$K$64*'2c CalSAWS DD&amp;I'!$C353)+(V$37*$C353)+(V$56*$C353)+(V$88*$C353),0)</f>
        <v>3543</v>
      </c>
      <c r="W353" s="571">
        <f>ROUND((W$68*$F353)+(W$15*'3d CalSAWS DD&amp;I CAP'!$K$157*'2c CalSAWS DD&amp;I'!$E353)+(W$37*$E353)+(W$56*$E353)+(W$88*$E353),0)</f>
        <v>2112</v>
      </c>
      <c r="X353" s="571">
        <f>ROUND((X$68*$D353)+(X$15*'3d CalSAWS DD&amp;I CAP'!$K$64*'2c CalSAWS DD&amp;I'!$C353)+(X$37*$C353)+(X$56*$C353)+(X$88*$C353),0)</f>
        <v>1</v>
      </c>
      <c r="Y353" s="571">
        <f>ROUND((Y$68*$F353)+(Y$15*'3d CalSAWS DD&amp;I CAP'!$K$157*'2c CalSAWS DD&amp;I'!$E353)+(Y$37*$E353)+(Y$56*$E353)+(Y$88*$E353),0)</f>
        <v>10580</v>
      </c>
      <c r="Z353" s="571">
        <f>ROUND((Z$68*$F353)+(Z$15*'3d CalSAWS DD&amp;I CAP'!$K$157*'2c CalSAWS DD&amp;I'!$E353)+(Z$37*$E353)+(Z$56*$E353)+(Z$88*$E353),0)</f>
        <v>28778</v>
      </c>
      <c r="AA353" s="571">
        <f>ROUND((AA$68*$F353)+(AA$15*'3d CalSAWS DD&amp;I CAP'!$K$157*'2c CalSAWS DD&amp;I'!$E353)+(AA$37*$E353)+(AA$56*$E353)+(AA$88*$E353),0)</f>
        <v>57896</v>
      </c>
      <c r="AB353" s="571">
        <f>ROUND((AB$68*$H353)+(AB$15*'3d CalSAWS DD&amp;I CAP'!$K$252*'2c CalSAWS DD&amp;I'!$G353)+(AB$37*$G353)+(AB$56*$G353)+(AB$88*$G353),0)</f>
        <v>43666</v>
      </c>
      <c r="AC353" s="571">
        <f>ROUND((AC$68*$F353)+(AC$15*'3d CalSAWS DD&amp;I CAP'!$K$157*'2c CalSAWS DD&amp;I'!$E353)+(AC$37*$E353)+(AC$56*$E353)+(AC$88*$E353),0)</f>
        <v>14</v>
      </c>
      <c r="AD353" s="571">
        <f>ROUND((AD$68*$H353)+(AD$15*'3d CalSAWS DD&amp;I CAP'!$K$252*'2c CalSAWS DD&amp;I'!$G353)+(AD$37*$G353)+(AD$56*$G353)+(AD$88*$G353),0)</f>
        <v>1396</v>
      </c>
      <c r="AE353" s="571">
        <f>ROUND((AE$68*$F353)+(AE$15*'3d CalSAWS DD&amp;I CAP'!$K$157*'2c CalSAWS DD&amp;I'!$E353)+(AE$37*$E353)+(AE$56*$E353)+(AE$88*$E353),0)</f>
        <v>23</v>
      </c>
      <c r="AF353" s="594">
        <f>ROUNDDOWN((AF$68*$H353)+(AF$15*'3d CalSAWS DD&amp;I CAP'!$K$252*'2c CalSAWS DD&amp;I'!$G353)+(AF$37*$G353)+(AF$56*$G353)+(AF$88*$G353),0)</f>
        <v>9457</v>
      </c>
      <c r="AG353" s="571">
        <f>ROUND((AG$68*$H353)+(AG$15*'3d CalSAWS DD&amp;I CAP'!$K$252*'2c CalSAWS DD&amp;I'!$G353)+(AG$37*$G353)+(AG$56*$G353)+(AG$88*$G353),0)</f>
        <v>3320</v>
      </c>
      <c r="AH353" s="571">
        <f>ROUND((AH$68*$J353)+(AH$15*'3d CalSAWS DD&amp;I CAP'!$K$346*'2c CalSAWS DD&amp;I'!$I353)+(AH$37*$I353)+(AH$56*$I353)+(AH$88*$I353),0)</f>
        <v>972</v>
      </c>
      <c r="AI353" s="571">
        <f>ROUND((AI$68*$H353)+(AI$15*'3d CalSAWS DD&amp;I CAP'!$K$252*'2c CalSAWS DD&amp;I'!$G353)+(AI$37*$G353)+(AI$56*$G353)+(AI$88*$G353),0)</f>
        <v>85</v>
      </c>
      <c r="AJ353" s="571">
        <f>ROUND((AJ$15*'3d CalSAWS DD&amp;I CAP'!$K$346*'2c CalSAWS DD&amp;I'!$I353)+(AJ$37*$I353)+(AJ$56*$I353)+(AJ$88*$I353),0)</f>
        <v>1146</v>
      </c>
      <c r="AK353" s="571">
        <f>ROUND((AK$15*'3d CalSAWS DD&amp;I CAP'!$K$252*'2c CalSAWS DD&amp;I'!$G353)+(AK$37*$G353)+(AK$56*$G353)+(AK$88*$G353),0)</f>
        <v>112</v>
      </c>
      <c r="AL353" s="571">
        <f>ROUND((AL$68*$J353)+(AL$15*'3d CalSAWS DD&amp;I CAP'!$K$346*'2c CalSAWS DD&amp;I'!$I353)+(AL$37*$I353)+(AL$56*$I353)+(AL$88*$I353),0)</f>
        <v>1255</v>
      </c>
      <c r="AM353" s="571">
        <f>ROUND((AM$68*$J353)+(AM$15*'3d CalSAWS DD&amp;I CAP'!$K$346*'2c CalSAWS DD&amp;I'!$I353)+(AM$37*$I353)+(AM$56*$I353)+(AM$88*$I353),0)</f>
        <v>1508</v>
      </c>
      <c r="AN353" s="571">
        <f>ROUND((AN$68*$K353)+(AN$15*'3d CalSAWS DD&amp;I CAP'!$K$346*'2c CalSAWS DD&amp;I'!$K353)+(AN$37*$K353)+(AN$56*$K353)+(AN$88*$K353),0)</f>
        <v>309</v>
      </c>
      <c r="AO353" s="571">
        <f>ROUND((AO$68*$K353)+(AO$15*'3d CalSAWS DD&amp;I CAP'!$K$346*'2c CalSAWS DD&amp;I'!$K353)+(AO$37*$K353)+(AO$56*$K353)+(AO$88*$K353),0)</f>
        <v>447</v>
      </c>
      <c r="AP353" s="594">
        <f>ROUNDDOWN((AP$68*$K353)+(AP$15*'3d CalSAWS DD&amp;I CAP'!$K$346*'2c CalSAWS DD&amp;I'!$K353)+(AP$37*$K353)+(AP$56*$K353)+(AP$88*$K353),0)</f>
        <v>226</v>
      </c>
      <c r="AQ353" s="594">
        <f>ROUNDDOWN((AQ$68*$K353)+(AQ$15*'3d CalSAWS DD&amp;I CAP'!$K$346*'2c CalSAWS DD&amp;I'!$K353)+(AQ$37*$K353)+(AQ$56*$K353)+(AQ$88*$K353),0)</f>
        <v>358</v>
      </c>
      <c r="AR353" s="571">
        <f>ROUND((AR$68*$K353)+(AR$15*'3d CalSAWS DD&amp;I CAP'!$K$346*'2c CalSAWS DD&amp;I'!$K353)+(AR$37*$K353)+(AR$56*$K353)+(AR$88*$K353),0)</f>
        <v>367</v>
      </c>
      <c r="AS353" s="571">
        <f>ROUND((AS$68*$K353)+(AS$15*'3d CalSAWS DD&amp;I CAP'!$K$346*'2c CalSAWS DD&amp;I'!$K353)+(AS$37*$K353)+(AS$56*$K353)+(AS$88*$K353),0)</f>
        <v>302</v>
      </c>
      <c r="AT353" s="571">
        <f>ROUND((AT$68*$K353)+(AT$15*'3d CalSAWS DD&amp;I CAP'!$K$346*'2c CalSAWS DD&amp;I'!$K353)+(AT$37*$K353)+(AT$56*$K353)+(AT$88*$K353),0)</f>
        <v>58</v>
      </c>
      <c r="AU353" s="571">
        <f>ROUND((AU$68*$K353)+(AU$15*'3d CalSAWS DD&amp;I CAP'!$K$346*'2c CalSAWS DD&amp;I'!$K353)+(AU$37*$K353)+(AU$56*$K353)+(AU$88*$K353),0)</f>
        <v>263</v>
      </c>
      <c r="AV353" s="571">
        <f>ROUND((AV$68*$K353)+(AV$15*'3d CalSAWS DD&amp;I CAP'!$K$346*'2c CalSAWS DD&amp;I'!$K353)+(AV$37*$K353)+(AV$56*$K353)+(AV$88*$K353),0)</f>
        <v>14</v>
      </c>
      <c r="AW353" s="571">
        <f>ROUND((AW$68*$K353)+(AW$15*'3d CalSAWS DD&amp;I CAP'!$K$346*'2c CalSAWS DD&amp;I'!$K353)+(AW$37*$K353)+(AW$56*$K353)+(AW$88*$K353),0)</f>
        <v>10</v>
      </c>
      <c r="AX353" s="571">
        <f>ROUND((AX$68*$K353)+(AX$15*'3d CalSAWS DD&amp;I CAP'!$K$346*'2c CalSAWS DD&amp;I'!$K353)+(AX$37*$K353)+(AX$56*$K353)+(AX$88*$K353),0)</f>
        <v>6</v>
      </c>
      <c r="AY353" s="571">
        <f>ROUND((AY$68*$K353)+(AY$15*'3d CalSAWS DD&amp;I CAP'!$K$346*'2c CalSAWS DD&amp;I'!$K353)+(AY$37*$K353)+(AY$56*$K353)+(AY$88*$K353),0)</f>
        <v>5</v>
      </c>
      <c r="AZ353" s="571">
        <f>ROUND((AZ$68*$K353)+(AZ$15*'3d CalSAWS DD&amp;I CAP'!$K$346*'2c CalSAWS DD&amp;I'!$K353)+(AZ$37*$K353)+(AZ$56*$K353)+(AZ$88*$K353),0)</f>
        <v>6</v>
      </c>
      <c r="BA353" s="571">
        <f>ROUND((BA$68*$K353)+(BA$15*'3d CalSAWS DD&amp;I CAP'!$K$346*'2c CalSAWS DD&amp;I'!$K353)+(BA$37*$K353)+(BA$56*$K353)+(BA$88*$K353),0)</f>
        <v>6</v>
      </c>
      <c r="BB353" s="571">
        <f>ROUND((BB$68*$K353)+(BB$15*'3d CalSAWS DD&amp;I CAP'!$K$346*'2c CalSAWS DD&amp;I'!$K353)+(BB$37*$K353)+(BB$56*$K353)+(BB$88*$K353),0)</f>
        <v>6</v>
      </c>
      <c r="BC353" s="571">
        <f>ROUND((BC$68*$K353)+(BC$15*'3d CalSAWS DD&amp;I CAP'!$K$346*'2c CalSAWS DD&amp;I'!$K353)+(BC$37*$K353)+(BC$56*$K353)+(BC$88*$K353),0)</f>
        <v>6</v>
      </c>
      <c r="BD353" s="571">
        <f>ROUND((BD$68*$K353)+(BD$15*'3d CalSAWS DD&amp;I CAP'!$K$346*'2c CalSAWS DD&amp;I'!$K353)+(BD$37*$K353)+(BD$56*$K353)+(BD$88*$K353),0)</f>
        <v>6</v>
      </c>
      <c r="BE353" s="571">
        <f>ROUND((BE$68*$K353)+(BE$15*'3d CalSAWS DD&amp;I CAP'!$K$346*'2c CalSAWS DD&amp;I'!$K353)+(BE$37*$K353)+(BE$56*$K353)+(BE$88*$K353),0)</f>
        <v>6</v>
      </c>
      <c r="BF353" s="571">
        <f>ROUND((BF$68*$K353)+(BF$15*'3d CalSAWS DD&amp;I CAP'!$K$346*'2c CalSAWS DD&amp;I'!$K353)+(BF$37*$K353)+(BF$56*$K353)+(BF$88*$K353),0)</f>
        <v>6</v>
      </c>
      <c r="BG353" s="571">
        <f>ROUND((BG$68*$K353)+(BG$15*'3d CalSAWS DD&amp;I CAP'!$K$346*'2c CalSAWS DD&amp;I'!$K353)+(BG$37*$K353)+(BG$56*$K353)+(BG$88*$K353),0)</f>
        <v>6</v>
      </c>
      <c r="BH353" s="571">
        <f>ROUND((BH$68*$K353)+(BH$15*'3d CalSAWS DD&amp;I CAP'!$K$346*'2c CalSAWS DD&amp;I'!$K353)+(BH$37*$K353)+(BH$56*$K353)+(BH$88*$K353),0)</f>
        <v>6</v>
      </c>
      <c r="BI353" s="571">
        <f>ROUND((BI$68*$K353)+(BI$15*'3d CalSAWS DD&amp;I CAP'!$K$346*'2c CalSAWS DD&amp;I'!$K353)+(BI$37*$K353)+(BI$56*$K353)+(BI$88*$K353),0)</f>
        <v>0</v>
      </c>
      <c r="BJ353" s="571">
        <f>ROUND((BJ$68*$K353)+(BJ$15*'3d CalSAWS DD&amp;I CAP'!$K$346*'2c CalSAWS DD&amp;I'!$K353)+(BJ$37*$K353)+(BJ$56*$K353)+(BJ$88*$K353),0)</f>
        <v>0</v>
      </c>
      <c r="BK353" s="571">
        <f>ROUND((BK$68*$K353)+(BK$15*'3d CalSAWS DD&amp;I CAP'!$K$346*'2c CalSAWS DD&amp;I'!$K353)+(BK$37*$K353)+(BK$56*$K353)+(BK$88*$K353),0)</f>
        <v>0</v>
      </c>
      <c r="BL353" s="571">
        <f>ROUND((BL$68*$K353)+(BL$15*'3d CalSAWS DD&amp;I CAP'!$K$346*'2c CalSAWS DD&amp;I'!$K353)+(BL$37*$K353)+(BL$56*$K353)+(BL$88*$K353),0)</f>
        <v>0</v>
      </c>
      <c r="BM353" s="571">
        <f>ROUND((BM$68*$K353)+(BM$15*'3d CalSAWS DD&amp;I CAP'!$K$346*'2c CalSAWS DD&amp;I'!$K353)+(BM$37*$K353)+(BM$56*$K353)+(BM$88*$K353),0)</f>
        <v>0</v>
      </c>
      <c r="BN353" s="571">
        <f>ROUND((BN$68*$K353)+(BN$15*'3d CalSAWS DD&amp;I CAP'!$K$346*'2c CalSAWS DD&amp;I'!$K353)+(BN$37*$K353)+(BN$56*$K353)+(BN$88*$K353),0)</f>
        <v>0</v>
      </c>
      <c r="BO353" s="571">
        <f>ROUND((BO$68*$K353)+(BO$15*'3d CalSAWS DD&amp;I CAP'!$K$346*'2c CalSAWS DD&amp;I'!$K353)+(BO$37*$K353)+(BO$56*$K353)+(BO$88*$K353),0)</f>
        <v>0</v>
      </c>
      <c r="BP353" s="571">
        <f>ROUND((BP$68*$K353)+(BP$15*'3d CalSAWS DD&amp;I CAP'!$K$346*'2c CalSAWS DD&amp;I'!$K353)+(BP$37*$K353)+(BP$56*$K353)+(BP$88*$K353),0)</f>
        <v>0</v>
      </c>
      <c r="BQ353" s="571">
        <f>ROUND((BQ$68*$K353)+(BQ$15*'3d CalSAWS DD&amp;I CAP'!$K$346*'2c CalSAWS DD&amp;I'!$K353)+(BQ$37*$K353)+(BQ$56*$K353)+(BQ$88*$K353),0)</f>
        <v>0</v>
      </c>
      <c r="BR353" s="571">
        <f>ROUND((BR$68*$K353)+(BR$15*'3d CalSAWS DD&amp;I CAP'!$K$346*'2c CalSAWS DD&amp;I'!$K353)+(BR$37*$K353)+(BR$56*$K353)+(BR$88*$K353),0)</f>
        <v>0</v>
      </c>
      <c r="BS353" s="571">
        <f>ROUND((BS$68*$K353)+(BS$15*'3d CalSAWS DD&amp;I CAP'!$K$346*'2c CalSAWS DD&amp;I'!$K353)+(BS$37*$K353)+(BS$56*$K353)+(BS$88*$K353),0)</f>
        <v>0</v>
      </c>
      <c r="BT353" s="571">
        <f>ROUND((BT$68*$K353)+(BT$15*'3d CalSAWS DD&amp;I CAP'!$K$346*'2c CalSAWS DD&amp;I'!$K353)+(BT$37*$K353)+(BT$56*$K353)+(BT$88*$K353),0)</f>
        <v>0</v>
      </c>
      <c r="BU353" s="571">
        <f>ROUND((BU$68*$K353)+(BU$15*'3d CalSAWS DD&amp;I CAP'!$K$346*'2c CalSAWS DD&amp;I'!$K353)+(BU$37*$K353)+(BU$56*$K353)+(BU$88*$K353),0)</f>
        <v>0</v>
      </c>
      <c r="BV353" s="571">
        <f>ROUND((BV$68*$K353)+(BV$15*'3d CalSAWS DD&amp;I CAP'!$K$346*'2c CalSAWS DD&amp;I'!$K353)+(BV$37*$K353)+(BV$56*$K353)+(BV$88*$K353),0)</f>
        <v>0</v>
      </c>
      <c r="BW353" s="571">
        <f>ROUND((BW$68*$K353)+(BW$15*'3d CalSAWS DD&amp;I CAP'!$K$346*'2c CalSAWS DD&amp;I'!$K353)+(BW$37*$K353)+(BW$56*$K353)+(BW$88*$K353),0)</f>
        <v>0</v>
      </c>
      <c r="BX353" s="571"/>
      <c r="BY353" s="571">
        <f t="shared" si="986"/>
        <v>175853</v>
      </c>
      <c r="BZ353" s="7"/>
      <c r="CA353" s="7">
        <f t="shared" si="968"/>
        <v>0</v>
      </c>
      <c r="CB353" s="622">
        <f t="shared" si="989"/>
        <v>2668</v>
      </c>
      <c r="CC353" s="622">
        <f t="shared" si="989"/>
        <v>8445</v>
      </c>
      <c r="CD353" s="622">
        <f t="shared" si="989"/>
        <v>99367</v>
      </c>
      <c r="CE353" s="622">
        <f t="shared" si="989"/>
        <v>57876</v>
      </c>
      <c r="CF353" s="622">
        <f t="shared" si="989"/>
        <v>5078</v>
      </c>
      <c r="CG353" s="622">
        <f t="shared" si="987"/>
        <v>2365</v>
      </c>
      <c r="CH353" s="622">
        <f t="shared" si="990"/>
        <v>54</v>
      </c>
      <c r="CI353" s="622">
        <f t="shared" si="990"/>
        <v>0</v>
      </c>
      <c r="CJ353" s="16"/>
      <c r="CK353" s="622">
        <f t="shared" si="991"/>
        <v>5727</v>
      </c>
      <c r="CL353" s="622">
        <f t="shared" si="991"/>
        <v>18079</v>
      </c>
      <c r="CM353" s="622">
        <f t="shared" si="991"/>
        <v>131773</v>
      </c>
      <c r="CN353" s="622">
        <f t="shared" si="991"/>
        <v>15092</v>
      </c>
      <c r="CO353" s="622">
        <f t="shared" si="991"/>
        <v>4772</v>
      </c>
      <c r="CP353" s="622">
        <f t="shared" si="988"/>
        <v>392</v>
      </c>
      <c r="CQ353" s="622">
        <f t="shared" si="985"/>
        <v>18</v>
      </c>
      <c r="CR353" s="622">
        <f t="shared" si="985"/>
        <v>0</v>
      </c>
      <c r="CS353" s="120">
        <f t="shared" si="971"/>
        <v>0</v>
      </c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</row>
    <row r="354" spans="1:133" ht="15" outlineLevel="1">
      <c r="A354" s="572" t="s">
        <v>180</v>
      </c>
      <c r="B354" s="257">
        <v>1.8700000000000001E-2</v>
      </c>
      <c r="C354" s="9">
        <f>'4a 1718 CS PC'!AP52</f>
        <v>1.89E-2</v>
      </c>
      <c r="D354" s="9">
        <f>'4a 1718 CS PC'!AR52</f>
        <v>2.6599999999999999E-2</v>
      </c>
      <c r="E354" s="9">
        <f>'4b 1819 CS PC'!$AT52</f>
        <v>1.8599999999999998E-2</v>
      </c>
      <c r="F354" s="9">
        <f>'4b 1819 CS PC'!AQ52</f>
        <v>2.64E-2</v>
      </c>
      <c r="G354" s="9">
        <f>'4c 1920 CS PC'!AS52</f>
        <v>1.8499999999999999E-2</v>
      </c>
      <c r="H354" s="9">
        <f>'4c 1920 CS PC'!AP52</f>
        <v>2.6200000000000001E-2</v>
      </c>
      <c r="I354" s="9">
        <f>'4d 2021 CS PC'!AS52</f>
        <v>1.7500000000000002E-2</v>
      </c>
      <c r="J354" s="9">
        <f>'4d 2021 CS PC'!AP52</f>
        <v>2.5000000000000001E-2</v>
      </c>
      <c r="K354" s="9">
        <f>'4e 2122 CS PC'!AB52</f>
        <v>1.7100000000000001E-2</v>
      </c>
      <c r="L354" s="9"/>
      <c r="M354" s="571">
        <f>ROUND((M$68*$D354)+(M$15*'3d CalSAWS DD&amp;I CAP'!$K$64*'2c CalSAWS DD&amp;I'!$B354)+(M$37*$B354)+(M$56*$B354)+(M$88*$B354),0)</f>
        <v>28</v>
      </c>
      <c r="N354" s="571">
        <f>ROUND((N$68*$D354)+(N$15*'3d CalSAWS DD&amp;I CAP'!$K$64*'2c CalSAWS DD&amp;I'!$B354)+(N$37*$B354)+(N$56*$B354)+(N$88*$B354),0)</f>
        <v>5336</v>
      </c>
      <c r="O354" s="571">
        <f>ROUND((O$68*$D354)+(O$15*'3d CalSAWS DD&amp;I CAP'!$K$64*'2c CalSAWS DD&amp;I'!$B354)+(O$37*$B354)+(O$56*$B354)+(O$88*$B354),0)</f>
        <v>5</v>
      </c>
      <c r="P354" s="571">
        <f>ROUND((P$68*$D354)+(P$15*'3d CalSAWS DD&amp;I CAP'!$K$64*'2c CalSAWS DD&amp;I'!$C354)+(P$37*$C354)+(P$56*$C354)+(P$88*$C354),0)</f>
        <v>3230</v>
      </c>
      <c r="Q354" s="571">
        <f>ROUND((Q$68*$D354)+(Q$15*'3d CalSAWS DD&amp;I CAP'!$K$64*'2c CalSAWS DD&amp;I'!$C354)+(Q$37*$C354)+(Q$56*$C354)+(Q$88*$C354),0)</f>
        <v>3048</v>
      </c>
      <c r="R354" s="571">
        <f>ROUND((R$68*$D354)+(R$15*'3d CalSAWS DD&amp;I CAP'!$K$64*'2c CalSAWS DD&amp;I'!$C354)+(R$37*$C354)+(R$56*$C354)+(R$88*$C354),0)</f>
        <v>0</v>
      </c>
      <c r="S354" s="571">
        <f>ROUND((S$68*$D354)+(S$15*'3d CalSAWS DD&amp;I CAP'!$K$64*'2c CalSAWS DD&amp;I'!$C354)+(S$37*$C354)+(S$56*$C354)+(S$88*$C354),0)</f>
        <v>4003</v>
      </c>
      <c r="T354" s="571">
        <f t="shared" si="972"/>
        <v>-215.00640000000001</v>
      </c>
      <c r="U354" s="571">
        <f t="shared" si="973"/>
        <v>-1.0584</v>
      </c>
      <c r="V354" s="571">
        <f>ROUND((V$68*$D354)+(V$15*'3d CalSAWS DD&amp;I CAP'!$K$64*'2c CalSAWS DD&amp;I'!$C354)+(V$37*$C354)+(V$56*$C354)+(V$88*$C354),0)</f>
        <v>7278</v>
      </c>
      <c r="W354" s="571">
        <f>ROUND((W$68*$F354)+(W$15*'3d CalSAWS DD&amp;I CAP'!$K$157*'2c CalSAWS DD&amp;I'!$E354)+(W$37*$E354)+(W$56*$E354)+(W$88*$E354),0)</f>
        <v>4622</v>
      </c>
      <c r="X354" s="571">
        <f>ROUND((X$68*$D354)+(X$15*'3d CalSAWS DD&amp;I CAP'!$K$64*'2c CalSAWS DD&amp;I'!$C354)+(X$37*$C354)+(X$56*$C354)+(X$88*$C354),0)</f>
        <v>2</v>
      </c>
      <c r="Y354" s="571">
        <f>ROUND((Y$68*$F354)+(Y$15*'3d CalSAWS DD&amp;I CAP'!$K$157*'2c CalSAWS DD&amp;I'!$E354)+(Y$37*$E354)+(Y$56*$E354)+(Y$88*$E354),0)</f>
        <v>23106</v>
      </c>
      <c r="Z354" s="571">
        <f>ROUND((Z$68*$F354)+(Z$15*'3d CalSAWS DD&amp;I CAP'!$K$157*'2c CalSAWS DD&amp;I'!$E354)+(Z$37*$E354)+(Z$56*$E354)+(Z$88*$E354),0)</f>
        <v>62811</v>
      </c>
      <c r="AA354" s="594">
        <f>ROUNDDOWN((AA$68*$F354)+(AA$15*'3d CalSAWS DD&amp;I CAP'!$K$157*'2c CalSAWS DD&amp;I'!$E354)+(AA$37*$E354)+(AA$56*$E354)+(AA$88*$E354),0)</f>
        <v>126339</v>
      </c>
      <c r="AB354" s="571">
        <f>ROUND((AB$68*$H354)+(AB$15*'3d CalSAWS DD&amp;I CAP'!$K$252*'2c CalSAWS DD&amp;I'!$G354)+(AB$37*$G354)+(AB$56*$G354)+(AB$88*$G354),0)</f>
        <v>96183</v>
      </c>
      <c r="AC354" s="571">
        <f>ROUND((AC$68*$F354)+(AC$15*'3d CalSAWS DD&amp;I CAP'!$K$157*'2c CalSAWS DD&amp;I'!$E354)+(AC$37*$E354)+(AC$56*$E354)+(AC$88*$E354),0)</f>
        <v>31</v>
      </c>
      <c r="AD354" s="571">
        <f>ROUND((AD$68*$H354)+(AD$15*'3d CalSAWS DD&amp;I CAP'!$K$252*'2c CalSAWS DD&amp;I'!$G354)+(AD$37*$G354)+(AD$56*$G354)+(AD$88*$G354),0)</f>
        <v>3113</v>
      </c>
      <c r="AE354" s="571">
        <f>ROUND((AE$68*$F354)+(AE$15*'3d CalSAWS DD&amp;I CAP'!$K$157*'2c CalSAWS DD&amp;I'!$E354)+(AE$37*$E354)+(AE$56*$E354)+(AE$88*$E354),0)</f>
        <v>50</v>
      </c>
      <c r="AF354" s="594">
        <f>ROUNDUP((AF$68*$H354)+(AF$15*'3d CalSAWS DD&amp;I CAP'!$K$252*'2c CalSAWS DD&amp;I'!$G354)+(AF$37*$G354)+(AF$56*$G354)+(AF$88*$G354),0)</f>
        <v>20855</v>
      </c>
      <c r="AG354" s="571">
        <f>ROUND((AG$68*$H354)+(AG$15*'3d CalSAWS DD&amp;I CAP'!$K$252*'2c CalSAWS DD&amp;I'!$G354)+(AG$37*$G354)+(AG$56*$G354)+(AG$88*$G354),0)</f>
        <v>7373</v>
      </c>
      <c r="AH354" s="571">
        <f>ROUND((AH$68*$J354)+(AH$15*'3d CalSAWS DD&amp;I CAP'!$K$346*'2c CalSAWS DD&amp;I'!$I354)+(AH$37*$I354)+(AH$56*$I354)+(AH$88*$I354),0)</f>
        <v>2026</v>
      </c>
      <c r="AI354" s="571">
        <f>ROUND((AI$68*$H354)+(AI$15*'3d CalSAWS DD&amp;I CAP'!$K$252*'2c CalSAWS DD&amp;I'!$G354)+(AI$37*$G354)+(AI$56*$G354)+(AI$88*$G354),0)</f>
        <v>190</v>
      </c>
      <c r="AJ354" s="571">
        <f>ROUND((AJ$15*'3d CalSAWS DD&amp;I CAP'!$K$346*'2c CalSAWS DD&amp;I'!$I354)+(AJ$37*$I354)+(AJ$56*$I354)+(AJ$88*$I354),0)</f>
        <v>2387</v>
      </c>
      <c r="AK354" s="571">
        <f>ROUND((AK$15*'3d CalSAWS DD&amp;I CAP'!$K$252*'2c CalSAWS DD&amp;I'!$G354)+(AK$37*$G354)+(AK$56*$G354)+(AK$88*$G354),0)</f>
        <v>250</v>
      </c>
      <c r="AL354" s="571">
        <f>ROUND((AL$68*$J354)+(AL$15*'3d CalSAWS DD&amp;I CAP'!$K$346*'2c CalSAWS DD&amp;I'!$I354)+(AL$37*$I354)+(AL$56*$I354)+(AL$88*$I354),0)</f>
        <v>2614</v>
      </c>
      <c r="AM354" s="571">
        <f>ROUND((AM$68*$J354)+(AM$15*'3d CalSAWS DD&amp;I CAP'!$K$346*'2c CalSAWS DD&amp;I'!$I354)+(AM$37*$I354)+(AM$56*$I354)+(AM$88*$I354),0)</f>
        <v>3142</v>
      </c>
      <c r="AN354" s="594">
        <f>ROUNDUP((AN$68*$K354)+(AN$15*'3d CalSAWS DD&amp;I CAP'!$K$346*'2c CalSAWS DD&amp;I'!$K354)+(AN$37*$K354)+(AN$56*$K354)+(AN$88*$K354),0)</f>
        <v>623</v>
      </c>
      <c r="AO354" s="594">
        <f>ROUNDDOWN((AO$68*$K354)+(AO$15*'3d CalSAWS DD&amp;I CAP'!$K$346*'2c CalSAWS DD&amp;I'!$K354)+(AO$37*$K354)+(AO$56*$K354)+(AO$88*$K354),0)</f>
        <v>898</v>
      </c>
      <c r="AP354" s="571">
        <f>ROUND((AP$68*$K354)+(AP$15*'3d CalSAWS DD&amp;I CAP'!$K$346*'2c CalSAWS DD&amp;I'!$K354)+(AP$37*$K354)+(AP$56*$K354)+(AP$88*$K354),0)</f>
        <v>456</v>
      </c>
      <c r="AQ354" s="571">
        <f>ROUND((AQ$68*$K354)+(AQ$15*'3d CalSAWS DD&amp;I CAP'!$K$346*'2c CalSAWS DD&amp;I'!$K354)+(AQ$37*$K354)+(AQ$56*$K354)+(AQ$88*$K354),0)</f>
        <v>722</v>
      </c>
      <c r="AR354" s="571">
        <f>ROUND((AR$68*$K354)+(AR$15*'3d CalSAWS DD&amp;I CAP'!$K$346*'2c CalSAWS DD&amp;I'!$K354)+(AR$37*$K354)+(AR$56*$K354)+(AR$88*$K354),0)</f>
        <v>738</v>
      </c>
      <c r="AS354" s="571">
        <f>ROUND((AS$68*$K354)+(AS$15*'3d CalSAWS DD&amp;I CAP'!$K$346*'2c CalSAWS DD&amp;I'!$K354)+(AS$37*$K354)+(AS$56*$K354)+(AS$88*$K354),0)</f>
        <v>608</v>
      </c>
      <c r="AT354" s="571">
        <f>ROUND((AT$68*$K354)+(AT$15*'3d CalSAWS DD&amp;I CAP'!$K$346*'2c CalSAWS DD&amp;I'!$K354)+(AT$37*$K354)+(AT$56*$K354)+(AT$88*$K354),0)</f>
        <v>117</v>
      </c>
      <c r="AU354" s="571">
        <f>ROUND((AU$68*$K354)+(AU$15*'3d CalSAWS DD&amp;I CAP'!$K$346*'2c CalSAWS DD&amp;I'!$K354)+(AU$37*$K354)+(AU$56*$K354)+(AU$88*$K354),0)</f>
        <v>529</v>
      </c>
      <c r="AV354" s="571">
        <f>ROUND((AV$68*$K354)+(AV$15*'3d CalSAWS DD&amp;I CAP'!$K$346*'2c CalSAWS DD&amp;I'!$K354)+(AV$37*$K354)+(AV$56*$K354)+(AV$88*$K354),0)</f>
        <v>28</v>
      </c>
      <c r="AW354" s="571">
        <f>ROUND((AW$68*$K354)+(AW$15*'3d CalSAWS DD&amp;I CAP'!$K$346*'2c CalSAWS DD&amp;I'!$K354)+(AW$37*$K354)+(AW$56*$K354)+(AW$88*$K354),0)</f>
        <v>21</v>
      </c>
      <c r="AX354" s="571">
        <f>ROUND((AX$68*$K354)+(AX$15*'3d CalSAWS DD&amp;I CAP'!$K$346*'2c CalSAWS DD&amp;I'!$K354)+(AX$37*$K354)+(AX$56*$K354)+(AX$88*$K354),0)</f>
        <v>12</v>
      </c>
      <c r="AY354" s="571">
        <f>ROUND((AY$68*$K354)+(AY$15*'3d CalSAWS DD&amp;I CAP'!$K$346*'2c CalSAWS DD&amp;I'!$K354)+(AY$37*$K354)+(AY$56*$K354)+(AY$88*$K354),0)</f>
        <v>10</v>
      </c>
      <c r="AZ354" s="594">
        <f>ROUNDUP((AZ$68*$K354)+(AZ$15*'3d CalSAWS DD&amp;I CAP'!$K$346*'2c CalSAWS DD&amp;I'!$K354)+(AZ$37*$K354)+(AZ$56*$K354)+(AZ$88*$K354),0)</f>
        <v>12</v>
      </c>
      <c r="BA354" s="594">
        <f>ROUNDUP((BA$68*$K354)+(BA$15*'3d CalSAWS DD&amp;I CAP'!$K$346*'2c CalSAWS DD&amp;I'!$K354)+(BA$37*$K354)+(BA$56*$K354)+(BA$88*$K354),0)</f>
        <v>12</v>
      </c>
      <c r="BB354" s="594">
        <f>ROUNDUP((BB$68*$K354)+(BB$15*'3d CalSAWS DD&amp;I CAP'!$K$346*'2c CalSAWS DD&amp;I'!$K354)+(BB$37*$K354)+(BB$56*$K354)+(BB$88*$K354),0)</f>
        <v>12</v>
      </c>
      <c r="BC354" s="571">
        <f>ROUND((BC$68*$K354)+(BC$15*'3d CalSAWS DD&amp;I CAP'!$K$346*'2c CalSAWS DD&amp;I'!$K354)+(BC$37*$K354)+(BC$56*$K354)+(BC$88*$K354),0)</f>
        <v>11</v>
      </c>
      <c r="BD354" s="571">
        <f>ROUND((BD$68*$K354)+(BD$15*'3d CalSAWS DD&amp;I CAP'!$K$346*'2c CalSAWS DD&amp;I'!$K354)+(BD$37*$K354)+(BD$56*$K354)+(BD$88*$K354),0)</f>
        <v>11</v>
      </c>
      <c r="BE354" s="571">
        <f>ROUND((BE$68*$K354)+(BE$15*'3d CalSAWS DD&amp;I CAP'!$K$346*'2c CalSAWS DD&amp;I'!$K354)+(BE$37*$K354)+(BE$56*$K354)+(BE$88*$K354),0)</f>
        <v>11</v>
      </c>
      <c r="BF354" s="571">
        <f>ROUND((BF$68*$K354)+(BF$15*'3d CalSAWS DD&amp;I CAP'!$K$346*'2c CalSAWS DD&amp;I'!$K354)+(BF$37*$K354)+(BF$56*$K354)+(BF$88*$K354),0)</f>
        <v>11</v>
      </c>
      <c r="BG354" s="571">
        <f>ROUND((BG$68*$K354)+(BG$15*'3d CalSAWS DD&amp;I CAP'!$K$346*'2c CalSAWS DD&amp;I'!$K354)+(BG$37*$K354)+(BG$56*$K354)+(BG$88*$K354),0)</f>
        <v>11</v>
      </c>
      <c r="BH354" s="571">
        <f>ROUND((BH$68*$K354)+(BH$15*'3d CalSAWS DD&amp;I CAP'!$K$346*'2c CalSAWS DD&amp;I'!$K354)+(BH$37*$K354)+(BH$56*$K354)+(BH$88*$K354),0)</f>
        <v>11</v>
      </c>
      <c r="BI354" s="571">
        <f>ROUND((BI$68*$K354)+(BI$15*'3d CalSAWS DD&amp;I CAP'!$K$346*'2c CalSAWS DD&amp;I'!$K354)+(BI$37*$K354)+(BI$56*$K354)+(BI$88*$K354),0)</f>
        <v>0</v>
      </c>
      <c r="BJ354" s="571">
        <f>ROUND((BJ$68*$K354)+(BJ$15*'3d CalSAWS DD&amp;I CAP'!$K$346*'2c CalSAWS DD&amp;I'!$K354)+(BJ$37*$K354)+(BJ$56*$K354)+(BJ$88*$K354),0)</f>
        <v>0</v>
      </c>
      <c r="BK354" s="571">
        <f>ROUND((BK$68*$K354)+(BK$15*'3d CalSAWS DD&amp;I CAP'!$K$346*'2c CalSAWS DD&amp;I'!$K354)+(BK$37*$K354)+(BK$56*$K354)+(BK$88*$K354),0)</f>
        <v>0</v>
      </c>
      <c r="BL354" s="571">
        <f>ROUND((BL$68*$K354)+(BL$15*'3d CalSAWS DD&amp;I CAP'!$K$346*'2c CalSAWS DD&amp;I'!$K354)+(BL$37*$K354)+(BL$56*$K354)+(BL$88*$K354),0)</f>
        <v>0</v>
      </c>
      <c r="BM354" s="571">
        <f>ROUND((BM$68*$K354)+(BM$15*'3d CalSAWS DD&amp;I CAP'!$K$346*'2c CalSAWS DD&amp;I'!$K354)+(BM$37*$K354)+(BM$56*$K354)+(BM$88*$K354),0)</f>
        <v>0</v>
      </c>
      <c r="BN354" s="571">
        <f>ROUND((BN$68*$K354)+(BN$15*'3d CalSAWS DD&amp;I CAP'!$K$346*'2c CalSAWS DD&amp;I'!$K354)+(BN$37*$K354)+(BN$56*$K354)+(BN$88*$K354),0)</f>
        <v>0</v>
      </c>
      <c r="BO354" s="571">
        <f>ROUND((BO$68*$K354)+(BO$15*'3d CalSAWS DD&amp;I CAP'!$K$346*'2c CalSAWS DD&amp;I'!$K354)+(BO$37*$K354)+(BO$56*$K354)+(BO$88*$K354),0)</f>
        <v>0</v>
      </c>
      <c r="BP354" s="571">
        <f>ROUND((BP$68*$K354)+(BP$15*'3d CalSAWS DD&amp;I CAP'!$K$346*'2c CalSAWS DD&amp;I'!$K354)+(BP$37*$K354)+(BP$56*$K354)+(BP$88*$K354),0)</f>
        <v>0</v>
      </c>
      <c r="BQ354" s="571">
        <f>ROUND((BQ$68*$K354)+(BQ$15*'3d CalSAWS DD&amp;I CAP'!$K$346*'2c CalSAWS DD&amp;I'!$K354)+(BQ$37*$K354)+(BQ$56*$K354)+(BQ$88*$K354),0)</f>
        <v>0</v>
      </c>
      <c r="BR354" s="571">
        <f>ROUND((BR$68*$K354)+(BR$15*'3d CalSAWS DD&amp;I CAP'!$K$346*'2c CalSAWS DD&amp;I'!$K354)+(BR$37*$K354)+(BR$56*$K354)+(BR$88*$K354),0)</f>
        <v>0</v>
      </c>
      <c r="BS354" s="571">
        <f>ROUND((BS$68*$K354)+(BS$15*'3d CalSAWS DD&amp;I CAP'!$K$346*'2c CalSAWS DD&amp;I'!$K354)+(BS$37*$K354)+(BS$56*$K354)+(BS$88*$K354),0)</f>
        <v>0</v>
      </c>
      <c r="BT354" s="571">
        <f>ROUND((BT$68*$K354)+(BT$15*'3d CalSAWS DD&amp;I CAP'!$K$346*'2c CalSAWS DD&amp;I'!$K354)+(BT$37*$K354)+(BT$56*$K354)+(BT$88*$K354),0)</f>
        <v>0</v>
      </c>
      <c r="BU354" s="571">
        <f>ROUND((BU$68*$K354)+(BU$15*'3d CalSAWS DD&amp;I CAP'!$K$346*'2c CalSAWS DD&amp;I'!$K354)+(BU$37*$K354)+(BU$56*$K354)+(BU$88*$K354),0)</f>
        <v>0</v>
      </c>
      <c r="BV354" s="571">
        <f>ROUND((BV$68*$K354)+(BV$15*'3d CalSAWS DD&amp;I CAP'!$K$346*'2c CalSAWS DD&amp;I'!$K354)+(BV$37*$K354)+(BV$56*$K354)+(BV$88*$K354),0)</f>
        <v>0</v>
      </c>
      <c r="BW354" s="571">
        <f>ROUND((BW$68*$K354)+(BW$15*'3d CalSAWS DD&amp;I CAP'!$K$346*'2c CalSAWS DD&amp;I'!$K354)+(BW$37*$K354)+(BW$56*$K354)+(BW$88*$K354),0)</f>
        <v>0</v>
      </c>
      <c r="BX354" s="571"/>
      <c r="BY354" s="571">
        <f t="shared" si="986"/>
        <v>382670</v>
      </c>
      <c r="BZ354" s="7"/>
      <c r="CA354" s="7">
        <f t="shared" si="968"/>
        <v>0</v>
      </c>
      <c r="CB354" s="622">
        <f t="shared" si="989"/>
        <v>5364</v>
      </c>
      <c r="CC354" s="622">
        <f t="shared" si="989"/>
        <v>17348</v>
      </c>
      <c r="CD354" s="622">
        <f t="shared" si="989"/>
        <v>216880</v>
      </c>
      <c r="CE354" s="622">
        <f t="shared" si="989"/>
        <v>127605</v>
      </c>
      <c r="CF354" s="622">
        <f t="shared" si="989"/>
        <v>10609</v>
      </c>
      <c r="CG354" s="622">
        <f t="shared" si="987"/>
        <v>4762</v>
      </c>
      <c r="CH354" s="622">
        <f t="shared" si="990"/>
        <v>102</v>
      </c>
      <c r="CI354" s="622">
        <f t="shared" si="990"/>
        <v>0</v>
      </c>
      <c r="CJ354" s="16"/>
      <c r="CK354" s="622">
        <f t="shared" si="991"/>
        <v>11647</v>
      </c>
      <c r="CL354" s="622">
        <f t="shared" si="991"/>
        <v>38795</v>
      </c>
      <c r="CM354" s="622">
        <f t="shared" si="991"/>
        <v>288527</v>
      </c>
      <c r="CN354" s="622">
        <f t="shared" si="991"/>
        <v>33081</v>
      </c>
      <c r="CO354" s="622">
        <f t="shared" si="991"/>
        <v>9801</v>
      </c>
      <c r="CP354" s="622">
        <f t="shared" si="988"/>
        <v>786</v>
      </c>
      <c r="CQ354" s="622">
        <f t="shared" si="985"/>
        <v>33</v>
      </c>
      <c r="CR354" s="622">
        <f t="shared" si="985"/>
        <v>0</v>
      </c>
      <c r="CS354" s="120">
        <f t="shared" si="971"/>
        <v>0</v>
      </c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</row>
    <row r="355" spans="1:133" ht="15" outlineLevel="1">
      <c r="A355" s="572" t="s">
        <v>181</v>
      </c>
      <c r="B355" s="257">
        <v>3.0999999999999999E-3</v>
      </c>
      <c r="C355" s="9">
        <f>'4a 1718 CS PC'!AP53</f>
        <v>3.0999999999999999E-3</v>
      </c>
      <c r="D355" s="9">
        <f>'4a 1718 CS PC'!AR53</f>
        <v>4.3E-3</v>
      </c>
      <c r="E355" s="9">
        <f>'4b 1819 CS PC'!$AT53</f>
        <v>3.0999999999999999E-3</v>
      </c>
      <c r="F355" s="9">
        <f>'4b 1819 CS PC'!AQ53</f>
        <v>4.4000000000000003E-3</v>
      </c>
      <c r="G355" s="9">
        <f>'4c 1920 CS PC'!AS53</f>
        <v>3.0999999999999999E-3</v>
      </c>
      <c r="H355" s="9">
        <f>'4c 1920 CS PC'!AP53</f>
        <v>4.4000000000000003E-3</v>
      </c>
      <c r="I355" s="9">
        <f>'4d 2021 CS PC'!AS53</f>
        <v>3.0000000000000001E-3</v>
      </c>
      <c r="J355" s="9">
        <f>'4d 2021 CS PC'!AP53</f>
        <v>4.3E-3</v>
      </c>
      <c r="K355" s="9">
        <f>'4e 2122 CS PC'!AB53</f>
        <v>3.0000000000000001E-3</v>
      </c>
      <c r="L355" s="9"/>
      <c r="M355" s="571">
        <f>ROUND((M$68*$D355)+(M$15*'3d CalSAWS DD&amp;I CAP'!$K$64*'2c CalSAWS DD&amp;I'!$B355)+(M$37*$B355)+(M$56*$B355)+(M$88*$B355),0)</f>
        <v>5</v>
      </c>
      <c r="N355" s="571">
        <f>ROUND((N$68*$D355)+(N$15*'3d CalSAWS DD&amp;I CAP'!$K$64*'2c CalSAWS DD&amp;I'!$B355)+(N$37*$B355)+(N$56*$B355)+(N$88*$B355),0)</f>
        <v>885</v>
      </c>
      <c r="O355" s="571">
        <f>ROUND((O$68*$D355)+(O$15*'3d CalSAWS DD&amp;I CAP'!$K$64*'2c CalSAWS DD&amp;I'!$B355)+(O$37*$B355)+(O$56*$B355)+(O$88*$B355),0)</f>
        <v>1</v>
      </c>
      <c r="P355" s="571">
        <f>ROUND((P$68*$D355)+(P$15*'3d CalSAWS DD&amp;I CAP'!$K$64*'2c CalSAWS DD&amp;I'!$C355)+(P$37*$C355)+(P$56*$C355)+(P$88*$C355),0)</f>
        <v>530</v>
      </c>
      <c r="Q355" s="571">
        <f>ROUND((Q$68*$D355)+(Q$15*'3d CalSAWS DD&amp;I CAP'!$K$64*'2c CalSAWS DD&amp;I'!$C355)+(Q$37*$C355)+(Q$56*$C355)+(Q$88*$C355),0)</f>
        <v>500</v>
      </c>
      <c r="R355" s="571">
        <f>ROUND((R$68*$D355)+(R$15*'3d CalSAWS DD&amp;I CAP'!$K$64*'2c CalSAWS DD&amp;I'!$C355)+(R$37*$C355)+(R$56*$C355)+(R$88*$C355),0)</f>
        <v>0</v>
      </c>
      <c r="S355" s="571">
        <f>ROUND((S$68*$D355)+(S$15*'3d CalSAWS DD&amp;I CAP'!$K$64*'2c CalSAWS DD&amp;I'!$C355)+(S$37*$C355)+(S$56*$C355)+(S$88*$C355),0)</f>
        <v>657</v>
      </c>
      <c r="T355" s="571">
        <f t="shared" si="972"/>
        <v>-35.265599999999999</v>
      </c>
      <c r="U355" s="571">
        <f t="shared" si="973"/>
        <v>-0.1736</v>
      </c>
      <c r="V355" s="571">
        <f>ROUND((V$68*$D355)+(V$15*'3d CalSAWS DD&amp;I CAP'!$K$64*'2c CalSAWS DD&amp;I'!$C355)+(V$37*$C355)+(V$56*$C355)+(V$88*$C355),0)</f>
        <v>1194</v>
      </c>
      <c r="W355" s="571">
        <f>ROUND((W$68*$F355)+(W$15*'3d CalSAWS DD&amp;I CAP'!$K$157*'2c CalSAWS DD&amp;I'!$E355)+(W$37*$E355)+(W$56*$E355)+(W$88*$E355),0)</f>
        <v>770</v>
      </c>
      <c r="X355" s="571">
        <f>ROUND((X$68*$D355)+(X$15*'3d CalSAWS DD&amp;I CAP'!$K$64*'2c CalSAWS DD&amp;I'!$C355)+(X$37*$C355)+(X$56*$C355)+(X$88*$C355),0)</f>
        <v>0</v>
      </c>
      <c r="Y355" s="571">
        <f>ROUND((Y$68*$F355)+(Y$15*'3d CalSAWS DD&amp;I CAP'!$K$157*'2c CalSAWS DD&amp;I'!$E355)+(Y$37*$E355)+(Y$56*$E355)+(Y$88*$E355),0)</f>
        <v>3851</v>
      </c>
      <c r="Z355" s="571">
        <f>ROUND((Z$68*$F355)+(Z$15*'3d CalSAWS DD&amp;I CAP'!$K$157*'2c CalSAWS DD&amp;I'!$E355)+(Z$37*$E355)+(Z$56*$E355)+(Z$88*$E355),0)</f>
        <v>10468</v>
      </c>
      <c r="AA355" s="571">
        <f>ROUND((AA$68*$F355)+(AA$15*'3d CalSAWS DD&amp;I CAP'!$K$157*'2c CalSAWS DD&amp;I'!$E355)+(AA$37*$E355)+(AA$56*$E355)+(AA$88*$E355),0)</f>
        <v>21057</v>
      </c>
      <c r="AB355" s="571">
        <f>ROUND((AB$68*$H355)+(AB$15*'3d CalSAWS DD&amp;I CAP'!$K$252*'2c CalSAWS DD&amp;I'!$G355)+(AB$37*$G355)+(AB$56*$G355)+(AB$88*$G355),0)</f>
        <v>16152</v>
      </c>
      <c r="AC355" s="571">
        <f>ROUND((AC$68*$F355)+(AC$15*'3d CalSAWS DD&amp;I CAP'!$K$157*'2c CalSAWS DD&amp;I'!$E355)+(AC$37*$E355)+(AC$56*$E355)+(AC$88*$E355),0)</f>
        <v>5</v>
      </c>
      <c r="AD355" s="571">
        <f>ROUND((AD$68*$H355)+(AD$15*'3d CalSAWS DD&amp;I CAP'!$K$252*'2c CalSAWS DD&amp;I'!$G355)+(AD$37*$G355)+(AD$56*$G355)+(AD$88*$G355),0)</f>
        <v>522</v>
      </c>
      <c r="AE355" s="571">
        <f>ROUND((AE$68*$F355)+(AE$15*'3d CalSAWS DD&amp;I CAP'!$K$157*'2c CalSAWS DD&amp;I'!$E355)+(AE$37*$E355)+(AE$56*$E355)+(AE$88*$E355),0)</f>
        <v>8</v>
      </c>
      <c r="AF355" s="594">
        <f>ROUNDUP((AF$68*$H355)+(AF$15*'3d CalSAWS DD&amp;I CAP'!$K$252*'2c CalSAWS DD&amp;I'!$G355)+(AF$37*$G355)+(AF$56*$G355)+(AF$88*$G355),0)</f>
        <v>3502</v>
      </c>
      <c r="AG355" s="571">
        <f>ROUND((AG$68*$H355)+(AG$15*'3d CalSAWS DD&amp;I CAP'!$K$252*'2c CalSAWS DD&amp;I'!$G355)+(AG$37*$G355)+(AG$56*$G355)+(AG$88*$G355),0)</f>
        <v>1236</v>
      </c>
      <c r="AH355" s="571">
        <f>ROUND((AH$68*$J355)+(AH$15*'3d CalSAWS DD&amp;I CAP'!$K$346*'2c CalSAWS DD&amp;I'!$I355)+(AH$37*$I355)+(AH$56*$I355)+(AH$88*$I355),0)</f>
        <v>347</v>
      </c>
      <c r="AI355" s="571">
        <f>ROUND((AI$68*$H355)+(AI$15*'3d CalSAWS DD&amp;I CAP'!$K$252*'2c CalSAWS DD&amp;I'!$G355)+(AI$37*$G355)+(AI$56*$G355)+(AI$88*$G355),0)</f>
        <v>32</v>
      </c>
      <c r="AJ355" s="571">
        <f>ROUND((AJ$15*'3d CalSAWS DD&amp;I CAP'!$K$346*'2c CalSAWS DD&amp;I'!$I355)+(AJ$37*$I355)+(AJ$56*$I355)+(AJ$88*$I355),0)</f>
        <v>409</v>
      </c>
      <c r="AK355" s="571">
        <f>ROUND((AK$15*'3d CalSAWS DD&amp;I CAP'!$K$252*'2c CalSAWS DD&amp;I'!$G355)+(AK$37*$G355)+(AK$56*$G355)+(AK$88*$G355),0)</f>
        <v>42</v>
      </c>
      <c r="AL355" s="571">
        <f>ROUND((AL$68*$J355)+(AL$15*'3d CalSAWS DD&amp;I CAP'!$K$346*'2c CalSAWS DD&amp;I'!$I355)+(AL$37*$I355)+(AL$56*$I355)+(AL$88*$I355),0)</f>
        <v>448</v>
      </c>
      <c r="AM355" s="571">
        <f>ROUND((AM$68*$J355)+(AM$15*'3d CalSAWS DD&amp;I CAP'!$K$346*'2c CalSAWS DD&amp;I'!$I355)+(AM$37*$I355)+(AM$56*$I355)+(AM$88*$I355),0)</f>
        <v>539</v>
      </c>
      <c r="AN355" s="571">
        <f>ROUND((AN$68*$K355)+(AN$15*'3d CalSAWS DD&amp;I CAP'!$K$346*'2c CalSAWS DD&amp;I'!$K355)+(AN$37*$K355)+(AN$56*$K355)+(AN$88*$K355),0)</f>
        <v>109</v>
      </c>
      <c r="AO355" s="594">
        <f>ROUNDDOWN((AO$68*$K355)+(AO$15*'3d CalSAWS DD&amp;I CAP'!$K$346*'2c CalSAWS DD&amp;I'!$K355)+(AO$37*$K355)+(AO$56*$K355)+(AO$88*$K355),0)</f>
        <v>157</v>
      </c>
      <c r="AP355" s="571">
        <f>ROUND((AP$68*$K355)+(AP$15*'3d CalSAWS DD&amp;I CAP'!$K$346*'2c CalSAWS DD&amp;I'!$K355)+(AP$37*$K355)+(AP$56*$K355)+(AP$88*$K355),0)</f>
        <v>80</v>
      </c>
      <c r="AQ355" s="571">
        <f>ROUND((AQ$68*$K355)+(AQ$15*'3d CalSAWS DD&amp;I CAP'!$K$346*'2c CalSAWS DD&amp;I'!$K355)+(AQ$37*$K355)+(AQ$56*$K355)+(AQ$88*$K355),0)</f>
        <v>127</v>
      </c>
      <c r="AR355" s="571">
        <f>ROUND((AR$68*$K355)+(AR$15*'3d CalSAWS DD&amp;I CAP'!$K$346*'2c CalSAWS DD&amp;I'!$K355)+(AR$37*$K355)+(AR$56*$K355)+(AR$88*$K355),0)</f>
        <v>130</v>
      </c>
      <c r="AS355" s="571">
        <f>ROUND((AS$68*$K355)+(AS$15*'3d CalSAWS DD&amp;I CAP'!$K$346*'2c CalSAWS DD&amp;I'!$K355)+(AS$37*$K355)+(AS$56*$K355)+(AS$88*$K355),0)</f>
        <v>107</v>
      </c>
      <c r="AT355" s="571">
        <f>ROUND((AT$68*$K355)+(AT$15*'3d CalSAWS DD&amp;I CAP'!$K$346*'2c CalSAWS DD&amp;I'!$K355)+(AT$37*$K355)+(AT$56*$K355)+(AT$88*$K355),0)</f>
        <v>20</v>
      </c>
      <c r="AU355" s="571">
        <f>ROUND((AU$68*$K355)+(AU$15*'3d CalSAWS DD&amp;I CAP'!$K$346*'2c CalSAWS DD&amp;I'!$K355)+(AU$37*$K355)+(AU$56*$K355)+(AU$88*$K355),0)</f>
        <v>93</v>
      </c>
      <c r="AV355" s="571">
        <f>ROUND((AV$68*$K355)+(AV$15*'3d CalSAWS DD&amp;I CAP'!$K$346*'2c CalSAWS DD&amp;I'!$K355)+(AV$37*$K355)+(AV$56*$K355)+(AV$88*$K355),0)</f>
        <v>5</v>
      </c>
      <c r="AW355" s="571">
        <f>ROUND((AW$68*$K355)+(AW$15*'3d CalSAWS DD&amp;I CAP'!$K$346*'2c CalSAWS DD&amp;I'!$K355)+(AW$37*$K355)+(AW$56*$K355)+(AW$88*$K355),0)</f>
        <v>4</v>
      </c>
      <c r="AX355" s="571">
        <f>ROUND((AX$68*$K355)+(AX$15*'3d CalSAWS DD&amp;I CAP'!$K$346*'2c CalSAWS DD&amp;I'!$K355)+(AX$37*$K355)+(AX$56*$K355)+(AX$88*$K355),0)</f>
        <v>2</v>
      </c>
      <c r="AY355" s="571">
        <f>ROUND((AY$68*$K355)+(AY$15*'3d CalSAWS DD&amp;I CAP'!$K$346*'2c CalSAWS DD&amp;I'!$K355)+(AY$37*$K355)+(AY$56*$K355)+(AY$88*$K355),0)</f>
        <v>2</v>
      </c>
      <c r="AZ355" s="571">
        <f>ROUND((AZ$68*$K355)+(AZ$15*'3d CalSAWS DD&amp;I CAP'!$K$346*'2c CalSAWS DD&amp;I'!$K355)+(AZ$37*$K355)+(AZ$56*$K355)+(AZ$88*$K355),0)</f>
        <v>2</v>
      </c>
      <c r="BA355" s="571">
        <f>ROUND((BA$68*$K355)+(BA$15*'3d CalSAWS DD&amp;I CAP'!$K$346*'2c CalSAWS DD&amp;I'!$K355)+(BA$37*$K355)+(BA$56*$K355)+(BA$88*$K355),0)</f>
        <v>2</v>
      </c>
      <c r="BB355" s="571">
        <f>ROUND((BB$68*$K355)+(BB$15*'3d CalSAWS DD&amp;I CAP'!$K$346*'2c CalSAWS DD&amp;I'!$K355)+(BB$37*$K355)+(BB$56*$K355)+(BB$88*$K355),0)</f>
        <v>2</v>
      </c>
      <c r="BC355" s="571">
        <f>ROUND((BC$68*$K355)+(BC$15*'3d CalSAWS DD&amp;I CAP'!$K$346*'2c CalSAWS DD&amp;I'!$K355)+(BC$37*$K355)+(BC$56*$K355)+(BC$88*$K355),0)</f>
        <v>2</v>
      </c>
      <c r="BD355" s="571">
        <f>ROUND((BD$68*$K355)+(BD$15*'3d CalSAWS DD&amp;I CAP'!$K$346*'2c CalSAWS DD&amp;I'!$K355)+(BD$37*$K355)+(BD$56*$K355)+(BD$88*$K355),0)</f>
        <v>2</v>
      </c>
      <c r="BE355" s="571">
        <f>ROUND((BE$68*$K355)+(BE$15*'3d CalSAWS DD&amp;I CAP'!$K$346*'2c CalSAWS DD&amp;I'!$K355)+(BE$37*$K355)+(BE$56*$K355)+(BE$88*$K355),0)</f>
        <v>2</v>
      </c>
      <c r="BF355" s="571">
        <f>ROUND((BF$68*$K355)+(BF$15*'3d CalSAWS DD&amp;I CAP'!$K$346*'2c CalSAWS DD&amp;I'!$K355)+(BF$37*$K355)+(BF$56*$K355)+(BF$88*$K355),0)</f>
        <v>2</v>
      </c>
      <c r="BG355" s="571">
        <f>ROUND((BG$68*$K355)+(BG$15*'3d CalSAWS DD&amp;I CAP'!$K$346*'2c CalSAWS DD&amp;I'!$K355)+(BG$37*$K355)+(BG$56*$K355)+(BG$88*$K355),0)</f>
        <v>2</v>
      </c>
      <c r="BH355" s="571">
        <f>ROUND((BH$68*$K355)+(BH$15*'3d CalSAWS DD&amp;I CAP'!$K$346*'2c CalSAWS DD&amp;I'!$K355)+(BH$37*$K355)+(BH$56*$K355)+(BH$88*$K355),0)</f>
        <v>2</v>
      </c>
      <c r="BI355" s="571">
        <f>ROUND((BI$68*$K355)+(BI$15*'3d CalSAWS DD&amp;I CAP'!$K$346*'2c CalSAWS DD&amp;I'!$K355)+(BI$37*$K355)+(BI$56*$K355)+(BI$88*$K355),0)</f>
        <v>0</v>
      </c>
      <c r="BJ355" s="571">
        <f>ROUND((BJ$68*$K355)+(BJ$15*'3d CalSAWS DD&amp;I CAP'!$K$346*'2c CalSAWS DD&amp;I'!$K355)+(BJ$37*$K355)+(BJ$56*$K355)+(BJ$88*$K355),0)</f>
        <v>0</v>
      </c>
      <c r="BK355" s="571">
        <f>ROUND((BK$68*$K355)+(BK$15*'3d CalSAWS DD&amp;I CAP'!$K$346*'2c CalSAWS DD&amp;I'!$K355)+(BK$37*$K355)+(BK$56*$K355)+(BK$88*$K355),0)</f>
        <v>0</v>
      </c>
      <c r="BL355" s="571">
        <f>ROUND((BL$68*$K355)+(BL$15*'3d CalSAWS DD&amp;I CAP'!$K$346*'2c CalSAWS DD&amp;I'!$K355)+(BL$37*$K355)+(BL$56*$K355)+(BL$88*$K355),0)</f>
        <v>0</v>
      </c>
      <c r="BM355" s="571">
        <f>ROUND((BM$68*$K355)+(BM$15*'3d CalSAWS DD&amp;I CAP'!$K$346*'2c CalSAWS DD&amp;I'!$K355)+(BM$37*$K355)+(BM$56*$K355)+(BM$88*$K355),0)</f>
        <v>0</v>
      </c>
      <c r="BN355" s="571">
        <f>ROUND((BN$68*$K355)+(BN$15*'3d CalSAWS DD&amp;I CAP'!$K$346*'2c CalSAWS DD&amp;I'!$K355)+(BN$37*$K355)+(BN$56*$K355)+(BN$88*$K355),0)</f>
        <v>0</v>
      </c>
      <c r="BO355" s="571">
        <f>ROUND((BO$68*$K355)+(BO$15*'3d CalSAWS DD&amp;I CAP'!$K$346*'2c CalSAWS DD&amp;I'!$K355)+(BO$37*$K355)+(BO$56*$K355)+(BO$88*$K355),0)</f>
        <v>0</v>
      </c>
      <c r="BP355" s="571">
        <f>ROUND((BP$68*$K355)+(BP$15*'3d CalSAWS DD&amp;I CAP'!$K$346*'2c CalSAWS DD&amp;I'!$K355)+(BP$37*$K355)+(BP$56*$K355)+(BP$88*$K355),0)</f>
        <v>0</v>
      </c>
      <c r="BQ355" s="571">
        <f>ROUND((BQ$68*$K355)+(BQ$15*'3d CalSAWS DD&amp;I CAP'!$K$346*'2c CalSAWS DD&amp;I'!$K355)+(BQ$37*$K355)+(BQ$56*$K355)+(BQ$88*$K355),0)</f>
        <v>0</v>
      </c>
      <c r="BR355" s="571">
        <f>ROUND((BR$68*$K355)+(BR$15*'3d CalSAWS DD&amp;I CAP'!$K$346*'2c CalSAWS DD&amp;I'!$K355)+(BR$37*$K355)+(BR$56*$K355)+(BR$88*$K355),0)</f>
        <v>0</v>
      </c>
      <c r="BS355" s="571">
        <f>ROUND((BS$68*$K355)+(BS$15*'3d CalSAWS DD&amp;I CAP'!$K$346*'2c CalSAWS DD&amp;I'!$K355)+(BS$37*$K355)+(BS$56*$K355)+(BS$88*$K355),0)</f>
        <v>0</v>
      </c>
      <c r="BT355" s="571">
        <f>ROUND((BT$68*$K355)+(BT$15*'3d CalSAWS DD&amp;I CAP'!$K$346*'2c CalSAWS DD&amp;I'!$K355)+(BT$37*$K355)+(BT$56*$K355)+(BT$88*$K355),0)</f>
        <v>0</v>
      </c>
      <c r="BU355" s="571">
        <f>ROUND((BU$68*$K355)+(BU$15*'3d CalSAWS DD&amp;I CAP'!$K$346*'2c CalSAWS DD&amp;I'!$K355)+(BU$37*$K355)+(BU$56*$K355)+(BU$88*$K355),0)</f>
        <v>0</v>
      </c>
      <c r="BV355" s="571">
        <f>ROUND((BV$68*$K355)+(BV$15*'3d CalSAWS DD&amp;I CAP'!$K$346*'2c CalSAWS DD&amp;I'!$K355)+(BV$37*$K355)+(BV$56*$K355)+(BV$88*$K355),0)</f>
        <v>0</v>
      </c>
      <c r="BW355" s="571">
        <f>ROUND((BW$68*$K355)+(BW$15*'3d CalSAWS DD&amp;I CAP'!$K$346*'2c CalSAWS DD&amp;I'!$K355)+(BW$37*$K355)+(BW$56*$K355)+(BW$88*$K355),0)</f>
        <v>0</v>
      </c>
      <c r="BX355" s="571"/>
      <c r="BY355" s="571">
        <f t="shared" si="986"/>
        <v>63979</v>
      </c>
      <c r="BZ355" s="7"/>
      <c r="CA355" s="7">
        <f t="shared" si="968"/>
        <v>0</v>
      </c>
      <c r="CB355" s="622">
        <f t="shared" si="989"/>
        <v>890</v>
      </c>
      <c r="CC355" s="622">
        <f t="shared" si="989"/>
        <v>2847</v>
      </c>
      <c r="CD355" s="622">
        <f t="shared" si="989"/>
        <v>36146</v>
      </c>
      <c r="CE355" s="622">
        <f t="shared" si="989"/>
        <v>21425</v>
      </c>
      <c r="CF355" s="622">
        <f t="shared" si="989"/>
        <v>1817</v>
      </c>
      <c r="CG355" s="622">
        <f t="shared" si="987"/>
        <v>836</v>
      </c>
      <c r="CH355" s="622">
        <f t="shared" si="990"/>
        <v>18</v>
      </c>
      <c r="CI355" s="622">
        <f t="shared" si="990"/>
        <v>0</v>
      </c>
      <c r="CJ355" s="16"/>
      <c r="CK355" s="622">
        <f t="shared" si="991"/>
        <v>1921</v>
      </c>
      <c r="CL355" s="622">
        <f t="shared" si="991"/>
        <v>6437</v>
      </c>
      <c r="CM355" s="622">
        <f t="shared" si="991"/>
        <v>48212</v>
      </c>
      <c r="CN355" s="622">
        <f t="shared" si="991"/>
        <v>5568</v>
      </c>
      <c r="CO355" s="622">
        <f t="shared" si="991"/>
        <v>1697</v>
      </c>
      <c r="CP355" s="622">
        <f t="shared" si="988"/>
        <v>138</v>
      </c>
      <c r="CQ355" s="622">
        <f t="shared" si="985"/>
        <v>6</v>
      </c>
      <c r="CR355" s="622">
        <f t="shared" si="985"/>
        <v>0</v>
      </c>
      <c r="CS355" s="120">
        <f t="shared" si="971"/>
        <v>0</v>
      </c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</row>
    <row r="356" spans="1:133" ht="15" outlineLevel="1">
      <c r="A356" s="572" t="s">
        <v>182</v>
      </c>
      <c r="B356" s="257">
        <v>2.0999999999999999E-3</v>
      </c>
      <c r="C356" s="9">
        <f>'4a 1718 CS PC'!AP54</f>
        <v>2E-3</v>
      </c>
      <c r="D356" s="9">
        <f>'4a 1718 CS PC'!AR54</f>
        <v>2.8999999999999998E-3</v>
      </c>
      <c r="E356" s="9">
        <f>'4b 1819 CS PC'!$AT54</f>
        <v>2.0999999999999999E-3</v>
      </c>
      <c r="F356" s="9">
        <f>'4b 1819 CS PC'!AQ54</f>
        <v>3.0000000000000001E-3</v>
      </c>
      <c r="G356" s="9">
        <f>'4c 1920 CS PC'!AS54</f>
        <v>2.0999999999999999E-3</v>
      </c>
      <c r="H356" s="9">
        <f>'4c 1920 CS PC'!AP54</f>
        <v>3.0000000000000001E-3</v>
      </c>
      <c r="I356" s="9">
        <f>'4d 2021 CS PC'!AS54</f>
        <v>2.0999999999999999E-3</v>
      </c>
      <c r="J356" s="9">
        <f>'4d 2021 CS PC'!AP54</f>
        <v>3.0000000000000001E-3</v>
      </c>
      <c r="K356" s="9">
        <f>'4e 2122 CS PC'!AB54</f>
        <v>2.0999999999999999E-3</v>
      </c>
      <c r="L356" s="9"/>
      <c r="M356" s="571">
        <f>ROUND((M$68*$D356)+(M$15*'3d CalSAWS DD&amp;I CAP'!$K$64*'2c CalSAWS DD&amp;I'!$B356)+(M$37*$B356)+(M$56*$B356)+(M$88*$B356),0)</f>
        <v>3</v>
      </c>
      <c r="N356" s="571">
        <f>ROUND((N$68*$D356)+(N$15*'3d CalSAWS DD&amp;I CAP'!$K$64*'2c CalSAWS DD&amp;I'!$B356)+(N$37*$B356)+(N$56*$B356)+(N$88*$B356),0)</f>
        <v>599</v>
      </c>
      <c r="O356" s="571">
        <f>ROUND((O$68*$D356)+(O$15*'3d CalSAWS DD&amp;I CAP'!$K$64*'2c CalSAWS DD&amp;I'!$B356)+(O$37*$B356)+(O$56*$B356)+(O$88*$B356),0)</f>
        <v>1</v>
      </c>
      <c r="P356" s="571">
        <f>ROUND((P$68*$D356)+(P$15*'3d CalSAWS DD&amp;I CAP'!$K$64*'2c CalSAWS DD&amp;I'!$C356)+(P$37*$C356)+(P$56*$C356)+(P$88*$C356),0)</f>
        <v>342</v>
      </c>
      <c r="Q356" s="571">
        <f>ROUND((Q$68*$D356)+(Q$15*'3d CalSAWS DD&amp;I CAP'!$K$64*'2c CalSAWS DD&amp;I'!$C356)+(Q$37*$C356)+(Q$56*$C356)+(Q$88*$C356),0)</f>
        <v>323</v>
      </c>
      <c r="R356" s="571">
        <f>ROUND((R$68*$D356)+(R$15*'3d CalSAWS DD&amp;I CAP'!$K$64*'2c CalSAWS DD&amp;I'!$C356)+(R$37*$C356)+(R$56*$C356)+(R$88*$C356),0)</f>
        <v>0</v>
      </c>
      <c r="S356" s="571">
        <f>ROUND((S$68*$D356)+(S$15*'3d CalSAWS DD&amp;I CAP'!$K$64*'2c CalSAWS DD&amp;I'!$C356)+(S$37*$C356)+(S$56*$C356)+(S$88*$C356),0)</f>
        <v>424</v>
      </c>
      <c r="T356" s="571">
        <f t="shared" si="972"/>
        <v>-22.751999999999999</v>
      </c>
      <c r="U356" s="571">
        <f t="shared" si="973"/>
        <v>-0.112</v>
      </c>
      <c r="V356" s="571">
        <f>ROUND((V$68*$D356)+(V$15*'3d CalSAWS DD&amp;I CAP'!$K$64*'2c CalSAWS DD&amp;I'!$C356)+(V$37*$C356)+(V$56*$C356)+(V$88*$C356),0)</f>
        <v>770</v>
      </c>
      <c r="W356" s="571">
        <f>ROUND((W$68*$F356)+(W$15*'3d CalSAWS DD&amp;I CAP'!$K$157*'2c CalSAWS DD&amp;I'!$E356)+(W$37*$E356)+(W$56*$E356)+(W$88*$E356),0)</f>
        <v>522</v>
      </c>
      <c r="X356" s="571">
        <f>ROUND((X$68*$D356)+(X$15*'3d CalSAWS DD&amp;I CAP'!$K$64*'2c CalSAWS DD&amp;I'!$C356)+(X$37*$C356)+(X$56*$C356)+(X$88*$C356),0)</f>
        <v>0</v>
      </c>
      <c r="Y356" s="594">
        <f>ROUNDUP((Y$68*$F356)+(Y$15*'3d CalSAWS DD&amp;I CAP'!$K$157*'2c CalSAWS DD&amp;I'!$E356)+(Y$37*$E356)+(Y$56*$E356)+(Y$88*$E356),0)</f>
        <v>2621</v>
      </c>
      <c r="Z356" s="571">
        <f>ROUND((Z$68*$F356)+(Z$15*'3d CalSAWS DD&amp;I CAP'!$K$157*'2c CalSAWS DD&amp;I'!$E356)+(Z$37*$E356)+(Z$56*$E356)+(Z$88*$E356),0)</f>
        <v>7132</v>
      </c>
      <c r="AA356" s="571">
        <f>ROUND((AA$68*$F356)+(AA$15*'3d CalSAWS DD&amp;I CAP'!$K$157*'2c CalSAWS DD&amp;I'!$E356)+(AA$37*$E356)+(AA$56*$E356)+(AA$88*$E356),0)</f>
        <v>14352</v>
      </c>
      <c r="AB356" s="571">
        <f>ROUND((AB$68*$H356)+(AB$15*'3d CalSAWS DD&amp;I CAP'!$K$252*'2c CalSAWS DD&amp;I'!$G356)+(AB$37*$G356)+(AB$56*$G356)+(AB$88*$G356),0)</f>
        <v>11010</v>
      </c>
      <c r="AC356" s="571">
        <f>ROUND((AC$68*$F356)+(AC$15*'3d CalSAWS DD&amp;I CAP'!$K$157*'2c CalSAWS DD&amp;I'!$E356)+(AC$37*$E356)+(AC$56*$E356)+(AC$88*$E356),0)</f>
        <v>3</v>
      </c>
      <c r="AD356" s="571">
        <f>ROUND((AD$68*$H356)+(AD$15*'3d CalSAWS DD&amp;I CAP'!$K$252*'2c CalSAWS DD&amp;I'!$G356)+(AD$37*$G356)+(AD$56*$G356)+(AD$88*$G356),0)</f>
        <v>353</v>
      </c>
      <c r="AE356" s="571">
        <f>ROUND((AE$68*$F356)+(AE$15*'3d CalSAWS DD&amp;I CAP'!$K$157*'2c CalSAWS DD&amp;I'!$E356)+(AE$37*$E356)+(AE$56*$E356)+(AE$88*$E356),0)</f>
        <v>6</v>
      </c>
      <c r="AF356" s="594">
        <f>ROUNDUP((AF$68*$H356)+(AF$15*'3d CalSAWS DD&amp;I CAP'!$K$252*'2c CalSAWS DD&amp;I'!$G356)+(AF$37*$G356)+(AF$56*$G356)+(AF$88*$G356),0)</f>
        <v>2386</v>
      </c>
      <c r="AG356" s="571">
        <f>ROUND((AG$68*$H356)+(AG$15*'3d CalSAWS DD&amp;I CAP'!$K$252*'2c CalSAWS DD&amp;I'!$G356)+(AG$37*$G356)+(AG$56*$G356)+(AG$88*$G356),0)</f>
        <v>839</v>
      </c>
      <c r="AH356" s="571">
        <f>ROUND((AH$68*$J356)+(AH$15*'3d CalSAWS DD&amp;I CAP'!$K$346*'2c CalSAWS DD&amp;I'!$I356)+(AH$37*$I356)+(AH$56*$I356)+(AH$88*$I356),0)</f>
        <v>243</v>
      </c>
      <c r="AI356" s="571">
        <f>ROUND((AI$68*$H356)+(AI$15*'3d CalSAWS DD&amp;I CAP'!$K$252*'2c CalSAWS DD&amp;I'!$G356)+(AI$37*$G356)+(AI$56*$G356)+(AI$88*$G356),0)</f>
        <v>22</v>
      </c>
      <c r="AJ356" s="571">
        <f>ROUND((AJ$15*'3d CalSAWS DD&amp;I CAP'!$K$346*'2c CalSAWS DD&amp;I'!$I356)+(AJ$37*$I356)+(AJ$56*$I356)+(AJ$88*$I356),0)</f>
        <v>286</v>
      </c>
      <c r="AK356" s="571">
        <f>ROUND((AK$15*'3d CalSAWS DD&amp;I CAP'!$K$252*'2c CalSAWS DD&amp;I'!$G356)+(AK$37*$G356)+(AK$56*$G356)+(AK$88*$G356),0)</f>
        <v>28</v>
      </c>
      <c r="AL356" s="571">
        <f>ROUND((AL$68*$J356)+(AL$15*'3d CalSAWS DD&amp;I CAP'!$K$346*'2c CalSAWS DD&amp;I'!$I356)+(AL$37*$I356)+(AL$56*$I356)+(AL$88*$I356),0)</f>
        <v>314</v>
      </c>
      <c r="AM356" s="571">
        <f>ROUND((AM$68*$J356)+(AM$15*'3d CalSAWS DD&amp;I CAP'!$K$346*'2c CalSAWS DD&amp;I'!$I356)+(AM$37*$I356)+(AM$56*$I356)+(AM$88*$I356),0)</f>
        <v>377</v>
      </c>
      <c r="AN356" s="571">
        <f>ROUND((AN$68*$K356)+(AN$15*'3d CalSAWS DD&amp;I CAP'!$K$346*'2c CalSAWS DD&amp;I'!$K356)+(AN$37*$K356)+(AN$56*$K356)+(AN$88*$K356),0)</f>
        <v>76</v>
      </c>
      <c r="AO356" s="571">
        <f>ROUND((AO$68*$K356)+(AO$15*'3d CalSAWS DD&amp;I CAP'!$K$346*'2c CalSAWS DD&amp;I'!$K356)+(AO$37*$K356)+(AO$56*$K356)+(AO$88*$K356),0)</f>
        <v>110</v>
      </c>
      <c r="AP356" s="571">
        <f>ROUND((AP$68*$K356)+(AP$15*'3d CalSAWS DD&amp;I CAP'!$K$346*'2c CalSAWS DD&amp;I'!$K356)+(AP$37*$K356)+(AP$56*$K356)+(AP$88*$K356),0)</f>
        <v>56</v>
      </c>
      <c r="AQ356" s="571">
        <f>ROUND((AQ$68*$K356)+(AQ$15*'3d CalSAWS DD&amp;I CAP'!$K$346*'2c CalSAWS DD&amp;I'!$K356)+(AQ$37*$K356)+(AQ$56*$K356)+(AQ$88*$K356),0)</f>
        <v>89</v>
      </c>
      <c r="AR356" s="571">
        <f>ROUND((AR$68*$K356)+(AR$15*'3d CalSAWS DD&amp;I CAP'!$K$346*'2c CalSAWS DD&amp;I'!$K356)+(AR$37*$K356)+(AR$56*$K356)+(AR$88*$K356),0)</f>
        <v>91</v>
      </c>
      <c r="AS356" s="571">
        <f>ROUND((AS$68*$K356)+(AS$15*'3d CalSAWS DD&amp;I CAP'!$K$346*'2c CalSAWS DD&amp;I'!$K356)+(AS$37*$K356)+(AS$56*$K356)+(AS$88*$K356),0)</f>
        <v>75</v>
      </c>
      <c r="AT356" s="571">
        <f>ROUND((AT$68*$K356)+(AT$15*'3d CalSAWS DD&amp;I CAP'!$K$346*'2c CalSAWS DD&amp;I'!$K356)+(AT$37*$K356)+(AT$56*$K356)+(AT$88*$K356),0)</f>
        <v>14</v>
      </c>
      <c r="AU356" s="571">
        <f>ROUND((AU$68*$K356)+(AU$15*'3d CalSAWS DD&amp;I CAP'!$K$346*'2c CalSAWS DD&amp;I'!$K356)+(AU$37*$K356)+(AU$56*$K356)+(AU$88*$K356),0)</f>
        <v>65</v>
      </c>
      <c r="AV356" s="571">
        <f>ROUND((AV$68*$K356)+(AV$15*'3d CalSAWS DD&amp;I CAP'!$K$346*'2c CalSAWS DD&amp;I'!$K356)+(AV$37*$K356)+(AV$56*$K356)+(AV$88*$K356),0)</f>
        <v>3</v>
      </c>
      <c r="AW356" s="571">
        <f>ROUND((AW$68*$K356)+(AW$15*'3d CalSAWS DD&amp;I CAP'!$K$346*'2c CalSAWS DD&amp;I'!$K356)+(AW$37*$K356)+(AW$56*$K356)+(AW$88*$K356),0)</f>
        <v>3</v>
      </c>
      <c r="AX356" s="571">
        <f>ROUND((AX$68*$K356)+(AX$15*'3d CalSAWS DD&amp;I CAP'!$K$346*'2c CalSAWS DD&amp;I'!$K356)+(AX$37*$K356)+(AX$56*$K356)+(AX$88*$K356),0)</f>
        <v>1</v>
      </c>
      <c r="AY356" s="571">
        <f>ROUND((AY$68*$K356)+(AY$15*'3d CalSAWS DD&amp;I CAP'!$K$346*'2c CalSAWS DD&amp;I'!$K356)+(AY$37*$K356)+(AY$56*$K356)+(AY$88*$K356),0)</f>
        <v>1</v>
      </c>
      <c r="AZ356" s="571">
        <f>ROUND((AZ$68*$K356)+(AZ$15*'3d CalSAWS DD&amp;I CAP'!$K$346*'2c CalSAWS DD&amp;I'!$K356)+(AZ$37*$K356)+(AZ$56*$K356)+(AZ$88*$K356),0)</f>
        <v>1</v>
      </c>
      <c r="BA356" s="571">
        <f>ROUND((BA$68*$K356)+(BA$15*'3d CalSAWS DD&amp;I CAP'!$K$346*'2c CalSAWS DD&amp;I'!$K356)+(BA$37*$K356)+(BA$56*$K356)+(BA$88*$K356),0)</f>
        <v>1</v>
      </c>
      <c r="BB356" s="571">
        <f>ROUND((BB$68*$K356)+(BB$15*'3d CalSAWS DD&amp;I CAP'!$K$346*'2c CalSAWS DD&amp;I'!$K356)+(BB$37*$K356)+(BB$56*$K356)+(BB$88*$K356),0)</f>
        <v>1</v>
      </c>
      <c r="BC356" s="571">
        <f>ROUND((BC$68*$K356)+(BC$15*'3d CalSAWS DD&amp;I CAP'!$K$346*'2c CalSAWS DD&amp;I'!$K356)+(BC$37*$K356)+(BC$56*$K356)+(BC$88*$K356),0)</f>
        <v>1</v>
      </c>
      <c r="BD356" s="571">
        <f>ROUND((BD$68*$K356)+(BD$15*'3d CalSAWS DD&amp;I CAP'!$K$346*'2c CalSAWS DD&amp;I'!$K356)+(BD$37*$K356)+(BD$56*$K356)+(BD$88*$K356),0)</f>
        <v>1</v>
      </c>
      <c r="BE356" s="571">
        <f>ROUND((BE$68*$K356)+(BE$15*'3d CalSAWS DD&amp;I CAP'!$K$346*'2c CalSAWS DD&amp;I'!$K356)+(BE$37*$K356)+(BE$56*$K356)+(BE$88*$K356),0)</f>
        <v>1</v>
      </c>
      <c r="BF356" s="571">
        <f>ROUND((BF$68*$K356)+(BF$15*'3d CalSAWS DD&amp;I CAP'!$K$346*'2c CalSAWS DD&amp;I'!$K356)+(BF$37*$K356)+(BF$56*$K356)+(BF$88*$K356),0)</f>
        <v>1</v>
      </c>
      <c r="BG356" s="571">
        <f>ROUND((BG$68*$K356)+(BG$15*'3d CalSAWS DD&amp;I CAP'!$K$346*'2c CalSAWS DD&amp;I'!$K356)+(BG$37*$K356)+(BG$56*$K356)+(BG$88*$K356),0)</f>
        <v>1</v>
      </c>
      <c r="BH356" s="571">
        <f>ROUND((BH$68*$K356)+(BH$15*'3d CalSAWS DD&amp;I CAP'!$K$346*'2c CalSAWS DD&amp;I'!$K356)+(BH$37*$K356)+(BH$56*$K356)+(BH$88*$K356),0)</f>
        <v>1</v>
      </c>
      <c r="BI356" s="571">
        <f>ROUND((BI$68*$K356)+(BI$15*'3d CalSAWS DD&amp;I CAP'!$K$346*'2c CalSAWS DD&amp;I'!$K356)+(BI$37*$K356)+(BI$56*$K356)+(BI$88*$K356),0)</f>
        <v>0</v>
      </c>
      <c r="BJ356" s="571">
        <f>ROUND((BJ$68*$K356)+(BJ$15*'3d CalSAWS DD&amp;I CAP'!$K$346*'2c CalSAWS DD&amp;I'!$K356)+(BJ$37*$K356)+(BJ$56*$K356)+(BJ$88*$K356),0)</f>
        <v>0</v>
      </c>
      <c r="BK356" s="571">
        <f>ROUND((BK$68*$K356)+(BK$15*'3d CalSAWS DD&amp;I CAP'!$K$346*'2c CalSAWS DD&amp;I'!$K356)+(BK$37*$K356)+(BK$56*$K356)+(BK$88*$K356),0)</f>
        <v>0</v>
      </c>
      <c r="BL356" s="571">
        <f>ROUND((BL$68*$K356)+(BL$15*'3d CalSAWS DD&amp;I CAP'!$K$346*'2c CalSAWS DD&amp;I'!$K356)+(BL$37*$K356)+(BL$56*$K356)+(BL$88*$K356),0)</f>
        <v>0</v>
      </c>
      <c r="BM356" s="571">
        <f>ROUND((BM$68*$K356)+(BM$15*'3d CalSAWS DD&amp;I CAP'!$K$346*'2c CalSAWS DD&amp;I'!$K356)+(BM$37*$K356)+(BM$56*$K356)+(BM$88*$K356),0)</f>
        <v>0</v>
      </c>
      <c r="BN356" s="571">
        <f>ROUND((BN$68*$K356)+(BN$15*'3d CalSAWS DD&amp;I CAP'!$K$346*'2c CalSAWS DD&amp;I'!$K356)+(BN$37*$K356)+(BN$56*$K356)+(BN$88*$K356),0)</f>
        <v>0</v>
      </c>
      <c r="BO356" s="571">
        <f>ROUND((BO$68*$K356)+(BO$15*'3d CalSAWS DD&amp;I CAP'!$K$346*'2c CalSAWS DD&amp;I'!$K356)+(BO$37*$K356)+(BO$56*$K356)+(BO$88*$K356),0)</f>
        <v>0</v>
      </c>
      <c r="BP356" s="571">
        <f>ROUND((BP$68*$K356)+(BP$15*'3d CalSAWS DD&amp;I CAP'!$K$346*'2c CalSAWS DD&amp;I'!$K356)+(BP$37*$K356)+(BP$56*$K356)+(BP$88*$K356),0)</f>
        <v>0</v>
      </c>
      <c r="BQ356" s="571">
        <f>ROUND((BQ$68*$K356)+(BQ$15*'3d CalSAWS DD&amp;I CAP'!$K$346*'2c CalSAWS DD&amp;I'!$K356)+(BQ$37*$K356)+(BQ$56*$K356)+(BQ$88*$K356),0)</f>
        <v>0</v>
      </c>
      <c r="BR356" s="571">
        <f>ROUND((BR$68*$K356)+(BR$15*'3d CalSAWS DD&amp;I CAP'!$K$346*'2c CalSAWS DD&amp;I'!$K356)+(BR$37*$K356)+(BR$56*$K356)+(BR$88*$K356),0)</f>
        <v>0</v>
      </c>
      <c r="BS356" s="571">
        <f>ROUND((BS$68*$K356)+(BS$15*'3d CalSAWS DD&amp;I CAP'!$K$346*'2c CalSAWS DD&amp;I'!$K356)+(BS$37*$K356)+(BS$56*$K356)+(BS$88*$K356),0)</f>
        <v>0</v>
      </c>
      <c r="BT356" s="571">
        <f>ROUND((BT$68*$K356)+(BT$15*'3d CalSAWS DD&amp;I CAP'!$K$346*'2c CalSAWS DD&amp;I'!$K356)+(BT$37*$K356)+(BT$56*$K356)+(BT$88*$K356),0)</f>
        <v>0</v>
      </c>
      <c r="BU356" s="571">
        <f>ROUND((BU$68*$K356)+(BU$15*'3d CalSAWS DD&amp;I CAP'!$K$346*'2c CalSAWS DD&amp;I'!$K356)+(BU$37*$K356)+(BU$56*$K356)+(BU$88*$K356),0)</f>
        <v>0</v>
      </c>
      <c r="BV356" s="571">
        <f>ROUND((BV$68*$K356)+(BV$15*'3d CalSAWS DD&amp;I CAP'!$K$346*'2c CalSAWS DD&amp;I'!$K356)+(BV$37*$K356)+(BV$56*$K356)+(BV$88*$K356),0)</f>
        <v>0</v>
      </c>
      <c r="BW356" s="571">
        <f>ROUND((BW$68*$K356)+(BW$15*'3d CalSAWS DD&amp;I CAP'!$K$346*'2c CalSAWS DD&amp;I'!$K356)+(BW$37*$K356)+(BW$56*$K356)+(BW$88*$K356),0)</f>
        <v>0</v>
      </c>
      <c r="BX356" s="571"/>
      <c r="BY356" s="571">
        <f t="shared" si="986"/>
        <v>43526</v>
      </c>
      <c r="BZ356" s="7"/>
      <c r="CA356" s="7">
        <f t="shared" si="968"/>
        <v>0</v>
      </c>
      <c r="CB356" s="622">
        <f t="shared" si="989"/>
        <v>602</v>
      </c>
      <c r="CC356" s="622">
        <f t="shared" si="989"/>
        <v>1837</v>
      </c>
      <c r="CD356" s="622">
        <f t="shared" si="989"/>
        <v>24627</v>
      </c>
      <c r="CE356" s="622">
        <f t="shared" si="989"/>
        <v>14597</v>
      </c>
      <c r="CF356" s="622">
        <f t="shared" si="989"/>
        <v>1270</v>
      </c>
      <c r="CG356" s="622">
        <f t="shared" si="987"/>
        <v>584</v>
      </c>
      <c r="CH356" s="622">
        <f t="shared" si="990"/>
        <v>9</v>
      </c>
      <c r="CI356" s="622">
        <f t="shared" si="990"/>
        <v>0</v>
      </c>
      <c r="CJ356" s="16"/>
      <c r="CK356" s="622">
        <f t="shared" si="991"/>
        <v>1268</v>
      </c>
      <c r="CL356" s="622">
        <f t="shared" si="991"/>
        <v>4314</v>
      </c>
      <c r="CM356" s="622">
        <f t="shared" si="991"/>
        <v>32856</v>
      </c>
      <c r="CN356" s="622">
        <f t="shared" si="991"/>
        <v>3804</v>
      </c>
      <c r="CO356" s="622">
        <f t="shared" si="991"/>
        <v>1188</v>
      </c>
      <c r="CP356" s="622">
        <f t="shared" si="988"/>
        <v>93</v>
      </c>
      <c r="CQ356" s="622">
        <f t="shared" si="985"/>
        <v>3</v>
      </c>
      <c r="CR356" s="622">
        <f t="shared" si="985"/>
        <v>0</v>
      </c>
      <c r="CS356" s="120">
        <f t="shared" si="971"/>
        <v>0</v>
      </c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</row>
    <row r="357" spans="1:133" ht="15" outlineLevel="1">
      <c r="A357" s="572" t="s">
        <v>183</v>
      </c>
      <c r="B357" s="257">
        <v>4.0000000000000002E-4</v>
      </c>
      <c r="C357" s="9">
        <f>'4a 1718 CS PC'!AP55</f>
        <v>4.0000000000000002E-4</v>
      </c>
      <c r="D357" s="9">
        <f>'4a 1718 CS PC'!AR55</f>
        <v>5.0000000000000001E-4</v>
      </c>
      <c r="E357" s="9">
        <f>'4b 1819 CS PC'!$AT55</f>
        <v>4.0000000000000002E-4</v>
      </c>
      <c r="F357" s="9">
        <f>'4b 1819 CS PC'!AQ55</f>
        <v>5.0000000000000001E-4</v>
      </c>
      <c r="G357" s="9">
        <f>'4c 1920 CS PC'!AS55</f>
        <v>4.0000000000000002E-4</v>
      </c>
      <c r="H357" s="9">
        <f>'4c 1920 CS PC'!AP55</f>
        <v>5.0000000000000001E-4</v>
      </c>
      <c r="I357" s="9">
        <f>'4d 2021 CS PC'!AS55</f>
        <v>4.0000000000000002E-4</v>
      </c>
      <c r="J357" s="9">
        <f>'4d 2021 CS PC'!AP55</f>
        <v>5.9999999999999995E-4</v>
      </c>
      <c r="K357" s="9">
        <f>'4e 2122 CS PC'!AB55</f>
        <v>4.0000000000000002E-4</v>
      </c>
      <c r="L357" s="9"/>
      <c r="M357" s="571">
        <f>ROUND((M$68*$D357)+(M$15*'3d CalSAWS DD&amp;I CAP'!$K$64*'2c CalSAWS DD&amp;I'!$B357)+(M$37*$B357)+(M$56*$B357)+(M$88*$B357),0)</f>
        <v>1</v>
      </c>
      <c r="N357" s="571">
        <f>ROUND((N$68*$D357)+(N$15*'3d CalSAWS DD&amp;I CAP'!$K$64*'2c CalSAWS DD&amp;I'!$B357)+(N$37*$B357)+(N$56*$B357)+(N$88*$B357),0)</f>
        <v>114</v>
      </c>
      <c r="O357" s="571">
        <f>ROUND((O$68*$D357)+(O$15*'3d CalSAWS DD&amp;I CAP'!$K$64*'2c CalSAWS DD&amp;I'!$B357)+(O$37*$B357)+(O$56*$B357)+(O$88*$B357),0)</f>
        <v>0</v>
      </c>
      <c r="P357" s="571">
        <f>ROUND((P$68*$D357)+(P$15*'3d CalSAWS DD&amp;I CAP'!$K$64*'2c CalSAWS DD&amp;I'!$C357)+(P$37*$C357)+(P$56*$C357)+(P$88*$C357),0)</f>
        <v>68</v>
      </c>
      <c r="Q357" s="571">
        <f>ROUND((Q$68*$D357)+(Q$15*'3d CalSAWS DD&amp;I CAP'!$K$64*'2c CalSAWS DD&amp;I'!$C357)+(Q$37*$C357)+(Q$56*$C357)+(Q$88*$C357),0)</f>
        <v>65</v>
      </c>
      <c r="R357" s="571">
        <f>ROUND((R$68*$D357)+(R$15*'3d CalSAWS DD&amp;I CAP'!$K$64*'2c CalSAWS DD&amp;I'!$C357)+(R$37*$C357)+(R$56*$C357)+(R$88*$C357),0)</f>
        <v>0</v>
      </c>
      <c r="S357" s="571">
        <f>ROUND((S$68*$D357)+(S$15*'3d CalSAWS DD&amp;I CAP'!$K$64*'2c CalSAWS DD&amp;I'!$C357)+(S$37*$C357)+(S$56*$C357)+(S$88*$C357),0)</f>
        <v>85</v>
      </c>
      <c r="T357" s="571">
        <f t="shared" si="972"/>
        <v>-4.5503999999999998</v>
      </c>
      <c r="U357" s="571">
        <f t="shared" si="973"/>
        <v>-2.24E-2</v>
      </c>
      <c r="V357" s="571">
        <f>ROUND((V$68*$D357)+(V$15*'3d CalSAWS DD&amp;I CAP'!$K$64*'2c CalSAWS DD&amp;I'!$C357)+(V$37*$C357)+(V$56*$C357)+(V$88*$C357),0)</f>
        <v>154</v>
      </c>
      <c r="W357" s="571">
        <f>ROUND((W$68*$F357)+(W$15*'3d CalSAWS DD&amp;I CAP'!$K$157*'2c CalSAWS DD&amp;I'!$E357)+(W$37*$E357)+(W$56*$E357)+(W$88*$E357),0)</f>
        <v>99</v>
      </c>
      <c r="X357" s="571">
        <f>ROUND((X$68*$D357)+(X$15*'3d CalSAWS DD&amp;I CAP'!$K$64*'2c CalSAWS DD&amp;I'!$C357)+(X$37*$C357)+(X$56*$C357)+(X$88*$C357),0)</f>
        <v>0</v>
      </c>
      <c r="Y357" s="571">
        <f>ROUND((Y$68*$F357)+(Y$15*'3d CalSAWS DD&amp;I CAP'!$K$157*'2c CalSAWS DD&amp;I'!$E357)+(Y$37*$E357)+(Y$56*$E357)+(Y$88*$E357),0)</f>
        <v>456</v>
      </c>
      <c r="Z357" s="594">
        <f>ROUNDUP((Z$68*$F357)+(Z$15*'3d CalSAWS DD&amp;I CAP'!$K$157*'2c CalSAWS DD&amp;I'!$E357)+(Z$37*$E357)+(Z$56*$E357)+(Z$88*$E357),0)</f>
        <v>1210</v>
      </c>
      <c r="AA357" s="571">
        <f>ROUND((AA$68*$F357)+(AA$15*'3d CalSAWS DD&amp;I CAP'!$K$157*'2c CalSAWS DD&amp;I'!$E357)+(AA$37*$E357)+(AA$56*$E357)+(AA$88*$E357),0)</f>
        <v>2411</v>
      </c>
      <c r="AB357" s="571">
        <f>ROUND((AB$68*$H357)+(AB$15*'3d CalSAWS DD&amp;I CAP'!$K$252*'2c CalSAWS DD&amp;I'!$G357)+(AB$37*$G357)+(AB$56*$G357)+(AB$88*$G357),0)</f>
        <v>1845</v>
      </c>
      <c r="AC357" s="571">
        <f>ROUND((AC$68*$F357)+(AC$15*'3d CalSAWS DD&amp;I CAP'!$K$157*'2c CalSAWS DD&amp;I'!$E357)+(AC$37*$E357)+(AC$56*$E357)+(AC$88*$E357),0)</f>
        <v>1</v>
      </c>
      <c r="AD357" s="571">
        <f>ROUND((AD$68*$H357)+(AD$15*'3d CalSAWS DD&amp;I CAP'!$K$252*'2c CalSAWS DD&amp;I'!$G357)+(AD$37*$G357)+(AD$56*$G357)+(AD$88*$G357),0)</f>
        <v>67</v>
      </c>
      <c r="AE357" s="571">
        <f>ROUND((AE$68*$F357)+(AE$15*'3d CalSAWS DD&amp;I CAP'!$K$157*'2c CalSAWS DD&amp;I'!$E357)+(AE$37*$E357)+(AE$56*$E357)+(AE$88*$E357),0)</f>
        <v>1</v>
      </c>
      <c r="AF357" s="571">
        <f>ROUND((AF$68*$H357)+(AF$15*'3d CalSAWS DD&amp;I CAP'!$K$252*'2c CalSAWS DD&amp;I'!$G357)+(AF$37*$G357)+(AF$56*$G357)+(AF$88*$G357),0)</f>
        <v>405</v>
      </c>
      <c r="AG357" s="571">
        <f>ROUND((AG$68*$H357)+(AG$15*'3d CalSAWS DD&amp;I CAP'!$K$252*'2c CalSAWS DD&amp;I'!$G357)+(AG$37*$G357)+(AG$56*$G357)+(AG$88*$G357),0)</f>
        <v>154</v>
      </c>
      <c r="AH357" s="571">
        <f>ROUND((AH$68*$J357)+(AH$15*'3d CalSAWS DD&amp;I CAP'!$K$346*'2c CalSAWS DD&amp;I'!$I357)+(AH$37*$I357)+(AH$56*$I357)+(AH$88*$I357),0)</f>
        <v>46</v>
      </c>
      <c r="AI357" s="571">
        <f>ROUND((AI$68*$H357)+(AI$15*'3d CalSAWS DD&amp;I CAP'!$K$252*'2c CalSAWS DD&amp;I'!$G357)+(AI$37*$G357)+(AI$56*$G357)+(AI$88*$G357),0)</f>
        <v>4</v>
      </c>
      <c r="AJ357" s="571">
        <f>ROUND((AJ$15*'3d CalSAWS DD&amp;I CAP'!$K$346*'2c CalSAWS DD&amp;I'!$I357)+(AJ$37*$I357)+(AJ$56*$I357)+(AJ$88*$I357),0)</f>
        <v>55</v>
      </c>
      <c r="AK357" s="571">
        <f>ROUND((AK$15*'3d CalSAWS DD&amp;I CAP'!$K$252*'2c CalSAWS DD&amp;I'!$G357)+(AK$37*$G357)+(AK$56*$G357)+(AK$88*$G357),0)</f>
        <v>5</v>
      </c>
      <c r="AL357" s="571">
        <f>ROUND((AL$68*$J357)+(AL$15*'3d CalSAWS DD&amp;I CAP'!$K$346*'2c CalSAWS DD&amp;I'!$I357)+(AL$37*$I357)+(AL$56*$I357)+(AL$88*$I357),0)</f>
        <v>60</v>
      </c>
      <c r="AM357" s="571">
        <f>ROUND((AM$68*$J357)+(AM$15*'3d CalSAWS DD&amp;I CAP'!$K$346*'2c CalSAWS DD&amp;I'!$I357)+(AM$37*$I357)+(AM$56*$I357)+(AM$88*$I357),0)</f>
        <v>72</v>
      </c>
      <c r="AN357" s="571">
        <f>ROUND((AN$68*$K357)+(AN$15*'3d CalSAWS DD&amp;I CAP'!$K$346*'2c CalSAWS DD&amp;I'!$K357)+(AN$37*$K357)+(AN$56*$K357)+(AN$88*$K357),0)</f>
        <v>15</v>
      </c>
      <c r="AO357" s="571">
        <f>ROUND((AO$68*$K357)+(AO$15*'3d CalSAWS DD&amp;I CAP'!$K$346*'2c CalSAWS DD&amp;I'!$K357)+(AO$37*$K357)+(AO$56*$K357)+(AO$88*$K357),0)</f>
        <v>21</v>
      </c>
      <c r="AP357" s="571">
        <f>ROUND((AP$68*$K357)+(AP$15*'3d CalSAWS DD&amp;I CAP'!$K$346*'2c CalSAWS DD&amp;I'!$K357)+(AP$37*$K357)+(AP$56*$K357)+(AP$88*$K357),0)</f>
        <v>11</v>
      </c>
      <c r="AQ357" s="571">
        <f>ROUND((AQ$68*$K357)+(AQ$15*'3d CalSAWS DD&amp;I CAP'!$K$346*'2c CalSAWS DD&amp;I'!$K357)+(AQ$37*$K357)+(AQ$56*$K357)+(AQ$88*$K357),0)</f>
        <v>17</v>
      </c>
      <c r="AR357" s="571">
        <f>ROUND((AR$68*$K357)+(AR$15*'3d CalSAWS DD&amp;I CAP'!$K$346*'2c CalSAWS DD&amp;I'!$K357)+(AR$37*$K357)+(AR$56*$K357)+(AR$88*$K357),0)</f>
        <v>17</v>
      </c>
      <c r="AS357" s="571">
        <f>ROUND((AS$68*$K357)+(AS$15*'3d CalSAWS DD&amp;I CAP'!$K$346*'2c CalSAWS DD&amp;I'!$K357)+(AS$37*$K357)+(AS$56*$K357)+(AS$88*$K357),0)</f>
        <v>14</v>
      </c>
      <c r="AT357" s="571">
        <f>ROUND((AT$68*$K357)+(AT$15*'3d CalSAWS DD&amp;I CAP'!$K$346*'2c CalSAWS DD&amp;I'!$K357)+(AT$37*$K357)+(AT$56*$K357)+(AT$88*$K357),0)</f>
        <v>3</v>
      </c>
      <c r="AU357" s="571">
        <f>ROUND((AU$68*$K357)+(AU$15*'3d CalSAWS DD&amp;I CAP'!$K$346*'2c CalSAWS DD&amp;I'!$K357)+(AU$37*$K357)+(AU$56*$K357)+(AU$88*$K357),0)</f>
        <v>12</v>
      </c>
      <c r="AV357" s="571">
        <f>ROUND((AV$68*$K357)+(AV$15*'3d CalSAWS DD&amp;I CAP'!$K$346*'2c CalSAWS DD&amp;I'!$K357)+(AV$37*$K357)+(AV$56*$K357)+(AV$88*$K357),0)</f>
        <v>1</v>
      </c>
      <c r="AW357" s="571">
        <f>ROUND((AW$68*$K357)+(AW$15*'3d CalSAWS DD&amp;I CAP'!$K$346*'2c CalSAWS DD&amp;I'!$K357)+(AW$37*$K357)+(AW$56*$K357)+(AW$88*$K357),0)</f>
        <v>0</v>
      </c>
      <c r="AX357" s="571">
        <f>ROUND((AX$68*$K357)+(AX$15*'3d CalSAWS DD&amp;I CAP'!$K$346*'2c CalSAWS DD&amp;I'!$K357)+(AX$37*$K357)+(AX$56*$K357)+(AX$88*$K357),0)</f>
        <v>0</v>
      </c>
      <c r="AY357" s="571">
        <f>ROUND((AY$68*$K357)+(AY$15*'3d CalSAWS DD&amp;I CAP'!$K$346*'2c CalSAWS DD&amp;I'!$K357)+(AY$37*$K357)+(AY$56*$K357)+(AY$88*$K357),0)</f>
        <v>0</v>
      </c>
      <c r="AZ357" s="571">
        <f>ROUND((AZ$68*$K357)+(AZ$15*'3d CalSAWS DD&amp;I CAP'!$K$346*'2c CalSAWS DD&amp;I'!$K357)+(AZ$37*$K357)+(AZ$56*$K357)+(AZ$88*$K357),0)</f>
        <v>0</v>
      </c>
      <c r="BA357" s="571">
        <f>ROUND((BA$68*$K357)+(BA$15*'3d CalSAWS DD&amp;I CAP'!$K$346*'2c CalSAWS DD&amp;I'!$K357)+(BA$37*$K357)+(BA$56*$K357)+(BA$88*$K357),0)</f>
        <v>0</v>
      </c>
      <c r="BB357" s="571">
        <f>ROUND((BB$68*$K357)+(BB$15*'3d CalSAWS DD&amp;I CAP'!$K$346*'2c CalSAWS DD&amp;I'!$K357)+(BB$37*$K357)+(BB$56*$K357)+(BB$88*$K357),0)</f>
        <v>0</v>
      </c>
      <c r="BC357" s="571">
        <f>ROUND((BC$68*$K357)+(BC$15*'3d CalSAWS DD&amp;I CAP'!$K$346*'2c CalSAWS DD&amp;I'!$K357)+(BC$37*$K357)+(BC$56*$K357)+(BC$88*$K357),0)</f>
        <v>0</v>
      </c>
      <c r="BD357" s="571">
        <f>ROUND((BD$68*$K357)+(BD$15*'3d CalSAWS DD&amp;I CAP'!$K$346*'2c CalSAWS DD&amp;I'!$K357)+(BD$37*$K357)+(BD$56*$K357)+(BD$88*$K357),0)</f>
        <v>0</v>
      </c>
      <c r="BE357" s="571">
        <f>ROUND((BE$68*$K357)+(BE$15*'3d CalSAWS DD&amp;I CAP'!$K$346*'2c CalSAWS DD&amp;I'!$K357)+(BE$37*$K357)+(BE$56*$K357)+(BE$88*$K357),0)</f>
        <v>0</v>
      </c>
      <c r="BF357" s="571">
        <f>ROUND((BF$68*$K357)+(BF$15*'3d CalSAWS DD&amp;I CAP'!$K$346*'2c CalSAWS DD&amp;I'!$K357)+(BF$37*$K357)+(BF$56*$K357)+(BF$88*$K357),0)</f>
        <v>0</v>
      </c>
      <c r="BG357" s="571">
        <f>ROUND((BG$68*$K357)+(BG$15*'3d CalSAWS DD&amp;I CAP'!$K$346*'2c CalSAWS DD&amp;I'!$K357)+(BG$37*$K357)+(BG$56*$K357)+(BG$88*$K357),0)</f>
        <v>0</v>
      </c>
      <c r="BH357" s="571">
        <f>ROUND((BH$68*$K357)+(BH$15*'3d CalSAWS DD&amp;I CAP'!$K$346*'2c CalSAWS DD&amp;I'!$K357)+(BH$37*$K357)+(BH$56*$K357)+(BH$88*$K357),0)</f>
        <v>0</v>
      </c>
      <c r="BI357" s="571">
        <f>ROUND((BI$68*$K357)+(BI$15*'3d CalSAWS DD&amp;I CAP'!$K$346*'2c CalSAWS DD&amp;I'!$K357)+(BI$37*$K357)+(BI$56*$K357)+(BI$88*$K357),0)</f>
        <v>0</v>
      </c>
      <c r="BJ357" s="571">
        <f>ROUND((BJ$68*$K357)+(BJ$15*'3d CalSAWS DD&amp;I CAP'!$K$346*'2c CalSAWS DD&amp;I'!$K357)+(BJ$37*$K357)+(BJ$56*$K357)+(BJ$88*$K357),0)</f>
        <v>0</v>
      </c>
      <c r="BK357" s="571">
        <f>ROUND((BK$68*$K357)+(BK$15*'3d CalSAWS DD&amp;I CAP'!$K$346*'2c CalSAWS DD&amp;I'!$K357)+(BK$37*$K357)+(BK$56*$K357)+(BK$88*$K357),0)</f>
        <v>0</v>
      </c>
      <c r="BL357" s="571">
        <f>ROUND((BL$68*$K357)+(BL$15*'3d CalSAWS DD&amp;I CAP'!$K$346*'2c CalSAWS DD&amp;I'!$K357)+(BL$37*$K357)+(BL$56*$K357)+(BL$88*$K357),0)</f>
        <v>0</v>
      </c>
      <c r="BM357" s="571">
        <f>ROUND((BM$68*$K357)+(BM$15*'3d CalSAWS DD&amp;I CAP'!$K$346*'2c CalSAWS DD&amp;I'!$K357)+(BM$37*$K357)+(BM$56*$K357)+(BM$88*$K357),0)</f>
        <v>0</v>
      </c>
      <c r="BN357" s="571">
        <f>ROUND((BN$68*$K357)+(BN$15*'3d CalSAWS DD&amp;I CAP'!$K$346*'2c CalSAWS DD&amp;I'!$K357)+(BN$37*$K357)+(BN$56*$K357)+(BN$88*$K357),0)</f>
        <v>0</v>
      </c>
      <c r="BO357" s="571">
        <f>ROUND((BO$68*$K357)+(BO$15*'3d CalSAWS DD&amp;I CAP'!$K$346*'2c CalSAWS DD&amp;I'!$K357)+(BO$37*$K357)+(BO$56*$K357)+(BO$88*$K357),0)</f>
        <v>0</v>
      </c>
      <c r="BP357" s="571">
        <f>ROUND((BP$68*$K357)+(BP$15*'3d CalSAWS DD&amp;I CAP'!$K$346*'2c CalSAWS DD&amp;I'!$K357)+(BP$37*$K357)+(BP$56*$K357)+(BP$88*$K357),0)</f>
        <v>0</v>
      </c>
      <c r="BQ357" s="571">
        <f>ROUND((BQ$68*$K357)+(BQ$15*'3d CalSAWS DD&amp;I CAP'!$K$346*'2c CalSAWS DD&amp;I'!$K357)+(BQ$37*$K357)+(BQ$56*$K357)+(BQ$88*$K357),0)</f>
        <v>0</v>
      </c>
      <c r="BR357" s="571">
        <f>ROUND((BR$68*$K357)+(BR$15*'3d CalSAWS DD&amp;I CAP'!$K$346*'2c CalSAWS DD&amp;I'!$K357)+(BR$37*$K357)+(BR$56*$K357)+(BR$88*$K357),0)</f>
        <v>0</v>
      </c>
      <c r="BS357" s="571">
        <f>ROUND((BS$68*$K357)+(BS$15*'3d CalSAWS DD&amp;I CAP'!$K$346*'2c CalSAWS DD&amp;I'!$K357)+(BS$37*$K357)+(BS$56*$K357)+(BS$88*$K357),0)</f>
        <v>0</v>
      </c>
      <c r="BT357" s="571">
        <f>ROUND((BT$68*$K357)+(BT$15*'3d CalSAWS DD&amp;I CAP'!$K$346*'2c CalSAWS DD&amp;I'!$K357)+(BT$37*$K357)+(BT$56*$K357)+(BT$88*$K357),0)</f>
        <v>0</v>
      </c>
      <c r="BU357" s="571">
        <f>ROUND((BU$68*$K357)+(BU$15*'3d CalSAWS DD&amp;I CAP'!$K$346*'2c CalSAWS DD&amp;I'!$K357)+(BU$37*$K357)+(BU$56*$K357)+(BU$88*$K357),0)</f>
        <v>0</v>
      </c>
      <c r="BV357" s="571">
        <f>ROUND((BV$68*$K357)+(BV$15*'3d CalSAWS DD&amp;I CAP'!$K$346*'2c CalSAWS DD&amp;I'!$K357)+(BV$37*$K357)+(BV$56*$K357)+(BV$88*$K357),0)</f>
        <v>0</v>
      </c>
      <c r="BW357" s="571">
        <f>ROUND((BW$68*$K357)+(BW$15*'3d CalSAWS DD&amp;I CAP'!$K$346*'2c CalSAWS DD&amp;I'!$K357)+(BW$37*$K357)+(BW$56*$K357)+(BW$88*$K357),0)</f>
        <v>0</v>
      </c>
      <c r="BX357" s="571"/>
      <c r="BY357" s="571">
        <f t="shared" si="986"/>
        <v>7484</v>
      </c>
      <c r="BZ357" s="7"/>
      <c r="CA357" s="7">
        <f t="shared" si="968"/>
        <v>0</v>
      </c>
      <c r="CB357" s="622">
        <f t="shared" ref="CB357:CF363" si="992">ROUND(SUMIF($M$1:$BW$1,CB$1,$M357:$BW357),0)</f>
        <v>115</v>
      </c>
      <c r="CC357" s="622">
        <f t="shared" si="992"/>
        <v>367</v>
      </c>
      <c r="CD357" s="622">
        <f t="shared" si="992"/>
        <v>4176</v>
      </c>
      <c r="CE357" s="622">
        <f t="shared" si="992"/>
        <v>2473</v>
      </c>
      <c r="CF357" s="622">
        <f t="shared" si="992"/>
        <v>242</v>
      </c>
      <c r="CG357" s="622">
        <f t="shared" si="987"/>
        <v>111</v>
      </c>
      <c r="CH357" s="622">
        <f t="shared" si="990"/>
        <v>0</v>
      </c>
      <c r="CI357" s="622">
        <f t="shared" si="990"/>
        <v>0</v>
      </c>
      <c r="CJ357" s="16"/>
      <c r="CK357" s="622">
        <f t="shared" si="991"/>
        <v>248</v>
      </c>
      <c r="CL357" s="622">
        <f t="shared" si="991"/>
        <v>789</v>
      </c>
      <c r="CM357" s="622">
        <f t="shared" si="991"/>
        <v>5535</v>
      </c>
      <c r="CN357" s="622">
        <f t="shared" si="991"/>
        <v>669</v>
      </c>
      <c r="CO357" s="622">
        <f t="shared" si="991"/>
        <v>227</v>
      </c>
      <c r="CP357" s="622">
        <f t="shared" si="988"/>
        <v>16</v>
      </c>
      <c r="CQ357" s="622">
        <f t="shared" si="985"/>
        <v>0</v>
      </c>
      <c r="CR357" s="622">
        <f t="shared" si="985"/>
        <v>0</v>
      </c>
      <c r="CS357" s="120">
        <f t="shared" si="971"/>
        <v>0</v>
      </c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</row>
    <row r="358" spans="1:133" ht="15" outlineLevel="1">
      <c r="A358" s="572" t="s">
        <v>184</v>
      </c>
      <c r="B358" s="257">
        <v>2.1700000000000001E-2</v>
      </c>
      <c r="C358" s="9">
        <f>'4a 1718 CS PC'!AP56</f>
        <v>2.1899999999999999E-2</v>
      </c>
      <c r="D358" s="9">
        <f>'4a 1718 CS PC'!AR56</f>
        <v>3.0800000000000001E-2</v>
      </c>
      <c r="E358" s="9">
        <f>'4b 1819 CS PC'!$AT56</f>
        <v>2.1899999999999999E-2</v>
      </c>
      <c r="F358" s="9">
        <f>'4b 1819 CS PC'!AQ56</f>
        <v>3.1199999999999999E-2</v>
      </c>
      <c r="G358" s="9">
        <f>'4c 1920 CS PC'!AS56</f>
        <v>2.1899999999999999E-2</v>
      </c>
      <c r="H358" s="9">
        <f>'4c 1920 CS PC'!AP56</f>
        <v>3.1199999999999999E-2</v>
      </c>
      <c r="I358" s="9">
        <f>'4d 2021 CS PC'!AS56</f>
        <v>2.07E-2</v>
      </c>
      <c r="J358" s="9">
        <f>'4d 2021 CS PC'!AP56</f>
        <v>2.9399999999999999E-2</v>
      </c>
      <c r="K358" s="9">
        <f>'4e 2122 CS PC'!AB56</f>
        <v>2.07E-2</v>
      </c>
      <c r="L358" s="9"/>
      <c r="M358" s="571">
        <f>ROUND((M$68*$D358)+(M$15*'3d CalSAWS DD&amp;I CAP'!$K$64*'2c CalSAWS DD&amp;I'!$B358)+(M$37*$B358)+(M$56*$B358)+(M$88*$B358),0)</f>
        <v>33</v>
      </c>
      <c r="N358" s="594">
        <f>ROUNDUP((N$68*$D358)+(N$15*'3d CalSAWS DD&amp;I CAP'!$K$64*'2c CalSAWS DD&amp;I'!$B358)+(N$37*$B358)+(N$56*$B358)+(N$88*$B358),0)</f>
        <v>6192</v>
      </c>
      <c r="O358" s="571">
        <f>ROUND((O$68*$D358)+(O$15*'3d CalSAWS DD&amp;I CAP'!$K$64*'2c CalSAWS DD&amp;I'!$B358)+(O$37*$B358)+(O$56*$B358)+(O$88*$B358),0)</f>
        <v>6</v>
      </c>
      <c r="P358" s="571">
        <f>ROUND((P$68*$D358)+(P$15*'3d CalSAWS DD&amp;I CAP'!$K$64*'2c CalSAWS DD&amp;I'!$C358)+(P$37*$C358)+(P$56*$C358)+(P$88*$C358),0)</f>
        <v>3743</v>
      </c>
      <c r="Q358" s="571">
        <f>ROUND((Q$68*$D358)+(Q$15*'3d CalSAWS DD&amp;I CAP'!$K$64*'2c CalSAWS DD&amp;I'!$C358)+(Q$37*$C358)+(Q$56*$C358)+(Q$88*$C358),0)</f>
        <v>3531</v>
      </c>
      <c r="R358" s="571">
        <f>ROUND((R$68*$D358)+(R$15*'3d CalSAWS DD&amp;I CAP'!$K$64*'2c CalSAWS DD&amp;I'!$C358)+(R$37*$C358)+(R$56*$C358)+(R$88*$C358),0)</f>
        <v>0</v>
      </c>
      <c r="S358" s="571">
        <f>ROUND((S$68*$D358)+(S$15*'3d CalSAWS DD&amp;I CAP'!$K$64*'2c CalSAWS DD&amp;I'!$C358)+(S$37*$C358)+(S$56*$C358)+(S$88*$C358),0)</f>
        <v>4638</v>
      </c>
      <c r="T358" s="571">
        <f t="shared" si="972"/>
        <v>-249.1344</v>
      </c>
      <c r="U358" s="571">
        <f t="shared" si="973"/>
        <v>-1.2263999999999999</v>
      </c>
      <c r="V358" s="571">
        <f>ROUND((V$68*$D358)+(V$15*'3d CalSAWS DD&amp;I CAP'!$K$64*'2c CalSAWS DD&amp;I'!$C358)+(V$37*$C358)+(V$56*$C358)+(V$88*$C358),0)</f>
        <v>8434</v>
      </c>
      <c r="W358" s="571">
        <f>ROUND((W$68*$F358)+(W$15*'3d CalSAWS DD&amp;I CAP'!$K$157*'2c CalSAWS DD&amp;I'!$E358)+(W$37*$E358)+(W$56*$E358)+(W$88*$E358),0)</f>
        <v>5442</v>
      </c>
      <c r="X358" s="571">
        <f>ROUND((X$68*$D358)+(X$15*'3d CalSAWS DD&amp;I CAP'!$K$64*'2c CalSAWS DD&amp;I'!$C358)+(X$37*$C358)+(X$56*$C358)+(X$88*$C358),0)</f>
        <v>2</v>
      </c>
      <c r="Y358" s="571">
        <f>ROUND((Y$68*$F358)+(Y$15*'3d CalSAWS DD&amp;I CAP'!$K$157*'2c CalSAWS DD&amp;I'!$E358)+(Y$37*$E358)+(Y$56*$E358)+(Y$88*$E358),0)</f>
        <v>27275</v>
      </c>
      <c r="Z358" s="571">
        <f>ROUND((Z$68*$F358)+(Z$15*'3d CalSAWS DD&amp;I CAP'!$K$157*'2c CalSAWS DD&amp;I'!$E358)+(Z$37*$E358)+(Z$56*$E358)+(Z$88*$E358),0)</f>
        <v>74197</v>
      </c>
      <c r="AA358" s="571">
        <f>ROUND((AA$68*$F358)+(AA$15*'3d CalSAWS DD&amp;I CAP'!$K$157*'2c CalSAWS DD&amp;I'!$E358)+(AA$37*$E358)+(AA$56*$E358)+(AA$88*$E358),0)</f>
        <v>149279</v>
      </c>
      <c r="AB358" s="571">
        <f>ROUND((AB$68*$H358)+(AB$15*'3d CalSAWS DD&amp;I CAP'!$K$252*'2c CalSAWS DD&amp;I'!$G358)+(AB$37*$G358)+(AB$56*$G358)+(AB$88*$G358),0)</f>
        <v>114513</v>
      </c>
      <c r="AC358" s="571">
        <f>ROUND((AC$68*$F358)+(AC$15*'3d CalSAWS DD&amp;I CAP'!$K$157*'2c CalSAWS DD&amp;I'!$E358)+(AC$37*$E358)+(AC$56*$E358)+(AC$88*$E358),0)</f>
        <v>36</v>
      </c>
      <c r="AD358" s="571">
        <f>ROUND((AD$68*$H358)+(AD$15*'3d CalSAWS DD&amp;I CAP'!$K$252*'2c CalSAWS DD&amp;I'!$G358)+(AD$37*$G358)+(AD$56*$G358)+(AD$88*$G358),0)</f>
        <v>3685</v>
      </c>
      <c r="AE358" s="571">
        <f>ROUND((AE$68*$F358)+(AE$15*'3d CalSAWS DD&amp;I CAP'!$K$157*'2c CalSAWS DD&amp;I'!$E358)+(AE$37*$E358)+(AE$56*$E358)+(AE$88*$E358),0)</f>
        <v>59</v>
      </c>
      <c r="AF358" s="571">
        <f>ROUND((AF$68*$H358)+(AF$15*'3d CalSAWS DD&amp;I CAP'!$K$252*'2c CalSAWS DD&amp;I'!$G358)+(AF$37*$G358)+(AF$56*$G358)+(AF$88*$G358),0)</f>
        <v>24816</v>
      </c>
      <c r="AG358" s="571">
        <f>ROUND((AG$68*$H358)+(AG$15*'3d CalSAWS DD&amp;I CAP'!$K$252*'2c CalSAWS DD&amp;I'!$G358)+(AG$37*$G358)+(AG$56*$G358)+(AG$88*$G358),0)</f>
        <v>8744</v>
      </c>
      <c r="AH358" s="571">
        <f>ROUND((AH$68*$J358)+(AH$15*'3d CalSAWS DD&amp;I CAP'!$K$346*'2c CalSAWS DD&amp;I'!$I358)+(AH$37*$I358)+(AH$56*$I358)+(AH$88*$I358),0)</f>
        <v>2396</v>
      </c>
      <c r="AI358" s="571">
        <f>ROUND((AI$68*$H358)+(AI$15*'3d CalSAWS DD&amp;I CAP'!$K$252*'2c CalSAWS DD&amp;I'!$G358)+(AI$37*$G358)+(AI$56*$G358)+(AI$88*$G358),0)</f>
        <v>225</v>
      </c>
      <c r="AJ358" s="571">
        <f>ROUND((AJ$15*'3d CalSAWS DD&amp;I CAP'!$K$346*'2c CalSAWS DD&amp;I'!$I358)+(AJ$37*$I358)+(AJ$56*$I358)+(AJ$88*$I358),0)</f>
        <v>2824</v>
      </c>
      <c r="AK358" s="571">
        <f>ROUND((AK$15*'3d CalSAWS DD&amp;I CAP'!$K$252*'2c CalSAWS DD&amp;I'!$G358)+(AK$37*$G358)+(AK$56*$G358)+(AK$88*$G358),0)</f>
        <v>296</v>
      </c>
      <c r="AL358" s="594">
        <f>ROUNDDOWN((AL$68*$J358)+(AL$15*'3d CalSAWS DD&amp;I CAP'!$K$346*'2c CalSAWS DD&amp;I'!$I358)+(AL$37*$I358)+(AL$56*$I358)+(AL$88*$I358),0)</f>
        <v>3091</v>
      </c>
      <c r="AM358" s="594">
        <f>ROUNDDOWN((AM$68*$J358)+(AM$15*'3d CalSAWS DD&amp;I CAP'!$K$346*'2c CalSAWS DD&amp;I'!$I358)+(AM$37*$I358)+(AM$56*$I358)+(AM$88*$I358),0)</f>
        <v>3716</v>
      </c>
      <c r="AN358" s="571">
        <f>ROUND((AN$68*$K358)+(AN$15*'3d CalSAWS DD&amp;I CAP'!$K$346*'2c CalSAWS DD&amp;I'!$K358)+(AN$37*$K358)+(AN$56*$K358)+(AN$88*$K358),0)</f>
        <v>753</v>
      </c>
      <c r="AO358" s="571">
        <f>ROUND((AO$68*$K358)+(AO$15*'3d CalSAWS DD&amp;I CAP'!$K$346*'2c CalSAWS DD&amp;I'!$K358)+(AO$37*$K358)+(AO$56*$K358)+(AO$88*$K358),0)</f>
        <v>1088</v>
      </c>
      <c r="AP358" s="571">
        <f>ROUND((AP$68*$K358)+(AP$15*'3d CalSAWS DD&amp;I CAP'!$K$346*'2c CalSAWS DD&amp;I'!$K358)+(AP$37*$K358)+(AP$56*$K358)+(AP$88*$K358),0)</f>
        <v>552</v>
      </c>
      <c r="AQ358" s="594">
        <f>ROUNDDOWN((AQ$68*$K358)+(AQ$15*'3d CalSAWS DD&amp;I CAP'!$K$346*'2c CalSAWS DD&amp;I'!$K358)+(AQ$37*$K358)+(AQ$56*$K358)+(AQ$88*$K358),0)</f>
        <v>873</v>
      </c>
      <c r="AR358" s="571">
        <f>ROUND((AR$68*$K358)+(AR$15*'3d CalSAWS DD&amp;I CAP'!$K$346*'2c CalSAWS DD&amp;I'!$K358)+(AR$37*$K358)+(AR$56*$K358)+(AR$88*$K358),0)</f>
        <v>894</v>
      </c>
      <c r="AS358" s="594">
        <f>ROUNDDOWN((AS$68*$K358)+(AS$15*'3d CalSAWS DD&amp;I CAP'!$K$346*'2c CalSAWS DD&amp;I'!$K358)+(AS$37*$K358)+(AS$56*$K358)+(AS$88*$K358),0)</f>
        <v>735</v>
      </c>
      <c r="AT358" s="571">
        <f>ROUND((AT$68*$K358)+(AT$15*'3d CalSAWS DD&amp;I CAP'!$K$346*'2c CalSAWS DD&amp;I'!$K358)+(AT$37*$K358)+(AT$56*$K358)+(AT$88*$K358),0)</f>
        <v>141</v>
      </c>
      <c r="AU358" s="571">
        <f>ROUND((AU$68*$K358)+(AU$15*'3d CalSAWS DD&amp;I CAP'!$K$346*'2c CalSAWS DD&amp;I'!$K358)+(AU$37*$K358)+(AU$56*$K358)+(AU$88*$K358),0)</f>
        <v>640</v>
      </c>
      <c r="AV358" s="571">
        <f>ROUND((AV$68*$K358)+(AV$15*'3d CalSAWS DD&amp;I CAP'!$K$346*'2c CalSAWS DD&amp;I'!$K358)+(AV$37*$K358)+(AV$56*$K358)+(AV$88*$K358),0)</f>
        <v>33</v>
      </c>
      <c r="AW358" s="571">
        <f>ROUND((AW$68*$K358)+(AW$15*'3d CalSAWS DD&amp;I CAP'!$K$346*'2c CalSAWS DD&amp;I'!$K358)+(AW$37*$K358)+(AW$56*$K358)+(AW$88*$K358),0)</f>
        <v>25</v>
      </c>
      <c r="AX358" s="594">
        <f>ROUNDUP((AX$68*$K358)+(AX$15*'3d CalSAWS DD&amp;I CAP'!$K$346*'2c CalSAWS DD&amp;I'!$K358)+(AX$37*$K358)+(AX$56*$K358)+(AX$88*$K358),0)</f>
        <v>15</v>
      </c>
      <c r="AY358" s="594">
        <f>ROUNDDOWN((AY$68*$K358)+(AY$15*'3d CalSAWS DD&amp;I CAP'!$K$346*'2c CalSAWS DD&amp;I'!$K358)+(AY$37*$K358)+(AY$56*$K358)+(AY$88*$K358),0)</f>
        <v>12</v>
      </c>
      <c r="AZ358" s="571">
        <f>ROUND((AZ$68*$K358)+(AZ$15*'3d CalSAWS DD&amp;I CAP'!$K$346*'2c CalSAWS DD&amp;I'!$K358)+(AZ$37*$K358)+(AZ$56*$K358)+(AZ$88*$K358),0)</f>
        <v>14</v>
      </c>
      <c r="BA358" s="571">
        <f>ROUND((BA$68*$K358)+(BA$15*'3d CalSAWS DD&amp;I CAP'!$K$346*'2c CalSAWS DD&amp;I'!$K358)+(BA$37*$K358)+(BA$56*$K358)+(BA$88*$K358),0)</f>
        <v>14</v>
      </c>
      <c r="BB358" s="571">
        <f>ROUND((BB$68*$K358)+(BB$15*'3d CalSAWS DD&amp;I CAP'!$K$346*'2c CalSAWS DD&amp;I'!$K358)+(BB$37*$K358)+(BB$56*$K358)+(BB$88*$K358),0)</f>
        <v>14</v>
      </c>
      <c r="BC358" s="571">
        <f>ROUND((BC$68*$K358)+(BC$15*'3d CalSAWS DD&amp;I CAP'!$K$346*'2c CalSAWS DD&amp;I'!$K358)+(BC$37*$K358)+(BC$56*$K358)+(BC$88*$K358),0)</f>
        <v>14</v>
      </c>
      <c r="BD358" s="571">
        <f>ROUND((BD$68*$K358)+(BD$15*'3d CalSAWS DD&amp;I CAP'!$K$346*'2c CalSAWS DD&amp;I'!$K358)+(BD$37*$K358)+(BD$56*$K358)+(BD$88*$K358),0)</f>
        <v>14</v>
      </c>
      <c r="BE358" s="571">
        <f>ROUND((BE$68*$K358)+(BE$15*'3d CalSAWS DD&amp;I CAP'!$K$346*'2c CalSAWS DD&amp;I'!$K358)+(BE$37*$K358)+(BE$56*$K358)+(BE$88*$K358),0)</f>
        <v>14</v>
      </c>
      <c r="BF358" s="571">
        <f>ROUND((BF$68*$K358)+(BF$15*'3d CalSAWS DD&amp;I CAP'!$K$346*'2c CalSAWS DD&amp;I'!$K358)+(BF$37*$K358)+(BF$56*$K358)+(BF$88*$K358),0)</f>
        <v>14</v>
      </c>
      <c r="BG358" s="571">
        <f>ROUND((BG$68*$K358)+(BG$15*'3d CalSAWS DD&amp;I CAP'!$K$346*'2c CalSAWS DD&amp;I'!$K358)+(BG$37*$K358)+(BG$56*$K358)+(BG$88*$K358),0)</f>
        <v>14</v>
      </c>
      <c r="BH358" s="571">
        <f>ROUND((BH$68*$K358)+(BH$15*'3d CalSAWS DD&amp;I CAP'!$K$346*'2c CalSAWS DD&amp;I'!$K358)+(BH$37*$K358)+(BH$56*$K358)+(BH$88*$K358),0)</f>
        <v>14</v>
      </c>
      <c r="BI358" s="571">
        <f>ROUND((BI$68*$K358)+(BI$15*'3d CalSAWS DD&amp;I CAP'!$K$346*'2c CalSAWS DD&amp;I'!$K358)+(BI$37*$K358)+(BI$56*$K358)+(BI$88*$K358),0)</f>
        <v>0</v>
      </c>
      <c r="BJ358" s="571">
        <f>ROUND((BJ$68*$K358)+(BJ$15*'3d CalSAWS DD&amp;I CAP'!$K$346*'2c CalSAWS DD&amp;I'!$K358)+(BJ$37*$K358)+(BJ$56*$K358)+(BJ$88*$K358),0)</f>
        <v>0</v>
      </c>
      <c r="BK358" s="571">
        <f>ROUND((BK$68*$K358)+(BK$15*'3d CalSAWS DD&amp;I CAP'!$K$346*'2c CalSAWS DD&amp;I'!$K358)+(BK$37*$K358)+(BK$56*$K358)+(BK$88*$K358),0)</f>
        <v>0</v>
      </c>
      <c r="BL358" s="571">
        <f>ROUND((BL$68*$K358)+(BL$15*'3d CalSAWS DD&amp;I CAP'!$K$346*'2c CalSAWS DD&amp;I'!$K358)+(BL$37*$K358)+(BL$56*$K358)+(BL$88*$K358),0)</f>
        <v>0</v>
      </c>
      <c r="BM358" s="571">
        <f>ROUND((BM$68*$K358)+(BM$15*'3d CalSAWS DD&amp;I CAP'!$K$346*'2c CalSAWS DD&amp;I'!$K358)+(BM$37*$K358)+(BM$56*$K358)+(BM$88*$K358),0)</f>
        <v>0</v>
      </c>
      <c r="BN358" s="571">
        <f>ROUND((BN$68*$K358)+(BN$15*'3d CalSAWS DD&amp;I CAP'!$K$346*'2c CalSAWS DD&amp;I'!$K358)+(BN$37*$K358)+(BN$56*$K358)+(BN$88*$K358),0)</f>
        <v>0</v>
      </c>
      <c r="BO358" s="571">
        <f>ROUND((BO$68*$K358)+(BO$15*'3d CalSAWS DD&amp;I CAP'!$K$346*'2c CalSAWS DD&amp;I'!$K358)+(BO$37*$K358)+(BO$56*$K358)+(BO$88*$K358),0)</f>
        <v>0</v>
      </c>
      <c r="BP358" s="571">
        <f>ROUND((BP$68*$K358)+(BP$15*'3d CalSAWS DD&amp;I CAP'!$K$346*'2c CalSAWS DD&amp;I'!$K358)+(BP$37*$K358)+(BP$56*$K358)+(BP$88*$K358),0)</f>
        <v>0</v>
      </c>
      <c r="BQ358" s="571">
        <f>ROUND((BQ$68*$K358)+(BQ$15*'3d CalSAWS DD&amp;I CAP'!$K$346*'2c CalSAWS DD&amp;I'!$K358)+(BQ$37*$K358)+(BQ$56*$K358)+(BQ$88*$K358),0)</f>
        <v>0</v>
      </c>
      <c r="BR358" s="571">
        <f>ROUND((BR$68*$K358)+(BR$15*'3d CalSAWS DD&amp;I CAP'!$K$346*'2c CalSAWS DD&amp;I'!$K358)+(BR$37*$K358)+(BR$56*$K358)+(BR$88*$K358),0)</f>
        <v>0</v>
      </c>
      <c r="BS358" s="571">
        <f>ROUND((BS$68*$K358)+(BS$15*'3d CalSAWS DD&amp;I CAP'!$K$346*'2c CalSAWS DD&amp;I'!$K358)+(BS$37*$K358)+(BS$56*$K358)+(BS$88*$K358),0)</f>
        <v>0</v>
      </c>
      <c r="BT358" s="571">
        <f>ROUND((BT$68*$K358)+(BT$15*'3d CalSAWS DD&amp;I CAP'!$K$346*'2c CalSAWS DD&amp;I'!$K358)+(BT$37*$K358)+(BT$56*$K358)+(BT$88*$K358),0)</f>
        <v>0</v>
      </c>
      <c r="BU358" s="571">
        <f>ROUND((BU$68*$K358)+(BU$15*'3d CalSAWS DD&amp;I CAP'!$K$346*'2c CalSAWS DD&amp;I'!$K358)+(BU$37*$K358)+(BU$56*$K358)+(BU$88*$K358),0)</f>
        <v>0</v>
      </c>
      <c r="BV358" s="571">
        <f>ROUND((BV$68*$K358)+(BV$15*'3d CalSAWS DD&amp;I CAP'!$K$346*'2c CalSAWS DD&amp;I'!$K358)+(BV$37*$K358)+(BV$56*$K358)+(BV$88*$K358),0)</f>
        <v>0</v>
      </c>
      <c r="BW358" s="571">
        <f>ROUND((BW$68*$K358)+(BW$15*'3d CalSAWS DD&amp;I CAP'!$K$346*'2c CalSAWS DD&amp;I'!$K358)+(BW$37*$K358)+(BW$56*$K358)+(BW$88*$K358),0)</f>
        <v>0</v>
      </c>
      <c r="BX358" s="571"/>
      <c r="BY358" s="571">
        <f t="shared" si="986"/>
        <v>452810</v>
      </c>
      <c r="BZ358" s="7"/>
      <c r="CA358" s="7">
        <f t="shared" si="968"/>
        <v>0</v>
      </c>
      <c r="CB358" s="622">
        <f t="shared" si="992"/>
        <v>6225</v>
      </c>
      <c r="CC358" s="622">
        <f t="shared" si="992"/>
        <v>20102</v>
      </c>
      <c r="CD358" s="622">
        <f t="shared" si="992"/>
        <v>256195</v>
      </c>
      <c r="CE358" s="622">
        <f t="shared" si="992"/>
        <v>151853</v>
      </c>
      <c r="CF358" s="622">
        <f t="shared" si="992"/>
        <v>12548</v>
      </c>
      <c r="CG358" s="622">
        <f t="shared" si="987"/>
        <v>5761</v>
      </c>
      <c r="CH358" s="622">
        <f t="shared" si="990"/>
        <v>126</v>
      </c>
      <c r="CI358" s="622">
        <f t="shared" si="990"/>
        <v>0</v>
      </c>
      <c r="CJ358" s="16"/>
      <c r="CK358" s="630">
        <f>ROUNDDOWN(SUMIF($M$2:$BW$2,CK$1,$M358:$BW358),0)-1</f>
        <v>13504</v>
      </c>
      <c r="CL358" s="622">
        <f t="shared" ref="CL358:CO363" si="993">ROUND(SUMIF($M$2:$BW$2,CL$1,$M358:$BW358),0)</f>
        <v>45541</v>
      </c>
      <c r="CM358" s="622">
        <f t="shared" si="993"/>
        <v>341769</v>
      </c>
      <c r="CN358" s="622">
        <f t="shared" si="993"/>
        <v>39301</v>
      </c>
      <c r="CO358" s="622">
        <f t="shared" si="993"/>
        <v>11702</v>
      </c>
      <c r="CP358" s="630">
        <f>ROUNDUP(SUMIF($M$2:$BW$2,CP$1,$M358:$BW358),0)+1</f>
        <v>951</v>
      </c>
      <c r="CQ358" s="622">
        <f t="shared" si="985"/>
        <v>42</v>
      </c>
      <c r="CR358" s="622">
        <f t="shared" si="985"/>
        <v>0</v>
      </c>
      <c r="CS358" s="120">
        <f t="shared" si="971"/>
        <v>0</v>
      </c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</row>
    <row r="359" spans="1:133" ht="15" outlineLevel="1">
      <c r="A359" s="572" t="s">
        <v>185</v>
      </c>
      <c r="B359" s="257">
        <v>1.1000000000000001E-3</v>
      </c>
      <c r="C359" s="9">
        <f>'4a 1718 CS PC'!AP57</f>
        <v>1E-3</v>
      </c>
      <c r="D359" s="9">
        <f>'4a 1718 CS PC'!AR57</f>
        <v>1.5E-3</v>
      </c>
      <c r="E359" s="9">
        <f>'4b 1819 CS PC'!$AT57</f>
        <v>1.1000000000000001E-3</v>
      </c>
      <c r="F359" s="9">
        <f>'4b 1819 CS PC'!AQ57</f>
        <v>1.5E-3</v>
      </c>
      <c r="G359" s="9">
        <f>'4c 1920 CS PC'!AS57</f>
        <v>1E-3</v>
      </c>
      <c r="H359" s="9">
        <f>'4c 1920 CS PC'!AP57</f>
        <v>1.5E-3</v>
      </c>
      <c r="I359" s="9">
        <f>'4d 2021 CS PC'!AS57</f>
        <v>1E-3</v>
      </c>
      <c r="J359" s="9">
        <f>'4d 2021 CS PC'!AP57</f>
        <v>1.5E-3</v>
      </c>
      <c r="K359" s="9">
        <f>'4e 2122 CS PC'!AB57</f>
        <v>1E-3</v>
      </c>
      <c r="L359" s="9"/>
      <c r="M359" s="571">
        <f>ROUND((M$68*$D359)+(M$15*'3d CalSAWS DD&amp;I CAP'!$K$64*'2c CalSAWS DD&amp;I'!$B359)+(M$37*$B359)+(M$56*$B359)+(M$88*$B359),0)</f>
        <v>2</v>
      </c>
      <c r="N359" s="571">
        <f>ROUND((N$68*$D359)+(N$15*'3d CalSAWS DD&amp;I CAP'!$K$64*'2c CalSAWS DD&amp;I'!$B359)+(N$37*$B359)+(N$56*$B359)+(N$88*$B359),0)</f>
        <v>314</v>
      </c>
      <c r="O359" s="594">
        <f>ROUNDUP((O$68*$D359)+(O$15*'3d CalSAWS DD&amp;I CAP'!$K$64*'2c CalSAWS DD&amp;I'!$B359)+(O$37*$B359)+(O$56*$B359)+(O$88*$B359),0)</f>
        <v>1</v>
      </c>
      <c r="P359" s="571">
        <f>ROUND((P$68*$D359)+(P$15*'3d CalSAWS DD&amp;I CAP'!$K$64*'2c CalSAWS DD&amp;I'!$C359)+(P$37*$C359)+(P$56*$C359)+(P$88*$C359),0)</f>
        <v>171</v>
      </c>
      <c r="Q359" s="571">
        <f>ROUND((Q$68*$D359)+(Q$15*'3d CalSAWS DD&amp;I CAP'!$K$64*'2c CalSAWS DD&amp;I'!$C359)+(Q$37*$C359)+(Q$56*$C359)+(Q$88*$C359),0)</f>
        <v>161</v>
      </c>
      <c r="R359" s="571">
        <f>ROUND((R$68*$D359)+(R$15*'3d CalSAWS DD&amp;I CAP'!$K$64*'2c CalSAWS DD&amp;I'!$C359)+(R$37*$C359)+(R$56*$C359)+(R$88*$C359),0)</f>
        <v>0</v>
      </c>
      <c r="S359" s="571">
        <f>ROUND((S$68*$D359)+(S$15*'3d CalSAWS DD&amp;I CAP'!$K$64*'2c CalSAWS DD&amp;I'!$C359)+(S$37*$C359)+(S$56*$C359)+(S$88*$C359),0)</f>
        <v>212</v>
      </c>
      <c r="T359" s="571">
        <f t="shared" si="972"/>
        <v>-11.375999999999999</v>
      </c>
      <c r="U359" s="571">
        <f t="shared" si="973"/>
        <v>-5.6000000000000001E-2</v>
      </c>
      <c r="V359" s="571">
        <f>ROUND((V$68*$D359)+(V$15*'3d CalSAWS DD&amp;I CAP'!$K$64*'2c CalSAWS DD&amp;I'!$C359)+(V$37*$C359)+(V$56*$C359)+(V$88*$C359),0)</f>
        <v>385</v>
      </c>
      <c r="W359" s="571">
        <f>ROUND((W$68*$F359)+(W$15*'3d CalSAWS DD&amp;I CAP'!$K$157*'2c CalSAWS DD&amp;I'!$E359)+(W$37*$E359)+(W$56*$E359)+(W$88*$E359),0)</f>
        <v>273</v>
      </c>
      <c r="X359" s="571">
        <f>ROUND((X$68*$D359)+(X$15*'3d CalSAWS DD&amp;I CAP'!$K$64*'2c CalSAWS DD&amp;I'!$C359)+(X$37*$C359)+(X$56*$C359)+(X$88*$C359),0)</f>
        <v>0</v>
      </c>
      <c r="Y359" s="594">
        <f>ROUNDDOWN((Y$68*$F359)+(Y$15*'3d CalSAWS DD&amp;I CAP'!$K$157*'2c CalSAWS DD&amp;I'!$E359)+(Y$37*$E359)+(Y$56*$E359)+(Y$88*$E359),0)</f>
        <v>1329</v>
      </c>
      <c r="Z359" s="571">
        <f>ROUND((Z$68*$F359)+(Z$15*'3d CalSAWS DD&amp;I CAP'!$K$157*'2c CalSAWS DD&amp;I'!$E359)+(Z$37*$E359)+(Z$56*$E359)+(Z$88*$E359),0)</f>
        <v>3587</v>
      </c>
      <c r="AA359" s="571">
        <f>ROUND((AA$68*$F359)+(AA$15*'3d CalSAWS DD&amp;I CAP'!$K$157*'2c CalSAWS DD&amp;I'!$E359)+(AA$37*$E359)+(AA$56*$E359)+(AA$88*$E359),0)</f>
        <v>7195</v>
      </c>
      <c r="AB359" s="571">
        <f>ROUND((AB$68*$H359)+(AB$15*'3d CalSAWS DD&amp;I CAP'!$K$252*'2c CalSAWS DD&amp;I'!$G359)+(AB$37*$G359)+(AB$56*$G359)+(AB$88*$G359),0)</f>
        <v>5495</v>
      </c>
      <c r="AC359" s="571">
        <f>ROUND((AC$68*$F359)+(AC$15*'3d CalSAWS DD&amp;I CAP'!$K$157*'2c CalSAWS DD&amp;I'!$E359)+(AC$37*$E359)+(AC$56*$E359)+(AC$88*$E359),0)</f>
        <v>2</v>
      </c>
      <c r="AD359" s="571">
        <f>ROUND((AD$68*$H359)+(AD$15*'3d CalSAWS DD&amp;I CAP'!$K$252*'2c CalSAWS DD&amp;I'!$G359)+(AD$37*$G359)+(AD$56*$G359)+(AD$88*$G359),0)</f>
        <v>168</v>
      </c>
      <c r="AE359" s="571">
        <f>ROUND((AE$68*$F359)+(AE$15*'3d CalSAWS DD&amp;I CAP'!$K$157*'2c CalSAWS DD&amp;I'!$E359)+(AE$37*$E359)+(AE$56*$E359)+(AE$88*$E359),0)</f>
        <v>3</v>
      </c>
      <c r="AF359" s="571">
        <f>ROUND((AF$68*$H359)+(AF$15*'3d CalSAWS DD&amp;I CAP'!$K$252*'2c CalSAWS DD&amp;I'!$G359)+(AF$37*$G359)+(AF$56*$G359)+(AF$88*$G359),0)</f>
        <v>1186</v>
      </c>
      <c r="AG359" s="571">
        <f>ROUND((AG$68*$H359)+(AG$15*'3d CalSAWS DD&amp;I CAP'!$K$252*'2c CalSAWS DD&amp;I'!$G359)+(AG$37*$G359)+(AG$56*$G359)+(AG$88*$G359),0)</f>
        <v>406</v>
      </c>
      <c r="AH359" s="571">
        <f>ROUND((AH$68*$J359)+(AH$15*'3d CalSAWS DD&amp;I CAP'!$K$346*'2c CalSAWS DD&amp;I'!$I359)+(AH$37*$I359)+(AH$56*$I359)+(AH$88*$I359),0)</f>
        <v>116</v>
      </c>
      <c r="AI359" s="571">
        <f>ROUND((AI$68*$H359)+(AI$15*'3d CalSAWS DD&amp;I CAP'!$K$252*'2c CalSAWS DD&amp;I'!$G359)+(AI$37*$G359)+(AI$56*$G359)+(AI$88*$G359),0)</f>
        <v>10</v>
      </c>
      <c r="AJ359" s="571">
        <f>ROUND((AJ$15*'3d CalSAWS DD&amp;I CAP'!$K$346*'2c CalSAWS DD&amp;I'!$I359)+(AJ$37*$I359)+(AJ$56*$I359)+(AJ$88*$I359),0)</f>
        <v>136</v>
      </c>
      <c r="AK359" s="571">
        <f>ROUND((AK$15*'3d CalSAWS DD&amp;I CAP'!$K$252*'2c CalSAWS DD&amp;I'!$G359)+(AK$37*$G359)+(AK$56*$G359)+(AK$88*$G359),0)</f>
        <v>14</v>
      </c>
      <c r="AL359" s="571">
        <f>ROUND((AL$68*$J359)+(AL$15*'3d CalSAWS DD&amp;I CAP'!$K$346*'2c CalSAWS DD&amp;I'!$I359)+(AL$37*$I359)+(AL$56*$I359)+(AL$88*$I359),0)</f>
        <v>149</v>
      </c>
      <c r="AM359" s="571">
        <f>ROUND((AM$68*$J359)+(AM$15*'3d CalSAWS DD&amp;I CAP'!$K$346*'2c CalSAWS DD&amp;I'!$I359)+(AM$37*$I359)+(AM$56*$I359)+(AM$88*$I359),0)</f>
        <v>180</v>
      </c>
      <c r="AN359" s="571">
        <f>ROUND((AN$68*$K359)+(AN$15*'3d CalSAWS DD&amp;I CAP'!$K$346*'2c CalSAWS DD&amp;I'!$K359)+(AN$37*$K359)+(AN$56*$K359)+(AN$88*$K359),0)</f>
        <v>36</v>
      </c>
      <c r="AO359" s="571">
        <f>ROUND((AO$68*$K359)+(AO$15*'3d CalSAWS DD&amp;I CAP'!$K$346*'2c CalSAWS DD&amp;I'!$K359)+(AO$37*$K359)+(AO$56*$K359)+(AO$88*$K359),0)</f>
        <v>53</v>
      </c>
      <c r="AP359" s="571">
        <f>ROUND((AP$68*$K359)+(AP$15*'3d CalSAWS DD&amp;I CAP'!$K$346*'2c CalSAWS DD&amp;I'!$K359)+(AP$37*$K359)+(AP$56*$K359)+(AP$88*$K359),0)</f>
        <v>27</v>
      </c>
      <c r="AQ359" s="571">
        <f>ROUND((AQ$68*$K359)+(AQ$15*'3d CalSAWS DD&amp;I CAP'!$K$346*'2c CalSAWS DD&amp;I'!$K359)+(AQ$37*$K359)+(AQ$56*$K359)+(AQ$88*$K359),0)</f>
        <v>42</v>
      </c>
      <c r="AR359" s="571">
        <f>ROUND((AR$68*$K359)+(AR$15*'3d CalSAWS DD&amp;I CAP'!$K$346*'2c CalSAWS DD&amp;I'!$K359)+(AR$37*$K359)+(AR$56*$K359)+(AR$88*$K359),0)</f>
        <v>43</v>
      </c>
      <c r="AS359" s="571">
        <f>ROUND((AS$68*$K359)+(AS$15*'3d CalSAWS DD&amp;I CAP'!$K$346*'2c CalSAWS DD&amp;I'!$K359)+(AS$37*$K359)+(AS$56*$K359)+(AS$88*$K359),0)</f>
        <v>36</v>
      </c>
      <c r="AT359" s="571">
        <f>ROUND((AT$68*$K359)+(AT$15*'3d CalSAWS DD&amp;I CAP'!$K$346*'2c CalSAWS DD&amp;I'!$K359)+(AT$37*$K359)+(AT$56*$K359)+(AT$88*$K359),0)</f>
        <v>7</v>
      </c>
      <c r="AU359" s="571">
        <f>ROUND((AU$68*$K359)+(AU$15*'3d CalSAWS DD&amp;I CAP'!$K$346*'2c CalSAWS DD&amp;I'!$K359)+(AU$37*$K359)+(AU$56*$K359)+(AU$88*$K359),0)</f>
        <v>31</v>
      </c>
      <c r="AV359" s="571">
        <f>ROUND((AV$68*$K359)+(AV$15*'3d CalSAWS DD&amp;I CAP'!$K$346*'2c CalSAWS DD&amp;I'!$K359)+(AV$37*$K359)+(AV$56*$K359)+(AV$88*$K359),0)</f>
        <v>2</v>
      </c>
      <c r="AW359" s="571">
        <f>ROUND((AW$68*$K359)+(AW$15*'3d CalSAWS DD&amp;I CAP'!$K$346*'2c CalSAWS DD&amp;I'!$K359)+(AW$37*$K359)+(AW$56*$K359)+(AW$88*$K359),0)</f>
        <v>1</v>
      </c>
      <c r="AX359" s="571">
        <f>ROUND((AX$68*$K359)+(AX$15*'3d CalSAWS DD&amp;I CAP'!$K$346*'2c CalSAWS DD&amp;I'!$K359)+(AX$37*$K359)+(AX$56*$K359)+(AX$88*$K359),0)</f>
        <v>1</v>
      </c>
      <c r="AY359" s="571">
        <f>ROUND((AY$68*$K359)+(AY$15*'3d CalSAWS DD&amp;I CAP'!$K$346*'2c CalSAWS DD&amp;I'!$K359)+(AY$37*$K359)+(AY$56*$K359)+(AY$88*$K359),0)</f>
        <v>1</v>
      </c>
      <c r="AZ359" s="571">
        <f>ROUND((AZ$68*$K359)+(AZ$15*'3d CalSAWS DD&amp;I CAP'!$K$346*'2c CalSAWS DD&amp;I'!$K359)+(AZ$37*$K359)+(AZ$56*$K359)+(AZ$88*$K359),0)</f>
        <v>1</v>
      </c>
      <c r="BA359" s="571">
        <f>ROUND((BA$68*$K359)+(BA$15*'3d CalSAWS DD&amp;I CAP'!$K$346*'2c CalSAWS DD&amp;I'!$K359)+(BA$37*$K359)+(BA$56*$K359)+(BA$88*$K359),0)</f>
        <v>1</v>
      </c>
      <c r="BB359" s="571">
        <f>ROUND((BB$68*$K359)+(BB$15*'3d CalSAWS DD&amp;I CAP'!$K$346*'2c CalSAWS DD&amp;I'!$K359)+(BB$37*$K359)+(BB$56*$K359)+(BB$88*$K359),0)</f>
        <v>1</v>
      </c>
      <c r="BC359" s="571">
        <f>ROUND((BC$68*$K359)+(BC$15*'3d CalSAWS DD&amp;I CAP'!$K$346*'2c CalSAWS DD&amp;I'!$K359)+(BC$37*$K359)+(BC$56*$K359)+(BC$88*$K359),0)</f>
        <v>1</v>
      </c>
      <c r="BD359" s="571">
        <f>ROUND((BD$68*$K359)+(BD$15*'3d CalSAWS DD&amp;I CAP'!$K$346*'2c CalSAWS DD&amp;I'!$K359)+(BD$37*$K359)+(BD$56*$K359)+(BD$88*$K359),0)</f>
        <v>1</v>
      </c>
      <c r="BE359" s="571">
        <f>ROUND((BE$68*$K359)+(BE$15*'3d CalSAWS DD&amp;I CAP'!$K$346*'2c CalSAWS DD&amp;I'!$K359)+(BE$37*$K359)+(BE$56*$K359)+(BE$88*$K359),0)</f>
        <v>1</v>
      </c>
      <c r="BF359" s="571">
        <f>ROUND((BF$68*$K359)+(BF$15*'3d CalSAWS DD&amp;I CAP'!$K$346*'2c CalSAWS DD&amp;I'!$K359)+(BF$37*$K359)+(BF$56*$K359)+(BF$88*$K359),0)</f>
        <v>1</v>
      </c>
      <c r="BG359" s="571">
        <f>ROUND((BG$68*$K359)+(BG$15*'3d CalSAWS DD&amp;I CAP'!$K$346*'2c CalSAWS DD&amp;I'!$K359)+(BG$37*$K359)+(BG$56*$K359)+(BG$88*$K359),0)</f>
        <v>1</v>
      </c>
      <c r="BH359" s="571">
        <f>ROUND((BH$68*$K359)+(BH$15*'3d CalSAWS DD&amp;I CAP'!$K$346*'2c CalSAWS DD&amp;I'!$K359)+(BH$37*$K359)+(BH$56*$K359)+(BH$88*$K359),0)</f>
        <v>1</v>
      </c>
      <c r="BI359" s="571">
        <f>ROUND((BI$68*$K359)+(BI$15*'3d CalSAWS DD&amp;I CAP'!$K$346*'2c CalSAWS DD&amp;I'!$K359)+(BI$37*$K359)+(BI$56*$K359)+(BI$88*$K359),0)</f>
        <v>0</v>
      </c>
      <c r="BJ359" s="571">
        <f>ROUND((BJ$68*$K359)+(BJ$15*'3d CalSAWS DD&amp;I CAP'!$K$346*'2c CalSAWS DD&amp;I'!$K359)+(BJ$37*$K359)+(BJ$56*$K359)+(BJ$88*$K359),0)</f>
        <v>0</v>
      </c>
      <c r="BK359" s="571">
        <f>ROUND((BK$68*$K359)+(BK$15*'3d CalSAWS DD&amp;I CAP'!$K$346*'2c CalSAWS DD&amp;I'!$K359)+(BK$37*$K359)+(BK$56*$K359)+(BK$88*$K359),0)</f>
        <v>0</v>
      </c>
      <c r="BL359" s="571">
        <f>ROUND((BL$68*$K359)+(BL$15*'3d CalSAWS DD&amp;I CAP'!$K$346*'2c CalSAWS DD&amp;I'!$K359)+(BL$37*$K359)+(BL$56*$K359)+(BL$88*$K359),0)</f>
        <v>0</v>
      </c>
      <c r="BM359" s="571">
        <f>ROUND((BM$68*$K359)+(BM$15*'3d CalSAWS DD&amp;I CAP'!$K$346*'2c CalSAWS DD&amp;I'!$K359)+(BM$37*$K359)+(BM$56*$K359)+(BM$88*$K359),0)</f>
        <v>0</v>
      </c>
      <c r="BN359" s="571">
        <f>ROUND((BN$68*$K359)+(BN$15*'3d CalSAWS DD&amp;I CAP'!$K$346*'2c CalSAWS DD&amp;I'!$K359)+(BN$37*$K359)+(BN$56*$K359)+(BN$88*$K359),0)</f>
        <v>0</v>
      </c>
      <c r="BO359" s="571">
        <f>ROUND((BO$68*$K359)+(BO$15*'3d CalSAWS DD&amp;I CAP'!$K$346*'2c CalSAWS DD&amp;I'!$K359)+(BO$37*$K359)+(BO$56*$K359)+(BO$88*$K359),0)</f>
        <v>0</v>
      </c>
      <c r="BP359" s="571">
        <f>ROUND((BP$68*$K359)+(BP$15*'3d CalSAWS DD&amp;I CAP'!$K$346*'2c CalSAWS DD&amp;I'!$K359)+(BP$37*$K359)+(BP$56*$K359)+(BP$88*$K359),0)</f>
        <v>0</v>
      </c>
      <c r="BQ359" s="571">
        <f>ROUND((BQ$68*$K359)+(BQ$15*'3d CalSAWS DD&amp;I CAP'!$K$346*'2c CalSAWS DD&amp;I'!$K359)+(BQ$37*$K359)+(BQ$56*$K359)+(BQ$88*$K359),0)</f>
        <v>0</v>
      </c>
      <c r="BR359" s="571">
        <f>ROUND((BR$68*$K359)+(BR$15*'3d CalSAWS DD&amp;I CAP'!$K$346*'2c CalSAWS DD&amp;I'!$K359)+(BR$37*$K359)+(BR$56*$K359)+(BR$88*$K359),0)</f>
        <v>0</v>
      </c>
      <c r="BS359" s="571">
        <f>ROUND((BS$68*$K359)+(BS$15*'3d CalSAWS DD&amp;I CAP'!$K$346*'2c CalSAWS DD&amp;I'!$K359)+(BS$37*$K359)+(BS$56*$K359)+(BS$88*$K359),0)</f>
        <v>0</v>
      </c>
      <c r="BT359" s="571">
        <f>ROUND((BT$68*$K359)+(BT$15*'3d CalSAWS DD&amp;I CAP'!$K$346*'2c CalSAWS DD&amp;I'!$K359)+(BT$37*$K359)+(BT$56*$K359)+(BT$88*$K359),0)</f>
        <v>0</v>
      </c>
      <c r="BU359" s="571">
        <f>ROUND((BU$68*$K359)+(BU$15*'3d CalSAWS DD&amp;I CAP'!$K$346*'2c CalSAWS DD&amp;I'!$K359)+(BU$37*$K359)+(BU$56*$K359)+(BU$88*$K359),0)</f>
        <v>0</v>
      </c>
      <c r="BV359" s="571">
        <f>ROUND((BV$68*$K359)+(BV$15*'3d CalSAWS DD&amp;I CAP'!$K$346*'2c CalSAWS DD&amp;I'!$K359)+(BV$37*$K359)+(BV$56*$K359)+(BV$88*$K359),0)</f>
        <v>0</v>
      </c>
      <c r="BW359" s="571">
        <f>ROUND((BW$68*$K359)+(BW$15*'3d CalSAWS DD&amp;I CAP'!$K$346*'2c CalSAWS DD&amp;I'!$K359)+(BW$37*$K359)+(BW$56*$K359)+(BW$88*$K359),0)</f>
        <v>0</v>
      </c>
      <c r="BX359" s="571"/>
      <c r="BY359" s="571">
        <f t="shared" si="986"/>
        <v>21773</v>
      </c>
      <c r="BZ359" s="7"/>
      <c r="CA359" s="7">
        <f t="shared" si="968"/>
        <v>0</v>
      </c>
      <c r="CB359" s="622">
        <f t="shared" si="992"/>
        <v>316</v>
      </c>
      <c r="CC359" s="622">
        <f t="shared" si="992"/>
        <v>919</v>
      </c>
      <c r="CD359" s="622">
        <f t="shared" si="992"/>
        <v>12384</v>
      </c>
      <c r="CE359" s="622">
        <f t="shared" si="992"/>
        <v>7260</v>
      </c>
      <c r="CF359" s="622">
        <f t="shared" si="992"/>
        <v>605</v>
      </c>
      <c r="CG359" s="622">
        <f t="shared" si="987"/>
        <v>280</v>
      </c>
      <c r="CH359" s="622">
        <f t="shared" si="990"/>
        <v>9</v>
      </c>
      <c r="CI359" s="622">
        <f t="shared" si="990"/>
        <v>0</v>
      </c>
      <c r="CJ359" s="16"/>
      <c r="CK359" s="622">
        <f>ROUND(SUMIF($M$2:$BW$2,CK$1,$M359:$BW359),0)</f>
        <v>649</v>
      </c>
      <c r="CL359" s="622">
        <f t="shared" si="993"/>
        <v>2188</v>
      </c>
      <c r="CM359" s="622">
        <f t="shared" si="993"/>
        <v>16450</v>
      </c>
      <c r="CN359" s="622">
        <f t="shared" si="993"/>
        <v>1868</v>
      </c>
      <c r="CO359" s="622">
        <f t="shared" si="993"/>
        <v>566</v>
      </c>
      <c r="CP359" s="622">
        <f>ROUND(SUMIF($M$2:$BW$2,CP$1,$M359:$BW359),0)</f>
        <v>49</v>
      </c>
      <c r="CQ359" s="622">
        <f t="shared" si="985"/>
        <v>3</v>
      </c>
      <c r="CR359" s="622">
        <f t="shared" si="985"/>
        <v>0</v>
      </c>
      <c r="CS359" s="120">
        <f t="shared" si="971"/>
        <v>0</v>
      </c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</row>
    <row r="360" spans="1:133" ht="15" outlineLevel="1">
      <c r="A360" s="572" t="s">
        <v>186</v>
      </c>
      <c r="B360" s="257">
        <v>1.83E-2</v>
      </c>
      <c r="C360" s="9">
        <f>'4a 1718 CS PC'!AP58</f>
        <v>1.78E-2</v>
      </c>
      <c r="D360" s="9">
        <f>'4a 1718 CS PC'!AR58</f>
        <v>2.5100000000000001E-2</v>
      </c>
      <c r="E360" s="9">
        <f>'4b 1819 CS PC'!$AT58</f>
        <v>1.6899999999999998E-2</v>
      </c>
      <c r="F360" s="9">
        <f>'4b 1819 CS PC'!AQ58</f>
        <v>2.3900000000000001E-2</v>
      </c>
      <c r="G360" s="9">
        <f>'4c 1920 CS PC'!AS58</f>
        <v>1.6799999999999999E-2</v>
      </c>
      <c r="H360" s="9">
        <f>'4c 1920 CS PC'!AP58</f>
        <v>2.3900000000000001E-2</v>
      </c>
      <c r="I360" s="9">
        <f>'4d 2021 CS PC'!AS58</f>
        <v>1.66E-2</v>
      </c>
      <c r="J360" s="9">
        <f>'4d 2021 CS PC'!AP58</f>
        <v>2.3699999999999999E-2</v>
      </c>
      <c r="K360" s="9">
        <f>'4e 2122 CS PC'!AB58</f>
        <v>1.6400000000000001E-2</v>
      </c>
      <c r="L360" s="9"/>
      <c r="M360" s="571">
        <f>ROUND((M$68*$D360)+(M$15*'3d CalSAWS DD&amp;I CAP'!$K$64*'2c CalSAWS DD&amp;I'!$B360)+(M$37*$B360)+(M$56*$B360)+(M$88*$B360),0)</f>
        <v>28</v>
      </c>
      <c r="N360" s="571">
        <f>ROUND((N$68*$D360)+(N$15*'3d CalSAWS DD&amp;I CAP'!$K$64*'2c CalSAWS DD&amp;I'!$B360)+(N$37*$B360)+(N$56*$B360)+(N$88*$B360),0)</f>
        <v>5222</v>
      </c>
      <c r="O360" s="571">
        <f>ROUND((O$68*$D360)+(O$15*'3d CalSAWS DD&amp;I CAP'!$K$64*'2c CalSAWS DD&amp;I'!$B360)+(O$37*$B360)+(O$56*$B360)+(O$88*$B360),0)</f>
        <v>5</v>
      </c>
      <c r="P360" s="594">
        <f>ROUNDUP((P$68*$D360)+(P$15*'3d CalSAWS DD&amp;I CAP'!$K$64*'2c CalSAWS DD&amp;I'!$C360)+(P$37*$C360)+(P$56*$C360)+(P$88*$C360),0)</f>
        <v>3043</v>
      </c>
      <c r="Q360" s="571">
        <f>ROUND((Q$68*$D360)+(Q$15*'3d CalSAWS DD&amp;I CAP'!$K$64*'2c CalSAWS DD&amp;I'!$C360)+(Q$37*$C360)+(Q$56*$C360)+(Q$88*$C360),0)</f>
        <v>2870</v>
      </c>
      <c r="R360" s="571">
        <f>ROUND((R$68*$D360)+(R$15*'3d CalSAWS DD&amp;I CAP'!$K$64*'2c CalSAWS DD&amp;I'!$C360)+(R$37*$C360)+(R$56*$C360)+(R$88*$C360),0)</f>
        <v>0</v>
      </c>
      <c r="S360" s="571">
        <f>ROUND((S$68*$D360)+(S$15*'3d CalSAWS DD&amp;I CAP'!$K$64*'2c CalSAWS DD&amp;I'!$C360)+(S$37*$C360)+(S$56*$C360)+(S$88*$C360),0)</f>
        <v>3770</v>
      </c>
      <c r="T360" s="571">
        <f t="shared" si="972"/>
        <v>-202.49279999999999</v>
      </c>
      <c r="U360" s="571">
        <f t="shared" si="973"/>
        <v>-0.99680000000000002</v>
      </c>
      <c r="V360" s="594">
        <f>ROUNDDOWN((V$68*$D360)+(V$15*'3d CalSAWS DD&amp;I CAP'!$K$64*'2c CalSAWS DD&amp;I'!$C360)+(V$37*$C360)+(V$56*$C360)+(V$88*$C360),0)</f>
        <v>6854</v>
      </c>
      <c r="W360" s="594">
        <f>ROUNDUP((W$68*$F360)+(W$15*'3d CalSAWS DD&amp;I CAP'!$K$157*'2c CalSAWS DD&amp;I'!$E360)+(W$37*$E360)+(W$56*$E360)+(W$88*$E360),0)</f>
        <v>4200</v>
      </c>
      <c r="X360" s="571">
        <f>ROUND((X$68*$D360)+(X$15*'3d CalSAWS DD&amp;I CAP'!$K$64*'2c CalSAWS DD&amp;I'!$C360)+(X$37*$C360)+(X$56*$C360)+(X$88*$C360),0)</f>
        <v>2</v>
      </c>
      <c r="Y360" s="594">
        <f>ROUNDDOWN((Y$68*$F360)+(Y$15*'3d CalSAWS DD&amp;I CAP'!$K$157*'2c CalSAWS DD&amp;I'!$E360)+(Y$37*$E360)+(Y$56*$E360)+(Y$88*$E360),0)</f>
        <v>20941</v>
      </c>
      <c r="Z360" s="571">
        <f>ROUND((Z$68*$F360)+(Z$15*'3d CalSAWS DD&amp;I CAP'!$K$157*'2c CalSAWS DD&amp;I'!$E360)+(Z$37*$E360)+(Z$56*$E360)+(Z$88*$E360),0)</f>
        <v>56888</v>
      </c>
      <c r="AA360" s="571">
        <f>ROUND((AA$68*$F360)+(AA$15*'3d CalSAWS DD&amp;I CAP'!$K$157*'2c CalSAWS DD&amp;I'!$E360)+(AA$37*$E360)+(AA$56*$E360)+(AA$88*$E360),0)</f>
        <v>114399</v>
      </c>
      <c r="AB360" s="571">
        <f>ROUND((AB$68*$H360)+(AB$15*'3d CalSAWS DD&amp;I CAP'!$K$252*'2c CalSAWS DD&amp;I'!$G360)+(AB$37*$G360)+(AB$56*$G360)+(AB$88*$G360),0)</f>
        <v>87725</v>
      </c>
      <c r="AC360" s="571">
        <f>ROUND((AC$68*$F360)+(AC$15*'3d CalSAWS DD&amp;I CAP'!$K$157*'2c CalSAWS DD&amp;I'!$E360)+(AC$37*$E360)+(AC$56*$E360)+(AC$88*$E360),0)</f>
        <v>28</v>
      </c>
      <c r="AD360" s="571">
        <f>ROUND((AD$68*$H360)+(AD$15*'3d CalSAWS DD&amp;I CAP'!$K$252*'2c CalSAWS DD&amp;I'!$G360)+(AD$37*$G360)+(AD$56*$G360)+(AD$88*$G360),0)</f>
        <v>2827</v>
      </c>
      <c r="AE360" s="571">
        <f>ROUND((AE$68*$F360)+(AE$15*'3d CalSAWS DD&amp;I CAP'!$K$157*'2c CalSAWS DD&amp;I'!$E360)+(AE$37*$E360)+(AE$56*$E360)+(AE$88*$E360),0)</f>
        <v>45</v>
      </c>
      <c r="AF360" s="571">
        <f>ROUND((AF$68*$H360)+(AF$15*'3d CalSAWS DD&amp;I CAP'!$K$252*'2c CalSAWS DD&amp;I'!$G360)+(AF$37*$G360)+(AF$56*$G360)+(AF$88*$G360),0)</f>
        <v>19013</v>
      </c>
      <c r="AG360" s="571">
        <f>ROUND((AG$68*$H360)+(AG$15*'3d CalSAWS DD&amp;I CAP'!$K$252*'2c CalSAWS DD&amp;I'!$G360)+(AG$37*$G360)+(AG$56*$G360)+(AG$88*$G360),0)</f>
        <v>6704</v>
      </c>
      <c r="AH360" s="571">
        <f>ROUND((AH$68*$J360)+(AH$15*'3d CalSAWS DD&amp;I CAP'!$K$346*'2c CalSAWS DD&amp;I'!$I360)+(AH$37*$I360)+(AH$56*$I360)+(AH$88*$I360),0)</f>
        <v>1921</v>
      </c>
      <c r="AI360" s="571">
        <f>ROUND((AI$68*$H360)+(AI$15*'3d CalSAWS DD&amp;I CAP'!$K$252*'2c CalSAWS DD&amp;I'!$G360)+(AI$37*$G360)+(AI$56*$G360)+(AI$88*$G360),0)</f>
        <v>172</v>
      </c>
      <c r="AJ360" s="594">
        <f>ROUNDUP((AJ$15*'3d CalSAWS DD&amp;I CAP'!$K$346*'2c CalSAWS DD&amp;I'!$I360)+(AJ$37*$I360)+(AJ$56*$I360)+(AJ$88*$I360),0)</f>
        <v>2265</v>
      </c>
      <c r="AK360" s="571">
        <f>ROUND((AK$15*'3d CalSAWS DD&amp;I CAP'!$K$252*'2c CalSAWS DD&amp;I'!$G360)+(AK$37*$G360)+(AK$56*$G360)+(AK$88*$G360),0)</f>
        <v>227</v>
      </c>
      <c r="AL360" s="571">
        <f>ROUND((AL$68*$J360)+(AL$15*'3d CalSAWS DD&amp;I CAP'!$K$346*'2c CalSAWS DD&amp;I'!$I360)+(AL$37*$I360)+(AL$56*$I360)+(AL$88*$I360),0)</f>
        <v>2479</v>
      </c>
      <c r="AM360" s="571">
        <f>ROUND((AM$68*$J360)+(AM$15*'3d CalSAWS DD&amp;I CAP'!$K$346*'2c CalSAWS DD&amp;I'!$I360)+(AM$37*$I360)+(AM$56*$I360)+(AM$88*$I360),0)</f>
        <v>2980</v>
      </c>
      <c r="AN360" s="571">
        <f>ROUND((AN$68*$K360)+(AN$15*'3d CalSAWS DD&amp;I CAP'!$K$346*'2c CalSAWS DD&amp;I'!$K360)+(AN$37*$K360)+(AN$56*$K360)+(AN$88*$K360),0)</f>
        <v>597</v>
      </c>
      <c r="AO360" s="571">
        <f>ROUND((AO$68*$K360)+(AO$15*'3d CalSAWS DD&amp;I CAP'!$K$346*'2c CalSAWS DD&amp;I'!$K360)+(AO$37*$K360)+(AO$56*$K360)+(AO$88*$K360),0)</f>
        <v>862</v>
      </c>
      <c r="AP360" s="571">
        <f>ROUND((AP$68*$K360)+(AP$15*'3d CalSAWS DD&amp;I CAP'!$K$346*'2c CalSAWS DD&amp;I'!$K360)+(AP$37*$K360)+(AP$56*$K360)+(AP$88*$K360),0)</f>
        <v>438</v>
      </c>
      <c r="AQ360" s="571">
        <f>ROUND((AQ$68*$K360)+(AQ$15*'3d CalSAWS DD&amp;I CAP'!$K$346*'2c CalSAWS DD&amp;I'!$K360)+(AQ$37*$K360)+(AQ$56*$K360)+(AQ$88*$K360),0)</f>
        <v>692</v>
      </c>
      <c r="AR360" s="571">
        <f>ROUND((AR$68*$K360)+(AR$15*'3d CalSAWS DD&amp;I CAP'!$K$346*'2c CalSAWS DD&amp;I'!$K360)+(AR$37*$K360)+(AR$56*$K360)+(AR$88*$K360),0)</f>
        <v>708</v>
      </c>
      <c r="AS360" s="594">
        <f>ROUNDDOWN((AS$68*$K360)+(AS$15*'3d CalSAWS DD&amp;I CAP'!$K$346*'2c CalSAWS DD&amp;I'!$K360)+(AS$37*$K360)+(AS$56*$K360)+(AS$88*$K360),0)</f>
        <v>582</v>
      </c>
      <c r="AT360" s="571">
        <f>ROUND((AT$68*$K360)+(AT$15*'3d CalSAWS DD&amp;I CAP'!$K$346*'2c CalSAWS DD&amp;I'!$K360)+(AT$37*$K360)+(AT$56*$K360)+(AT$88*$K360),0)</f>
        <v>112</v>
      </c>
      <c r="AU360" s="594">
        <f>ROUNDUP((AU$68*$K360)+(AU$15*'3d CalSAWS DD&amp;I CAP'!$K$346*'2c CalSAWS DD&amp;I'!$K360)+(AU$37*$K360)+(AU$56*$K360)+(AU$88*$K360),0)</f>
        <v>508</v>
      </c>
      <c r="AV360" s="571">
        <f>ROUND((AV$68*$K360)+(AV$15*'3d CalSAWS DD&amp;I CAP'!$K$346*'2c CalSAWS DD&amp;I'!$K360)+(AV$37*$K360)+(AV$56*$K360)+(AV$88*$K360),0)</f>
        <v>27</v>
      </c>
      <c r="AW360" s="594">
        <f>ROUNDUP((AW$68*$K360)+(AW$15*'3d CalSAWS DD&amp;I CAP'!$K$346*'2c CalSAWS DD&amp;I'!$K360)+(AW$37*$K360)+(AW$56*$K360)+(AW$88*$K360),0)</f>
        <v>21</v>
      </c>
      <c r="AX360" s="594">
        <f>ROUNDUP((AX$68*$K360)+(AX$15*'3d CalSAWS DD&amp;I CAP'!$K$346*'2c CalSAWS DD&amp;I'!$K360)+(AX$37*$K360)+(AX$56*$K360)+(AX$88*$K360),0)</f>
        <v>12</v>
      </c>
      <c r="AY360" s="594">
        <f>ROUNDDOWN((AY$68*$K360)+(AY$15*'3d CalSAWS DD&amp;I CAP'!$K$346*'2c CalSAWS DD&amp;I'!$K360)+(AY$37*$K360)+(AY$56*$K360)+(AY$88*$K360),0)</f>
        <v>9</v>
      </c>
      <c r="AZ360" s="571">
        <f>ROUND((AZ$68*$K360)+(AZ$15*'3d CalSAWS DD&amp;I CAP'!$K$346*'2c CalSAWS DD&amp;I'!$K360)+(AZ$37*$K360)+(AZ$56*$K360)+(AZ$88*$K360),0)</f>
        <v>11</v>
      </c>
      <c r="BA360" s="571">
        <f>ROUND((BA$68*$K360)+(BA$15*'3d CalSAWS DD&amp;I CAP'!$K$346*'2c CalSAWS DD&amp;I'!$K360)+(BA$37*$K360)+(BA$56*$K360)+(BA$88*$K360),0)</f>
        <v>11</v>
      </c>
      <c r="BB360" s="571">
        <f>ROUND((BB$68*$K360)+(BB$15*'3d CalSAWS DD&amp;I CAP'!$K$346*'2c CalSAWS DD&amp;I'!$K360)+(BB$37*$K360)+(BB$56*$K360)+(BB$88*$K360),0)</f>
        <v>11</v>
      </c>
      <c r="BC360" s="571">
        <f>ROUND((BC$68*$K360)+(BC$15*'3d CalSAWS DD&amp;I CAP'!$K$346*'2c CalSAWS DD&amp;I'!$K360)+(BC$37*$K360)+(BC$56*$K360)+(BC$88*$K360),0)</f>
        <v>11</v>
      </c>
      <c r="BD360" s="571">
        <f>ROUND((BD$68*$K360)+(BD$15*'3d CalSAWS DD&amp;I CAP'!$K$346*'2c CalSAWS DD&amp;I'!$K360)+(BD$37*$K360)+(BD$56*$K360)+(BD$88*$K360),0)</f>
        <v>11</v>
      </c>
      <c r="BE360" s="571">
        <f>ROUND((BE$68*$K360)+(BE$15*'3d CalSAWS DD&amp;I CAP'!$K$346*'2c CalSAWS DD&amp;I'!$K360)+(BE$37*$K360)+(BE$56*$K360)+(BE$88*$K360),0)</f>
        <v>11</v>
      </c>
      <c r="BF360" s="571">
        <f>ROUND((BF$68*$K360)+(BF$15*'3d CalSAWS DD&amp;I CAP'!$K$346*'2c CalSAWS DD&amp;I'!$K360)+(BF$37*$K360)+(BF$56*$K360)+(BF$88*$K360),0)</f>
        <v>11</v>
      </c>
      <c r="BG360" s="571">
        <f>ROUND((BG$68*$K360)+(BG$15*'3d CalSAWS DD&amp;I CAP'!$K$346*'2c CalSAWS DD&amp;I'!$K360)+(BG$37*$K360)+(BG$56*$K360)+(BG$88*$K360),0)</f>
        <v>11</v>
      </c>
      <c r="BH360" s="571">
        <f>ROUND((BH$68*$K360)+(BH$15*'3d CalSAWS DD&amp;I CAP'!$K$346*'2c CalSAWS DD&amp;I'!$K360)+(BH$37*$K360)+(BH$56*$K360)+(BH$88*$K360),0)</f>
        <v>11</v>
      </c>
      <c r="BI360" s="571">
        <f>ROUND((BI$68*$K360)+(BI$15*'3d CalSAWS DD&amp;I CAP'!$K$346*'2c CalSAWS DD&amp;I'!$K360)+(BI$37*$K360)+(BI$56*$K360)+(BI$88*$K360),0)</f>
        <v>0</v>
      </c>
      <c r="BJ360" s="571">
        <f>ROUND((BJ$68*$K360)+(BJ$15*'3d CalSAWS DD&amp;I CAP'!$K$346*'2c CalSAWS DD&amp;I'!$K360)+(BJ$37*$K360)+(BJ$56*$K360)+(BJ$88*$K360),0)</f>
        <v>0</v>
      </c>
      <c r="BK360" s="571">
        <f>ROUND((BK$68*$K360)+(BK$15*'3d CalSAWS DD&amp;I CAP'!$K$346*'2c CalSAWS DD&amp;I'!$K360)+(BK$37*$K360)+(BK$56*$K360)+(BK$88*$K360),0)</f>
        <v>0</v>
      </c>
      <c r="BL360" s="571">
        <f>ROUND((BL$68*$K360)+(BL$15*'3d CalSAWS DD&amp;I CAP'!$K$346*'2c CalSAWS DD&amp;I'!$K360)+(BL$37*$K360)+(BL$56*$K360)+(BL$88*$K360),0)</f>
        <v>0</v>
      </c>
      <c r="BM360" s="571">
        <f>ROUND((BM$68*$K360)+(BM$15*'3d CalSAWS DD&amp;I CAP'!$K$346*'2c CalSAWS DD&amp;I'!$K360)+(BM$37*$K360)+(BM$56*$K360)+(BM$88*$K360),0)</f>
        <v>0</v>
      </c>
      <c r="BN360" s="571">
        <f>ROUND((BN$68*$K360)+(BN$15*'3d CalSAWS DD&amp;I CAP'!$K$346*'2c CalSAWS DD&amp;I'!$K360)+(BN$37*$K360)+(BN$56*$K360)+(BN$88*$K360),0)</f>
        <v>0</v>
      </c>
      <c r="BO360" s="571">
        <f>ROUND((BO$68*$K360)+(BO$15*'3d CalSAWS DD&amp;I CAP'!$K$346*'2c CalSAWS DD&amp;I'!$K360)+(BO$37*$K360)+(BO$56*$K360)+(BO$88*$K360),0)</f>
        <v>0</v>
      </c>
      <c r="BP360" s="571">
        <f>ROUND((BP$68*$K360)+(BP$15*'3d CalSAWS DD&amp;I CAP'!$K$346*'2c CalSAWS DD&amp;I'!$K360)+(BP$37*$K360)+(BP$56*$K360)+(BP$88*$K360),0)</f>
        <v>0</v>
      </c>
      <c r="BQ360" s="571">
        <f>ROUND((BQ$68*$K360)+(BQ$15*'3d CalSAWS DD&amp;I CAP'!$K$346*'2c CalSAWS DD&amp;I'!$K360)+(BQ$37*$K360)+(BQ$56*$K360)+(BQ$88*$K360),0)</f>
        <v>0</v>
      </c>
      <c r="BR360" s="571">
        <f>ROUND((BR$68*$K360)+(BR$15*'3d CalSAWS DD&amp;I CAP'!$K$346*'2c CalSAWS DD&amp;I'!$K360)+(BR$37*$K360)+(BR$56*$K360)+(BR$88*$K360),0)</f>
        <v>0</v>
      </c>
      <c r="BS360" s="571">
        <f>ROUND((BS$68*$K360)+(BS$15*'3d CalSAWS DD&amp;I CAP'!$K$346*'2c CalSAWS DD&amp;I'!$K360)+(BS$37*$K360)+(BS$56*$K360)+(BS$88*$K360),0)</f>
        <v>0</v>
      </c>
      <c r="BT360" s="571">
        <f>ROUND((BT$68*$K360)+(BT$15*'3d CalSAWS DD&amp;I CAP'!$K$346*'2c CalSAWS DD&amp;I'!$K360)+(BT$37*$K360)+(BT$56*$K360)+(BT$88*$K360),0)</f>
        <v>0</v>
      </c>
      <c r="BU360" s="571">
        <f>ROUND((BU$68*$K360)+(BU$15*'3d CalSAWS DD&amp;I CAP'!$K$346*'2c CalSAWS DD&amp;I'!$K360)+(BU$37*$K360)+(BU$56*$K360)+(BU$88*$K360),0)</f>
        <v>0</v>
      </c>
      <c r="BV360" s="571">
        <f>ROUND((BV$68*$K360)+(BV$15*'3d CalSAWS DD&amp;I CAP'!$K$346*'2c CalSAWS DD&amp;I'!$K360)+(BV$37*$K360)+(BV$56*$K360)+(BV$88*$K360),0)</f>
        <v>0</v>
      </c>
      <c r="BW360" s="571">
        <f>ROUND((BW$68*$K360)+(BW$15*'3d CalSAWS DD&amp;I CAP'!$K$346*'2c CalSAWS DD&amp;I'!$K360)+(BW$37*$K360)+(BW$56*$K360)+(BW$88*$K360),0)</f>
        <v>0</v>
      </c>
      <c r="BX360" s="571"/>
      <c r="BY360" s="571">
        <f t="shared" si="986"/>
        <v>349072</v>
      </c>
      <c r="BZ360" s="7"/>
      <c r="CA360" s="7">
        <f t="shared" si="968"/>
        <v>0</v>
      </c>
      <c r="CB360" s="622">
        <f t="shared" si="992"/>
        <v>5250</v>
      </c>
      <c r="CC360" s="622">
        <f t="shared" si="992"/>
        <v>16339</v>
      </c>
      <c r="CD360" s="622">
        <f t="shared" si="992"/>
        <v>196430</v>
      </c>
      <c r="CE360" s="622">
        <f t="shared" si="992"/>
        <v>116342</v>
      </c>
      <c r="CF360" s="622">
        <f t="shared" si="992"/>
        <v>10044</v>
      </c>
      <c r="CG360" s="622">
        <f t="shared" si="987"/>
        <v>4568</v>
      </c>
      <c r="CH360" s="622">
        <f t="shared" si="990"/>
        <v>99</v>
      </c>
      <c r="CI360" s="622">
        <f t="shared" si="990"/>
        <v>0</v>
      </c>
      <c r="CJ360" s="16"/>
      <c r="CK360" s="622">
        <f>ROUND(SUMIF($M$2:$BW$2,CK$1,$M360:$BW360),0)</f>
        <v>11168</v>
      </c>
      <c r="CL360" s="622">
        <f t="shared" si="993"/>
        <v>35564</v>
      </c>
      <c r="CM360" s="622">
        <f t="shared" si="993"/>
        <v>261912</v>
      </c>
      <c r="CN360" s="622">
        <f t="shared" si="993"/>
        <v>30302</v>
      </c>
      <c r="CO360" s="622">
        <f t="shared" si="993"/>
        <v>9338</v>
      </c>
      <c r="CP360" s="622">
        <f>ROUND(SUMIF($M$2:$BW$2,CP$1,$M360:$BW360),0)</f>
        <v>755</v>
      </c>
      <c r="CQ360" s="622">
        <f t="shared" si="985"/>
        <v>33</v>
      </c>
      <c r="CR360" s="622">
        <f t="shared" si="985"/>
        <v>0</v>
      </c>
      <c r="CS360" s="120">
        <f t="shared" si="971"/>
        <v>0</v>
      </c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</row>
    <row r="361" spans="1:133" ht="15" outlineLevel="1">
      <c r="A361" s="572" t="s">
        <v>187</v>
      </c>
      <c r="B361" s="257">
        <v>4.4999999999999997E-3</v>
      </c>
      <c r="C361" s="9">
        <f>'4a 1718 CS PC'!AP59</f>
        <v>4.4999999999999997E-3</v>
      </c>
      <c r="D361" s="9">
        <f>'4a 1718 CS PC'!AR59</f>
        <v>6.3E-3</v>
      </c>
      <c r="E361" s="9">
        <f>'4b 1819 CS PC'!$AT59</f>
        <v>4.4000000000000003E-3</v>
      </c>
      <c r="F361" s="9">
        <f>'4b 1819 CS PC'!AQ59</f>
        <v>6.1999999999999998E-3</v>
      </c>
      <c r="G361" s="9">
        <f>'4c 1920 CS PC'!AS59</f>
        <v>4.3E-3</v>
      </c>
      <c r="H361" s="9">
        <f>'4c 1920 CS PC'!AP59</f>
        <v>6.1000000000000004E-3</v>
      </c>
      <c r="I361" s="9">
        <f>'4d 2021 CS PC'!AS59</f>
        <v>4.3E-3</v>
      </c>
      <c r="J361" s="9">
        <f>'4d 2021 CS PC'!AP59</f>
        <v>6.1999999999999998E-3</v>
      </c>
      <c r="K361" s="9">
        <f>'4e 2122 CS PC'!AB59</f>
        <v>4.3E-3</v>
      </c>
      <c r="L361" s="9"/>
      <c r="M361" s="571">
        <f>ROUND((M$68*$D361)+(M$15*'3d CalSAWS DD&amp;I CAP'!$K$64*'2c CalSAWS DD&amp;I'!$B361)+(M$37*$B361)+(M$56*$B361)+(M$88*$B361),0)</f>
        <v>7</v>
      </c>
      <c r="N361" s="571">
        <f>ROUND((N$68*$D361)+(N$15*'3d CalSAWS DD&amp;I CAP'!$K$64*'2c CalSAWS DD&amp;I'!$B361)+(N$37*$B361)+(N$56*$B361)+(N$88*$B361),0)</f>
        <v>1284</v>
      </c>
      <c r="O361" s="571">
        <f>ROUND((O$68*$D361)+(O$15*'3d CalSAWS DD&amp;I CAP'!$K$64*'2c CalSAWS DD&amp;I'!$B361)+(O$37*$B361)+(O$56*$B361)+(O$88*$B361),0)</f>
        <v>1</v>
      </c>
      <c r="P361" s="571">
        <f>ROUND((P$68*$D361)+(P$15*'3d CalSAWS DD&amp;I CAP'!$K$64*'2c CalSAWS DD&amp;I'!$C361)+(P$37*$C361)+(P$56*$C361)+(P$88*$C361),0)</f>
        <v>769</v>
      </c>
      <c r="Q361" s="571">
        <f>ROUND((Q$68*$D361)+(Q$15*'3d CalSAWS DD&amp;I CAP'!$K$64*'2c CalSAWS DD&amp;I'!$C361)+(Q$37*$C361)+(Q$56*$C361)+(Q$88*$C361),0)</f>
        <v>726</v>
      </c>
      <c r="R361" s="571">
        <f>ROUND((R$68*$D361)+(R$15*'3d CalSAWS DD&amp;I CAP'!$K$64*'2c CalSAWS DD&amp;I'!$C361)+(R$37*$C361)+(R$56*$C361)+(R$88*$C361),0)</f>
        <v>0</v>
      </c>
      <c r="S361" s="571">
        <f>ROUND((S$68*$D361)+(S$15*'3d CalSAWS DD&amp;I CAP'!$K$64*'2c CalSAWS DD&amp;I'!$C361)+(S$37*$C361)+(S$56*$C361)+(S$88*$C361),0)</f>
        <v>953</v>
      </c>
      <c r="T361" s="571">
        <f t="shared" si="972"/>
        <v>-51.191999999999993</v>
      </c>
      <c r="U361" s="571">
        <f t="shared" si="973"/>
        <v>-0.252</v>
      </c>
      <c r="V361" s="571">
        <f>ROUND((V$68*$D361)+(V$15*'3d CalSAWS DD&amp;I CAP'!$K$64*'2c CalSAWS DD&amp;I'!$C361)+(V$37*$C361)+(V$56*$C361)+(V$88*$C361),0)</f>
        <v>1733</v>
      </c>
      <c r="W361" s="571">
        <f>ROUND((W$68*$F361)+(W$15*'3d CalSAWS DD&amp;I CAP'!$K$157*'2c CalSAWS DD&amp;I'!$E361)+(W$37*$E361)+(W$56*$E361)+(W$88*$E361),0)</f>
        <v>1093</v>
      </c>
      <c r="X361" s="594">
        <f>ROUNDUP((X$68*$D361)+(X$15*'3d CalSAWS DD&amp;I CAP'!$K$64*'2c CalSAWS DD&amp;I'!$C361)+(X$37*$C361)+(X$56*$C361)+(X$88*$C361),0)</f>
        <v>1</v>
      </c>
      <c r="Y361" s="594">
        <f>ROUNDDOWN((Y$68*$F361)+(Y$15*'3d CalSAWS DD&amp;I CAP'!$K$157*'2c CalSAWS DD&amp;I'!$E361)+(Y$37*$E361)+(Y$56*$E361)+(Y$88*$E361),0)</f>
        <v>5438</v>
      </c>
      <c r="Z361" s="571">
        <f>ROUND((Z$68*$F361)+(Z$15*'3d CalSAWS DD&amp;I CAP'!$K$157*'2c CalSAWS DD&amp;I'!$E361)+(Z$37*$E361)+(Z$56*$E361)+(Z$88*$E361),0)</f>
        <v>14764</v>
      </c>
      <c r="AA361" s="594">
        <f>ROUNDDOWN((AA$68*$F361)+(AA$15*'3d CalSAWS DD&amp;I CAP'!$K$157*'2c CalSAWS DD&amp;I'!$E361)+(AA$37*$E361)+(AA$56*$E361)+(AA$88*$E361),0)</f>
        <v>29682</v>
      </c>
      <c r="AB361" s="571">
        <f>ROUND((AB$68*$H361)+(AB$15*'3d CalSAWS DD&amp;I CAP'!$K$252*'2c CalSAWS DD&amp;I'!$G361)+(AB$37*$G361)+(AB$56*$G361)+(AB$88*$G361),0)</f>
        <v>22392</v>
      </c>
      <c r="AC361" s="571">
        <f>ROUND((AC$68*$F361)+(AC$15*'3d CalSAWS DD&amp;I CAP'!$K$157*'2c CalSAWS DD&amp;I'!$E361)+(AC$37*$E361)+(AC$56*$E361)+(AC$88*$E361),0)</f>
        <v>7</v>
      </c>
      <c r="AD361" s="594">
        <f>ROUNDUP((AD$68*$H361)+(AD$15*'3d CalSAWS DD&amp;I CAP'!$K$252*'2c CalSAWS DD&amp;I'!$G361)+(AD$37*$G361)+(AD$56*$G361)+(AD$88*$G361),0)</f>
        <v>724</v>
      </c>
      <c r="AE361" s="571">
        <f>ROUND((AE$68*$F361)+(AE$15*'3d CalSAWS DD&amp;I CAP'!$K$157*'2c CalSAWS DD&amp;I'!$E361)+(AE$37*$E361)+(AE$56*$E361)+(AE$88*$E361),0)</f>
        <v>12</v>
      </c>
      <c r="AF361" s="571">
        <f>ROUND((AF$68*$H361)+(AF$15*'3d CalSAWS DD&amp;I CAP'!$K$252*'2c CalSAWS DD&amp;I'!$G361)+(AF$37*$G361)+(AF$56*$G361)+(AF$88*$G361),0)</f>
        <v>4854</v>
      </c>
      <c r="AG361" s="571">
        <f>ROUND((AG$68*$H361)+(AG$15*'3d CalSAWS DD&amp;I CAP'!$K$252*'2c CalSAWS DD&amp;I'!$G361)+(AG$37*$G361)+(AG$56*$G361)+(AG$88*$G361),0)</f>
        <v>1715</v>
      </c>
      <c r="AH361" s="571">
        <f>ROUND((AH$68*$J361)+(AH$15*'3d CalSAWS DD&amp;I CAP'!$K$346*'2c CalSAWS DD&amp;I'!$I361)+(AH$37*$I361)+(AH$56*$I361)+(AH$88*$I361),0)</f>
        <v>498</v>
      </c>
      <c r="AI361" s="571">
        <f>ROUND((AI$68*$H361)+(AI$15*'3d CalSAWS DD&amp;I CAP'!$K$252*'2c CalSAWS DD&amp;I'!$G361)+(AI$37*$G361)+(AI$56*$G361)+(AI$88*$G361),0)</f>
        <v>44</v>
      </c>
      <c r="AJ361" s="571">
        <f>ROUND((AJ$15*'3d CalSAWS DD&amp;I CAP'!$K$346*'2c CalSAWS DD&amp;I'!$I361)+(AJ$37*$I361)+(AJ$56*$I361)+(AJ$88*$I361),0)</f>
        <v>587</v>
      </c>
      <c r="AK361" s="571">
        <f>ROUND((AK$15*'3d CalSAWS DD&amp;I CAP'!$K$252*'2c CalSAWS DD&amp;I'!$G361)+(AK$37*$G361)+(AK$56*$G361)+(AK$88*$G361),0)</f>
        <v>58</v>
      </c>
      <c r="AL361" s="571">
        <f>ROUND((AL$68*$J361)+(AL$15*'3d CalSAWS DD&amp;I CAP'!$K$346*'2c CalSAWS DD&amp;I'!$I361)+(AL$37*$I361)+(AL$56*$I361)+(AL$88*$I361),0)</f>
        <v>642</v>
      </c>
      <c r="AM361" s="571">
        <f>ROUND((AM$68*$J361)+(AM$15*'3d CalSAWS DD&amp;I CAP'!$K$346*'2c CalSAWS DD&amp;I'!$I361)+(AM$37*$I361)+(AM$56*$I361)+(AM$88*$I361),0)</f>
        <v>772</v>
      </c>
      <c r="AN361" s="571">
        <f>ROUND((AN$68*$K361)+(AN$15*'3d CalSAWS DD&amp;I CAP'!$K$346*'2c CalSAWS DD&amp;I'!$K361)+(AN$37*$K361)+(AN$56*$K361)+(AN$88*$K361),0)</f>
        <v>156</v>
      </c>
      <c r="AO361" s="571">
        <f>ROUND((AO$68*$K361)+(AO$15*'3d CalSAWS DD&amp;I CAP'!$K$346*'2c CalSAWS DD&amp;I'!$K361)+(AO$37*$K361)+(AO$56*$K361)+(AO$88*$K361),0)</f>
        <v>226</v>
      </c>
      <c r="AP361" s="594">
        <f>ROUNDDOWN((AP$68*$K361)+(AP$15*'3d CalSAWS DD&amp;I CAP'!$K$346*'2c CalSAWS DD&amp;I'!$K361)+(AP$37*$K361)+(AP$56*$K361)+(AP$88*$K361),0)</f>
        <v>114</v>
      </c>
      <c r="AQ361" s="594">
        <f>ROUNDDOWN((AQ$68*$K361)+(AQ$15*'3d CalSAWS DD&amp;I CAP'!$K$346*'2c CalSAWS DD&amp;I'!$K361)+(AQ$37*$K361)+(AQ$56*$K361)+(AQ$88*$K361),0)</f>
        <v>181</v>
      </c>
      <c r="AR361" s="571">
        <f>ROUND((AR$68*$K361)+(AR$15*'3d CalSAWS DD&amp;I CAP'!$K$346*'2c CalSAWS DD&amp;I'!$K361)+(AR$37*$K361)+(AR$56*$K361)+(AR$88*$K361),0)</f>
        <v>186</v>
      </c>
      <c r="AS361" s="594">
        <f>ROUNDDOWN((AS$68*$K361)+(AS$15*'3d CalSAWS DD&amp;I CAP'!$K$346*'2c CalSAWS DD&amp;I'!$K361)+(AS$37*$K361)+(AS$56*$K361)+(AS$88*$K361),0)</f>
        <v>152</v>
      </c>
      <c r="AT361" s="571">
        <f>ROUND((AT$68*$K361)+(AT$15*'3d CalSAWS DD&amp;I CAP'!$K$346*'2c CalSAWS DD&amp;I'!$K361)+(AT$37*$K361)+(AT$56*$K361)+(AT$88*$K361),0)</f>
        <v>29</v>
      </c>
      <c r="AU361" s="594">
        <f>ROUNDUP((AU$68*$K361)+(AU$15*'3d CalSAWS DD&amp;I CAP'!$K$346*'2c CalSAWS DD&amp;I'!$K361)+(AU$37*$K361)+(AU$56*$K361)+(AU$88*$K361),0)</f>
        <v>134</v>
      </c>
      <c r="AV361" s="571">
        <f>ROUND((AV$68*$K361)+(AV$15*'3d CalSAWS DD&amp;I CAP'!$K$346*'2c CalSAWS DD&amp;I'!$K361)+(AV$37*$K361)+(AV$56*$K361)+(AV$88*$K361),0)</f>
        <v>7</v>
      </c>
      <c r="AW361" s="571">
        <f>ROUND((AW$68*$K361)+(AW$15*'3d CalSAWS DD&amp;I CAP'!$K$346*'2c CalSAWS DD&amp;I'!$K361)+(AW$37*$K361)+(AW$56*$K361)+(AW$88*$K361),0)</f>
        <v>5</v>
      </c>
      <c r="AX361" s="571">
        <f>ROUND((AX$68*$K361)+(AX$15*'3d CalSAWS DD&amp;I CAP'!$K$346*'2c CalSAWS DD&amp;I'!$K361)+(AX$37*$K361)+(AX$56*$K361)+(AX$88*$K361),0)</f>
        <v>3</v>
      </c>
      <c r="AY361" s="571">
        <f>ROUND((AY$68*$K361)+(AY$15*'3d CalSAWS DD&amp;I CAP'!$K$346*'2c CalSAWS DD&amp;I'!$K361)+(AY$37*$K361)+(AY$56*$K361)+(AY$88*$K361),0)</f>
        <v>3</v>
      </c>
      <c r="AZ361" s="571">
        <f>ROUND((AZ$68*$K361)+(AZ$15*'3d CalSAWS DD&amp;I CAP'!$K$346*'2c CalSAWS DD&amp;I'!$K361)+(AZ$37*$K361)+(AZ$56*$K361)+(AZ$88*$K361),0)</f>
        <v>3</v>
      </c>
      <c r="BA361" s="571">
        <f>ROUND((BA$68*$K361)+(BA$15*'3d CalSAWS DD&amp;I CAP'!$K$346*'2c CalSAWS DD&amp;I'!$K361)+(BA$37*$K361)+(BA$56*$K361)+(BA$88*$K361),0)</f>
        <v>3</v>
      </c>
      <c r="BB361" s="571">
        <f>ROUND((BB$68*$K361)+(BB$15*'3d CalSAWS DD&amp;I CAP'!$K$346*'2c CalSAWS DD&amp;I'!$K361)+(BB$37*$K361)+(BB$56*$K361)+(BB$88*$K361),0)</f>
        <v>3</v>
      </c>
      <c r="BC361" s="571">
        <f>ROUND((BC$68*$K361)+(BC$15*'3d CalSAWS DD&amp;I CAP'!$K$346*'2c CalSAWS DD&amp;I'!$K361)+(BC$37*$K361)+(BC$56*$K361)+(BC$88*$K361),0)</f>
        <v>3</v>
      </c>
      <c r="BD361" s="571">
        <f>ROUND((BD$68*$K361)+(BD$15*'3d CalSAWS DD&amp;I CAP'!$K$346*'2c CalSAWS DD&amp;I'!$K361)+(BD$37*$K361)+(BD$56*$K361)+(BD$88*$K361),0)</f>
        <v>3</v>
      </c>
      <c r="BE361" s="571">
        <f>ROUND((BE$68*$K361)+(BE$15*'3d CalSAWS DD&amp;I CAP'!$K$346*'2c CalSAWS DD&amp;I'!$K361)+(BE$37*$K361)+(BE$56*$K361)+(BE$88*$K361),0)</f>
        <v>3</v>
      </c>
      <c r="BF361" s="571">
        <f>ROUND((BF$68*$K361)+(BF$15*'3d CalSAWS DD&amp;I CAP'!$K$346*'2c CalSAWS DD&amp;I'!$K361)+(BF$37*$K361)+(BF$56*$K361)+(BF$88*$K361),0)</f>
        <v>3</v>
      </c>
      <c r="BG361" s="571">
        <f>ROUND((BG$68*$K361)+(BG$15*'3d CalSAWS DD&amp;I CAP'!$K$346*'2c CalSAWS DD&amp;I'!$K361)+(BG$37*$K361)+(BG$56*$K361)+(BG$88*$K361),0)</f>
        <v>3</v>
      </c>
      <c r="BH361" s="571">
        <f>ROUND((BH$68*$K361)+(BH$15*'3d CalSAWS DD&amp;I CAP'!$K$346*'2c CalSAWS DD&amp;I'!$K361)+(BH$37*$K361)+(BH$56*$K361)+(BH$88*$K361),0)</f>
        <v>3</v>
      </c>
      <c r="BI361" s="571">
        <f>ROUND((BI$68*$K361)+(BI$15*'3d CalSAWS DD&amp;I CAP'!$K$346*'2c CalSAWS DD&amp;I'!$K361)+(BI$37*$K361)+(BI$56*$K361)+(BI$88*$K361),0)</f>
        <v>0</v>
      </c>
      <c r="BJ361" s="571">
        <f>ROUND((BJ$68*$K361)+(BJ$15*'3d CalSAWS DD&amp;I CAP'!$K$346*'2c CalSAWS DD&amp;I'!$K361)+(BJ$37*$K361)+(BJ$56*$K361)+(BJ$88*$K361),0)</f>
        <v>0</v>
      </c>
      <c r="BK361" s="571">
        <f>ROUND((BK$68*$K361)+(BK$15*'3d CalSAWS DD&amp;I CAP'!$K$346*'2c CalSAWS DD&amp;I'!$K361)+(BK$37*$K361)+(BK$56*$K361)+(BK$88*$K361),0)</f>
        <v>0</v>
      </c>
      <c r="BL361" s="571">
        <f>ROUND((BL$68*$K361)+(BL$15*'3d CalSAWS DD&amp;I CAP'!$K$346*'2c CalSAWS DD&amp;I'!$K361)+(BL$37*$K361)+(BL$56*$K361)+(BL$88*$K361),0)</f>
        <v>0</v>
      </c>
      <c r="BM361" s="571">
        <f>ROUND((BM$68*$K361)+(BM$15*'3d CalSAWS DD&amp;I CAP'!$K$346*'2c CalSAWS DD&amp;I'!$K361)+(BM$37*$K361)+(BM$56*$K361)+(BM$88*$K361),0)</f>
        <v>0</v>
      </c>
      <c r="BN361" s="571">
        <f>ROUND((BN$68*$K361)+(BN$15*'3d CalSAWS DD&amp;I CAP'!$K$346*'2c CalSAWS DD&amp;I'!$K361)+(BN$37*$K361)+(BN$56*$K361)+(BN$88*$K361),0)</f>
        <v>0</v>
      </c>
      <c r="BO361" s="571">
        <f>ROUND((BO$68*$K361)+(BO$15*'3d CalSAWS DD&amp;I CAP'!$K$346*'2c CalSAWS DD&amp;I'!$K361)+(BO$37*$K361)+(BO$56*$K361)+(BO$88*$K361),0)</f>
        <v>0</v>
      </c>
      <c r="BP361" s="571">
        <f>ROUND((BP$68*$K361)+(BP$15*'3d CalSAWS DD&amp;I CAP'!$K$346*'2c CalSAWS DD&amp;I'!$K361)+(BP$37*$K361)+(BP$56*$K361)+(BP$88*$K361),0)</f>
        <v>0</v>
      </c>
      <c r="BQ361" s="571">
        <f>ROUND((BQ$68*$K361)+(BQ$15*'3d CalSAWS DD&amp;I CAP'!$K$346*'2c CalSAWS DD&amp;I'!$K361)+(BQ$37*$K361)+(BQ$56*$K361)+(BQ$88*$K361),0)</f>
        <v>0</v>
      </c>
      <c r="BR361" s="571">
        <f>ROUND((BR$68*$K361)+(BR$15*'3d CalSAWS DD&amp;I CAP'!$K$346*'2c CalSAWS DD&amp;I'!$K361)+(BR$37*$K361)+(BR$56*$K361)+(BR$88*$K361),0)</f>
        <v>0</v>
      </c>
      <c r="BS361" s="571">
        <f>ROUND((BS$68*$K361)+(BS$15*'3d CalSAWS DD&amp;I CAP'!$K$346*'2c CalSAWS DD&amp;I'!$K361)+(BS$37*$K361)+(BS$56*$K361)+(BS$88*$K361),0)</f>
        <v>0</v>
      </c>
      <c r="BT361" s="571">
        <f>ROUND((BT$68*$K361)+(BT$15*'3d CalSAWS DD&amp;I CAP'!$K$346*'2c CalSAWS DD&amp;I'!$K361)+(BT$37*$K361)+(BT$56*$K361)+(BT$88*$K361),0)</f>
        <v>0</v>
      </c>
      <c r="BU361" s="571">
        <f>ROUND((BU$68*$K361)+(BU$15*'3d CalSAWS DD&amp;I CAP'!$K$346*'2c CalSAWS DD&amp;I'!$K361)+(BU$37*$K361)+(BU$56*$K361)+(BU$88*$K361),0)</f>
        <v>0</v>
      </c>
      <c r="BV361" s="571">
        <f>ROUND((BV$68*$K361)+(BV$15*'3d CalSAWS DD&amp;I CAP'!$K$346*'2c CalSAWS DD&amp;I'!$K361)+(BV$37*$K361)+(BV$56*$K361)+(BV$88*$K361),0)</f>
        <v>0</v>
      </c>
      <c r="BW361" s="571">
        <f>ROUND((BW$68*$K361)+(BW$15*'3d CalSAWS DD&amp;I CAP'!$K$346*'2c CalSAWS DD&amp;I'!$K361)+(BW$37*$K361)+(BW$56*$K361)+(BW$88*$K361),0)</f>
        <v>0</v>
      </c>
      <c r="BX361" s="571"/>
      <c r="BY361" s="571">
        <f t="shared" si="986"/>
        <v>89928</v>
      </c>
      <c r="BZ361" s="7"/>
      <c r="CA361" s="7">
        <f t="shared" si="968"/>
        <v>0</v>
      </c>
      <c r="CB361" s="622">
        <f t="shared" si="992"/>
        <v>1291</v>
      </c>
      <c r="CC361" s="622">
        <f t="shared" si="992"/>
        <v>4131</v>
      </c>
      <c r="CD361" s="622">
        <f t="shared" si="992"/>
        <v>50978</v>
      </c>
      <c r="CE361" s="622">
        <f t="shared" si="992"/>
        <v>29704</v>
      </c>
      <c r="CF361" s="622">
        <f t="shared" si="992"/>
        <v>2601</v>
      </c>
      <c r="CG361" s="622">
        <f t="shared" si="987"/>
        <v>1196</v>
      </c>
      <c r="CH361" s="622">
        <f t="shared" si="990"/>
        <v>27</v>
      </c>
      <c r="CI361" s="622">
        <f t="shared" si="990"/>
        <v>0</v>
      </c>
      <c r="CJ361" s="16"/>
      <c r="CK361" s="622">
        <f>ROUND(SUMIF($M$2:$BW$2,CK$1,$M361:$BW361),0)</f>
        <v>2787</v>
      </c>
      <c r="CL361" s="622">
        <f t="shared" si="993"/>
        <v>9167</v>
      </c>
      <c r="CM361" s="622">
        <f t="shared" si="993"/>
        <v>67581</v>
      </c>
      <c r="CN361" s="622">
        <f t="shared" si="993"/>
        <v>7756</v>
      </c>
      <c r="CO361" s="622">
        <f t="shared" si="993"/>
        <v>2429</v>
      </c>
      <c r="CP361" s="622">
        <f>ROUND(SUMIF($M$2:$BW$2,CP$1,$M361:$BW361),0)</f>
        <v>199</v>
      </c>
      <c r="CQ361" s="622">
        <f t="shared" si="985"/>
        <v>9</v>
      </c>
      <c r="CR361" s="622">
        <f t="shared" si="985"/>
        <v>0</v>
      </c>
      <c r="CS361" s="120">
        <f t="shared" si="971"/>
        <v>0</v>
      </c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</row>
    <row r="362" spans="1:133" ht="15" outlineLevel="1">
      <c r="A362" s="572" t="s">
        <v>188</v>
      </c>
      <c r="B362" s="257">
        <v>2.5000000000000001E-3</v>
      </c>
      <c r="C362" s="9">
        <f>'4a 1718 CS PC'!AP60</f>
        <v>2.5999999999999999E-3</v>
      </c>
      <c r="D362" s="9">
        <f>'4a 1718 CS PC'!AR60</f>
        <v>3.5999999999999999E-3</v>
      </c>
      <c r="E362" s="9">
        <f>'4b 1819 CS PC'!$AT60</f>
        <v>2.7000000000000001E-3</v>
      </c>
      <c r="F362" s="9">
        <f>'4b 1819 CS PC'!AQ60</f>
        <v>3.8E-3</v>
      </c>
      <c r="G362" s="9">
        <f>'4c 1920 CS PC'!AS60</f>
        <v>2.7000000000000001E-3</v>
      </c>
      <c r="H362" s="9">
        <f>'4c 1920 CS PC'!AP60</f>
        <v>3.8E-3</v>
      </c>
      <c r="I362" s="9">
        <f>'4d 2021 CS PC'!AS60</f>
        <v>2.7000000000000001E-3</v>
      </c>
      <c r="J362" s="9">
        <f>'4d 2021 CS PC'!AP60</f>
        <v>3.8E-3</v>
      </c>
      <c r="K362" s="9">
        <f>'4e 2122 CS PC'!AB60</f>
        <v>2.7000000000000001E-3</v>
      </c>
      <c r="L362" s="9"/>
      <c r="M362" s="571">
        <f>ROUND((M$68*$D362)+(M$15*'3d CalSAWS DD&amp;I CAP'!$K$64*'2c CalSAWS DD&amp;I'!$B362)+(M$37*$B362)+(M$56*$B362)+(M$88*$B362),0)</f>
        <v>4</v>
      </c>
      <c r="N362" s="571">
        <f>ROUND((N$68*$D362)+(N$15*'3d CalSAWS DD&amp;I CAP'!$K$64*'2c CalSAWS DD&amp;I'!$B362)+(N$37*$B362)+(N$56*$B362)+(N$88*$B362),0)</f>
        <v>713</v>
      </c>
      <c r="O362" s="571">
        <f>ROUND((O$68*$D362)+(O$15*'3d CalSAWS DD&amp;I CAP'!$K$64*'2c CalSAWS DD&amp;I'!$B362)+(O$37*$B362)+(O$56*$B362)+(O$88*$B362),0)</f>
        <v>1</v>
      </c>
      <c r="P362" s="571">
        <f>ROUND((P$68*$D362)+(P$15*'3d CalSAWS DD&amp;I CAP'!$K$64*'2c CalSAWS DD&amp;I'!$C362)+(P$37*$C362)+(P$56*$C362)+(P$88*$C362),0)</f>
        <v>444</v>
      </c>
      <c r="Q362" s="571">
        <f>ROUND((Q$68*$D362)+(Q$15*'3d CalSAWS DD&amp;I CAP'!$K$64*'2c CalSAWS DD&amp;I'!$C362)+(Q$37*$C362)+(Q$56*$C362)+(Q$88*$C362),0)</f>
        <v>419</v>
      </c>
      <c r="R362" s="571">
        <f>ROUND((R$68*$D362)+(R$15*'3d CalSAWS DD&amp;I CAP'!$K$64*'2c CalSAWS DD&amp;I'!$C362)+(R$37*$C362)+(R$56*$C362)+(R$88*$C362),0)</f>
        <v>0</v>
      </c>
      <c r="S362" s="571">
        <f>ROUND((S$68*$D362)+(S$15*'3d CalSAWS DD&amp;I CAP'!$K$64*'2c CalSAWS DD&amp;I'!$C362)+(S$37*$C362)+(S$56*$C362)+(S$88*$C362),0)</f>
        <v>551</v>
      </c>
      <c r="T362" s="571">
        <f t="shared" si="972"/>
        <v>-29.5776</v>
      </c>
      <c r="U362" s="571">
        <f t="shared" si="973"/>
        <v>-0.14560000000000001</v>
      </c>
      <c r="V362" s="571">
        <f>ROUND((V$68*$D362)+(V$15*'3d CalSAWS DD&amp;I CAP'!$K$64*'2c CalSAWS DD&amp;I'!$C362)+(V$37*$C362)+(V$56*$C362)+(V$88*$C362),0)</f>
        <v>1001</v>
      </c>
      <c r="W362" s="571">
        <f>ROUND((W$68*$F362)+(W$15*'3d CalSAWS DD&amp;I CAP'!$K$157*'2c CalSAWS DD&amp;I'!$E362)+(W$37*$E362)+(W$56*$E362)+(W$88*$E362),0)</f>
        <v>671</v>
      </c>
      <c r="X362" s="571">
        <f>ROUND((X$68*$D362)+(X$15*'3d CalSAWS DD&amp;I CAP'!$K$64*'2c CalSAWS DD&amp;I'!$C362)+(X$37*$C362)+(X$56*$C362)+(X$88*$C362),0)</f>
        <v>0</v>
      </c>
      <c r="Y362" s="571">
        <f>ROUND((Y$68*$F362)+(Y$15*'3d CalSAWS DD&amp;I CAP'!$K$157*'2c CalSAWS DD&amp;I'!$E362)+(Y$37*$E362)+(Y$56*$E362)+(Y$88*$E362),0)</f>
        <v>3335</v>
      </c>
      <c r="Z362" s="594">
        <f>ROUNDUP((Z$68*$F362)+(Z$15*'3d CalSAWS DD&amp;I CAP'!$K$157*'2c CalSAWS DD&amp;I'!$E362)+(Z$37*$E362)+(Z$56*$E362)+(Z$88*$E362),0)</f>
        <v>9051</v>
      </c>
      <c r="AA362" s="571">
        <f>ROUND((AA$68*$F362)+(AA$15*'3d CalSAWS DD&amp;I CAP'!$K$157*'2c CalSAWS DD&amp;I'!$E362)+(AA$37*$E362)+(AA$56*$E362)+(AA$88*$E362),0)</f>
        <v>18194</v>
      </c>
      <c r="AB362" s="594">
        <f>ROUNDUP((AB$68*$H362)+(AB$15*'3d CalSAWS DD&amp;I CAP'!$K$252*'2c CalSAWS DD&amp;I'!$G362)+(AB$37*$G362)+(AB$56*$G362)+(AB$88*$G362),0)</f>
        <v>13954</v>
      </c>
      <c r="AC362" s="571">
        <f>ROUND((AC$68*$F362)+(AC$15*'3d CalSAWS DD&amp;I CAP'!$K$157*'2c CalSAWS DD&amp;I'!$E362)+(AC$37*$E362)+(AC$56*$E362)+(AC$88*$E362),0)</f>
        <v>4</v>
      </c>
      <c r="AD362" s="571">
        <f>ROUND((AD$68*$H362)+(AD$15*'3d CalSAWS DD&amp;I CAP'!$K$252*'2c CalSAWS DD&amp;I'!$G362)+(AD$37*$G362)+(AD$56*$G362)+(AD$88*$G362),0)</f>
        <v>454</v>
      </c>
      <c r="AE362" s="571">
        <f>ROUND((AE$68*$F362)+(AE$15*'3d CalSAWS DD&amp;I CAP'!$K$157*'2c CalSAWS DD&amp;I'!$E362)+(AE$37*$E362)+(AE$56*$E362)+(AE$88*$E362),0)</f>
        <v>7</v>
      </c>
      <c r="AF362" s="571">
        <f>ROUND((AF$68*$H362)+(AF$15*'3d CalSAWS DD&amp;I CAP'!$K$252*'2c CalSAWS DD&amp;I'!$G362)+(AF$37*$G362)+(AF$56*$G362)+(AF$88*$G362),0)</f>
        <v>3027</v>
      </c>
      <c r="AG362" s="571">
        <f>ROUND((AG$68*$H362)+(AG$15*'3d CalSAWS DD&amp;I CAP'!$K$252*'2c CalSAWS DD&amp;I'!$G362)+(AG$37*$G362)+(AG$56*$G362)+(AG$88*$G362),0)</f>
        <v>1074</v>
      </c>
      <c r="AH362" s="594">
        <f>ROUNDUP((AH$68*$J362)+(AH$15*'3d CalSAWS DD&amp;I CAP'!$K$346*'2c CalSAWS DD&amp;I'!$I362)+(AH$37*$I362)+(AH$56*$I362)+(AH$88*$I362),0)</f>
        <v>313</v>
      </c>
      <c r="AI362" s="571">
        <f>ROUND((AI$68*$H362)+(AI$15*'3d CalSAWS DD&amp;I CAP'!$K$252*'2c CalSAWS DD&amp;I'!$G362)+(AI$37*$G362)+(AI$56*$G362)+(AI$88*$G362),0)</f>
        <v>28</v>
      </c>
      <c r="AJ362" s="571">
        <f>ROUND((AJ$15*'3d CalSAWS DD&amp;I CAP'!$K$346*'2c CalSAWS DD&amp;I'!$I362)+(AJ$37*$I362)+(AJ$56*$I362)+(AJ$88*$I362),0)</f>
        <v>368</v>
      </c>
      <c r="AK362" s="571">
        <f>ROUND((AK$15*'3d CalSAWS DD&amp;I CAP'!$K$252*'2c CalSAWS DD&amp;I'!$G362)+(AK$37*$G362)+(AK$56*$G362)+(AK$88*$G362),0)</f>
        <v>37</v>
      </c>
      <c r="AL362" s="571">
        <f>ROUND((AL$68*$J362)+(AL$15*'3d CalSAWS DD&amp;I CAP'!$K$346*'2c CalSAWS DD&amp;I'!$I362)+(AL$37*$I362)+(AL$56*$I362)+(AL$88*$I362),0)</f>
        <v>403</v>
      </c>
      <c r="AM362" s="571">
        <f>ROUND((AM$68*$J362)+(AM$15*'3d CalSAWS DD&amp;I CAP'!$K$346*'2c CalSAWS DD&amp;I'!$I362)+(AM$37*$I362)+(AM$56*$I362)+(AM$88*$I362),0)</f>
        <v>485</v>
      </c>
      <c r="AN362" s="571">
        <f>ROUND((AN$68*$K362)+(AN$15*'3d CalSAWS DD&amp;I CAP'!$K$346*'2c CalSAWS DD&amp;I'!$K362)+(AN$37*$K362)+(AN$56*$K362)+(AN$88*$K362),0)</f>
        <v>98</v>
      </c>
      <c r="AO362" s="571">
        <f>ROUND((AO$68*$K362)+(AO$15*'3d CalSAWS DD&amp;I CAP'!$K$346*'2c CalSAWS DD&amp;I'!$K362)+(AO$37*$K362)+(AO$56*$K362)+(AO$88*$K362),0)</f>
        <v>142</v>
      </c>
      <c r="AP362" s="571">
        <f>ROUND((AP$68*$K362)+(AP$15*'3d CalSAWS DD&amp;I CAP'!$K$346*'2c CalSAWS DD&amp;I'!$K362)+(AP$37*$K362)+(AP$56*$K362)+(AP$88*$K362),0)</f>
        <v>72</v>
      </c>
      <c r="AQ362" s="571">
        <f>ROUND((AQ$68*$K362)+(AQ$15*'3d CalSAWS DD&amp;I CAP'!$K$346*'2c CalSAWS DD&amp;I'!$K362)+(AQ$37*$K362)+(AQ$56*$K362)+(AQ$88*$K362),0)</f>
        <v>114</v>
      </c>
      <c r="AR362" s="571">
        <f>ROUND((AR$68*$K362)+(AR$15*'3d CalSAWS DD&amp;I CAP'!$K$346*'2c CalSAWS DD&amp;I'!$K362)+(AR$37*$K362)+(AR$56*$K362)+(AR$88*$K362),0)</f>
        <v>117</v>
      </c>
      <c r="AS362" s="571">
        <f>ROUND((AS$68*$K362)+(AS$15*'3d CalSAWS DD&amp;I CAP'!$K$346*'2c CalSAWS DD&amp;I'!$K362)+(AS$37*$K362)+(AS$56*$K362)+(AS$88*$K362),0)</f>
        <v>96</v>
      </c>
      <c r="AT362" s="571">
        <f>ROUND((AT$68*$K362)+(AT$15*'3d CalSAWS DD&amp;I CAP'!$K$346*'2c CalSAWS DD&amp;I'!$K362)+(AT$37*$K362)+(AT$56*$K362)+(AT$88*$K362),0)</f>
        <v>18</v>
      </c>
      <c r="AU362" s="571">
        <f>ROUND((AU$68*$K362)+(AU$15*'3d CalSAWS DD&amp;I CAP'!$K$346*'2c CalSAWS DD&amp;I'!$K362)+(AU$37*$K362)+(AU$56*$K362)+(AU$88*$K362),0)</f>
        <v>84</v>
      </c>
      <c r="AV362" s="571">
        <f>ROUND((AV$68*$K362)+(AV$15*'3d CalSAWS DD&amp;I CAP'!$K$346*'2c CalSAWS DD&amp;I'!$K362)+(AV$37*$K362)+(AV$56*$K362)+(AV$88*$K362),0)</f>
        <v>4</v>
      </c>
      <c r="AW362" s="571">
        <f>ROUND((AW$68*$K362)+(AW$15*'3d CalSAWS DD&amp;I CAP'!$K$346*'2c CalSAWS DD&amp;I'!$K362)+(AW$37*$K362)+(AW$56*$K362)+(AW$88*$K362),0)</f>
        <v>3</v>
      </c>
      <c r="AX362" s="571">
        <f>ROUND((AX$68*$K362)+(AX$15*'3d CalSAWS DD&amp;I CAP'!$K$346*'2c CalSAWS DD&amp;I'!$K362)+(AX$37*$K362)+(AX$56*$K362)+(AX$88*$K362),0)</f>
        <v>2</v>
      </c>
      <c r="AY362" s="571">
        <f>ROUND((AY$68*$K362)+(AY$15*'3d CalSAWS DD&amp;I CAP'!$K$346*'2c CalSAWS DD&amp;I'!$K362)+(AY$37*$K362)+(AY$56*$K362)+(AY$88*$K362),0)</f>
        <v>2</v>
      </c>
      <c r="AZ362" s="571">
        <f>ROUND((AZ$68*$K362)+(AZ$15*'3d CalSAWS DD&amp;I CAP'!$K$346*'2c CalSAWS DD&amp;I'!$K362)+(AZ$37*$K362)+(AZ$56*$K362)+(AZ$88*$K362),0)</f>
        <v>2</v>
      </c>
      <c r="BA362" s="571">
        <f>ROUND((BA$68*$K362)+(BA$15*'3d CalSAWS DD&amp;I CAP'!$K$346*'2c CalSAWS DD&amp;I'!$K362)+(BA$37*$K362)+(BA$56*$K362)+(BA$88*$K362),0)</f>
        <v>2</v>
      </c>
      <c r="BB362" s="571">
        <f>ROUND((BB$68*$K362)+(BB$15*'3d CalSAWS DD&amp;I CAP'!$K$346*'2c CalSAWS DD&amp;I'!$K362)+(BB$37*$K362)+(BB$56*$K362)+(BB$88*$K362),0)</f>
        <v>2</v>
      </c>
      <c r="BC362" s="571">
        <f>ROUND((BC$68*$K362)+(BC$15*'3d CalSAWS DD&amp;I CAP'!$K$346*'2c CalSAWS DD&amp;I'!$K362)+(BC$37*$K362)+(BC$56*$K362)+(BC$88*$K362),0)</f>
        <v>2</v>
      </c>
      <c r="BD362" s="571">
        <f>ROUND((BD$68*$K362)+(BD$15*'3d CalSAWS DD&amp;I CAP'!$K$346*'2c CalSAWS DD&amp;I'!$K362)+(BD$37*$K362)+(BD$56*$K362)+(BD$88*$K362),0)</f>
        <v>2</v>
      </c>
      <c r="BE362" s="571">
        <f>ROUND((BE$68*$K362)+(BE$15*'3d CalSAWS DD&amp;I CAP'!$K$346*'2c CalSAWS DD&amp;I'!$K362)+(BE$37*$K362)+(BE$56*$K362)+(BE$88*$K362),0)</f>
        <v>2</v>
      </c>
      <c r="BF362" s="571">
        <f>ROUND((BF$68*$K362)+(BF$15*'3d CalSAWS DD&amp;I CAP'!$K$346*'2c CalSAWS DD&amp;I'!$K362)+(BF$37*$K362)+(BF$56*$K362)+(BF$88*$K362),0)</f>
        <v>2</v>
      </c>
      <c r="BG362" s="571">
        <f>ROUND((BG$68*$K362)+(BG$15*'3d CalSAWS DD&amp;I CAP'!$K$346*'2c CalSAWS DD&amp;I'!$K362)+(BG$37*$K362)+(BG$56*$K362)+(BG$88*$K362),0)</f>
        <v>2</v>
      </c>
      <c r="BH362" s="571">
        <f>ROUND((BH$68*$K362)+(BH$15*'3d CalSAWS DD&amp;I CAP'!$K$346*'2c CalSAWS DD&amp;I'!$K362)+(BH$37*$K362)+(BH$56*$K362)+(BH$88*$K362),0)</f>
        <v>2</v>
      </c>
      <c r="BI362" s="571">
        <f>ROUND((BI$68*$K362)+(BI$15*'3d CalSAWS DD&amp;I CAP'!$K$346*'2c CalSAWS DD&amp;I'!$K362)+(BI$37*$K362)+(BI$56*$K362)+(BI$88*$K362),0)</f>
        <v>0</v>
      </c>
      <c r="BJ362" s="571">
        <f>ROUND((BJ$68*$K362)+(BJ$15*'3d CalSAWS DD&amp;I CAP'!$K$346*'2c CalSAWS DD&amp;I'!$K362)+(BJ$37*$K362)+(BJ$56*$K362)+(BJ$88*$K362),0)</f>
        <v>0</v>
      </c>
      <c r="BK362" s="571">
        <f>ROUND((BK$68*$K362)+(BK$15*'3d CalSAWS DD&amp;I CAP'!$K$346*'2c CalSAWS DD&amp;I'!$K362)+(BK$37*$K362)+(BK$56*$K362)+(BK$88*$K362),0)</f>
        <v>0</v>
      </c>
      <c r="BL362" s="571">
        <f>ROUND((BL$68*$K362)+(BL$15*'3d CalSAWS DD&amp;I CAP'!$K$346*'2c CalSAWS DD&amp;I'!$K362)+(BL$37*$K362)+(BL$56*$K362)+(BL$88*$K362),0)</f>
        <v>0</v>
      </c>
      <c r="BM362" s="571">
        <f>ROUND((BM$68*$K362)+(BM$15*'3d CalSAWS DD&amp;I CAP'!$K$346*'2c CalSAWS DD&amp;I'!$K362)+(BM$37*$K362)+(BM$56*$K362)+(BM$88*$K362),0)</f>
        <v>0</v>
      </c>
      <c r="BN362" s="571">
        <f>ROUND((BN$68*$K362)+(BN$15*'3d CalSAWS DD&amp;I CAP'!$K$346*'2c CalSAWS DD&amp;I'!$K362)+(BN$37*$K362)+(BN$56*$K362)+(BN$88*$K362),0)</f>
        <v>0</v>
      </c>
      <c r="BO362" s="571">
        <f>ROUND((BO$68*$K362)+(BO$15*'3d CalSAWS DD&amp;I CAP'!$K$346*'2c CalSAWS DD&amp;I'!$K362)+(BO$37*$K362)+(BO$56*$K362)+(BO$88*$K362),0)</f>
        <v>0</v>
      </c>
      <c r="BP362" s="571">
        <f>ROUND((BP$68*$K362)+(BP$15*'3d CalSAWS DD&amp;I CAP'!$K$346*'2c CalSAWS DD&amp;I'!$K362)+(BP$37*$K362)+(BP$56*$K362)+(BP$88*$K362),0)</f>
        <v>0</v>
      </c>
      <c r="BQ362" s="571">
        <f>ROUND((BQ$68*$K362)+(BQ$15*'3d CalSAWS DD&amp;I CAP'!$K$346*'2c CalSAWS DD&amp;I'!$K362)+(BQ$37*$K362)+(BQ$56*$K362)+(BQ$88*$K362),0)</f>
        <v>0</v>
      </c>
      <c r="BR362" s="571">
        <f>ROUND((BR$68*$K362)+(BR$15*'3d CalSAWS DD&amp;I CAP'!$K$346*'2c CalSAWS DD&amp;I'!$K362)+(BR$37*$K362)+(BR$56*$K362)+(BR$88*$K362),0)</f>
        <v>0</v>
      </c>
      <c r="BS362" s="571">
        <f>ROUND((BS$68*$K362)+(BS$15*'3d CalSAWS DD&amp;I CAP'!$K$346*'2c CalSAWS DD&amp;I'!$K362)+(BS$37*$K362)+(BS$56*$K362)+(BS$88*$K362),0)</f>
        <v>0</v>
      </c>
      <c r="BT362" s="571">
        <f>ROUND((BT$68*$K362)+(BT$15*'3d CalSAWS DD&amp;I CAP'!$K$346*'2c CalSAWS DD&amp;I'!$K362)+(BT$37*$K362)+(BT$56*$K362)+(BT$88*$K362),0)</f>
        <v>0</v>
      </c>
      <c r="BU362" s="571">
        <f>ROUND((BU$68*$K362)+(BU$15*'3d CalSAWS DD&amp;I CAP'!$K$346*'2c CalSAWS DD&amp;I'!$K362)+(BU$37*$K362)+(BU$56*$K362)+(BU$88*$K362),0)</f>
        <v>0</v>
      </c>
      <c r="BV362" s="571">
        <f>ROUND((BV$68*$K362)+(BV$15*'3d CalSAWS DD&amp;I CAP'!$K$346*'2c CalSAWS DD&amp;I'!$K362)+(BV$37*$K362)+(BV$56*$K362)+(BV$88*$K362),0)</f>
        <v>0</v>
      </c>
      <c r="BW362" s="571">
        <f>ROUND((BW$68*$K362)+(BW$15*'3d CalSAWS DD&amp;I CAP'!$K$346*'2c CalSAWS DD&amp;I'!$K362)+(BW$37*$K362)+(BW$56*$K362)+(BW$88*$K362),0)</f>
        <v>0</v>
      </c>
      <c r="BX362" s="571"/>
      <c r="BY362" s="594">
        <f>ROUNDDOWN(SUM(M362:BX362),0)</f>
        <v>55278</v>
      </c>
      <c r="BZ362" s="7"/>
      <c r="CA362" s="7">
        <f t="shared" si="968"/>
        <v>0</v>
      </c>
      <c r="CB362" s="622">
        <f t="shared" si="992"/>
        <v>717</v>
      </c>
      <c r="CC362" s="622">
        <f t="shared" si="992"/>
        <v>2386</v>
      </c>
      <c r="CD362" s="622">
        <f t="shared" si="992"/>
        <v>31251</v>
      </c>
      <c r="CE362" s="622">
        <f t="shared" si="992"/>
        <v>18520</v>
      </c>
      <c r="CF362" s="622">
        <f t="shared" si="992"/>
        <v>1634</v>
      </c>
      <c r="CG362" s="630">
        <f>ROUNDUP(SUMIF($M$1:$BW$1,CG$1,$M362:$BW362),0)</f>
        <v>752</v>
      </c>
      <c r="CH362" s="622">
        <f t="shared" si="990"/>
        <v>18</v>
      </c>
      <c r="CI362" s="622">
        <f t="shared" si="990"/>
        <v>0</v>
      </c>
      <c r="CJ362" s="16"/>
      <c r="CK362" s="622">
        <f>ROUND(SUMIF($M$2:$BW$2,CK$1,$M362:$BW362),0)</f>
        <v>1581</v>
      </c>
      <c r="CL362" s="622">
        <f t="shared" si="993"/>
        <v>5528</v>
      </c>
      <c r="CM362" s="622">
        <f t="shared" si="993"/>
        <v>41664</v>
      </c>
      <c r="CN362" s="622">
        <f t="shared" si="993"/>
        <v>4847</v>
      </c>
      <c r="CO362" s="622">
        <f t="shared" si="993"/>
        <v>1527</v>
      </c>
      <c r="CP362" s="630">
        <f>ROUNDUP(SUMIF($M$2:$BW$2,CP$1,$M362:$BW362),0)</f>
        <v>125</v>
      </c>
      <c r="CQ362" s="622">
        <f t="shared" si="985"/>
        <v>6</v>
      </c>
      <c r="CR362" s="622">
        <f t="shared" si="985"/>
        <v>0</v>
      </c>
      <c r="CS362" s="120">
        <f t="shared" si="971"/>
        <v>0</v>
      </c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</row>
    <row r="363" spans="1:133" ht="15">
      <c r="A363" s="587" t="s">
        <v>108</v>
      </c>
      <c r="B363" s="598">
        <f t="shared" ref="B363:V363" si="994">SUM(B305:B362)</f>
        <v>0.99999999999999978</v>
      </c>
      <c r="C363" s="598">
        <f t="shared" si="994"/>
        <v>0.99999999999999978</v>
      </c>
      <c r="D363" s="598">
        <f t="shared" si="994"/>
        <v>1</v>
      </c>
      <c r="E363" s="598">
        <f t="shared" si="994"/>
        <v>0.99999999999999978</v>
      </c>
      <c r="F363" s="598">
        <f t="shared" si="994"/>
        <v>0.99999999999999956</v>
      </c>
      <c r="G363" s="598">
        <f t="shared" si="994"/>
        <v>0.99999999999999989</v>
      </c>
      <c r="H363" s="598">
        <f t="shared" si="994"/>
        <v>0.99999999999999978</v>
      </c>
      <c r="I363" s="598">
        <f>SUM(I305:I362)</f>
        <v>0.99999999999999978</v>
      </c>
      <c r="J363" s="598">
        <f>SUM(J305:J362)</f>
        <v>1</v>
      </c>
      <c r="K363" s="598">
        <f>SUM(K305:K362)</f>
        <v>0.99999999999999978</v>
      </c>
      <c r="L363" s="598"/>
      <c r="M363" s="589">
        <f t="shared" si="994"/>
        <v>1523</v>
      </c>
      <c r="N363" s="589">
        <f t="shared" si="994"/>
        <v>285341</v>
      </c>
      <c r="O363" s="589">
        <f t="shared" si="994"/>
        <v>275</v>
      </c>
      <c r="P363" s="589">
        <f t="shared" si="994"/>
        <v>170923</v>
      </c>
      <c r="Q363" s="589">
        <f t="shared" si="994"/>
        <v>161251</v>
      </c>
      <c r="R363" s="589">
        <f t="shared" si="994"/>
        <v>8</v>
      </c>
      <c r="S363" s="589">
        <f t="shared" si="994"/>
        <v>211781</v>
      </c>
      <c r="T363" s="589">
        <f t="shared" si="994"/>
        <v>-11376</v>
      </c>
      <c r="U363" s="589">
        <f t="shared" si="994"/>
        <v>-56.000000000000007</v>
      </c>
      <c r="V363" s="589">
        <f t="shared" si="994"/>
        <v>385101</v>
      </c>
      <c r="W363" s="589">
        <f>SUM(W305:W362)</f>
        <v>248474</v>
      </c>
      <c r="X363" s="589">
        <f>SUM(X305:X362)</f>
        <v>103</v>
      </c>
      <c r="Y363" s="589">
        <f>SUM(Y305:Y362)</f>
        <v>990273</v>
      </c>
      <c r="Z363" s="589">
        <f>SUM(Z305:Z362)</f>
        <v>2501620</v>
      </c>
      <c r="AA363" s="589">
        <f>SUM(AA305:AA362)</f>
        <v>4898291</v>
      </c>
      <c r="AB363" s="589">
        <f t="shared" ref="AB363" si="995">SUM(AB305:AB362)</f>
        <v>3728347</v>
      </c>
      <c r="AC363" s="589">
        <f>SUM(AC305:AC362)</f>
        <v>1653</v>
      </c>
      <c r="AD363" s="589">
        <f>SUM(AD305:AD362)</f>
        <v>168249</v>
      </c>
      <c r="AE363" s="589">
        <f>SUM(AE305:AE362)</f>
        <v>2674</v>
      </c>
      <c r="AF363" s="589">
        <f t="shared" ref="AF363" si="996">SUM(AF305:AF362)</f>
        <v>836807</v>
      </c>
      <c r="AG363" s="589">
        <f t="shared" ref="AG363" si="997">SUM(AG305:AG362)</f>
        <v>362732</v>
      </c>
      <c r="AH363" s="589">
        <f t="shared" ref="AH363:AI363" si="998">SUM(AH305:AH362)</f>
        <v>115748</v>
      </c>
      <c r="AI363" s="589">
        <f t="shared" si="998"/>
        <v>10261</v>
      </c>
      <c r="AJ363" s="589">
        <f t="shared" ref="AJ363:AK363" si="999">SUM(AJ305:AJ362)</f>
        <v>136416</v>
      </c>
      <c r="AK363" s="589">
        <f t="shared" si="999"/>
        <v>13536</v>
      </c>
      <c r="AL363" s="589">
        <f t="shared" ref="AL363:BW363" si="1000">SUM(AL305:AL362)</f>
        <v>149350</v>
      </c>
      <c r="AM363" s="589">
        <f t="shared" ref="AM363" si="1001">SUM(AM305:AM362)</f>
        <v>179521</v>
      </c>
      <c r="AN363" s="589">
        <f>SUM(AN305:AN362)</f>
        <v>36390</v>
      </c>
      <c r="AO363" s="589">
        <f t="shared" si="1000"/>
        <v>52573</v>
      </c>
      <c r="AP363" s="589">
        <f t="shared" si="1000"/>
        <v>26686</v>
      </c>
      <c r="AQ363" s="589">
        <f t="shared" si="1000"/>
        <v>42214</v>
      </c>
      <c r="AR363" s="589">
        <f t="shared" si="1000"/>
        <v>43181</v>
      </c>
      <c r="AS363" s="589">
        <f t="shared" si="1000"/>
        <v>35538</v>
      </c>
      <c r="AT363" s="589">
        <f t="shared" si="1000"/>
        <v>6826</v>
      </c>
      <c r="AU363" s="589">
        <f t="shared" si="1000"/>
        <v>30938</v>
      </c>
      <c r="AV363" s="589">
        <f t="shared" si="1000"/>
        <v>1618</v>
      </c>
      <c r="AW363" s="589">
        <f t="shared" si="1000"/>
        <v>1221</v>
      </c>
      <c r="AX363" s="589">
        <f t="shared" si="1000"/>
        <v>691</v>
      </c>
      <c r="AY363" s="589">
        <f t="shared" si="1000"/>
        <v>583</v>
      </c>
      <c r="AZ363" s="589">
        <f t="shared" si="1000"/>
        <v>658</v>
      </c>
      <c r="BA363" s="589">
        <f t="shared" si="1000"/>
        <v>658</v>
      </c>
      <c r="BB363" s="589">
        <f t="shared" si="1000"/>
        <v>658</v>
      </c>
      <c r="BC363" s="589">
        <f t="shared" si="1000"/>
        <v>658</v>
      </c>
      <c r="BD363" s="589">
        <f t="shared" si="1000"/>
        <v>658</v>
      </c>
      <c r="BE363" s="589">
        <f t="shared" si="1000"/>
        <v>658</v>
      </c>
      <c r="BF363" s="589">
        <f t="shared" si="1000"/>
        <v>658</v>
      </c>
      <c r="BG363" s="589">
        <f t="shared" si="1000"/>
        <v>658</v>
      </c>
      <c r="BH363" s="589">
        <f t="shared" si="1000"/>
        <v>658</v>
      </c>
      <c r="BI363" s="589">
        <f t="shared" si="1000"/>
        <v>0</v>
      </c>
      <c r="BJ363" s="589">
        <f t="shared" si="1000"/>
        <v>0</v>
      </c>
      <c r="BK363" s="589">
        <f t="shared" si="1000"/>
        <v>0</v>
      </c>
      <c r="BL363" s="589">
        <f t="shared" si="1000"/>
        <v>0</v>
      </c>
      <c r="BM363" s="589">
        <f t="shared" si="1000"/>
        <v>0</v>
      </c>
      <c r="BN363" s="589">
        <f t="shared" si="1000"/>
        <v>0</v>
      </c>
      <c r="BO363" s="589">
        <f t="shared" si="1000"/>
        <v>0</v>
      </c>
      <c r="BP363" s="589">
        <f t="shared" si="1000"/>
        <v>0</v>
      </c>
      <c r="BQ363" s="589">
        <f t="shared" si="1000"/>
        <v>0</v>
      </c>
      <c r="BR363" s="589">
        <f t="shared" si="1000"/>
        <v>0</v>
      </c>
      <c r="BS363" s="589">
        <f t="shared" si="1000"/>
        <v>0</v>
      </c>
      <c r="BT363" s="589">
        <f t="shared" si="1000"/>
        <v>0</v>
      </c>
      <c r="BU363" s="589">
        <f t="shared" si="1000"/>
        <v>0</v>
      </c>
      <c r="BV363" s="589">
        <f t="shared" si="1000"/>
        <v>0</v>
      </c>
      <c r="BW363" s="589">
        <f t="shared" si="1000"/>
        <v>0</v>
      </c>
      <c r="BX363" s="589"/>
      <c r="BY363" s="589">
        <f>SUM(BY305:BY362)</f>
        <v>15833207</v>
      </c>
      <c r="BZ363" s="7"/>
      <c r="CA363" s="7"/>
      <c r="CB363" s="589">
        <f t="shared" si="992"/>
        <v>286864</v>
      </c>
      <c r="CC363" s="589">
        <f t="shared" si="992"/>
        <v>917907</v>
      </c>
      <c r="CD363" s="589">
        <f t="shared" si="992"/>
        <v>8638761</v>
      </c>
      <c r="CE363" s="589">
        <f t="shared" si="992"/>
        <v>5100462</v>
      </c>
      <c r="CF363" s="589">
        <f t="shared" si="992"/>
        <v>604832</v>
      </c>
      <c r="CG363" s="589">
        <f>ROUND(SUMIF($M$1:$BW$1,CG$1,$M363:$BW363),0)</f>
        <v>278459</v>
      </c>
      <c r="CH363" s="589">
        <f t="shared" si="990"/>
        <v>5922</v>
      </c>
      <c r="CI363" s="589">
        <f t="shared" si="990"/>
        <v>0</v>
      </c>
      <c r="CJ363" s="16"/>
      <c r="CK363" s="589">
        <f>ROUND(SUMIF($M$2:$BW$2,CK$1,$M363:$BW363),0)</f>
        <v>619321</v>
      </c>
      <c r="CL363" s="589">
        <f t="shared" si="993"/>
        <v>1824300</v>
      </c>
      <c r="CM363" s="589">
        <f t="shared" si="993"/>
        <v>11300834</v>
      </c>
      <c r="CN363" s="589">
        <f t="shared" si="993"/>
        <v>1475500</v>
      </c>
      <c r="CO363" s="589">
        <f t="shared" si="993"/>
        <v>565453</v>
      </c>
      <c r="CP363" s="589">
        <f>ROUND(SUMIF($M$2:$BW$2,CP$1,$M363:$BW363),0)</f>
        <v>45825</v>
      </c>
      <c r="CQ363" s="589">
        <f t="shared" si="985"/>
        <v>1974</v>
      </c>
      <c r="CR363" s="589">
        <f t="shared" si="985"/>
        <v>0</v>
      </c>
      <c r="CS363" s="120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</row>
    <row r="364" spans="1:133" ht="15" hidden="1">
      <c r="A364" s="20"/>
      <c r="B364" s="20"/>
      <c r="C364" s="102"/>
      <c r="D364" s="102"/>
      <c r="E364" s="102"/>
      <c r="F364" s="102"/>
      <c r="G364" s="102"/>
      <c r="H364" s="102"/>
      <c r="I364" s="102"/>
      <c r="J364" s="102"/>
      <c r="K364" s="102"/>
      <c r="L364" s="102"/>
      <c r="M364" s="10">
        <f t="shared" ref="M364:O364" si="1002">M304-M363</f>
        <v>0</v>
      </c>
      <c r="N364" s="10">
        <f t="shared" si="1002"/>
        <v>0</v>
      </c>
      <c r="O364" s="10">
        <f t="shared" si="1002"/>
        <v>0</v>
      </c>
      <c r="P364" s="10">
        <f>P304-P363</f>
        <v>0</v>
      </c>
      <c r="Q364" s="10">
        <f>ROUND(Q304-Q363,0)</f>
        <v>0</v>
      </c>
      <c r="R364" s="10">
        <f t="shared" ref="R364:AB364" si="1003">R304-R363</f>
        <v>0</v>
      </c>
      <c r="S364" s="10">
        <f>ROUND(S304-S363,0)</f>
        <v>0</v>
      </c>
      <c r="T364" s="10">
        <f>T304-T363</f>
        <v>0</v>
      </c>
      <c r="U364" s="10">
        <f>U304-U363</f>
        <v>0</v>
      </c>
      <c r="V364" s="10">
        <f>ROUND(V304-V363,0)</f>
        <v>0</v>
      </c>
      <c r="W364" s="10">
        <f>W304-W363</f>
        <v>0</v>
      </c>
      <c r="X364" s="10">
        <f>ROUND(X304-X363,0)</f>
        <v>0</v>
      </c>
      <c r="Y364" s="10">
        <f>Y304-Y363</f>
        <v>0</v>
      </c>
      <c r="Z364" s="10">
        <f>Z304-Z363</f>
        <v>0</v>
      </c>
      <c r="AA364" s="10">
        <f>AA304-AA363</f>
        <v>0</v>
      </c>
      <c r="AB364" s="10">
        <f t="shared" si="1003"/>
        <v>0</v>
      </c>
      <c r="AC364" s="10">
        <f>AC304-AC363</f>
        <v>0</v>
      </c>
      <c r="AD364" s="10">
        <f>AD304-AD363</f>
        <v>0</v>
      </c>
      <c r="AE364" s="10">
        <f>AE304-AE363</f>
        <v>0</v>
      </c>
      <c r="AF364" s="10">
        <f t="shared" ref="AF364" si="1004">AF304-AF363</f>
        <v>0</v>
      </c>
      <c r="AG364" s="10">
        <f t="shared" ref="AG364" si="1005">AG304-AG363</f>
        <v>0</v>
      </c>
      <c r="AH364" s="10">
        <f t="shared" ref="AH364:AI364" si="1006">AH304-AH363</f>
        <v>0</v>
      </c>
      <c r="AI364" s="10">
        <f t="shared" si="1006"/>
        <v>0</v>
      </c>
      <c r="AJ364" s="10">
        <f t="shared" ref="AJ364:AK364" si="1007">AJ304-AJ363</f>
        <v>0</v>
      </c>
      <c r="AK364" s="10">
        <f t="shared" si="1007"/>
        <v>0</v>
      </c>
      <c r="AL364" s="10">
        <f t="shared" ref="AL364:CD364" si="1008">AL304-AL363</f>
        <v>0</v>
      </c>
      <c r="AM364" s="10">
        <f t="shared" ref="AM364" si="1009">AM304-AM363</f>
        <v>0</v>
      </c>
      <c r="AN364" s="10">
        <f>AN304-AN363</f>
        <v>0</v>
      </c>
      <c r="AO364" s="10">
        <f t="shared" si="1008"/>
        <v>0</v>
      </c>
      <c r="AP364" s="10">
        <f t="shared" si="1008"/>
        <v>0</v>
      </c>
      <c r="AQ364" s="10">
        <f t="shared" si="1008"/>
        <v>0</v>
      </c>
      <c r="AR364" s="10">
        <f t="shared" si="1008"/>
        <v>0</v>
      </c>
      <c r="AS364" s="10">
        <f t="shared" si="1008"/>
        <v>0</v>
      </c>
      <c r="AT364" s="10">
        <f t="shared" si="1008"/>
        <v>0</v>
      </c>
      <c r="AU364" s="10">
        <f t="shared" si="1008"/>
        <v>0</v>
      </c>
      <c r="AV364" s="10">
        <f t="shared" si="1008"/>
        <v>0</v>
      </c>
      <c r="AW364" s="10">
        <f t="shared" si="1008"/>
        <v>0</v>
      </c>
      <c r="AX364" s="10">
        <f t="shared" si="1008"/>
        <v>0</v>
      </c>
      <c r="AY364" s="10">
        <f t="shared" si="1008"/>
        <v>0</v>
      </c>
      <c r="AZ364" s="10">
        <f t="shared" si="1008"/>
        <v>0</v>
      </c>
      <c r="BA364" s="10">
        <f t="shared" si="1008"/>
        <v>0</v>
      </c>
      <c r="BB364" s="10">
        <f t="shared" si="1008"/>
        <v>0</v>
      </c>
      <c r="BC364" s="10">
        <f t="shared" si="1008"/>
        <v>0</v>
      </c>
      <c r="BD364" s="10">
        <f t="shared" si="1008"/>
        <v>0</v>
      </c>
      <c r="BE364" s="10">
        <f t="shared" si="1008"/>
        <v>0</v>
      </c>
      <c r="BF364" s="10">
        <f t="shared" si="1008"/>
        <v>0</v>
      </c>
      <c r="BG364" s="10">
        <f t="shared" si="1008"/>
        <v>0</v>
      </c>
      <c r="BH364" s="10">
        <f t="shared" si="1008"/>
        <v>0</v>
      </c>
      <c r="BI364" s="10">
        <f t="shared" si="1008"/>
        <v>0</v>
      </c>
      <c r="BJ364" s="10">
        <f t="shared" si="1008"/>
        <v>0</v>
      </c>
      <c r="BK364" s="10">
        <f t="shared" si="1008"/>
        <v>0</v>
      </c>
      <c r="BL364" s="10">
        <f t="shared" si="1008"/>
        <v>0</v>
      </c>
      <c r="BM364" s="10">
        <f t="shared" si="1008"/>
        <v>0</v>
      </c>
      <c r="BN364" s="10">
        <f t="shared" si="1008"/>
        <v>0</v>
      </c>
      <c r="BO364" s="10">
        <f t="shared" si="1008"/>
        <v>0</v>
      </c>
      <c r="BP364" s="10">
        <f t="shared" si="1008"/>
        <v>0</v>
      </c>
      <c r="BQ364" s="10">
        <f t="shared" si="1008"/>
        <v>0</v>
      </c>
      <c r="BR364" s="10">
        <f t="shared" si="1008"/>
        <v>0</v>
      </c>
      <c r="BS364" s="10">
        <f t="shared" si="1008"/>
        <v>0</v>
      </c>
      <c r="BT364" s="10">
        <f t="shared" si="1008"/>
        <v>0</v>
      </c>
      <c r="BU364" s="10">
        <f t="shared" si="1008"/>
        <v>0</v>
      </c>
      <c r="BV364" s="10">
        <f t="shared" si="1008"/>
        <v>0</v>
      </c>
      <c r="BW364" s="10">
        <f t="shared" si="1008"/>
        <v>0</v>
      </c>
      <c r="BX364" s="10">
        <f t="shared" si="1008"/>
        <v>0</v>
      </c>
      <c r="BY364" s="10">
        <f t="shared" si="1008"/>
        <v>0</v>
      </c>
      <c r="BZ364" s="10"/>
      <c r="CA364" s="10"/>
      <c r="CB364" s="10">
        <f t="shared" si="1008"/>
        <v>0</v>
      </c>
      <c r="CC364" s="10">
        <f t="shared" si="1008"/>
        <v>0</v>
      </c>
      <c r="CD364" s="10">
        <f t="shared" si="1008"/>
        <v>0</v>
      </c>
      <c r="CE364" s="10">
        <f t="shared" ref="CE364:CR364" si="1010">CE304-CE363</f>
        <v>0</v>
      </c>
      <c r="CF364" s="10">
        <f t="shared" si="1010"/>
        <v>0</v>
      </c>
      <c r="CG364" s="10">
        <f t="shared" si="1010"/>
        <v>0</v>
      </c>
      <c r="CH364" s="10">
        <f t="shared" si="1010"/>
        <v>0</v>
      </c>
      <c r="CI364" s="10">
        <f t="shared" si="1010"/>
        <v>0</v>
      </c>
      <c r="CJ364" s="10"/>
      <c r="CK364" s="10">
        <f t="shared" si="1010"/>
        <v>0</v>
      </c>
      <c r="CL364" s="10">
        <f t="shared" si="1010"/>
        <v>0</v>
      </c>
      <c r="CM364" s="10">
        <f t="shared" si="1010"/>
        <v>0</v>
      </c>
      <c r="CN364" s="10">
        <f t="shared" si="1010"/>
        <v>0</v>
      </c>
      <c r="CO364" s="10">
        <f t="shared" si="1010"/>
        <v>0</v>
      </c>
      <c r="CP364" s="10">
        <f t="shared" si="1010"/>
        <v>0</v>
      </c>
      <c r="CQ364" s="10">
        <f t="shared" si="1010"/>
        <v>0</v>
      </c>
      <c r="CR364" s="10">
        <f t="shared" si="1010"/>
        <v>0</v>
      </c>
      <c r="CS364" s="120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</row>
    <row r="365" spans="1:133" ht="15">
      <c r="A365" s="20"/>
      <c r="B365" s="20"/>
      <c r="C365" s="102"/>
      <c r="D365" s="102"/>
      <c r="E365" s="102"/>
      <c r="F365" s="102"/>
      <c r="G365" s="102"/>
      <c r="H365" s="102"/>
      <c r="I365" s="102"/>
      <c r="J365" s="102"/>
      <c r="K365" s="102"/>
      <c r="L365" s="102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20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</row>
    <row r="366" spans="1:133" ht="26.25">
      <c r="A366" s="596" t="s">
        <v>346</v>
      </c>
      <c r="B366" s="596"/>
      <c r="C366" s="566" t="s">
        <v>337</v>
      </c>
      <c r="D366" s="566" t="s">
        <v>338</v>
      </c>
      <c r="E366" s="566" t="s">
        <v>339</v>
      </c>
      <c r="F366" s="566" t="s">
        <v>340</v>
      </c>
      <c r="G366" s="566" t="s">
        <v>341</v>
      </c>
      <c r="H366" s="566" t="s">
        <v>342</v>
      </c>
      <c r="I366" s="566" t="s">
        <v>343</v>
      </c>
      <c r="J366" s="566" t="s">
        <v>344</v>
      </c>
      <c r="K366" s="566" t="s">
        <v>345</v>
      </c>
      <c r="L366" s="566"/>
      <c r="M366" s="597">
        <f t="shared" ref="M366:S366" si="1011">M105</f>
        <v>0</v>
      </c>
      <c r="N366" s="597">
        <f t="shared" si="1011"/>
        <v>0</v>
      </c>
      <c r="O366" s="597">
        <f t="shared" si="1011"/>
        <v>0</v>
      </c>
      <c r="P366" s="597">
        <f t="shared" si="1011"/>
        <v>0</v>
      </c>
      <c r="Q366" s="597">
        <f t="shared" si="1011"/>
        <v>43396</v>
      </c>
      <c r="R366" s="597">
        <f t="shared" si="1011"/>
        <v>0</v>
      </c>
      <c r="S366" s="597">
        <f t="shared" si="1011"/>
        <v>198057</v>
      </c>
      <c r="T366" s="579"/>
      <c r="U366" s="579"/>
      <c r="V366" s="597">
        <f t="shared" ref="V366:AQ366" si="1012">V105</f>
        <v>124147</v>
      </c>
      <c r="W366" s="597">
        <f t="shared" si="1012"/>
        <v>109177</v>
      </c>
      <c r="X366" s="597">
        <f t="shared" si="1012"/>
        <v>0</v>
      </c>
      <c r="Y366" s="597">
        <f t="shared" si="1012"/>
        <v>69104</v>
      </c>
      <c r="Z366" s="597">
        <f t="shared" si="1012"/>
        <v>273553</v>
      </c>
      <c r="AA366" s="597">
        <f t="shared" si="1012"/>
        <v>76383</v>
      </c>
      <c r="AB366" s="597">
        <f t="shared" si="1012"/>
        <v>75380</v>
      </c>
      <c r="AC366" s="597">
        <f t="shared" si="1012"/>
        <v>0</v>
      </c>
      <c r="AD366" s="597">
        <f t="shared" si="1012"/>
        <v>18286</v>
      </c>
      <c r="AE366" s="597">
        <f t="shared" si="1012"/>
        <v>0</v>
      </c>
      <c r="AF366" s="597">
        <f t="shared" si="1012"/>
        <v>55803</v>
      </c>
      <c r="AG366" s="597">
        <f t="shared" si="1012"/>
        <v>169010</v>
      </c>
      <c r="AH366" s="597">
        <f t="shared" si="1012"/>
        <v>501</v>
      </c>
      <c r="AI366" s="597">
        <f t="shared" ref="AI366:AK366" si="1013">AI105</f>
        <v>17276</v>
      </c>
      <c r="AJ366" s="597">
        <f t="shared" si="1013"/>
        <v>91</v>
      </c>
      <c r="AK366" s="597">
        <f t="shared" si="1013"/>
        <v>0</v>
      </c>
      <c r="AL366" s="597">
        <f t="shared" si="1012"/>
        <v>0</v>
      </c>
      <c r="AM366" s="597">
        <f t="shared" ref="AM366" si="1014">AM105</f>
        <v>4378</v>
      </c>
      <c r="AN366" s="597">
        <f t="shared" si="1012"/>
        <v>0</v>
      </c>
      <c r="AO366" s="597">
        <f t="shared" si="1012"/>
        <v>0</v>
      </c>
      <c r="AP366" s="597">
        <f t="shared" si="1012"/>
        <v>0</v>
      </c>
      <c r="AQ366" s="597">
        <f t="shared" si="1012"/>
        <v>0</v>
      </c>
      <c r="AR366" s="597">
        <f t="shared" ref="AR366:BW366" si="1015">AR105</f>
        <v>0</v>
      </c>
      <c r="AS366" s="597">
        <f t="shared" si="1015"/>
        <v>0</v>
      </c>
      <c r="AT366" s="597">
        <f t="shared" si="1015"/>
        <v>0</v>
      </c>
      <c r="AU366" s="597">
        <f t="shared" si="1015"/>
        <v>0</v>
      </c>
      <c r="AV366" s="597">
        <f t="shared" si="1015"/>
        <v>0</v>
      </c>
      <c r="AW366" s="597">
        <f t="shared" si="1015"/>
        <v>0</v>
      </c>
      <c r="AX366" s="597">
        <f t="shared" si="1015"/>
        <v>0</v>
      </c>
      <c r="AY366" s="597">
        <f t="shared" si="1015"/>
        <v>0</v>
      </c>
      <c r="AZ366" s="597">
        <f t="shared" si="1015"/>
        <v>0</v>
      </c>
      <c r="BA366" s="597">
        <f t="shared" si="1015"/>
        <v>0</v>
      </c>
      <c r="BB366" s="597">
        <f t="shared" si="1015"/>
        <v>0</v>
      </c>
      <c r="BC366" s="597">
        <f t="shared" si="1015"/>
        <v>0</v>
      </c>
      <c r="BD366" s="597">
        <f t="shared" si="1015"/>
        <v>0</v>
      </c>
      <c r="BE366" s="597">
        <f t="shared" si="1015"/>
        <v>0</v>
      </c>
      <c r="BF366" s="597">
        <f t="shared" si="1015"/>
        <v>0</v>
      </c>
      <c r="BG366" s="597">
        <f t="shared" si="1015"/>
        <v>0</v>
      </c>
      <c r="BH366" s="597">
        <f t="shared" si="1015"/>
        <v>0</v>
      </c>
      <c r="BI366" s="597">
        <f t="shared" si="1015"/>
        <v>0</v>
      </c>
      <c r="BJ366" s="597">
        <f t="shared" si="1015"/>
        <v>0</v>
      </c>
      <c r="BK366" s="597">
        <f t="shared" si="1015"/>
        <v>0</v>
      </c>
      <c r="BL366" s="597">
        <f t="shared" si="1015"/>
        <v>0</v>
      </c>
      <c r="BM366" s="597">
        <f t="shared" si="1015"/>
        <v>0</v>
      </c>
      <c r="BN366" s="597">
        <f t="shared" si="1015"/>
        <v>0</v>
      </c>
      <c r="BO366" s="597">
        <f t="shared" si="1015"/>
        <v>0</v>
      </c>
      <c r="BP366" s="597">
        <f t="shared" si="1015"/>
        <v>0</v>
      </c>
      <c r="BQ366" s="597">
        <f t="shared" si="1015"/>
        <v>0</v>
      </c>
      <c r="BR366" s="597">
        <f t="shared" si="1015"/>
        <v>0</v>
      </c>
      <c r="BS366" s="597">
        <f t="shared" si="1015"/>
        <v>0</v>
      </c>
      <c r="BT366" s="597">
        <f t="shared" si="1015"/>
        <v>0</v>
      </c>
      <c r="BU366" s="597">
        <f t="shared" si="1015"/>
        <v>0</v>
      </c>
      <c r="BV366" s="597">
        <f t="shared" si="1015"/>
        <v>0</v>
      </c>
      <c r="BW366" s="597">
        <f t="shared" si="1015"/>
        <v>0</v>
      </c>
      <c r="BX366" s="597"/>
      <c r="BY366" s="597">
        <f>BY105</f>
        <v>1234542</v>
      </c>
      <c r="BZ366" s="7"/>
      <c r="CA366" s="7"/>
      <c r="CB366" s="597">
        <f t="shared" ref="CB366:CR366" si="1016">CB105</f>
        <v>0</v>
      </c>
      <c r="CC366" s="597">
        <f t="shared" si="1016"/>
        <v>365600</v>
      </c>
      <c r="CD366" s="597">
        <f t="shared" si="1016"/>
        <v>528217</v>
      </c>
      <c r="CE366" s="597">
        <f t="shared" si="1016"/>
        <v>318479</v>
      </c>
      <c r="CF366" s="597">
        <f t="shared" si="1016"/>
        <v>22246</v>
      </c>
      <c r="CG366" s="597">
        <f t="shared" si="1016"/>
        <v>0</v>
      </c>
      <c r="CH366" s="597">
        <f t="shared" si="1016"/>
        <v>0</v>
      </c>
      <c r="CI366" s="597">
        <f t="shared" si="1016"/>
        <v>0</v>
      </c>
      <c r="CJ366" s="16"/>
      <c r="CK366" s="597">
        <f t="shared" si="1016"/>
        <v>43396</v>
      </c>
      <c r="CL366" s="597">
        <f t="shared" si="1016"/>
        <v>500485</v>
      </c>
      <c r="CM366" s="597">
        <f t="shared" si="1016"/>
        <v>443602</v>
      </c>
      <c r="CN366" s="597">
        <f t="shared" si="1016"/>
        <v>242681</v>
      </c>
      <c r="CO366" s="597">
        <f t="shared" si="1016"/>
        <v>4378</v>
      </c>
      <c r="CP366" s="597">
        <f t="shared" si="1016"/>
        <v>0</v>
      </c>
      <c r="CQ366" s="597">
        <f t="shared" si="1016"/>
        <v>0</v>
      </c>
      <c r="CR366" s="597">
        <f t="shared" si="1016"/>
        <v>0</v>
      </c>
      <c r="CS366" s="120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</row>
    <row r="367" spans="1:133" ht="15" outlineLevel="1">
      <c r="A367" s="572" t="s">
        <v>131</v>
      </c>
      <c r="B367" s="14"/>
      <c r="C367" s="9">
        <f>'4a 1718 CS PC'!AP3</f>
        <v>3.1E-2</v>
      </c>
      <c r="D367" s="9">
        <f>'4a 1718 CS PC'!AR3</f>
        <v>4.36E-2</v>
      </c>
      <c r="E367" s="9">
        <f>'4b 1819 CS PC'!$AT3</f>
        <v>3.09E-2</v>
      </c>
      <c r="F367" s="9">
        <f>'4b 1819 CS PC'!AQ3</f>
        <v>4.3900000000000002E-2</v>
      </c>
      <c r="G367" s="9">
        <f>'4c 1920 CS PC'!AS3</f>
        <v>3.0499999999999999E-2</v>
      </c>
      <c r="H367" s="9">
        <f>'4c 1920 CS PC'!AP3</f>
        <v>4.3400000000000001E-2</v>
      </c>
      <c r="I367" s="9">
        <f>'4d 2021 CS PC'!AS3</f>
        <v>3.15E-2</v>
      </c>
      <c r="J367" s="9">
        <f>'4d 2021 CS PC'!AP3</f>
        <v>4.4900000000000002E-2</v>
      </c>
      <c r="K367" s="9">
        <f>'4e 2122 CS PC'!AB3</f>
        <v>3.1600000000000003E-2</v>
      </c>
      <c r="L367" s="9"/>
      <c r="M367" s="571">
        <f>M$366*$C367</f>
        <v>0</v>
      </c>
      <c r="N367" s="571">
        <f>N$366*$C367</f>
        <v>0</v>
      </c>
      <c r="O367" s="571">
        <f>O$366*$C367</f>
        <v>0</v>
      </c>
      <c r="P367" s="571">
        <f>ROUND(P$366*$C367,0)</f>
        <v>0</v>
      </c>
      <c r="Q367" s="571">
        <f>ROUND(Q$366*$C367,0)</f>
        <v>1345</v>
      </c>
      <c r="R367" s="571">
        <f t="shared" ref="R367:R382" si="1017">R$366*$C367</f>
        <v>0</v>
      </c>
      <c r="S367" s="571">
        <f t="shared" ref="S367:S408" si="1018">ROUND(S$366*$C367,0)</f>
        <v>6140</v>
      </c>
      <c r="T367" s="573"/>
      <c r="U367" s="573"/>
      <c r="V367" s="571">
        <f>ROUND(V$366*$C367,0)</f>
        <v>3849</v>
      </c>
      <c r="W367" s="571">
        <f t="shared" ref="W367:W398" si="1019">ROUND(W$366*$E367,0)</f>
        <v>3374</v>
      </c>
      <c r="X367" s="571">
        <f>ROUND(X$366*$C367,0)</f>
        <v>0</v>
      </c>
      <c r="Y367" s="571">
        <f t="shared" ref="Y367:AC382" si="1020">ROUND(Y$366*$E367,0)</f>
        <v>2135</v>
      </c>
      <c r="Z367" s="571">
        <f t="shared" si="1020"/>
        <v>8453</v>
      </c>
      <c r="AA367" s="571">
        <f t="shared" si="1020"/>
        <v>2360</v>
      </c>
      <c r="AB367" s="571">
        <f t="shared" ref="AB367:AB396" si="1021">ROUND(AB$366*$G367,0)</f>
        <v>2299</v>
      </c>
      <c r="AC367" s="571">
        <f t="shared" si="1020"/>
        <v>0</v>
      </c>
      <c r="AD367" s="571">
        <f t="shared" ref="AD367:AD398" si="1022">ROUND(AD$366*$G367,0)</f>
        <v>558</v>
      </c>
      <c r="AE367" s="571">
        <f t="shared" ref="AE367:AE381" si="1023">ROUND(AE$366*$E367,0)</f>
        <v>0</v>
      </c>
      <c r="AF367" s="571">
        <f t="shared" ref="AF367:AG382" si="1024">ROUND(AF$366*$G367,0)</f>
        <v>1702</v>
      </c>
      <c r="AG367" s="571">
        <f t="shared" si="1024"/>
        <v>5155</v>
      </c>
      <c r="AH367" s="571">
        <f t="shared" ref="AH367:AH370" si="1025">ROUND(AH$366*$I367,0)</f>
        <v>16</v>
      </c>
      <c r="AI367" s="571">
        <f>ROUND(AI$366*$G367,0)</f>
        <v>527</v>
      </c>
      <c r="AJ367" s="571">
        <f>ROUND(AJ$366*$I367,0)</f>
        <v>3</v>
      </c>
      <c r="AK367" s="571">
        <f t="shared" ref="AK367" si="1026">ROUND(AK$366*$G367,0)</f>
        <v>0</v>
      </c>
      <c r="AL367" s="571">
        <f t="shared" ref="AL367:AM372" si="1027">ROUND(AL$366*$I367,0)</f>
        <v>0</v>
      </c>
      <c r="AM367" s="571">
        <f t="shared" si="1027"/>
        <v>138</v>
      </c>
      <c r="AN367" s="571">
        <f>ROUND(AN$366*$K367,0)</f>
        <v>0</v>
      </c>
      <c r="AO367" s="571">
        <f t="shared" ref="AO367:BW374" si="1028">ROUND(AO$366*$K367,0)</f>
        <v>0</v>
      </c>
      <c r="AP367" s="571">
        <f t="shared" si="1028"/>
        <v>0</v>
      </c>
      <c r="AQ367" s="571">
        <f t="shared" si="1028"/>
        <v>0</v>
      </c>
      <c r="AR367" s="571">
        <f t="shared" si="1028"/>
        <v>0</v>
      </c>
      <c r="AS367" s="571">
        <f t="shared" si="1028"/>
        <v>0</v>
      </c>
      <c r="AT367" s="571">
        <f t="shared" si="1028"/>
        <v>0</v>
      </c>
      <c r="AU367" s="571">
        <f t="shared" si="1028"/>
        <v>0</v>
      </c>
      <c r="AV367" s="571">
        <f t="shared" si="1028"/>
        <v>0</v>
      </c>
      <c r="AW367" s="571">
        <f t="shared" si="1028"/>
        <v>0</v>
      </c>
      <c r="AX367" s="571">
        <f t="shared" si="1028"/>
        <v>0</v>
      </c>
      <c r="AY367" s="571">
        <f t="shared" si="1028"/>
        <v>0</v>
      </c>
      <c r="AZ367" s="571">
        <f t="shared" si="1028"/>
        <v>0</v>
      </c>
      <c r="BA367" s="571">
        <f t="shared" si="1028"/>
        <v>0</v>
      </c>
      <c r="BB367" s="571">
        <f t="shared" si="1028"/>
        <v>0</v>
      </c>
      <c r="BC367" s="571">
        <f t="shared" si="1028"/>
        <v>0</v>
      </c>
      <c r="BD367" s="571">
        <f t="shared" si="1028"/>
        <v>0</v>
      </c>
      <c r="BE367" s="571">
        <f t="shared" si="1028"/>
        <v>0</v>
      </c>
      <c r="BF367" s="571">
        <f t="shared" si="1028"/>
        <v>0</v>
      </c>
      <c r="BG367" s="571">
        <f t="shared" si="1028"/>
        <v>0</v>
      </c>
      <c r="BH367" s="571">
        <f t="shared" si="1028"/>
        <v>0</v>
      </c>
      <c r="BI367" s="571">
        <f t="shared" si="1028"/>
        <v>0</v>
      </c>
      <c r="BJ367" s="571">
        <f t="shared" si="1028"/>
        <v>0</v>
      </c>
      <c r="BK367" s="571">
        <f t="shared" si="1028"/>
        <v>0</v>
      </c>
      <c r="BL367" s="571">
        <f t="shared" si="1028"/>
        <v>0</v>
      </c>
      <c r="BM367" s="571">
        <f t="shared" si="1028"/>
        <v>0</v>
      </c>
      <c r="BN367" s="571">
        <f t="shared" si="1028"/>
        <v>0</v>
      </c>
      <c r="BO367" s="571">
        <f t="shared" si="1028"/>
        <v>0</v>
      </c>
      <c r="BP367" s="571">
        <f t="shared" si="1028"/>
        <v>0</v>
      </c>
      <c r="BQ367" s="571">
        <f t="shared" si="1028"/>
        <v>0</v>
      </c>
      <c r="BR367" s="571">
        <f t="shared" si="1028"/>
        <v>0</v>
      </c>
      <c r="BS367" s="571">
        <f t="shared" si="1028"/>
        <v>0</v>
      </c>
      <c r="BT367" s="571">
        <f t="shared" si="1028"/>
        <v>0</v>
      </c>
      <c r="BU367" s="571">
        <f t="shared" si="1028"/>
        <v>0</v>
      </c>
      <c r="BV367" s="571">
        <f t="shared" si="1028"/>
        <v>0</v>
      </c>
      <c r="BW367" s="571">
        <f t="shared" si="1028"/>
        <v>0</v>
      </c>
      <c r="BX367" s="571"/>
      <c r="BY367" s="571">
        <f t="shared" ref="BY367:BY398" si="1029">ROUND(SUM(M367:BX367),0)</f>
        <v>38054</v>
      </c>
      <c r="BZ367" s="7"/>
      <c r="CA367" s="7">
        <f t="shared" ref="CA367:CA424" si="1030">BY367-SUM(CB367:CI367)</f>
        <v>0</v>
      </c>
      <c r="CB367" s="622">
        <f t="shared" ref="CB367:CI376" si="1031">ROUND(SUMIF($M$1:$BW$1,CB$1,$M367:$BW367),0)</f>
        <v>0</v>
      </c>
      <c r="CC367" s="622">
        <f t="shared" si="1031"/>
        <v>11334</v>
      </c>
      <c r="CD367" s="622">
        <f t="shared" si="1031"/>
        <v>16322</v>
      </c>
      <c r="CE367" s="622">
        <f t="shared" si="1031"/>
        <v>9714</v>
      </c>
      <c r="CF367" s="622">
        <f t="shared" si="1031"/>
        <v>684</v>
      </c>
      <c r="CG367" s="622">
        <f t="shared" si="1031"/>
        <v>0</v>
      </c>
      <c r="CH367" s="622">
        <f t="shared" si="1031"/>
        <v>0</v>
      </c>
      <c r="CI367" s="622">
        <f t="shared" si="1031"/>
        <v>0</v>
      </c>
      <c r="CJ367" s="16"/>
      <c r="CK367" s="622">
        <f t="shared" ref="CK367:CR376" si="1032">ROUND(SUMIF($M$2:$BW$2,CK$1,$M367:$BW367),0)</f>
        <v>1345</v>
      </c>
      <c r="CL367" s="622">
        <f t="shared" si="1032"/>
        <v>15498</v>
      </c>
      <c r="CM367" s="622">
        <f t="shared" si="1032"/>
        <v>13670</v>
      </c>
      <c r="CN367" s="622">
        <f t="shared" si="1032"/>
        <v>7403</v>
      </c>
      <c r="CO367" s="622">
        <f t="shared" si="1032"/>
        <v>138</v>
      </c>
      <c r="CP367" s="622">
        <f t="shared" si="1032"/>
        <v>0</v>
      </c>
      <c r="CQ367" s="622">
        <f t="shared" si="1032"/>
        <v>0</v>
      </c>
      <c r="CR367" s="622">
        <f t="shared" si="1032"/>
        <v>0</v>
      </c>
      <c r="CS367" s="120">
        <f t="shared" si="971"/>
        <v>0</v>
      </c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</row>
    <row r="368" spans="1:133" ht="15" outlineLevel="1">
      <c r="A368" s="572" t="s">
        <v>132</v>
      </c>
      <c r="B368" s="14"/>
      <c r="C368" s="9">
        <f>'4a 1718 CS PC'!AP4</f>
        <v>0</v>
      </c>
      <c r="D368" s="9">
        <f>'4a 1718 CS PC'!AR4</f>
        <v>0</v>
      </c>
      <c r="E368" s="9">
        <f>'4b 1819 CS PC'!$AT4</f>
        <v>0</v>
      </c>
      <c r="F368" s="9">
        <f>'4b 1819 CS PC'!AQ4</f>
        <v>0</v>
      </c>
      <c r="G368" s="9">
        <f>'4c 1920 CS PC'!AS4</f>
        <v>0</v>
      </c>
      <c r="H368" s="9">
        <f>'4c 1920 CS PC'!AP4</f>
        <v>0</v>
      </c>
      <c r="I368" s="9">
        <f>'4d 2021 CS PC'!AS4</f>
        <v>0</v>
      </c>
      <c r="J368" s="9">
        <f>'4d 2021 CS PC'!AP4</f>
        <v>0</v>
      </c>
      <c r="K368" s="9">
        <f>'4e 2122 CS PC'!AB4</f>
        <v>0</v>
      </c>
      <c r="L368" s="9"/>
      <c r="M368" s="571">
        <f t="shared" ref="M368:N386" si="1033">M$366*$C368</f>
        <v>0</v>
      </c>
      <c r="N368" s="571">
        <f t="shared" si="1033"/>
        <v>0</v>
      </c>
      <c r="O368" s="571">
        <f t="shared" ref="O368:O419" si="1034">O$366*$C368</f>
        <v>0</v>
      </c>
      <c r="P368" s="571">
        <f t="shared" ref="P368:P424" si="1035">ROUND(P$366*$C368,0)</f>
        <v>0</v>
      </c>
      <c r="Q368" s="571">
        <f t="shared" ref="Q368:Q424" si="1036">ROUND(Q$366*$C368,0)</f>
        <v>0</v>
      </c>
      <c r="R368" s="571">
        <f t="shared" si="1017"/>
        <v>0</v>
      </c>
      <c r="S368" s="571">
        <f t="shared" si="1018"/>
        <v>0</v>
      </c>
      <c r="T368" s="573"/>
      <c r="U368" s="573"/>
      <c r="V368" s="571">
        <f>ROUND(V$366*$C368,0)</f>
        <v>0</v>
      </c>
      <c r="W368" s="571">
        <f t="shared" si="1019"/>
        <v>0</v>
      </c>
      <c r="X368" s="571">
        <f t="shared" ref="X368:X424" si="1037">ROUND(X$366*$C368,0)</f>
        <v>0</v>
      </c>
      <c r="Y368" s="571">
        <f t="shared" si="1020"/>
        <v>0</v>
      </c>
      <c r="Z368" s="571">
        <f t="shared" ref="Z368:AA381" si="1038">ROUND(Z$366*$E368,0)</f>
        <v>0</v>
      </c>
      <c r="AA368" s="571">
        <f t="shared" si="1038"/>
        <v>0</v>
      </c>
      <c r="AB368" s="571">
        <f t="shared" si="1021"/>
        <v>0</v>
      </c>
      <c r="AC368" s="571">
        <f t="shared" si="1020"/>
        <v>0</v>
      </c>
      <c r="AD368" s="571">
        <f t="shared" si="1022"/>
        <v>0</v>
      </c>
      <c r="AE368" s="571">
        <f t="shared" si="1023"/>
        <v>0</v>
      </c>
      <c r="AF368" s="571">
        <f t="shared" si="1024"/>
        <v>0</v>
      </c>
      <c r="AG368" s="571">
        <f t="shared" si="1024"/>
        <v>0</v>
      </c>
      <c r="AH368" s="571">
        <f t="shared" si="1025"/>
        <v>0</v>
      </c>
      <c r="AI368" s="571">
        <f t="shared" ref="AI368:AK424" si="1039">ROUND(AI$366*$G368,0)</f>
        <v>0</v>
      </c>
      <c r="AJ368" s="571">
        <f t="shared" ref="AJ368:AJ424" si="1040">ROUND(AJ$366*$I368,0)</f>
        <v>0</v>
      </c>
      <c r="AK368" s="571">
        <f t="shared" si="1039"/>
        <v>0</v>
      </c>
      <c r="AL368" s="571">
        <f t="shared" si="1027"/>
        <v>0</v>
      </c>
      <c r="AM368" s="571">
        <f t="shared" si="1027"/>
        <v>0</v>
      </c>
      <c r="AN368" s="571">
        <f t="shared" ref="AN368:BC424" si="1041">ROUND(AN$366*$K368,0)</f>
        <v>0</v>
      </c>
      <c r="AO368" s="571">
        <f t="shared" si="1041"/>
        <v>0</v>
      </c>
      <c r="AP368" s="571">
        <f t="shared" si="1041"/>
        <v>0</v>
      </c>
      <c r="AQ368" s="571">
        <f t="shared" si="1041"/>
        <v>0</v>
      </c>
      <c r="AR368" s="571">
        <f t="shared" si="1041"/>
        <v>0</v>
      </c>
      <c r="AS368" s="571">
        <f t="shared" si="1041"/>
        <v>0</v>
      </c>
      <c r="AT368" s="571">
        <f t="shared" si="1041"/>
        <v>0</v>
      </c>
      <c r="AU368" s="571">
        <f t="shared" si="1041"/>
        <v>0</v>
      </c>
      <c r="AV368" s="571">
        <f t="shared" si="1041"/>
        <v>0</v>
      </c>
      <c r="AW368" s="571">
        <f t="shared" si="1041"/>
        <v>0</v>
      </c>
      <c r="AX368" s="571">
        <f t="shared" si="1041"/>
        <v>0</v>
      </c>
      <c r="AY368" s="571">
        <f t="shared" si="1041"/>
        <v>0</v>
      </c>
      <c r="AZ368" s="571">
        <f t="shared" si="1041"/>
        <v>0</v>
      </c>
      <c r="BA368" s="571">
        <f t="shared" si="1041"/>
        <v>0</v>
      </c>
      <c r="BB368" s="571">
        <f t="shared" si="1041"/>
        <v>0</v>
      </c>
      <c r="BC368" s="571">
        <f t="shared" si="1041"/>
        <v>0</v>
      </c>
      <c r="BD368" s="571">
        <f t="shared" si="1028"/>
        <v>0</v>
      </c>
      <c r="BE368" s="571">
        <f t="shared" si="1028"/>
        <v>0</v>
      </c>
      <c r="BF368" s="571">
        <f t="shared" si="1028"/>
        <v>0</v>
      </c>
      <c r="BG368" s="571">
        <f t="shared" si="1028"/>
        <v>0</v>
      </c>
      <c r="BH368" s="571">
        <f t="shared" si="1028"/>
        <v>0</v>
      </c>
      <c r="BI368" s="571">
        <f t="shared" si="1028"/>
        <v>0</v>
      </c>
      <c r="BJ368" s="571">
        <f t="shared" si="1028"/>
        <v>0</v>
      </c>
      <c r="BK368" s="571">
        <f t="shared" si="1028"/>
        <v>0</v>
      </c>
      <c r="BL368" s="571">
        <f t="shared" si="1028"/>
        <v>0</v>
      </c>
      <c r="BM368" s="571">
        <f t="shared" si="1028"/>
        <v>0</v>
      </c>
      <c r="BN368" s="571">
        <f t="shared" si="1028"/>
        <v>0</v>
      </c>
      <c r="BO368" s="571">
        <f t="shared" si="1028"/>
        <v>0</v>
      </c>
      <c r="BP368" s="571">
        <f t="shared" si="1028"/>
        <v>0</v>
      </c>
      <c r="BQ368" s="571">
        <f t="shared" si="1028"/>
        <v>0</v>
      </c>
      <c r="BR368" s="571">
        <f t="shared" si="1028"/>
        <v>0</v>
      </c>
      <c r="BS368" s="571">
        <f t="shared" si="1028"/>
        <v>0</v>
      </c>
      <c r="BT368" s="571">
        <f t="shared" si="1028"/>
        <v>0</v>
      </c>
      <c r="BU368" s="571">
        <f t="shared" si="1028"/>
        <v>0</v>
      </c>
      <c r="BV368" s="571">
        <f t="shared" si="1028"/>
        <v>0</v>
      </c>
      <c r="BW368" s="571">
        <f t="shared" si="1028"/>
        <v>0</v>
      </c>
      <c r="BX368" s="571"/>
      <c r="BY368" s="571">
        <f t="shared" si="1029"/>
        <v>0</v>
      </c>
      <c r="BZ368" s="7"/>
      <c r="CA368" s="7">
        <f t="shared" si="1030"/>
        <v>0</v>
      </c>
      <c r="CB368" s="622">
        <f t="shared" si="1031"/>
        <v>0</v>
      </c>
      <c r="CC368" s="622">
        <f t="shared" si="1031"/>
        <v>0</v>
      </c>
      <c r="CD368" s="622">
        <f t="shared" si="1031"/>
        <v>0</v>
      </c>
      <c r="CE368" s="622">
        <f t="shared" si="1031"/>
        <v>0</v>
      </c>
      <c r="CF368" s="622">
        <f t="shared" si="1031"/>
        <v>0</v>
      </c>
      <c r="CG368" s="622">
        <f t="shared" si="1031"/>
        <v>0</v>
      </c>
      <c r="CH368" s="622">
        <f t="shared" si="1031"/>
        <v>0</v>
      </c>
      <c r="CI368" s="622">
        <f t="shared" si="1031"/>
        <v>0</v>
      </c>
      <c r="CJ368" s="16"/>
      <c r="CK368" s="622">
        <f t="shared" si="1032"/>
        <v>0</v>
      </c>
      <c r="CL368" s="622">
        <f t="shared" si="1032"/>
        <v>0</v>
      </c>
      <c r="CM368" s="622">
        <f t="shared" si="1032"/>
        <v>0</v>
      </c>
      <c r="CN368" s="622">
        <f t="shared" si="1032"/>
        <v>0</v>
      </c>
      <c r="CO368" s="622">
        <f t="shared" si="1032"/>
        <v>0</v>
      </c>
      <c r="CP368" s="622">
        <f t="shared" si="1032"/>
        <v>0</v>
      </c>
      <c r="CQ368" s="622">
        <f t="shared" si="1032"/>
        <v>0</v>
      </c>
      <c r="CR368" s="622">
        <f t="shared" si="1032"/>
        <v>0</v>
      </c>
      <c r="CS368" s="120">
        <f t="shared" si="971"/>
        <v>0</v>
      </c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</row>
    <row r="369" spans="1:133" ht="15" outlineLevel="1">
      <c r="A369" s="572" t="s">
        <v>133</v>
      </c>
      <c r="B369" s="14"/>
      <c r="C369" s="9">
        <f>'4a 1718 CS PC'!AP5</f>
        <v>5.9999999999999995E-4</v>
      </c>
      <c r="D369" s="9">
        <f>'4a 1718 CS PC'!AR5</f>
        <v>8.9999999999999998E-4</v>
      </c>
      <c r="E369" s="9">
        <f>'4b 1819 CS PC'!$AT5</f>
        <v>5.9999999999999995E-4</v>
      </c>
      <c r="F369" s="9">
        <f>'4b 1819 CS PC'!AQ5</f>
        <v>8.9999999999999998E-4</v>
      </c>
      <c r="G369" s="9">
        <f>'4c 1920 CS PC'!AS5</f>
        <v>5.9999999999999995E-4</v>
      </c>
      <c r="H369" s="9">
        <f>'4c 1920 CS PC'!AP5</f>
        <v>8.9999999999999998E-4</v>
      </c>
      <c r="I369" s="9">
        <f>'4d 2021 CS PC'!AS5</f>
        <v>5.9999999999999995E-4</v>
      </c>
      <c r="J369" s="9">
        <f>'4d 2021 CS PC'!AP5</f>
        <v>8.9999999999999998E-4</v>
      </c>
      <c r="K369" s="9">
        <f>'4e 2122 CS PC'!AB5</f>
        <v>5.9999999999999995E-4</v>
      </c>
      <c r="L369" s="9"/>
      <c r="M369" s="571">
        <f t="shared" si="1033"/>
        <v>0</v>
      </c>
      <c r="N369" s="571">
        <f t="shared" si="1033"/>
        <v>0</v>
      </c>
      <c r="O369" s="571">
        <f t="shared" si="1034"/>
        <v>0</v>
      </c>
      <c r="P369" s="571">
        <f t="shared" si="1035"/>
        <v>0</v>
      </c>
      <c r="Q369" s="571">
        <f t="shared" si="1036"/>
        <v>26</v>
      </c>
      <c r="R369" s="571">
        <f t="shared" si="1017"/>
        <v>0</v>
      </c>
      <c r="S369" s="571">
        <f t="shared" si="1018"/>
        <v>119</v>
      </c>
      <c r="T369" s="573"/>
      <c r="U369" s="573"/>
      <c r="V369" s="571">
        <f>ROUND(V$366*$C369,0)</f>
        <v>74</v>
      </c>
      <c r="W369" s="571">
        <f t="shared" si="1019"/>
        <v>66</v>
      </c>
      <c r="X369" s="571">
        <f t="shared" si="1037"/>
        <v>0</v>
      </c>
      <c r="Y369" s="571">
        <f t="shared" si="1020"/>
        <v>41</v>
      </c>
      <c r="Z369" s="571">
        <f t="shared" si="1038"/>
        <v>164</v>
      </c>
      <c r="AA369" s="571">
        <f t="shared" si="1038"/>
        <v>46</v>
      </c>
      <c r="AB369" s="571">
        <f t="shared" si="1021"/>
        <v>45</v>
      </c>
      <c r="AC369" s="571">
        <f t="shared" si="1020"/>
        <v>0</v>
      </c>
      <c r="AD369" s="571">
        <f t="shared" si="1022"/>
        <v>11</v>
      </c>
      <c r="AE369" s="571">
        <f t="shared" si="1023"/>
        <v>0</v>
      </c>
      <c r="AF369" s="571">
        <f t="shared" si="1024"/>
        <v>33</v>
      </c>
      <c r="AG369" s="571">
        <f t="shared" si="1024"/>
        <v>101</v>
      </c>
      <c r="AH369" s="571">
        <f t="shared" si="1025"/>
        <v>0</v>
      </c>
      <c r="AI369" s="571">
        <f t="shared" si="1039"/>
        <v>10</v>
      </c>
      <c r="AJ369" s="571">
        <f t="shared" si="1040"/>
        <v>0</v>
      </c>
      <c r="AK369" s="571">
        <f t="shared" si="1039"/>
        <v>0</v>
      </c>
      <c r="AL369" s="571">
        <f t="shared" si="1027"/>
        <v>0</v>
      </c>
      <c r="AM369" s="571">
        <f t="shared" si="1027"/>
        <v>3</v>
      </c>
      <c r="AN369" s="571">
        <f t="shared" si="1041"/>
        <v>0</v>
      </c>
      <c r="AO369" s="571">
        <f t="shared" si="1028"/>
        <v>0</v>
      </c>
      <c r="AP369" s="571">
        <f t="shared" si="1028"/>
        <v>0</v>
      </c>
      <c r="AQ369" s="571">
        <f t="shared" si="1028"/>
        <v>0</v>
      </c>
      <c r="AR369" s="571">
        <f t="shared" si="1028"/>
        <v>0</v>
      </c>
      <c r="AS369" s="571">
        <f t="shared" si="1028"/>
        <v>0</v>
      </c>
      <c r="AT369" s="571">
        <f t="shared" si="1028"/>
        <v>0</v>
      </c>
      <c r="AU369" s="571">
        <f t="shared" si="1028"/>
        <v>0</v>
      </c>
      <c r="AV369" s="571">
        <f t="shared" si="1028"/>
        <v>0</v>
      </c>
      <c r="AW369" s="571">
        <f t="shared" si="1028"/>
        <v>0</v>
      </c>
      <c r="AX369" s="571">
        <f t="shared" si="1028"/>
        <v>0</v>
      </c>
      <c r="AY369" s="571">
        <f t="shared" si="1028"/>
        <v>0</v>
      </c>
      <c r="AZ369" s="571">
        <f t="shared" si="1028"/>
        <v>0</v>
      </c>
      <c r="BA369" s="571">
        <f t="shared" si="1028"/>
        <v>0</v>
      </c>
      <c r="BB369" s="571">
        <f t="shared" si="1028"/>
        <v>0</v>
      </c>
      <c r="BC369" s="571">
        <f t="shared" si="1028"/>
        <v>0</v>
      </c>
      <c r="BD369" s="571">
        <f t="shared" si="1028"/>
        <v>0</v>
      </c>
      <c r="BE369" s="571">
        <f t="shared" si="1028"/>
        <v>0</v>
      </c>
      <c r="BF369" s="571">
        <f t="shared" si="1028"/>
        <v>0</v>
      </c>
      <c r="BG369" s="571">
        <f t="shared" si="1028"/>
        <v>0</v>
      </c>
      <c r="BH369" s="571">
        <f t="shared" si="1028"/>
        <v>0</v>
      </c>
      <c r="BI369" s="571">
        <f t="shared" si="1028"/>
        <v>0</v>
      </c>
      <c r="BJ369" s="571">
        <f t="shared" si="1028"/>
        <v>0</v>
      </c>
      <c r="BK369" s="571">
        <f t="shared" si="1028"/>
        <v>0</v>
      </c>
      <c r="BL369" s="571">
        <f t="shared" si="1028"/>
        <v>0</v>
      </c>
      <c r="BM369" s="571">
        <f t="shared" si="1028"/>
        <v>0</v>
      </c>
      <c r="BN369" s="571">
        <f t="shared" si="1028"/>
        <v>0</v>
      </c>
      <c r="BO369" s="571">
        <f t="shared" si="1028"/>
        <v>0</v>
      </c>
      <c r="BP369" s="571">
        <f t="shared" si="1028"/>
        <v>0</v>
      </c>
      <c r="BQ369" s="571">
        <f t="shared" si="1028"/>
        <v>0</v>
      </c>
      <c r="BR369" s="571">
        <f t="shared" si="1028"/>
        <v>0</v>
      </c>
      <c r="BS369" s="571">
        <f t="shared" si="1028"/>
        <v>0</v>
      </c>
      <c r="BT369" s="571">
        <f t="shared" si="1028"/>
        <v>0</v>
      </c>
      <c r="BU369" s="571">
        <f t="shared" si="1028"/>
        <v>0</v>
      </c>
      <c r="BV369" s="571">
        <f t="shared" si="1028"/>
        <v>0</v>
      </c>
      <c r="BW369" s="571">
        <f t="shared" si="1028"/>
        <v>0</v>
      </c>
      <c r="BX369" s="571"/>
      <c r="BY369" s="571">
        <f t="shared" si="1029"/>
        <v>739</v>
      </c>
      <c r="BZ369" s="7"/>
      <c r="CA369" s="7">
        <f t="shared" si="1030"/>
        <v>0</v>
      </c>
      <c r="CB369" s="622">
        <f t="shared" si="1031"/>
        <v>0</v>
      </c>
      <c r="CC369" s="622">
        <f t="shared" si="1031"/>
        <v>219</v>
      </c>
      <c r="CD369" s="622">
        <f t="shared" si="1031"/>
        <v>317</v>
      </c>
      <c r="CE369" s="622">
        <f t="shared" si="1031"/>
        <v>190</v>
      </c>
      <c r="CF369" s="622">
        <f t="shared" si="1031"/>
        <v>13</v>
      </c>
      <c r="CG369" s="622">
        <f t="shared" si="1031"/>
        <v>0</v>
      </c>
      <c r="CH369" s="622">
        <f t="shared" si="1031"/>
        <v>0</v>
      </c>
      <c r="CI369" s="622">
        <f t="shared" si="1031"/>
        <v>0</v>
      </c>
      <c r="CJ369" s="16"/>
      <c r="CK369" s="622">
        <f t="shared" si="1032"/>
        <v>26</v>
      </c>
      <c r="CL369" s="622">
        <f t="shared" si="1032"/>
        <v>300</v>
      </c>
      <c r="CM369" s="622">
        <f t="shared" si="1032"/>
        <v>266</v>
      </c>
      <c r="CN369" s="622">
        <f t="shared" si="1032"/>
        <v>144</v>
      </c>
      <c r="CO369" s="622">
        <f t="shared" si="1032"/>
        <v>3</v>
      </c>
      <c r="CP369" s="622">
        <f t="shared" si="1032"/>
        <v>0</v>
      </c>
      <c r="CQ369" s="622">
        <f t="shared" si="1032"/>
        <v>0</v>
      </c>
      <c r="CR369" s="622">
        <f t="shared" si="1032"/>
        <v>0</v>
      </c>
      <c r="CS369" s="120">
        <f t="shared" si="971"/>
        <v>0</v>
      </c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</row>
    <row r="370" spans="1:133" ht="15" outlineLevel="1">
      <c r="A370" s="572" t="s">
        <v>134</v>
      </c>
      <c r="B370" s="14"/>
      <c r="C370" s="9">
        <f>'4a 1718 CS PC'!AP6</f>
        <v>6.3E-3</v>
      </c>
      <c r="D370" s="9">
        <f>'4a 1718 CS PC'!AR6</f>
        <v>8.8999999999999999E-3</v>
      </c>
      <c r="E370" s="9">
        <f>'4b 1819 CS PC'!$AT6</f>
        <v>6.6E-3</v>
      </c>
      <c r="F370" s="9">
        <f>'4b 1819 CS PC'!AQ6</f>
        <v>9.2999999999999992E-3</v>
      </c>
      <c r="G370" s="9">
        <f>'4c 1920 CS PC'!AS6</f>
        <v>6.4000000000000003E-3</v>
      </c>
      <c r="H370" s="9">
        <f>'4c 1920 CS PC'!AP6</f>
        <v>8.9999999999999993E-3</v>
      </c>
      <c r="I370" s="9">
        <f>'4d 2021 CS PC'!AS6</f>
        <v>5.8999999999999999E-3</v>
      </c>
      <c r="J370" s="9">
        <f>'4d 2021 CS PC'!AP6</f>
        <v>8.5000000000000006E-3</v>
      </c>
      <c r="K370" s="9">
        <f>'4e 2122 CS PC'!AB6</f>
        <v>5.8999999999999999E-3</v>
      </c>
      <c r="L370" s="9"/>
      <c r="M370" s="571">
        <f t="shared" si="1033"/>
        <v>0</v>
      </c>
      <c r="N370" s="571">
        <f t="shared" si="1033"/>
        <v>0</v>
      </c>
      <c r="O370" s="571">
        <f t="shared" si="1034"/>
        <v>0</v>
      </c>
      <c r="P370" s="571">
        <f t="shared" si="1035"/>
        <v>0</v>
      </c>
      <c r="Q370" s="571">
        <f t="shared" si="1036"/>
        <v>273</v>
      </c>
      <c r="R370" s="571">
        <f t="shared" si="1017"/>
        <v>0</v>
      </c>
      <c r="S370" s="571">
        <f t="shared" si="1018"/>
        <v>1248</v>
      </c>
      <c r="T370" s="573"/>
      <c r="U370" s="573"/>
      <c r="V370" s="594">
        <f>ROUNDDOWN(V$366*$C370,0)-1</f>
        <v>781</v>
      </c>
      <c r="W370" s="571">
        <f t="shared" si="1019"/>
        <v>721</v>
      </c>
      <c r="X370" s="571">
        <f t="shared" si="1037"/>
        <v>0</v>
      </c>
      <c r="Y370" s="571">
        <f t="shared" si="1020"/>
        <v>456</v>
      </c>
      <c r="Z370" s="571">
        <f t="shared" si="1038"/>
        <v>1805</v>
      </c>
      <c r="AA370" s="571">
        <f t="shared" si="1038"/>
        <v>504</v>
      </c>
      <c r="AB370" s="571">
        <f t="shared" si="1021"/>
        <v>482</v>
      </c>
      <c r="AC370" s="571">
        <f t="shared" si="1020"/>
        <v>0</v>
      </c>
      <c r="AD370" s="571">
        <f t="shared" si="1022"/>
        <v>117</v>
      </c>
      <c r="AE370" s="571">
        <f t="shared" si="1023"/>
        <v>0</v>
      </c>
      <c r="AF370" s="571">
        <f t="shared" si="1024"/>
        <v>357</v>
      </c>
      <c r="AG370" s="571">
        <f t="shared" si="1024"/>
        <v>1082</v>
      </c>
      <c r="AH370" s="571">
        <f t="shared" si="1025"/>
        <v>3</v>
      </c>
      <c r="AI370" s="571">
        <f t="shared" si="1039"/>
        <v>111</v>
      </c>
      <c r="AJ370" s="571">
        <f t="shared" si="1040"/>
        <v>1</v>
      </c>
      <c r="AK370" s="571">
        <f t="shared" si="1039"/>
        <v>0</v>
      </c>
      <c r="AL370" s="571">
        <f t="shared" si="1027"/>
        <v>0</v>
      </c>
      <c r="AM370" s="571">
        <f t="shared" si="1027"/>
        <v>26</v>
      </c>
      <c r="AN370" s="571">
        <f t="shared" si="1041"/>
        <v>0</v>
      </c>
      <c r="AO370" s="571">
        <f t="shared" si="1028"/>
        <v>0</v>
      </c>
      <c r="AP370" s="571">
        <f t="shared" si="1028"/>
        <v>0</v>
      </c>
      <c r="AQ370" s="571">
        <f t="shared" si="1028"/>
        <v>0</v>
      </c>
      <c r="AR370" s="571">
        <f t="shared" si="1028"/>
        <v>0</v>
      </c>
      <c r="AS370" s="571">
        <f t="shared" si="1028"/>
        <v>0</v>
      </c>
      <c r="AT370" s="571">
        <f t="shared" si="1028"/>
        <v>0</v>
      </c>
      <c r="AU370" s="571">
        <f t="shared" si="1028"/>
        <v>0</v>
      </c>
      <c r="AV370" s="571">
        <f t="shared" si="1028"/>
        <v>0</v>
      </c>
      <c r="AW370" s="571">
        <f t="shared" si="1028"/>
        <v>0</v>
      </c>
      <c r="AX370" s="571">
        <f t="shared" si="1028"/>
        <v>0</v>
      </c>
      <c r="AY370" s="571">
        <f t="shared" si="1028"/>
        <v>0</v>
      </c>
      <c r="AZ370" s="571">
        <f t="shared" si="1028"/>
        <v>0</v>
      </c>
      <c r="BA370" s="571">
        <f t="shared" si="1028"/>
        <v>0</v>
      </c>
      <c r="BB370" s="571">
        <f t="shared" si="1028"/>
        <v>0</v>
      </c>
      <c r="BC370" s="571">
        <f t="shared" si="1028"/>
        <v>0</v>
      </c>
      <c r="BD370" s="571">
        <f t="shared" si="1028"/>
        <v>0</v>
      </c>
      <c r="BE370" s="571">
        <f t="shared" si="1028"/>
        <v>0</v>
      </c>
      <c r="BF370" s="571">
        <f t="shared" si="1028"/>
        <v>0</v>
      </c>
      <c r="BG370" s="571">
        <f t="shared" si="1028"/>
        <v>0</v>
      </c>
      <c r="BH370" s="571">
        <f t="shared" si="1028"/>
        <v>0</v>
      </c>
      <c r="BI370" s="571">
        <f t="shared" si="1028"/>
        <v>0</v>
      </c>
      <c r="BJ370" s="571">
        <f t="shared" si="1028"/>
        <v>0</v>
      </c>
      <c r="BK370" s="571">
        <f t="shared" si="1028"/>
        <v>0</v>
      </c>
      <c r="BL370" s="571">
        <f t="shared" si="1028"/>
        <v>0</v>
      </c>
      <c r="BM370" s="571">
        <f t="shared" si="1028"/>
        <v>0</v>
      </c>
      <c r="BN370" s="571">
        <f t="shared" si="1028"/>
        <v>0</v>
      </c>
      <c r="BO370" s="571">
        <f t="shared" si="1028"/>
        <v>0</v>
      </c>
      <c r="BP370" s="571">
        <f t="shared" si="1028"/>
        <v>0</v>
      </c>
      <c r="BQ370" s="571">
        <f t="shared" si="1028"/>
        <v>0</v>
      </c>
      <c r="BR370" s="571">
        <f t="shared" si="1028"/>
        <v>0</v>
      </c>
      <c r="BS370" s="571">
        <f t="shared" si="1028"/>
        <v>0</v>
      </c>
      <c r="BT370" s="571">
        <f t="shared" si="1028"/>
        <v>0</v>
      </c>
      <c r="BU370" s="571">
        <f t="shared" si="1028"/>
        <v>0</v>
      </c>
      <c r="BV370" s="571">
        <f t="shared" si="1028"/>
        <v>0</v>
      </c>
      <c r="BW370" s="571">
        <f t="shared" si="1028"/>
        <v>0</v>
      </c>
      <c r="BX370" s="571"/>
      <c r="BY370" s="571">
        <f t="shared" si="1029"/>
        <v>7967</v>
      </c>
      <c r="BZ370" s="7"/>
      <c r="CA370" s="7">
        <f t="shared" si="1030"/>
        <v>0</v>
      </c>
      <c r="CB370" s="622">
        <f t="shared" si="1031"/>
        <v>0</v>
      </c>
      <c r="CC370" s="622">
        <f t="shared" si="1031"/>
        <v>2302</v>
      </c>
      <c r="CD370" s="622">
        <f t="shared" si="1031"/>
        <v>3486</v>
      </c>
      <c r="CE370" s="622">
        <f t="shared" si="1031"/>
        <v>2038</v>
      </c>
      <c r="CF370" s="622">
        <f t="shared" si="1031"/>
        <v>141</v>
      </c>
      <c r="CG370" s="622">
        <f t="shared" si="1031"/>
        <v>0</v>
      </c>
      <c r="CH370" s="622">
        <f t="shared" si="1031"/>
        <v>0</v>
      </c>
      <c r="CI370" s="622">
        <f t="shared" si="1031"/>
        <v>0</v>
      </c>
      <c r="CJ370" s="16"/>
      <c r="CK370" s="622">
        <f t="shared" si="1032"/>
        <v>273</v>
      </c>
      <c r="CL370" s="622">
        <f t="shared" si="1032"/>
        <v>3206</v>
      </c>
      <c r="CM370" s="622">
        <f t="shared" si="1032"/>
        <v>2908</v>
      </c>
      <c r="CN370" s="622">
        <f t="shared" si="1032"/>
        <v>1554</v>
      </c>
      <c r="CO370" s="622">
        <f t="shared" si="1032"/>
        <v>26</v>
      </c>
      <c r="CP370" s="622">
        <f t="shared" si="1032"/>
        <v>0</v>
      </c>
      <c r="CQ370" s="622">
        <f t="shared" si="1032"/>
        <v>0</v>
      </c>
      <c r="CR370" s="622">
        <f t="shared" si="1032"/>
        <v>0</v>
      </c>
      <c r="CS370" s="120">
        <f t="shared" ref="CS370:CS426" si="1042">SUM(CB370:CI370)-SUM(CK370:CR370)</f>
        <v>0</v>
      </c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</row>
    <row r="371" spans="1:133" ht="15" outlineLevel="1">
      <c r="A371" s="572" t="s">
        <v>135</v>
      </c>
      <c r="B371" s="14"/>
      <c r="C371" s="9">
        <f>'4a 1718 CS PC'!AP7</f>
        <v>1E-3</v>
      </c>
      <c r="D371" s="9">
        <f>'4a 1718 CS PC'!AR7</f>
        <v>1.4E-3</v>
      </c>
      <c r="E371" s="9">
        <f>'4b 1819 CS PC'!$AT7</f>
        <v>1E-3</v>
      </c>
      <c r="F371" s="9">
        <f>'4b 1819 CS PC'!AQ7</f>
        <v>1.4E-3</v>
      </c>
      <c r="G371" s="9">
        <f>'4c 1920 CS PC'!AS7</f>
        <v>1E-3</v>
      </c>
      <c r="H371" s="9">
        <f>'4c 1920 CS PC'!AP7</f>
        <v>1.4E-3</v>
      </c>
      <c r="I371" s="9">
        <f>'4d 2021 CS PC'!AS7</f>
        <v>1E-3</v>
      </c>
      <c r="J371" s="9">
        <f>'4d 2021 CS PC'!AP7</f>
        <v>1.4E-3</v>
      </c>
      <c r="K371" s="9">
        <f>'4e 2122 CS PC'!AB7</f>
        <v>1E-3</v>
      </c>
      <c r="L371" s="9"/>
      <c r="M371" s="571">
        <f t="shared" si="1033"/>
        <v>0</v>
      </c>
      <c r="N371" s="571">
        <f t="shared" si="1033"/>
        <v>0</v>
      </c>
      <c r="O371" s="571">
        <f t="shared" si="1034"/>
        <v>0</v>
      </c>
      <c r="P371" s="571">
        <f t="shared" si="1035"/>
        <v>0</v>
      </c>
      <c r="Q371" s="571">
        <f t="shared" si="1036"/>
        <v>43</v>
      </c>
      <c r="R371" s="571">
        <f t="shared" si="1017"/>
        <v>0</v>
      </c>
      <c r="S371" s="571">
        <f t="shared" si="1018"/>
        <v>198</v>
      </c>
      <c r="T371" s="573"/>
      <c r="U371" s="573"/>
      <c r="V371" s="594">
        <f>ROUNDDOWN(V$366*$C371,0)</f>
        <v>124</v>
      </c>
      <c r="W371" s="571">
        <f t="shared" si="1019"/>
        <v>109</v>
      </c>
      <c r="X371" s="571">
        <f t="shared" si="1037"/>
        <v>0</v>
      </c>
      <c r="Y371" s="571">
        <f t="shared" si="1020"/>
        <v>69</v>
      </c>
      <c r="Z371" s="571">
        <f t="shared" si="1038"/>
        <v>274</v>
      </c>
      <c r="AA371" s="571">
        <f t="shared" si="1038"/>
        <v>76</v>
      </c>
      <c r="AB371" s="571">
        <f t="shared" si="1021"/>
        <v>75</v>
      </c>
      <c r="AC371" s="571">
        <f t="shared" si="1020"/>
        <v>0</v>
      </c>
      <c r="AD371" s="571">
        <f t="shared" si="1022"/>
        <v>18</v>
      </c>
      <c r="AE371" s="571">
        <f t="shared" si="1023"/>
        <v>0</v>
      </c>
      <c r="AF371" s="571">
        <f t="shared" si="1024"/>
        <v>56</v>
      </c>
      <c r="AG371" s="571">
        <f t="shared" si="1024"/>
        <v>169</v>
      </c>
      <c r="AH371" s="571">
        <f t="shared" ref="AH371:AH394" si="1043">ROUND(AH$366*$I371,0)</f>
        <v>1</v>
      </c>
      <c r="AI371" s="571">
        <f t="shared" si="1039"/>
        <v>17</v>
      </c>
      <c r="AJ371" s="571">
        <f t="shared" si="1040"/>
        <v>0</v>
      </c>
      <c r="AK371" s="571">
        <f t="shared" si="1039"/>
        <v>0</v>
      </c>
      <c r="AL371" s="571">
        <f t="shared" si="1027"/>
        <v>0</v>
      </c>
      <c r="AM371" s="571">
        <f t="shared" si="1027"/>
        <v>4</v>
      </c>
      <c r="AN371" s="571">
        <f t="shared" si="1041"/>
        <v>0</v>
      </c>
      <c r="AO371" s="571">
        <f t="shared" si="1028"/>
        <v>0</v>
      </c>
      <c r="AP371" s="571">
        <f t="shared" si="1028"/>
        <v>0</v>
      </c>
      <c r="AQ371" s="571">
        <f t="shared" si="1028"/>
        <v>0</v>
      </c>
      <c r="AR371" s="571">
        <f t="shared" si="1028"/>
        <v>0</v>
      </c>
      <c r="AS371" s="571">
        <f t="shared" si="1028"/>
        <v>0</v>
      </c>
      <c r="AT371" s="571">
        <f t="shared" si="1028"/>
        <v>0</v>
      </c>
      <c r="AU371" s="571">
        <f t="shared" si="1028"/>
        <v>0</v>
      </c>
      <c r="AV371" s="571">
        <f t="shared" si="1028"/>
        <v>0</v>
      </c>
      <c r="AW371" s="571">
        <f t="shared" si="1028"/>
        <v>0</v>
      </c>
      <c r="AX371" s="571">
        <f t="shared" si="1028"/>
        <v>0</v>
      </c>
      <c r="AY371" s="571">
        <f t="shared" si="1028"/>
        <v>0</v>
      </c>
      <c r="AZ371" s="571">
        <f t="shared" si="1028"/>
        <v>0</v>
      </c>
      <c r="BA371" s="571">
        <f t="shared" si="1028"/>
        <v>0</v>
      </c>
      <c r="BB371" s="571">
        <f t="shared" si="1028"/>
        <v>0</v>
      </c>
      <c r="BC371" s="571">
        <f t="shared" si="1028"/>
        <v>0</v>
      </c>
      <c r="BD371" s="571">
        <f t="shared" si="1028"/>
        <v>0</v>
      </c>
      <c r="BE371" s="571">
        <f t="shared" si="1028"/>
        <v>0</v>
      </c>
      <c r="BF371" s="571">
        <f t="shared" si="1028"/>
        <v>0</v>
      </c>
      <c r="BG371" s="571">
        <f t="shared" si="1028"/>
        <v>0</v>
      </c>
      <c r="BH371" s="571">
        <f t="shared" si="1028"/>
        <v>0</v>
      </c>
      <c r="BI371" s="571">
        <f t="shared" si="1028"/>
        <v>0</v>
      </c>
      <c r="BJ371" s="571">
        <f t="shared" si="1028"/>
        <v>0</v>
      </c>
      <c r="BK371" s="571">
        <f t="shared" si="1028"/>
        <v>0</v>
      </c>
      <c r="BL371" s="571">
        <f t="shared" si="1028"/>
        <v>0</v>
      </c>
      <c r="BM371" s="571">
        <f t="shared" si="1028"/>
        <v>0</v>
      </c>
      <c r="BN371" s="571">
        <f t="shared" si="1028"/>
        <v>0</v>
      </c>
      <c r="BO371" s="571">
        <f t="shared" si="1028"/>
        <v>0</v>
      </c>
      <c r="BP371" s="571">
        <f t="shared" si="1028"/>
        <v>0</v>
      </c>
      <c r="BQ371" s="571">
        <f t="shared" si="1028"/>
        <v>0</v>
      </c>
      <c r="BR371" s="571">
        <f t="shared" si="1028"/>
        <v>0</v>
      </c>
      <c r="BS371" s="571">
        <f t="shared" si="1028"/>
        <v>0</v>
      </c>
      <c r="BT371" s="571">
        <f t="shared" si="1028"/>
        <v>0</v>
      </c>
      <c r="BU371" s="571">
        <f t="shared" si="1028"/>
        <v>0</v>
      </c>
      <c r="BV371" s="571">
        <f t="shared" si="1028"/>
        <v>0</v>
      </c>
      <c r="BW371" s="571">
        <f t="shared" si="1028"/>
        <v>0</v>
      </c>
      <c r="BX371" s="571"/>
      <c r="BY371" s="571">
        <f t="shared" si="1029"/>
        <v>1233</v>
      </c>
      <c r="BZ371" s="7"/>
      <c r="CA371" s="7">
        <f t="shared" si="1030"/>
        <v>0</v>
      </c>
      <c r="CB371" s="622">
        <f t="shared" si="1031"/>
        <v>0</v>
      </c>
      <c r="CC371" s="622">
        <f t="shared" si="1031"/>
        <v>365</v>
      </c>
      <c r="CD371" s="622">
        <f t="shared" si="1031"/>
        <v>528</v>
      </c>
      <c r="CE371" s="622">
        <f t="shared" si="1031"/>
        <v>318</v>
      </c>
      <c r="CF371" s="622">
        <f t="shared" si="1031"/>
        <v>22</v>
      </c>
      <c r="CG371" s="622">
        <f t="shared" si="1031"/>
        <v>0</v>
      </c>
      <c r="CH371" s="622">
        <f t="shared" si="1031"/>
        <v>0</v>
      </c>
      <c r="CI371" s="622">
        <f t="shared" si="1031"/>
        <v>0</v>
      </c>
      <c r="CJ371" s="16"/>
      <c r="CK371" s="622">
        <f t="shared" si="1032"/>
        <v>43</v>
      </c>
      <c r="CL371" s="622">
        <f t="shared" si="1032"/>
        <v>500</v>
      </c>
      <c r="CM371" s="622">
        <f t="shared" si="1032"/>
        <v>443</v>
      </c>
      <c r="CN371" s="622">
        <f t="shared" si="1032"/>
        <v>243</v>
      </c>
      <c r="CO371" s="622">
        <f t="shared" si="1032"/>
        <v>4</v>
      </c>
      <c r="CP371" s="622">
        <f t="shared" si="1032"/>
        <v>0</v>
      </c>
      <c r="CQ371" s="622">
        <f t="shared" si="1032"/>
        <v>0</v>
      </c>
      <c r="CR371" s="622">
        <f t="shared" si="1032"/>
        <v>0</v>
      </c>
      <c r="CS371" s="120">
        <f t="shared" si="1042"/>
        <v>0</v>
      </c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</row>
    <row r="372" spans="1:133" ht="15" outlineLevel="1">
      <c r="A372" s="572" t="s">
        <v>136</v>
      </c>
      <c r="B372" s="14"/>
      <c r="C372" s="9">
        <f>'4a 1718 CS PC'!AP8</f>
        <v>5.9999999999999995E-4</v>
      </c>
      <c r="D372" s="9">
        <f>'4a 1718 CS PC'!AR8</f>
        <v>8.9999999999999998E-4</v>
      </c>
      <c r="E372" s="9">
        <f>'4b 1819 CS PC'!$AT8</f>
        <v>5.9999999999999995E-4</v>
      </c>
      <c r="F372" s="9">
        <f>'4b 1819 CS PC'!AQ8</f>
        <v>8.9999999999999998E-4</v>
      </c>
      <c r="G372" s="9">
        <f>'4c 1920 CS PC'!AS8</f>
        <v>6.9999999999999999E-4</v>
      </c>
      <c r="H372" s="9">
        <f>'4c 1920 CS PC'!AP8</f>
        <v>8.9999999999999998E-4</v>
      </c>
      <c r="I372" s="9">
        <f>'4d 2021 CS PC'!AS8</f>
        <v>6.9999999999999999E-4</v>
      </c>
      <c r="J372" s="9">
        <f>'4d 2021 CS PC'!AP8</f>
        <v>1E-3</v>
      </c>
      <c r="K372" s="9">
        <f>'4e 2122 CS PC'!AB8</f>
        <v>6.9999999999999999E-4</v>
      </c>
      <c r="L372" s="9"/>
      <c r="M372" s="571">
        <f t="shared" si="1033"/>
        <v>0</v>
      </c>
      <c r="N372" s="571">
        <f t="shared" si="1033"/>
        <v>0</v>
      </c>
      <c r="O372" s="571">
        <f t="shared" si="1034"/>
        <v>0</v>
      </c>
      <c r="P372" s="571">
        <f t="shared" si="1035"/>
        <v>0</v>
      </c>
      <c r="Q372" s="571">
        <f t="shared" si="1036"/>
        <v>26</v>
      </c>
      <c r="R372" s="571">
        <f t="shared" si="1017"/>
        <v>0</v>
      </c>
      <c r="S372" s="571">
        <f t="shared" si="1018"/>
        <v>119</v>
      </c>
      <c r="T372" s="573"/>
      <c r="U372" s="573"/>
      <c r="V372" s="571">
        <f>ROUND(V$366*$C372,0)</f>
        <v>74</v>
      </c>
      <c r="W372" s="571">
        <f t="shared" si="1019"/>
        <v>66</v>
      </c>
      <c r="X372" s="571">
        <f t="shared" si="1037"/>
        <v>0</v>
      </c>
      <c r="Y372" s="571">
        <f t="shared" si="1020"/>
        <v>41</v>
      </c>
      <c r="Z372" s="571">
        <f t="shared" si="1038"/>
        <v>164</v>
      </c>
      <c r="AA372" s="571">
        <f t="shared" si="1038"/>
        <v>46</v>
      </c>
      <c r="AB372" s="571">
        <f t="shared" si="1021"/>
        <v>53</v>
      </c>
      <c r="AC372" s="571">
        <f t="shared" si="1020"/>
        <v>0</v>
      </c>
      <c r="AD372" s="571">
        <f t="shared" si="1022"/>
        <v>13</v>
      </c>
      <c r="AE372" s="571">
        <f t="shared" si="1023"/>
        <v>0</v>
      </c>
      <c r="AF372" s="571">
        <f t="shared" si="1024"/>
        <v>39</v>
      </c>
      <c r="AG372" s="571">
        <f t="shared" si="1024"/>
        <v>118</v>
      </c>
      <c r="AH372" s="571">
        <f t="shared" si="1043"/>
        <v>0</v>
      </c>
      <c r="AI372" s="571">
        <f t="shared" si="1039"/>
        <v>12</v>
      </c>
      <c r="AJ372" s="571">
        <f t="shared" si="1040"/>
        <v>0</v>
      </c>
      <c r="AK372" s="571">
        <f t="shared" si="1039"/>
        <v>0</v>
      </c>
      <c r="AL372" s="571">
        <f t="shared" si="1027"/>
        <v>0</v>
      </c>
      <c r="AM372" s="571">
        <f t="shared" si="1027"/>
        <v>3</v>
      </c>
      <c r="AN372" s="571">
        <f t="shared" si="1041"/>
        <v>0</v>
      </c>
      <c r="AO372" s="571">
        <f t="shared" si="1028"/>
        <v>0</v>
      </c>
      <c r="AP372" s="571">
        <f t="shared" si="1028"/>
        <v>0</v>
      </c>
      <c r="AQ372" s="571">
        <f t="shared" si="1028"/>
        <v>0</v>
      </c>
      <c r="AR372" s="571">
        <f t="shared" si="1028"/>
        <v>0</v>
      </c>
      <c r="AS372" s="571">
        <f t="shared" si="1028"/>
        <v>0</v>
      </c>
      <c r="AT372" s="571">
        <f t="shared" si="1028"/>
        <v>0</v>
      </c>
      <c r="AU372" s="571">
        <f t="shared" si="1028"/>
        <v>0</v>
      </c>
      <c r="AV372" s="571">
        <f t="shared" si="1028"/>
        <v>0</v>
      </c>
      <c r="AW372" s="571">
        <f t="shared" si="1028"/>
        <v>0</v>
      </c>
      <c r="AX372" s="571">
        <f t="shared" si="1028"/>
        <v>0</v>
      </c>
      <c r="AY372" s="571">
        <f t="shared" si="1028"/>
        <v>0</v>
      </c>
      <c r="AZ372" s="571">
        <f t="shared" si="1028"/>
        <v>0</v>
      </c>
      <c r="BA372" s="571">
        <f t="shared" si="1028"/>
        <v>0</v>
      </c>
      <c r="BB372" s="571">
        <f t="shared" si="1028"/>
        <v>0</v>
      </c>
      <c r="BC372" s="571">
        <f t="shared" si="1028"/>
        <v>0</v>
      </c>
      <c r="BD372" s="571">
        <f t="shared" si="1028"/>
        <v>0</v>
      </c>
      <c r="BE372" s="571">
        <f t="shared" si="1028"/>
        <v>0</v>
      </c>
      <c r="BF372" s="571">
        <f t="shared" si="1028"/>
        <v>0</v>
      </c>
      <c r="BG372" s="571">
        <f t="shared" si="1028"/>
        <v>0</v>
      </c>
      <c r="BH372" s="571">
        <f t="shared" si="1028"/>
        <v>0</v>
      </c>
      <c r="BI372" s="571">
        <f t="shared" si="1028"/>
        <v>0</v>
      </c>
      <c r="BJ372" s="571">
        <f t="shared" si="1028"/>
        <v>0</v>
      </c>
      <c r="BK372" s="571">
        <f t="shared" si="1028"/>
        <v>0</v>
      </c>
      <c r="BL372" s="571">
        <f t="shared" si="1028"/>
        <v>0</v>
      </c>
      <c r="BM372" s="571">
        <f t="shared" si="1028"/>
        <v>0</v>
      </c>
      <c r="BN372" s="571">
        <f t="shared" si="1028"/>
        <v>0</v>
      </c>
      <c r="BO372" s="571">
        <f t="shared" si="1028"/>
        <v>0</v>
      </c>
      <c r="BP372" s="571">
        <f t="shared" si="1028"/>
        <v>0</v>
      </c>
      <c r="BQ372" s="571">
        <f t="shared" si="1028"/>
        <v>0</v>
      </c>
      <c r="BR372" s="571">
        <f t="shared" si="1028"/>
        <v>0</v>
      </c>
      <c r="BS372" s="571">
        <f t="shared" si="1028"/>
        <v>0</v>
      </c>
      <c r="BT372" s="571">
        <f t="shared" si="1028"/>
        <v>0</v>
      </c>
      <c r="BU372" s="571">
        <f t="shared" si="1028"/>
        <v>0</v>
      </c>
      <c r="BV372" s="571">
        <f t="shared" si="1028"/>
        <v>0</v>
      </c>
      <c r="BW372" s="571">
        <f t="shared" si="1028"/>
        <v>0</v>
      </c>
      <c r="BX372" s="571"/>
      <c r="BY372" s="571">
        <f t="shared" si="1029"/>
        <v>774</v>
      </c>
      <c r="BZ372" s="7"/>
      <c r="CA372" s="7">
        <f t="shared" si="1030"/>
        <v>0</v>
      </c>
      <c r="CB372" s="622">
        <f t="shared" si="1031"/>
        <v>0</v>
      </c>
      <c r="CC372" s="622">
        <f t="shared" si="1031"/>
        <v>219</v>
      </c>
      <c r="CD372" s="622">
        <f t="shared" si="1031"/>
        <v>317</v>
      </c>
      <c r="CE372" s="622">
        <f t="shared" si="1031"/>
        <v>223</v>
      </c>
      <c r="CF372" s="622">
        <f t="shared" si="1031"/>
        <v>15</v>
      </c>
      <c r="CG372" s="622">
        <f t="shared" si="1031"/>
        <v>0</v>
      </c>
      <c r="CH372" s="622">
        <f t="shared" si="1031"/>
        <v>0</v>
      </c>
      <c r="CI372" s="622">
        <f t="shared" si="1031"/>
        <v>0</v>
      </c>
      <c r="CJ372" s="16"/>
      <c r="CK372" s="622">
        <f t="shared" si="1032"/>
        <v>26</v>
      </c>
      <c r="CL372" s="622">
        <f t="shared" si="1032"/>
        <v>300</v>
      </c>
      <c r="CM372" s="622">
        <f t="shared" si="1032"/>
        <v>276</v>
      </c>
      <c r="CN372" s="622">
        <f t="shared" si="1032"/>
        <v>169</v>
      </c>
      <c r="CO372" s="622">
        <f t="shared" si="1032"/>
        <v>3</v>
      </c>
      <c r="CP372" s="622">
        <f t="shared" si="1032"/>
        <v>0</v>
      </c>
      <c r="CQ372" s="622">
        <f t="shared" si="1032"/>
        <v>0</v>
      </c>
      <c r="CR372" s="622">
        <f t="shared" si="1032"/>
        <v>0</v>
      </c>
      <c r="CS372" s="120">
        <f t="shared" si="1042"/>
        <v>0</v>
      </c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</row>
    <row r="373" spans="1:133" ht="15" outlineLevel="1">
      <c r="A373" s="572" t="s">
        <v>137</v>
      </c>
      <c r="B373" s="14"/>
      <c r="C373" s="9">
        <f>'4a 1718 CS PC'!AP9</f>
        <v>1.9E-2</v>
      </c>
      <c r="D373" s="9">
        <f>'4a 1718 CS PC'!AR9</f>
        <v>2.6800000000000001E-2</v>
      </c>
      <c r="E373" s="9">
        <f>'4b 1819 CS PC'!$AT9</f>
        <v>1.89E-2</v>
      </c>
      <c r="F373" s="9">
        <f>'4b 1819 CS PC'!AQ9</f>
        <v>2.6800000000000001E-2</v>
      </c>
      <c r="G373" s="9">
        <f>'4c 1920 CS PC'!AS9</f>
        <v>1.89E-2</v>
      </c>
      <c r="H373" s="9">
        <f>'4c 1920 CS PC'!AP9</f>
        <v>2.7E-2</v>
      </c>
      <c r="I373" s="9">
        <f>'4d 2021 CS PC'!AS9</f>
        <v>1.9800000000000002E-2</v>
      </c>
      <c r="J373" s="9">
        <f>'4d 2021 CS PC'!AP9</f>
        <v>2.8299999999999999E-2</v>
      </c>
      <c r="K373" s="9">
        <f>'4e 2122 CS PC'!AB9</f>
        <v>2.0199999999999999E-2</v>
      </c>
      <c r="L373" s="9"/>
      <c r="M373" s="571">
        <f t="shared" si="1033"/>
        <v>0</v>
      </c>
      <c r="N373" s="571">
        <f t="shared" si="1033"/>
        <v>0</v>
      </c>
      <c r="O373" s="571">
        <f t="shared" si="1034"/>
        <v>0</v>
      </c>
      <c r="P373" s="571">
        <f t="shared" si="1035"/>
        <v>0</v>
      </c>
      <c r="Q373" s="571">
        <f t="shared" si="1036"/>
        <v>825</v>
      </c>
      <c r="R373" s="571">
        <f t="shared" si="1017"/>
        <v>0</v>
      </c>
      <c r="S373" s="571">
        <f t="shared" si="1018"/>
        <v>3763</v>
      </c>
      <c r="T373" s="573"/>
      <c r="U373" s="573"/>
      <c r="V373" s="571">
        <f>ROUND(V$366*$C373,0)</f>
        <v>2359</v>
      </c>
      <c r="W373" s="571">
        <f t="shared" si="1019"/>
        <v>2063</v>
      </c>
      <c r="X373" s="571">
        <f t="shared" si="1037"/>
        <v>0</v>
      </c>
      <c r="Y373" s="571">
        <f t="shared" si="1020"/>
        <v>1306</v>
      </c>
      <c r="Z373" s="571">
        <f t="shared" si="1038"/>
        <v>5170</v>
      </c>
      <c r="AA373" s="571">
        <f t="shared" si="1038"/>
        <v>1444</v>
      </c>
      <c r="AB373" s="571">
        <f t="shared" si="1021"/>
        <v>1425</v>
      </c>
      <c r="AC373" s="571">
        <f t="shared" si="1020"/>
        <v>0</v>
      </c>
      <c r="AD373" s="571">
        <f t="shared" si="1022"/>
        <v>346</v>
      </c>
      <c r="AE373" s="571">
        <f t="shared" si="1023"/>
        <v>0</v>
      </c>
      <c r="AF373" s="571">
        <f t="shared" si="1024"/>
        <v>1055</v>
      </c>
      <c r="AG373" s="571">
        <f t="shared" si="1024"/>
        <v>3194</v>
      </c>
      <c r="AH373" s="571">
        <f t="shared" si="1043"/>
        <v>10</v>
      </c>
      <c r="AI373" s="571">
        <f t="shared" si="1039"/>
        <v>327</v>
      </c>
      <c r="AJ373" s="571">
        <f t="shared" si="1040"/>
        <v>2</v>
      </c>
      <c r="AK373" s="571">
        <f t="shared" si="1039"/>
        <v>0</v>
      </c>
      <c r="AL373" s="571">
        <f t="shared" ref="AL373:AM382" si="1044">ROUND(AL$366*$I373,0)</f>
        <v>0</v>
      </c>
      <c r="AM373" s="571">
        <f t="shared" si="1044"/>
        <v>87</v>
      </c>
      <c r="AN373" s="571">
        <f t="shared" si="1041"/>
        <v>0</v>
      </c>
      <c r="AO373" s="571">
        <f t="shared" si="1028"/>
        <v>0</v>
      </c>
      <c r="AP373" s="571">
        <f t="shared" si="1028"/>
        <v>0</v>
      </c>
      <c r="AQ373" s="571">
        <f t="shared" si="1028"/>
        <v>0</v>
      </c>
      <c r="AR373" s="571">
        <f t="shared" si="1028"/>
        <v>0</v>
      </c>
      <c r="AS373" s="571">
        <f t="shared" si="1028"/>
        <v>0</v>
      </c>
      <c r="AT373" s="571">
        <f t="shared" si="1028"/>
        <v>0</v>
      </c>
      <c r="AU373" s="571">
        <f t="shared" si="1028"/>
        <v>0</v>
      </c>
      <c r="AV373" s="571">
        <f t="shared" si="1028"/>
        <v>0</v>
      </c>
      <c r="AW373" s="571">
        <f t="shared" si="1028"/>
        <v>0</v>
      </c>
      <c r="AX373" s="571">
        <f t="shared" si="1028"/>
        <v>0</v>
      </c>
      <c r="AY373" s="571">
        <f t="shared" si="1028"/>
        <v>0</v>
      </c>
      <c r="AZ373" s="571">
        <f t="shared" si="1028"/>
        <v>0</v>
      </c>
      <c r="BA373" s="571">
        <f t="shared" si="1028"/>
        <v>0</v>
      </c>
      <c r="BB373" s="571">
        <f t="shared" si="1028"/>
        <v>0</v>
      </c>
      <c r="BC373" s="571">
        <f t="shared" si="1028"/>
        <v>0</v>
      </c>
      <c r="BD373" s="571">
        <f t="shared" si="1028"/>
        <v>0</v>
      </c>
      <c r="BE373" s="571">
        <f t="shared" si="1028"/>
        <v>0</v>
      </c>
      <c r="BF373" s="571">
        <f t="shared" si="1028"/>
        <v>0</v>
      </c>
      <c r="BG373" s="571">
        <f t="shared" si="1028"/>
        <v>0</v>
      </c>
      <c r="BH373" s="571">
        <f t="shared" si="1028"/>
        <v>0</v>
      </c>
      <c r="BI373" s="571">
        <f t="shared" si="1028"/>
        <v>0</v>
      </c>
      <c r="BJ373" s="571">
        <f t="shared" si="1028"/>
        <v>0</v>
      </c>
      <c r="BK373" s="571">
        <f t="shared" si="1028"/>
        <v>0</v>
      </c>
      <c r="BL373" s="571">
        <f t="shared" si="1028"/>
        <v>0</v>
      </c>
      <c r="BM373" s="571">
        <f t="shared" si="1028"/>
        <v>0</v>
      </c>
      <c r="BN373" s="571">
        <f t="shared" si="1028"/>
        <v>0</v>
      </c>
      <c r="BO373" s="571">
        <f t="shared" si="1028"/>
        <v>0</v>
      </c>
      <c r="BP373" s="571">
        <f t="shared" si="1028"/>
        <v>0</v>
      </c>
      <c r="BQ373" s="571">
        <f t="shared" si="1028"/>
        <v>0</v>
      </c>
      <c r="BR373" s="571">
        <f t="shared" si="1028"/>
        <v>0</v>
      </c>
      <c r="BS373" s="571">
        <f t="shared" si="1028"/>
        <v>0</v>
      </c>
      <c r="BT373" s="571">
        <f t="shared" si="1028"/>
        <v>0</v>
      </c>
      <c r="BU373" s="571">
        <f t="shared" si="1028"/>
        <v>0</v>
      </c>
      <c r="BV373" s="571">
        <f t="shared" si="1028"/>
        <v>0</v>
      </c>
      <c r="BW373" s="571">
        <f t="shared" si="1028"/>
        <v>0</v>
      </c>
      <c r="BX373" s="571"/>
      <c r="BY373" s="571">
        <f t="shared" si="1029"/>
        <v>23376</v>
      </c>
      <c r="BZ373" s="7"/>
      <c r="CA373" s="7">
        <f t="shared" si="1030"/>
        <v>0</v>
      </c>
      <c r="CB373" s="622">
        <f t="shared" si="1031"/>
        <v>0</v>
      </c>
      <c r="CC373" s="622">
        <f t="shared" si="1031"/>
        <v>6947</v>
      </c>
      <c r="CD373" s="622">
        <f t="shared" si="1031"/>
        <v>9983</v>
      </c>
      <c r="CE373" s="622">
        <f t="shared" si="1031"/>
        <v>6020</v>
      </c>
      <c r="CF373" s="622">
        <f t="shared" si="1031"/>
        <v>426</v>
      </c>
      <c r="CG373" s="622">
        <f t="shared" si="1031"/>
        <v>0</v>
      </c>
      <c r="CH373" s="622">
        <f t="shared" si="1031"/>
        <v>0</v>
      </c>
      <c r="CI373" s="622">
        <f t="shared" si="1031"/>
        <v>0</v>
      </c>
      <c r="CJ373" s="16"/>
      <c r="CK373" s="622">
        <f t="shared" si="1032"/>
        <v>825</v>
      </c>
      <c r="CL373" s="622">
        <f t="shared" si="1032"/>
        <v>9491</v>
      </c>
      <c r="CM373" s="622">
        <f t="shared" si="1032"/>
        <v>8385</v>
      </c>
      <c r="CN373" s="622">
        <f t="shared" si="1032"/>
        <v>4588</v>
      </c>
      <c r="CO373" s="622">
        <f t="shared" si="1032"/>
        <v>87</v>
      </c>
      <c r="CP373" s="622">
        <f t="shared" si="1032"/>
        <v>0</v>
      </c>
      <c r="CQ373" s="622">
        <f t="shared" si="1032"/>
        <v>0</v>
      </c>
      <c r="CR373" s="622">
        <f t="shared" si="1032"/>
        <v>0</v>
      </c>
      <c r="CS373" s="120">
        <f t="shared" si="1042"/>
        <v>0</v>
      </c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</row>
    <row r="374" spans="1:133" ht="15" outlineLevel="1">
      <c r="A374" s="572" t="s">
        <v>138</v>
      </c>
      <c r="B374" s="14"/>
      <c r="C374" s="9">
        <f>'4a 1718 CS PC'!AP10</f>
        <v>8.9999999999999998E-4</v>
      </c>
      <c r="D374" s="9">
        <f>'4a 1718 CS PC'!AR10</f>
        <v>1.2999999999999999E-3</v>
      </c>
      <c r="E374" s="9">
        <f>'4b 1819 CS PC'!$AT10</f>
        <v>1E-3</v>
      </c>
      <c r="F374" s="9">
        <f>'4b 1819 CS PC'!AQ10</f>
        <v>1.4E-3</v>
      </c>
      <c r="G374" s="9">
        <f>'4c 1920 CS PC'!AS10</f>
        <v>1E-3</v>
      </c>
      <c r="H374" s="9">
        <f>'4c 1920 CS PC'!AP10</f>
        <v>1.4E-3</v>
      </c>
      <c r="I374" s="9">
        <f>'4d 2021 CS PC'!AS10</f>
        <v>1E-3</v>
      </c>
      <c r="J374" s="9">
        <f>'4d 2021 CS PC'!AP10</f>
        <v>1.4E-3</v>
      </c>
      <c r="K374" s="9">
        <f>'4e 2122 CS PC'!AB10</f>
        <v>1E-3</v>
      </c>
      <c r="L374" s="9"/>
      <c r="M374" s="571">
        <f t="shared" si="1033"/>
        <v>0</v>
      </c>
      <c r="N374" s="571">
        <f t="shared" si="1033"/>
        <v>0</v>
      </c>
      <c r="O374" s="571">
        <f t="shared" si="1034"/>
        <v>0</v>
      </c>
      <c r="P374" s="571">
        <f t="shared" si="1035"/>
        <v>0</v>
      </c>
      <c r="Q374" s="571">
        <f t="shared" si="1036"/>
        <v>39</v>
      </c>
      <c r="R374" s="571">
        <f t="shared" si="1017"/>
        <v>0</v>
      </c>
      <c r="S374" s="571">
        <f t="shared" si="1018"/>
        <v>178</v>
      </c>
      <c r="T374" s="573"/>
      <c r="U374" s="573"/>
      <c r="V374" s="571">
        <f>ROUND(V$366*$C374,0)</f>
        <v>112</v>
      </c>
      <c r="W374" s="571">
        <f t="shared" si="1019"/>
        <v>109</v>
      </c>
      <c r="X374" s="571">
        <f t="shared" si="1037"/>
        <v>0</v>
      </c>
      <c r="Y374" s="571">
        <f t="shared" si="1020"/>
        <v>69</v>
      </c>
      <c r="Z374" s="571">
        <f t="shared" si="1038"/>
        <v>274</v>
      </c>
      <c r="AA374" s="571">
        <f t="shared" si="1038"/>
        <v>76</v>
      </c>
      <c r="AB374" s="571">
        <f t="shared" si="1021"/>
        <v>75</v>
      </c>
      <c r="AC374" s="571">
        <f t="shared" si="1020"/>
        <v>0</v>
      </c>
      <c r="AD374" s="571">
        <f t="shared" si="1022"/>
        <v>18</v>
      </c>
      <c r="AE374" s="571">
        <f t="shared" si="1023"/>
        <v>0</v>
      </c>
      <c r="AF374" s="571">
        <f t="shared" si="1024"/>
        <v>56</v>
      </c>
      <c r="AG374" s="571">
        <f t="shared" si="1024"/>
        <v>169</v>
      </c>
      <c r="AH374" s="571">
        <f t="shared" si="1043"/>
        <v>1</v>
      </c>
      <c r="AI374" s="571">
        <f t="shared" si="1039"/>
        <v>17</v>
      </c>
      <c r="AJ374" s="571">
        <f t="shared" si="1040"/>
        <v>0</v>
      </c>
      <c r="AK374" s="571">
        <f t="shared" si="1039"/>
        <v>0</v>
      </c>
      <c r="AL374" s="571">
        <f t="shared" si="1044"/>
        <v>0</v>
      </c>
      <c r="AM374" s="571">
        <f t="shared" si="1044"/>
        <v>4</v>
      </c>
      <c r="AN374" s="571">
        <f t="shared" si="1041"/>
        <v>0</v>
      </c>
      <c r="AO374" s="571">
        <f t="shared" si="1028"/>
        <v>0</v>
      </c>
      <c r="AP374" s="571">
        <f t="shared" si="1028"/>
        <v>0</v>
      </c>
      <c r="AQ374" s="571">
        <f t="shared" si="1028"/>
        <v>0</v>
      </c>
      <c r="AR374" s="571">
        <f t="shared" si="1028"/>
        <v>0</v>
      </c>
      <c r="AS374" s="571">
        <f t="shared" si="1028"/>
        <v>0</v>
      </c>
      <c r="AT374" s="571">
        <f t="shared" si="1028"/>
        <v>0</v>
      </c>
      <c r="AU374" s="571">
        <f t="shared" si="1028"/>
        <v>0</v>
      </c>
      <c r="AV374" s="571">
        <f t="shared" si="1028"/>
        <v>0</v>
      </c>
      <c r="AW374" s="571">
        <f t="shared" si="1028"/>
        <v>0</v>
      </c>
      <c r="AX374" s="571">
        <f t="shared" si="1028"/>
        <v>0</v>
      </c>
      <c r="AY374" s="571">
        <f t="shared" si="1028"/>
        <v>0</v>
      </c>
      <c r="AZ374" s="571">
        <f t="shared" si="1028"/>
        <v>0</v>
      </c>
      <c r="BA374" s="571">
        <f t="shared" si="1028"/>
        <v>0</v>
      </c>
      <c r="BB374" s="571">
        <f t="shared" si="1028"/>
        <v>0</v>
      </c>
      <c r="BC374" s="571">
        <f t="shared" si="1028"/>
        <v>0</v>
      </c>
      <c r="BD374" s="571">
        <f t="shared" si="1028"/>
        <v>0</v>
      </c>
      <c r="BE374" s="571">
        <f t="shared" si="1028"/>
        <v>0</v>
      </c>
      <c r="BF374" s="571">
        <f t="shared" si="1028"/>
        <v>0</v>
      </c>
      <c r="BG374" s="571">
        <f t="shared" si="1028"/>
        <v>0</v>
      </c>
      <c r="BH374" s="571">
        <f t="shared" si="1028"/>
        <v>0</v>
      </c>
      <c r="BI374" s="571">
        <f t="shared" si="1028"/>
        <v>0</v>
      </c>
      <c r="BJ374" s="571">
        <f t="shared" si="1028"/>
        <v>0</v>
      </c>
      <c r="BK374" s="571">
        <f t="shared" si="1028"/>
        <v>0</v>
      </c>
      <c r="BL374" s="571">
        <f t="shared" si="1028"/>
        <v>0</v>
      </c>
      <c r="BM374" s="571">
        <f t="shared" si="1028"/>
        <v>0</v>
      </c>
      <c r="BN374" s="571">
        <f t="shared" ref="AO374:BW381" si="1045">ROUND(BN$366*$K374,0)</f>
        <v>0</v>
      </c>
      <c r="BO374" s="571">
        <f t="shared" si="1045"/>
        <v>0</v>
      </c>
      <c r="BP374" s="571">
        <f t="shared" si="1045"/>
        <v>0</v>
      </c>
      <c r="BQ374" s="571">
        <f t="shared" si="1045"/>
        <v>0</v>
      </c>
      <c r="BR374" s="571">
        <f t="shared" si="1045"/>
        <v>0</v>
      </c>
      <c r="BS374" s="571">
        <f t="shared" si="1045"/>
        <v>0</v>
      </c>
      <c r="BT374" s="571">
        <f t="shared" si="1045"/>
        <v>0</v>
      </c>
      <c r="BU374" s="571">
        <f t="shared" si="1045"/>
        <v>0</v>
      </c>
      <c r="BV374" s="571">
        <f t="shared" si="1045"/>
        <v>0</v>
      </c>
      <c r="BW374" s="571">
        <f t="shared" si="1045"/>
        <v>0</v>
      </c>
      <c r="BX374" s="571"/>
      <c r="BY374" s="571">
        <f t="shared" si="1029"/>
        <v>1197</v>
      </c>
      <c r="BZ374" s="7"/>
      <c r="CA374" s="7">
        <f t="shared" si="1030"/>
        <v>0</v>
      </c>
      <c r="CB374" s="622">
        <f t="shared" si="1031"/>
        <v>0</v>
      </c>
      <c r="CC374" s="622">
        <f t="shared" si="1031"/>
        <v>329</v>
      </c>
      <c r="CD374" s="622">
        <f t="shared" si="1031"/>
        <v>528</v>
      </c>
      <c r="CE374" s="622">
        <f t="shared" si="1031"/>
        <v>318</v>
      </c>
      <c r="CF374" s="622">
        <f t="shared" si="1031"/>
        <v>22</v>
      </c>
      <c r="CG374" s="622">
        <f t="shared" si="1031"/>
        <v>0</v>
      </c>
      <c r="CH374" s="622">
        <f t="shared" si="1031"/>
        <v>0</v>
      </c>
      <c r="CI374" s="622">
        <f t="shared" si="1031"/>
        <v>0</v>
      </c>
      <c r="CJ374" s="16"/>
      <c r="CK374" s="622">
        <f t="shared" si="1032"/>
        <v>39</v>
      </c>
      <c r="CL374" s="622">
        <f t="shared" si="1032"/>
        <v>468</v>
      </c>
      <c r="CM374" s="622">
        <f t="shared" si="1032"/>
        <v>443</v>
      </c>
      <c r="CN374" s="622">
        <f t="shared" si="1032"/>
        <v>243</v>
      </c>
      <c r="CO374" s="622">
        <f t="shared" si="1032"/>
        <v>4</v>
      </c>
      <c r="CP374" s="622">
        <f t="shared" si="1032"/>
        <v>0</v>
      </c>
      <c r="CQ374" s="622">
        <f t="shared" si="1032"/>
        <v>0</v>
      </c>
      <c r="CR374" s="622">
        <f t="shared" si="1032"/>
        <v>0</v>
      </c>
      <c r="CS374" s="120">
        <f t="shared" si="1042"/>
        <v>0</v>
      </c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</row>
    <row r="375" spans="1:133" ht="15" outlineLevel="1">
      <c r="A375" s="572" t="s">
        <v>139</v>
      </c>
      <c r="B375" s="14"/>
      <c r="C375" s="9">
        <f>'4a 1718 CS PC'!AP11</f>
        <v>2.8999999999999998E-3</v>
      </c>
      <c r="D375" s="9">
        <f>'4a 1718 CS PC'!AR11</f>
        <v>4.1000000000000003E-3</v>
      </c>
      <c r="E375" s="9">
        <f>'4b 1819 CS PC'!$AT11</f>
        <v>2.8E-3</v>
      </c>
      <c r="F375" s="9">
        <f>'4b 1819 CS PC'!AQ11</f>
        <v>4.0000000000000001E-3</v>
      </c>
      <c r="G375" s="9">
        <f>'4c 1920 CS PC'!AS11</f>
        <v>2.8E-3</v>
      </c>
      <c r="H375" s="9">
        <f>'4c 1920 CS PC'!AP11</f>
        <v>4.0000000000000001E-3</v>
      </c>
      <c r="I375" s="9">
        <f>'4d 2021 CS PC'!AS11</f>
        <v>2.8E-3</v>
      </c>
      <c r="J375" s="9">
        <f>'4d 2021 CS PC'!AP11</f>
        <v>4.0000000000000001E-3</v>
      </c>
      <c r="K375" s="9">
        <f>'4e 2122 CS PC'!AB11</f>
        <v>2.8E-3</v>
      </c>
      <c r="L375" s="9"/>
      <c r="M375" s="571">
        <f t="shared" si="1033"/>
        <v>0</v>
      </c>
      <c r="N375" s="571">
        <f t="shared" si="1033"/>
        <v>0</v>
      </c>
      <c r="O375" s="571">
        <f t="shared" si="1034"/>
        <v>0</v>
      </c>
      <c r="P375" s="571">
        <f t="shared" si="1035"/>
        <v>0</v>
      </c>
      <c r="Q375" s="571">
        <f t="shared" si="1036"/>
        <v>126</v>
      </c>
      <c r="R375" s="571">
        <f t="shared" si="1017"/>
        <v>0</v>
      </c>
      <c r="S375" s="571">
        <f t="shared" si="1018"/>
        <v>574</v>
      </c>
      <c r="T375" s="573"/>
      <c r="U375" s="573"/>
      <c r="V375" s="594">
        <f>ROUNDDOWN(V$366*$C375,0)</f>
        <v>360</v>
      </c>
      <c r="W375" s="571">
        <f t="shared" si="1019"/>
        <v>306</v>
      </c>
      <c r="X375" s="571">
        <f t="shared" si="1037"/>
        <v>0</v>
      </c>
      <c r="Y375" s="571">
        <f t="shared" si="1020"/>
        <v>193</v>
      </c>
      <c r="Z375" s="571">
        <f t="shared" si="1038"/>
        <v>766</v>
      </c>
      <c r="AA375" s="571">
        <f t="shared" si="1038"/>
        <v>214</v>
      </c>
      <c r="AB375" s="571">
        <f t="shared" si="1021"/>
        <v>211</v>
      </c>
      <c r="AC375" s="571">
        <f t="shared" si="1020"/>
        <v>0</v>
      </c>
      <c r="AD375" s="571">
        <f t="shared" si="1022"/>
        <v>51</v>
      </c>
      <c r="AE375" s="571">
        <f t="shared" si="1023"/>
        <v>0</v>
      </c>
      <c r="AF375" s="571">
        <f t="shared" si="1024"/>
        <v>156</v>
      </c>
      <c r="AG375" s="571">
        <f t="shared" si="1024"/>
        <v>473</v>
      </c>
      <c r="AH375" s="571">
        <f t="shared" si="1043"/>
        <v>1</v>
      </c>
      <c r="AI375" s="571">
        <f t="shared" si="1039"/>
        <v>48</v>
      </c>
      <c r="AJ375" s="571">
        <f t="shared" si="1040"/>
        <v>0</v>
      </c>
      <c r="AK375" s="571">
        <f t="shared" si="1039"/>
        <v>0</v>
      </c>
      <c r="AL375" s="571">
        <f t="shared" si="1044"/>
        <v>0</v>
      </c>
      <c r="AM375" s="571">
        <f t="shared" si="1044"/>
        <v>12</v>
      </c>
      <c r="AN375" s="571">
        <f t="shared" si="1041"/>
        <v>0</v>
      </c>
      <c r="AO375" s="571">
        <f t="shared" si="1045"/>
        <v>0</v>
      </c>
      <c r="AP375" s="571">
        <f t="shared" si="1045"/>
        <v>0</v>
      </c>
      <c r="AQ375" s="571">
        <f t="shared" si="1045"/>
        <v>0</v>
      </c>
      <c r="AR375" s="571">
        <f t="shared" si="1045"/>
        <v>0</v>
      </c>
      <c r="AS375" s="571">
        <f t="shared" si="1045"/>
        <v>0</v>
      </c>
      <c r="AT375" s="571">
        <f t="shared" si="1045"/>
        <v>0</v>
      </c>
      <c r="AU375" s="571">
        <f t="shared" si="1045"/>
        <v>0</v>
      </c>
      <c r="AV375" s="571">
        <f t="shared" si="1045"/>
        <v>0</v>
      </c>
      <c r="AW375" s="571">
        <f t="shared" si="1045"/>
        <v>0</v>
      </c>
      <c r="AX375" s="571">
        <f t="shared" si="1045"/>
        <v>0</v>
      </c>
      <c r="AY375" s="571">
        <f t="shared" si="1045"/>
        <v>0</v>
      </c>
      <c r="AZ375" s="571">
        <f t="shared" si="1045"/>
        <v>0</v>
      </c>
      <c r="BA375" s="571">
        <f t="shared" si="1045"/>
        <v>0</v>
      </c>
      <c r="BB375" s="571">
        <f t="shared" si="1045"/>
        <v>0</v>
      </c>
      <c r="BC375" s="571">
        <f t="shared" si="1045"/>
        <v>0</v>
      </c>
      <c r="BD375" s="571">
        <f t="shared" si="1045"/>
        <v>0</v>
      </c>
      <c r="BE375" s="571">
        <f t="shared" si="1045"/>
        <v>0</v>
      </c>
      <c r="BF375" s="571">
        <f t="shared" si="1045"/>
        <v>0</v>
      </c>
      <c r="BG375" s="571">
        <f t="shared" si="1045"/>
        <v>0</v>
      </c>
      <c r="BH375" s="571">
        <f t="shared" si="1045"/>
        <v>0</v>
      </c>
      <c r="BI375" s="571">
        <f t="shared" si="1045"/>
        <v>0</v>
      </c>
      <c r="BJ375" s="571">
        <f t="shared" si="1045"/>
        <v>0</v>
      </c>
      <c r="BK375" s="571">
        <f t="shared" si="1045"/>
        <v>0</v>
      </c>
      <c r="BL375" s="571">
        <f t="shared" si="1045"/>
        <v>0</v>
      </c>
      <c r="BM375" s="571">
        <f t="shared" si="1045"/>
        <v>0</v>
      </c>
      <c r="BN375" s="571">
        <f t="shared" si="1045"/>
        <v>0</v>
      </c>
      <c r="BO375" s="571">
        <f t="shared" si="1045"/>
        <v>0</v>
      </c>
      <c r="BP375" s="571">
        <f t="shared" si="1045"/>
        <v>0</v>
      </c>
      <c r="BQ375" s="571">
        <f t="shared" si="1045"/>
        <v>0</v>
      </c>
      <c r="BR375" s="571">
        <f t="shared" si="1045"/>
        <v>0</v>
      </c>
      <c r="BS375" s="571">
        <f t="shared" si="1045"/>
        <v>0</v>
      </c>
      <c r="BT375" s="571">
        <f t="shared" si="1045"/>
        <v>0</v>
      </c>
      <c r="BU375" s="571">
        <f t="shared" si="1045"/>
        <v>0</v>
      </c>
      <c r="BV375" s="571">
        <f t="shared" si="1045"/>
        <v>0</v>
      </c>
      <c r="BW375" s="571">
        <f t="shared" si="1045"/>
        <v>0</v>
      </c>
      <c r="BX375" s="571"/>
      <c r="BY375" s="571">
        <f t="shared" si="1029"/>
        <v>3491</v>
      </c>
      <c r="BZ375" s="7"/>
      <c r="CA375" s="7">
        <f t="shared" si="1030"/>
        <v>0</v>
      </c>
      <c r="CB375" s="622">
        <f t="shared" si="1031"/>
        <v>0</v>
      </c>
      <c r="CC375" s="622">
        <f t="shared" si="1031"/>
        <v>1060</v>
      </c>
      <c r="CD375" s="622">
        <f t="shared" si="1031"/>
        <v>1479</v>
      </c>
      <c r="CE375" s="622">
        <f t="shared" si="1031"/>
        <v>891</v>
      </c>
      <c r="CF375" s="622">
        <f t="shared" si="1031"/>
        <v>61</v>
      </c>
      <c r="CG375" s="622">
        <f t="shared" si="1031"/>
        <v>0</v>
      </c>
      <c r="CH375" s="622">
        <f t="shared" si="1031"/>
        <v>0</v>
      </c>
      <c r="CI375" s="622">
        <f t="shared" si="1031"/>
        <v>0</v>
      </c>
      <c r="CJ375" s="16"/>
      <c r="CK375" s="622">
        <f t="shared" si="1032"/>
        <v>126</v>
      </c>
      <c r="CL375" s="622">
        <f t="shared" si="1032"/>
        <v>1433</v>
      </c>
      <c r="CM375" s="622">
        <f t="shared" si="1032"/>
        <v>1242</v>
      </c>
      <c r="CN375" s="622">
        <f t="shared" si="1032"/>
        <v>678</v>
      </c>
      <c r="CO375" s="622">
        <f t="shared" si="1032"/>
        <v>12</v>
      </c>
      <c r="CP375" s="622">
        <f t="shared" si="1032"/>
        <v>0</v>
      </c>
      <c r="CQ375" s="622">
        <f t="shared" si="1032"/>
        <v>0</v>
      </c>
      <c r="CR375" s="622">
        <f t="shared" si="1032"/>
        <v>0</v>
      </c>
      <c r="CS375" s="120">
        <f t="shared" si="1042"/>
        <v>0</v>
      </c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</row>
    <row r="376" spans="1:133" ht="15" outlineLevel="1">
      <c r="A376" s="572" t="s">
        <v>140</v>
      </c>
      <c r="B376" s="14"/>
      <c r="C376" s="9">
        <f>'4a 1718 CS PC'!AP12</f>
        <v>4.0899999999999999E-2</v>
      </c>
      <c r="D376" s="9">
        <f>'4a 1718 CS PC'!AR12</f>
        <v>5.7599999999999998E-2</v>
      </c>
      <c r="E376" s="9">
        <f>'4b 1819 CS PC'!$AT12</f>
        <v>4.1399999999999999E-2</v>
      </c>
      <c r="F376" s="9">
        <f>'4b 1819 CS PC'!AQ12</f>
        <v>5.8700000000000002E-2</v>
      </c>
      <c r="G376" s="9">
        <f>'4c 1920 CS PC'!AS12</f>
        <v>4.1799999999999997E-2</v>
      </c>
      <c r="H376" s="9">
        <f>'4c 1920 CS PC'!AP12</f>
        <v>5.9299999999999999E-2</v>
      </c>
      <c r="I376" s="9">
        <f>'4d 2021 CS PC'!AS12</f>
        <v>3.9300000000000002E-2</v>
      </c>
      <c r="J376" s="9">
        <f>'4d 2021 CS PC'!AP12</f>
        <v>5.6099999999999997E-2</v>
      </c>
      <c r="K376" s="9">
        <f>'4e 2122 CS PC'!AB12</f>
        <v>3.8800000000000001E-2</v>
      </c>
      <c r="L376" s="9"/>
      <c r="M376" s="571">
        <f t="shared" si="1033"/>
        <v>0</v>
      </c>
      <c r="N376" s="571">
        <f t="shared" si="1033"/>
        <v>0</v>
      </c>
      <c r="O376" s="571">
        <f t="shared" si="1034"/>
        <v>0</v>
      </c>
      <c r="P376" s="571">
        <f t="shared" si="1035"/>
        <v>0</v>
      </c>
      <c r="Q376" s="571">
        <f t="shared" si="1036"/>
        <v>1775</v>
      </c>
      <c r="R376" s="571">
        <f t="shared" si="1017"/>
        <v>0</v>
      </c>
      <c r="S376" s="571">
        <f t="shared" si="1018"/>
        <v>8101</v>
      </c>
      <c r="T376" s="599"/>
      <c r="U376" s="573"/>
      <c r="V376" s="594">
        <f>ROUNDUP(V$366*$C376,0)+1</f>
        <v>5079</v>
      </c>
      <c r="W376" s="571">
        <f t="shared" si="1019"/>
        <v>4520</v>
      </c>
      <c r="X376" s="571">
        <f t="shared" si="1037"/>
        <v>0</v>
      </c>
      <c r="Y376" s="571">
        <f t="shared" si="1020"/>
        <v>2861</v>
      </c>
      <c r="Z376" s="571">
        <f t="shared" si="1038"/>
        <v>11325</v>
      </c>
      <c r="AA376" s="571">
        <f t="shared" si="1038"/>
        <v>3162</v>
      </c>
      <c r="AB376" s="571">
        <f t="shared" si="1021"/>
        <v>3151</v>
      </c>
      <c r="AC376" s="571">
        <f t="shared" si="1020"/>
        <v>0</v>
      </c>
      <c r="AD376" s="571">
        <f t="shared" si="1022"/>
        <v>764</v>
      </c>
      <c r="AE376" s="571">
        <f t="shared" si="1023"/>
        <v>0</v>
      </c>
      <c r="AF376" s="571">
        <f t="shared" si="1024"/>
        <v>2333</v>
      </c>
      <c r="AG376" s="571">
        <f t="shared" si="1024"/>
        <v>7065</v>
      </c>
      <c r="AH376" s="571">
        <f t="shared" si="1043"/>
        <v>20</v>
      </c>
      <c r="AI376" s="571">
        <f t="shared" si="1039"/>
        <v>722</v>
      </c>
      <c r="AJ376" s="571">
        <f t="shared" si="1040"/>
        <v>4</v>
      </c>
      <c r="AK376" s="571">
        <f t="shared" si="1039"/>
        <v>0</v>
      </c>
      <c r="AL376" s="571">
        <f t="shared" si="1044"/>
        <v>0</v>
      </c>
      <c r="AM376" s="571">
        <f t="shared" si="1044"/>
        <v>172</v>
      </c>
      <c r="AN376" s="571">
        <f t="shared" si="1041"/>
        <v>0</v>
      </c>
      <c r="AO376" s="571">
        <f t="shared" si="1045"/>
        <v>0</v>
      </c>
      <c r="AP376" s="571">
        <f t="shared" si="1045"/>
        <v>0</v>
      </c>
      <c r="AQ376" s="571">
        <f t="shared" si="1045"/>
        <v>0</v>
      </c>
      <c r="AR376" s="571">
        <f t="shared" si="1045"/>
        <v>0</v>
      </c>
      <c r="AS376" s="571">
        <f t="shared" si="1045"/>
        <v>0</v>
      </c>
      <c r="AT376" s="571">
        <f t="shared" si="1045"/>
        <v>0</v>
      </c>
      <c r="AU376" s="571">
        <f t="shared" si="1045"/>
        <v>0</v>
      </c>
      <c r="AV376" s="571">
        <f t="shared" si="1045"/>
        <v>0</v>
      </c>
      <c r="AW376" s="571">
        <f t="shared" si="1045"/>
        <v>0</v>
      </c>
      <c r="AX376" s="571">
        <f t="shared" si="1045"/>
        <v>0</v>
      </c>
      <c r="AY376" s="571">
        <f t="shared" si="1045"/>
        <v>0</v>
      </c>
      <c r="AZ376" s="571">
        <f t="shared" si="1045"/>
        <v>0</v>
      </c>
      <c r="BA376" s="571">
        <f t="shared" si="1045"/>
        <v>0</v>
      </c>
      <c r="BB376" s="571">
        <f t="shared" si="1045"/>
        <v>0</v>
      </c>
      <c r="BC376" s="571">
        <f t="shared" si="1045"/>
        <v>0</v>
      </c>
      <c r="BD376" s="571">
        <f t="shared" si="1045"/>
        <v>0</v>
      </c>
      <c r="BE376" s="571">
        <f t="shared" si="1045"/>
        <v>0</v>
      </c>
      <c r="BF376" s="571">
        <f t="shared" si="1045"/>
        <v>0</v>
      </c>
      <c r="BG376" s="571">
        <f t="shared" si="1045"/>
        <v>0</v>
      </c>
      <c r="BH376" s="571">
        <f t="shared" si="1045"/>
        <v>0</v>
      </c>
      <c r="BI376" s="571">
        <f t="shared" si="1045"/>
        <v>0</v>
      </c>
      <c r="BJ376" s="571">
        <f t="shared" si="1045"/>
        <v>0</v>
      </c>
      <c r="BK376" s="571">
        <f t="shared" si="1045"/>
        <v>0</v>
      </c>
      <c r="BL376" s="571">
        <f t="shared" si="1045"/>
        <v>0</v>
      </c>
      <c r="BM376" s="571">
        <f t="shared" si="1045"/>
        <v>0</v>
      </c>
      <c r="BN376" s="571">
        <f t="shared" si="1045"/>
        <v>0</v>
      </c>
      <c r="BO376" s="571">
        <f t="shared" si="1045"/>
        <v>0</v>
      </c>
      <c r="BP376" s="571">
        <f t="shared" si="1045"/>
        <v>0</v>
      </c>
      <c r="BQ376" s="571">
        <f t="shared" si="1045"/>
        <v>0</v>
      </c>
      <c r="BR376" s="571">
        <f t="shared" si="1045"/>
        <v>0</v>
      </c>
      <c r="BS376" s="571">
        <f t="shared" si="1045"/>
        <v>0</v>
      </c>
      <c r="BT376" s="571">
        <f t="shared" si="1045"/>
        <v>0</v>
      </c>
      <c r="BU376" s="571">
        <f t="shared" si="1045"/>
        <v>0</v>
      </c>
      <c r="BV376" s="571">
        <f t="shared" si="1045"/>
        <v>0</v>
      </c>
      <c r="BW376" s="571">
        <f t="shared" si="1045"/>
        <v>0</v>
      </c>
      <c r="BX376" s="571"/>
      <c r="BY376" s="571">
        <f t="shared" si="1029"/>
        <v>51054</v>
      </c>
      <c r="BZ376" s="7"/>
      <c r="CA376" s="7">
        <f t="shared" si="1030"/>
        <v>0</v>
      </c>
      <c r="CB376" s="622">
        <f t="shared" si="1031"/>
        <v>0</v>
      </c>
      <c r="CC376" s="622">
        <f t="shared" si="1031"/>
        <v>14955</v>
      </c>
      <c r="CD376" s="622">
        <f t="shared" si="1031"/>
        <v>21868</v>
      </c>
      <c r="CE376" s="622">
        <f t="shared" si="1031"/>
        <v>13313</v>
      </c>
      <c r="CF376" s="622">
        <f t="shared" si="1031"/>
        <v>918</v>
      </c>
      <c r="CG376" s="622">
        <f t="shared" si="1031"/>
        <v>0</v>
      </c>
      <c r="CH376" s="622">
        <f t="shared" si="1031"/>
        <v>0</v>
      </c>
      <c r="CI376" s="622">
        <f t="shared" si="1031"/>
        <v>0</v>
      </c>
      <c r="CJ376" s="16"/>
      <c r="CK376" s="622">
        <f t="shared" si="1032"/>
        <v>1775</v>
      </c>
      <c r="CL376" s="622">
        <f t="shared" si="1032"/>
        <v>20561</v>
      </c>
      <c r="CM376" s="622">
        <f t="shared" si="1032"/>
        <v>18402</v>
      </c>
      <c r="CN376" s="622">
        <f t="shared" si="1032"/>
        <v>10144</v>
      </c>
      <c r="CO376" s="622">
        <f t="shared" si="1032"/>
        <v>172</v>
      </c>
      <c r="CP376" s="622">
        <f t="shared" si="1032"/>
        <v>0</v>
      </c>
      <c r="CQ376" s="622">
        <f t="shared" si="1032"/>
        <v>0</v>
      </c>
      <c r="CR376" s="622">
        <f t="shared" si="1032"/>
        <v>0</v>
      </c>
      <c r="CS376" s="120">
        <f t="shared" si="1042"/>
        <v>0</v>
      </c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</row>
    <row r="377" spans="1:133" ht="15" outlineLevel="1">
      <c r="A377" s="572" t="s">
        <v>141</v>
      </c>
      <c r="B377" s="14"/>
      <c r="C377" s="9">
        <f>'4a 1718 CS PC'!AP13</f>
        <v>8.9999999999999998E-4</v>
      </c>
      <c r="D377" s="9">
        <f>'4a 1718 CS PC'!AR13</f>
        <v>1.2999999999999999E-3</v>
      </c>
      <c r="E377" s="9">
        <f>'4b 1819 CS PC'!$AT13</f>
        <v>8.9999999999999998E-4</v>
      </c>
      <c r="F377" s="9">
        <f>'4b 1819 CS PC'!AQ13</f>
        <v>1.2999999999999999E-3</v>
      </c>
      <c r="G377" s="9">
        <f>'4c 1920 CS PC'!AS13</f>
        <v>8.9999999999999998E-4</v>
      </c>
      <c r="H377" s="9">
        <f>'4c 1920 CS PC'!AP13</f>
        <v>1.2999999999999999E-3</v>
      </c>
      <c r="I377" s="9">
        <f>'4d 2021 CS PC'!AS13</f>
        <v>8.9999999999999998E-4</v>
      </c>
      <c r="J377" s="9">
        <f>'4d 2021 CS PC'!AP13</f>
        <v>1.2999999999999999E-3</v>
      </c>
      <c r="K377" s="9">
        <f>'4e 2122 CS PC'!AB13</f>
        <v>8.9999999999999998E-4</v>
      </c>
      <c r="L377" s="9"/>
      <c r="M377" s="571">
        <f t="shared" si="1033"/>
        <v>0</v>
      </c>
      <c r="N377" s="571">
        <f t="shared" si="1033"/>
        <v>0</v>
      </c>
      <c r="O377" s="571">
        <f t="shared" si="1034"/>
        <v>0</v>
      </c>
      <c r="P377" s="571">
        <f t="shared" si="1035"/>
        <v>0</v>
      </c>
      <c r="Q377" s="571">
        <f t="shared" si="1036"/>
        <v>39</v>
      </c>
      <c r="R377" s="571">
        <f t="shared" si="1017"/>
        <v>0</v>
      </c>
      <c r="S377" s="571">
        <f t="shared" si="1018"/>
        <v>178</v>
      </c>
      <c r="T377" s="573"/>
      <c r="U377" s="573"/>
      <c r="V377" s="594">
        <f>ROUNDDOWN(V$366*$C377,0)</f>
        <v>111</v>
      </c>
      <c r="W377" s="571">
        <f t="shared" si="1019"/>
        <v>98</v>
      </c>
      <c r="X377" s="571">
        <f t="shared" si="1037"/>
        <v>0</v>
      </c>
      <c r="Y377" s="571">
        <f t="shared" si="1020"/>
        <v>62</v>
      </c>
      <c r="Z377" s="571">
        <f t="shared" si="1038"/>
        <v>246</v>
      </c>
      <c r="AA377" s="571">
        <f t="shared" si="1038"/>
        <v>69</v>
      </c>
      <c r="AB377" s="571">
        <f t="shared" si="1021"/>
        <v>68</v>
      </c>
      <c r="AC377" s="571">
        <f t="shared" si="1020"/>
        <v>0</v>
      </c>
      <c r="AD377" s="571">
        <f t="shared" si="1022"/>
        <v>16</v>
      </c>
      <c r="AE377" s="571">
        <f t="shared" si="1023"/>
        <v>0</v>
      </c>
      <c r="AF377" s="571">
        <f t="shared" si="1024"/>
        <v>50</v>
      </c>
      <c r="AG377" s="571">
        <f t="shared" si="1024"/>
        <v>152</v>
      </c>
      <c r="AH377" s="571">
        <f t="shared" si="1043"/>
        <v>0</v>
      </c>
      <c r="AI377" s="571">
        <f t="shared" si="1039"/>
        <v>16</v>
      </c>
      <c r="AJ377" s="571">
        <f t="shared" si="1040"/>
        <v>0</v>
      </c>
      <c r="AK377" s="571">
        <f t="shared" si="1039"/>
        <v>0</v>
      </c>
      <c r="AL377" s="571">
        <f t="shared" si="1044"/>
        <v>0</v>
      </c>
      <c r="AM377" s="571">
        <f t="shared" si="1044"/>
        <v>4</v>
      </c>
      <c r="AN377" s="571">
        <f t="shared" si="1041"/>
        <v>0</v>
      </c>
      <c r="AO377" s="571">
        <f t="shared" si="1045"/>
        <v>0</v>
      </c>
      <c r="AP377" s="571">
        <f t="shared" si="1045"/>
        <v>0</v>
      </c>
      <c r="AQ377" s="571">
        <f t="shared" si="1045"/>
        <v>0</v>
      </c>
      <c r="AR377" s="571">
        <f t="shared" si="1045"/>
        <v>0</v>
      </c>
      <c r="AS377" s="571">
        <f t="shared" si="1045"/>
        <v>0</v>
      </c>
      <c r="AT377" s="571">
        <f t="shared" si="1045"/>
        <v>0</v>
      </c>
      <c r="AU377" s="571">
        <f t="shared" si="1045"/>
        <v>0</v>
      </c>
      <c r="AV377" s="571">
        <f t="shared" si="1045"/>
        <v>0</v>
      </c>
      <c r="AW377" s="571">
        <f t="shared" si="1045"/>
        <v>0</v>
      </c>
      <c r="AX377" s="571">
        <f t="shared" si="1045"/>
        <v>0</v>
      </c>
      <c r="AY377" s="571">
        <f t="shared" si="1045"/>
        <v>0</v>
      </c>
      <c r="AZ377" s="571">
        <f t="shared" si="1045"/>
        <v>0</v>
      </c>
      <c r="BA377" s="571">
        <f t="shared" si="1045"/>
        <v>0</v>
      </c>
      <c r="BB377" s="571">
        <f t="shared" si="1045"/>
        <v>0</v>
      </c>
      <c r="BC377" s="571">
        <f t="shared" si="1045"/>
        <v>0</v>
      </c>
      <c r="BD377" s="571">
        <f t="shared" si="1045"/>
        <v>0</v>
      </c>
      <c r="BE377" s="571">
        <f t="shared" si="1045"/>
        <v>0</v>
      </c>
      <c r="BF377" s="571">
        <f t="shared" si="1045"/>
        <v>0</v>
      </c>
      <c r="BG377" s="571">
        <f t="shared" si="1045"/>
        <v>0</v>
      </c>
      <c r="BH377" s="571">
        <f t="shared" si="1045"/>
        <v>0</v>
      </c>
      <c r="BI377" s="571">
        <f t="shared" si="1045"/>
        <v>0</v>
      </c>
      <c r="BJ377" s="571">
        <f t="shared" si="1045"/>
        <v>0</v>
      </c>
      <c r="BK377" s="571">
        <f t="shared" si="1045"/>
        <v>0</v>
      </c>
      <c r="BL377" s="571">
        <f t="shared" si="1045"/>
        <v>0</v>
      </c>
      <c r="BM377" s="571">
        <f t="shared" si="1045"/>
        <v>0</v>
      </c>
      <c r="BN377" s="571">
        <f t="shared" si="1045"/>
        <v>0</v>
      </c>
      <c r="BO377" s="571">
        <f t="shared" si="1045"/>
        <v>0</v>
      </c>
      <c r="BP377" s="571">
        <f t="shared" si="1045"/>
        <v>0</v>
      </c>
      <c r="BQ377" s="571">
        <f t="shared" si="1045"/>
        <v>0</v>
      </c>
      <c r="BR377" s="571">
        <f t="shared" si="1045"/>
        <v>0</v>
      </c>
      <c r="BS377" s="571">
        <f t="shared" si="1045"/>
        <v>0</v>
      </c>
      <c r="BT377" s="571">
        <f t="shared" si="1045"/>
        <v>0</v>
      </c>
      <c r="BU377" s="571">
        <f t="shared" si="1045"/>
        <v>0</v>
      </c>
      <c r="BV377" s="571">
        <f t="shared" si="1045"/>
        <v>0</v>
      </c>
      <c r="BW377" s="571">
        <f t="shared" si="1045"/>
        <v>0</v>
      </c>
      <c r="BX377" s="571"/>
      <c r="BY377" s="571">
        <f t="shared" si="1029"/>
        <v>1109</v>
      </c>
      <c r="BZ377" s="7"/>
      <c r="CA377" s="7">
        <f t="shared" si="1030"/>
        <v>0</v>
      </c>
      <c r="CB377" s="622">
        <f t="shared" ref="CB377:CI386" si="1046">ROUND(SUMIF($M$1:$BW$1,CB$1,$M377:$BW377),0)</f>
        <v>0</v>
      </c>
      <c r="CC377" s="622">
        <f t="shared" si="1046"/>
        <v>328</v>
      </c>
      <c r="CD377" s="622">
        <f t="shared" si="1046"/>
        <v>475</v>
      </c>
      <c r="CE377" s="622">
        <f t="shared" si="1046"/>
        <v>286</v>
      </c>
      <c r="CF377" s="622">
        <f t="shared" si="1046"/>
        <v>20</v>
      </c>
      <c r="CG377" s="622">
        <f t="shared" si="1046"/>
        <v>0</v>
      </c>
      <c r="CH377" s="622">
        <f t="shared" si="1046"/>
        <v>0</v>
      </c>
      <c r="CI377" s="622">
        <f t="shared" si="1046"/>
        <v>0</v>
      </c>
      <c r="CJ377" s="16"/>
      <c r="CK377" s="622">
        <f t="shared" ref="CK377:CR386" si="1047">ROUND(SUMIF($M$2:$BW$2,CK$1,$M377:$BW377),0)</f>
        <v>39</v>
      </c>
      <c r="CL377" s="622">
        <f t="shared" si="1047"/>
        <v>449</v>
      </c>
      <c r="CM377" s="622">
        <f t="shared" si="1047"/>
        <v>399</v>
      </c>
      <c r="CN377" s="622">
        <f t="shared" si="1047"/>
        <v>218</v>
      </c>
      <c r="CO377" s="622">
        <f t="shared" si="1047"/>
        <v>4</v>
      </c>
      <c r="CP377" s="622">
        <f t="shared" si="1047"/>
        <v>0</v>
      </c>
      <c r="CQ377" s="622">
        <f t="shared" si="1047"/>
        <v>0</v>
      </c>
      <c r="CR377" s="622">
        <f t="shared" si="1047"/>
        <v>0</v>
      </c>
      <c r="CS377" s="120">
        <f t="shared" si="1042"/>
        <v>0</v>
      </c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</row>
    <row r="378" spans="1:133" ht="15" outlineLevel="1">
      <c r="A378" s="572" t="s">
        <v>142</v>
      </c>
      <c r="B378" s="14"/>
      <c r="C378" s="9">
        <f>'4a 1718 CS PC'!AP14</f>
        <v>4.3E-3</v>
      </c>
      <c r="D378" s="9">
        <f>'4a 1718 CS PC'!AR14</f>
        <v>6.1000000000000004E-3</v>
      </c>
      <c r="E378" s="9">
        <f>'4b 1819 CS PC'!$AT14</f>
        <v>4.4000000000000003E-3</v>
      </c>
      <c r="F378" s="9">
        <f>'4b 1819 CS PC'!AQ14</f>
        <v>6.1999999999999998E-3</v>
      </c>
      <c r="G378" s="9">
        <f>'4c 1920 CS PC'!AS14</f>
        <v>4.4999999999999997E-3</v>
      </c>
      <c r="H378" s="9">
        <f>'4c 1920 CS PC'!AP14</f>
        <v>6.4000000000000003E-3</v>
      </c>
      <c r="I378" s="9">
        <f>'4d 2021 CS PC'!AS14</f>
        <v>4.4000000000000003E-3</v>
      </c>
      <c r="J378" s="9">
        <f>'4d 2021 CS PC'!AP14</f>
        <v>6.3E-3</v>
      </c>
      <c r="K378" s="9">
        <f>'4e 2122 CS PC'!AB14</f>
        <v>4.4000000000000003E-3</v>
      </c>
      <c r="L378" s="9"/>
      <c r="M378" s="571">
        <f t="shared" si="1033"/>
        <v>0</v>
      </c>
      <c r="N378" s="571">
        <f t="shared" si="1033"/>
        <v>0</v>
      </c>
      <c r="O378" s="571">
        <f t="shared" si="1034"/>
        <v>0</v>
      </c>
      <c r="P378" s="571">
        <f t="shared" si="1035"/>
        <v>0</v>
      </c>
      <c r="Q378" s="571">
        <f t="shared" si="1036"/>
        <v>187</v>
      </c>
      <c r="R378" s="571">
        <f t="shared" si="1017"/>
        <v>0</v>
      </c>
      <c r="S378" s="571">
        <f t="shared" si="1018"/>
        <v>852</v>
      </c>
      <c r="T378" s="573"/>
      <c r="U378" s="573"/>
      <c r="V378" s="594">
        <f>ROUNDDOWN(V$366*$C378,0)-1</f>
        <v>532</v>
      </c>
      <c r="W378" s="571">
        <f t="shared" si="1019"/>
        <v>480</v>
      </c>
      <c r="X378" s="571">
        <f t="shared" si="1037"/>
        <v>0</v>
      </c>
      <c r="Y378" s="571">
        <f t="shared" si="1020"/>
        <v>304</v>
      </c>
      <c r="Z378" s="571">
        <f t="shared" si="1038"/>
        <v>1204</v>
      </c>
      <c r="AA378" s="571">
        <f t="shared" si="1038"/>
        <v>336</v>
      </c>
      <c r="AB378" s="571">
        <f t="shared" si="1021"/>
        <v>339</v>
      </c>
      <c r="AC378" s="571">
        <f t="shared" si="1020"/>
        <v>0</v>
      </c>
      <c r="AD378" s="571">
        <f t="shared" si="1022"/>
        <v>82</v>
      </c>
      <c r="AE378" s="571">
        <f t="shared" si="1023"/>
        <v>0</v>
      </c>
      <c r="AF378" s="571">
        <f t="shared" si="1024"/>
        <v>251</v>
      </c>
      <c r="AG378" s="571">
        <f t="shared" si="1024"/>
        <v>761</v>
      </c>
      <c r="AH378" s="571">
        <f t="shared" si="1043"/>
        <v>2</v>
      </c>
      <c r="AI378" s="571">
        <f t="shared" si="1039"/>
        <v>78</v>
      </c>
      <c r="AJ378" s="571">
        <f t="shared" si="1040"/>
        <v>0</v>
      </c>
      <c r="AK378" s="571">
        <f t="shared" si="1039"/>
        <v>0</v>
      </c>
      <c r="AL378" s="571">
        <f t="shared" si="1044"/>
        <v>0</v>
      </c>
      <c r="AM378" s="571">
        <f t="shared" si="1044"/>
        <v>19</v>
      </c>
      <c r="AN378" s="571">
        <f t="shared" si="1041"/>
        <v>0</v>
      </c>
      <c r="AO378" s="571">
        <f t="shared" si="1045"/>
        <v>0</v>
      </c>
      <c r="AP378" s="571">
        <f t="shared" si="1045"/>
        <v>0</v>
      </c>
      <c r="AQ378" s="571">
        <f t="shared" si="1045"/>
        <v>0</v>
      </c>
      <c r="AR378" s="571">
        <f t="shared" si="1045"/>
        <v>0</v>
      </c>
      <c r="AS378" s="571">
        <f t="shared" si="1045"/>
        <v>0</v>
      </c>
      <c r="AT378" s="571">
        <f t="shared" si="1045"/>
        <v>0</v>
      </c>
      <c r="AU378" s="571">
        <f t="shared" si="1045"/>
        <v>0</v>
      </c>
      <c r="AV378" s="571">
        <f t="shared" si="1045"/>
        <v>0</v>
      </c>
      <c r="AW378" s="571">
        <f t="shared" si="1045"/>
        <v>0</v>
      </c>
      <c r="AX378" s="571">
        <f t="shared" si="1045"/>
        <v>0</v>
      </c>
      <c r="AY378" s="571">
        <f t="shared" si="1045"/>
        <v>0</v>
      </c>
      <c r="AZ378" s="571">
        <f t="shared" si="1045"/>
        <v>0</v>
      </c>
      <c r="BA378" s="571">
        <f t="shared" si="1045"/>
        <v>0</v>
      </c>
      <c r="BB378" s="571">
        <f t="shared" si="1045"/>
        <v>0</v>
      </c>
      <c r="BC378" s="571">
        <f t="shared" si="1045"/>
        <v>0</v>
      </c>
      <c r="BD378" s="571">
        <f t="shared" si="1045"/>
        <v>0</v>
      </c>
      <c r="BE378" s="571">
        <f t="shared" si="1045"/>
        <v>0</v>
      </c>
      <c r="BF378" s="571">
        <f t="shared" si="1045"/>
        <v>0</v>
      </c>
      <c r="BG378" s="571">
        <f t="shared" si="1045"/>
        <v>0</v>
      </c>
      <c r="BH378" s="571">
        <f t="shared" si="1045"/>
        <v>0</v>
      </c>
      <c r="BI378" s="571">
        <f t="shared" si="1045"/>
        <v>0</v>
      </c>
      <c r="BJ378" s="571">
        <f t="shared" si="1045"/>
        <v>0</v>
      </c>
      <c r="BK378" s="571">
        <f t="shared" si="1045"/>
        <v>0</v>
      </c>
      <c r="BL378" s="571">
        <f t="shared" si="1045"/>
        <v>0</v>
      </c>
      <c r="BM378" s="571">
        <f t="shared" si="1045"/>
        <v>0</v>
      </c>
      <c r="BN378" s="571">
        <f t="shared" si="1045"/>
        <v>0</v>
      </c>
      <c r="BO378" s="571">
        <f t="shared" si="1045"/>
        <v>0</v>
      </c>
      <c r="BP378" s="571">
        <f t="shared" si="1045"/>
        <v>0</v>
      </c>
      <c r="BQ378" s="571">
        <f t="shared" si="1045"/>
        <v>0</v>
      </c>
      <c r="BR378" s="571">
        <f t="shared" si="1045"/>
        <v>0</v>
      </c>
      <c r="BS378" s="571">
        <f t="shared" si="1045"/>
        <v>0</v>
      </c>
      <c r="BT378" s="571">
        <f t="shared" si="1045"/>
        <v>0</v>
      </c>
      <c r="BU378" s="571">
        <f t="shared" si="1045"/>
        <v>0</v>
      </c>
      <c r="BV378" s="571">
        <f t="shared" si="1045"/>
        <v>0</v>
      </c>
      <c r="BW378" s="571">
        <f t="shared" si="1045"/>
        <v>0</v>
      </c>
      <c r="BX378" s="571"/>
      <c r="BY378" s="571">
        <f t="shared" si="1029"/>
        <v>5427</v>
      </c>
      <c r="BZ378" s="7"/>
      <c r="CA378" s="7">
        <f t="shared" si="1030"/>
        <v>0</v>
      </c>
      <c r="CB378" s="622">
        <f t="shared" si="1046"/>
        <v>0</v>
      </c>
      <c r="CC378" s="622">
        <f t="shared" si="1046"/>
        <v>1571</v>
      </c>
      <c r="CD378" s="622">
        <f t="shared" si="1046"/>
        <v>2324</v>
      </c>
      <c r="CE378" s="622">
        <f t="shared" si="1046"/>
        <v>1433</v>
      </c>
      <c r="CF378" s="622">
        <f t="shared" si="1046"/>
        <v>99</v>
      </c>
      <c r="CG378" s="622">
        <f t="shared" si="1046"/>
        <v>0</v>
      </c>
      <c r="CH378" s="622">
        <f t="shared" si="1046"/>
        <v>0</v>
      </c>
      <c r="CI378" s="622">
        <f t="shared" si="1046"/>
        <v>0</v>
      </c>
      <c r="CJ378" s="16"/>
      <c r="CK378" s="622">
        <f t="shared" si="1047"/>
        <v>187</v>
      </c>
      <c r="CL378" s="622">
        <f t="shared" si="1047"/>
        <v>2168</v>
      </c>
      <c r="CM378" s="622">
        <f t="shared" si="1047"/>
        <v>1961</v>
      </c>
      <c r="CN378" s="622">
        <f t="shared" si="1047"/>
        <v>1092</v>
      </c>
      <c r="CO378" s="622">
        <f t="shared" si="1047"/>
        <v>19</v>
      </c>
      <c r="CP378" s="622">
        <f t="shared" si="1047"/>
        <v>0</v>
      </c>
      <c r="CQ378" s="622">
        <f t="shared" si="1047"/>
        <v>0</v>
      </c>
      <c r="CR378" s="622">
        <f t="shared" si="1047"/>
        <v>0</v>
      </c>
      <c r="CS378" s="120">
        <f t="shared" si="1042"/>
        <v>0</v>
      </c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</row>
    <row r="379" spans="1:133" ht="15" outlineLevel="1">
      <c r="A379" s="572" t="s">
        <v>143</v>
      </c>
      <c r="B379" s="14"/>
      <c r="C379" s="9">
        <f>'4a 1718 CS PC'!AP15</f>
        <v>7.7000000000000002E-3</v>
      </c>
      <c r="D379" s="9">
        <f>'4a 1718 CS PC'!AR15</f>
        <v>1.0800000000000001E-2</v>
      </c>
      <c r="E379" s="9">
        <f>'4b 1819 CS PC'!$AT15</f>
        <v>8.0000000000000002E-3</v>
      </c>
      <c r="F379" s="9">
        <f>'4b 1819 CS PC'!AQ15</f>
        <v>1.1299999999999999E-2</v>
      </c>
      <c r="G379" s="9">
        <f>'4c 1920 CS PC'!AS15</f>
        <v>7.9000000000000008E-3</v>
      </c>
      <c r="H379" s="9">
        <f>'4c 1920 CS PC'!AP15</f>
        <v>1.1299999999999999E-2</v>
      </c>
      <c r="I379" s="9">
        <f>'4d 2021 CS PC'!AS15</f>
        <v>7.4999999999999997E-3</v>
      </c>
      <c r="J379" s="9">
        <f>'4d 2021 CS PC'!AP15</f>
        <v>1.0699999999999999E-2</v>
      </c>
      <c r="K379" s="9">
        <f>'4e 2122 CS PC'!AB15</f>
        <v>7.4999999999999997E-3</v>
      </c>
      <c r="L379" s="9"/>
      <c r="M379" s="571">
        <f t="shared" si="1033"/>
        <v>0</v>
      </c>
      <c r="N379" s="571">
        <f t="shared" si="1033"/>
        <v>0</v>
      </c>
      <c r="O379" s="571">
        <f t="shared" si="1034"/>
        <v>0</v>
      </c>
      <c r="P379" s="571">
        <f t="shared" si="1035"/>
        <v>0</v>
      </c>
      <c r="Q379" s="571">
        <f t="shared" si="1036"/>
        <v>334</v>
      </c>
      <c r="R379" s="571">
        <f t="shared" si="1017"/>
        <v>0</v>
      </c>
      <c r="S379" s="571">
        <f t="shared" si="1018"/>
        <v>1525</v>
      </c>
      <c r="T379" s="573"/>
      <c r="U379" s="573"/>
      <c r="V379" s="594">
        <f>ROUNDUP(V$366*$C379,0)+1</f>
        <v>957</v>
      </c>
      <c r="W379" s="571">
        <f t="shared" si="1019"/>
        <v>873</v>
      </c>
      <c r="X379" s="571">
        <f t="shared" si="1037"/>
        <v>0</v>
      </c>
      <c r="Y379" s="571">
        <f t="shared" si="1020"/>
        <v>553</v>
      </c>
      <c r="Z379" s="571">
        <f t="shared" si="1038"/>
        <v>2188</v>
      </c>
      <c r="AA379" s="571">
        <f t="shared" si="1038"/>
        <v>611</v>
      </c>
      <c r="AB379" s="571">
        <f t="shared" si="1021"/>
        <v>596</v>
      </c>
      <c r="AC379" s="571">
        <f t="shared" si="1020"/>
        <v>0</v>
      </c>
      <c r="AD379" s="594">
        <f>ROUNDUP(AD$366*$G379,0)</f>
        <v>145</v>
      </c>
      <c r="AE379" s="571">
        <f t="shared" si="1023"/>
        <v>0</v>
      </c>
      <c r="AF379" s="571">
        <f t="shared" si="1024"/>
        <v>441</v>
      </c>
      <c r="AG379" s="571">
        <f t="shared" si="1024"/>
        <v>1335</v>
      </c>
      <c r="AH379" s="571">
        <f t="shared" si="1043"/>
        <v>4</v>
      </c>
      <c r="AI379" s="571">
        <f t="shared" si="1039"/>
        <v>136</v>
      </c>
      <c r="AJ379" s="571">
        <f t="shared" si="1040"/>
        <v>1</v>
      </c>
      <c r="AK379" s="571">
        <f t="shared" si="1039"/>
        <v>0</v>
      </c>
      <c r="AL379" s="571">
        <f t="shared" si="1044"/>
        <v>0</v>
      </c>
      <c r="AM379" s="571">
        <f t="shared" si="1044"/>
        <v>33</v>
      </c>
      <c r="AN379" s="571">
        <f t="shared" si="1041"/>
        <v>0</v>
      </c>
      <c r="AO379" s="571">
        <f t="shared" si="1045"/>
        <v>0</v>
      </c>
      <c r="AP379" s="571">
        <f t="shared" si="1045"/>
        <v>0</v>
      </c>
      <c r="AQ379" s="571">
        <f t="shared" si="1045"/>
        <v>0</v>
      </c>
      <c r="AR379" s="571">
        <f t="shared" si="1045"/>
        <v>0</v>
      </c>
      <c r="AS379" s="571">
        <f t="shared" si="1045"/>
        <v>0</v>
      </c>
      <c r="AT379" s="571">
        <f t="shared" si="1045"/>
        <v>0</v>
      </c>
      <c r="AU379" s="571">
        <f t="shared" si="1045"/>
        <v>0</v>
      </c>
      <c r="AV379" s="571">
        <f t="shared" si="1045"/>
        <v>0</v>
      </c>
      <c r="AW379" s="571">
        <f t="shared" si="1045"/>
        <v>0</v>
      </c>
      <c r="AX379" s="571">
        <f t="shared" si="1045"/>
        <v>0</v>
      </c>
      <c r="AY379" s="571">
        <f t="shared" si="1045"/>
        <v>0</v>
      </c>
      <c r="AZ379" s="571">
        <f t="shared" si="1045"/>
        <v>0</v>
      </c>
      <c r="BA379" s="571">
        <f t="shared" si="1045"/>
        <v>0</v>
      </c>
      <c r="BB379" s="571">
        <f t="shared" si="1045"/>
        <v>0</v>
      </c>
      <c r="BC379" s="571">
        <f t="shared" si="1045"/>
        <v>0</v>
      </c>
      <c r="BD379" s="571">
        <f t="shared" si="1045"/>
        <v>0</v>
      </c>
      <c r="BE379" s="571">
        <f t="shared" si="1045"/>
        <v>0</v>
      </c>
      <c r="BF379" s="571">
        <f t="shared" si="1045"/>
        <v>0</v>
      </c>
      <c r="BG379" s="571">
        <f t="shared" si="1045"/>
        <v>0</v>
      </c>
      <c r="BH379" s="571">
        <f t="shared" si="1045"/>
        <v>0</v>
      </c>
      <c r="BI379" s="571">
        <f t="shared" si="1045"/>
        <v>0</v>
      </c>
      <c r="BJ379" s="571">
        <f t="shared" si="1045"/>
        <v>0</v>
      </c>
      <c r="BK379" s="571">
        <f t="shared" si="1045"/>
        <v>0</v>
      </c>
      <c r="BL379" s="571">
        <f t="shared" si="1045"/>
        <v>0</v>
      </c>
      <c r="BM379" s="571">
        <f t="shared" si="1045"/>
        <v>0</v>
      </c>
      <c r="BN379" s="571">
        <f t="shared" si="1045"/>
        <v>0</v>
      </c>
      <c r="BO379" s="571">
        <f t="shared" si="1045"/>
        <v>0</v>
      </c>
      <c r="BP379" s="571">
        <f t="shared" si="1045"/>
        <v>0</v>
      </c>
      <c r="BQ379" s="571">
        <f t="shared" si="1045"/>
        <v>0</v>
      </c>
      <c r="BR379" s="571">
        <f t="shared" si="1045"/>
        <v>0</v>
      </c>
      <c r="BS379" s="571">
        <f t="shared" si="1045"/>
        <v>0</v>
      </c>
      <c r="BT379" s="571">
        <f t="shared" si="1045"/>
        <v>0</v>
      </c>
      <c r="BU379" s="571">
        <f t="shared" si="1045"/>
        <v>0</v>
      </c>
      <c r="BV379" s="571">
        <f t="shared" si="1045"/>
        <v>0</v>
      </c>
      <c r="BW379" s="571">
        <f t="shared" si="1045"/>
        <v>0</v>
      </c>
      <c r="BX379" s="571"/>
      <c r="BY379" s="571">
        <f t="shared" si="1029"/>
        <v>9732</v>
      </c>
      <c r="BZ379" s="7"/>
      <c r="CA379" s="7">
        <f t="shared" si="1030"/>
        <v>0</v>
      </c>
      <c r="CB379" s="622">
        <f t="shared" si="1046"/>
        <v>0</v>
      </c>
      <c r="CC379" s="622">
        <f t="shared" si="1046"/>
        <v>2816</v>
      </c>
      <c r="CD379" s="622">
        <f t="shared" si="1046"/>
        <v>4225</v>
      </c>
      <c r="CE379" s="622">
        <f t="shared" si="1046"/>
        <v>2517</v>
      </c>
      <c r="CF379" s="622">
        <f t="shared" si="1046"/>
        <v>174</v>
      </c>
      <c r="CG379" s="622">
        <f t="shared" si="1046"/>
        <v>0</v>
      </c>
      <c r="CH379" s="622">
        <f t="shared" si="1046"/>
        <v>0</v>
      </c>
      <c r="CI379" s="622">
        <f t="shared" si="1046"/>
        <v>0</v>
      </c>
      <c r="CJ379" s="16"/>
      <c r="CK379" s="622">
        <f t="shared" si="1047"/>
        <v>334</v>
      </c>
      <c r="CL379" s="622">
        <f t="shared" si="1047"/>
        <v>3908</v>
      </c>
      <c r="CM379" s="622">
        <f t="shared" si="1047"/>
        <v>3540</v>
      </c>
      <c r="CN379" s="622">
        <f t="shared" si="1047"/>
        <v>1917</v>
      </c>
      <c r="CO379" s="622">
        <f t="shared" si="1047"/>
        <v>33</v>
      </c>
      <c r="CP379" s="622">
        <f t="shared" si="1047"/>
        <v>0</v>
      </c>
      <c r="CQ379" s="622">
        <f t="shared" si="1047"/>
        <v>0</v>
      </c>
      <c r="CR379" s="622">
        <f t="shared" si="1047"/>
        <v>0</v>
      </c>
      <c r="CS379" s="120">
        <f t="shared" si="1042"/>
        <v>0</v>
      </c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</row>
    <row r="380" spans="1:133" ht="15" outlineLevel="1">
      <c r="A380" s="572" t="s">
        <v>144</v>
      </c>
      <c r="B380" s="14"/>
      <c r="C380" s="9">
        <f>'4a 1718 CS PC'!AP16</f>
        <v>5.0000000000000001E-4</v>
      </c>
      <c r="D380" s="9">
        <f>'4a 1718 CS PC'!AR16</f>
        <v>5.9999999999999995E-4</v>
      </c>
      <c r="E380" s="9">
        <f>'4b 1819 CS PC'!$AT16</f>
        <v>4.0000000000000002E-4</v>
      </c>
      <c r="F380" s="9">
        <f>'4b 1819 CS PC'!AQ16</f>
        <v>5.9999999999999995E-4</v>
      </c>
      <c r="G380" s="9">
        <f>'4c 1920 CS PC'!AS16</f>
        <v>4.0000000000000002E-4</v>
      </c>
      <c r="H380" s="9">
        <f>'4c 1920 CS PC'!AP16</f>
        <v>5.9999999999999995E-4</v>
      </c>
      <c r="I380" s="9">
        <f>'4d 2021 CS PC'!AS16</f>
        <v>4.0000000000000002E-4</v>
      </c>
      <c r="J380" s="9">
        <f>'4d 2021 CS PC'!AP16</f>
        <v>5.9999999999999995E-4</v>
      </c>
      <c r="K380" s="9">
        <f>'4e 2122 CS PC'!AB16</f>
        <v>4.0000000000000002E-4</v>
      </c>
      <c r="L380" s="9"/>
      <c r="M380" s="571">
        <f t="shared" si="1033"/>
        <v>0</v>
      </c>
      <c r="N380" s="571">
        <f t="shared" si="1033"/>
        <v>0</v>
      </c>
      <c r="O380" s="571">
        <f t="shared" si="1034"/>
        <v>0</v>
      </c>
      <c r="P380" s="571">
        <f t="shared" si="1035"/>
        <v>0</v>
      </c>
      <c r="Q380" s="571">
        <f t="shared" si="1036"/>
        <v>22</v>
      </c>
      <c r="R380" s="571">
        <f t="shared" si="1017"/>
        <v>0</v>
      </c>
      <c r="S380" s="571">
        <f t="shared" si="1018"/>
        <v>99</v>
      </c>
      <c r="T380" s="573"/>
      <c r="U380" s="573"/>
      <c r="V380" s="594">
        <f>ROUNDDOWN(V$366*$C380,0)</f>
        <v>62</v>
      </c>
      <c r="W380" s="571">
        <f t="shared" si="1019"/>
        <v>44</v>
      </c>
      <c r="X380" s="571">
        <f t="shared" si="1037"/>
        <v>0</v>
      </c>
      <c r="Y380" s="571">
        <f t="shared" si="1020"/>
        <v>28</v>
      </c>
      <c r="Z380" s="571">
        <f t="shared" si="1038"/>
        <v>109</v>
      </c>
      <c r="AA380" s="571">
        <f t="shared" si="1038"/>
        <v>31</v>
      </c>
      <c r="AB380" s="571">
        <f t="shared" si="1021"/>
        <v>30</v>
      </c>
      <c r="AC380" s="571">
        <f t="shared" si="1020"/>
        <v>0</v>
      </c>
      <c r="AD380" s="571">
        <f t="shared" si="1022"/>
        <v>7</v>
      </c>
      <c r="AE380" s="571">
        <f t="shared" si="1023"/>
        <v>0</v>
      </c>
      <c r="AF380" s="571">
        <f t="shared" si="1024"/>
        <v>22</v>
      </c>
      <c r="AG380" s="594">
        <f>ROUNDDOWN(AG$366*$G380,0)</f>
        <v>67</v>
      </c>
      <c r="AH380" s="571">
        <f t="shared" si="1043"/>
        <v>0</v>
      </c>
      <c r="AI380" s="571">
        <f t="shared" si="1039"/>
        <v>7</v>
      </c>
      <c r="AJ380" s="571">
        <f t="shared" si="1040"/>
        <v>0</v>
      </c>
      <c r="AK380" s="571">
        <f t="shared" si="1039"/>
        <v>0</v>
      </c>
      <c r="AL380" s="571">
        <f t="shared" si="1044"/>
        <v>0</v>
      </c>
      <c r="AM380" s="571">
        <f t="shared" si="1044"/>
        <v>2</v>
      </c>
      <c r="AN380" s="571">
        <f t="shared" si="1041"/>
        <v>0</v>
      </c>
      <c r="AO380" s="571">
        <f t="shared" si="1045"/>
        <v>0</v>
      </c>
      <c r="AP380" s="571">
        <f t="shared" si="1045"/>
        <v>0</v>
      </c>
      <c r="AQ380" s="571">
        <f t="shared" si="1045"/>
        <v>0</v>
      </c>
      <c r="AR380" s="571">
        <f t="shared" si="1045"/>
        <v>0</v>
      </c>
      <c r="AS380" s="571">
        <f t="shared" si="1045"/>
        <v>0</v>
      </c>
      <c r="AT380" s="571">
        <f t="shared" si="1045"/>
        <v>0</v>
      </c>
      <c r="AU380" s="571">
        <f t="shared" si="1045"/>
        <v>0</v>
      </c>
      <c r="AV380" s="571">
        <f t="shared" si="1045"/>
        <v>0</v>
      </c>
      <c r="AW380" s="571">
        <f t="shared" si="1045"/>
        <v>0</v>
      </c>
      <c r="AX380" s="571">
        <f t="shared" si="1045"/>
        <v>0</v>
      </c>
      <c r="AY380" s="571">
        <f t="shared" si="1045"/>
        <v>0</v>
      </c>
      <c r="AZ380" s="571">
        <f t="shared" si="1045"/>
        <v>0</v>
      </c>
      <c r="BA380" s="571">
        <f t="shared" si="1045"/>
        <v>0</v>
      </c>
      <c r="BB380" s="571">
        <f t="shared" si="1045"/>
        <v>0</v>
      </c>
      <c r="BC380" s="571">
        <f t="shared" si="1045"/>
        <v>0</v>
      </c>
      <c r="BD380" s="571">
        <f t="shared" si="1045"/>
        <v>0</v>
      </c>
      <c r="BE380" s="571">
        <f t="shared" si="1045"/>
        <v>0</v>
      </c>
      <c r="BF380" s="571">
        <f t="shared" si="1045"/>
        <v>0</v>
      </c>
      <c r="BG380" s="571">
        <f t="shared" si="1045"/>
        <v>0</v>
      </c>
      <c r="BH380" s="571">
        <f t="shared" si="1045"/>
        <v>0</v>
      </c>
      <c r="BI380" s="571">
        <f t="shared" si="1045"/>
        <v>0</v>
      </c>
      <c r="BJ380" s="571">
        <f t="shared" si="1045"/>
        <v>0</v>
      </c>
      <c r="BK380" s="571">
        <f t="shared" si="1045"/>
        <v>0</v>
      </c>
      <c r="BL380" s="571">
        <f t="shared" si="1045"/>
        <v>0</v>
      </c>
      <c r="BM380" s="571">
        <f t="shared" si="1045"/>
        <v>0</v>
      </c>
      <c r="BN380" s="571">
        <f t="shared" si="1045"/>
        <v>0</v>
      </c>
      <c r="BO380" s="571">
        <f t="shared" si="1045"/>
        <v>0</v>
      </c>
      <c r="BP380" s="571">
        <f t="shared" si="1045"/>
        <v>0</v>
      </c>
      <c r="BQ380" s="571">
        <f t="shared" si="1045"/>
        <v>0</v>
      </c>
      <c r="BR380" s="571">
        <f t="shared" si="1045"/>
        <v>0</v>
      </c>
      <c r="BS380" s="571">
        <f t="shared" si="1045"/>
        <v>0</v>
      </c>
      <c r="BT380" s="571">
        <f t="shared" si="1045"/>
        <v>0</v>
      </c>
      <c r="BU380" s="571">
        <f t="shared" si="1045"/>
        <v>0</v>
      </c>
      <c r="BV380" s="571">
        <f t="shared" si="1045"/>
        <v>0</v>
      </c>
      <c r="BW380" s="571">
        <f t="shared" si="1045"/>
        <v>0</v>
      </c>
      <c r="BX380" s="571"/>
      <c r="BY380" s="571">
        <f t="shared" si="1029"/>
        <v>530</v>
      </c>
      <c r="BZ380" s="7"/>
      <c r="CA380" s="7">
        <f t="shared" si="1030"/>
        <v>0</v>
      </c>
      <c r="CB380" s="622">
        <f t="shared" si="1046"/>
        <v>0</v>
      </c>
      <c r="CC380" s="622">
        <f t="shared" si="1046"/>
        <v>183</v>
      </c>
      <c r="CD380" s="622">
        <f t="shared" si="1046"/>
        <v>212</v>
      </c>
      <c r="CE380" s="622">
        <f t="shared" si="1046"/>
        <v>126</v>
      </c>
      <c r="CF380" s="622">
        <f t="shared" si="1046"/>
        <v>9</v>
      </c>
      <c r="CG380" s="622">
        <f t="shared" si="1046"/>
        <v>0</v>
      </c>
      <c r="CH380" s="622">
        <f t="shared" si="1046"/>
        <v>0</v>
      </c>
      <c r="CI380" s="622">
        <f t="shared" si="1046"/>
        <v>0</v>
      </c>
      <c r="CJ380" s="16"/>
      <c r="CK380" s="622">
        <f t="shared" si="1047"/>
        <v>22</v>
      </c>
      <c r="CL380" s="622">
        <f t="shared" si="1047"/>
        <v>233</v>
      </c>
      <c r="CM380" s="622">
        <f t="shared" si="1047"/>
        <v>177</v>
      </c>
      <c r="CN380" s="622">
        <f t="shared" si="1047"/>
        <v>96</v>
      </c>
      <c r="CO380" s="622">
        <f t="shared" si="1047"/>
        <v>2</v>
      </c>
      <c r="CP380" s="622">
        <f t="shared" si="1047"/>
        <v>0</v>
      </c>
      <c r="CQ380" s="622">
        <f t="shared" si="1047"/>
        <v>0</v>
      </c>
      <c r="CR380" s="622">
        <f t="shared" si="1047"/>
        <v>0</v>
      </c>
      <c r="CS380" s="120">
        <f t="shared" si="1042"/>
        <v>0</v>
      </c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</row>
    <row r="381" spans="1:133" ht="15" outlineLevel="1">
      <c r="A381" s="572" t="s">
        <v>145</v>
      </c>
      <c r="B381" s="14"/>
      <c r="C381" s="9">
        <f>'4a 1718 CS PC'!AP17</f>
        <v>3.3300000000000003E-2</v>
      </c>
      <c r="D381" s="9">
        <f>'4a 1718 CS PC'!AR17</f>
        <v>4.6800000000000001E-2</v>
      </c>
      <c r="E381" s="9">
        <f>'4b 1819 CS PC'!$AT17</f>
        <v>3.3799999999999997E-2</v>
      </c>
      <c r="F381" s="9">
        <f>'4b 1819 CS PC'!AQ17</f>
        <v>4.7899999999999998E-2</v>
      </c>
      <c r="G381" s="9">
        <f>'4c 1920 CS PC'!AS17</f>
        <v>3.4099999999999998E-2</v>
      </c>
      <c r="H381" s="9">
        <f>'4c 1920 CS PC'!AP17</f>
        <v>4.8399999999999999E-2</v>
      </c>
      <c r="I381" s="9">
        <f>'4d 2021 CS PC'!AS17</f>
        <v>3.3700000000000001E-2</v>
      </c>
      <c r="J381" s="9">
        <f>'4d 2021 CS PC'!AP17</f>
        <v>4.8099999999999997E-2</v>
      </c>
      <c r="K381" s="9">
        <f>'4e 2122 CS PC'!AB17</f>
        <v>3.3500000000000002E-2</v>
      </c>
      <c r="L381" s="9"/>
      <c r="M381" s="571">
        <f t="shared" si="1033"/>
        <v>0</v>
      </c>
      <c r="N381" s="571">
        <f t="shared" si="1033"/>
        <v>0</v>
      </c>
      <c r="O381" s="571">
        <f t="shared" si="1034"/>
        <v>0</v>
      </c>
      <c r="P381" s="571">
        <f t="shared" si="1035"/>
        <v>0</v>
      </c>
      <c r="Q381" s="594">
        <f>ROUNDDOWN(Q$366*$C381,0)</f>
        <v>1445</v>
      </c>
      <c r="R381" s="571">
        <f t="shared" si="1017"/>
        <v>0</v>
      </c>
      <c r="S381" s="571">
        <f t="shared" si="1018"/>
        <v>6595</v>
      </c>
      <c r="T381" s="573"/>
      <c r="U381" s="573"/>
      <c r="V381" s="571">
        <f>ROUND(V$366*$C381,0)</f>
        <v>4134</v>
      </c>
      <c r="W381" s="571">
        <f t="shared" si="1019"/>
        <v>3690</v>
      </c>
      <c r="X381" s="571">
        <f>ROUNDDOWN(X$366*$C381,0)</f>
        <v>0</v>
      </c>
      <c r="Y381" s="594">
        <f>ROUNDDOWN(Y$366*$E381,0)</f>
        <v>2335</v>
      </c>
      <c r="Z381" s="571">
        <f t="shared" si="1038"/>
        <v>9246</v>
      </c>
      <c r="AA381" s="571">
        <f t="shared" si="1038"/>
        <v>2582</v>
      </c>
      <c r="AB381" s="571">
        <f t="shared" si="1021"/>
        <v>2570</v>
      </c>
      <c r="AC381" s="571">
        <f t="shared" si="1020"/>
        <v>0</v>
      </c>
      <c r="AD381" s="571">
        <f t="shared" si="1022"/>
        <v>624</v>
      </c>
      <c r="AE381" s="571">
        <f t="shared" si="1023"/>
        <v>0</v>
      </c>
      <c r="AF381" s="571">
        <f t="shared" si="1024"/>
        <v>1903</v>
      </c>
      <c r="AG381" s="571">
        <f t="shared" si="1024"/>
        <v>5763</v>
      </c>
      <c r="AH381" s="571">
        <f t="shared" si="1043"/>
        <v>17</v>
      </c>
      <c r="AI381" s="571">
        <f t="shared" si="1039"/>
        <v>589</v>
      </c>
      <c r="AJ381" s="571">
        <f t="shared" si="1040"/>
        <v>3</v>
      </c>
      <c r="AK381" s="571">
        <f t="shared" si="1039"/>
        <v>0</v>
      </c>
      <c r="AL381" s="571">
        <f t="shared" si="1044"/>
        <v>0</v>
      </c>
      <c r="AM381" s="571">
        <f t="shared" si="1044"/>
        <v>148</v>
      </c>
      <c r="AN381" s="571">
        <f t="shared" si="1041"/>
        <v>0</v>
      </c>
      <c r="AO381" s="571">
        <f t="shared" si="1045"/>
        <v>0</v>
      </c>
      <c r="AP381" s="571">
        <f t="shared" si="1045"/>
        <v>0</v>
      </c>
      <c r="AQ381" s="571">
        <f t="shared" si="1045"/>
        <v>0</v>
      </c>
      <c r="AR381" s="571">
        <f t="shared" si="1045"/>
        <v>0</v>
      </c>
      <c r="AS381" s="571">
        <f t="shared" si="1045"/>
        <v>0</v>
      </c>
      <c r="AT381" s="571">
        <f t="shared" si="1045"/>
        <v>0</v>
      </c>
      <c r="AU381" s="571">
        <f t="shared" si="1045"/>
        <v>0</v>
      </c>
      <c r="AV381" s="571">
        <f t="shared" si="1045"/>
        <v>0</v>
      </c>
      <c r="AW381" s="571">
        <f t="shared" si="1045"/>
        <v>0</v>
      </c>
      <c r="AX381" s="571">
        <f t="shared" si="1045"/>
        <v>0</v>
      </c>
      <c r="AY381" s="571">
        <f t="shared" si="1045"/>
        <v>0</v>
      </c>
      <c r="AZ381" s="571">
        <f t="shared" si="1045"/>
        <v>0</v>
      </c>
      <c r="BA381" s="571">
        <f t="shared" si="1045"/>
        <v>0</v>
      </c>
      <c r="BB381" s="571">
        <f t="shared" si="1045"/>
        <v>0</v>
      </c>
      <c r="BC381" s="571">
        <f t="shared" si="1045"/>
        <v>0</v>
      </c>
      <c r="BD381" s="571">
        <f t="shared" si="1045"/>
        <v>0</v>
      </c>
      <c r="BE381" s="571">
        <f t="shared" si="1045"/>
        <v>0</v>
      </c>
      <c r="BF381" s="571">
        <f t="shared" si="1045"/>
        <v>0</v>
      </c>
      <c r="BG381" s="571">
        <f t="shared" si="1045"/>
        <v>0</v>
      </c>
      <c r="BH381" s="571">
        <f t="shared" si="1045"/>
        <v>0</v>
      </c>
      <c r="BI381" s="571">
        <f t="shared" si="1045"/>
        <v>0</v>
      </c>
      <c r="BJ381" s="571">
        <f t="shared" si="1045"/>
        <v>0</v>
      </c>
      <c r="BK381" s="571">
        <f t="shared" si="1045"/>
        <v>0</v>
      </c>
      <c r="BL381" s="571">
        <f t="shared" si="1045"/>
        <v>0</v>
      </c>
      <c r="BM381" s="571">
        <f t="shared" si="1045"/>
        <v>0</v>
      </c>
      <c r="BN381" s="571">
        <f t="shared" si="1045"/>
        <v>0</v>
      </c>
      <c r="BO381" s="571">
        <f t="shared" si="1045"/>
        <v>0</v>
      </c>
      <c r="BP381" s="571">
        <f t="shared" si="1045"/>
        <v>0</v>
      </c>
      <c r="BQ381" s="571">
        <f t="shared" si="1045"/>
        <v>0</v>
      </c>
      <c r="BR381" s="571">
        <f t="shared" si="1045"/>
        <v>0</v>
      </c>
      <c r="BS381" s="571">
        <f t="shared" si="1045"/>
        <v>0</v>
      </c>
      <c r="BT381" s="571">
        <f t="shared" si="1045"/>
        <v>0</v>
      </c>
      <c r="BU381" s="571">
        <f t="shared" si="1045"/>
        <v>0</v>
      </c>
      <c r="BV381" s="571">
        <f t="shared" si="1045"/>
        <v>0</v>
      </c>
      <c r="BW381" s="571">
        <f t="shared" si="1045"/>
        <v>0</v>
      </c>
      <c r="BX381" s="571"/>
      <c r="BY381" s="571">
        <f t="shared" si="1029"/>
        <v>41644</v>
      </c>
      <c r="BZ381" s="7"/>
      <c r="CA381" s="7">
        <f t="shared" si="1030"/>
        <v>0</v>
      </c>
      <c r="CB381" s="622">
        <f t="shared" si="1046"/>
        <v>0</v>
      </c>
      <c r="CC381" s="622">
        <f t="shared" si="1046"/>
        <v>12174</v>
      </c>
      <c r="CD381" s="622">
        <f t="shared" si="1046"/>
        <v>17853</v>
      </c>
      <c r="CE381" s="622">
        <f t="shared" si="1046"/>
        <v>10860</v>
      </c>
      <c r="CF381" s="622">
        <f t="shared" si="1046"/>
        <v>757</v>
      </c>
      <c r="CG381" s="622">
        <f t="shared" si="1046"/>
        <v>0</v>
      </c>
      <c r="CH381" s="622">
        <f t="shared" si="1046"/>
        <v>0</v>
      </c>
      <c r="CI381" s="622">
        <f t="shared" si="1046"/>
        <v>0</v>
      </c>
      <c r="CJ381" s="16"/>
      <c r="CK381" s="622">
        <f t="shared" si="1047"/>
        <v>1445</v>
      </c>
      <c r="CL381" s="622">
        <f t="shared" si="1047"/>
        <v>16754</v>
      </c>
      <c r="CM381" s="622">
        <f t="shared" si="1047"/>
        <v>15022</v>
      </c>
      <c r="CN381" s="622">
        <f t="shared" si="1047"/>
        <v>8275</v>
      </c>
      <c r="CO381" s="622">
        <f t="shared" si="1047"/>
        <v>148</v>
      </c>
      <c r="CP381" s="622">
        <f t="shared" si="1047"/>
        <v>0</v>
      </c>
      <c r="CQ381" s="622">
        <f t="shared" si="1047"/>
        <v>0</v>
      </c>
      <c r="CR381" s="622">
        <f t="shared" si="1047"/>
        <v>0</v>
      </c>
      <c r="CS381" s="120">
        <f t="shared" si="1042"/>
        <v>0</v>
      </c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</row>
    <row r="382" spans="1:133" ht="15" outlineLevel="1">
      <c r="A382" s="572" t="s">
        <v>146</v>
      </c>
      <c r="B382" s="14"/>
      <c r="C382" s="9">
        <f>'4a 1718 CS PC'!AP18</f>
        <v>4.7999999999999996E-3</v>
      </c>
      <c r="D382" s="9">
        <f>'4a 1718 CS PC'!AR18</f>
        <v>6.7000000000000002E-3</v>
      </c>
      <c r="E382" s="9">
        <f>'4b 1819 CS PC'!$AT18</f>
        <v>4.8999999999999998E-3</v>
      </c>
      <c r="F382" s="9">
        <f>'4b 1819 CS PC'!AQ18</f>
        <v>7.0000000000000001E-3</v>
      </c>
      <c r="G382" s="9">
        <f>'4c 1920 CS PC'!AS18</f>
        <v>5.0000000000000001E-3</v>
      </c>
      <c r="H382" s="9">
        <f>'4c 1920 CS PC'!AP18</f>
        <v>7.1000000000000004E-3</v>
      </c>
      <c r="I382" s="9">
        <f>'4d 2021 CS PC'!AS18</f>
        <v>4.8999999999999998E-3</v>
      </c>
      <c r="J382" s="9">
        <f>'4d 2021 CS PC'!AP18</f>
        <v>6.8999999999999999E-3</v>
      </c>
      <c r="K382" s="9">
        <f>'4e 2122 CS PC'!AB18</f>
        <v>4.7999999999999996E-3</v>
      </c>
      <c r="L382" s="9"/>
      <c r="M382" s="571">
        <f t="shared" si="1033"/>
        <v>0</v>
      </c>
      <c r="N382" s="571">
        <f t="shared" si="1033"/>
        <v>0</v>
      </c>
      <c r="O382" s="571">
        <f t="shared" si="1034"/>
        <v>0</v>
      </c>
      <c r="P382" s="571">
        <f t="shared" si="1035"/>
        <v>0</v>
      </c>
      <c r="Q382" s="571">
        <f t="shared" si="1036"/>
        <v>208</v>
      </c>
      <c r="R382" s="571">
        <f t="shared" si="1017"/>
        <v>0</v>
      </c>
      <c r="S382" s="571">
        <f t="shared" si="1018"/>
        <v>951</v>
      </c>
      <c r="T382" s="573"/>
      <c r="U382" s="573"/>
      <c r="V382" s="594">
        <f>ROUNDUP(V$366*$C382,0)</f>
        <v>596</v>
      </c>
      <c r="W382" s="571">
        <f t="shared" si="1019"/>
        <v>535</v>
      </c>
      <c r="X382" s="571">
        <f t="shared" si="1037"/>
        <v>0</v>
      </c>
      <c r="Y382" s="571">
        <f t="shared" si="1020"/>
        <v>339</v>
      </c>
      <c r="Z382" s="594">
        <f>ROUNDUP(Z$366*$E382,0)</f>
        <v>1341</v>
      </c>
      <c r="AA382" s="594">
        <f>ROUNDUP(AA$366*$E382,0)</f>
        <v>375</v>
      </c>
      <c r="AB382" s="571">
        <f t="shared" si="1021"/>
        <v>377</v>
      </c>
      <c r="AC382" s="571">
        <f t="shared" si="1020"/>
        <v>0</v>
      </c>
      <c r="AD382" s="571">
        <f t="shared" si="1022"/>
        <v>91</v>
      </c>
      <c r="AE382" s="594">
        <f>ROUNDUP(AE$366*$E382,0)</f>
        <v>0</v>
      </c>
      <c r="AF382" s="571">
        <f t="shared" si="1024"/>
        <v>279</v>
      </c>
      <c r="AG382" s="571">
        <f t="shared" si="1024"/>
        <v>845</v>
      </c>
      <c r="AH382" s="571">
        <f t="shared" si="1043"/>
        <v>2</v>
      </c>
      <c r="AI382" s="571">
        <f t="shared" si="1039"/>
        <v>86</v>
      </c>
      <c r="AJ382" s="571">
        <f t="shared" si="1040"/>
        <v>0</v>
      </c>
      <c r="AK382" s="571">
        <f t="shared" si="1039"/>
        <v>0</v>
      </c>
      <c r="AL382" s="571">
        <f t="shared" si="1044"/>
        <v>0</v>
      </c>
      <c r="AM382" s="571">
        <f t="shared" si="1044"/>
        <v>21</v>
      </c>
      <c r="AN382" s="571">
        <f t="shared" si="1041"/>
        <v>0</v>
      </c>
      <c r="AO382" s="571">
        <f t="shared" ref="AO382:BW389" si="1048">ROUND(AO$366*$K382,0)</f>
        <v>0</v>
      </c>
      <c r="AP382" s="571">
        <f t="shared" si="1048"/>
        <v>0</v>
      </c>
      <c r="AQ382" s="571">
        <f t="shared" si="1048"/>
        <v>0</v>
      </c>
      <c r="AR382" s="571">
        <f t="shared" si="1048"/>
        <v>0</v>
      </c>
      <c r="AS382" s="571">
        <f t="shared" si="1048"/>
        <v>0</v>
      </c>
      <c r="AT382" s="571">
        <f t="shared" si="1048"/>
        <v>0</v>
      </c>
      <c r="AU382" s="571">
        <f t="shared" si="1048"/>
        <v>0</v>
      </c>
      <c r="AV382" s="571">
        <f t="shared" si="1048"/>
        <v>0</v>
      </c>
      <c r="AW382" s="571">
        <f t="shared" si="1048"/>
        <v>0</v>
      </c>
      <c r="AX382" s="571">
        <f t="shared" si="1048"/>
        <v>0</v>
      </c>
      <c r="AY382" s="571">
        <f t="shared" si="1048"/>
        <v>0</v>
      </c>
      <c r="AZ382" s="571">
        <f t="shared" si="1048"/>
        <v>0</v>
      </c>
      <c r="BA382" s="571">
        <f t="shared" si="1048"/>
        <v>0</v>
      </c>
      <c r="BB382" s="571">
        <f t="shared" si="1048"/>
        <v>0</v>
      </c>
      <c r="BC382" s="571">
        <f t="shared" si="1048"/>
        <v>0</v>
      </c>
      <c r="BD382" s="571">
        <f t="shared" si="1048"/>
        <v>0</v>
      </c>
      <c r="BE382" s="571">
        <f t="shared" si="1048"/>
        <v>0</v>
      </c>
      <c r="BF382" s="571">
        <f t="shared" si="1048"/>
        <v>0</v>
      </c>
      <c r="BG382" s="571">
        <f t="shared" si="1048"/>
        <v>0</v>
      </c>
      <c r="BH382" s="571">
        <f t="shared" si="1048"/>
        <v>0</v>
      </c>
      <c r="BI382" s="571">
        <f t="shared" si="1048"/>
        <v>0</v>
      </c>
      <c r="BJ382" s="571">
        <f t="shared" si="1048"/>
        <v>0</v>
      </c>
      <c r="BK382" s="571">
        <f t="shared" si="1048"/>
        <v>0</v>
      </c>
      <c r="BL382" s="571">
        <f t="shared" si="1048"/>
        <v>0</v>
      </c>
      <c r="BM382" s="571">
        <f t="shared" si="1048"/>
        <v>0</v>
      </c>
      <c r="BN382" s="571">
        <f t="shared" si="1048"/>
        <v>0</v>
      </c>
      <c r="BO382" s="571">
        <f t="shared" si="1048"/>
        <v>0</v>
      </c>
      <c r="BP382" s="571">
        <f t="shared" si="1048"/>
        <v>0</v>
      </c>
      <c r="BQ382" s="571">
        <f t="shared" si="1048"/>
        <v>0</v>
      </c>
      <c r="BR382" s="571">
        <f t="shared" si="1048"/>
        <v>0</v>
      </c>
      <c r="BS382" s="571">
        <f t="shared" si="1048"/>
        <v>0</v>
      </c>
      <c r="BT382" s="571">
        <f t="shared" si="1048"/>
        <v>0</v>
      </c>
      <c r="BU382" s="571">
        <f t="shared" si="1048"/>
        <v>0</v>
      </c>
      <c r="BV382" s="571">
        <f t="shared" si="1048"/>
        <v>0</v>
      </c>
      <c r="BW382" s="571">
        <f t="shared" si="1048"/>
        <v>0</v>
      </c>
      <c r="BX382" s="571"/>
      <c r="BY382" s="571">
        <f t="shared" si="1029"/>
        <v>6046</v>
      </c>
      <c r="BZ382" s="7"/>
      <c r="CA382" s="7">
        <f t="shared" si="1030"/>
        <v>0</v>
      </c>
      <c r="CB382" s="622">
        <f t="shared" si="1046"/>
        <v>0</v>
      </c>
      <c r="CC382" s="622">
        <f t="shared" si="1046"/>
        <v>1755</v>
      </c>
      <c r="CD382" s="622">
        <f t="shared" si="1046"/>
        <v>2590</v>
      </c>
      <c r="CE382" s="622">
        <f t="shared" si="1046"/>
        <v>1592</v>
      </c>
      <c r="CF382" s="622">
        <f t="shared" si="1046"/>
        <v>109</v>
      </c>
      <c r="CG382" s="622">
        <f t="shared" si="1046"/>
        <v>0</v>
      </c>
      <c r="CH382" s="622">
        <f t="shared" si="1046"/>
        <v>0</v>
      </c>
      <c r="CI382" s="622">
        <f t="shared" si="1046"/>
        <v>0</v>
      </c>
      <c r="CJ382" s="16"/>
      <c r="CK382" s="622">
        <f t="shared" si="1047"/>
        <v>208</v>
      </c>
      <c r="CL382" s="622">
        <f t="shared" si="1047"/>
        <v>2421</v>
      </c>
      <c r="CM382" s="622">
        <f t="shared" si="1047"/>
        <v>2184</v>
      </c>
      <c r="CN382" s="622">
        <f t="shared" si="1047"/>
        <v>1212</v>
      </c>
      <c r="CO382" s="622">
        <f t="shared" si="1047"/>
        <v>21</v>
      </c>
      <c r="CP382" s="622">
        <f t="shared" si="1047"/>
        <v>0</v>
      </c>
      <c r="CQ382" s="622">
        <f t="shared" si="1047"/>
        <v>0</v>
      </c>
      <c r="CR382" s="622">
        <f t="shared" si="1047"/>
        <v>0</v>
      </c>
      <c r="CS382" s="120">
        <f t="shared" si="1042"/>
        <v>0</v>
      </c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</row>
    <row r="383" spans="1:133" ht="15" outlineLevel="1">
      <c r="A383" s="572" t="s">
        <v>147</v>
      </c>
      <c r="B383" s="14"/>
      <c r="C383" s="9">
        <f>'4a 1718 CS PC'!AP19</f>
        <v>2.5999999999999999E-3</v>
      </c>
      <c r="D383" s="9">
        <f>'4a 1718 CS PC'!AR19</f>
        <v>3.5999999999999999E-3</v>
      </c>
      <c r="E383" s="9">
        <f>'4b 1819 CS PC'!$AT19</f>
        <v>2.5999999999999999E-3</v>
      </c>
      <c r="F383" s="9">
        <f>'4b 1819 CS PC'!AQ19</f>
        <v>3.5999999999999999E-3</v>
      </c>
      <c r="G383" s="9">
        <f>'4c 1920 CS PC'!AS19</f>
        <v>2.5999999999999999E-3</v>
      </c>
      <c r="H383" s="9">
        <f>'4c 1920 CS PC'!AP19</f>
        <v>3.7000000000000002E-3</v>
      </c>
      <c r="I383" s="9">
        <f>'4d 2021 CS PC'!AS19</f>
        <v>2.5000000000000001E-3</v>
      </c>
      <c r="J383" s="9">
        <f>'4d 2021 CS PC'!AP19</f>
        <v>3.5999999999999999E-3</v>
      </c>
      <c r="K383" s="9">
        <f>'4e 2122 CS PC'!AB19</f>
        <v>2.5000000000000001E-3</v>
      </c>
      <c r="L383" s="9"/>
      <c r="M383" s="571">
        <f t="shared" si="1033"/>
        <v>0</v>
      </c>
      <c r="N383" s="571">
        <f t="shared" si="1033"/>
        <v>0</v>
      </c>
      <c r="O383" s="571">
        <f t="shared" si="1034"/>
        <v>0</v>
      </c>
      <c r="P383" s="571">
        <f t="shared" si="1035"/>
        <v>0</v>
      </c>
      <c r="Q383" s="571">
        <f t="shared" si="1036"/>
        <v>113</v>
      </c>
      <c r="R383" s="571">
        <f t="shared" ref="R383:R424" si="1049">R$366*$C383</f>
        <v>0</v>
      </c>
      <c r="S383" s="571">
        <f t="shared" si="1018"/>
        <v>515</v>
      </c>
      <c r="T383" s="573"/>
      <c r="U383" s="573"/>
      <c r="V383" s="571">
        <f>ROUND(V$366*$C383,0)</f>
        <v>323</v>
      </c>
      <c r="W383" s="571">
        <f t="shared" si="1019"/>
        <v>284</v>
      </c>
      <c r="X383" s="571">
        <f t="shared" si="1037"/>
        <v>0</v>
      </c>
      <c r="Y383" s="571">
        <f t="shared" ref="Y383:Y424" si="1050">ROUND(Y$366*$E383,0)</f>
        <v>180</v>
      </c>
      <c r="Z383" s="571">
        <f t="shared" ref="Z383:AA403" si="1051">ROUND(Z$366*$E383,0)</f>
        <v>711</v>
      </c>
      <c r="AA383" s="571">
        <f t="shared" si="1051"/>
        <v>199</v>
      </c>
      <c r="AB383" s="571">
        <f t="shared" si="1021"/>
        <v>196</v>
      </c>
      <c r="AC383" s="571">
        <f t="shared" ref="AC383:AC424" si="1052">ROUND(AC$366*$E383,0)</f>
        <v>0</v>
      </c>
      <c r="AD383" s="571">
        <f t="shared" si="1022"/>
        <v>48</v>
      </c>
      <c r="AE383" s="571">
        <f t="shared" ref="AE383:AE403" si="1053">ROUND(AE$366*$E383,0)</f>
        <v>0</v>
      </c>
      <c r="AF383" s="571">
        <f t="shared" ref="AF383:AG399" si="1054">ROUND(AF$366*$G383,0)</f>
        <v>145</v>
      </c>
      <c r="AG383" s="571">
        <f t="shared" si="1054"/>
        <v>439</v>
      </c>
      <c r="AH383" s="571">
        <f t="shared" si="1043"/>
        <v>1</v>
      </c>
      <c r="AI383" s="571">
        <f t="shared" si="1039"/>
        <v>45</v>
      </c>
      <c r="AJ383" s="571">
        <f t="shared" si="1040"/>
        <v>0</v>
      </c>
      <c r="AK383" s="571">
        <f t="shared" si="1039"/>
        <v>0</v>
      </c>
      <c r="AL383" s="571">
        <f t="shared" ref="AL383:AM392" si="1055">ROUND(AL$366*$I383,0)</f>
        <v>0</v>
      </c>
      <c r="AM383" s="571">
        <f t="shared" si="1055"/>
        <v>11</v>
      </c>
      <c r="AN383" s="571">
        <f t="shared" si="1041"/>
        <v>0</v>
      </c>
      <c r="AO383" s="571">
        <f t="shared" si="1048"/>
        <v>0</v>
      </c>
      <c r="AP383" s="571">
        <f t="shared" si="1048"/>
        <v>0</v>
      </c>
      <c r="AQ383" s="571">
        <f t="shared" si="1048"/>
        <v>0</v>
      </c>
      <c r="AR383" s="571">
        <f t="shared" si="1048"/>
        <v>0</v>
      </c>
      <c r="AS383" s="571">
        <f t="shared" si="1048"/>
        <v>0</v>
      </c>
      <c r="AT383" s="571">
        <f t="shared" si="1048"/>
        <v>0</v>
      </c>
      <c r="AU383" s="571">
        <f t="shared" si="1048"/>
        <v>0</v>
      </c>
      <c r="AV383" s="571">
        <f t="shared" si="1048"/>
        <v>0</v>
      </c>
      <c r="AW383" s="571">
        <f t="shared" si="1048"/>
        <v>0</v>
      </c>
      <c r="AX383" s="571">
        <f t="shared" si="1048"/>
        <v>0</v>
      </c>
      <c r="AY383" s="571">
        <f t="shared" si="1048"/>
        <v>0</v>
      </c>
      <c r="AZ383" s="571">
        <f t="shared" si="1048"/>
        <v>0</v>
      </c>
      <c r="BA383" s="571">
        <f t="shared" si="1048"/>
        <v>0</v>
      </c>
      <c r="BB383" s="571">
        <f t="shared" si="1048"/>
        <v>0</v>
      </c>
      <c r="BC383" s="571">
        <f t="shared" si="1048"/>
        <v>0</v>
      </c>
      <c r="BD383" s="571">
        <f t="shared" si="1048"/>
        <v>0</v>
      </c>
      <c r="BE383" s="571">
        <f t="shared" si="1048"/>
        <v>0</v>
      </c>
      <c r="BF383" s="571">
        <f t="shared" si="1048"/>
        <v>0</v>
      </c>
      <c r="BG383" s="571">
        <f t="shared" si="1048"/>
        <v>0</v>
      </c>
      <c r="BH383" s="571">
        <f t="shared" si="1048"/>
        <v>0</v>
      </c>
      <c r="BI383" s="571">
        <f t="shared" si="1048"/>
        <v>0</v>
      </c>
      <c r="BJ383" s="571">
        <f t="shared" si="1048"/>
        <v>0</v>
      </c>
      <c r="BK383" s="571">
        <f t="shared" si="1048"/>
        <v>0</v>
      </c>
      <c r="BL383" s="571">
        <f t="shared" si="1048"/>
        <v>0</v>
      </c>
      <c r="BM383" s="571">
        <f t="shared" si="1048"/>
        <v>0</v>
      </c>
      <c r="BN383" s="571">
        <f t="shared" si="1048"/>
        <v>0</v>
      </c>
      <c r="BO383" s="571">
        <f t="shared" si="1048"/>
        <v>0</v>
      </c>
      <c r="BP383" s="571">
        <f t="shared" si="1048"/>
        <v>0</v>
      </c>
      <c r="BQ383" s="571">
        <f t="shared" si="1048"/>
        <v>0</v>
      </c>
      <c r="BR383" s="571">
        <f t="shared" si="1048"/>
        <v>0</v>
      </c>
      <c r="BS383" s="571">
        <f t="shared" si="1048"/>
        <v>0</v>
      </c>
      <c r="BT383" s="571">
        <f t="shared" si="1048"/>
        <v>0</v>
      </c>
      <c r="BU383" s="571">
        <f t="shared" si="1048"/>
        <v>0</v>
      </c>
      <c r="BV383" s="571">
        <f t="shared" si="1048"/>
        <v>0</v>
      </c>
      <c r="BW383" s="571">
        <f t="shared" si="1048"/>
        <v>0</v>
      </c>
      <c r="BX383" s="571"/>
      <c r="BY383" s="571">
        <f t="shared" si="1029"/>
        <v>3210</v>
      </c>
      <c r="BZ383" s="7"/>
      <c r="CA383" s="7">
        <f t="shared" si="1030"/>
        <v>0</v>
      </c>
      <c r="CB383" s="622">
        <f t="shared" si="1046"/>
        <v>0</v>
      </c>
      <c r="CC383" s="622">
        <f t="shared" si="1046"/>
        <v>951</v>
      </c>
      <c r="CD383" s="622">
        <f t="shared" si="1046"/>
        <v>1374</v>
      </c>
      <c r="CE383" s="622">
        <f t="shared" si="1046"/>
        <v>828</v>
      </c>
      <c r="CF383" s="622">
        <f t="shared" si="1046"/>
        <v>57</v>
      </c>
      <c r="CG383" s="622">
        <f t="shared" si="1046"/>
        <v>0</v>
      </c>
      <c r="CH383" s="622">
        <f t="shared" si="1046"/>
        <v>0</v>
      </c>
      <c r="CI383" s="622">
        <f t="shared" si="1046"/>
        <v>0</v>
      </c>
      <c r="CJ383" s="16"/>
      <c r="CK383" s="622">
        <f t="shared" si="1047"/>
        <v>113</v>
      </c>
      <c r="CL383" s="622">
        <f t="shared" si="1047"/>
        <v>1302</v>
      </c>
      <c r="CM383" s="622">
        <f t="shared" si="1047"/>
        <v>1154</v>
      </c>
      <c r="CN383" s="622">
        <f t="shared" si="1047"/>
        <v>630</v>
      </c>
      <c r="CO383" s="622">
        <f t="shared" si="1047"/>
        <v>11</v>
      </c>
      <c r="CP383" s="622">
        <f t="shared" si="1047"/>
        <v>0</v>
      </c>
      <c r="CQ383" s="622">
        <f t="shared" si="1047"/>
        <v>0</v>
      </c>
      <c r="CR383" s="622">
        <f t="shared" si="1047"/>
        <v>0</v>
      </c>
      <c r="CS383" s="120">
        <f t="shared" si="1042"/>
        <v>0</v>
      </c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</row>
    <row r="384" spans="1:133" ht="15" outlineLevel="1">
      <c r="A384" s="572" t="s">
        <v>148</v>
      </c>
      <c r="B384" s="14"/>
      <c r="C384" s="9">
        <f>'4a 1718 CS PC'!AP20</f>
        <v>5.9999999999999995E-4</v>
      </c>
      <c r="D384" s="9">
        <f>'4a 1718 CS PC'!AR20</f>
        <v>8.9999999999999998E-4</v>
      </c>
      <c r="E384" s="9">
        <f>'4b 1819 CS PC'!$AT20</f>
        <v>5.9999999999999995E-4</v>
      </c>
      <c r="F384" s="9">
        <f>'4b 1819 CS PC'!AQ20</f>
        <v>8.9999999999999998E-4</v>
      </c>
      <c r="G384" s="9">
        <f>'4c 1920 CS PC'!AS20</f>
        <v>8.0000000000000004E-4</v>
      </c>
      <c r="H384" s="9">
        <f>'4c 1920 CS PC'!AP20</f>
        <v>1.1000000000000001E-3</v>
      </c>
      <c r="I384" s="9">
        <f>'4d 2021 CS PC'!AS20</f>
        <v>6.9999999999999999E-4</v>
      </c>
      <c r="J384" s="9">
        <f>'4d 2021 CS PC'!AP20</f>
        <v>8.9999999999999998E-4</v>
      </c>
      <c r="K384" s="9">
        <f>'4e 2122 CS PC'!AB20</f>
        <v>6.9999999999999999E-4</v>
      </c>
      <c r="L384" s="9"/>
      <c r="M384" s="571">
        <f t="shared" si="1033"/>
        <v>0</v>
      </c>
      <c r="N384" s="571">
        <f t="shared" si="1033"/>
        <v>0</v>
      </c>
      <c r="O384" s="571">
        <f t="shared" si="1034"/>
        <v>0</v>
      </c>
      <c r="P384" s="571">
        <f t="shared" si="1035"/>
        <v>0</v>
      </c>
      <c r="Q384" s="571">
        <f t="shared" si="1036"/>
        <v>26</v>
      </c>
      <c r="R384" s="571">
        <f t="shared" si="1049"/>
        <v>0</v>
      </c>
      <c r="S384" s="571">
        <f t="shared" si="1018"/>
        <v>119</v>
      </c>
      <c r="T384" s="573"/>
      <c r="U384" s="573"/>
      <c r="V384" s="571">
        <f>ROUND(V$366*$C384,0)</f>
        <v>74</v>
      </c>
      <c r="W384" s="571">
        <f t="shared" si="1019"/>
        <v>66</v>
      </c>
      <c r="X384" s="571">
        <f t="shared" si="1037"/>
        <v>0</v>
      </c>
      <c r="Y384" s="571">
        <f t="shared" si="1050"/>
        <v>41</v>
      </c>
      <c r="Z384" s="571">
        <f t="shared" si="1051"/>
        <v>164</v>
      </c>
      <c r="AA384" s="571">
        <f t="shared" si="1051"/>
        <v>46</v>
      </c>
      <c r="AB384" s="571">
        <f t="shared" si="1021"/>
        <v>60</v>
      </c>
      <c r="AC384" s="571">
        <f t="shared" si="1052"/>
        <v>0</v>
      </c>
      <c r="AD384" s="571">
        <f t="shared" si="1022"/>
        <v>15</v>
      </c>
      <c r="AE384" s="571">
        <f t="shared" si="1053"/>
        <v>0</v>
      </c>
      <c r="AF384" s="571">
        <f t="shared" si="1054"/>
        <v>45</v>
      </c>
      <c r="AG384" s="571">
        <f t="shared" si="1054"/>
        <v>135</v>
      </c>
      <c r="AH384" s="571">
        <f t="shared" si="1043"/>
        <v>0</v>
      </c>
      <c r="AI384" s="571">
        <f t="shared" si="1039"/>
        <v>14</v>
      </c>
      <c r="AJ384" s="571">
        <f t="shared" si="1040"/>
        <v>0</v>
      </c>
      <c r="AK384" s="571">
        <f t="shared" si="1039"/>
        <v>0</v>
      </c>
      <c r="AL384" s="571">
        <f t="shared" si="1055"/>
        <v>0</v>
      </c>
      <c r="AM384" s="571">
        <f t="shared" si="1055"/>
        <v>3</v>
      </c>
      <c r="AN384" s="571">
        <f t="shared" si="1041"/>
        <v>0</v>
      </c>
      <c r="AO384" s="571">
        <f t="shared" si="1048"/>
        <v>0</v>
      </c>
      <c r="AP384" s="571">
        <f t="shared" si="1048"/>
        <v>0</v>
      </c>
      <c r="AQ384" s="571">
        <f t="shared" si="1048"/>
        <v>0</v>
      </c>
      <c r="AR384" s="571">
        <f t="shared" si="1048"/>
        <v>0</v>
      </c>
      <c r="AS384" s="571">
        <f t="shared" si="1048"/>
        <v>0</v>
      </c>
      <c r="AT384" s="571">
        <f t="shared" si="1048"/>
        <v>0</v>
      </c>
      <c r="AU384" s="571">
        <f t="shared" si="1048"/>
        <v>0</v>
      </c>
      <c r="AV384" s="571">
        <f t="shared" si="1048"/>
        <v>0</v>
      </c>
      <c r="AW384" s="571">
        <f t="shared" si="1048"/>
        <v>0</v>
      </c>
      <c r="AX384" s="571">
        <f t="shared" si="1048"/>
        <v>0</v>
      </c>
      <c r="AY384" s="571">
        <f t="shared" si="1048"/>
        <v>0</v>
      </c>
      <c r="AZ384" s="571">
        <f t="shared" si="1048"/>
        <v>0</v>
      </c>
      <c r="BA384" s="571">
        <f t="shared" si="1048"/>
        <v>0</v>
      </c>
      <c r="BB384" s="571">
        <f t="shared" si="1048"/>
        <v>0</v>
      </c>
      <c r="BC384" s="571">
        <f t="shared" si="1048"/>
        <v>0</v>
      </c>
      <c r="BD384" s="571">
        <f t="shared" si="1048"/>
        <v>0</v>
      </c>
      <c r="BE384" s="571">
        <f t="shared" si="1048"/>
        <v>0</v>
      </c>
      <c r="BF384" s="571">
        <f t="shared" si="1048"/>
        <v>0</v>
      </c>
      <c r="BG384" s="571">
        <f t="shared" si="1048"/>
        <v>0</v>
      </c>
      <c r="BH384" s="571">
        <f t="shared" si="1048"/>
        <v>0</v>
      </c>
      <c r="BI384" s="571">
        <f t="shared" si="1048"/>
        <v>0</v>
      </c>
      <c r="BJ384" s="571">
        <f t="shared" si="1048"/>
        <v>0</v>
      </c>
      <c r="BK384" s="571">
        <f t="shared" si="1048"/>
        <v>0</v>
      </c>
      <c r="BL384" s="571">
        <f t="shared" si="1048"/>
        <v>0</v>
      </c>
      <c r="BM384" s="571">
        <f t="shared" si="1048"/>
        <v>0</v>
      </c>
      <c r="BN384" s="571">
        <f t="shared" si="1048"/>
        <v>0</v>
      </c>
      <c r="BO384" s="571">
        <f t="shared" si="1048"/>
        <v>0</v>
      </c>
      <c r="BP384" s="571">
        <f t="shared" si="1048"/>
        <v>0</v>
      </c>
      <c r="BQ384" s="571">
        <f t="shared" si="1048"/>
        <v>0</v>
      </c>
      <c r="BR384" s="571">
        <f t="shared" si="1048"/>
        <v>0</v>
      </c>
      <c r="BS384" s="571">
        <f t="shared" si="1048"/>
        <v>0</v>
      </c>
      <c r="BT384" s="571">
        <f t="shared" si="1048"/>
        <v>0</v>
      </c>
      <c r="BU384" s="571">
        <f t="shared" si="1048"/>
        <v>0</v>
      </c>
      <c r="BV384" s="571">
        <f t="shared" si="1048"/>
        <v>0</v>
      </c>
      <c r="BW384" s="571">
        <f t="shared" si="1048"/>
        <v>0</v>
      </c>
      <c r="BX384" s="571"/>
      <c r="BY384" s="571">
        <f t="shared" si="1029"/>
        <v>808</v>
      </c>
      <c r="BZ384" s="7"/>
      <c r="CA384" s="7">
        <f t="shared" si="1030"/>
        <v>0</v>
      </c>
      <c r="CB384" s="622">
        <f t="shared" si="1046"/>
        <v>0</v>
      </c>
      <c r="CC384" s="622">
        <f t="shared" si="1046"/>
        <v>219</v>
      </c>
      <c r="CD384" s="622">
        <f t="shared" si="1046"/>
        <v>317</v>
      </c>
      <c r="CE384" s="622">
        <f t="shared" si="1046"/>
        <v>255</v>
      </c>
      <c r="CF384" s="622">
        <f t="shared" si="1046"/>
        <v>17</v>
      </c>
      <c r="CG384" s="622">
        <f t="shared" si="1046"/>
        <v>0</v>
      </c>
      <c r="CH384" s="622">
        <f t="shared" si="1046"/>
        <v>0</v>
      </c>
      <c r="CI384" s="622">
        <f t="shared" si="1046"/>
        <v>0</v>
      </c>
      <c r="CJ384" s="16"/>
      <c r="CK384" s="622">
        <f t="shared" si="1047"/>
        <v>26</v>
      </c>
      <c r="CL384" s="622">
        <f t="shared" si="1047"/>
        <v>300</v>
      </c>
      <c r="CM384" s="622">
        <f t="shared" si="1047"/>
        <v>285</v>
      </c>
      <c r="CN384" s="622">
        <f t="shared" si="1047"/>
        <v>194</v>
      </c>
      <c r="CO384" s="622">
        <f t="shared" si="1047"/>
        <v>3</v>
      </c>
      <c r="CP384" s="622">
        <f t="shared" si="1047"/>
        <v>0</v>
      </c>
      <c r="CQ384" s="622">
        <f t="shared" si="1047"/>
        <v>0</v>
      </c>
      <c r="CR384" s="622">
        <f t="shared" si="1047"/>
        <v>0</v>
      </c>
      <c r="CS384" s="120">
        <f t="shared" si="1042"/>
        <v>0</v>
      </c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</row>
    <row r="385" spans="1:133" ht="15" outlineLevel="1">
      <c r="A385" s="572" t="s">
        <v>149</v>
      </c>
      <c r="B385" s="14"/>
      <c r="C385" s="9">
        <f>'4a 1718 CS PC'!AP21</f>
        <v>0.28949999999999998</v>
      </c>
      <c r="D385" s="9">
        <f>'4a 1718 CS PC'!AR21</f>
        <v>0</v>
      </c>
      <c r="E385" s="9">
        <f>'4b 1819 CS PC'!$AT21</f>
        <v>0.29459999999999997</v>
      </c>
      <c r="F385" s="9">
        <f>'4b 1819 CS PC'!AQ21</f>
        <v>0</v>
      </c>
      <c r="G385" s="9">
        <f>'4c 1920 CS PC'!AS21</f>
        <v>0.2964</v>
      </c>
      <c r="H385" s="9">
        <f>'4c 1920 CS PC'!AP21</f>
        <v>0</v>
      </c>
      <c r="I385" s="9">
        <f>'4d 2021 CS PC'!AS21</f>
        <v>0.2999</v>
      </c>
      <c r="J385" s="9">
        <f>'4d 2021 CS PC'!AP21</f>
        <v>0</v>
      </c>
      <c r="K385" s="9">
        <f>'4e 2122 CS PC'!AB21</f>
        <v>0.29809999999999998</v>
      </c>
      <c r="L385" s="9"/>
      <c r="M385" s="571">
        <f t="shared" si="1033"/>
        <v>0</v>
      </c>
      <c r="N385" s="571">
        <f t="shared" si="1033"/>
        <v>0</v>
      </c>
      <c r="O385" s="571">
        <f t="shared" si="1034"/>
        <v>0</v>
      </c>
      <c r="P385" s="571">
        <f t="shared" si="1035"/>
        <v>0</v>
      </c>
      <c r="Q385" s="571">
        <f t="shared" si="1036"/>
        <v>12563</v>
      </c>
      <c r="R385" s="571">
        <f t="shared" si="1049"/>
        <v>0</v>
      </c>
      <c r="S385" s="571">
        <f t="shared" si="1018"/>
        <v>57338</v>
      </c>
      <c r="T385" s="573"/>
      <c r="U385" s="573"/>
      <c r="V385" s="571">
        <f>ROUND(V$366*$C385,0)</f>
        <v>35941</v>
      </c>
      <c r="W385" s="571">
        <f t="shared" si="1019"/>
        <v>32164</v>
      </c>
      <c r="X385" s="571">
        <f t="shared" si="1037"/>
        <v>0</v>
      </c>
      <c r="Y385" s="571">
        <f t="shared" si="1050"/>
        <v>20358</v>
      </c>
      <c r="Z385" s="571">
        <f t="shared" si="1051"/>
        <v>80589</v>
      </c>
      <c r="AA385" s="571">
        <f t="shared" si="1051"/>
        <v>22502</v>
      </c>
      <c r="AB385" s="571">
        <f t="shared" si="1021"/>
        <v>22343</v>
      </c>
      <c r="AC385" s="571">
        <f t="shared" si="1052"/>
        <v>0</v>
      </c>
      <c r="AD385" s="571">
        <f t="shared" si="1022"/>
        <v>5420</v>
      </c>
      <c r="AE385" s="571">
        <f t="shared" si="1053"/>
        <v>0</v>
      </c>
      <c r="AF385" s="571">
        <f t="shared" si="1054"/>
        <v>16540</v>
      </c>
      <c r="AG385" s="571">
        <f t="shared" si="1054"/>
        <v>50095</v>
      </c>
      <c r="AH385" s="571">
        <f t="shared" si="1043"/>
        <v>150</v>
      </c>
      <c r="AI385" s="571">
        <f t="shared" si="1039"/>
        <v>5121</v>
      </c>
      <c r="AJ385" s="571">
        <f t="shared" si="1040"/>
        <v>27</v>
      </c>
      <c r="AK385" s="571">
        <f t="shared" si="1039"/>
        <v>0</v>
      </c>
      <c r="AL385" s="571">
        <f t="shared" si="1055"/>
        <v>0</v>
      </c>
      <c r="AM385" s="594">
        <f>ROUNDDOWN(AM$366*$I385,0)</f>
        <v>1312</v>
      </c>
      <c r="AN385" s="571">
        <f t="shared" si="1041"/>
        <v>0</v>
      </c>
      <c r="AO385" s="571">
        <f t="shared" si="1048"/>
        <v>0</v>
      </c>
      <c r="AP385" s="571">
        <f t="shared" si="1048"/>
        <v>0</v>
      </c>
      <c r="AQ385" s="571">
        <f t="shared" si="1048"/>
        <v>0</v>
      </c>
      <c r="AR385" s="571">
        <f t="shared" si="1048"/>
        <v>0</v>
      </c>
      <c r="AS385" s="571">
        <f t="shared" si="1048"/>
        <v>0</v>
      </c>
      <c r="AT385" s="571">
        <f t="shared" si="1048"/>
        <v>0</v>
      </c>
      <c r="AU385" s="571">
        <f t="shared" si="1048"/>
        <v>0</v>
      </c>
      <c r="AV385" s="571">
        <f t="shared" si="1048"/>
        <v>0</v>
      </c>
      <c r="AW385" s="571">
        <f t="shared" si="1048"/>
        <v>0</v>
      </c>
      <c r="AX385" s="571">
        <f t="shared" si="1048"/>
        <v>0</v>
      </c>
      <c r="AY385" s="571">
        <f t="shared" si="1048"/>
        <v>0</v>
      </c>
      <c r="AZ385" s="571">
        <f t="shared" si="1048"/>
        <v>0</v>
      </c>
      <c r="BA385" s="571">
        <f t="shared" si="1048"/>
        <v>0</v>
      </c>
      <c r="BB385" s="571">
        <f t="shared" si="1048"/>
        <v>0</v>
      </c>
      <c r="BC385" s="571">
        <f t="shared" si="1048"/>
        <v>0</v>
      </c>
      <c r="BD385" s="571">
        <f t="shared" si="1048"/>
        <v>0</v>
      </c>
      <c r="BE385" s="571">
        <f t="shared" si="1048"/>
        <v>0</v>
      </c>
      <c r="BF385" s="571">
        <f t="shared" si="1048"/>
        <v>0</v>
      </c>
      <c r="BG385" s="571">
        <f t="shared" si="1048"/>
        <v>0</v>
      </c>
      <c r="BH385" s="571">
        <f t="shared" si="1048"/>
        <v>0</v>
      </c>
      <c r="BI385" s="571">
        <f t="shared" si="1048"/>
        <v>0</v>
      </c>
      <c r="BJ385" s="571">
        <f t="shared" si="1048"/>
        <v>0</v>
      </c>
      <c r="BK385" s="571">
        <f t="shared" si="1048"/>
        <v>0</v>
      </c>
      <c r="BL385" s="571">
        <f t="shared" si="1048"/>
        <v>0</v>
      </c>
      <c r="BM385" s="571">
        <f t="shared" si="1048"/>
        <v>0</v>
      </c>
      <c r="BN385" s="571">
        <f t="shared" si="1048"/>
        <v>0</v>
      </c>
      <c r="BO385" s="571">
        <f t="shared" si="1048"/>
        <v>0</v>
      </c>
      <c r="BP385" s="571">
        <f t="shared" si="1048"/>
        <v>0</v>
      </c>
      <c r="BQ385" s="571">
        <f t="shared" si="1048"/>
        <v>0</v>
      </c>
      <c r="BR385" s="571">
        <f t="shared" si="1048"/>
        <v>0</v>
      </c>
      <c r="BS385" s="571">
        <f t="shared" si="1048"/>
        <v>0</v>
      </c>
      <c r="BT385" s="571">
        <f t="shared" si="1048"/>
        <v>0</v>
      </c>
      <c r="BU385" s="571">
        <f t="shared" si="1048"/>
        <v>0</v>
      </c>
      <c r="BV385" s="571">
        <f t="shared" si="1048"/>
        <v>0</v>
      </c>
      <c r="BW385" s="571">
        <f t="shared" si="1048"/>
        <v>0</v>
      </c>
      <c r="BX385" s="571"/>
      <c r="BY385" s="571">
        <f t="shared" si="1029"/>
        <v>362463</v>
      </c>
      <c r="BZ385" s="7"/>
      <c r="CA385" s="7">
        <f t="shared" si="1030"/>
        <v>0</v>
      </c>
      <c r="CB385" s="622">
        <f t="shared" si="1046"/>
        <v>0</v>
      </c>
      <c r="CC385" s="622">
        <f t="shared" si="1046"/>
        <v>105842</v>
      </c>
      <c r="CD385" s="622">
        <f t="shared" si="1046"/>
        <v>155613</v>
      </c>
      <c r="CE385" s="622">
        <f t="shared" si="1046"/>
        <v>94398</v>
      </c>
      <c r="CF385" s="622">
        <f t="shared" si="1046"/>
        <v>6610</v>
      </c>
      <c r="CG385" s="622">
        <f t="shared" si="1046"/>
        <v>0</v>
      </c>
      <c r="CH385" s="622">
        <f t="shared" si="1046"/>
        <v>0</v>
      </c>
      <c r="CI385" s="622">
        <f t="shared" si="1046"/>
        <v>0</v>
      </c>
      <c r="CJ385" s="16"/>
      <c r="CK385" s="622">
        <f t="shared" si="1047"/>
        <v>12563</v>
      </c>
      <c r="CL385" s="622">
        <f t="shared" si="1047"/>
        <v>145801</v>
      </c>
      <c r="CM385" s="622">
        <f t="shared" si="1047"/>
        <v>130854</v>
      </c>
      <c r="CN385" s="622">
        <f t="shared" si="1047"/>
        <v>71933</v>
      </c>
      <c r="CO385" s="622">
        <f t="shared" si="1047"/>
        <v>1312</v>
      </c>
      <c r="CP385" s="622">
        <f t="shared" si="1047"/>
        <v>0</v>
      </c>
      <c r="CQ385" s="622">
        <f t="shared" si="1047"/>
        <v>0</v>
      </c>
      <c r="CR385" s="622">
        <f t="shared" si="1047"/>
        <v>0</v>
      </c>
      <c r="CS385" s="120">
        <f t="shared" si="1042"/>
        <v>0</v>
      </c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</row>
    <row r="386" spans="1:133" ht="15" outlineLevel="1">
      <c r="A386" s="572" t="s">
        <v>150</v>
      </c>
      <c r="B386" s="14"/>
      <c r="C386" s="9">
        <f>'4a 1718 CS PC'!AP22</f>
        <v>5.7999999999999996E-3</v>
      </c>
      <c r="D386" s="9">
        <f>'4a 1718 CS PC'!AR22</f>
        <v>8.2000000000000007E-3</v>
      </c>
      <c r="E386" s="9">
        <f>'4b 1819 CS PC'!$AT22</f>
        <v>5.7999999999999996E-3</v>
      </c>
      <c r="F386" s="9">
        <f>'4b 1819 CS PC'!AQ22</f>
        <v>8.2000000000000007E-3</v>
      </c>
      <c r="G386" s="9">
        <f>'4c 1920 CS PC'!AS22</f>
        <v>5.8999999999999999E-3</v>
      </c>
      <c r="H386" s="9">
        <f>'4c 1920 CS PC'!AP22</f>
        <v>8.3999999999999995E-3</v>
      </c>
      <c r="I386" s="9">
        <f>'4d 2021 CS PC'!AS22</f>
        <v>5.7999999999999996E-3</v>
      </c>
      <c r="J386" s="9">
        <f>'4d 2021 CS PC'!AP22</f>
        <v>8.3000000000000001E-3</v>
      </c>
      <c r="K386" s="9">
        <f>'4e 2122 CS PC'!AB22</f>
        <v>5.7999999999999996E-3</v>
      </c>
      <c r="L386" s="9"/>
      <c r="M386" s="571">
        <f t="shared" si="1033"/>
        <v>0</v>
      </c>
      <c r="N386" s="571">
        <f t="shared" si="1033"/>
        <v>0</v>
      </c>
      <c r="O386" s="571">
        <f t="shared" si="1034"/>
        <v>0</v>
      </c>
      <c r="P386" s="571">
        <f t="shared" si="1035"/>
        <v>0</v>
      </c>
      <c r="Q386" s="571">
        <f t="shared" si="1036"/>
        <v>252</v>
      </c>
      <c r="R386" s="571">
        <f t="shared" si="1049"/>
        <v>0</v>
      </c>
      <c r="S386" s="571">
        <f t="shared" si="1018"/>
        <v>1149</v>
      </c>
      <c r="T386" s="573"/>
      <c r="U386" s="573"/>
      <c r="V386" s="571">
        <f>ROUND(V$366*$C386,0)</f>
        <v>720</v>
      </c>
      <c r="W386" s="571">
        <f t="shared" si="1019"/>
        <v>633</v>
      </c>
      <c r="X386" s="571">
        <f t="shared" si="1037"/>
        <v>0</v>
      </c>
      <c r="Y386" s="571">
        <f t="shared" si="1050"/>
        <v>401</v>
      </c>
      <c r="Z386" s="571">
        <f t="shared" si="1051"/>
        <v>1587</v>
      </c>
      <c r="AA386" s="571">
        <f t="shared" si="1051"/>
        <v>443</v>
      </c>
      <c r="AB386" s="571">
        <f t="shared" si="1021"/>
        <v>445</v>
      </c>
      <c r="AC386" s="571">
        <f t="shared" si="1052"/>
        <v>0</v>
      </c>
      <c r="AD386" s="571">
        <f t="shared" si="1022"/>
        <v>108</v>
      </c>
      <c r="AE386" s="571">
        <f t="shared" si="1053"/>
        <v>0</v>
      </c>
      <c r="AF386" s="571">
        <f t="shared" si="1054"/>
        <v>329</v>
      </c>
      <c r="AG386" s="571">
        <f t="shared" si="1054"/>
        <v>997</v>
      </c>
      <c r="AH386" s="571">
        <f t="shared" si="1043"/>
        <v>3</v>
      </c>
      <c r="AI386" s="571">
        <f t="shared" si="1039"/>
        <v>102</v>
      </c>
      <c r="AJ386" s="571">
        <f t="shared" si="1040"/>
        <v>1</v>
      </c>
      <c r="AK386" s="571">
        <f t="shared" si="1039"/>
        <v>0</v>
      </c>
      <c r="AL386" s="571">
        <f t="shared" si="1055"/>
        <v>0</v>
      </c>
      <c r="AM386" s="571">
        <f t="shared" si="1055"/>
        <v>25</v>
      </c>
      <c r="AN386" s="571">
        <f t="shared" si="1041"/>
        <v>0</v>
      </c>
      <c r="AO386" s="571">
        <f t="shared" si="1048"/>
        <v>0</v>
      </c>
      <c r="AP386" s="571">
        <f t="shared" si="1048"/>
        <v>0</v>
      </c>
      <c r="AQ386" s="571">
        <f t="shared" si="1048"/>
        <v>0</v>
      </c>
      <c r="AR386" s="571">
        <f t="shared" si="1048"/>
        <v>0</v>
      </c>
      <c r="AS386" s="571">
        <f t="shared" si="1048"/>
        <v>0</v>
      </c>
      <c r="AT386" s="571">
        <f t="shared" si="1048"/>
        <v>0</v>
      </c>
      <c r="AU386" s="571">
        <f t="shared" si="1048"/>
        <v>0</v>
      </c>
      <c r="AV386" s="571">
        <f t="shared" si="1048"/>
        <v>0</v>
      </c>
      <c r="AW386" s="571">
        <f t="shared" si="1048"/>
        <v>0</v>
      </c>
      <c r="AX386" s="571">
        <f t="shared" si="1048"/>
        <v>0</v>
      </c>
      <c r="AY386" s="571">
        <f t="shared" si="1048"/>
        <v>0</v>
      </c>
      <c r="AZ386" s="571">
        <f t="shared" si="1048"/>
        <v>0</v>
      </c>
      <c r="BA386" s="571">
        <f t="shared" si="1048"/>
        <v>0</v>
      </c>
      <c r="BB386" s="571">
        <f t="shared" si="1048"/>
        <v>0</v>
      </c>
      <c r="BC386" s="571">
        <f t="shared" si="1048"/>
        <v>0</v>
      </c>
      <c r="BD386" s="571">
        <f t="shared" si="1048"/>
        <v>0</v>
      </c>
      <c r="BE386" s="571">
        <f t="shared" si="1048"/>
        <v>0</v>
      </c>
      <c r="BF386" s="571">
        <f t="shared" si="1048"/>
        <v>0</v>
      </c>
      <c r="BG386" s="571">
        <f t="shared" si="1048"/>
        <v>0</v>
      </c>
      <c r="BH386" s="571">
        <f t="shared" si="1048"/>
        <v>0</v>
      </c>
      <c r="BI386" s="571">
        <f t="shared" si="1048"/>
        <v>0</v>
      </c>
      <c r="BJ386" s="571">
        <f t="shared" si="1048"/>
        <v>0</v>
      </c>
      <c r="BK386" s="571">
        <f t="shared" si="1048"/>
        <v>0</v>
      </c>
      <c r="BL386" s="571">
        <f t="shared" si="1048"/>
        <v>0</v>
      </c>
      <c r="BM386" s="571">
        <f t="shared" si="1048"/>
        <v>0</v>
      </c>
      <c r="BN386" s="571">
        <f t="shared" si="1048"/>
        <v>0</v>
      </c>
      <c r="BO386" s="571">
        <f t="shared" si="1048"/>
        <v>0</v>
      </c>
      <c r="BP386" s="571">
        <f t="shared" si="1048"/>
        <v>0</v>
      </c>
      <c r="BQ386" s="571">
        <f t="shared" si="1048"/>
        <v>0</v>
      </c>
      <c r="BR386" s="571">
        <f t="shared" si="1048"/>
        <v>0</v>
      </c>
      <c r="BS386" s="571">
        <f t="shared" si="1048"/>
        <v>0</v>
      </c>
      <c r="BT386" s="571">
        <f t="shared" si="1048"/>
        <v>0</v>
      </c>
      <c r="BU386" s="571">
        <f t="shared" si="1048"/>
        <v>0</v>
      </c>
      <c r="BV386" s="571">
        <f t="shared" si="1048"/>
        <v>0</v>
      </c>
      <c r="BW386" s="571">
        <f t="shared" si="1048"/>
        <v>0</v>
      </c>
      <c r="BX386" s="571"/>
      <c r="BY386" s="571">
        <f t="shared" si="1029"/>
        <v>7195</v>
      </c>
      <c r="BZ386" s="7"/>
      <c r="CA386" s="7">
        <f t="shared" si="1030"/>
        <v>0</v>
      </c>
      <c r="CB386" s="622">
        <f t="shared" si="1046"/>
        <v>0</v>
      </c>
      <c r="CC386" s="622">
        <f t="shared" si="1046"/>
        <v>2121</v>
      </c>
      <c r="CD386" s="622">
        <f t="shared" si="1046"/>
        <v>3064</v>
      </c>
      <c r="CE386" s="622">
        <f t="shared" si="1046"/>
        <v>1879</v>
      </c>
      <c r="CF386" s="622">
        <f t="shared" si="1046"/>
        <v>131</v>
      </c>
      <c r="CG386" s="622">
        <f t="shared" si="1046"/>
        <v>0</v>
      </c>
      <c r="CH386" s="622">
        <f t="shared" si="1046"/>
        <v>0</v>
      </c>
      <c r="CI386" s="622">
        <f t="shared" si="1046"/>
        <v>0</v>
      </c>
      <c r="CJ386" s="16"/>
      <c r="CK386" s="622">
        <f t="shared" si="1047"/>
        <v>252</v>
      </c>
      <c r="CL386" s="622">
        <f t="shared" si="1047"/>
        <v>2903</v>
      </c>
      <c r="CM386" s="622">
        <f t="shared" si="1047"/>
        <v>2583</v>
      </c>
      <c r="CN386" s="622">
        <f t="shared" si="1047"/>
        <v>1432</v>
      </c>
      <c r="CO386" s="622">
        <f t="shared" si="1047"/>
        <v>25</v>
      </c>
      <c r="CP386" s="622">
        <f t="shared" si="1047"/>
        <v>0</v>
      </c>
      <c r="CQ386" s="622">
        <f t="shared" si="1047"/>
        <v>0</v>
      </c>
      <c r="CR386" s="622">
        <f t="shared" si="1047"/>
        <v>0</v>
      </c>
      <c r="CS386" s="120">
        <f t="shared" si="1042"/>
        <v>0</v>
      </c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</row>
    <row r="387" spans="1:133" ht="15" outlineLevel="1">
      <c r="A387" s="572" t="s">
        <v>151</v>
      </c>
      <c r="B387" s="14"/>
      <c r="C387" s="9">
        <f>'4a 1718 CS PC'!AP23</f>
        <v>3.3999999999999998E-3</v>
      </c>
      <c r="D387" s="9">
        <f>'4a 1718 CS PC'!AR23</f>
        <v>4.7999999999999996E-3</v>
      </c>
      <c r="E387" s="9">
        <f>'4b 1819 CS PC'!$AT23</f>
        <v>3.2000000000000002E-3</v>
      </c>
      <c r="F387" s="9">
        <f>'4b 1819 CS PC'!AQ23</f>
        <v>4.4999999999999997E-3</v>
      </c>
      <c r="G387" s="9">
        <f>'4c 1920 CS PC'!AS23</f>
        <v>3.2000000000000002E-3</v>
      </c>
      <c r="H387" s="9">
        <f>'4c 1920 CS PC'!AP23</f>
        <v>4.5999999999999999E-3</v>
      </c>
      <c r="I387" s="9">
        <f>'4d 2021 CS PC'!AS23</f>
        <v>3.3999999999999998E-3</v>
      </c>
      <c r="J387" s="9">
        <f>'4d 2021 CS PC'!AP23</f>
        <v>4.8999999999999998E-3</v>
      </c>
      <c r="K387" s="9">
        <f>'4e 2122 CS PC'!AB23</f>
        <v>3.5000000000000001E-3</v>
      </c>
      <c r="L387" s="9"/>
      <c r="M387" s="571">
        <f t="shared" ref="M387:M419" si="1056">M$366*$C387</f>
        <v>0</v>
      </c>
      <c r="N387" s="571">
        <f t="shared" ref="N387:N419" si="1057">N$366*$C387</f>
        <v>0</v>
      </c>
      <c r="O387" s="571">
        <f t="shared" si="1034"/>
        <v>0</v>
      </c>
      <c r="P387" s="571">
        <f t="shared" si="1035"/>
        <v>0</v>
      </c>
      <c r="Q387" s="571">
        <f t="shared" si="1036"/>
        <v>148</v>
      </c>
      <c r="R387" s="571">
        <f t="shared" si="1049"/>
        <v>0</v>
      </c>
      <c r="S387" s="571">
        <f t="shared" si="1018"/>
        <v>673</v>
      </c>
      <c r="T387" s="573"/>
      <c r="U387" s="573"/>
      <c r="V387" s="571">
        <f>ROUND(V$366*$C387,0)</f>
        <v>422</v>
      </c>
      <c r="W387" s="571">
        <f t="shared" si="1019"/>
        <v>349</v>
      </c>
      <c r="X387" s="571">
        <f t="shared" si="1037"/>
        <v>0</v>
      </c>
      <c r="Y387" s="571">
        <f t="shared" si="1050"/>
        <v>221</v>
      </c>
      <c r="Z387" s="571">
        <f t="shared" si="1051"/>
        <v>875</v>
      </c>
      <c r="AA387" s="571">
        <f t="shared" si="1051"/>
        <v>244</v>
      </c>
      <c r="AB387" s="571">
        <f t="shared" si="1021"/>
        <v>241</v>
      </c>
      <c r="AC387" s="571">
        <f t="shared" si="1052"/>
        <v>0</v>
      </c>
      <c r="AD387" s="571">
        <f t="shared" si="1022"/>
        <v>59</v>
      </c>
      <c r="AE387" s="571">
        <f t="shared" si="1053"/>
        <v>0</v>
      </c>
      <c r="AF387" s="571">
        <f t="shared" si="1054"/>
        <v>179</v>
      </c>
      <c r="AG387" s="571">
        <f t="shared" si="1054"/>
        <v>541</v>
      </c>
      <c r="AH387" s="571">
        <f t="shared" si="1043"/>
        <v>2</v>
      </c>
      <c r="AI387" s="571">
        <f t="shared" si="1039"/>
        <v>55</v>
      </c>
      <c r="AJ387" s="571">
        <f t="shared" si="1040"/>
        <v>0</v>
      </c>
      <c r="AK387" s="571">
        <f t="shared" si="1039"/>
        <v>0</v>
      </c>
      <c r="AL387" s="571">
        <f t="shared" si="1055"/>
        <v>0</v>
      </c>
      <c r="AM387" s="571">
        <f t="shared" si="1055"/>
        <v>15</v>
      </c>
      <c r="AN387" s="571">
        <f t="shared" si="1041"/>
        <v>0</v>
      </c>
      <c r="AO387" s="571">
        <f t="shared" si="1048"/>
        <v>0</v>
      </c>
      <c r="AP387" s="571">
        <f t="shared" si="1048"/>
        <v>0</v>
      </c>
      <c r="AQ387" s="571">
        <f t="shared" si="1048"/>
        <v>0</v>
      </c>
      <c r="AR387" s="571">
        <f t="shared" si="1048"/>
        <v>0</v>
      </c>
      <c r="AS387" s="571">
        <f t="shared" si="1048"/>
        <v>0</v>
      </c>
      <c r="AT387" s="571">
        <f t="shared" si="1048"/>
        <v>0</v>
      </c>
      <c r="AU387" s="571">
        <f t="shared" si="1048"/>
        <v>0</v>
      </c>
      <c r="AV387" s="571">
        <f t="shared" si="1048"/>
        <v>0</v>
      </c>
      <c r="AW387" s="571">
        <f t="shared" si="1048"/>
        <v>0</v>
      </c>
      <c r="AX387" s="571">
        <f t="shared" si="1048"/>
        <v>0</v>
      </c>
      <c r="AY387" s="571">
        <f t="shared" si="1048"/>
        <v>0</v>
      </c>
      <c r="AZ387" s="571">
        <f t="shared" si="1048"/>
        <v>0</v>
      </c>
      <c r="BA387" s="571">
        <f t="shared" si="1048"/>
        <v>0</v>
      </c>
      <c r="BB387" s="571">
        <f t="shared" si="1048"/>
        <v>0</v>
      </c>
      <c r="BC387" s="571">
        <f t="shared" si="1048"/>
        <v>0</v>
      </c>
      <c r="BD387" s="571">
        <f t="shared" si="1048"/>
        <v>0</v>
      </c>
      <c r="BE387" s="571">
        <f t="shared" si="1048"/>
        <v>0</v>
      </c>
      <c r="BF387" s="571">
        <f t="shared" si="1048"/>
        <v>0</v>
      </c>
      <c r="BG387" s="571">
        <f t="shared" si="1048"/>
        <v>0</v>
      </c>
      <c r="BH387" s="571">
        <f t="shared" si="1048"/>
        <v>0</v>
      </c>
      <c r="BI387" s="571">
        <f t="shared" si="1048"/>
        <v>0</v>
      </c>
      <c r="BJ387" s="571">
        <f t="shared" si="1048"/>
        <v>0</v>
      </c>
      <c r="BK387" s="571">
        <f t="shared" si="1048"/>
        <v>0</v>
      </c>
      <c r="BL387" s="571">
        <f t="shared" si="1048"/>
        <v>0</v>
      </c>
      <c r="BM387" s="571">
        <f t="shared" si="1048"/>
        <v>0</v>
      </c>
      <c r="BN387" s="571">
        <f t="shared" si="1048"/>
        <v>0</v>
      </c>
      <c r="BO387" s="571">
        <f t="shared" si="1048"/>
        <v>0</v>
      </c>
      <c r="BP387" s="571">
        <f t="shared" si="1048"/>
        <v>0</v>
      </c>
      <c r="BQ387" s="571">
        <f t="shared" si="1048"/>
        <v>0</v>
      </c>
      <c r="BR387" s="571">
        <f t="shared" si="1048"/>
        <v>0</v>
      </c>
      <c r="BS387" s="571">
        <f t="shared" si="1048"/>
        <v>0</v>
      </c>
      <c r="BT387" s="571">
        <f t="shared" si="1048"/>
        <v>0</v>
      </c>
      <c r="BU387" s="571">
        <f t="shared" si="1048"/>
        <v>0</v>
      </c>
      <c r="BV387" s="571">
        <f t="shared" si="1048"/>
        <v>0</v>
      </c>
      <c r="BW387" s="571">
        <f t="shared" si="1048"/>
        <v>0</v>
      </c>
      <c r="BX387" s="571"/>
      <c r="BY387" s="571">
        <f t="shared" si="1029"/>
        <v>4024</v>
      </c>
      <c r="BZ387" s="7"/>
      <c r="CA387" s="7">
        <f t="shared" si="1030"/>
        <v>0</v>
      </c>
      <c r="CB387" s="622">
        <f t="shared" ref="CB387:CI396" si="1058">ROUND(SUMIF($M$1:$BW$1,CB$1,$M387:$BW387),0)</f>
        <v>0</v>
      </c>
      <c r="CC387" s="622">
        <f t="shared" si="1058"/>
        <v>1243</v>
      </c>
      <c r="CD387" s="622">
        <f t="shared" si="1058"/>
        <v>1689</v>
      </c>
      <c r="CE387" s="622">
        <f t="shared" si="1058"/>
        <v>1020</v>
      </c>
      <c r="CF387" s="622">
        <f t="shared" si="1058"/>
        <v>72</v>
      </c>
      <c r="CG387" s="622">
        <f t="shared" si="1058"/>
        <v>0</v>
      </c>
      <c r="CH387" s="622">
        <f t="shared" si="1058"/>
        <v>0</v>
      </c>
      <c r="CI387" s="622">
        <f t="shared" si="1058"/>
        <v>0</v>
      </c>
      <c r="CJ387" s="16"/>
      <c r="CK387" s="622">
        <f t="shared" ref="CK387:CR396" si="1059">ROUND(SUMIF($M$2:$BW$2,CK$1,$M387:$BW387),0)</f>
        <v>148</v>
      </c>
      <c r="CL387" s="622">
        <f t="shared" si="1059"/>
        <v>1665</v>
      </c>
      <c r="CM387" s="622">
        <f t="shared" si="1059"/>
        <v>1419</v>
      </c>
      <c r="CN387" s="622">
        <f t="shared" si="1059"/>
        <v>777</v>
      </c>
      <c r="CO387" s="622">
        <f t="shared" si="1059"/>
        <v>15</v>
      </c>
      <c r="CP387" s="622">
        <f t="shared" si="1059"/>
        <v>0</v>
      </c>
      <c r="CQ387" s="622">
        <f t="shared" si="1059"/>
        <v>0</v>
      </c>
      <c r="CR387" s="622">
        <f t="shared" si="1059"/>
        <v>0</v>
      </c>
      <c r="CS387" s="120">
        <f t="shared" si="1042"/>
        <v>0</v>
      </c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</row>
    <row r="388" spans="1:133" ht="15" outlineLevel="1">
      <c r="A388" s="572" t="s">
        <v>152</v>
      </c>
      <c r="B388" s="14"/>
      <c r="C388" s="9">
        <f>'4a 1718 CS PC'!AP24</f>
        <v>4.0000000000000002E-4</v>
      </c>
      <c r="D388" s="9">
        <f>'4a 1718 CS PC'!AR24</f>
        <v>5.0000000000000001E-4</v>
      </c>
      <c r="E388" s="9">
        <f>'4b 1819 CS PC'!$AT24</f>
        <v>4.0000000000000002E-4</v>
      </c>
      <c r="F388" s="9">
        <f>'4b 1819 CS PC'!AQ24</f>
        <v>5.9999999999999995E-4</v>
      </c>
      <c r="G388" s="9">
        <f>'4c 1920 CS PC'!AS24</f>
        <v>4.0000000000000002E-4</v>
      </c>
      <c r="H388" s="9">
        <f>'4c 1920 CS PC'!AP24</f>
        <v>5.9999999999999995E-4</v>
      </c>
      <c r="I388" s="9">
        <f>'4d 2021 CS PC'!AS24</f>
        <v>4.0000000000000002E-4</v>
      </c>
      <c r="J388" s="9">
        <f>'4d 2021 CS PC'!AP24</f>
        <v>5.9999999999999995E-4</v>
      </c>
      <c r="K388" s="9">
        <f>'4e 2122 CS PC'!AB24</f>
        <v>4.0000000000000002E-4</v>
      </c>
      <c r="L388" s="9"/>
      <c r="M388" s="571">
        <f t="shared" si="1056"/>
        <v>0</v>
      </c>
      <c r="N388" s="571">
        <f t="shared" si="1057"/>
        <v>0</v>
      </c>
      <c r="O388" s="571">
        <f t="shared" si="1034"/>
        <v>0</v>
      </c>
      <c r="P388" s="571">
        <f t="shared" si="1035"/>
        <v>0</v>
      </c>
      <c r="Q388" s="571">
        <f t="shared" si="1036"/>
        <v>17</v>
      </c>
      <c r="R388" s="571">
        <f t="shared" si="1049"/>
        <v>0</v>
      </c>
      <c r="S388" s="571">
        <f t="shared" si="1018"/>
        <v>79</v>
      </c>
      <c r="T388" s="573"/>
      <c r="U388" s="573"/>
      <c r="V388" s="594">
        <f>ROUNDDOWN(V$366*$C388,0)</f>
        <v>49</v>
      </c>
      <c r="W388" s="571">
        <f t="shared" si="1019"/>
        <v>44</v>
      </c>
      <c r="X388" s="571">
        <f t="shared" si="1037"/>
        <v>0</v>
      </c>
      <c r="Y388" s="571">
        <f t="shared" si="1050"/>
        <v>28</v>
      </c>
      <c r="Z388" s="571">
        <f t="shared" si="1051"/>
        <v>109</v>
      </c>
      <c r="AA388" s="571">
        <f t="shared" si="1051"/>
        <v>31</v>
      </c>
      <c r="AB388" s="571">
        <f t="shared" si="1021"/>
        <v>30</v>
      </c>
      <c r="AC388" s="571">
        <f t="shared" si="1052"/>
        <v>0</v>
      </c>
      <c r="AD388" s="571">
        <f t="shared" si="1022"/>
        <v>7</v>
      </c>
      <c r="AE388" s="571">
        <f t="shared" si="1053"/>
        <v>0</v>
      </c>
      <c r="AF388" s="571">
        <f t="shared" si="1054"/>
        <v>22</v>
      </c>
      <c r="AG388" s="571">
        <f t="shared" si="1054"/>
        <v>68</v>
      </c>
      <c r="AH388" s="594">
        <f>ROUNDUP(AH$366*$I388,0)</f>
        <v>1</v>
      </c>
      <c r="AI388" s="571">
        <f t="shared" si="1039"/>
        <v>7</v>
      </c>
      <c r="AJ388" s="571">
        <f t="shared" si="1040"/>
        <v>0</v>
      </c>
      <c r="AK388" s="571">
        <f t="shared" si="1039"/>
        <v>0</v>
      </c>
      <c r="AL388" s="571">
        <f t="shared" si="1055"/>
        <v>0</v>
      </c>
      <c r="AM388" s="571">
        <f t="shared" si="1055"/>
        <v>2</v>
      </c>
      <c r="AN388" s="571">
        <f t="shared" si="1041"/>
        <v>0</v>
      </c>
      <c r="AO388" s="571">
        <f t="shared" si="1048"/>
        <v>0</v>
      </c>
      <c r="AP388" s="571">
        <f t="shared" si="1048"/>
        <v>0</v>
      </c>
      <c r="AQ388" s="571">
        <f t="shared" si="1048"/>
        <v>0</v>
      </c>
      <c r="AR388" s="571">
        <f t="shared" si="1048"/>
        <v>0</v>
      </c>
      <c r="AS388" s="571">
        <f t="shared" si="1048"/>
        <v>0</v>
      </c>
      <c r="AT388" s="571">
        <f t="shared" si="1048"/>
        <v>0</v>
      </c>
      <c r="AU388" s="571">
        <f t="shared" si="1048"/>
        <v>0</v>
      </c>
      <c r="AV388" s="571">
        <f t="shared" si="1048"/>
        <v>0</v>
      </c>
      <c r="AW388" s="571">
        <f t="shared" si="1048"/>
        <v>0</v>
      </c>
      <c r="AX388" s="571">
        <f t="shared" si="1048"/>
        <v>0</v>
      </c>
      <c r="AY388" s="571">
        <f t="shared" si="1048"/>
        <v>0</v>
      </c>
      <c r="AZ388" s="571">
        <f t="shared" si="1048"/>
        <v>0</v>
      </c>
      <c r="BA388" s="571">
        <f t="shared" si="1048"/>
        <v>0</v>
      </c>
      <c r="BB388" s="571">
        <f t="shared" si="1048"/>
        <v>0</v>
      </c>
      <c r="BC388" s="571">
        <f t="shared" si="1048"/>
        <v>0</v>
      </c>
      <c r="BD388" s="571">
        <f t="shared" si="1048"/>
        <v>0</v>
      </c>
      <c r="BE388" s="571">
        <f t="shared" si="1048"/>
        <v>0</v>
      </c>
      <c r="BF388" s="571">
        <f t="shared" si="1048"/>
        <v>0</v>
      </c>
      <c r="BG388" s="571">
        <f t="shared" si="1048"/>
        <v>0</v>
      </c>
      <c r="BH388" s="571">
        <f t="shared" si="1048"/>
        <v>0</v>
      </c>
      <c r="BI388" s="571">
        <f t="shared" si="1048"/>
        <v>0</v>
      </c>
      <c r="BJ388" s="571">
        <f t="shared" si="1048"/>
        <v>0</v>
      </c>
      <c r="BK388" s="571">
        <f t="shared" si="1048"/>
        <v>0</v>
      </c>
      <c r="BL388" s="571">
        <f t="shared" si="1048"/>
        <v>0</v>
      </c>
      <c r="BM388" s="571">
        <f t="shared" si="1048"/>
        <v>0</v>
      </c>
      <c r="BN388" s="571">
        <f t="shared" si="1048"/>
        <v>0</v>
      </c>
      <c r="BO388" s="571">
        <f t="shared" si="1048"/>
        <v>0</v>
      </c>
      <c r="BP388" s="571">
        <f t="shared" si="1048"/>
        <v>0</v>
      </c>
      <c r="BQ388" s="571">
        <f t="shared" si="1048"/>
        <v>0</v>
      </c>
      <c r="BR388" s="571">
        <f t="shared" si="1048"/>
        <v>0</v>
      </c>
      <c r="BS388" s="571">
        <f t="shared" si="1048"/>
        <v>0</v>
      </c>
      <c r="BT388" s="571">
        <f t="shared" si="1048"/>
        <v>0</v>
      </c>
      <c r="BU388" s="571">
        <f t="shared" si="1048"/>
        <v>0</v>
      </c>
      <c r="BV388" s="571">
        <f t="shared" si="1048"/>
        <v>0</v>
      </c>
      <c r="BW388" s="571">
        <f t="shared" si="1048"/>
        <v>0</v>
      </c>
      <c r="BX388" s="571"/>
      <c r="BY388" s="571">
        <f t="shared" si="1029"/>
        <v>494</v>
      </c>
      <c r="BZ388" s="7"/>
      <c r="CA388" s="7">
        <f t="shared" si="1030"/>
        <v>0</v>
      </c>
      <c r="CB388" s="622">
        <f t="shared" si="1058"/>
        <v>0</v>
      </c>
      <c r="CC388" s="622">
        <f t="shared" si="1058"/>
        <v>145</v>
      </c>
      <c r="CD388" s="622">
        <f t="shared" si="1058"/>
        <v>212</v>
      </c>
      <c r="CE388" s="622">
        <f t="shared" si="1058"/>
        <v>127</v>
      </c>
      <c r="CF388" s="622">
        <f t="shared" si="1058"/>
        <v>10</v>
      </c>
      <c r="CG388" s="622">
        <f t="shared" si="1058"/>
        <v>0</v>
      </c>
      <c r="CH388" s="622">
        <f t="shared" si="1058"/>
        <v>0</v>
      </c>
      <c r="CI388" s="622">
        <f t="shared" si="1058"/>
        <v>0</v>
      </c>
      <c r="CJ388" s="16"/>
      <c r="CK388" s="622">
        <f t="shared" si="1059"/>
        <v>17</v>
      </c>
      <c r="CL388" s="622">
        <f t="shared" si="1059"/>
        <v>200</v>
      </c>
      <c r="CM388" s="622">
        <f t="shared" si="1059"/>
        <v>177</v>
      </c>
      <c r="CN388" s="622">
        <f t="shared" si="1059"/>
        <v>98</v>
      </c>
      <c r="CO388" s="622">
        <f t="shared" si="1059"/>
        <v>2</v>
      </c>
      <c r="CP388" s="622">
        <f t="shared" si="1059"/>
        <v>0</v>
      </c>
      <c r="CQ388" s="622">
        <f t="shared" si="1059"/>
        <v>0</v>
      </c>
      <c r="CR388" s="622">
        <f t="shared" si="1059"/>
        <v>0</v>
      </c>
      <c r="CS388" s="120">
        <f t="shared" si="1042"/>
        <v>0</v>
      </c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</row>
    <row r="389" spans="1:133" ht="15" outlineLevel="1">
      <c r="A389" s="572" t="s">
        <v>153</v>
      </c>
      <c r="B389" s="14"/>
      <c r="C389" s="9">
        <f>'4a 1718 CS PC'!AP25</f>
        <v>3.2000000000000002E-3</v>
      </c>
      <c r="D389" s="9">
        <f>'4a 1718 CS PC'!AR25</f>
        <v>4.4000000000000003E-3</v>
      </c>
      <c r="E389" s="9">
        <f>'4b 1819 CS PC'!$AT25</f>
        <v>3.0999999999999999E-3</v>
      </c>
      <c r="F389" s="9">
        <f>'4b 1819 CS PC'!AQ25</f>
        <v>4.4000000000000003E-3</v>
      </c>
      <c r="G389" s="9">
        <f>'4c 1920 CS PC'!AS25</f>
        <v>3.0000000000000001E-3</v>
      </c>
      <c r="H389" s="9">
        <f>'4c 1920 CS PC'!AP25</f>
        <v>4.3E-3</v>
      </c>
      <c r="I389" s="9">
        <f>'4d 2021 CS PC'!AS25</f>
        <v>2.8999999999999998E-3</v>
      </c>
      <c r="J389" s="9">
        <f>'4d 2021 CS PC'!AP25</f>
        <v>4.1000000000000003E-3</v>
      </c>
      <c r="K389" s="9">
        <f>'4e 2122 CS PC'!AB25</f>
        <v>2.8999999999999998E-3</v>
      </c>
      <c r="L389" s="9"/>
      <c r="M389" s="571">
        <f t="shared" si="1056"/>
        <v>0</v>
      </c>
      <c r="N389" s="571">
        <f t="shared" si="1057"/>
        <v>0</v>
      </c>
      <c r="O389" s="571">
        <f t="shared" si="1034"/>
        <v>0</v>
      </c>
      <c r="P389" s="571">
        <f t="shared" si="1035"/>
        <v>0</v>
      </c>
      <c r="Q389" s="571">
        <f t="shared" si="1036"/>
        <v>139</v>
      </c>
      <c r="R389" s="571">
        <f t="shared" si="1049"/>
        <v>0</v>
      </c>
      <c r="S389" s="571">
        <f t="shared" si="1018"/>
        <v>634</v>
      </c>
      <c r="T389" s="573"/>
      <c r="U389" s="573"/>
      <c r="V389" s="571">
        <f>ROUND(V$366*$C389,0)</f>
        <v>397</v>
      </c>
      <c r="W389" s="571">
        <f t="shared" si="1019"/>
        <v>338</v>
      </c>
      <c r="X389" s="571">
        <f t="shared" si="1037"/>
        <v>0</v>
      </c>
      <c r="Y389" s="571">
        <f t="shared" si="1050"/>
        <v>214</v>
      </c>
      <c r="Z389" s="571">
        <f t="shared" si="1051"/>
        <v>848</v>
      </c>
      <c r="AA389" s="571">
        <f t="shared" si="1051"/>
        <v>237</v>
      </c>
      <c r="AB389" s="571">
        <f t="shared" si="1021"/>
        <v>226</v>
      </c>
      <c r="AC389" s="571">
        <f t="shared" si="1052"/>
        <v>0</v>
      </c>
      <c r="AD389" s="571">
        <f t="shared" si="1022"/>
        <v>55</v>
      </c>
      <c r="AE389" s="571">
        <f t="shared" si="1053"/>
        <v>0</v>
      </c>
      <c r="AF389" s="571">
        <f t="shared" si="1054"/>
        <v>167</v>
      </c>
      <c r="AG389" s="571">
        <f t="shared" si="1054"/>
        <v>507</v>
      </c>
      <c r="AH389" s="571">
        <f t="shared" si="1043"/>
        <v>1</v>
      </c>
      <c r="AI389" s="571">
        <f t="shared" si="1039"/>
        <v>52</v>
      </c>
      <c r="AJ389" s="571">
        <f t="shared" si="1040"/>
        <v>0</v>
      </c>
      <c r="AK389" s="571">
        <f t="shared" si="1039"/>
        <v>0</v>
      </c>
      <c r="AL389" s="571">
        <f t="shared" si="1055"/>
        <v>0</v>
      </c>
      <c r="AM389" s="571">
        <f t="shared" si="1055"/>
        <v>13</v>
      </c>
      <c r="AN389" s="571">
        <f t="shared" si="1041"/>
        <v>0</v>
      </c>
      <c r="AO389" s="571">
        <f t="shared" si="1048"/>
        <v>0</v>
      </c>
      <c r="AP389" s="571">
        <f t="shared" si="1048"/>
        <v>0</v>
      </c>
      <c r="AQ389" s="571">
        <f t="shared" si="1048"/>
        <v>0</v>
      </c>
      <c r="AR389" s="571">
        <f t="shared" si="1048"/>
        <v>0</v>
      </c>
      <c r="AS389" s="571">
        <f t="shared" si="1048"/>
        <v>0</v>
      </c>
      <c r="AT389" s="571">
        <f t="shared" si="1048"/>
        <v>0</v>
      </c>
      <c r="AU389" s="571">
        <f t="shared" si="1048"/>
        <v>0</v>
      </c>
      <c r="AV389" s="571">
        <f t="shared" si="1048"/>
        <v>0</v>
      </c>
      <c r="AW389" s="571">
        <f t="shared" si="1048"/>
        <v>0</v>
      </c>
      <c r="AX389" s="571">
        <f t="shared" si="1048"/>
        <v>0</v>
      </c>
      <c r="AY389" s="571">
        <f t="shared" ref="AO389:BW396" si="1060">ROUND(AY$366*$K389,0)</f>
        <v>0</v>
      </c>
      <c r="AZ389" s="571">
        <f t="shared" si="1060"/>
        <v>0</v>
      </c>
      <c r="BA389" s="571">
        <f t="shared" si="1060"/>
        <v>0</v>
      </c>
      <c r="BB389" s="571">
        <f t="shared" si="1060"/>
        <v>0</v>
      </c>
      <c r="BC389" s="571">
        <f t="shared" si="1060"/>
        <v>0</v>
      </c>
      <c r="BD389" s="571">
        <f t="shared" si="1060"/>
        <v>0</v>
      </c>
      <c r="BE389" s="571">
        <f t="shared" si="1060"/>
        <v>0</v>
      </c>
      <c r="BF389" s="571">
        <f t="shared" si="1060"/>
        <v>0</v>
      </c>
      <c r="BG389" s="571">
        <f t="shared" si="1060"/>
        <v>0</v>
      </c>
      <c r="BH389" s="571">
        <f t="shared" si="1060"/>
        <v>0</v>
      </c>
      <c r="BI389" s="571">
        <f t="shared" si="1060"/>
        <v>0</v>
      </c>
      <c r="BJ389" s="571">
        <f t="shared" si="1060"/>
        <v>0</v>
      </c>
      <c r="BK389" s="571">
        <f t="shared" si="1060"/>
        <v>0</v>
      </c>
      <c r="BL389" s="571">
        <f t="shared" si="1060"/>
        <v>0</v>
      </c>
      <c r="BM389" s="571">
        <f t="shared" si="1060"/>
        <v>0</v>
      </c>
      <c r="BN389" s="571">
        <f t="shared" si="1060"/>
        <v>0</v>
      </c>
      <c r="BO389" s="571">
        <f t="shared" si="1060"/>
        <v>0</v>
      </c>
      <c r="BP389" s="571">
        <f t="shared" si="1060"/>
        <v>0</v>
      </c>
      <c r="BQ389" s="571">
        <f t="shared" si="1060"/>
        <v>0</v>
      </c>
      <c r="BR389" s="571">
        <f t="shared" si="1060"/>
        <v>0</v>
      </c>
      <c r="BS389" s="571">
        <f t="shared" si="1060"/>
        <v>0</v>
      </c>
      <c r="BT389" s="571">
        <f t="shared" si="1060"/>
        <v>0</v>
      </c>
      <c r="BU389" s="571">
        <f t="shared" si="1060"/>
        <v>0</v>
      </c>
      <c r="BV389" s="571">
        <f t="shared" si="1060"/>
        <v>0</v>
      </c>
      <c r="BW389" s="571">
        <f t="shared" si="1060"/>
        <v>0</v>
      </c>
      <c r="BX389" s="571"/>
      <c r="BY389" s="571">
        <f t="shared" si="1029"/>
        <v>3828</v>
      </c>
      <c r="BZ389" s="7"/>
      <c r="CA389" s="7">
        <f t="shared" si="1030"/>
        <v>0</v>
      </c>
      <c r="CB389" s="622">
        <f t="shared" si="1058"/>
        <v>0</v>
      </c>
      <c r="CC389" s="622">
        <f t="shared" si="1058"/>
        <v>1170</v>
      </c>
      <c r="CD389" s="622">
        <f t="shared" si="1058"/>
        <v>1637</v>
      </c>
      <c r="CE389" s="622">
        <f t="shared" si="1058"/>
        <v>955</v>
      </c>
      <c r="CF389" s="622">
        <f t="shared" si="1058"/>
        <v>66</v>
      </c>
      <c r="CG389" s="622">
        <f t="shared" si="1058"/>
        <v>0</v>
      </c>
      <c r="CH389" s="622">
        <f t="shared" si="1058"/>
        <v>0</v>
      </c>
      <c r="CI389" s="622">
        <f t="shared" si="1058"/>
        <v>0</v>
      </c>
      <c r="CJ389" s="16"/>
      <c r="CK389" s="622">
        <f t="shared" si="1059"/>
        <v>139</v>
      </c>
      <c r="CL389" s="622">
        <f t="shared" si="1059"/>
        <v>1583</v>
      </c>
      <c r="CM389" s="622">
        <f t="shared" si="1059"/>
        <v>1366</v>
      </c>
      <c r="CN389" s="622">
        <f t="shared" si="1059"/>
        <v>727</v>
      </c>
      <c r="CO389" s="622">
        <f t="shared" si="1059"/>
        <v>13</v>
      </c>
      <c r="CP389" s="622">
        <f t="shared" si="1059"/>
        <v>0</v>
      </c>
      <c r="CQ389" s="622">
        <f t="shared" si="1059"/>
        <v>0</v>
      </c>
      <c r="CR389" s="622">
        <f t="shared" si="1059"/>
        <v>0</v>
      </c>
      <c r="CS389" s="120">
        <f t="shared" si="1042"/>
        <v>0</v>
      </c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</row>
    <row r="390" spans="1:133" ht="15" outlineLevel="1">
      <c r="A390" s="572" t="s">
        <v>154</v>
      </c>
      <c r="B390" s="14"/>
      <c r="C390" s="9">
        <f>'4a 1718 CS PC'!AP26</f>
        <v>1.1099999999999999E-2</v>
      </c>
      <c r="D390" s="9">
        <f>'4a 1718 CS PC'!AR26</f>
        <v>1.55E-2</v>
      </c>
      <c r="E390" s="9">
        <f>'4b 1819 CS PC'!$AT26</f>
        <v>1.0999999999999999E-2</v>
      </c>
      <c r="F390" s="9">
        <f>'4b 1819 CS PC'!AQ26</f>
        <v>1.5599999999999999E-2</v>
      </c>
      <c r="G390" s="9">
        <f>'4c 1920 CS PC'!AS26</f>
        <v>1.0999999999999999E-2</v>
      </c>
      <c r="H390" s="9">
        <f>'4c 1920 CS PC'!AP26</f>
        <v>1.5699999999999999E-2</v>
      </c>
      <c r="I390" s="9">
        <f>'4d 2021 CS PC'!AS26</f>
        <v>1.0799999999999999E-2</v>
      </c>
      <c r="J390" s="9">
        <f>'4d 2021 CS PC'!AP26</f>
        <v>1.54E-2</v>
      </c>
      <c r="K390" s="9">
        <f>'4e 2122 CS PC'!AB26</f>
        <v>1.0699999999999999E-2</v>
      </c>
      <c r="L390" s="9"/>
      <c r="M390" s="571">
        <f t="shared" si="1056"/>
        <v>0</v>
      </c>
      <c r="N390" s="571">
        <f t="shared" si="1057"/>
        <v>0</v>
      </c>
      <c r="O390" s="571">
        <f t="shared" si="1034"/>
        <v>0</v>
      </c>
      <c r="P390" s="571">
        <f t="shared" si="1035"/>
        <v>0</v>
      </c>
      <c r="Q390" s="571">
        <f t="shared" si="1036"/>
        <v>482</v>
      </c>
      <c r="R390" s="571">
        <f t="shared" si="1049"/>
        <v>0</v>
      </c>
      <c r="S390" s="571">
        <f t="shared" si="1018"/>
        <v>2198</v>
      </c>
      <c r="T390" s="573"/>
      <c r="U390" s="573"/>
      <c r="V390" s="594">
        <f>ROUNDUP(V$366*$C390,0)</f>
        <v>1379</v>
      </c>
      <c r="W390" s="571">
        <f t="shared" si="1019"/>
        <v>1201</v>
      </c>
      <c r="X390" s="571">
        <f t="shared" si="1037"/>
        <v>0</v>
      </c>
      <c r="Y390" s="571">
        <f t="shared" si="1050"/>
        <v>760</v>
      </c>
      <c r="Z390" s="571">
        <f t="shared" si="1051"/>
        <v>3009</v>
      </c>
      <c r="AA390" s="571">
        <f t="shared" si="1051"/>
        <v>840</v>
      </c>
      <c r="AB390" s="571">
        <f t="shared" si="1021"/>
        <v>829</v>
      </c>
      <c r="AC390" s="571">
        <f t="shared" si="1052"/>
        <v>0</v>
      </c>
      <c r="AD390" s="571">
        <f t="shared" si="1022"/>
        <v>201</v>
      </c>
      <c r="AE390" s="571">
        <f t="shared" si="1053"/>
        <v>0</v>
      </c>
      <c r="AF390" s="571">
        <f t="shared" si="1054"/>
        <v>614</v>
      </c>
      <c r="AG390" s="571">
        <f t="shared" si="1054"/>
        <v>1859</v>
      </c>
      <c r="AH390" s="594">
        <f>ROUNDUP(AH$366*$I390,0)</f>
        <v>6</v>
      </c>
      <c r="AI390" s="571">
        <f t="shared" si="1039"/>
        <v>190</v>
      </c>
      <c r="AJ390" s="571">
        <f t="shared" si="1040"/>
        <v>1</v>
      </c>
      <c r="AK390" s="571">
        <f t="shared" si="1039"/>
        <v>0</v>
      </c>
      <c r="AL390" s="571">
        <f t="shared" si="1055"/>
        <v>0</v>
      </c>
      <c r="AM390" s="571">
        <f t="shared" si="1055"/>
        <v>47</v>
      </c>
      <c r="AN390" s="571">
        <f t="shared" si="1041"/>
        <v>0</v>
      </c>
      <c r="AO390" s="571">
        <f t="shared" si="1060"/>
        <v>0</v>
      </c>
      <c r="AP390" s="571">
        <f t="shared" si="1060"/>
        <v>0</v>
      </c>
      <c r="AQ390" s="571">
        <f t="shared" si="1060"/>
        <v>0</v>
      </c>
      <c r="AR390" s="571">
        <f t="shared" si="1060"/>
        <v>0</v>
      </c>
      <c r="AS390" s="571">
        <f t="shared" si="1060"/>
        <v>0</v>
      </c>
      <c r="AT390" s="571">
        <f t="shared" si="1060"/>
        <v>0</v>
      </c>
      <c r="AU390" s="571">
        <f t="shared" si="1060"/>
        <v>0</v>
      </c>
      <c r="AV390" s="571">
        <f t="shared" si="1060"/>
        <v>0</v>
      </c>
      <c r="AW390" s="571">
        <f t="shared" si="1060"/>
        <v>0</v>
      </c>
      <c r="AX390" s="571">
        <f t="shared" si="1060"/>
        <v>0</v>
      </c>
      <c r="AY390" s="571">
        <f t="shared" si="1060"/>
        <v>0</v>
      </c>
      <c r="AZ390" s="571">
        <f t="shared" si="1060"/>
        <v>0</v>
      </c>
      <c r="BA390" s="571">
        <f t="shared" si="1060"/>
        <v>0</v>
      </c>
      <c r="BB390" s="571">
        <f t="shared" si="1060"/>
        <v>0</v>
      </c>
      <c r="BC390" s="571">
        <f t="shared" si="1060"/>
        <v>0</v>
      </c>
      <c r="BD390" s="571">
        <f t="shared" si="1060"/>
        <v>0</v>
      </c>
      <c r="BE390" s="571">
        <f t="shared" si="1060"/>
        <v>0</v>
      </c>
      <c r="BF390" s="571">
        <f t="shared" si="1060"/>
        <v>0</v>
      </c>
      <c r="BG390" s="571">
        <f t="shared" si="1060"/>
        <v>0</v>
      </c>
      <c r="BH390" s="571">
        <f t="shared" si="1060"/>
        <v>0</v>
      </c>
      <c r="BI390" s="571">
        <f t="shared" si="1060"/>
        <v>0</v>
      </c>
      <c r="BJ390" s="571">
        <f t="shared" si="1060"/>
        <v>0</v>
      </c>
      <c r="BK390" s="571">
        <f t="shared" si="1060"/>
        <v>0</v>
      </c>
      <c r="BL390" s="571">
        <f t="shared" si="1060"/>
        <v>0</v>
      </c>
      <c r="BM390" s="571">
        <f t="shared" si="1060"/>
        <v>0</v>
      </c>
      <c r="BN390" s="571">
        <f t="shared" si="1060"/>
        <v>0</v>
      </c>
      <c r="BO390" s="571">
        <f t="shared" si="1060"/>
        <v>0</v>
      </c>
      <c r="BP390" s="571">
        <f t="shared" si="1060"/>
        <v>0</v>
      </c>
      <c r="BQ390" s="571">
        <f t="shared" si="1060"/>
        <v>0</v>
      </c>
      <c r="BR390" s="571">
        <f t="shared" si="1060"/>
        <v>0</v>
      </c>
      <c r="BS390" s="571">
        <f t="shared" si="1060"/>
        <v>0</v>
      </c>
      <c r="BT390" s="571">
        <f t="shared" si="1060"/>
        <v>0</v>
      </c>
      <c r="BU390" s="571">
        <f t="shared" si="1060"/>
        <v>0</v>
      </c>
      <c r="BV390" s="571">
        <f t="shared" si="1060"/>
        <v>0</v>
      </c>
      <c r="BW390" s="571">
        <f t="shared" si="1060"/>
        <v>0</v>
      </c>
      <c r="BX390" s="571"/>
      <c r="BY390" s="571">
        <f t="shared" si="1029"/>
        <v>13616</v>
      </c>
      <c r="BZ390" s="7"/>
      <c r="CA390" s="7">
        <f t="shared" si="1030"/>
        <v>0</v>
      </c>
      <c r="CB390" s="622">
        <f t="shared" si="1058"/>
        <v>0</v>
      </c>
      <c r="CC390" s="622">
        <f t="shared" si="1058"/>
        <v>4059</v>
      </c>
      <c r="CD390" s="622">
        <f t="shared" si="1058"/>
        <v>5810</v>
      </c>
      <c r="CE390" s="622">
        <f t="shared" si="1058"/>
        <v>3503</v>
      </c>
      <c r="CF390" s="622">
        <f t="shared" si="1058"/>
        <v>244</v>
      </c>
      <c r="CG390" s="622">
        <f t="shared" si="1058"/>
        <v>0</v>
      </c>
      <c r="CH390" s="622">
        <f t="shared" si="1058"/>
        <v>0</v>
      </c>
      <c r="CI390" s="622">
        <f t="shared" si="1058"/>
        <v>0</v>
      </c>
      <c r="CJ390" s="16"/>
      <c r="CK390" s="622">
        <f t="shared" si="1059"/>
        <v>482</v>
      </c>
      <c r="CL390" s="622">
        <f t="shared" si="1059"/>
        <v>5538</v>
      </c>
      <c r="CM390" s="622">
        <f t="shared" si="1059"/>
        <v>4879</v>
      </c>
      <c r="CN390" s="622">
        <f t="shared" si="1059"/>
        <v>2670</v>
      </c>
      <c r="CO390" s="622">
        <f t="shared" si="1059"/>
        <v>47</v>
      </c>
      <c r="CP390" s="622">
        <f t="shared" si="1059"/>
        <v>0</v>
      </c>
      <c r="CQ390" s="622">
        <f t="shared" si="1059"/>
        <v>0</v>
      </c>
      <c r="CR390" s="622">
        <f t="shared" si="1059"/>
        <v>0</v>
      </c>
      <c r="CS390" s="120">
        <f t="shared" si="1042"/>
        <v>0</v>
      </c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</row>
    <row r="391" spans="1:133" ht="15" outlineLevel="1">
      <c r="A391" s="572" t="s">
        <v>155</v>
      </c>
      <c r="B391" s="14"/>
      <c r="C391" s="9">
        <f>'4a 1718 CS PC'!AP27</f>
        <v>2.0000000000000001E-4</v>
      </c>
      <c r="D391" s="9">
        <f>'4a 1718 CS PC'!AR27</f>
        <v>2.9999999999999997E-4</v>
      </c>
      <c r="E391" s="9">
        <f>'4b 1819 CS PC'!$AT27</f>
        <v>2.9999999999999997E-4</v>
      </c>
      <c r="F391" s="9">
        <f>'4b 1819 CS PC'!AQ27</f>
        <v>4.0000000000000002E-4</v>
      </c>
      <c r="G391" s="9">
        <f>'4c 1920 CS PC'!AS27</f>
        <v>2.9999999999999997E-4</v>
      </c>
      <c r="H391" s="9">
        <f>'4c 1920 CS PC'!AP27</f>
        <v>4.0000000000000002E-4</v>
      </c>
      <c r="I391" s="9">
        <f>'4d 2021 CS PC'!AS27</f>
        <v>2.9999999999999997E-4</v>
      </c>
      <c r="J391" s="9">
        <f>'4d 2021 CS PC'!AP27</f>
        <v>4.0000000000000002E-4</v>
      </c>
      <c r="K391" s="9">
        <f>'4e 2122 CS PC'!AB27</f>
        <v>2.9999999999999997E-4</v>
      </c>
      <c r="L391" s="9"/>
      <c r="M391" s="571">
        <f t="shared" si="1056"/>
        <v>0</v>
      </c>
      <c r="N391" s="571">
        <f t="shared" si="1057"/>
        <v>0</v>
      </c>
      <c r="O391" s="571">
        <f t="shared" si="1034"/>
        <v>0</v>
      </c>
      <c r="P391" s="571">
        <f t="shared" si="1035"/>
        <v>0</v>
      </c>
      <c r="Q391" s="571">
        <f t="shared" si="1036"/>
        <v>9</v>
      </c>
      <c r="R391" s="571">
        <f t="shared" si="1049"/>
        <v>0</v>
      </c>
      <c r="S391" s="571">
        <f t="shared" si="1018"/>
        <v>40</v>
      </c>
      <c r="T391" s="573"/>
      <c r="U391" s="573"/>
      <c r="V391" s="571">
        <f>ROUND(V$366*$C391,0)</f>
        <v>25</v>
      </c>
      <c r="W391" s="571">
        <f t="shared" si="1019"/>
        <v>33</v>
      </c>
      <c r="X391" s="571">
        <f t="shared" si="1037"/>
        <v>0</v>
      </c>
      <c r="Y391" s="571">
        <f t="shared" si="1050"/>
        <v>21</v>
      </c>
      <c r="Z391" s="571">
        <f t="shared" si="1051"/>
        <v>82</v>
      </c>
      <c r="AA391" s="571">
        <f t="shared" si="1051"/>
        <v>23</v>
      </c>
      <c r="AB391" s="571">
        <f t="shared" si="1021"/>
        <v>23</v>
      </c>
      <c r="AC391" s="571">
        <f t="shared" si="1052"/>
        <v>0</v>
      </c>
      <c r="AD391" s="594">
        <f>ROUNDUP(AD$366*$G391,0)</f>
        <v>6</v>
      </c>
      <c r="AE391" s="571">
        <f t="shared" si="1053"/>
        <v>0</v>
      </c>
      <c r="AF391" s="571">
        <f t="shared" si="1054"/>
        <v>17</v>
      </c>
      <c r="AG391" s="571">
        <f t="shared" si="1054"/>
        <v>51</v>
      </c>
      <c r="AH391" s="571">
        <f t="shared" si="1043"/>
        <v>0</v>
      </c>
      <c r="AI391" s="571">
        <f t="shared" si="1039"/>
        <v>5</v>
      </c>
      <c r="AJ391" s="571">
        <f t="shared" si="1040"/>
        <v>0</v>
      </c>
      <c r="AK391" s="571">
        <f t="shared" si="1039"/>
        <v>0</v>
      </c>
      <c r="AL391" s="571">
        <f t="shared" si="1055"/>
        <v>0</v>
      </c>
      <c r="AM391" s="571">
        <f t="shared" si="1055"/>
        <v>1</v>
      </c>
      <c r="AN391" s="571">
        <f t="shared" si="1041"/>
        <v>0</v>
      </c>
      <c r="AO391" s="571">
        <f t="shared" si="1060"/>
        <v>0</v>
      </c>
      <c r="AP391" s="571">
        <f t="shared" si="1060"/>
        <v>0</v>
      </c>
      <c r="AQ391" s="571">
        <f t="shared" si="1060"/>
        <v>0</v>
      </c>
      <c r="AR391" s="571">
        <f t="shared" si="1060"/>
        <v>0</v>
      </c>
      <c r="AS391" s="571">
        <f t="shared" si="1060"/>
        <v>0</v>
      </c>
      <c r="AT391" s="571">
        <f t="shared" si="1060"/>
        <v>0</v>
      </c>
      <c r="AU391" s="571">
        <f t="shared" si="1060"/>
        <v>0</v>
      </c>
      <c r="AV391" s="571">
        <f t="shared" si="1060"/>
        <v>0</v>
      </c>
      <c r="AW391" s="571">
        <f t="shared" si="1060"/>
        <v>0</v>
      </c>
      <c r="AX391" s="571">
        <f t="shared" si="1060"/>
        <v>0</v>
      </c>
      <c r="AY391" s="571">
        <f t="shared" si="1060"/>
        <v>0</v>
      </c>
      <c r="AZ391" s="571">
        <f t="shared" si="1060"/>
        <v>0</v>
      </c>
      <c r="BA391" s="571">
        <f t="shared" si="1060"/>
        <v>0</v>
      </c>
      <c r="BB391" s="571">
        <f t="shared" si="1060"/>
        <v>0</v>
      </c>
      <c r="BC391" s="571">
        <f t="shared" si="1060"/>
        <v>0</v>
      </c>
      <c r="BD391" s="571">
        <f t="shared" si="1060"/>
        <v>0</v>
      </c>
      <c r="BE391" s="571">
        <f t="shared" si="1060"/>
        <v>0</v>
      </c>
      <c r="BF391" s="571">
        <f t="shared" si="1060"/>
        <v>0</v>
      </c>
      <c r="BG391" s="571">
        <f t="shared" si="1060"/>
        <v>0</v>
      </c>
      <c r="BH391" s="571">
        <f t="shared" si="1060"/>
        <v>0</v>
      </c>
      <c r="BI391" s="571">
        <f t="shared" si="1060"/>
        <v>0</v>
      </c>
      <c r="BJ391" s="571">
        <f t="shared" si="1060"/>
        <v>0</v>
      </c>
      <c r="BK391" s="571">
        <f t="shared" si="1060"/>
        <v>0</v>
      </c>
      <c r="BL391" s="571">
        <f t="shared" si="1060"/>
        <v>0</v>
      </c>
      <c r="BM391" s="571">
        <f t="shared" si="1060"/>
        <v>0</v>
      </c>
      <c r="BN391" s="571">
        <f t="shared" si="1060"/>
        <v>0</v>
      </c>
      <c r="BO391" s="571">
        <f t="shared" si="1060"/>
        <v>0</v>
      </c>
      <c r="BP391" s="571">
        <f t="shared" si="1060"/>
        <v>0</v>
      </c>
      <c r="BQ391" s="571">
        <f t="shared" si="1060"/>
        <v>0</v>
      </c>
      <c r="BR391" s="571">
        <f t="shared" si="1060"/>
        <v>0</v>
      </c>
      <c r="BS391" s="571">
        <f t="shared" si="1060"/>
        <v>0</v>
      </c>
      <c r="BT391" s="571">
        <f t="shared" si="1060"/>
        <v>0</v>
      </c>
      <c r="BU391" s="571">
        <f t="shared" si="1060"/>
        <v>0</v>
      </c>
      <c r="BV391" s="571">
        <f t="shared" si="1060"/>
        <v>0</v>
      </c>
      <c r="BW391" s="571">
        <f t="shared" si="1060"/>
        <v>0</v>
      </c>
      <c r="BX391" s="571"/>
      <c r="BY391" s="571">
        <f t="shared" si="1029"/>
        <v>336</v>
      </c>
      <c r="BZ391" s="7"/>
      <c r="CA391" s="7">
        <f t="shared" si="1030"/>
        <v>0</v>
      </c>
      <c r="CB391" s="622">
        <f t="shared" si="1058"/>
        <v>0</v>
      </c>
      <c r="CC391" s="622">
        <f t="shared" si="1058"/>
        <v>74</v>
      </c>
      <c r="CD391" s="622">
        <f t="shared" si="1058"/>
        <v>159</v>
      </c>
      <c r="CE391" s="622">
        <f t="shared" si="1058"/>
        <v>97</v>
      </c>
      <c r="CF391" s="622">
        <f t="shared" si="1058"/>
        <v>6</v>
      </c>
      <c r="CG391" s="622">
        <f t="shared" si="1058"/>
        <v>0</v>
      </c>
      <c r="CH391" s="622">
        <f t="shared" si="1058"/>
        <v>0</v>
      </c>
      <c r="CI391" s="622">
        <f t="shared" si="1058"/>
        <v>0</v>
      </c>
      <c r="CJ391" s="16"/>
      <c r="CK391" s="622">
        <f t="shared" si="1059"/>
        <v>9</v>
      </c>
      <c r="CL391" s="622">
        <f t="shared" si="1059"/>
        <v>119</v>
      </c>
      <c r="CM391" s="622">
        <f t="shared" si="1059"/>
        <v>134</v>
      </c>
      <c r="CN391" s="622">
        <f t="shared" si="1059"/>
        <v>73</v>
      </c>
      <c r="CO391" s="622">
        <f t="shared" si="1059"/>
        <v>1</v>
      </c>
      <c r="CP391" s="622">
        <f t="shared" si="1059"/>
        <v>0</v>
      </c>
      <c r="CQ391" s="622">
        <f t="shared" si="1059"/>
        <v>0</v>
      </c>
      <c r="CR391" s="622">
        <f t="shared" si="1059"/>
        <v>0</v>
      </c>
      <c r="CS391" s="120">
        <f t="shared" si="1042"/>
        <v>0</v>
      </c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</row>
    <row r="392" spans="1:133" ht="15" outlineLevel="1">
      <c r="A392" s="572" t="s">
        <v>156</v>
      </c>
      <c r="B392" s="14"/>
      <c r="C392" s="9">
        <f>'4a 1718 CS PC'!AP28</f>
        <v>2.9999999999999997E-4</v>
      </c>
      <c r="D392" s="9">
        <f>'4a 1718 CS PC'!AR28</f>
        <v>4.0000000000000002E-4</v>
      </c>
      <c r="E392" s="9">
        <f>'4b 1819 CS PC'!$AT28</f>
        <v>2.0000000000000001E-4</v>
      </c>
      <c r="F392" s="9">
        <f>'4b 1819 CS PC'!AQ28</f>
        <v>2.9999999999999997E-4</v>
      </c>
      <c r="G392" s="9">
        <f>'4c 1920 CS PC'!AS28</f>
        <v>2.0000000000000001E-4</v>
      </c>
      <c r="H392" s="9">
        <f>'4c 1920 CS PC'!AP28</f>
        <v>2.9999999999999997E-4</v>
      </c>
      <c r="I392" s="9">
        <f>'4d 2021 CS PC'!AS28</f>
        <v>2.0000000000000001E-4</v>
      </c>
      <c r="J392" s="9">
        <f>'4d 2021 CS PC'!AP28</f>
        <v>2.9999999999999997E-4</v>
      </c>
      <c r="K392" s="9">
        <f>'4e 2122 CS PC'!AB28</f>
        <v>2.0000000000000001E-4</v>
      </c>
      <c r="L392" s="9"/>
      <c r="M392" s="571">
        <f t="shared" si="1056"/>
        <v>0</v>
      </c>
      <c r="N392" s="571">
        <f t="shared" si="1057"/>
        <v>0</v>
      </c>
      <c r="O392" s="571">
        <f t="shared" si="1034"/>
        <v>0</v>
      </c>
      <c r="P392" s="571">
        <f t="shared" si="1035"/>
        <v>0</v>
      </c>
      <c r="Q392" s="571">
        <f t="shared" si="1036"/>
        <v>13</v>
      </c>
      <c r="R392" s="571">
        <f t="shared" si="1049"/>
        <v>0</v>
      </c>
      <c r="S392" s="571">
        <f t="shared" si="1018"/>
        <v>59</v>
      </c>
      <c r="T392" s="573"/>
      <c r="U392" s="573"/>
      <c r="V392" s="594">
        <f>ROUNDDOWN(V$366*$C392,0)</f>
        <v>37</v>
      </c>
      <c r="W392" s="571">
        <f t="shared" si="1019"/>
        <v>22</v>
      </c>
      <c r="X392" s="571">
        <f t="shared" si="1037"/>
        <v>0</v>
      </c>
      <c r="Y392" s="571">
        <f t="shared" si="1050"/>
        <v>14</v>
      </c>
      <c r="Z392" s="571">
        <f t="shared" si="1051"/>
        <v>55</v>
      </c>
      <c r="AA392" s="571">
        <f t="shared" si="1051"/>
        <v>15</v>
      </c>
      <c r="AB392" s="571">
        <f t="shared" si="1021"/>
        <v>15</v>
      </c>
      <c r="AC392" s="571">
        <f t="shared" si="1052"/>
        <v>0</v>
      </c>
      <c r="AD392" s="571">
        <f t="shared" si="1022"/>
        <v>4</v>
      </c>
      <c r="AE392" s="571">
        <f t="shared" si="1053"/>
        <v>0</v>
      </c>
      <c r="AF392" s="571">
        <f t="shared" si="1054"/>
        <v>11</v>
      </c>
      <c r="AG392" s="571">
        <f t="shared" si="1054"/>
        <v>34</v>
      </c>
      <c r="AH392" s="571">
        <f t="shared" si="1043"/>
        <v>0</v>
      </c>
      <c r="AI392" s="571">
        <f t="shared" si="1039"/>
        <v>3</v>
      </c>
      <c r="AJ392" s="571">
        <f t="shared" si="1040"/>
        <v>0</v>
      </c>
      <c r="AK392" s="571">
        <f t="shared" si="1039"/>
        <v>0</v>
      </c>
      <c r="AL392" s="571">
        <f t="shared" si="1055"/>
        <v>0</v>
      </c>
      <c r="AM392" s="571">
        <f t="shared" si="1055"/>
        <v>1</v>
      </c>
      <c r="AN392" s="571">
        <f t="shared" si="1041"/>
        <v>0</v>
      </c>
      <c r="AO392" s="571">
        <f t="shared" si="1060"/>
        <v>0</v>
      </c>
      <c r="AP392" s="571">
        <f t="shared" si="1060"/>
        <v>0</v>
      </c>
      <c r="AQ392" s="571">
        <f t="shared" si="1060"/>
        <v>0</v>
      </c>
      <c r="AR392" s="571">
        <f t="shared" si="1060"/>
        <v>0</v>
      </c>
      <c r="AS392" s="571">
        <f t="shared" si="1060"/>
        <v>0</v>
      </c>
      <c r="AT392" s="571">
        <f t="shared" si="1060"/>
        <v>0</v>
      </c>
      <c r="AU392" s="571">
        <f t="shared" si="1060"/>
        <v>0</v>
      </c>
      <c r="AV392" s="571">
        <f t="shared" si="1060"/>
        <v>0</v>
      </c>
      <c r="AW392" s="571">
        <f t="shared" si="1060"/>
        <v>0</v>
      </c>
      <c r="AX392" s="571">
        <f t="shared" si="1060"/>
        <v>0</v>
      </c>
      <c r="AY392" s="571">
        <f t="shared" si="1060"/>
        <v>0</v>
      </c>
      <c r="AZ392" s="571">
        <f t="shared" si="1060"/>
        <v>0</v>
      </c>
      <c r="BA392" s="571">
        <f t="shared" si="1060"/>
        <v>0</v>
      </c>
      <c r="BB392" s="571">
        <f t="shared" si="1060"/>
        <v>0</v>
      </c>
      <c r="BC392" s="571">
        <f t="shared" si="1060"/>
        <v>0</v>
      </c>
      <c r="BD392" s="571">
        <f t="shared" si="1060"/>
        <v>0</v>
      </c>
      <c r="BE392" s="571">
        <f t="shared" si="1060"/>
        <v>0</v>
      </c>
      <c r="BF392" s="571">
        <f t="shared" si="1060"/>
        <v>0</v>
      </c>
      <c r="BG392" s="571">
        <f t="shared" si="1060"/>
        <v>0</v>
      </c>
      <c r="BH392" s="571">
        <f t="shared" si="1060"/>
        <v>0</v>
      </c>
      <c r="BI392" s="571">
        <f t="shared" si="1060"/>
        <v>0</v>
      </c>
      <c r="BJ392" s="571">
        <f t="shared" si="1060"/>
        <v>0</v>
      </c>
      <c r="BK392" s="571">
        <f t="shared" si="1060"/>
        <v>0</v>
      </c>
      <c r="BL392" s="571">
        <f t="shared" si="1060"/>
        <v>0</v>
      </c>
      <c r="BM392" s="571">
        <f t="shared" si="1060"/>
        <v>0</v>
      </c>
      <c r="BN392" s="571">
        <f t="shared" si="1060"/>
        <v>0</v>
      </c>
      <c r="BO392" s="571">
        <f t="shared" si="1060"/>
        <v>0</v>
      </c>
      <c r="BP392" s="571">
        <f t="shared" si="1060"/>
        <v>0</v>
      </c>
      <c r="BQ392" s="571">
        <f t="shared" si="1060"/>
        <v>0</v>
      </c>
      <c r="BR392" s="571">
        <f t="shared" si="1060"/>
        <v>0</v>
      </c>
      <c r="BS392" s="571">
        <f t="shared" si="1060"/>
        <v>0</v>
      </c>
      <c r="BT392" s="571">
        <f t="shared" si="1060"/>
        <v>0</v>
      </c>
      <c r="BU392" s="571">
        <f t="shared" si="1060"/>
        <v>0</v>
      </c>
      <c r="BV392" s="571">
        <f t="shared" si="1060"/>
        <v>0</v>
      </c>
      <c r="BW392" s="571">
        <f t="shared" si="1060"/>
        <v>0</v>
      </c>
      <c r="BX392" s="571"/>
      <c r="BY392" s="571">
        <f t="shared" si="1029"/>
        <v>283</v>
      </c>
      <c r="BZ392" s="7"/>
      <c r="CA392" s="7">
        <f t="shared" si="1030"/>
        <v>0</v>
      </c>
      <c r="CB392" s="622">
        <f t="shared" si="1058"/>
        <v>0</v>
      </c>
      <c r="CC392" s="622">
        <f t="shared" si="1058"/>
        <v>109</v>
      </c>
      <c r="CD392" s="622">
        <f t="shared" si="1058"/>
        <v>106</v>
      </c>
      <c r="CE392" s="622">
        <f t="shared" si="1058"/>
        <v>64</v>
      </c>
      <c r="CF392" s="622">
        <f t="shared" si="1058"/>
        <v>4</v>
      </c>
      <c r="CG392" s="622">
        <f t="shared" si="1058"/>
        <v>0</v>
      </c>
      <c r="CH392" s="622">
        <f t="shared" si="1058"/>
        <v>0</v>
      </c>
      <c r="CI392" s="622">
        <f t="shared" si="1058"/>
        <v>0</v>
      </c>
      <c r="CJ392" s="16"/>
      <c r="CK392" s="622">
        <f t="shared" si="1059"/>
        <v>13</v>
      </c>
      <c r="CL392" s="622">
        <f t="shared" si="1059"/>
        <v>132</v>
      </c>
      <c r="CM392" s="622">
        <f t="shared" si="1059"/>
        <v>89</v>
      </c>
      <c r="CN392" s="622">
        <f t="shared" si="1059"/>
        <v>48</v>
      </c>
      <c r="CO392" s="622">
        <f t="shared" si="1059"/>
        <v>1</v>
      </c>
      <c r="CP392" s="622">
        <f t="shared" si="1059"/>
        <v>0</v>
      </c>
      <c r="CQ392" s="622">
        <f t="shared" si="1059"/>
        <v>0</v>
      </c>
      <c r="CR392" s="622">
        <f t="shared" si="1059"/>
        <v>0</v>
      </c>
      <c r="CS392" s="120">
        <f t="shared" si="1042"/>
        <v>0</v>
      </c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</row>
    <row r="393" spans="1:133" ht="15" outlineLevel="1">
      <c r="A393" s="572" t="s">
        <v>157</v>
      </c>
      <c r="B393" s="14"/>
      <c r="C393" s="9">
        <f>'4a 1718 CS PC'!AP29</f>
        <v>1.3899999999999999E-2</v>
      </c>
      <c r="D393" s="9">
        <f>'4a 1718 CS PC'!AR29</f>
        <v>1.9599999999999999E-2</v>
      </c>
      <c r="E393" s="9">
        <f>'4b 1819 CS PC'!$AT29</f>
        <v>1.32E-2</v>
      </c>
      <c r="F393" s="9">
        <f>'4b 1819 CS PC'!AQ29</f>
        <v>1.8700000000000001E-2</v>
      </c>
      <c r="G393" s="9">
        <f>'4c 1920 CS PC'!AS29</f>
        <v>1.2999999999999999E-2</v>
      </c>
      <c r="H393" s="9">
        <f>'4c 1920 CS PC'!AP29</f>
        <v>1.8499999999999999E-2</v>
      </c>
      <c r="I393" s="9">
        <f>'4d 2021 CS PC'!AS29</f>
        <v>1.29E-2</v>
      </c>
      <c r="J393" s="9">
        <f>'4d 2021 CS PC'!AP29</f>
        <v>1.84E-2</v>
      </c>
      <c r="K393" s="9">
        <f>'4e 2122 CS PC'!AB29</f>
        <v>1.3100000000000001E-2</v>
      </c>
      <c r="L393" s="9"/>
      <c r="M393" s="571">
        <f t="shared" si="1056"/>
        <v>0</v>
      </c>
      <c r="N393" s="571">
        <f t="shared" si="1057"/>
        <v>0</v>
      </c>
      <c r="O393" s="571">
        <f t="shared" si="1034"/>
        <v>0</v>
      </c>
      <c r="P393" s="571">
        <f t="shared" si="1035"/>
        <v>0</v>
      </c>
      <c r="Q393" s="571">
        <f t="shared" si="1036"/>
        <v>603</v>
      </c>
      <c r="R393" s="571">
        <f t="shared" si="1049"/>
        <v>0</v>
      </c>
      <c r="S393" s="571">
        <f t="shared" si="1018"/>
        <v>2753</v>
      </c>
      <c r="T393" s="599"/>
      <c r="U393" s="573"/>
      <c r="V393" s="594">
        <f>ROUNDUP(V$366*$C393,0)+1</f>
        <v>1727</v>
      </c>
      <c r="W393" s="571">
        <f t="shared" si="1019"/>
        <v>1441</v>
      </c>
      <c r="X393" s="571">
        <f t="shared" si="1037"/>
        <v>0</v>
      </c>
      <c r="Y393" s="571">
        <f t="shared" si="1050"/>
        <v>912</v>
      </c>
      <c r="Z393" s="571">
        <f t="shared" si="1051"/>
        <v>3611</v>
      </c>
      <c r="AA393" s="571">
        <f t="shared" si="1051"/>
        <v>1008</v>
      </c>
      <c r="AB393" s="571">
        <f t="shared" si="1021"/>
        <v>980</v>
      </c>
      <c r="AC393" s="571">
        <f t="shared" si="1052"/>
        <v>0</v>
      </c>
      <c r="AD393" s="571">
        <f t="shared" si="1022"/>
        <v>238</v>
      </c>
      <c r="AE393" s="571">
        <f t="shared" si="1053"/>
        <v>0</v>
      </c>
      <c r="AF393" s="571">
        <f t="shared" si="1054"/>
        <v>725</v>
      </c>
      <c r="AG393" s="571">
        <f t="shared" si="1054"/>
        <v>2197</v>
      </c>
      <c r="AH393" s="571">
        <f t="shared" si="1043"/>
        <v>6</v>
      </c>
      <c r="AI393" s="571">
        <f t="shared" si="1039"/>
        <v>225</v>
      </c>
      <c r="AJ393" s="571">
        <f t="shared" si="1040"/>
        <v>1</v>
      </c>
      <c r="AK393" s="571">
        <f t="shared" si="1039"/>
        <v>0</v>
      </c>
      <c r="AL393" s="571">
        <f t="shared" ref="AL393:AM402" si="1061">ROUND(AL$366*$I393,0)</f>
        <v>0</v>
      </c>
      <c r="AM393" s="571">
        <f t="shared" si="1061"/>
        <v>56</v>
      </c>
      <c r="AN393" s="571">
        <f t="shared" si="1041"/>
        <v>0</v>
      </c>
      <c r="AO393" s="571">
        <f t="shared" si="1060"/>
        <v>0</v>
      </c>
      <c r="AP393" s="571">
        <f t="shared" si="1060"/>
        <v>0</v>
      </c>
      <c r="AQ393" s="571">
        <f t="shared" si="1060"/>
        <v>0</v>
      </c>
      <c r="AR393" s="571">
        <f t="shared" si="1060"/>
        <v>0</v>
      </c>
      <c r="AS393" s="571">
        <f t="shared" si="1060"/>
        <v>0</v>
      </c>
      <c r="AT393" s="571">
        <f t="shared" si="1060"/>
        <v>0</v>
      </c>
      <c r="AU393" s="571">
        <f t="shared" si="1060"/>
        <v>0</v>
      </c>
      <c r="AV393" s="571">
        <f t="shared" si="1060"/>
        <v>0</v>
      </c>
      <c r="AW393" s="571">
        <f t="shared" si="1060"/>
        <v>0</v>
      </c>
      <c r="AX393" s="571">
        <f t="shared" si="1060"/>
        <v>0</v>
      </c>
      <c r="AY393" s="571">
        <f t="shared" si="1060"/>
        <v>0</v>
      </c>
      <c r="AZ393" s="571">
        <f t="shared" si="1060"/>
        <v>0</v>
      </c>
      <c r="BA393" s="571">
        <f t="shared" si="1060"/>
        <v>0</v>
      </c>
      <c r="BB393" s="571">
        <f t="shared" si="1060"/>
        <v>0</v>
      </c>
      <c r="BC393" s="571">
        <f t="shared" si="1060"/>
        <v>0</v>
      </c>
      <c r="BD393" s="571">
        <f t="shared" si="1060"/>
        <v>0</v>
      </c>
      <c r="BE393" s="571">
        <f t="shared" si="1060"/>
        <v>0</v>
      </c>
      <c r="BF393" s="571">
        <f t="shared" si="1060"/>
        <v>0</v>
      </c>
      <c r="BG393" s="571">
        <f t="shared" si="1060"/>
        <v>0</v>
      </c>
      <c r="BH393" s="571">
        <f t="shared" si="1060"/>
        <v>0</v>
      </c>
      <c r="BI393" s="571">
        <f t="shared" si="1060"/>
        <v>0</v>
      </c>
      <c r="BJ393" s="571">
        <f t="shared" si="1060"/>
        <v>0</v>
      </c>
      <c r="BK393" s="571">
        <f t="shared" si="1060"/>
        <v>0</v>
      </c>
      <c r="BL393" s="571">
        <f t="shared" si="1060"/>
        <v>0</v>
      </c>
      <c r="BM393" s="571">
        <f t="shared" si="1060"/>
        <v>0</v>
      </c>
      <c r="BN393" s="571">
        <f t="shared" si="1060"/>
        <v>0</v>
      </c>
      <c r="BO393" s="571">
        <f t="shared" si="1060"/>
        <v>0</v>
      </c>
      <c r="BP393" s="571">
        <f t="shared" si="1060"/>
        <v>0</v>
      </c>
      <c r="BQ393" s="571">
        <f t="shared" si="1060"/>
        <v>0</v>
      </c>
      <c r="BR393" s="571">
        <f t="shared" si="1060"/>
        <v>0</v>
      </c>
      <c r="BS393" s="571">
        <f t="shared" si="1060"/>
        <v>0</v>
      </c>
      <c r="BT393" s="571">
        <f t="shared" si="1060"/>
        <v>0</v>
      </c>
      <c r="BU393" s="571">
        <f t="shared" si="1060"/>
        <v>0</v>
      </c>
      <c r="BV393" s="571">
        <f t="shared" si="1060"/>
        <v>0</v>
      </c>
      <c r="BW393" s="571">
        <f t="shared" si="1060"/>
        <v>0</v>
      </c>
      <c r="BX393" s="571"/>
      <c r="BY393" s="571">
        <f t="shared" si="1029"/>
        <v>16483</v>
      </c>
      <c r="BZ393" s="7"/>
      <c r="CA393" s="7">
        <f t="shared" si="1030"/>
        <v>0</v>
      </c>
      <c r="CB393" s="622">
        <f t="shared" si="1058"/>
        <v>0</v>
      </c>
      <c r="CC393" s="622">
        <f t="shared" si="1058"/>
        <v>5083</v>
      </c>
      <c r="CD393" s="622">
        <f t="shared" si="1058"/>
        <v>6972</v>
      </c>
      <c r="CE393" s="622">
        <f t="shared" si="1058"/>
        <v>4140</v>
      </c>
      <c r="CF393" s="622">
        <f t="shared" si="1058"/>
        <v>288</v>
      </c>
      <c r="CG393" s="622">
        <f t="shared" si="1058"/>
        <v>0</v>
      </c>
      <c r="CH393" s="622">
        <f t="shared" si="1058"/>
        <v>0</v>
      </c>
      <c r="CI393" s="622">
        <f t="shared" si="1058"/>
        <v>0</v>
      </c>
      <c r="CJ393" s="16"/>
      <c r="CK393" s="622">
        <f t="shared" si="1059"/>
        <v>603</v>
      </c>
      <c r="CL393" s="622">
        <f t="shared" si="1059"/>
        <v>6833</v>
      </c>
      <c r="CM393" s="622">
        <f t="shared" si="1059"/>
        <v>5837</v>
      </c>
      <c r="CN393" s="622">
        <f t="shared" si="1059"/>
        <v>3154</v>
      </c>
      <c r="CO393" s="622">
        <f t="shared" si="1059"/>
        <v>56</v>
      </c>
      <c r="CP393" s="622">
        <f t="shared" si="1059"/>
        <v>0</v>
      </c>
      <c r="CQ393" s="622">
        <f t="shared" si="1059"/>
        <v>0</v>
      </c>
      <c r="CR393" s="622">
        <f t="shared" si="1059"/>
        <v>0</v>
      </c>
      <c r="CS393" s="120">
        <f t="shared" si="1042"/>
        <v>0</v>
      </c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</row>
    <row r="394" spans="1:133" ht="15" outlineLevel="1">
      <c r="A394" s="572" t="s">
        <v>158</v>
      </c>
      <c r="B394" s="14"/>
      <c r="C394" s="9">
        <f>'4a 1718 CS PC'!AP30</f>
        <v>2.2000000000000001E-3</v>
      </c>
      <c r="D394" s="9">
        <f>'4a 1718 CS PC'!AR30</f>
        <v>3.2000000000000002E-3</v>
      </c>
      <c r="E394" s="9">
        <f>'4b 1819 CS PC'!$AT30</f>
        <v>2.0999999999999999E-3</v>
      </c>
      <c r="F394" s="9">
        <f>'4b 1819 CS PC'!AQ30</f>
        <v>3.0000000000000001E-3</v>
      </c>
      <c r="G394" s="9">
        <f>'4c 1920 CS PC'!AS30</f>
        <v>2.2000000000000001E-3</v>
      </c>
      <c r="H394" s="9">
        <f>'4c 1920 CS PC'!AP30</f>
        <v>3.0999999999999999E-3</v>
      </c>
      <c r="I394" s="9">
        <f>'4d 2021 CS PC'!AS30</f>
        <v>2.2000000000000001E-3</v>
      </c>
      <c r="J394" s="9">
        <f>'4d 2021 CS PC'!AP30</f>
        <v>3.2000000000000002E-3</v>
      </c>
      <c r="K394" s="9">
        <f>'4e 2122 CS PC'!AB30</f>
        <v>2.2000000000000001E-3</v>
      </c>
      <c r="L394" s="9"/>
      <c r="M394" s="571">
        <f t="shared" si="1056"/>
        <v>0</v>
      </c>
      <c r="N394" s="571">
        <f t="shared" si="1057"/>
        <v>0</v>
      </c>
      <c r="O394" s="571">
        <f t="shared" si="1034"/>
        <v>0</v>
      </c>
      <c r="P394" s="571">
        <f t="shared" si="1035"/>
        <v>0</v>
      </c>
      <c r="Q394" s="571">
        <f t="shared" si="1036"/>
        <v>95</v>
      </c>
      <c r="R394" s="571">
        <f t="shared" si="1049"/>
        <v>0</v>
      </c>
      <c r="S394" s="571">
        <f t="shared" si="1018"/>
        <v>436</v>
      </c>
      <c r="T394" s="573"/>
      <c r="U394" s="573"/>
      <c r="V394" s="571">
        <f>ROUND(V$366*$C394,0)</f>
        <v>273</v>
      </c>
      <c r="W394" s="571">
        <f t="shared" si="1019"/>
        <v>229</v>
      </c>
      <c r="X394" s="571">
        <f t="shared" si="1037"/>
        <v>0</v>
      </c>
      <c r="Y394" s="571">
        <f t="shared" si="1050"/>
        <v>145</v>
      </c>
      <c r="Z394" s="571">
        <f t="shared" si="1051"/>
        <v>574</v>
      </c>
      <c r="AA394" s="571">
        <f t="shared" si="1051"/>
        <v>160</v>
      </c>
      <c r="AB394" s="571">
        <f t="shared" si="1021"/>
        <v>166</v>
      </c>
      <c r="AC394" s="571">
        <f t="shared" si="1052"/>
        <v>0</v>
      </c>
      <c r="AD394" s="571">
        <f t="shared" si="1022"/>
        <v>40</v>
      </c>
      <c r="AE394" s="571">
        <f t="shared" si="1053"/>
        <v>0</v>
      </c>
      <c r="AF394" s="571">
        <f t="shared" si="1054"/>
        <v>123</v>
      </c>
      <c r="AG394" s="571">
        <f t="shared" si="1054"/>
        <v>372</v>
      </c>
      <c r="AH394" s="571">
        <f t="shared" si="1043"/>
        <v>1</v>
      </c>
      <c r="AI394" s="571">
        <f t="shared" si="1039"/>
        <v>38</v>
      </c>
      <c r="AJ394" s="571">
        <f t="shared" si="1040"/>
        <v>0</v>
      </c>
      <c r="AK394" s="571">
        <f t="shared" si="1039"/>
        <v>0</v>
      </c>
      <c r="AL394" s="571">
        <f t="shared" si="1061"/>
        <v>0</v>
      </c>
      <c r="AM394" s="571">
        <f t="shared" si="1061"/>
        <v>10</v>
      </c>
      <c r="AN394" s="571">
        <f t="shared" si="1041"/>
        <v>0</v>
      </c>
      <c r="AO394" s="571">
        <f t="shared" si="1060"/>
        <v>0</v>
      </c>
      <c r="AP394" s="571">
        <f t="shared" si="1060"/>
        <v>0</v>
      </c>
      <c r="AQ394" s="571">
        <f t="shared" si="1060"/>
        <v>0</v>
      </c>
      <c r="AR394" s="571">
        <f t="shared" si="1060"/>
        <v>0</v>
      </c>
      <c r="AS394" s="571">
        <f t="shared" si="1060"/>
        <v>0</v>
      </c>
      <c r="AT394" s="571">
        <f t="shared" si="1060"/>
        <v>0</v>
      </c>
      <c r="AU394" s="571">
        <f t="shared" si="1060"/>
        <v>0</v>
      </c>
      <c r="AV394" s="571">
        <f t="shared" si="1060"/>
        <v>0</v>
      </c>
      <c r="AW394" s="571">
        <f t="shared" si="1060"/>
        <v>0</v>
      </c>
      <c r="AX394" s="571">
        <f t="shared" si="1060"/>
        <v>0</v>
      </c>
      <c r="AY394" s="571">
        <f t="shared" si="1060"/>
        <v>0</v>
      </c>
      <c r="AZ394" s="571">
        <f t="shared" si="1060"/>
        <v>0</v>
      </c>
      <c r="BA394" s="571">
        <f t="shared" si="1060"/>
        <v>0</v>
      </c>
      <c r="BB394" s="571">
        <f t="shared" si="1060"/>
        <v>0</v>
      </c>
      <c r="BC394" s="571">
        <f t="shared" si="1060"/>
        <v>0</v>
      </c>
      <c r="BD394" s="571">
        <f t="shared" si="1060"/>
        <v>0</v>
      </c>
      <c r="BE394" s="571">
        <f t="shared" si="1060"/>
        <v>0</v>
      </c>
      <c r="BF394" s="571">
        <f t="shared" si="1060"/>
        <v>0</v>
      </c>
      <c r="BG394" s="571">
        <f t="shared" si="1060"/>
        <v>0</v>
      </c>
      <c r="BH394" s="571">
        <f t="shared" si="1060"/>
        <v>0</v>
      </c>
      <c r="BI394" s="571">
        <f t="shared" si="1060"/>
        <v>0</v>
      </c>
      <c r="BJ394" s="571">
        <f t="shared" si="1060"/>
        <v>0</v>
      </c>
      <c r="BK394" s="571">
        <f t="shared" si="1060"/>
        <v>0</v>
      </c>
      <c r="BL394" s="571">
        <f t="shared" si="1060"/>
        <v>0</v>
      </c>
      <c r="BM394" s="571">
        <f t="shared" si="1060"/>
        <v>0</v>
      </c>
      <c r="BN394" s="571">
        <f t="shared" si="1060"/>
        <v>0</v>
      </c>
      <c r="BO394" s="571">
        <f t="shared" si="1060"/>
        <v>0</v>
      </c>
      <c r="BP394" s="571">
        <f t="shared" si="1060"/>
        <v>0</v>
      </c>
      <c r="BQ394" s="571">
        <f t="shared" si="1060"/>
        <v>0</v>
      </c>
      <c r="BR394" s="571">
        <f t="shared" si="1060"/>
        <v>0</v>
      </c>
      <c r="BS394" s="571">
        <f t="shared" si="1060"/>
        <v>0</v>
      </c>
      <c r="BT394" s="571">
        <f t="shared" si="1060"/>
        <v>0</v>
      </c>
      <c r="BU394" s="571">
        <f t="shared" si="1060"/>
        <v>0</v>
      </c>
      <c r="BV394" s="571">
        <f t="shared" si="1060"/>
        <v>0</v>
      </c>
      <c r="BW394" s="571">
        <f t="shared" si="1060"/>
        <v>0</v>
      </c>
      <c r="BX394" s="571"/>
      <c r="BY394" s="571">
        <f t="shared" si="1029"/>
        <v>2662</v>
      </c>
      <c r="BZ394" s="7"/>
      <c r="CA394" s="7">
        <f t="shared" si="1030"/>
        <v>0</v>
      </c>
      <c r="CB394" s="622">
        <f t="shared" si="1058"/>
        <v>0</v>
      </c>
      <c r="CC394" s="622">
        <f t="shared" si="1058"/>
        <v>804</v>
      </c>
      <c r="CD394" s="622">
        <f t="shared" si="1058"/>
        <v>1108</v>
      </c>
      <c r="CE394" s="622">
        <f t="shared" si="1058"/>
        <v>701</v>
      </c>
      <c r="CF394" s="622">
        <f t="shared" si="1058"/>
        <v>49</v>
      </c>
      <c r="CG394" s="622">
        <f t="shared" si="1058"/>
        <v>0</v>
      </c>
      <c r="CH394" s="622">
        <f t="shared" si="1058"/>
        <v>0</v>
      </c>
      <c r="CI394" s="622">
        <f t="shared" si="1058"/>
        <v>0</v>
      </c>
      <c r="CJ394" s="16"/>
      <c r="CK394" s="622">
        <f t="shared" si="1059"/>
        <v>95</v>
      </c>
      <c r="CL394" s="622">
        <f t="shared" si="1059"/>
        <v>1083</v>
      </c>
      <c r="CM394" s="622">
        <f t="shared" si="1059"/>
        <v>940</v>
      </c>
      <c r="CN394" s="622">
        <f t="shared" si="1059"/>
        <v>534</v>
      </c>
      <c r="CO394" s="622">
        <f t="shared" si="1059"/>
        <v>10</v>
      </c>
      <c r="CP394" s="622">
        <f t="shared" si="1059"/>
        <v>0</v>
      </c>
      <c r="CQ394" s="622">
        <f t="shared" si="1059"/>
        <v>0</v>
      </c>
      <c r="CR394" s="622">
        <f t="shared" si="1059"/>
        <v>0</v>
      </c>
      <c r="CS394" s="120">
        <f t="shared" si="1042"/>
        <v>0</v>
      </c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</row>
    <row r="395" spans="1:133" ht="15" outlineLevel="1">
      <c r="A395" s="572" t="s">
        <v>159</v>
      </c>
      <c r="B395" s="14"/>
      <c r="C395" s="9">
        <f>'4a 1718 CS PC'!AP31</f>
        <v>1.9E-3</v>
      </c>
      <c r="D395" s="9">
        <f>'4a 1718 CS PC'!AR31</f>
        <v>2.7000000000000001E-3</v>
      </c>
      <c r="E395" s="9">
        <f>'4b 1819 CS PC'!$AT31</f>
        <v>1.9E-3</v>
      </c>
      <c r="F395" s="9">
        <f>'4b 1819 CS PC'!AQ31</f>
        <v>2.7000000000000001E-3</v>
      </c>
      <c r="G395" s="9">
        <f>'4c 1920 CS PC'!AS31</f>
        <v>1.9E-3</v>
      </c>
      <c r="H395" s="9">
        <f>'4c 1920 CS PC'!AP31</f>
        <v>2.7000000000000001E-3</v>
      </c>
      <c r="I395" s="9">
        <f>'4d 2021 CS PC'!AS31</f>
        <v>1.9E-3</v>
      </c>
      <c r="J395" s="9">
        <f>'4d 2021 CS PC'!AP31</f>
        <v>2.7000000000000001E-3</v>
      </c>
      <c r="K395" s="9">
        <f>'4e 2122 CS PC'!AB31</f>
        <v>1.9E-3</v>
      </c>
      <c r="L395" s="9"/>
      <c r="M395" s="571">
        <f t="shared" si="1056"/>
        <v>0</v>
      </c>
      <c r="N395" s="571">
        <f t="shared" si="1057"/>
        <v>0</v>
      </c>
      <c r="O395" s="571">
        <f t="shared" si="1034"/>
        <v>0</v>
      </c>
      <c r="P395" s="571">
        <f t="shared" si="1035"/>
        <v>0</v>
      </c>
      <c r="Q395" s="571">
        <f t="shared" si="1036"/>
        <v>82</v>
      </c>
      <c r="R395" s="571">
        <f t="shared" si="1049"/>
        <v>0</v>
      </c>
      <c r="S395" s="571">
        <f t="shared" si="1018"/>
        <v>376</v>
      </c>
      <c r="T395" s="573"/>
      <c r="U395" s="573"/>
      <c r="V395" s="571">
        <f>ROUND(V$366*$C395,0)</f>
        <v>236</v>
      </c>
      <c r="W395" s="571">
        <f t="shared" si="1019"/>
        <v>207</v>
      </c>
      <c r="X395" s="571">
        <f t="shared" si="1037"/>
        <v>0</v>
      </c>
      <c r="Y395" s="571">
        <f t="shared" si="1050"/>
        <v>131</v>
      </c>
      <c r="Z395" s="571">
        <f t="shared" si="1051"/>
        <v>520</v>
      </c>
      <c r="AA395" s="571">
        <f t="shared" si="1051"/>
        <v>145</v>
      </c>
      <c r="AB395" s="571">
        <f t="shared" si="1021"/>
        <v>143</v>
      </c>
      <c r="AC395" s="571">
        <f t="shared" si="1052"/>
        <v>0</v>
      </c>
      <c r="AD395" s="571">
        <f t="shared" si="1022"/>
        <v>35</v>
      </c>
      <c r="AE395" s="571">
        <f t="shared" si="1053"/>
        <v>0</v>
      </c>
      <c r="AF395" s="571">
        <f t="shared" si="1054"/>
        <v>106</v>
      </c>
      <c r="AG395" s="571">
        <f t="shared" si="1054"/>
        <v>321</v>
      </c>
      <c r="AH395" s="571">
        <f t="shared" ref="AH395:AH424" si="1062">ROUND(AH$366*$I395,0)</f>
        <v>1</v>
      </c>
      <c r="AI395" s="571">
        <f t="shared" si="1039"/>
        <v>33</v>
      </c>
      <c r="AJ395" s="571">
        <f t="shared" si="1040"/>
        <v>0</v>
      </c>
      <c r="AK395" s="571">
        <f t="shared" si="1039"/>
        <v>0</v>
      </c>
      <c r="AL395" s="571">
        <f t="shared" si="1061"/>
        <v>0</v>
      </c>
      <c r="AM395" s="571">
        <f t="shared" si="1061"/>
        <v>8</v>
      </c>
      <c r="AN395" s="571">
        <f t="shared" si="1041"/>
        <v>0</v>
      </c>
      <c r="AO395" s="571">
        <f t="shared" si="1060"/>
        <v>0</v>
      </c>
      <c r="AP395" s="571">
        <f t="shared" si="1060"/>
        <v>0</v>
      </c>
      <c r="AQ395" s="571">
        <f t="shared" si="1060"/>
        <v>0</v>
      </c>
      <c r="AR395" s="571">
        <f t="shared" si="1060"/>
        <v>0</v>
      </c>
      <c r="AS395" s="571">
        <f t="shared" si="1060"/>
        <v>0</v>
      </c>
      <c r="AT395" s="571">
        <f t="shared" si="1060"/>
        <v>0</v>
      </c>
      <c r="AU395" s="571">
        <f t="shared" si="1060"/>
        <v>0</v>
      </c>
      <c r="AV395" s="571">
        <f t="shared" si="1060"/>
        <v>0</v>
      </c>
      <c r="AW395" s="571">
        <f t="shared" si="1060"/>
        <v>0</v>
      </c>
      <c r="AX395" s="571">
        <f t="shared" si="1060"/>
        <v>0</v>
      </c>
      <c r="AY395" s="571">
        <f t="shared" si="1060"/>
        <v>0</v>
      </c>
      <c r="AZ395" s="571">
        <f t="shared" si="1060"/>
        <v>0</v>
      </c>
      <c r="BA395" s="571">
        <f t="shared" si="1060"/>
        <v>0</v>
      </c>
      <c r="BB395" s="571">
        <f t="shared" si="1060"/>
        <v>0</v>
      </c>
      <c r="BC395" s="571">
        <f t="shared" si="1060"/>
        <v>0</v>
      </c>
      <c r="BD395" s="571">
        <f t="shared" si="1060"/>
        <v>0</v>
      </c>
      <c r="BE395" s="571">
        <f t="shared" si="1060"/>
        <v>0</v>
      </c>
      <c r="BF395" s="571">
        <f t="shared" si="1060"/>
        <v>0</v>
      </c>
      <c r="BG395" s="571">
        <f t="shared" si="1060"/>
        <v>0</v>
      </c>
      <c r="BH395" s="571">
        <f t="shared" si="1060"/>
        <v>0</v>
      </c>
      <c r="BI395" s="571">
        <f t="shared" si="1060"/>
        <v>0</v>
      </c>
      <c r="BJ395" s="571">
        <f t="shared" si="1060"/>
        <v>0</v>
      </c>
      <c r="BK395" s="571">
        <f t="shared" si="1060"/>
        <v>0</v>
      </c>
      <c r="BL395" s="571">
        <f t="shared" si="1060"/>
        <v>0</v>
      </c>
      <c r="BM395" s="571">
        <f t="shared" si="1060"/>
        <v>0</v>
      </c>
      <c r="BN395" s="571">
        <f t="shared" si="1060"/>
        <v>0</v>
      </c>
      <c r="BO395" s="571">
        <f t="shared" si="1060"/>
        <v>0</v>
      </c>
      <c r="BP395" s="571">
        <f t="shared" si="1060"/>
        <v>0</v>
      </c>
      <c r="BQ395" s="571">
        <f t="shared" si="1060"/>
        <v>0</v>
      </c>
      <c r="BR395" s="571">
        <f t="shared" si="1060"/>
        <v>0</v>
      </c>
      <c r="BS395" s="571">
        <f t="shared" si="1060"/>
        <v>0</v>
      </c>
      <c r="BT395" s="571">
        <f t="shared" si="1060"/>
        <v>0</v>
      </c>
      <c r="BU395" s="571">
        <f t="shared" si="1060"/>
        <v>0</v>
      </c>
      <c r="BV395" s="571">
        <f t="shared" si="1060"/>
        <v>0</v>
      </c>
      <c r="BW395" s="571">
        <f t="shared" si="1060"/>
        <v>0</v>
      </c>
      <c r="BX395" s="571"/>
      <c r="BY395" s="571">
        <f t="shared" si="1029"/>
        <v>2344</v>
      </c>
      <c r="BZ395" s="7"/>
      <c r="CA395" s="7">
        <f t="shared" si="1030"/>
        <v>0</v>
      </c>
      <c r="CB395" s="622">
        <f t="shared" si="1058"/>
        <v>0</v>
      </c>
      <c r="CC395" s="622">
        <f t="shared" si="1058"/>
        <v>694</v>
      </c>
      <c r="CD395" s="622">
        <f t="shared" si="1058"/>
        <v>1003</v>
      </c>
      <c r="CE395" s="622">
        <f t="shared" si="1058"/>
        <v>605</v>
      </c>
      <c r="CF395" s="622">
        <f t="shared" si="1058"/>
        <v>42</v>
      </c>
      <c r="CG395" s="622">
        <f t="shared" si="1058"/>
        <v>0</v>
      </c>
      <c r="CH395" s="622">
        <f t="shared" si="1058"/>
        <v>0</v>
      </c>
      <c r="CI395" s="622">
        <f t="shared" si="1058"/>
        <v>0</v>
      </c>
      <c r="CJ395" s="16"/>
      <c r="CK395" s="622">
        <f t="shared" si="1059"/>
        <v>82</v>
      </c>
      <c r="CL395" s="622">
        <f t="shared" si="1059"/>
        <v>950</v>
      </c>
      <c r="CM395" s="622">
        <f t="shared" si="1059"/>
        <v>843</v>
      </c>
      <c r="CN395" s="622">
        <f t="shared" si="1059"/>
        <v>461</v>
      </c>
      <c r="CO395" s="622">
        <f t="shared" si="1059"/>
        <v>8</v>
      </c>
      <c r="CP395" s="622">
        <f t="shared" si="1059"/>
        <v>0</v>
      </c>
      <c r="CQ395" s="622">
        <f t="shared" si="1059"/>
        <v>0</v>
      </c>
      <c r="CR395" s="622">
        <f t="shared" si="1059"/>
        <v>0</v>
      </c>
      <c r="CS395" s="120">
        <f t="shared" si="1042"/>
        <v>0</v>
      </c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</row>
    <row r="396" spans="1:133" ht="15" outlineLevel="1">
      <c r="A396" s="572" t="s">
        <v>160</v>
      </c>
      <c r="B396" s="14"/>
      <c r="C396" s="9">
        <f>'4a 1718 CS PC'!AP32</f>
        <v>6.59E-2</v>
      </c>
      <c r="D396" s="9">
        <f>'4a 1718 CS PC'!AR32</f>
        <v>9.2799999999999994E-2</v>
      </c>
      <c r="E396" s="9">
        <f>'4b 1819 CS PC'!$AT32</f>
        <v>6.2799999999999995E-2</v>
      </c>
      <c r="F396" s="9">
        <f>'4b 1819 CS PC'!AQ32</f>
        <v>8.8999999999999996E-2</v>
      </c>
      <c r="G396" s="9">
        <f>'4c 1920 CS PC'!AS32</f>
        <v>6.1800000000000001E-2</v>
      </c>
      <c r="H396" s="9">
        <f>'4c 1920 CS PC'!AP32</f>
        <v>8.7800000000000003E-2</v>
      </c>
      <c r="I396" s="9">
        <f>'4d 2021 CS PC'!AS32</f>
        <v>6.2799999999999995E-2</v>
      </c>
      <c r="J396" s="9">
        <f>'4d 2021 CS PC'!AP32</f>
        <v>8.9800000000000005E-2</v>
      </c>
      <c r="K396" s="9">
        <f>'4e 2122 CS PC'!AB32</f>
        <v>6.4199999999999993E-2</v>
      </c>
      <c r="L396" s="9"/>
      <c r="M396" s="571">
        <f t="shared" si="1056"/>
        <v>0</v>
      </c>
      <c r="N396" s="571">
        <f t="shared" si="1057"/>
        <v>0</v>
      </c>
      <c r="O396" s="571">
        <f t="shared" si="1034"/>
        <v>0</v>
      </c>
      <c r="P396" s="571">
        <f t="shared" si="1035"/>
        <v>0</v>
      </c>
      <c r="Q396" s="571">
        <f t="shared" si="1036"/>
        <v>2860</v>
      </c>
      <c r="R396" s="571">
        <f t="shared" si="1049"/>
        <v>0</v>
      </c>
      <c r="S396" s="571">
        <f t="shared" si="1018"/>
        <v>13052</v>
      </c>
      <c r="T396" s="573"/>
      <c r="U396" s="573"/>
      <c r="V396" s="571">
        <f>ROUND(V$366*$C396,0)</f>
        <v>8181</v>
      </c>
      <c r="W396" s="571">
        <f t="shared" si="1019"/>
        <v>6856</v>
      </c>
      <c r="X396" s="571">
        <f t="shared" si="1037"/>
        <v>0</v>
      </c>
      <c r="Y396" s="571">
        <f t="shared" si="1050"/>
        <v>4340</v>
      </c>
      <c r="Z396" s="571">
        <f t="shared" si="1051"/>
        <v>17179</v>
      </c>
      <c r="AA396" s="571">
        <f t="shared" si="1051"/>
        <v>4797</v>
      </c>
      <c r="AB396" s="571">
        <f t="shared" si="1021"/>
        <v>4658</v>
      </c>
      <c r="AC396" s="571">
        <f t="shared" si="1052"/>
        <v>0</v>
      </c>
      <c r="AD396" s="571">
        <f t="shared" si="1022"/>
        <v>1130</v>
      </c>
      <c r="AE396" s="571">
        <f t="shared" si="1053"/>
        <v>0</v>
      </c>
      <c r="AF396" s="571">
        <f t="shared" si="1054"/>
        <v>3449</v>
      </c>
      <c r="AG396" s="571">
        <f t="shared" si="1054"/>
        <v>10445</v>
      </c>
      <c r="AH396" s="571">
        <f t="shared" si="1062"/>
        <v>31</v>
      </c>
      <c r="AI396" s="571">
        <f t="shared" si="1039"/>
        <v>1068</v>
      </c>
      <c r="AJ396" s="571">
        <f t="shared" si="1040"/>
        <v>6</v>
      </c>
      <c r="AK396" s="571">
        <f t="shared" si="1039"/>
        <v>0</v>
      </c>
      <c r="AL396" s="571">
        <f t="shared" si="1061"/>
        <v>0</v>
      </c>
      <c r="AM396" s="571">
        <f t="shared" si="1061"/>
        <v>275</v>
      </c>
      <c r="AN396" s="571">
        <f t="shared" si="1041"/>
        <v>0</v>
      </c>
      <c r="AO396" s="571">
        <f t="shared" si="1060"/>
        <v>0</v>
      </c>
      <c r="AP396" s="571">
        <f t="shared" si="1060"/>
        <v>0</v>
      </c>
      <c r="AQ396" s="571">
        <f t="shared" si="1060"/>
        <v>0</v>
      </c>
      <c r="AR396" s="571">
        <f t="shared" si="1060"/>
        <v>0</v>
      </c>
      <c r="AS396" s="571">
        <f t="shared" si="1060"/>
        <v>0</v>
      </c>
      <c r="AT396" s="571">
        <f t="shared" si="1060"/>
        <v>0</v>
      </c>
      <c r="AU396" s="571">
        <f t="shared" si="1060"/>
        <v>0</v>
      </c>
      <c r="AV396" s="571">
        <f t="shared" si="1060"/>
        <v>0</v>
      </c>
      <c r="AW396" s="571">
        <f t="shared" si="1060"/>
        <v>0</v>
      </c>
      <c r="AX396" s="571">
        <f t="shared" si="1060"/>
        <v>0</v>
      </c>
      <c r="AY396" s="571">
        <f t="shared" si="1060"/>
        <v>0</v>
      </c>
      <c r="AZ396" s="571">
        <f t="shared" si="1060"/>
        <v>0</v>
      </c>
      <c r="BA396" s="571">
        <f t="shared" si="1060"/>
        <v>0</v>
      </c>
      <c r="BB396" s="571">
        <f t="shared" si="1060"/>
        <v>0</v>
      </c>
      <c r="BC396" s="571">
        <f t="shared" si="1060"/>
        <v>0</v>
      </c>
      <c r="BD396" s="571">
        <f t="shared" si="1060"/>
        <v>0</v>
      </c>
      <c r="BE396" s="571">
        <f t="shared" si="1060"/>
        <v>0</v>
      </c>
      <c r="BF396" s="571">
        <f t="shared" si="1060"/>
        <v>0</v>
      </c>
      <c r="BG396" s="571">
        <f t="shared" si="1060"/>
        <v>0</v>
      </c>
      <c r="BH396" s="571">
        <f t="shared" si="1060"/>
        <v>0</v>
      </c>
      <c r="BI396" s="571">
        <f t="shared" ref="AO396:BW403" si="1063">ROUND(BI$366*$K396,0)</f>
        <v>0</v>
      </c>
      <c r="BJ396" s="571">
        <f t="shared" si="1063"/>
        <v>0</v>
      </c>
      <c r="BK396" s="571">
        <f t="shared" si="1063"/>
        <v>0</v>
      </c>
      <c r="BL396" s="571">
        <f t="shared" si="1063"/>
        <v>0</v>
      </c>
      <c r="BM396" s="571">
        <f t="shared" si="1063"/>
        <v>0</v>
      </c>
      <c r="BN396" s="571">
        <f t="shared" si="1063"/>
        <v>0</v>
      </c>
      <c r="BO396" s="571">
        <f t="shared" si="1063"/>
        <v>0</v>
      </c>
      <c r="BP396" s="571">
        <f t="shared" si="1063"/>
        <v>0</v>
      </c>
      <c r="BQ396" s="571">
        <f t="shared" si="1063"/>
        <v>0</v>
      </c>
      <c r="BR396" s="571">
        <f t="shared" si="1063"/>
        <v>0</v>
      </c>
      <c r="BS396" s="571">
        <f t="shared" si="1063"/>
        <v>0</v>
      </c>
      <c r="BT396" s="571">
        <f t="shared" si="1063"/>
        <v>0</v>
      </c>
      <c r="BU396" s="571">
        <f t="shared" si="1063"/>
        <v>0</v>
      </c>
      <c r="BV396" s="571">
        <f t="shared" si="1063"/>
        <v>0</v>
      </c>
      <c r="BW396" s="571">
        <f t="shared" si="1063"/>
        <v>0</v>
      </c>
      <c r="BX396" s="571"/>
      <c r="BY396" s="571">
        <f t="shared" si="1029"/>
        <v>78327</v>
      </c>
      <c r="BZ396" s="7"/>
      <c r="CA396" s="7">
        <f t="shared" si="1030"/>
        <v>0</v>
      </c>
      <c r="CB396" s="622">
        <f t="shared" si="1058"/>
        <v>0</v>
      </c>
      <c r="CC396" s="622">
        <f t="shared" si="1058"/>
        <v>24093</v>
      </c>
      <c r="CD396" s="622">
        <f t="shared" si="1058"/>
        <v>33172</v>
      </c>
      <c r="CE396" s="622">
        <f t="shared" si="1058"/>
        <v>19682</v>
      </c>
      <c r="CF396" s="622">
        <f t="shared" si="1058"/>
        <v>1380</v>
      </c>
      <c r="CG396" s="622">
        <f t="shared" si="1058"/>
        <v>0</v>
      </c>
      <c r="CH396" s="622">
        <f t="shared" si="1058"/>
        <v>0</v>
      </c>
      <c r="CI396" s="622">
        <f t="shared" si="1058"/>
        <v>0</v>
      </c>
      <c r="CJ396" s="16"/>
      <c r="CK396" s="622">
        <f t="shared" si="1059"/>
        <v>2860</v>
      </c>
      <c r="CL396" s="622">
        <f t="shared" si="1059"/>
        <v>32429</v>
      </c>
      <c r="CM396" s="622">
        <f t="shared" si="1059"/>
        <v>27764</v>
      </c>
      <c r="CN396" s="622">
        <f t="shared" si="1059"/>
        <v>14999</v>
      </c>
      <c r="CO396" s="622">
        <f t="shared" si="1059"/>
        <v>275</v>
      </c>
      <c r="CP396" s="622">
        <f t="shared" si="1059"/>
        <v>0</v>
      </c>
      <c r="CQ396" s="622">
        <f t="shared" si="1059"/>
        <v>0</v>
      </c>
      <c r="CR396" s="622">
        <f t="shared" si="1059"/>
        <v>0</v>
      </c>
      <c r="CS396" s="120">
        <f t="shared" si="1042"/>
        <v>0</v>
      </c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</row>
    <row r="397" spans="1:133" ht="15" outlineLevel="1">
      <c r="A397" s="572" t="s">
        <v>161</v>
      </c>
      <c r="B397" s="14"/>
      <c r="C397" s="9">
        <f>'4a 1718 CS PC'!AP33</f>
        <v>4.4999999999999997E-3</v>
      </c>
      <c r="D397" s="9">
        <f>'4a 1718 CS PC'!AR33</f>
        <v>6.4000000000000003E-3</v>
      </c>
      <c r="E397" s="9">
        <f>'4b 1819 CS PC'!$AT33</f>
        <v>4.4000000000000003E-3</v>
      </c>
      <c r="F397" s="9">
        <f>'4b 1819 CS PC'!AQ33</f>
        <v>6.1999999999999998E-3</v>
      </c>
      <c r="G397" s="9">
        <f>'4c 1920 CS PC'!AS33</f>
        <v>4.4000000000000003E-3</v>
      </c>
      <c r="H397" s="9">
        <f>'4c 1920 CS PC'!AP33</f>
        <v>6.1999999999999998E-3</v>
      </c>
      <c r="I397" s="9">
        <f>'4d 2021 CS PC'!AS33</f>
        <v>4.4000000000000003E-3</v>
      </c>
      <c r="J397" s="9">
        <f>'4d 2021 CS PC'!AP33</f>
        <v>6.3E-3</v>
      </c>
      <c r="K397" s="9">
        <f>'4e 2122 CS PC'!AB33</f>
        <v>4.5999999999999999E-3</v>
      </c>
      <c r="L397" s="9"/>
      <c r="M397" s="571">
        <f t="shared" si="1056"/>
        <v>0</v>
      </c>
      <c r="N397" s="571">
        <f t="shared" si="1057"/>
        <v>0</v>
      </c>
      <c r="O397" s="571">
        <f t="shared" si="1034"/>
        <v>0</v>
      </c>
      <c r="P397" s="571">
        <f t="shared" si="1035"/>
        <v>0</v>
      </c>
      <c r="Q397" s="571">
        <f t="shared" si="1036"/>
        <v>195</v>
      </c>
      <c r="R397" s="571">
        <f t="shared" si="1049"/>
        <v>0</v>
      </c>
      <c r="S397" s="571">
        <f t="shared" si="1018"/>
        <v>891</v>
      </c>
      <c r="T397" s="573"/>
      <c r="U397" s="573"/>
      <c r="V397" s="571">
        <f>ROUND(V$366*$C397,0)</f>
        <v>559</v>
      </c>
      <c r="W397" s="571">
        <f t="shared" si="1019"/>
        <v>480</v>
      </c>
      <c r="X397" s="571">
        <f t="shared" si="1037"/>
        <v>0</v>
      </c>
      <c r="Y397" s="571">
        <f t="shared" si="1050"/>
        <v>304</v>
      </c>
      <c r="Z397" s="571">
        <f t="shared" si="1051"/>
        <v>1204</v>
      </c>
      <c r="AA397" s="571">
        <f t="shared" si="1051"/>
        <v>336</v>
      </c>
      <c r="AB397" s="571">
        <f t="shared" ref="AB397:AB424" si="1064">ROUND(AB$366*$G397,0)</f>
        <v>332</v>
      </c>
      <c r="AC397" s="571">
        <f t="shared" si="1052"/>
        <v>0</v>
      </c>
      <c r="AD397" s="571">
        <f t="shared" si="1022"/>
        <v>80</v>
      </c>
      <c r="AE397" s="571">
        <f t="shared" si="1053"/>
        <v>0</v>
      </c>
      <c r="AF397" s="571">
        <f t="shared" si="1054"/>
        <v>246</v>
      </c>
      <c r="AG397" s="571">
        <f t="shared" si="1054"/>
        <v>744</v>
      </c>
      <c r="AH397" s="571">
        <f t="shared" si="1062"/>
        <v>2</v>
      </c>
      <c r="AI397" s="594">
        <f>ROUNDUP(AI$366*$G397,0)</f>
        <v>77</v>
      </c>
      <c r="AJ397" s="571">
        <f t="shared" si="1040"/>
        <v>0</v>
      </c>
      <c r="AK397" s="571">
        <f>ROUND(AK$366*$G397,0)</f>
        <v>0</v>
      </c>
      <c r="AL397" s="571">
        <f t="shared" si="1061"/>
        <v>0</v>
      </c>
      <c r="AM397" s="571">
        <f t="shared" si="1061"/>
        <v>19</v>
      </c>
      <c r="AN397" s="571">
        <f t="shared" si="1041"/>
        <v>0</v>
      </c>
      <c r="AO397" s="571">
        <f t="shared" si="1063"/>
        <v>0</v>
      </c>
      <c r="AP397" s="571">
        <f t="shared" si="1063"/>
        <v>0</v>
      </c>
      <c r="AQ397" s="571">
        <f t="shared" si="1063"/>
        <v>0</v>
      </c>
      <c r="AR397" s="571">
        <f t="shared" si="1063"/>
        <v>0</v>
      </c>
      <c r="AS397" s="571">
        <f t="shared" si="1063"/>
        <v>0</v>
      </c>
      <c r="AT397" s="571">
        <f t="shared" si="1063"/>
        <v>0</v>
      </c>
      <c r="AU397" s="571">
        <f t="shared" si="1063"/>
        <v>0</v>
      </c>
      <c r="AV397" s="571">
        <f t="shared" si="1063"/>
        <v>0</v>
      </c>
      <c r="AW397" s="571">
        <f t="shared" si="1063"/>
        <v>0</v>
      </c>
      <c r="AX397" s="571">
        <f t="shared" si="1063"/>
        <v>0</v>
      </c>
      <c r="AY397" s="571">
        <f t="shared" si="1063"/>
        <v>0</v>
      </c>
      <c r="AZ397" s="571">
        <f t="shared" si="1063"/>
        <v>0</v>
      </c>
      <c r="BA397" s="571">
        <f t="shared" si="1063"/>
        <v>0</v>
      </c>
      <c r="BB397" s="571">
        <f t="shared" si="1063"/>
        <v>0</v>
      </c>
      <c r="BC397" s="571">
        <f t="shared" si="1063"/>
        <v>0</v>
      </c>
      <c r="BD397" s="571">
        <f t="shared" si="1063"/>
        <v>0</v>
      </c>
      <c r="BE397" s="571">
        <f t="shared" si="1063"/>
        <v>0</v>
      </c>
      <c r="BF397" s="571">
        <f t="shared" si="1063"/>
        <v>0</v>
      </c>
      <c r="BG397" s="571">
        <f t="shared" si="1063"/>
        <v>0</v>
      </c>
      <c r="BH397" s="571">
        <f t="shared" si="1063"/>
        <v>0</v>
      </c>
      <c r="BI397" s="571">
        <f t="shared" si="1063"/>
        <v>0</v>
      </c>
      <c r="BJ397" s="571">
        <f t="shared" si="1063"/>
        <v>0</v>
      </c>
      <c r="BK397" s="571">
        <f t="shared" si="1063"/>
        <v>0</v>
      </c>
      <c r="BL397" s="571">
        <f t="shared" si="1063"/>
        <v>0</v>
      </c>
      <c r="BM397" s="571">
        <f t="shared" si="1063"/>
        <v>0</v>
      </c>
      <c r="BN397" s="571">
        <f t="shared" si="1063"/>
        <v>0</v>
      </c>
      <c r="BO397" s="571">
        <f t="shared" si="1063"/>
        <v>0</v>
      </c>
      <c r="BP397" s="571">
        <f t="shared" si="1063"/>
        <v>0</v>
      </c>
      <c r="BQ397" s="571">
        <f t="shared" si="1063"/>
        <v>0</v>
      </c>
      <c r="BR397" s="571">
        <f t="shared" si="1063"/>
        <v>0</v>
      </c>
      <c r="BS397" s="571">
        <f t="shared" si="1063"/>
        <v>0</v>
      </c>
      <c r="BT397" s="571">
        <f t="shared" si="1063"/>
        <v>0</v>
      </c>
      <c r="BU397" s="571">
        <f t="shared" si="1063"/>
        <v>0</v>
      </c>
      <c r="BV397" s="571">
        <f t="shared" si="1063"/>
        <v>0</v>
      </c>
      <c r="BW397" s="571">
        <f t="shared" si="1063"/>
        <v>0</v>
      </c>
      <c r="BX397" s="571"/>
      <c r="BY397" s="571">
        <f t="shared" si="1029"/>
        <v>5469</v>
      </c>
      <c r="BZ397" s="7"/>
      <c r="CA397" s="7">
        <f t="shared" si="1030"/>
        <v>0</v>
      </c>
      <c r="CB397" s="622">
        <f t="shared" ref="CB397:CI406" si="1065">ROUND(SUMIF($M$1:$BW$1,CB$1,$M397:$BW397),0)</f>
        <v>0</v>
      </c>
      <c r="CC397" s="622">
        <f t="shared" si="1065"/>
        <v>1645</v>
      </c>
      <c r="CD397" s="622">
        <f t="shared" si="1065"/>
        <v>2324</v>
      </c>
      <c r="CE397" s="622">
        <f t="shared" si="1065"/>
        <v>1402</v>
      </c>
      <c r="CF397" s="622">
        <f t="shared" si="1065"/>
        <v>98</v>
      </c>
      <c r="CG397" s="622">
        <f t="shared" si="1065"/>
        <v>0</v>
      </c>
      <c r="CH397" s="622">
        <f t="shared" si="1065"/>
        <v>0</v>
      </c>
      <c r="CI397" s="622">
        <f t="shared" si="1065"/>
        <v>0</v>
      </c>
      <c r="CJ397" s="16"/>
      <c r="CK397" s="622">
        <f t="shared" ref="CK397:CR406" si="1066">ROUND(SUMIF($M$2:$BW$2,CK$1,$M397:$BW397),0)</f>
        <v>195</v>
      </c>
      <c r="CL397" s="622">
        <f t="shared" si="1066"/>
        <v>2234</v>
      </c>
      <c r="CM397" s="622">
        <f t="shared" si="1066"/>
        <v>1952</v>
      </c>
      <c r="CN397" s="622">
        <f t="shared" si="1066"/>
        <v>1069</v>
      </c>
      <c r="CO397" s="622">
        <f t="shared" si="1066"/>
        <v>19</v>
      </c>
      <c r="CP397" s="622">
        <f t="shared" si="1066"/>
        <v>0</v>
      </c>
      <c r="CQ397" s="622">
        <f t="shared" si="1066"/>
        <v>0</v>
      </c>
      <c r="CR397" s="622">
        <f t="shared" si="1066"/>
        <v>0</v>
      </c>
      <c r="CS397" s="120">
        <f t="shared" si="1042"/>
        <v>0</v>
      </c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</row>
    <row r="398" spans="1:133" ht="15" outlineLevel="1">
      <c r="A398" s="572" t="s">
        <v>162</v>
      </c>
      <c r="B398" s="14"/>
      <c r="C398" s="9">
        <f>'4a 1718 CS PC'!AP34</f>
        <v>5.0000000000000001E-4</v>
      </c>
      <c r="D398" s="9">
        <f>'4a 1718 CS PC'!AR34</f>
        <v>6.9999999999999999E-4</v>
      </c>
      <c r="E398" s="9">
        <f>'4b 1819 CS PC'!$AT34</f>
        <v>5.0000000000000001E-4</v>
      </c>
      <c r="F398" s="9">
        <f>'4b 1819 CS PC'!AQ34</f>
        <v>6.9999999999999999E-4</v>
      </c>
      <c r="G398" s="9">
        <f>'4c 1920 CS PC'!AS34</f>
        <v>5.0000000000000001E-4</v>
      </c>
      <c r="H398" s="9">
        <f>'4c 1920 CS PC'!AP34</f>
        <v>6.9999999999999999E-4</v>
      </c>
      <c r="I398" s="9">
        <f>'4d 2021 CS PC'!AS34</f>
        <v>5.0000000000000001E-4</v>
      </c>
      <c r="J398" s="9">
        <f>'4d 2021 CS PC'!AP34</f>
        <v>6.9999999999999999E-4</v>
      </c>
      <c r="K398" s="9">
        <f>'4e 2122 CS PC'!AB34</f>
        <v>5.0000000000000001E-4</v>
      </c>
      <c r="L398" s="9"/>
      <c r="M398" s="571">
        <f t="shared" si="1056"/>
        <v>0</v>
      </c>
      <c r="N398" s="571">
        <f t="shared" si="1057"/>
        <v>0</v>
      </c>
      <c r="O398" s="571">
        <f t="shared" si="1034"/>
        <v>0</v>
      </c>
      <c r="P398" s="571">
        <f t="shared" si="1035"/>
        <v>0</v>
      </c>
      <c r="Q398" s="571">
        <f t="shared" si="1036"/>
        <v>22</v>
      </c>
      <c r="R398" s="571">
        <f t="shared" si="1049"/>
        <v>0</v>
      </c>
      <c r="S398" s="571">
        <f t="shared" si="1018"/>
        <v>99</v>
      </c>
      <c r="T398" s="573"/>
      <c r="U398" s="573"/>
      <c r="V398" s="594">
        <f>ROUNDDOWN(V$366*$C398,0)</f>
        <v>62</v>
      </c>
      <c r="W398" s="571">
        <f t="shared" si="1019"/>
        <v>55</v>
      </c>
      <c r="X398" s="571">
        <f t="shared" si="1037"/>
        <v>0</v>
      </c>
      <c r="Y398" s="571">
        <f t="shared" si="1050"/>
        <v>35</v>
      </c>
      <c r="Z398" s="571">
        <f t="shared" si="1051"/>
        <v>137</v>
      </c>
      <c r="AA398" s="571">
        <f t="shared" si="1051"/>
        <v>38</v>
      </c>
      <c r="AB398" s="571">
        <f t="shared" si="1064"/>
        <v>38</v>
      </c>
      <c r="AC398" s="571">
        <f t="shared" si="1052"/>
        <v>0</v>
      </c>
      <c r="AD398" s="571">
        <f t="shared" si="1022"/>
        <v>9</v>
      </c>
      <c r="AE398" s="571">
        <f t="shared" si="1053"/>
        <v>0</v>
      </c>
      <c r="AF398" s="571">
        <f t="shared" si="1054"/>
        <v>28</v>
      </c>
      <c r="AG398" s="571">
        <f t="shared" si="1054"/>
        <v>85</v>
      </c>
      <c r="AH398" s="571">
        <f t="shared" si="1062"/>
        <v>0</v>
      </c>
      <c r="AI398" s="571">
        <f t="shared" si="1039"/>
        <v>9</v>
      </c>
      <c r="AJ398" s="571">
        <f t="shared" si="1040"/>
        <v>0</v>
      </c>
      <c r="AK398" s="571">
        <f t="shared" si="1039"/>
        <v>0</v>
      </c>
      <c r="AL398" s="571">
        <f t="shared" si="1061"/>
        <v>0</v>
      </c>
      <c r="AM398" s="571">
        <f t="shared" si="1061"/>
        <v>2</v>
      </c>
      <c r="AN398" s="571">
        <f t="shared" si="1041"/>
        <v>0</v>
      </c>
      <c r="AO398" s="571">
        <f t="shared" si="1063"/>
        <v>0</v>
      </c>
      <c r="AP398" s="571">
        <f t="shared" si="1063"/>
        <v>0</v>
      </c>
      <c r="AQ398" s="571">
        <f t="shared" si="1063"/>
        <v>0</v>
      </c>
      <c r="AR398" s="571">
        <f t="shared" si="1063"/>
        <v>0</v>
      </c>
      <c r="AS398" s="571">
        <f t="shared" si="1063"/>
        <v>0</v>
      </c>
      <c r="AT398" s="571">
        <f t="shared" si="1063"/>
        <v>0</v>
      </c>
      <c r="AU398" s="571">
        <f t="shared" si="1063"/>
        <v>0</v>
      </c>
      <c r="AV398" s="571">
        <f t="shared" si="1063"/>
        <v>0</v>
      </c>
      <c r="AW398" s="571">
        <f t="shared" si="1063"/>
        <v>0</v>
      </c>
      <c r="AX398" s="571">
        <f t="shared" si="1063"/>
        <v>0</v>
      </c>
      <c r="AY398" s="571">
        <f t="shared" si="1063"/>
        <v>0</v>
      </c>
      <c r="AZ398" s="571">
        <f t="shared" si="1063"/>
        <v>0</v>
      </c>
      <c r="BA398" s="571">
        <f t="shared" si="1063"/>
        <v>0</v>
      </c>
      <c r="BB398" s="571">
        <f t="shared" si="1063"/>
        <v>0</v>
      </c>
      <c r="BC398" s="571">
        <f t="shared" si="1063"/>
        <v>0</v>
      </c>
      <c r="BD398" s="571">
        <f t="shared" si="1063"/>
        <v>0</v>
      </c>
      <c r="BE398" s="571">
        <f t="shared" si="1063"/>
        <v>0</v>
      </c>
      <c r="BF398" s="571">
        <f t="shared" si="1063"/>
        <v>0</v>
      </c>
      <c r="BG398" s="571">
        <f t="shared" si="1063"/>
        <v>0</v>
      </c>
      <c r="BH398" s="571">
        <f t="shared" si="1063"/>
        <v>0</v>
      </c>
      <c r="BI398" s="571">
        <f t="shared" si="1063"/>
        <v>0</v>
      </c>
      <c r="BJ398" s="571">
        <f t="shared" si="1063"/>
        <v>0</v>
      </c>
      <c r="BK398" s="571">
        <f t="shared" si="1063"/>
        <v>0</v>
      </c>
      <c r="BL398" s="571">
        <f t="shared" si="1063"/>
        <v>0</v>
      </c>
      <c r="BM398" s="571">
        <f t="shared" si="1063"/>
        <v>0</v>
      </c>
      <c r="BN398" s="571">
        <f t="shared" si="1063"/>
        <v>0</v>
      </c>
      <c r="BO398" s="571">
        <f t="shared" si="1063"/>
        <v>0</v>
      </c>
      <c r="BP398" s="571">
        <f t="shared" si="1063"/>
        <v>0</v>
      </c>
      <c r="BQ398" s="571">
        <f t="shared" si="1063"/>
        <v>0</v>
      </c>
      <c r="BR398" s="571">
        <f t="shared" si="1063"/>
        <v>0</v>
      </c>
      <c r="BS398" s="571">
        <f t="shared" si="1063"/>
        <v>0</v>
      </c>
      <c r="BT398" s="571">
        <f t="shared" si="1063"/>
        <v>0</v>
      </c>
      <c r="BU398" s="571">
        <f t="shared" si="1063"/>
        <v>0</v>
      </c>
      <c r="BV398" s="571">
        <f t="shared" si="1063"/>
        <v>0</v>
      </c>
      <c r="BW398" s="571">
        <f t="shared" si="1063"/>
        <v>0</v>
      </c>
      <c r="BX398" s="571"/>
      <c r="BY398" s="571">
        <f t="shared" si="1029"/>
        <v>619</v>
      </c>
      <c r="BZ398" s="7"/>
      <c r="CA398" s="7">
        <f t="shared" si="1030"/>
        <v>0</v>
      </c>
      <c r="CB398" s="622">
        <f t="shared" si="1065"/>
        <v>0</v>
      </c>
      <c r="CC398" s="622">
        <f t="shared" si="1065"/>
        <v>183</v>
      </c>
      <c r="CD398" s="622">
        <f t="shared" si="1065"/>
        <v>265</v>
      </c>
      <c r="CE398" s="622">
        <f t="shared" si="1065"/>
        <v>160</v>
      </c>
      <c r="CF398" s="622">
        <f t="shared" si="1065"/>
        <v>11</v>
      </c>
      <c r="CG398" s="622">
        <f t="shared" si="1065"/>
        <v>0</v>
      </c>
      <c r="CH398" s="622">
        <f t="shared" si="1065"/>
        <v>0</v>
      </c>
      <c r="CI398" s="622">
        <f t="shared" si="1065"/>
        <v>0</v>
      </c>
      <c r="CJ398" s="16"/>
      <c r="CK398" s="622">
        <f t="shared" si="1066"/>
        <v>22</v>
      </c>
      <c r="CL398" s="622">
        <f t="shared" si="1066"/>
        <v>251</v>
      </c>
      <c r="CM398" s="622">
        <f t="shared" si="1066"/>
        <v>222</v>
      </c>
      <c r="CN398" s="622">
        <f t="shared" si="1066"/>
        <v>122</v>
      </c>
      <c r="CO398" s="622">
        <f t="shared" si="1066"/>
        <v>2</v>
      </c>
      <c r="CP398" s="622">
        <f t="shared" si="1066"/>
        <v>0</v>
      </c>
      <c r="CQ398" s="622">
        <f t="shared" si="1066"/>
        <v>0</v>
      </c>
      <c r="CR398" s="622">
        <f t="shared" si="1066"/>
        <v>0</v>
      </c>
      <c r="CS398" s="120">
        <f t="shared" si="1042"/>
        <v>0</v>
      </c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</row>
    <row r="399" spans="1:133" ht="15" outlineLevel="1">
      <c r="A399" s="572" t="s">
        <v>163</v>
      </c>
      <c r="B399" s="14"/>
      <c r="C399" s="9">
        <f>'4a 1718 CS PC'!AP35</f>
        <v>6.3799999999999996E-2</v>
      </c>
      <c r="D399" s="9">
        <f>'4a 1718 CS PC'!AR35</f>
        <v>8.9800000000000005E-2</v>
      </c>
      <c r="E399" s="9">
        <f>'4b 1819 CS PC'!$AT35</f>
        <v>6.4100000000000004E-2</v>
      </c>
      <c r="F399" s="9">
        <f>'4b 1819 CS PC'!AQ35</f>
        <v>9.0800000000000006E-2</v>
      </c>
      <c r="G399" s="9">
        <f>'4c 1920 CS PC'!AS35</f>
        <v>6.4500000000000002E-2</v>
      </c>
      <c r="H399" s="9">
        <f>'4c 1920 CS PC'!AP35</f>
        <v>9.1700000000000004E-2</v>
      </c>
      <c r="I399" s="9">
        <f>'4d 2021 CS PC'!AS35</f>
        <v>6.2899999999999998E-2</v>
      </c>
      <c r="J399" s="9">
        <f>'4d 2021 CS PC'!AP35</f>
        <v>8.9800000000000005E-2</v>
      </c>
      <c r="K399" s="9">
        <f>'4e 2122 CS PC'!AB35</f>
        <v>6.2899999999999998E-2</v>
      </c>
      <c r="L399" s="9"/>
      <c r="M399" s="571">
        <f t="shared" si="1056"/>
        <v>0</v>
      </c>
      <c r="N399" s="571">
        <f t="shared" si="1057"/>
        <v>0</v>
      </c>
      <c r="O399" s="571">
        <f t="shared" si="1034"/>
        <v>0</v>
      </c>
      <c r="P399" s="571">
        <f t="shared" si="1035"/>
        <v>0</v>
      </c>
      <c r="Q399" s="571">
        <f t="shared" si="1036"/>
        <v>2769</v>
      </c>
      <c r="R399" s="571">
        <f t="shared" si="1049"/>
        <v>0</v>
      </c>
      <c r="S399" s="571">
        <f t="shared" si="1018"/>
        <v>12636</v>
      </c>
      <c r="T399" s="573"/>
      <c r="U399" s="573"/>
      <c r="V399" s="571">
        <f>ROUND(V$366*$C399,0)</f>
        <v>7921</v>
      </c>
      <c r="W399" s="571">
        <f t="shared" ref="W399:W424" si="1067">ROUND(W$366*$E399,0)</f>
        <v>6998</v>
      </c>
      <c r="X399" s="571">
        <f t="shared" si="1037"/>
        <v>0</v>
      </c>
      <c r="Y399" s="571">
        <f t="shared" si="1050"/>
        <v>4430</v>
      </c>
      <c r="Z399" s="571">
        <f t="shared" si="1051"/>
        <v>17535</v>
      </c>
      <c r="AA399" s="571">
        <f t="shared" si="1051"/>
        <v>4896</v>
      </c>
      <c r="AB399" s="571">
        <f t="shared" si="1064"/>
        <v>4862</v>
      </c>
      <c r="AC399" s="571">
        <f t="shared" si="1052"/>
        <v>0</v>
      </c>
      <c r="AD399" s="571">
        <f t="shared" ref="AD399:AD424" si="1068">ROUND(AD$366*$G399,0)</f>
        <v>1179</v>
      </c>
      <c r="AE399" s="571">
        <f t="shared" si="1053"/>
        <v>0</v>
      </c>
      <c r="AF399" s="571">
        <f t="shared" si="1054"/>
        <v>3599</v>
      </c>
      <c r="AG399" s="571">
        <f t="shared" ref="AG399:AG418" si="1069">ROUND(AG$366*$G399,0)</f>
        <v>10901</v>
      </c>
      <c r="AH399" s="571">
        <f t="shared" si="1062"/>
        <v>32</v>
      </c>
      <c r="AI399" s="571">
        <f t="shared" si="1039"/>
        <v>1114</v>
      </c>
      <c r="AJ399" s="571">
        <f t="shared" si="1040"/>
        <v>6</v>
      </c>
      <c r="AK399" s="571">
        <f t="shared" si="1039"/>
        <v>0</v>
      </c>
      <c r="AL399" s="571">
        <f t="shared" si="1061"/>
        <v>0</v>
      </c>
      <c r="AM399" s="571">
        <f t="shared" si="1061"/>
        <v>275</v>
      </c>
      <c r="AN399" s="571">
        <f t="shared" si="1041"/>
        <v>0</v>
      </c>
      <c r="AO399" s="571">
        <f t="shared" si="1063"/>
        <v>0</v>
      </c>
      <c r="AP399" s="571">
        <f t="shared" si="1063"/>
        <v>0</v>
      </c>
      <c r="AQ399" s="571">
        <f t="shared" si="1063"/>
        <v>0</v>
      </c>
      <c r="AR399" s="571">
        <f t="shared" si="1063"/>
        <v>0</v>
      </c>
      <c r="AS399" s="571">
        <f t="shared" si="1063"/>
        <v>0</v>
      </c>
      <c r="AT399" s="571">
        <f t="shared" si="1063"/>
        <v>0</v>
      </c>
      <c r="AU399" s="571">
        <f t="shared" si="1063"/>
        <v>0</v>
      </c>
      <c r="AV399" s="571">
        <f t="shared" si="1063"/>
        <v>0</v>
      </c>
      <c r="AW399" s="571">
        <f t="shared" si="1063"/>
        <v>0</v>
      </c>
      <c r="AX399" s="571">
        <f t="shared" si="1063"/>
        <v>0</v>
      </c>
      <c r="AY399" s="571">
        <f t="shared" si="1063"/>
        <v>0</v>
      </c>
      <c r="AZ399" s="571">
        <f t="shared" si="1063"/>
        <v>0</v>
      </c>
      <c r="BA399" s="571">
        <f t="shared" si="1063"/>
        <v>0</v>
      </c>
      <c r="BB399" s="571">
        <f t="shared" si="1063"/>
        <v>0</v>
      </c>
      <c r="BC399" s="571">
        <f t="shared" si="1063"/>
        <v>0</v>
      </c>
      <c r="BD399" s="571">
        <f t="shared" si="1063"/>
        <v>0</v>
      </c>
      <c r="BE399" s="571">
        <f t="shared" si="1063"/>
        <v>0</v>
      </c>
      <c r="BF399" s="571">
        <f t="shared" si="1063"/>
        <v>0</v>
      </c>
      <c r="BG399" s="571">
        <f t="shared" si="1063"/>
        <v>0</v>
      </c>
      <c r="BH399" s="571">
        <f t="shared" si="1063"/>
        <v>0</v>
      </c>
      <c r="BI399" s="571">
        <f t="shared" si="1063"/>
        <v>0</v>
      </c>
      <c r="BJ399" s="571">
        <f t="shared" si="1063"/>
        <v>0</v>
      </c>
      <c r="BK399" s="571">
        <f t="shared" si="1063"/>
        <v>0</v>
      </c>
      <c r="BL399" s="571">
        <f t="shared" si="1063"/>
        <v>0</v>
      </c>
      <c r="BM399" s="571">
        <f t="shared" si="1063"/>
        <v>0</v>
      </c>
      <c r="BN399" s="571">
        <f t="shared" si="1063"/>
        <v>0</v>
      </c>
      <c r="BO399" s="571">
        <f t="shared" si="1063"/>
        <v>0</v>
      </c>
      <c r="BP399" s="571">
        <f t="shared" si="1063"/>
        <v>0</v>
      </c>
      <c r="BQ399" s="571">
        <f t="shared" si="1063"/>
        <v>0</v>
      </c>
      <c r="BR399" s="571">
        <f t="shared" si="1063"/>
        <v>0</v>
      </c>
      <c r="BS399" s="571">
        <f t="shared" si="1063"/>
        <v>0</v>
      </c>
      <c r="BT399" s="571">
        <f t="shared" si="1063"/>
        <v>0</v>
      </c>
      <c r="BU399" s="571">
        <f t="shared" si="1063"/>
        <v>0</v>
      </c>
      <c r="BV399" s="571">
        <f t="shared" si="1063"/>
        <v>0</v>
      </c>
      <c r="BW399" s="571">
        <f t="shared" si="1063"/>
        <v>0</v>
      </c>
      <c r="BX399" s="571"/>
      <c r="BY399" s="571">
        <f t="shared" ref="BY399:BY424" si="1070">ROUND(SUM(M399:BX399),0)</f>
        <v>79153</v>
      </c>
      <c r="BZ399" s="7"/>
      <c r="CA399" s="7">
        <f t="shared" si="1030"/>
        <v>0</v>
      </c>
      <c r="CB399" s="622">
        <f t="shared" si="1065"/>
        <v>0</v>
      </c>
      <c r="CC399" s="622">
        <f t="shared" si="1065"/>
        <v>23326</v>
      </c>
      <c r="CD399" s="622">
        <f t="shared" si="1065"/>
        <v>33859</v>
      </c>
      <c r="CE399" s="622">
        <f t="shared" si="1065"/>
        <v>20541</v>
      </c>
      <c r="CF399" s="622">
        <f t="shared" si="1065"/>
        <v>1427</v>
      </c>
      <c r="CG399" s="622">
        <f t="shared" si="1065"/>
        <v>0</v>
      </c>
      <c r="CH399" s="622">
        <f t="shared" si="1065"/>
        <v>0</v>
      </c>
      <c r="CI399" s="622">
        <f t="shared" si="1065"/>
        <v>0</v>
      </c>
      <c r="CJ399" s="16"/>
      <c r="CK399" s="622">
        <f t="shared" si="1066"/>
        <v>2769</v>
      </c>
      <c r="CL399" s="622">
        <f t="shared" si="1066"/>
        <v>31985</v>
      </c>
      <c r="CM399" s="622">
        <f t="shared" si="1066"/>
        <v>28472</v>
      </c>
      <c r="CN399" s="622">
        <f t="shared" si="1066"/>
        <v>15652</v>
      </c>
      <c r="CO399" s="622">
        <f t="shared" si="1066"/>
        <v>275</v>
      </c>
      <c r="CP399" s="622">
        <f t="shared" si="1066"/>
        <v>0</v>
      </c>
      <c r="CQ399" s="622">
        <f t="shared" si="1066"/>
        <v>0</v>
      </c>
      <c r="CR399" s="622">
        <f t="shared" si="1066"/>
        <v>0</v>
      </c>
      <c r="CS399" s="120">
        <f t="shared" si="1042"/>
        <v>0</v>
      </c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</row>
    <row r="400" spans="1:133" ht="15" outlineLevel="1">
      <c r="A400" s="572" t="s">
        <v>164</v>
      </c>
      <c r="B400" s="14"/>
      <c r="C400" s="9">
        <f>'4a 1718 CS PC'!AP36</f>
        <v>4.19E-2</v>
      </c>
      <c r="D400" s="9">
        <f>'4a 1718 CS PC'!AR36</f>
        <v>5.8999999999999997E-2</v>
      </c>
      <c r="E400" s="9">
        <f>'4b 1819 CS PC'!$AT36</f>
        <v>4.3900000000000002E-2</v>
      </c>
      <c r="F400" s="9">
        <f>'4b 1819 CS PC'!AQ36</f>
        <v>6.2199999999999998E-2</v>
      </c>
      <c r="G400" s="9">
        <f>'4c 1920 CS PC'!AS36</f>
        <v>4.4200000000000003E-2</v>
      </c>
      <c r="H400" s="9">
        <f>'4c 1920 CS PC'!AP36</f>
        <v>6.2799999999999995E-2</v>
      </c>
      <c r="I400" s="9">
        <f>'4d 2021 CS PC'!AS36</f>
        <v>4.4200000000000003E-2</v>
      </c>
      <c r="J400" s="9">
        <f>'4d 2021 CS PC'!AP36</f>
        <v>6.3200000000000006E-2</v>
      </c>
      <c r="K400" s="9">
        <f>'4e 2122 CS PC'!AB36</f>
        <v>4.41E-2</v>
      </c>
      <c r="L400" s="9"/>
      <c r="M400" s="571">
        <f t="shared" si="1056"/>
        <v>0</v>
      </c>
      <c r="N400" s="571">
        <f t="shared" si="1057"/>
        <v>0</v>
      </c>
      <c r="O400" s="571">
        <f t="shared" si="1034"/>
        <v>0</v>
      </c>
      <c r="P400" s="571">
        <f t="shared" si="1035"/>
        <v>0</v>
      </c>
      <c r="Q400" s="571">
        <f t="shared" si="1036"/>
        <v>1818</v>
      </c>
      <c r="R400" s="571">
        <f t="shared" si="1049"/>
        <v>0</v>
      </c>
      <c r="S400" s="571">
        <f t="shared" si="1018"/>
        <v>8299</v>
      </c>
      <c r="T400" s="573"/>
      <c r="U400" s="573"/>
      <c r="V400" s="594">
        <f>ROUNDUP(V$366*$C400,0)+2</f>
        <v>5204</v>
      </c>
      <c r="W400" s="571">
        <f t="shared" si="1067"/>
        <v>4793</v>
      </c>
      <c r="X400" s="571">
        <f t="shared" si="1037"/>
        <v>0</v>
      </c>
      <c r="Y400" s="571">
        <f t="shared" si="1050"/>
        <v>3034</v>
      </c>
      <c r="Z400" s="571">
        <f t="shared" si="1051"/>
        <v>12009</v>
      </c>
      <c r="AA400" s="571">
        <f t="shared" si="1051"/>
        <v>3353</v>
      </c>
      <c r="AB400" s="571">
        <f t="shared" si="1064"/>
        <v>3332</v>
      </c>
      <c r="AC400" s="571">
        <f t="shared" si="1052"/>
        <v>0</v>
      </c>
      <c r="AD400" s="571">
        <f t="shared" si="1068"/>
        <v>808</v>
      </c>
      <c r="AE400" s="571">
        <f t="shared" si="1053"/>
        <v>0</v>
      </c>
      <c r="AF400" s="571">
        <f t="shared" ref="AF400:AF415" si="1071">ROUND(AF$366*$G400,0)</f>
        <v>2466</v>
      </c>
      <c r="AG400" s="571">
        <f t="shared" si="1069"/>
        <v>7470</v>
      </c>
      <c r="AH400" s="571">
        <f t="shared" si="1062"/>
        <v>22</v>
      </c>
      <c r="AI400" s="571">
        <f t="shared" si="1039"/>
        <v>764</v>
      </c>
      <c r="AJ400" s="571">
        <f t="shared" si="1040"/>
        <v>4</v>
      </c>
      <c r="AK400" s="571">
        <f t="shared" si="1039"/>
        <v>0</v>
      </c>
      <c r="AL400" s="571">
        <f t="shared" si="1061"/>
        <v>0</v>
      </c>
      <c r="AM400" s="571">
        <f t="shared" si="1061"/>
        <v>194</v>
      </c>
      <c r="AN400" s="571">
        <f t="shared" si="1041"/>
        <v>0</v>
      </c>
      <c r="AO400" s="571">
        <f t="shared" si="1063"/>
        <v>0</v>
      </c>
      <c r="AP400" s="571">
        <f t="shared" si="1063"/>
        <v>0</v>
      </c>
      <c r="AQ400" s="571">
        <f t="shared" si="1063"/>
        <v>0</v>
      </c>
      <c r="AR400" s="571">
        <f t="shared" si="1063"/>
        <v>0</v>
      </c>
      <c r="AS400" s="571">
        <f t="shared" si="1063"/>
        <v>0</v>
      </c>
      <c r="AT400" s="571">
        <f t="shared" si="1063"/>
        <v>0</v>
      </c>
      <c r="AU400" s="571">
        <f t="shared" si="1063"/>
        <v>0</v>
      </c>
      <c r="AV400" s="571">
        <f t="shared" si="1063"/>
        <v>0</v>
      </c>
      <c r="AW400" s="571">
        <f t="shared" si="1063"/>
        <v>0</v>
      </c>
      <c r="AX400" s="571">
        <f t="shared" si="1063"/>
        <v>0</v>
      </c>
      <c r="AY400" s="571">
        <f t="shared" si="1063"/>
        <v>0</v>
      </c>
      <c r="AZ400" s="571">
        <f t="shared" si="1063"/>
        <v>0</v>
      </c>
      <c r="BA400" s="571">
        <f t="shared" si="1063"/>
        <v>0</v>
      </c>
      <c r="BB400" s="571">
        <f t="shared" si="1063"/>
        <v>0</v>
      </c>
      <c r="BC400" s="571">
        <f t="shared" si="1063"/>
        <v>0</v>
      </c>
      <c r="BD400" s="571">
        <f t="shared" si="1063"/>
        <v>0</v>
      </c>
      <c r="BE400" s="571">
        <f t="shared" si="1063"/>
        <v>0</v>
      </c>
      <c r="BF400" s="571">
        <f t="shared" si="1063"/>
        <v>0</v>
      </c>
      <c r="BG400" s="571">
        <f t="shared" si="1063"/>
        <v>0</v>
      </c>
      <c r="BH400" s="571">
        <f t="shared" si="1063"/>
        <v>0</v>
      </c>
      <c r="BI400" s="571">
        <f t="shared" si="1063"/>
        <v>0</v>
      </c>
      <c r="BJ400" s="571">
        <f t="shared" si="1063"/>
        <v>0</v>
      </c>
      <c r="BK400" s="571">
        <f t="shared" si="1063"/>
        <v>0</v>
      </c>
      <c r="BL400" s="571">
        <f t="shared" si="1063"/>
        <v>0</v>
      </c>
      <c r="BM400" s="571">
        <f t="shared" si="1063"/>
        <v>0</v>
      </c>
      <c r="BN400" s="571">
        <f t="shared" si="1063"/>
        <v>0</v>
      </c>
      <c r="BO400" s="571">
        <f t="shared" si="1063"/>
        <v>0</v>
      </c>
      <c r="BP400" s="571">
        <f t="shared" si="1063"/>
        <v>0</v>
      </c>
      <c r="BQ400" s="571">
        <f t="shared" si="1063"/>
        <v>0</v>
      </c>
      <c r="BR400" s="571">
        <f t="shared" si="1063"/>
        <v>0</v>
      </c>
      <c r="BS400" s="571">
        <f t="shared" si="1063"/>
        <v>0</v>
      </c>
      <c r="BT400" s="571">
        <f t="shared" si="1063"/>
        <v>0</v>
      </c>
      <c r="BU400" s="571">
        <f t="shared" si="1063"/>
        <v>0</v>
      </c>
      <c r="BV400" s="571">
        <f t="shared" si="1063"/>
        <v>0</v>
      </c>
      <c r="BW400" s="571">
        <f t="shared" si="1063"/>
        <v>0</v>
      </c>
      <c r="BX400" s="571"/>
      <c r="BY400" s="571">
        <f t="shared" si="1070"/>
        <v>53570</v>
      </c>
      <c r="BZ400" s="7"/>
      <c r="CA400" s="7">
        <f t="shared" si="1030"/>
        <v>0</v>
      </c>
      <c r="CB400" s="622">
        <f t="shared" si="1065"/>
        <v>0</v>
      </c>
      <c r="CC400" s="622">
        <f t="shared" si="1065"/>
        <v>15321</v>
      </c>
      <c r="CD400" s="622">
        <f t="shared" si="1065"/>
        <v>23189</v>
      </c>
      <c r="CE400" s="622">
        <f t="shared" si="1065"/>
        <v>14076</v>
      </c>
      <c r="CF400" s="622">
        <f t="shared" si="1065"/>
        <v>984</v>
      </c>
      <c r="CG400" s="622">
        <f t="shared" si="1065"/>
        <v>0</v>
      </c>
      <c r="CH400" s="622">
        <f t="shared" si="1065"/>
        <v>0</v>
      </c>
      <c r="CI400" s="622">
        <f t="shared" si="1065"/>
        <v>0</v>
      </c>
      <c r="CJ400" s="16"/>
      <c r="CK400" s="622">
        <f t="shared" si="1066"/>
        <v>1818</v>
      </c>
      <c r="CL400" s="622">
        <f t="shared" si="1066"/>
        <v>21330</v>
      </c>
      <c r="CM400" s="622">
        <f t="shared" si="1066"/>
        <v>19502</v>
      </c>
      <c r="CN400" s="622">
        <f t="shared" si="1066"/>
        <v>10726</v>
      </c>
      <c r="CO400" s="622">
        <f t="shared" si="1066"/>
        <v>194</v>
      </c>
      <c r="CP400" s="622">
        <f t="shared" si="1066"/>
        <v>0</v>
      </c>
      <c r="CQ400" s="622">
        <f t="shared" si="1066"/>
        <v>0</v>
      </c>
      <c r="CR400" s="622">
        <f t="shared" si="1066"/>
        <v>0</v>
      </c>
      <c r="CS400" s="120">
        <f t="shared" si="1042"/>
        <v>0</v>
      </c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</row>
    <row r="401" spans="1:133" ht="15" outlineLevel="1">
      <c r="A401" s="572" t="s">
        <v>165</v>
      </c>
      <c r="B401" s="14"/>
      <c r="C401" s="9">
        <f>'4a 1718 CS PC'!AP37</f>
        <v>1.4E-3</v>
      </c>
      <c r="D401" s="9">
        <f>'4a 1718 CS PC'!AR37</f>
        <v>2E-3</v>
      </c>
      <c r="E401" s="9">
        <f>'4b 1819 CS PC'!$AT37</f>
        <v>1.2999999999999999E-3</v>
      </c>
      <c r="F401" s="9">
        <f>'4b 1819 CS PC'!AQ37</f>
        <v>1.9E-3</v>
      </c>
      <c r="G401" s="9">
        <f>'4c 1920 CS PC'!AS37</f>
        <v>1.2999999999999999E-3</v>
      </c>
      <c r="H401" s="9">
        <f>'4c 1920 CS PC'!AP37</f>
        <v>1.9E-3</v>
      </c>
      <c r="I401" s="9">
        <f>'4d 2021 CS PC'!AS37</f>
        <v>1.2999999999999999E-3</v>
      </c>
      <c r="J401" s="9">
        <f>'4d 2021 CS PC'!AP37</f>
        <v>1.9E-3</v>
      </c>
      <c r="K401" s="9">
        <f>'4e 2122 CS PC'!AB37</f>
        <v>1.2999999999999999E-3</v>
      </c>
      <c r="L401" s="9"/>
      <c r="M401" s="571">
        <f t="shared" si="1056"/>
        <v>0</v>
      </c>
      <c r="N401" s="571">
        <f t="shared" si="1057"/>
        <v>0</v>
      </c>
      <c r="O401" s="571">
        <f t="shared" si="1034"/>
        <v>0</v>
      </c>
      <c r="P401" s="571">
        <f t="shared" si="1035"/>
        <v>0</v>
      </c>
      <c r="Q401" s="571">
        <f t="shared" si="1036"/>
        <v>61</v>
      </c>
      <c r="R401" s="571">
        <f t="shared" si="1049"/>
        <v>0</v>
      </c>
      <c r="S401" s="571">
        <f t="shared" si="1018"/>
        <v>277</v>
      </c>
      <c r="T401" s="573"/>
      <c r="U401" s="573"/>
      <c r="V401" s="594">
        <f>ROUNDDOWN(V$366*$C401,0)</f>
        <v>173</v>
      </c>
      <c r="W401" s="571">
        <f t="shared" si="1067"/>
        <v>142</v>
      </c>
      <c r="X401" s="571">
        <f t="shared" si="1037"/>
        <v>0</v>
      </c>
      <c r="Y401" s="571">
        <f t="shared" si="1050"/>
        <v>90</v>
      </c>
      <c r="Z401" s="571">
        <f t="shared" si="1051"/>
        <v>356</v>
      </c>
      <c r="AA401" s="571">
        <f t="shared" si="1051"/>
        <v>99</v>
      </c>
      <c r="AB401" s="571">
        <f t="shared" si="1064"/>
        <v>98</v>
      </c>
      <c r="AC401" s="571">
        <f t="shared" si="1052"/>
        <v>0</v>
      </c>
      <c r="AD401" s="571">
        <f t="shared" si="1068"/>
        <v>24</v>
      </c>
      <c r="AE401" s="571">
        <f t="shared" si="1053"/>
        <v>0</v>
      </c>
      <c r="AF401" s="571">
        <f t="shared" si="1071"/>
        <v>73</v>
      </c>
      <c r="AG401" s="594">
        <f>ROUNDDOWN(AG$366*$G401,0)</f>
        <v>219</v>
      </c>
      <c r="AH401" s="571">
        <f t="shared" si="1062"/>
        <v>1</v>
      </c>
      <c r="AI401" s="571">
        <f t="shared" si="1039"/>
        <v>22</v>
      </c>
      <c r="AJ401" s="571">
        <f t="shared" si="1040"/>
        <v>0</v>
      </c>
      <c r="AK401" s="571">
        <f t="shared" si="1039"/>
        <v>0</v>
      </c>
      <c r="AL401" s="571">
        <f t="shared" si="1061"/>
        <v>0</v>
      </c>
      <c r="AM401" s="571">
        <f t="shared" si="1061"/>
        <v>6</v>
      </c>
      <c r="AN401" s="571">
        <f t="shared" si="1041"/>
        <v>0</v>
      </c>
      <c r="AO401" s="571">
        <f t="shared" si="1063"/>
        <v>0</v>
      </c>
      <c r="AP401" s="571">
        <f t="shared" si="1063"/>
        <v>0</v>
      </c>
      <c r="AQ401" s="571">
        <f t="shared" si="1063"/>
        <v>0</v>
      </c>
      <c r="AR401" s="571">
        <f t="shared" si="1063"/>
        <v>0</v>
      </c>
      <c r="AS401" s="571">
        <f t="shared" si="1063"/>
        <v>0</v>
      </c>
      <c r="AT401" s="571">
        <f t="shared" si="1063"/>
        <v>0</v>
      </c>
      <c r="AU401" s="571">
        <f t="shared" si="1063"/>
        <v>0</v>
      </c>
      <c r="AV401" s="571">
        <f t="shared" si="1063"/>
        <v>0</v>
      </c>
      <c r="AW401" s="571">
        <f t="shared" si="1063"/>
        <v>0</v>
      </c>
      <c r="AX401" s="571">
        <f t="shared" si="1063"/>
        <v>0</v>
      </c>
      <c r="AY401" s="571">
        <f t="shared" si="1063"/>
        <v>0</v>
      </c>
      <c r="AZ401" s="571">
        <f t="shared" si="1063"/>
        <v>0</v>
      </c>
      <c r="BA401" s="571">
        <f t="shared" si="1063"/>
        <v>0</v>
      </c>
      <c r="BB401" s="571">
        <f t="shared" si="1063"/>
        <v>0</v>
      </c>
      <c r="BC401" s="571">
        <f t="shared" si="1063"/>
        <v>0</v>
      </c>
      <c r="BD401" s="571">
        <f t="shared" si="1063"/>
        <v>0</v>
      </c>
      <c r="BE401" s="571">
        <f t="shared" si="1063"/>
        <v>0</v>
      </c>
      <c r="BF401" s="571">
        <f t="shared" si="1063"/>
        <v>0</v>
      </c>
      <c r="BG401" s="571">
        <f t="shared" si="1063"/>
        <v>0</v>
      </c>
      <c r="BH401" s="571">
        <f t="shared" si="1063"/>
        <v>0</v>
      </c>
      <c r="BI401" s="571">
        <f t="shared" si="1063"/>
        <v>0</v>
      </c>
      <c r="BJ401" s="571">
        <f t="shared" si="1063"/>
        <v>0</v>
      </c>
      <c r="BK401" s="571">
        <f t="shared" si="1063"/>
        <v>0</v>
      </c>
      <c r="BL401" s="571">
        <f t="shared" si="1063"/>
        <v>0</v>
      </c>
      <c r="BM401" s="571">
        <f t="shared" si="1063"/>
        <v>0</v>
      </c>
      <c r="BN401" s="571">
        <f t="shared" si="1063"/>
        <v>0</v>
      </c>
      <c r="BO401" s="571">
        <f t="shared" si="1063"/>
        <v>0</v>
      </c>
      <c r="BP401" s="571">
        <f t="shared" si="1063"/>
        <v>0</v>
      </c>
      <c r="BQ401" s="571">
        <f t="shared" si="1063"/>
        <v>0</v>
      </c>
      <c r="BR401" s="571">
        <f t="shared" si="1063"/>
        <v>0</v>
      </c>
      <c r="BS401" s="571">
        <f t="shared" si="1063"/>
        <v>0</v>
      </c>
      <c r="BT401" s="571">
        <f t="shared" si="1063"/>
        <v>0</v>
      </c>
      <c r="BU401" s="571">
        <f t="shared" si="1063"/>
        <v>0</v>
      </c>
      <c r="BV401" s="571">
        <f t="shared" si="1063"/>
        <v>0</v>
      </c>
      <c r="BW401" s="571">
        <f t="shared" si="1063"/>
        <v>0</v>
      </c>
      <c r="BX401" s="571"/>
      <c r="BY401" s="571">
        <f t="shared" si="1070"/>
        <v>1641</v>
      </c>
      <c r="BZ401" s="7"/>
      <c r="CA401" s="7">
        <f t="shared" si="1030"/>
        <v>0</v>
      </c>
      <c r="CB401" s="622">
        <f t="shared" si="1065"/>
        <v>0</v>
      </c>
      <c r="CC401" s="622">
        <f t="shared" si="1065"/>
        <v>511</v>
      </c>
      <c r="CD401" s="622">
        <f t="shared" si="1065"/>
        <v>687</v>
      </c>
      <c r="CE401" s="622">
        <f t="shared" si="1065"/>
        <v>414</v>
      </c>
      <c r="CF401" s="622">
        <f t="shared" si="1065"/>
        <v>29</v>
      </c>
      <c r="CG401" s="622">
        <f t="shared" si="1065"/>
        <v>0</v>
      </c>
      <c r="CH401" s="622">
        <f t="shared" si="1065"/>
        <v>0</v>
      </c>
      <c r="CI401" s="622">
        <f t="shared" si="1065"/>
        <v>0</v>
      </c>
      <c r="CJ401" s="16"/>
      <c r="CK401" s="622">
        <f t="shared" si="1066"/>
        <v>61</v>
      </c>
      <c r="CL401" s="622">
        <f t="shared" si="1066"/>
        <v>682</v>
      </c>
      <c r="CM401" s="622">
        <f t="shared" si="1066"/>
        <v>577</v>
      </c>
      <c r="CN401" s="622">
        <f t="shared" si="1066"/>
        <v>315</v>
      </c>
      <c r="CO401" s="622">
        <f t="shared" si="1066"/>
        <v>6</v>
      </c>
      <c r="CP401" s="622">
        <f t="shared" si="1066"/>
        <v>0</v>
      </c>
      <c r="CQ401" s="622">
        <f t="shared" si="1066"/>
        <v>0</v>
      </c>
      <c r="CR401" s="622">
        <f t="shared" si="1066"/>
        <v>0</v>
      </c>
      <c r="CS401" s="120">
        <f t="shared" si="1042"/>
        <v>0</v>
      </c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</row>
    <row r="402" spans="1:133" ht="15" outlineLevel="1">
      <c r="A402" s="572" t="s">
        <v>166</v>
      </c>
      <c r="B402" s="14"/>
      <c r="C402" s="9">
        <f>'4a 1718 CS PC'!AP38</f>
        <v>7.0300000000000001E-2</v>
      </c>
      <c r="D402" s="9">
        <f>'4a 1718 CS PC'!AR38</f>
        <v>9.8900000000000002E-2</v>
      </c>
      <c r="E402" s="9">
        <f>'4b 1819 CS PC'!$AT38</f>
        <v>7.1300000000000002E-2</v>
      </c>
      <c r="F402" s="9">
        <f>'4b 1819 CS PC'!AQ38</f>
        <v>0.1011</v>
      </c>
      <c r="G402" s="9">
        <f>'4c 1920 CS PC'!AS38</f>
        <v>7.1199999999999999E-2</v>
      </c>
      <c r="H402" s="9">
        <f>'4c 1920 CS PC'!AP38</f>
        <v>0.1012</v>
      </c>
      <c r="I402" s="9">
        <f>'4d 2021 CS PC'!AS38</f>
        <v>6.6900000000000001E-2</v>
      </c>
      <c r="J402" s="9">
        <f>'4d 2021 CS PC'!AP38</f>
        <v>9.5600000000000004E-2</v>
      </c>
      <c r="K402" s="9">
        <f>'4e 2122 CS PC'!AB38</f>
        <v>6.5600000000000006E-2</v>
      </c>
      <c r="L402" s="9"/>
      <c r="M402" s="571">
        <f t="shared" si="1056"/>
        <v>0</v>
      </c>
      <c r="N402" s="571">
        <f t="shared" si="1057"/>
        <v>0</v>
      </c>
      <c r="O402" s="571">
        <f t="shared" si="1034"/>
        <v>0</v>
      </c>
      <c r="P402" s="571">
        <f t="shared" si="1035"/>
        <v>0</v>
      </c>
      <c r="Q402" s="571">
        <f t="shared" si="1036"/>
        <v>3051</v>
      </c>
      <c r="R402" s="571">
        <f t="shared" si="1049"/>
        <v>0</v>
      </c>
      <c r="S402" s="571">
        <f t="shared" si="1018"/>
        <v>13923</v>
      </c>
      <c r="T402" s="573"/>
      <c r="U402" s="573"/>
      <c r="V402" s="594">
        <f>ROUNDUP(V$366*$C402,0)+1</f>
        <v>8729</v>
      </c>
      <c r="W402" s="571">
        <f t="shared" si="1067"/>
        <v>7784</v>
      </c>
      <c r="X402" s="571">
        <f t="shared" si="1037"/>
        <v>0</v>
      </c>
      <c r="Y402" s="571">
        <f t="shared" si="1050"/>
        <v>4927</v>
      </c>
      <c r="Z402" s="571">
        <f t="shared" si="1051"/>
        <v>19504</v>
      </c>
      <c r="AA402" s="571">
        <f t="shared" si="1051"/>
        <v>5446</v>
      </c>
      <c r="AB402" s="571">
        <f t="shared" si="1064"/>
        <v>5367</v>
      </c>
      <c r="AC402" s="571">
        <f t="shared" si="1052"/>
        <v>0</v>
      </c>
      <c r="AD402" s="571">
        <f t="shared" si="1068"/>
        <v>1302</v>
      </c>
      <c r="AE402" s="571">
        <f t="shared" si="1053"/>
        <v>0</v>
      </c>
      <c r="AF402" s="571">
        <f t="shared" si="1071"/>
        <v>3973</v>
      </c>
      <c r="AG402" s="571">
        <f>ROUND(AG$366*$G402,0)</f>
        <v>12034</v>
      </c>
      <c r="AH402" s="571">
        <f t="shared" si="1062"/>
        <v>34</v>
      </c>
      <c r="AI402" s="571">
        <f t="shared" si="1039"/>
        <v>1230</v>
      </c>
      <c r="AJ402" s="571">
        <f t="shared" si="1040"/>
        <v>6</v>
      </c>
      <c r="AK402" s="571">
        <f t="shared" si="1039"/>
        <v>0</v>
      </c>
      <c r="AL402" s="571">
        <f t="shared" si="1061"/>
        <v>0</v>
      </c>
      <c r="AM402" s="571">
        <f t="shared" si="1061"/>
        <v>293</v>
      </c>
      <c r="AN402" s="571">
        <f t="shared" si="1041"/>
        <v>0</v>
      </c>
      <c r="AO402" s="571">
        <f t="shared" si="1063"/>
        <v>0</v>
      </c>
      <c r="AP402" s="571">
        <f t="shared" si="1063"/>
        <v>0</v>
      </c>
      <c r="AQ402" s="571">
        <f t="shared" si="1063"/>
        <v>0</v>
      </c>
      <c r="AR402" s="571">
        <f t="shared" si="1063"/>
        <v>0</v>
      </c>
      <c r="AS402" s="571">
        <f t="shared" si="1063"/>
        <v>0</v>
      </c>
      <c r="AT402" s="571">
        <f t="shared" si="1063"/>
        <v>0</v>
      </c>
      <c r="AU402" s="571">
        <f t="shared" si="1063"/>
        <v>0</v>
      </c>
      <c r="AV402" s="571">
        <f t="shared" si="1063"/>
        <v>0</v>
      </c>
      <c r="AW402" s="571">
        <f t="shared" si="1063"/>
        <v>0</v>
      </c>
      <c r="AX402" s="571">
        <f t="shared" si="1063"/>
        <v>0</v>
      </c>
      <c r="AY402" s="571">
        <f t="shared" si="1063"/>
        <v>0</v>
      </c>
      <c r="AZ402" s="571">
        <f t="shared" si="1063"/>
        <v>0</v>
      </c>
      <c r="BA402" s="571">
        <f t="shared" si="1063"/>
        <v>0</v>
      </c>
      <c r="BB402" s="571">
        <f t="shared" si="1063"/>
        <v>0</v>
      </c>
      <c r="BC402" s="571">
        <f t="shared" si="1063"/>
        <v>0</v>
      </c>
      <c r="BD402" s="571">
        <f t="shared" si="1063"/>
        <v>0</v>
      </c>
      <c r="BE402" s="571">
        <f t="shared" si="1063"/>
        <v>0</v>
      </c>
      <c r="BF402" s="571">
        <f t="shared" si="1063"/>
        <v>0</v>
      </c>
      <c r="BG402" s="571">
        <f t="shared" si="1063"/>
        <v>0</v>
      </c>
      <c r="BH402" s="571">
        <f t="shared" si="1063"/>
        <v>0</v>
      </c>
      <c r="BI402" s="571">
        <f t="shared" si="1063"/>
        <v>0</v>
      </c>
      <c r="BJ402" s="571">
        <f t="shared" si="1063"/>
        <v>0</v>
      </c>
      <c r="BK402" s="571">
        <f t="shared" si="1063"/>
        <v>0</v>
      </c>
      <c r="BL402" s="571">
        <f t="shared" si="1063"/>
        <v>0</v>
      </c>
      <c r="BM402" s="571">
        <f t="shared" si="1063"/>
        <v>0</v>
      </c>
      <c r="BN402" s="571">
        <f t="shared" si="1063"/>
        <v>0</v>
      </c>
      <c r="BO402" s="571">
        <f t="shared" si="1063"/>
        <v>0</v>
      </c>
      <c r="BP402" s="571">
        <f t="shared" si="1063"/>
        <v>0</v>
      </c>
      <c r="BQ402" s="571">
        <f t="shared" si="1063"/>
        <v>0</v>
      </c>
      <c r="BR402" s="571">
        <f t="shared" si="1063"/>
        <v>0</v>
      </c>
      <c r="BS402" s="571">
        <f t="shared" si="1063"/>
        <v>0</v>
      </c>
      <c r="BT402" s="571">
        <f t="shared" si="1063"/>
        <v>0</v>
      </c>
      <c r="BU402" s="571">
        <f t="shared" si="1063"/>
        <v>0</v>
      </c>
      <c r="BV402" s="571">
        <f t="shared" si="1063"/>
        <v>0</v>
      </c>
      <c r="BW402" s="571">
        <f t="shared" si="1063"/>
        <v>0</v>
      </c>
      <c r="BX402" s="571"/>
      <c r="BY402" s="571">
        <f t="shared" si="1070"/>
        <v>87603</v>
      </c>
      <c r="BZ402" s="7"/>
      <c r="CA402" s="7">
        <f t="shared" si="1030"/>
        <v>0</v>
      </c>
      <c r="CB402" s="622">
        <f t="shared" si="1065"/>
        <v>0</v>
      </c>
      <c r="CC402" s="622">
        <f t="shared" si="1065"/>
        <v>25703</v>
      </c>
      <c r="CD402" s="622">
        <f t="shared" si="1065"/>
        <v>37661</v>
      </c>
      <c r="CE402" s="622">
        <f t="shared" si="1065"/>
        <v>22676</v>
      </c>
      <c r="CF402" s="622">
        <f t="shared" si="1065"/>
        <v>1563</v>
      </c>
      <c r="CG402" s="622">
        <f t="shared" si="1065"/>
        <v>0</v>
      </c>
      <c r="CH402" s="622">
        <f t="shared" si="1065"/>
        <v>0</v>
      </c>
      <c r="CI402" s="622">
        <f t="shared" si="1065"/>
        <v>0</v>
      </c>
      <c r="CJ402" s="16"/>
      <c r="CK402" s="622">
        <f t="shared" si="1066"/>
        <v>3051</v>
      </c>
      <c r="CL402" s="622">
        <f t="shared" si="1066"/>
        <v>35363</v>
      </c>
      <c r="CM402" s="622">
        <f t="shared" si="1066"/>
        <v>31619</v>
      </c>
      <c r="CN402" s="622">
        <f t="shared" si="1066"/>
        <v>17277</v>
      </c>
      <c r="CO402" s="622">
        <f t="shared" si="1066"/>
        <v>293</v>
      </c>
      <c r="CP402" s="622">
        <f t="shared" si="1066"/>
        <v>0</v>
      </c>
      <c r="CQ402" s="622">
        <f t="shared" si="1066"/>
        <v>0</v>
      </c>
      <c r="CR402" s="622">
        <f t="shared" si="1066"/>
        <v>0</v>
      </c>
      <c r="CS402" s="120">
        <f t="shared" si="1042"/>
        <v>0</v>
      </c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</row>
    <row r="403" spans="1:133" ht="15" outlineLevel="1">
      <c r="A403" s="572" t="s">
        <v>167</v>
      </c>
      <c r="B403" s="14"/>
      <c r="C403" s="9">
        <f>'4a 1718 CS PC'!AP39</f>
        <v>6.6699999999999995E-2</v>
      </c>
      <c r="D403" s="9">
        <f>'4a 1718 CS PC'!AR39</f>
        <v>9.3899999999999997E-2</v>
      </c>
      <c r="E403" s="9">
        <f>'4b 1819 CS PC'!$AT39</f>
        <v>6.4899999999999999E-2</v>
      </c>
      <c r="F403" s="9">
        <f>'4b 1819 CS PC'!AQ39</f>
        <v>9.2100000000000001E-2</v>
      </c>
      <c r="G403" s="9">
        <f>'4c 1920 CS PC'!AS39</f>
        <v>6.4199999999999993E-2</v>
      </c>
      <c r="H403" s="9">
        <f>'4c 1920 CS PC'!AP39</f>
        <v>9.1300000000000006E-2</v>
      </c>
      <c r="I403" s="9">
        <f>'4d 2021 CS PC'!AS39</f>
        <v>6.8500000000000005E-2</v>
      </c>
      <c r="J403" s="9">
        <f>'4d 2021 CS PC'!AP39</f>
        <v>9.7900000000000001E-2</v>
      </c>
      <c r="K403" s="9">
        <f>'4e 2122 CS PC'!AB39</f>
        <v>6.9800000000000001E-2</v>
      </c>
      <c r="L403" s="9"/>
      <c r="M403" s="571">
        <f t="shared" si="1056"/>
        <v>0</v>
      </c>
      <c r="N403" s="571">
        <f t="shared" si="1057"/>
        <v>0</v>
      </c>
      <c r="O403" s="571">
        <f t="shared" si="1034"/>
        <v>0</v>
      </c>
      <c r="P403" s="571">
        <f t="shared" si="1035"/>
        <v>0</v>
      </c>
      <c r="Q403" s="571">
        <f t="shared" si="1036"/>
        <v>2895</v>
      </c>
      <c r="R403" s="571">
        <f t="shared" si="1049"/>
        <v>0</v>
      </c>
      <c r="S403" s="571">
        <f t="shared" si="1018"/>
        <v>13210</v>
      </c>
      <c r="T403" s="573"/>
      <c r="U403" s="573"/>
      <c r="V403" s="571">
        <f>ROUND(V$366*$C403,0)</f>
        <v>8281</v>
      </c>
      <c r="W403" s="571">
        <f t="shared" si="1067"/>
        <v>7086</v>
      </c>
      <c r="X403" s="571">
        <f t="shared" si="1037"/>
        <v>0</v>
      </c>
      <c r="Y403" s="571">
        <f t="shared" si="1050"/>
        <v>4485</v>
      </c>
      <c r="Z403" s="571">
        <f t="shared" si="1051"/>
        <v>17754</v>
      </c>
      <c r="AA403" s="571">
        <f t="shared" si="1051"/>
        <v>4957</v>
      </c>
      <c r="AB403" s="571">
        <f t="shared" si="1064"/>
        <v>4839</v>
      </c>
      <c r="AC403" s="571">
        <f t="shared" si="1052"/>
        <v>0</v>
      </c>
      <c r="AD403" s="571">
        <f t="shared" si="1068"/>
        <v>1174</v>
      </c>
      <c r="AE403" s="571">
        <f t="shared" si="1053"/>
        <v>0</v>
      </c>
      <c r="AF403" s="594">
        <f>ROUNDDOWN(AF$366*$G403,0)</f>
        <v>3582</v>
      </c>
      <c r="AG403" s="571">
        <f>ROUND(AG$366*$G403,0)</f>
        <v>10850</v>
      </c>
      <c r="AH403" s="571">
        <f>ROUND(AH$366*$I403,0)</f>
        <v>34</v>
      </c>
      <c r="AI403" s="571">
        <f t="shared" si="1039"/>
        <v>1109</v>
      </c>
      <c r="AJ403" s="571">
        <f t="shared" si="1040"/>
        <v>6</v>
      </c>
      <c r="AK403" s="571">
        <f t="shared" si="1039"/>
        <v>0</v>
      </c>
      <c r="AL403" s="571">
        <f t="shared" ref="AL403:AM412" si="1072">ROUND(AL$366*$I403,0)</f>
        <v>0</v>
      </c>
      <c r="AM403" s="571">
        <f t="shared" si="1072"/>
        <v>300</v>
      </c>
      <c r="AN403" s="571">
        <f t="shared" si="1041"/>
        <v>0</v>
      </c>
      <c r="AO403" s="571">
        <f t="shared" si="1063"/>
        <v>0</v>
      </c>
      <c r="AP403" s="571">
        <f t="shared" si="1063"/>
        <v>0</v>
      </c>
      <c r="AQ403" s="571">
        <f t="shared" si="1063"/>
        <v>0</v>
      </c>
      <c r="AR403" s="571">
        <f t="shared" si="1063"/>
        <v>0</v>
      </c>
      <c r="AS403" s="571">
        <f t="shared" si="1063"/>
        <v>0</v>
      </c>
      <c r="AT403" s="571">
        <f t="shared" si="1063"/>
        <v>0</v>
      </c>
      <c r="AU403" s="571">
        <f t="shared" si="1063"/>
        <v>0</v>
      </c>
      <c r="AV403" s="571">
        <f t="shared" si="1063"/>
        <v>0</v>
      </c>
      <c r="AW403" s="571">
        <f t="shared" si="1063"/>
        <v>0</v>
      </c>
      <c r="AX403" s="571">
        <f t="shared" si="1063"/>
        <v>0</v>
      </c>
      <c r="AY403" s="571">
        <f t="shared" si="1063"/>
        <v>0</v>
      </c>
      <c r="AZ403" s="571">
        <f t="shared" si="1063"/>
        <v>0</v>
      </c>
      <c r="BA403" s="571">
        <f t="shared" si="1063"/>
        <v>0</v>
      </c>
      <c r="BB403" s="571">
        <f t="shared" si="1063"/>
        <v>0</v>
      </c>
      <c r="BC403" s="571">
        <f t="shared" si="1063"/>
        <v>0</v>
      </c>
      <c r="BD403" s="571">
        <f t="shared" si="1063"/>
        <v>0</v>
      </c>
      <c r="BE403" s="571">
        <f t="shared" si="1063"/>
        <v>0</v>
      </c>
      <c r="BF403" s="571">
        <f t="shared" si="1063"/>
        <v>0</v>
      </c>
      <c r="BG403" s="571">
        <f t="shared" si="1063"/>
        <v>0</v>
      </c>
      <c r="BH403" s="571">
        <f t="shared" si="1063"/>
        <v>0</v>
      </c>
      <c r="BI403" s="571">
        <f t="shared" si="1063"/>
        <v>0</v>
      </c>
      <c r="BJ403" s="571">
        <f t="shared" si="1063"/>
        <v>0</v>
      </c>
      <c r="BK403" s="571">
        <f t="shared" si="1063"/>
        <v>0</v>
      </c>
      <c r="BL403" s="571">
        <f t="shared" si="1063"/>
        <v>0</v>
      </c>
      <c r="BM403" s="571">
        <f t="shared" si="1063"/>
        <v>0</v>
      </c>
      <c r="BN403" s="571">
        <f t="shared" si="1063"/>
        <v>0</v>
      </c>
      <c r="BO403" s="571">
        <f t="shared" si="1063"/>
        <v>0</v>
      </c>
      <c r="BP403" s="571">
        <f t="shared" si="1063"/>
        <v>0</v>
      </c>
      <c r="BQ403" s="571">
        <f t="shared" si="1063"/>
        <v>0</v>
      </c>
      <c r="BR403" s="571">
        <f t="shared" si="1063"/>
        <v>0</v>
      </c>
      <c r="BS403" s="571">
        <f t="shared" ref="AO403:BW411" si="1073">ROUND(BS$366*$K403,0)</f>
        <v>0</v>
      </c>
      <c r="BT403" s="571">
        <f t="shared" si="1073"/>
        <v>0</v>
      </c>
      <c r="BU403" s="571">
        <f t="shared" si="1073"/>
        <v>0</v>
      </c>
      <c r="BV403" s="571">
        <f t="shared" si="1073"/>
        <v>0</v>
      </c>
      <c r="BW403" s="571">
        <f t="shared" si="1073"/>
        <v>0</v>
      </c>
      <c r="BX403" s="571"/>
      <c r="BY403" s="571">
        <f t="shared" si="1070"/>
        <v>80562</v>
      </c>
      <c r="BZ403" s="7"/>
      <c r="CA403" s="7">
        <f t="shared" si="1030"/>
        <v>0</v>
      </c>
      <c r="CB403" s="622">
        <f t="shared" si="1065"/>
        <v>0</v>
      </c>
      <c r="CC403" s="622">
        <f t="shared" si="1065"/>
        <v>24386</v>
      </c>
      <c r="CD403" s="622">
        <f t="shared" si="1065"/>
        <v>34282</v>
      </c>
      <c r="CE403" s="622">
        <f t="shared" si="1065"/>
        <v>20445</v>
      </c>
      <c r="CF403" s="622">
        <f t="shared" si="1065"/>
        <v>1449</v>
      </c>
      <c r="CG403" s="622">
        <f t="shared" si="1065"/>
        <v>0</v>
      </c>
      <c r="CH403" s="622">
        <f t="shared" si="1065"/>
        <v>0</v>
      </c>
      <c r="CI403" s="622">
        <f t="shared" si="1065"/>
        <v>0</v>
      </c>
      <c r="CJ403" s="16"/>
      <c r="CK403" s="622">
        <f t="shared" si="1066"/>
        <v>2895</v>
      </c>
      <c r="CL403" s="622">
        <f t="shared" si="1066"/>
        <v>33062</v>
      </c>
      <c r="CM403" s="622">
        <f t="shared" si="1066"/>
        <v>28724</v>
      </c>
      <c r="CN403" s="622">
        <f t="shared" si="1066"/>
        <v>15581</v>
      </c>
      <c r="CO403" s="622">
        <f t="shared" si="1066"/>
        <v>300</v>
      </c>
      <c r="CP403" s="622">
        <f t="shared" si="1066"/>
        <v>0</v>
      </c>
      <c r="CQ403" s="622">
        <f t="shared" si="1066"/>
        <v>0</v>
      </c>
      <c r="CR403" s="622">
        <f t="shared" si="1066"/>
        <v>0</v>
      </c>
      <c r="CS403" s="120">
        <f t="shared" si="1042"/>
        <v>0</v>
      </c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</row>
    <row r="404" spans="1:133" ht="15" outlineLevel="1">
      <c r="A404" s="572" t="s">
        <v>168</v>
      </c>
      <c r="B404" s="14"/>
      <c r="C404" s="9">
        <f>'4a 1718 CS PC'!AP40</f>
        <v>1.43E-2</v>
      </c>
      <c r="D404" s="9">
        <f>'4a 1718 CS PC'!AR40</f>
        <v>2.0199999999999999E-2</v>
      </c>
      <c r="E404" s="9">
        <f>'4b 1819 CS PC'!$AT40</f>
        <v>1.4999999999999999E-2</v>
      </c>
      <c r="F404" s="9">
        <f>'4b 1819 CS PC'!AQ40</f>
        <v>2.1299999999999999E-2</v>
      </c>
      <c r="G404" s="9">
        <f>'4c 1920 CS PC'!AS40</f>
        <v>1.5100000000000001E-2</v>
      </c>
      <c r="H404" s="9">
        <f>'4c 1920 CS PC'!AP40</f>
        <v>2.1499999999999998E-2</v>
      </c>
      <c r="I404" s="9">
        <f>'4d 2021 CS PC'!AS40</f>
        <v>1.6799999999999999E-2</v>
      </c>
      <c r="J404" s="9">
        <f>'4d 2021 CS PC'!AP40</f>
        <v>2.3900000000000001E-2</v>
      </c>
      <c r="K404" s="9">
        <f>'4e 2122 CS PC'!AB40</f>
        <v>1.7000000000000001E-2</v>
      </c>
      <c r="L404" s="9"/>
      <c r="M404" s="571">
        <f t="shared" si="1056"/>
        <v>0</v>
      </c>
      <c r="N404" s="571">
        <f t="shared" si="1057"/>
        <v>0</v>
      </c>
      <c r="O404" s="571">
        <f t="shared" si="1034"/>
        <v>0</v>
      </c>
      <c r="P404" s="571">
        <f t="shared" si="1035"/>
        <v>0</v>
      </c>
      <c r="Q404" s="571">
        <f t="shared" si="1036"/>
        <v>621</v>
      </c>
      <c r="R404" s="571">
        <f t="shared" si="1049"/>
        <v>0</v>
      </c>
      <c r="S404" s="571">
        <f t="shared" si="1018"/>
        <v>2832</v>
      </c>
      <c r="T404" s="573"/>
      <c r="U404" s="573"/>
      <c r="V404" s="594">
        <f>ROUNDUP(V$366*$C404,0)</f>
        <v>1776</v>
      </c>
      <c r="W404" s="571">
        <f t="shared" si="1067"/>
        <v>1638</v>
      </c>
      <c r="X404" s="571">
        <f t="shared" si="1037"/>
        <v>0</v>
      </c>
      <c r="Y404" s="571">
        <f t="shared" si="1050"/>
        <v>1037</v>
      </c>
      <c r="Z404" s="594">
        <f>ROUNDUP(Z$366*$E404,0)</f>
        <v>4104</v>
      </c>
      <c r="AA404" s="594">
        <f>ROUNDUP(AA$366*$E404,0)</f>
        <v>1146</v>
      </c>
      <c r="AB404" s="571">
        <f t="shared" si="1064"/>
        <v>1138</v>
      </c>
      <c r="AC404" s="571">
        <f t="shared" si="1052"/>
        <v>0</v>
      </c>
      <c r="AD404" s="571">
        <f t="shared" si="1068"/>
        <v>276</v>
      </c>
      <c r="AE404" s="594">
        <f>ROUNDUP(AE$366*$E404,0)</f>
        <v>0</v>
      </c>
      <c r="AF404" s="571">
        <f t="shared" si="1071"/>
        <v>843</v>
      </c>
      <c r="AG404" s="571">
        <f t="shared" si="1069"/>
        <v>2552</v>
      </c>
      <c r="AH404" s="571">
        <f t="shared" si="1062"/>
        <v>8</v>
      </c>
      <c r="AI404" s="571">
        <f t="shared" si="1039"/>
        <v>261</v>
      </c>
      <c r="AJ404" s="571">
        <f t="shared" si="1040"/>
        <v>2</v>
      </c>
      <c r="AK404" s="571">
        <f t="shared" si="1039"/>
        <v>0</v>
      </c>
      <c r="AL404" s="571">
        <f t="shared" si="1072"/>
        <v>0</v>
      </c>
      <c r="AM404" s="571">
        <f t="shared" si="1072"/>
        <v>74</v>
      </c>
      <c r="AN404" s="571">
        <f t="shared" si="1041"/>
        <v>0</v>
      </c>
      <c r="AO404" s="571">
        <f t="shared" si="1073"/>
        <v>0</v>
      </c>
      <c r="AP404" s="571">
        <f t="shared" si="1073"/>
        <v>0</v>
      </c>
      <c r="AQ404" s="571">
        <f t="shared" si="1073"/>
        <v>0</v>
      </c>
      <c r="AR404" s="571">
        <f t="shared" si="1073"/>
        <v>0</v>
      </c>
      <c r="AS404" s="571">
        <f t="shared" si="1073"/>
        <v>0</v>
      </c>
      <c r="AT404" s="571">
        <f t="shared" si="1073"/>
        <v>0</v>
      </c>
      <c r="AU404" s="571">
        <f t="shared" si="1073"/>
        <v>0</v>
      </c>
      <c r="AV404" s="571">
        <f t="shared" si="1073"/>
        <v>0</v>
      </c>
      <c r="AW404" s="571">
        <f t="shared" si="1073"/>
        <v>0</v>
      </c>
      <c r="AX404" s="571">
        <f t="shared" si="1073"/>
        <v>0</v>
      </c>
      <c r="AY404" s="571">
        <f t="shared" si="1073"/>
        <v>0</v>
      </c>
      <c r="AZ404" s="571">
        <f t="shared" si="1073"/>
        <v>0</v>
      </c>
      <c r="BA404" s="571">
        <f t="shared" si="1073"/>
        <v>0</v>
      </c>
      <c r="BB404" s="571">
        <f t="shared" si="1073"/>
        <v>0</v>
      </c>
      <c r="BC404" s="571">
        <f t="shared" si="1073"/>
        <v>0</v>
      </c>
      <c r="BD404" s="571">
        <f t="shared" si="1073"/>
        <v>0</v>
      </c>
      <c r="BE404" s="571">
        <f t="shared" si="1073"/>
        <v>0</v>
      </c>
      <c r="BF404" s="571">
        <f t="shared" si="1073"/>
        <v>0</v>
      </c>
      <c r="BG404" s="571">
        <f t="shared" si="1073"/>
        <v>0</v>
      </c>
      <c r="BH404" s="571">
        <f t="shared" si="1073"/>
        <v>0</v>
      </c>
      <c r="BI404" s="571">
        <f t="shared" si="1073"/>
        <v>0</v>
      </c>
      <c r="BJ404" s="571">
        <f t="shared" si="1073"/>
        <v>0</v>
      </c>
      <c r="BK404" s="571">
        <f t="shared" si="1073"/>
        <v>0</v>
      </c>
      <c r="BL404" s="571">
        <f t="shared" si="1073"/>
        <v>0</v>
      </c>
      <c r="BM404" s="571">
        <f t="shared" si="1073"/>
        <v>0</v>
      </c>
      <c r="BN404" s="571">
        <f t="shared" si="1073"/>
        <v>0</v>
      </c>
      <c r="BO404" s="571">
        <f t="shared" si="1073"/>
        <v>0</v>
      </c>
      <c r="BP404" s="571">
        <f t="shared" si="1073"/>
        <v>0</v>
      </c>
      <c r="BQ404" s="571">
        <f t="shared" si="1073"/>
        <v>0</v>
      </c>
      <c r="BR404" s="571">
        <f t="shared" si="1073"/>
        <v>0</v>
      </c>
      <c r="BS404" s="571">
        <f t="shared" si="1073"/>
        <v>0</v>
      </c>
      <c r="BT404" s="571">
        <f t="shared" si="1073"/>
        <v>0</v>
      </c>
      <c r="BU404" s="571">
        <f t="shared" si="1073"/>
        <v>0</v>
      </c>
      <c r="BV404" s="571">
        <f t="shared" si="1073"/>
        <v>0</v>
      </c>
      <c r="BW404" s="571">
        <f t="shared" si="1073"/>
        <v>0</v>
      </c>
      <c r="BX404" s="571"/>
      <c r="BY404" s="571">
        <f t="shared" si="1070"/>
        <v>18308</v>
      </c>
      <c r="BZ404" s="7"/>
      <c r="CA404" s="7">
        <f t="shared" si="1030"/>
        <v>0</v>
      </c>
      <c r="CB404" s="622">
        <f t="shared" si="1065"/>
        <v>0</v>
      </c>
      <c r="CC404" s="622">
        <f t="shared" si="1065"/>
        <v>5229</v>
      </c>
      <c r="CD404" s="622">
        <f t="shared" si="1065"/>
        <v>7925</v>
      </c>
      <c r="CE404" s="622">
        <f t="shared" si="1065"/>
        <v>4809</v>
      </c>
      <c r="CF404" s="622">
        <f t="shared" si="1065"/>
        <v>345</v>
      </c>
      <c r="CG404" s="622">
        <f t="shared" si="1065"/>
        <v>0</v>
      </c>
      <c r="CH404" s="622">
        <f t="shared" si="1065"/>
        <v>0</v>
      </c>
      <c r="CI404" s="622">
        <f t="shared" si="1065"/>
        <v>0</v>
      </c>
      <c r="CJ404" s="16"/>
      <c r="CK404" s="622">
        <f t="shared" si="1066"/>
        <v>621</v>
      </c>
      <c r="CL404" s="622">
        <f t="shared" si="1066"/>
        <v>7283</v>
      </c>
      <c r="CM404" s="622">
        <f t="shared" si="1066"/>
        <v>6664</v>
      </c>
      <c r="CN404" s="622">
        <f t="shared" si="1066"/>
        <v>3666</v>
      </c>
      <c r="CO404" s="622">
        <f t="shared" si="1066"/>
        <v>74</v>
      </c>
      <c r="CP404" s="622">
        <f t="shared" si="1066"/>
        <v>0</v>
      </c>
      <c r="CQ404" s="622">
        <f t="shared" si="1066"/>
        <v>0</v>
      </c>
      <c r="CR404" s="622">
        <f t="shared" si="1066"/>
        <v>0</v>
      </c>
      <c r="CS404" s="120">
        <f t="shared" si="1042"/>
        <v>0</v>
      </c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</row>
    <row r="405" spans="1:133" ht="15" outlineLevel="1">
      <c r="A405" s="572" t="s">
        <v>169</v>
      </c>
      <c r="B405" s="14"/>
      <c r="C405" s="9">
        <f>'4a 1718 CS PC'!AP41</f>
        <v>2.29E-2</v>
      </c>
      <c r="D405" s="9">
        <f>'4a 1718 CS PC'!AR41</f>
        <v>3.2199999999999999E-2</v>
      </c>
      <c r="E405" s="9">
        <f>'4b 1819 CS PC'!$AT41</f>
        <v>2.3E-2</v>
      </c>
      <c r="F405" s="9">
        <f>'4b 1819 CS PC'!AQ41</f>
        <v>3.2599999999999997E-2</v>
      </c>
      <c r="G405" s="9">
        <f>'4c 1920 CS PC'!AS41</f>
        <v>2.2700000000000001E-2</v>
      </c>
      <c r="H405" s="9">
        <f>'4c 1920 CS PC'!AP41</f>
        <v>3.2199999999999999E-2</v>
      </c>
      <c r="I405" s="9">
        <f>'4d 2021 CS PC'!AS41</f>
        <v>2.1899999999999999E-2</v>
      </c>
      <c r="J405" s="9">
        <f>'4d 2021 CS PC'!AP41</f>
        <v>3.1199999999999999E-2</v>
      </c>
      <c r="K405" s="9">
        <f>'4e 2122 CS PC'!AB41</f>
        <v>2.1899999999999999E-2</v>
      </c>
      <c r="L405" s="9"/>
      <c r="M405" s="571">
        <f t="shared" si="1056"/>
        <v>0</v>
      </c>
      <c r="N405" s="571">
        <f t="shared" si="1057"/>
        <v>0</v>
      </c>
      <c r="O405" s="571">
        <f t="shared" si="1034"/>
        <v>0</v>
      </c>
      <c r="P405" s="571">
        <f t="shared" si="1035"/>
        <v>0</v>
      </c>
      <c r="Q405" s="571">
        <f t="shared" si="1036"/>
        <v>994</v>
      </c>
      <c r="R405" s="571">
        <f t="shared" si="1049"/>
        <v>0</v>
      </c>
      <c r="S405" s="571">
        <f t="shared" si="1018"/>
        <v>4536</v>
      </c>
      <c r="T405" s="573"/>
      <c r="U405" s="573"/>
      <c r="V405" s="594">
        <f>ROUNDDOWN(V$366*$C405,0)</f>
        <v>2842</v>
      </c>
      <c r="W405" s="571">
        <f t="shared" si="1067"/>
        <v>2511</v>
      </c>
      <c r="X405" s="571">
        <f t="shared" si="1037"/>
        <v>0</v>
      </c>
      <c r="Y405" s="571">
        <f t="shared" si="1050"/>
        <v>1589</v>
      </c>
      <c r="Z405" s="571">
        <f t="shared" ref="Z405:AA424" si="1074">ROUND(Z$366*$E405,0)</f>
        <v>6292</v>
      </c>
      <c r="AA405" s="571">
        <f t="shared" si="1074"/>
        <v>1757</v>
      </c>
      <c r="AB405" s="571">
        <f t="shared" si="1064"/>
        <v>1711</v>
      </c>
      <c r="AC405" s="571">
        <f t="shared" si="1052"/>
        <v>0</v>
      </c>
      <c r="AD405" s="594">
        <f>ROUNDUP(AD$366*$G405,0)</f>
        <v>416</v>
      </c>
      <c r="AE405" s="571">
        <f t="shared" ref="AE405:AE424" si="1075">ROUND(AE$366*$E405,0)</f>
        <v>0</v>
      </c>
      <c r="AF405" s="571">
        <f t="shared" si="1071"/>
        <v>1267</v>
      </c>
      <c r="AG405" s="571">
        <f t="shared" si="1069"/>
        <v>3837</v>
      </c>
      <c r="AH405" s="571">
        <f t="shared" si="1062"/>
        <v>11</v>
      </c>
      <c r="AI405" s="571">
        <f t="shared" si="1039"/>
        <v>392</v>
      </c>
      <c r="AJ405" s="571">
        <f t="shared" si="1040"/>
        <v>2</v>
      </c>
      <c r="AK405" s="571">
        <f t="shared" si="1039"/>
        <v>0</v>
      </c>
      <c r="AL405" s="571">
        <f t="shared" si="1072"/>
        <v>0</v>
      </c>
      <c r="AM405" s="571">
        <f t="shared" si="1072"/>
        <v>96</v>
      </c>
      <c r="AN405" s="571">
        <f t="shared" si="1041"/>
        <v>0</v>
      </c>
      <c r="AO405" s="571">
        <f t="shared" si="1073"/>
        <v>0</v>
      </c>
      <c r="AP405" s="571">
        <f t="shared" si="1073"/>
        <v>0</v>
      </c>
      <c r="AQ405" s="571">
        <f t="shared" si="1073"/>
        <v>0</v>
      </c>
      <c r="AR405" s="571">
        <f t="shared" si="1073"/>
        <v>0</v>
      </c>
      <c r="AS405" s="571">
        <f t="shared" si="1073"/>
        <v>0</v>
      </c>
      <c r="AT405" s="571">
        <f t="shared" si="1073"/>
        <v>0</v>
      </c>
      <c r="AU405" s="571">
        <f t="shared" si="1073"/>
        <v>0</v>
      </c>
      <c r="AV405" s="571">
        <f t="shared" si="1073"/>
        <v>0</v>
      </c>
      <c r="AW405" s="571">
        <f t="shared" si="1073"/>
        <v>0</v>
      </c>
      <c r="AX405" s="571">
        <f t="shared" si="1073"/>
        <v>0</v>
      </c>
      <c r="AY405" s="571">
        <f t="shared" si="1073"/>
        <v>0</v>
      </c>
      <c r="AZ405" s="571">
        <f t="shared" si="1073"/>
        <v>0</v>
      </c>
      <c r="BA405" s="571">
        <f t="shared" si="1073"/>
        <v>0</v>
      </c>
      <c r="BB405" s="571">
        <f t="shared" si="1073"/>
        <v>0</v>
      </c>
      <c r="BC405" s="571">
        <f t="shared" si="1073"/>
        <v>0</v>
      </c>
      <c r="BD405" s="571">
        <f t="shared" si="1073"/>
        <v>0</v>
      </c>
      <c r="BE405" s="571">
        <f t="shared" si="1073"/>
        <v>0</v>
      </c>
      <c r="BF405" s="571">
        <f t="shared" si="1073"/>
        <v>0</v>
      </c>
      <c r="BG405" s="571">
        <f t="shared" si="1073"/>
        <v>0</v>
      </c>
      <c r="BH405" s="571">
        <f t="shared" si="1073"/>
        <v>0</v>
      </c>
      <c r="BI405" s="571">
        <f t="shared" si="1073"/>
        <v>0</v>
      </c>
      <c r="BJ405" s="571">
        <f t="shared" si="1073"/>
        <v>0</v>
      </c>
      <c r="BK405" s="571">
        <f t="shared" si="1073"/>
        <v>0</v>
      </c>
      <c r="BL405" s="571">
        <f t="shared" si="1073"/>
        <v>0</v>
      </c>
      <c r="BM405" s="571">
        <f t="shared" si="1073"/>
        <v>0</v>
      </c>
      <c r="BN405" s="571">
        <f t="shared" si="1073"/>
        <v>0</v>
      </c>
      <c r="BO405" s="571">
        <f t="shared" si="1073"/>
        <v>0</v>
      </c>
      <c r="BP405" s="571">
        <f t="shared" si="1073"/>
        <v>0</v>
      </c>
      <c r="BQ405" s="571">
        <f t="shared" si="1073"/>
        <v>0</v>
      </c>
      <c r="BR405" s="571">
        <f t="shared" si="1073"/>
        <v>0</v>
      </c>
      <c r="BS405" s="571">
        <f t="shared" si="1073"/>
        <v>0</v>
      </c>
      <c r="BT405" s="571">
        <f t="shared" si="1073"/>
        <v>0</v>
      </c>
      <c r="BU405" s="571">
        <f t="shared" si="1073"/>
        <v>0</v>
      </c>
      <c r="BV405" s="571">
        <f t="shared" si="1073"/>
        <v>0</v>
      </c>
      <c r="BW405" s="571">
        <f t="shared" si="1073"/>
        <v>0</v>
      </c>
      <c r="BX405" s="571"/>
      <c r="BY405" s="571">
        <f t="shared" si="1070"/>
        <v>28253</v>
      </c>
      <c r="BZ405" s="7"/>
      <c r="CA405" s="7">
        <f t="shared" si="1030"/>
        <v>0</v>
      </c>
      <c r="CB405" s="622">
        <f t="shared" si="1065"/>
        <v>0</v>
      </c>
      <c r="CC405" s="622">
        <f t="shared" si="1065"/>
        <v>8372</v>
      </c>
      <c r="CD405" s="622">
        <f t="shared" si="1065"/>
        <v>12149</v>
      </c>
      <c r="CE405" s="622">
        <f t="shared" si="1065"/>
        <v>7231</v>
      </c>
      <c r="CF405" s="622">
        <f t="shared" si="1065"/>
        <v>501</v>
      </c>
      <c r="CG405" s="622">
        <f t="shared" si="1065"/>
        <v>0</v>
      </c>
      <c r="CH405" s="622">
        <f t="shared" si="1065"/>
        <v>0</v>
      </c>
      <c r="CI405" s="622">
        <f t="shared" si="1065"/>
        <v>0</v>
      </c>
      <c r="CJ405" s="16"/>
      <c r="CK405" s="622">
        <f t="shared" si="1066"/>
        <v>994</v>
      </c>
      <c r="CL405" s="622">
        <f t="shared" si="1066"/>
        <v>11478</v>
      </c>
      <c r="CM405" s="622">
        <f t="shared" si="1066"/>
        <v>10176</v>
      </c>
      <c r="CN405" s="622">
        <f t="shared" si="1066"/>
        <v>5509</v>
      </c>
      <c r="CO405" s="622">
        <f t="shared" si="1066"/>
        <v>96</v>
      </c>
      <c r="CP405" s="622">
        <f t="shared" si="1066"/>
        <v>0</v>
      </c>
      <c r="CQ405" s="622">
        <f t="shared" si="1066"/>
        <v>0</v>
      </c>
      <c r="CR405" s="622">
        <f t="shared" si="1066"/>
        <v>0</v>
      </c>
      <c r="CS405" s="120">
        <f t="shared" si="1042"/>
        <v>0</v>
      </c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</row>
    <row r="406" spans="1:133" ht="15" outlineLevel="1">
      <c r="A406" s="572" t="s">
        <v>170</v>
      </c>
      <c r="B406" s="14"/>
      <c r="C406" s="9">
        <f>'4a 1718 CS PC'!AP42</f>
        <v>4.4999999999999997E-3</v>
      </c>
      <c r="D406" s="9">
        <f>'4a 1718 CS PC'!AR42</f>
        <v>6.3E-3</v>
      </c>
      <c r="E406" s="9">
        <f>'4b 1819 CS PC'!$AT42</f>
        <v>4.3E-3</v>
      </c>
      <c r="F406" s="9">
        <f>'4b 1819 CS PC'!AQ42</f>
        <v>6.1000000000000004E-3</v>
      </c>
      <c r="G406" s="9">
        <f>'4c 1920 CS PC'!AS42</f>
        <v>4.3E-3</v>
      </c>
      <c r="H406" s="9">
        <f>'4c 1920 CS PC'!AP42</f>
        <v>6.1000000000000004E-3</v>
      </c>
      <c r="I406" s="9">
        <f>'4d 2021 CS PC'!AS42</f>
        <v>4.3E-3</v>
      </c>
      <c r="J406" s="9">
        <f>'4d 2021 CS PC'!AP42</f>
        <v>6.1999999999999998E-3</v>
      </c>
      <c r="K406" s="9">
        <f>'4e 2122 CS PC'!AB42</f>
        <v>4.4999999999999997E-3</v>
      </c>
      <c r="L406" s="9"/>
      <c r="M406" s="571">
        <f t="shared" si="1056"/>
        <v>0</v>
      </c>
      <c r="N406" s="571">
        <f t="shared" si="1057"/>
        <v>0</v>
      </c>
      <c r="O406" s="571">
        <f t="shared" si="1034"/>
        <v>0</v>
      </c>
      <c r="P406" s="571">
        <f t="shared" si="1035"/>
        <v>0</v>
      </c>
      <c r="Q406" s="571">
        <f t="shared" si="1036"/>
        <v>195</v>
      </c>
      <c r="R406" s="571">
        <f t="shared" si="1049"/>
        <v>0</v>
      </c>
      <c r="S406" s="571">
        <f t="shared" si="1018"/>
        <v>891</v>
      </c>
      <c r="T406" s="573"/>
      <c r="U406" s="573"/>
      <c r="V406" s="594">
        <f>ROUNDDOWN(V$366*$C406,0)</f>
        <v>558</v>
      </c>
      <c r="W406" s="571">
        <f t="shared" si="1067"/>
        <v>469</v>
      </c>
      <c r="X406" s="571">
        <f t="shared" si="1037"/>
        <v>0</v>
      </c>
      <c r="Y406" s="571">
        <f t="shared" si="1050"/>
        <v>297</v>
      </c>
      <c r="Z406" s="571">
        <f t="shared" si="1074"/>
        <v>1176</v>
      </c>
      <c r="AA406" s="571">
        <f t="shared" si="1074"/>
        <v>328</v>
      </c>
      <c r="AB406" s="571">
        <f t="shared" si="1064"/>
        <v>324</v>
      </c>
      <c r="AC406" s="571">
        <f t="shared" si="1052"/>
        <v>0</v>
      </c>
      <c r="AD406" s="571">
        <f t="shared" si="1068"/>
        <v>79</v>
      </c>
      <c r="AE406" s="571">
        <f t="shared" si="1075"/>
        <v>0</v>
      </c>
      <c r="AF406" s="571">
        <f t="shared" si="1071"/>
        <v>240</v>
      </c>
      <c r="AG406" s="571">
        <f t="shared" si="1069"/>
        <v>727</v>
      </c>
      <c r="AH406" s="571">
        <f t="shared" si="1062"/>
        <v>2</v>
      </c>
      <c r="AI406" s="571">
        <f t="shared" si="1039"/>
        <v>74</v>
      </c>
      <c r="AJ406" s="571">
        <f t="shared" si="1040"/>
        <v>0</v>
      </c>
      <c r="AK406" s="571">
        <f t="shared" si="1039"/>
        <v>0</v>
      </c>
      <c r="AL406" s="571">
        <f t="shared" si="1072"/>
        <v>0</v>
      </c>
      <c r="AM406" s="571">
        <f t="shared" si="1072"/>
        <v>19</v>
      </c>
      <c r="AN406" s="571">
        <f t="shared" si="1041"/>
        <v>0</v>
      </c>
      <c r="AO406" s="571">
        <f t="shared" si="1073"/>
        <v>0</v>
      </c>
      <c r="AP406" s="571">
        <f t="shared" si="1073"/>
        <v>0</v>
      </c>
      <c r="AQ406" s="571">
        <f t="shared" si="1073"/>
        <v>0</v>
      </c>
      <c r="AR406" s="571">
        <f t="shared" si="1073"/>
        <v>0</v>
      </c>
      <c r="AS406" s="571">
        <f t="shared" si="1073"/>
        <v>0</v>
      </c>
      <c r="AT406" s="571">
        <f t="shared" si="1073"/>
        <v>0</v>
      </c>
      <c r="AU406" s="571">
        <f t="shared" si="1073"/>
        <v>0</v>
      </c>
      <c r="AV406" s="571">
        <f t="shared" si="1073"/>
        <v>0</v>
      </c>
      <c r="AW406" s="571">
        <f t="shared" si="1073"/>
        <v>0</v>
      </c>
      <c r="AX406" s="571">
        <f t="shared" si="1073"/>
        <v>0</v>
      </c>
      <c r="AY406" s="571">
        <f t="shared" si="1073"/>
        <v>0</v>
      </c>
      <c r="AZ406" s="571">
        <f t="shared" si="1073"/>
        <v>0</v>
      </c>
      <c r="BA406" s="571">
        <f t="shared" si="1073"/>
        <v>0</v>
      </c>
      <c r="BB406" s="571">
        <f t="shared" si="1073"/>
        <v>0</v>
      </c>
      <c r="BC406" s="571">
        <f t="shared" si="1073"/>
        <v>0</v>
      </c>
      <c r="BD406" s="571">
        <f t="shared" si="1073"/>
        <v>0</v>
      </c>
      <c r="BE406" s="571">
        <f t="shared" si="1073"/>
        <v>0</v>
      </c>
      <c r="BF406" s="571">
        <f t="shared" si="1073"/>
        <v>0</v>
      </c>
      <c r="BG406" s="571">
        <f t="shared" si="1073"/>
        <v>0</v>
      </c>
      <c r="BH406" s="571">
        <f t="shared" si="1073"/>
        <v>0</v>
      </c>
      <c r="BI406" s="571">
        <f t="shared" si="1073"/>
        <v>0</v>
      </c>
      <c r="BJ406" s="571">
        <f t="shared" si="1073"/>
        <v>0</v>
      </c>
      <c r="BK406" s="571">
        <f t="shared" si="1073"/>
        <v>0</v>
      </c>
      <c r="BL406" s="571">
        <f t="shared" si="1073"/>
        <v>0</v>
      </c>
      <c r="BM406" s="571">
        <f t="shared" si="1073"/>
        <v>0</v>
      </c>
      <c r="BN406" s="571">
        <f t="shared" si="1073"/>
        <v>0</v>
      </c>
      <c r="BO406" s="571">
        <f t="shared" si="1073"/>
        <v>0</v>
      </c>
      <c r="BP406" s="571">
        <f t="shared" si="1073"/>
        <v>0</v>
      </c>
      <c r="BQ406" s="571">
        <f t="shared" si="1073"/>
        <v>0</v>
      </c>
      <c r="BR406" s="571">
        <f t="shared" si="1073"/>
        <v>0</v>
      </c>
      <c r="BS406" s="571">
        <f t="shared" si="1073"/>
        <v>0</v>
      </c>
      <c r="BT406" s="571">
        <f t="shared" si="1073"/>
        <v>0</v>
      </c>
      <c r="BU406" s="571">
        <f t="shared" si="1073"/>
        <v>0</v>
      </c>
      <c r="BV406" s="571">
        <f t="shared" si="1073"/>
        <v>0</v>
      </c>
      <c r="BW406" s="571">
        <f t="shared" si="1073"/>
        <v>0</v>
      </c>
      <c r="BX406" s="571"/>
      <c r="BY406" s="571">
        <f t="shared" si="1070"/>
        <v>5379</v>
      </c>
      <c r="BZ406" s="7"/>
      <c r="CA406" s="7">
        <f t="shared" si="1030"/>
        <v>0</v>
      </c>
      <c r="CB406" s="622">
        <f t="shared" si="1065"/>
        <v>0</v>
      </c>
      <c r="CC406" s="622">
        <f t="shared" si="1065"/>
        <v>1644</v>
      </c>
      <c r="CD406" s="622">
        <f t="shared" si="1065"/>
        <v>2270</v>
      </c>
      <c r="CE406" s="622">
        <f t="shared" si="1065"/>
        <v>1370</v>
      </c>
      <c r="CF406" s="622">
        <f t="shared" si="1065"/>
        <v>95</v>
      </c>
      <c r="CG406" s="622">
        <f t="shared" si="1065"/>
        <v>0</v>
      </c>
      <c r="CH406" s="622">
        <f t="shared" si="1065"/>
        <v>0</v>
      </c>
      <c r="CI406" s="622">
        <f t="shared" si="1065"/>
        <v>0</v>
      </c>
      <c r="CJ406" s="16"/>
      <c r="CK406" s="622">
        <f t="shared" si="1066"/>
        <v>195</v>
      </c>
      <c r="CL406" s="622">
        <f t="shared" si="1066"/>
        <v>2215</v>
      </c>
      <c r="CM406" s="622">
        <f t="shared" si="1066"/>
        <v>1907</v>
      </c>
      <c r="CN406" s="622">
        <f t="shared" si="1066"/>
        <v>1043</v>
      </c>
      <c r="CO406" s="622">
        <f t="shared" si="1066"/>
        <v>19</v>
      </c>
      <c r="CP406" s="622">
        <f t="shared" si="1066"/>
        <v>0</v>
      </c>
      <c r="CQ406" s="622">
        <f t="shared" si="1066"/>
        <v>0</v>
      </c>
      <c r="CR406" s="622">
        <f t="shared" si="1066"/>
        <v>0</v>
      </c>
      <c r="CS406" s="120">
        <f t="shared" si="1042"/>
        <v>0</v>
      </c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</row>
    <row r="407" spans="1:133" ht="15" outlineLevel="1">
      <c r="A407" s="572" t="s">
        <v>171</v>
      </c>
      <c r="B407" s="14"/>
      <c r="C407" s="9">
        <f>'4a 1718 CS PC'!AP43</f>
        <v>1.03E-2</v>
      </c>
      <c r="D407" s="9">
        <f>'4a 1718 CS PC'!AR43</f>
        <v>1.44E-2</v>
      </c>
      <c r="E407" s="9">
        <f>'4b 1819 CS PC'!$AT43</f>
        <v>9.4000000000000004E-3</v>
      </c>
      <c r="F407" s="9">
        <f>'4b 1819 CS PC'!AQ43</f>
        <v>1.3299999999999999E-2</v>
      </c>
      <c r="G407" s="9">
        <f>'4c 1920 CS PC'!AS43</f>
        <v>9.4000000000000004E-3</v>
      </c>
      <c r="H407" s="9">
        <f>'4c 1920 CS PC'!AP43</f>
        <v>1.3299999999999999E-2</v>
      </c>
      <c r="I407" s="9">
        <f>'4d 2021 CS PC'!AS43</f>
        <v>9.5999999999999992E-3</v>
      </c>
      <c r="J407" s="9">
        <f>'4d 2021 CS PC'!AP43</f>
        <v>1.37E-2</v>
      </c>
      <c r="K407" s="9">
        <f>'4e 2122 CS PC'!AB43</f>
        <v>9.5999999999999992E-3</v>
      </c>
      <c r="L407" s="9"/>
      <c r="M407" s="571">
        <f t="shared" si="1056"/>
        <v>0</v>
      </c>
      <c r="N407" s="571">
        <f t="shared" si="1057"/>
        <v>0</v>
      </c>
      <c r="O407" s="571">
        <f t="shared" si="1034"/>
        <v>0</v>
      </c>
      <c r="P407" s="571">
        <f t="shared" si="1035"/>
        <v>0</v>
      </c>
      <c r="Q407" s="571">
        <f t="shared" si="1036"/>
        <v>447</v>
      </c>
      <c r="R407" s="571">
        <f t="shared" si="1049"/>
        <v>0</v>
      </c>
      <c r="S407" s="571">
        <f t="shared" si="1018"/>
        <v>2040</v>
      </c>
      <c r="T407" s="573"/>
      <c r="U407" s="573"/>
      <c r="V407" s="594">
        <f>ROUNDDOWN(V$366*$C407,0)</f>
        <v>1278</v>
      </c>
      <c r="W407" s="571">
        <f t="shared" si="1067"/>
        <v>1026</v>
      </c>
      <c r="X407" s="571">
        <f t="shared" si="1037"/>
        <v>0</v>
      </c>
      <c r="Y407" s="571">
        <f t="shared" si="1050"/>
        <v>650</v>
      </c>
      <c r="Z407" s="571">
        <f t="shared" si="1074"/>
        <v>2571</v>
      </c>
      <c r="AA407" s="571">
        <f t="shared" si="1074"/>
        <v>718</v>
      </c>
      <c r="AB407" s="571">
        <f t="shared" si="1064"/>
        <v>709</v>
      </c>
      <c r="AC407" s="571">
        <f t="shared" si="1052"/>
        <v>0</v>
      </c>
      <c r="AD407" s="571">
        <f t="shared" si="1068"/>
        <v>172</v>
      </c>
      <c r="AE407" s="571">
        <f t="shared" si="1075"/>
        <v>0</v>
      </c>
      <c r="AF407" s="571">
        <f t="shared" si="1071"/>
        <v>525</v>
      </c>
      <c r="AG407" s="571">
        <f t="shared" si="1069"/>
        <v>1589</v>
      </c>
      <c r="AH407" s="571">
        <f t="shared" si="1062"/>
        <v>5</v>
      </c>
      <c r="AI407" s="571">
        <f t="shared" si="1039"/>
        <v>162</v>
      </c>
      <c r="AJ407" s="571">
        <f t="shared" si="1040"/>
        <v>1</v>
      </c>
      <c r="AK407" s="571">
        <f t="shared" si="1039"/>
        <v>0</v>
      </c>
      <c r="AL407" s="571">
        <f t="shared" si="1072"/>
        <v>0</v>
      </c>
      <c r="AM407" s="571">
        <f t="shared" si="1072"/>
        <v>42</v>
      </c>
      <c r="AN407" s="571">
        <f t="shared" si="1041"/>
        <v>0</v>
      </c>
      <c r="AO407" s="571">
        <f t="shared" si="1073"/>
        <v>0</v>
      </c>
      <c r="AP407" s="571">
        <f t="shared" si="1073"/>
        <v>0</v>
      </c>
      <c r="AQ407" s="571">
        <f t="shared" si="1073"/>
        <v>0</v>
      </c>
      <c r="AR407" s="571">
        <f t="shared" si="1073"/>
        <v>0</v>
      </c>
      <c r="AS407" s="571">
        <f t="shared" si="1073"/>
        <v>0</v>
      </c>
      <c r="AT407" s="571">
        <f t="shared" si="1073"/>
        <v>0</v>
      </c>
      <c r="AU407" s="571">
        <f t="shared" si="1073"/>
        <v>0</v>
      </c>
      <c r="AV407" s="571">
        <f t="shared" si="1073"/>
        <v>0</v>
      </c>
      <c r="AW407" s="571">
        <f t="shared" si="1073"/>
        <v>0</v>
      </c>
      <c r="AX407" s="571">
        <f t="shared" si="1073"/>
        <v>0</v>
      </c>
      <c r="AY407" s="571">
        <f t="shared" si="1073"/>
        <v>0</v>
      </c>
      <c r="AZ407" s="571">
        <f t="shared" si="1073"/>
        <v>0</v>
      </c>
      <c r="BA407" s="571">
        <f t="shared" si="1073"/>
        <v>0</v>
      </c>
      <c r="BB407" s="571">
        <f t="shared" si="1073"/>
        <v>0</v>
      </c>
      <c r="BC407" s="571">
        <f t="shared" si="1073"/>
        <v>0</v>
      </c>
      <c r="BD407" s="571">
        <f t="shared" si="1073"/>
        <v>0</v>
      </c>
      <c r="BE407" s="571">
        <f t="shared" si="1073"/>
        <v>0</v>
      </c>
      <c r="BF407" s="571">
        <f t="shared" si="1073"/>
        <v>0</v>
      </c>
      <c r="BG407" s="571">
        <f t="shared" si="1073"/>
        <v>0</v>
      </c>
      <c r="BH407" s="571">
        <f t="shared" si="1073"/>
        <v>0</v>
      </c>
      <c r="BI407" s="571">
        <f t="shared" si="1073"/>
        <v>0</v>
      </c>
      <c r="BJ407" s="571">
        <f t="shared" si="1073"/>
        <v>0</v>
      </c>
      <c r="BK407" s="571">
        <f t="shared" si="1073"/>
        <v>0</v>
      </c>
      <c r="BL407" s="571">
        <f t="shared" si="1073"/>
        <v>0</v>
      </c>
      <c r="BM407" s="571">
        <f t="shared" si="1073"/>
        <v>0</v>
      </c>
      <c r="BN407" s="571">
        <f t="shared" si="1073"/>
        <v>0</v>
      </c>
      <c r="BO407" s="571">
        <f t="shared" si="1073"/>
        <v>0</v>
      </c>
      <c r="BP407" s="571">
        <f t="shared" si="1073"/>
        <v>0</v>
      </c>
      <c r="BQ407" s="571">
        <f t="shared" si="1073"/>
        <v>0</v>
      </c>
      <c r="BR407" s="571">
        <f t="shared" si="1073"/>
        <v>0</v>
      </c>
      <c r="BS407" s="571">
        <f t="shared" si="1073"/>
        <v>0</v>
      </c>
      <c r="BT407" s="571">
        <f t="shared" si="1073"/>
        <v>0</v>
      </c>
      <c r="BU407" s="571">
        <f t="shared" si="1073"/>
        <v>0</v>
      </c>
      <c r="BV407" s="571">
        <f t="shared" si="1073"/>
        <v>0</v>
      </c>
      <c r="BW407" s="571">
        <f t="shared" si="1073"/>
        <v>0</v>
      </c>
      <c r="BX407" s="571"/>
      <c r="BY407" s="571">
        <f t="shared" si="1070"/>
        <v>11935</v>
      </c>
      <c r="BZ407" s="7"/>
      <c r="CA407" s="7">
        <f t="shared" si="1030"/>
        <v>0</v>
      </c>
      <c r="CB407" s="622">
        <f t="shared" ref="CB407:CI416" si="1076">ROUND(SUMIF($M$1:$BW$1,CB$1,$M407:$BW407),0)</f>
        <v>0</v>
      </c>
      <c r="CC407" s="622">
        <f t="shared" si="1076"/>
        <v>3765</v>
      </c>
      <c r="CD407" s="622">
        <f t="shared" si="1076"/>
        <v>4965</v>
      </c>
      <c r="CE407" s="622">
        <f t="shared" si="1076"/>
        <v>2995</v>
      </c>
      <c r="CF407" s="622">
        <f t="shared" si="1076"/>
        <v>210</v>
      </c>
      <c r="CG407" s="622">
        <f t="shared" si="1076"/>
        <v>0</v>
      </c>
      <c r="CH407" s="622">
        <f t="shared" si="1076"/>
        <v>0</v>
      </c>
      <c r="CI407" s="622">
        <f t="shared" si="1076"/>
        <v>0</v>
      </c>
      <c r="CJ407" s="16"/>
      <c r="CK407" s="622">
        <f t="shared" ref="CK407:CR416" si="1077">ROUND(SUMIF($M$2:$BW$2,CK$1,$M407:$BW407),0)</f>
        <v>447</v>
      </c>
      <c r="CL407" s="622">
        <f t="shared" si="1077"/>
        <v>4994</v>
      </c>
      <c r="CM407" s="622">
        <f t="shared" si="1077"/>
        <v>4170</v>
      </c>
      <c r="CN407" s="622">
        <f t="shared" si="1077"/>
        <v>2282</v>
      </c>
      <c r="CO407" s="622">
        <f t="shared" si="1077"/>
        <v>42</v>
      </c>
      <c r="CP407" s="622">
        <f t="shared" si="1077"/>
        <v>0</v>
      </c>
      <c r="CQ407" s="622">
        <f t="shared" si="1077"/>
        <v>0</v>
      </c>
      <c r="CR407" s="622">
        <f t="shared" si="1077"/>
        <v>0</v>
      </c>
      <c r="CS407" s="120">
        <f t="shared" si="1042"/>
        <v>0</v>
      </c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</row>
    <row r="408" spans="1:133" ht="15" outlineLevel="1">
      <c r="A408" s="572" t="s">
        <v>172</v>
      </c>
      <c r="B408" s="14"/>
      <c r="C408" s="9">
        <f>'4a 1718 CS PC'!AP44</f>
        <v>1.12E-2</v>
      </c>
      <c r="D408" s="9">
        <f>'4a 1718 CS PC'!AR44</f>
        <v>1.5699999999999999E-2</v>
      </c>
      <c r="E408" s="9">
        <f>'4b 1819 CS PC'!$AT44</f>
        <v>1.0800000000000001E-2</v>
      </c>
      <c r="F408" s="9">
        <f>'4b 1819 CS PC'!AQ44</f>
        <v>1.5299999999999999E-2</v>
      </c>
      <c r="G408" s="9">
        <f>'4c 1920 CS PC'!AS44</f>
        <v>1.09E-2</v>
      </c>
      <c r="H408" s="9">
        <f>'4c 1920 CS PC'!AP44</f>
        <v>1.55E-2</v>
      </c>
      <c r="I408" s="9">
        <f>'4d 2021 CS PC'!AS44</f>
        <v>1.0999999999999999E-2</v>
      </c>
      <c r="J408" s="9">
        <f>'4d 2021 CS PC'!AP44</f>
        <v>1.5800000000000002E-2</v>
      </c>
      <c r="K408" s="9">
        <f>'4e 2122 CS PC'!AB44</f>
        <v>1.11E-2</v>
      </c>
      <c r="L408" s="9"/>
      <c r="M408" s="571">
        <f t="shared" si="1056"/>
        <v>0</v>
      </c>
      <c r="N408" s="571">
        <f t="shared" si="1057"/>
        <v>0</v>
      </c>
      <c r="O408" s="571">
        <f t="shared" si="1034"/>
        <v>0</v>
      </c>
      <c r="P408" s="571">
        <f t="shared" si="1035"/>
        <v>0</v>
      </c>
      <c r="Q408" s="571">
        <f t="shared" si="1036"/>
        <v>486</v>
      </c>
      <c r="R408" s="571">
        <f t="shared" si="1049"/>
        <v>0</v>
      </c>
      <c r="S408" s="571">
        <f t="shared" si="1018"/>
        <v>2218</v>
      </c>
      <c r="T408" s="573"/>
      <c r="U408" s="573"/>
      <c r="V408" s="594">
        <f>ROUNDDOWN(V$366*$C408,0)-1</f>
        <v>1389</v>
      </c>
      <c r="W408" s="571">
        <f t="shared" si="1067"/>
        <v>1179</v>
      </c>
      <c r="X408" s="571">
        <f t="shared" si="1037"/>
        <v>0</v>
      </c>
      <c r="Y408" s="571">
        <f t="shared" si="1050"/>
        <v>746</v>
      </c>
      <c r="Z408" s="571">
        <f t="shared" si="1074"/>
        <v>2954</v>
      </c>
      <c r="AA408" s="571">
        <f t="shared" si="1074"/>
        <v>825</v>
      </c>
      <c r="AB408" s="571">
        <f t="shared" si="1064"/>
        <v>822</v>
      </c>
      <c r="AC408" s="571">
        <f t="shared" si="1052"/>
        <v>0</v>
      </c>
      <c r="AD408" s="571">
        <f t="shared" si="1068"/>
        <v>199</v>
      </c>
      <c r="AE408" s="571">
        <f t="shared" si="1075"/>
        <v>0</v>
      </c>
      <c r="AF408" s="571">
        <f t="shared" si="1071"/>
        <v>608</v>
      </c>
      <c r="AG408" s="571">
        <f t="shared" si="1069"/>
        <v>1842</v>
      </c>
      <c r="AH408" s="571">
        <f t="shared" si="1062"/>
        <v>6</v>
      </c>
      <c r="AI408" s="571">
        <f t="shared" si="1039"/>
        <v>188</v>
      </c>
      <c r="AJ408" s="571">
        <f t="shared" si="1040"/>
        <v>1</v>
      </c>
      <c r="AK408" s="571">
        <f t="shared" si="1039"/>
        <v>0</v>
      </c>
      <c r="AL408" s="571">
        <f t="shared" si="1072"/>
        <v>0</v>
      </c>
      <c r="AM408" s="571">
        <f t="shared" si="1072"/>
        <v>48</v>
      </c>
      <c r="AN408" s="571">
        <f t="shared" si="1041"/>
        <v>0</v>
      </c>
      <c r="AO408" s="571">
        <f t="shared" si="1073"/>
        <v>0</v>
      </c>
      <c r="AP408" s="571">
        <f t="shared" si="1073"/>
        <v>0</v>
      </c>
      <c r="AQ408" s="571">
        <f t="shared" si="1073"/>
        <v>0</v>
      </c>
      <c r="AR408" s="571">
        <f t="shared" si="1073"/>
        <v>0</v>
      </c>
      <c r="AS408" s="571">
        <f t="shared" si="1073"/>
        <v>0</v>
      </c>
      <c r="AT408" s="571">
        <f t="shared" si="1073"/>
        <v>0</v>
      </c>
      <c r="AU408" s="571">
        <f t="shared" si="1073"/>
        <v>0</v>
      </c>
      <c r="AV408" s="571">
        <f t="shared" si="1073"/>
        <v>0</v>
      </c>
      <c r="AW408" s="571">
        <f t="shared" si="1073"/>
        <v>0</v>
      </c>
      <c r="AX408" s="571">
        <f t="shared" si="1073"/>
        <v>0</v>
      </c>
      <c r="AY408" s="571">
        <f t="shared" si="1073"/>
        <v>0</v>
      </c>
      <c r="AZ408" s="571">
        <f t="shared" si="1073"/>
        <v>0</v>
      </c>
      <c r="BA408" s="571">
        <f t="shared" si="1073"/>
        <v>0</v>
      </c>
      <c r="BB408" s="571">
        <f t="shared" si="1073"/>
        <v>0</v>
      </c>
      <c r="BC408" s="571">
        <f t="shared" si="1073"/>
        <v>0</v>
      </c>
      <c r="BD408" s="571">
        <f t="shared" si="1073"/>
        <v>0</v>
      </c>
      <c r="BE408" s="571">
        <f t="shared" si="1073"/>
        <v>0</v>
      </c>
      <c r="BF408" s="571">
        <f t="shared" si="1073"/>
        <v>0</v>
      </c>
      <c r="BG408" s="571">
        <f t="shared" si="1073"/>
        <v>0</v>
      </c>
      <c r="BH408" s="571">
        <f t="shared" si="1073"/>
        <v>0</v>
      </c>
      <c r="BI408" s="571">
        <f t="shared" si="1073"/>
        <v>0</v>
      </c>
      <c r="BJ408" s="571">
        <f t="shared" si="1073"/>
        <v>0</v>
      </c>
      <c r="BK408" s="571">
        <f t="shared" si="1073"/>
        <v>0</v>
      </c>
      <c r="BL408" s="571">
        <f t="shared" si="1073"/>
        <v>0</v>
      </c>
      <c r="BM408" s="571">
        <f t="shared" si="1073"/>
        <v>0</v>
      </c>
      <c r="BN408" s="571">
        <f t="shared" si="1073"/>
        <v>0</v>
      </c>
      <c r="BO408" s="571">
        <f t="shared" si="1073"/>
        <v>0</v>
      </c>
      <c r="BP408" s="571">
        <f t="shared" si="1073"/>
        <v>0</v>
      </c>
      <c r="BQ408" s="571">
        <f t="shared" si="1073"/>
        <v>0</v>
      </c>
      <c r="BR408" s="571">
        <f t="shared" si="1073"/>
        <v>0</v>
      </c>
      <c r="BS408" s="571">
        <f t="shared" si="1073"/>
        <v>0</v>
      </c>
      <c r="BT408" s="571">
        <f t="shared" si="1073"/>
        <v>0</v>
      </c>
      <c r="BU408" s="571">
        <f t="shared" si="1073"/>
        <v>0</v>
      </c>
      <c r="BV408" s="571">
        <f t="shared" si="1073"/>
        <v>0</v>
      </c>
      <c r="BW408" s="571">
        <f t="shared" si="1073"/>
        <v>0</v>
      </c>
      <c r="BX408" s="571"/>
      <c r="BY408" s="571">
        <f t="shared" si="1070"/>
        <v>13511</v>
      </c>
      <c r="BZ408" s="7"/>
      <c r="CA408" s="7">
        <f t="shared" si="1030"/>
        <v>0</v>
      </c>
      <c r="CB408" s="622">
        <f t="shared" si="1076"/>
        <v>0</v>
      </c>
      <c r="CC408" s="622">
        <f t="shared" si="1076"/>
        <v>4093</v>
      </c>
      <c r="CD408" s="622">
        <f t="shared" si="1076"/>
        <v>5704</v>
      </c>
      <c r="CE408" s="622">
        <f t="shared" si="1076"/>
        <v>3471</v>
      </c>
      <c r="CF408" s="622">
        <f t="shared" si="1076"/>
        <v>243</v>
      </c>
      <c r="CG408" s="622">
        <f t="shared" si="1076"/>
        <v>0</v>
      </c>
      <c r="CH408" s="622">
        <f t="shared" si="1076"/>
        <v>0</v>
      </c>
      <c r="CI408" s="622">
        <f t="shared" si="1076"/>
        <v>0</v>
      </c>
      <c r="CJ408" s="16"/>
      <c r="CK408" s="622">
        <f t="shared" si="1077"/>
        <v>486</v>
      </c>
      <c r="CL408" s="622">
        <f t="shared" si="1077"/>
        <v>5532</v>
      </c>
      <c r="CM408" s="622">
        <f t="shared" si="1077"/>
        <v>4800</v>
      </c>
      <c r="CN408" s="622">
        <f t="shared" si="1077"/>
        <v>2645</v>
      </c>
      <c r="CO408" s="622">
        <f t="shared" si="1077"/>
        <v>48</v>
      </c>
      <c r="CP408" s="622">
        <f t="shared" si="1077"/>
        <v>0</v>
      </c>
      <c r="CQ408" s="622">
        <f t="shared" si="1077"/>
        <v>0</v>
      </c>
      <c r="CR408" s="622">
        <f t="shared" si="1077"/>
        <v>0</v>
      </c>
      <c r="CS408" s="120">
        <f t="shared" si="1042"/>
        <v>0</v>
      </c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</row>
    <row r="409" spans="1:133" ht="15" outlineLevel="1">
      <c r="A409" s="572" t="s">
        <v>173</v>
      </c>
      <c r="B409" s="14"/>
      <c r="C409" s="9">
        <f>'4a 1718 CS PC'!AP45</f>
        <v>2.92E-2</v>
      </c>
      <c r="D409" s="9">
        <f>'4a 1718 CS PC'!AR45</f>
        <v>4.1200000000000001E-2</v>
      </c>
      <c r="E409" s="9">
        <f>'4b 1819 CS PC'!$AT45</f>
        <v>2.7900000000000001E-2</v>
      </c>
      <c r="F409" s="9">
        <f>'4b 1819 CS PC'!AQ45</f>
        <v>3.95E-2</v>
      </c>
      <c r="G409" s="9">
        <f>'4c 1920 CS PC'!AS45</f>
        <v>2.75E-2</v>
      </c>
      <c r="H409" s="9">
        <f>'4c 1920 CS PC'!AP45</f>
        <v>3.9E-2</v>
      </c>
      <c r="I409" s="9">
        <f>'4d 2021 CS PC'!AS45</f>
        <v>2.8299999999999999E-2</v>
      </c>
      <c r="J409" s="9">
        <f>'4d 2021 CS PC'!AP45</f>
        <v>4.0399999999999998E-2</v>
      </c>
      <c r="K409" s="9">
        <f>'4e 2122 CS PC'!AB45</f>
        <v>2.87E-2</v>
      </c>
      <c r="L409" s="9"/>
      <c r="M409" s="571">
        <f t="shared" si="1056"/>
        <v>0</v>
      </c>
      <c r="N409" s="571">
        <f t="shared" si="1057"/>
        <v>0</v>
      </c>
      <c r="O409" s="571">
        <f t="shared" si="1034"/>
        <v>0</v>
      </c>
      <c r="P409" s="571">
        <f t="shared" si="1035"/>
        <v>0</v>
      </c>
      <c r="Q409" s="571">
        <f t="shared" si="1036"/>
        <v>1267</v>
      </c>
      <c r="R409" s="571">
        <f t="shared" si="1049"/>
        <v>0</v>
      </c>
      <c r="S409" s="594">
        <f>ROUNDUP(S$366*$C409,0)</f>
        <v>5784</v>
      </c>
      <c r="T409" s="573"/>
      <c r="U409" s="573"/>
      <c r="V409" s="571">
        <f>ROUND(V$366*$C409,0)</f>
        <v>3625</v>
      </c>
      <c r="W409" s="571">
        <f t="shared" si="1067"/>
        <v>3046</v>
      </c>
      <c r="X409" s="571">
        <f t="shared" si="1037"/>
        <v>0</v>
      </c>
      <c r="Y409" s="571">
        <f t="shared" si="1050"/>
        <v>1928</v>
      </c>
      <c r="Z409" s="571">
        <f t="shared" si="1074"/>
        <v>7632</v>
      </c>
      <c r="AA409" s="571">
        <f t="shared" si="1074"/>
        <v>2131</v>
      </c>
      <c r="AB409" s="571">
        <f t="shared" si="1064"/>
        <v>2073</v>
      </c>
      <c r="AC409" s="571">
        <f t="shared" si="1052"/>
        <v>0</v>
      </c>
      <c r="AD409" s="571">
        <f t="shared" si="1068"/>
        <v>503</v>
      </c>
      <c r="AE409" s="571">
        <f t="shared" si="1075"/>
        <v>0</v>
      </c>
      <c r="AF409" s="571">
        <f t="shared" si="1071"/>
        <v>1535</v>
      </c>
      <c r="AG409" s="571">
        <f t="shared" si="1069"/>
        <v>4648</v>
      </c>
      <c r="AH409" s="571">
        <f t="shared" si="1062"/>
        <v>14</v>
      </c>
      <c r="AI409" s="594">
        <f>ROUNDUP(AI$366*$G409,0)</f>
        <v>476</v>
      </c>
      <c r="AJ409" s="571">
        <f t="shared" si="1040"/>
        <v>3</v>
      </c>
      <c r="AK409" s="571">
        <f>ROUND(AK$366*$G409,0)</f>
        <v>0</v>
      </c>
      <c r="AL409" s="571">
        <f t="shared" si="1072"/>
        <v>0</v>
      </c>
      <c r="AM409" s="571">
        <f t="shared" si="1072"/>
        <v>124</v>
      </c>
      <c r="AN409" s="571">
        <f t="shared" si="1041"/>
        <v>0</v>
      </c>
      <c r="AO409" s="571">
        <f t="shared" si="1073"/>
        <v>0</v>
      </c>
      <c r="AP409" s="571">
        <f t="shared" si="1073"/>
        <v>0</v>
      </c>
      <c r="AQ409" s="571">
        <f t="shared" si="1073"/>
        <v>0</v>
      </c>
      <c r="AR409" s="571">
        <f t="shared" si="1073"/>
        <v>0</v>
      </c>
      <c r="AS409" s="571">
        <f t="shared" si="1073"/>
        <v>0</v>
      </c>
      <c r="AT409" s="571">
        <f t="shared" si="1073"/>
        <v>0</v>
      </c>
      <c r="AU409" s="571">
        <f t="shared" si="1073"/>
        <v>0</v>
      </c>
      <c r="AV409" s="571">
        <f t="shared" si="1073"/>
        <v>0</v>
      </c>
      <c r="AW409" s="571">
        <f t="shared" si="1073"/>
        <v>0</v>
      </c>
      <c r="AX409" s="571">
        <f t="shared" si="1073"/>
        <v>0</v>
      </c>
      <c r="AY409" s="571">
        <f t="shared" si="1073"/>
        <v>0</v>
      </c>
      <c r="AZ409" s="571">
        <f t="shared" si="1073"/>
        <v>0</v>
      </c>
      <c r="BA409" s="571">
        <f t="shared" si="1073"/>
        <v>0</v>
      </c>
      <c r="BB409" s="571">
        <f t="shared" si="1073"/>
        <v>0</v>
      </c>
      <c r="BC409" s="571">
        <f t="shared" si="1073"/>
        <v>0</v>
      </c>
      <c r="BD409" s="571">
        <f t="shared" si="1073"/>
        <v>0</v>
      </c>
      <c r="BE409" s="571">
        <f t="shared" si="1073"/>
        <v>0</v>
      </c>
      <c r="BF409" s="571">
        <f t="shared" si="1073"/>
        <v>0</v>
      </c>
      <c r="BG409" s="571">
        <f t="shared" si="1073"/>
        <v>0</v>
      </c>
      <c r="BH409" s="571">
        <f t="shared" si="1073"/>
        <v>0</v>
      </c>
      <c r="BI409" s="571">
        <f t="shared" si="1073"/>
        <v>0</v>
      </c>
      <c r="BJ409" s="571">
        <f t="shared" si="1073"/>
        <v>0</v>
      </c>
      <c r="BK409" s="571">
        <f t="shared" si="1073"/>
        <v>0</v>
      </c>
      <c r="BL409" s="571">
        <f t="shared" si="1073"/>
        <v>0</v>
      </c>
      <c r="BM409" s="571">
        <f t="shared" si="1073"/>
        <v>0</v>
      </c>
      <c r="BN409" s="571">
        <f t="shared" si="1073"/>
        <v>0</v>
      </c>
      <c r="BO409" s="571">
        <f t="shared" si="1073"/>
        <v>0</v>
      </c>
      <c r="BP409" s="571">
        <f t="shared" si="1073"/>
        <v>0</v>
      </c>
      <c r="BQ409" s="571">
        <f t="shared" si="1073"/>
        <v>0</v>
      </c>
      <c r="BR409" s="571">
        <f t="shared" si="1073"/>
        <v>0</v>
      </c>
      <c r="BS409" s="571">
        <f t="shared" si="1073"/>
        <v>0</v>
      </c>
      <c r="BT409" s="571">
        <f t="shared" si="1073"/>
        <v>0</v>
      </c>
      <c r="BU409" s="571">
        <f t="shared" si="1073"/>
        <v>0</v>
      </c>
      <c r="BV409" s="571">
        <f t="shared" si="1073"/>
        <v>0</v>
      </c>
      <c r="BW409" s="571">
        <f t="shared" si="1073"/>
        <v>0</v>
      </c>
      <c r="BX409" s="571"/>
      <c r="BY409" s="571">
        <f t="shared" si="1070"/>
        <v>34789</v>
      </c>
      <c r="BZ409" s="7"/>
      <c r="CA409" s="7">
        <f t="shared" si="1030"/>
        <v>0</v>
      </c>
      <c r="CB409" s="622">
        <f t="shared" si="1076"/>
        <v>0</v>
      </c>
      <c r="CC409" s="622">
        <f t="shared" si="1076"/>
        <v>10676</v>
      </c>
      <c r="CD409" s="622">
        <f t="shared" si="1076"/>
        <v>14737</v>
      </c>
      <c r="CE409" s="622">
        <f t="shared" si="1076"/>
        <v>8759</v>
      </c>
      <c r="CF409" s="622">
        <f t="shared" si="1076"/>
        <v>617</v>
      </c>
      <c r="CG409" s="622">
        <f t="shared" si="1076"/>
        <v>0</v>
      </c>
      <c r="CH409" s="622">
        <f t="shared" si="1076"/>
        <v>0</v>
      </c>
      <c r="CI409" s="622">
        <f t="shared" si="1076"/>
        <v>0</v>
      </c>
      <c r="CJ409" s="16"/>
      <c r="CK409" s="622">
        <f t="shared" si="1077"/>
        <v>1267</v>
      </c>
      <c r="CL409" s="622">
        <f t="shared" si="1077"/>
        <v>14383</v>
      </c>
      <c r="CM409" s="622">
        <f t="shared" si="1077"/>
        <v>12339</v>
      </c>
      <c r="CN409" s="622">
        <f t="shared" si="1077"/>
        <v>6676</v>
      </c>
      <c r="CO409" s="622">
        <f t="shared" si="1077"/>
        <v>124</v>
      </c>
      <c r="CP409" s="622">
        <f t="shared" si="1077"/>
        <v>0</v>
      </c>
      <c r="CQ409" s="622">
        <f t="shared" si="1077"/>
        <v>0</v>
      </c>
      <c r="CR409" s="622">
        <f t="shared" si="1077"/>
        <v>0</v>
      </c>
      <c r="CS409" s="120">
        <f t="shared" si="1042"/>
        <v>0</v>
      </c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</row>
    <row r="410" spans="1:133" ht="15" outlineLevel="1">
      <c r="A410" s="572" t="s">
        <v>174</v>
      </c>
      <c r="B410" s="14"/>
      <c r="C410" s="9">
        <f>'4a 1718 CS PC'!AP46</f>
        <v>6.1000000000000004E-3</v>
      </c>
      <c r="D410" s="9">
        <f>'4a 1718 CS PC'!AR46</f>
        <v>8.6E-3</v>
      </c>
      <c r="E410" s="9">
        <f>'4b 1819 CS PC'!$AT46</f>
        <v>5.7999999999999996E-3</v>
      </c>
      <c r="F410" s="9">
        <f>'4b 1819 CS PC'!AQ46</f>
        <v>8.2000000000000007E-3</v>
      </c>
      <c r="G410" s="9">
        <f>'4c 1920 CS PC'!AS46</f>
        <v>5.7000000000000002E-3</v>
      </c>
      <c r="H410" s="9">
        <f>'4c 1920 CS PC'!AP46</f>
        <v>8.0999999999999996E-3</v>
      </c>
      <c r="I410" s="9">
        <f>'4d 2021 CS PC'!AS46</f>
        <v>5.7999999999999996E-3</v>
      </c>
      <c r="J410" s="9">
        <f>'4d 2021 CS PC'!AP46</f>
        <v>8.3000000000000001E-3</v>
      </c>
      <c r="K410" s="9">
        <f>'4e 2122 CS PC'!AB46</f>
        <v>5.7000000000000002E-3</v>
      </c>
      <c r="L410" s="9"/>
      <c r="M410" s="571">
        <f t="shared" si="1056"/>
        <v>0</v>
      </c>
      <c r="N410" s="571">
        <f t="shared" si="1057"/>
        <v>0</v>
      </c>
      <c r="O410" s="571">
        <f t="shared" si="1034"/>
        <v>0</v>
      </c>
      <c r="P410" s="571">
        <f t="shared" si="1035"/>
        <v>0</v>
      </c>
      <c r="Q410" s="571">
        <f t="shared" si="1036"/>
        <v>265</v>
      </c>
      <c r="R410" s="571">
        <f t="shared" si="1049"/>
        <v>0</v>
      </c>
      <c r="S410" s="571">
        <f t="shared" ref="S410:S415" si="1078">ROUND(S$366*$C410,0)</f>
        <v>1208</v>
      </c>
      <c r="T410" s="573"/>
      <c r="U410" s="573"/>
      <c r="V410" s="594">
        <f>ROUNDDOWN(V$366*$C410,0)</f>
        <v>757</v>
      </c>
      <c r="W410" s="571">
        <f t="shared" si="1067"/>
        <v>633</v>
      </c>
      <c r="X410" s="571">
        <f t="shared" si="1037"/>
        <v>0</v>
      </c>
      <c r="Y410" s="571">
        <f t="shared" si="1050"/>
        <v>401</v>
      </c>
      <c r="Z410" s="571">
        <f t="shared" si="1074"/>
        <v>1587</v>
      </c>
      <c r="AA410" s="571">
        <f t="shared" si="1074"/>
        <v>443</v>
      </c>
      <c r="AB410" s="571">
        <f t="shared" si="1064"/>
        <v>430</v>
      </c>
      <c r="AC410" s="571">
        <f t="shared" si="1052"/>
        <v>0</v>
      </c>
      <c r="AD410" s="571">
        <f t="shared" si="1068"/>
        <v>104</v>
      </c>
      <c r="AE410" s="571">
        <f t="shared" si="1075"/>
        <v>0</v>
      </c>
      <c r="AF410" s="571">
        <f t="shared" si="1071"/>
        <v>318</v>
      </c>
      <c r="AG410" s="571">
        <f t="shared" si="1069"/>
        <v>963</v>
      </c>
      <c r="AH410" s="571">
        <f t="shared" si="1062"/>
        <v>3</v>
      </c>
      <c r="AI410" s="571">
        <f t="shared" si="1039"/>
        <v>98</v>
      </c>
      <c r="AJ410" s="571">
        <f t="shared" si="1040"/>
        <v>1</v>
      </c>
      <c r="AK410" s="571">
        <f t="shared" si="1039"/>
        <v>0</v>
      </c>
      <c r="AL410" s="571">
        <f t="shared" si="1072"/>
        <v>0</v>
      </c>
      <c r="AM410" s="571">
        <f t="shared" si="1072"/>
        <v>25</v>
      </c>
      <c r="AN410" s="571">
        <f t="shared" si="1041"/>
        <v>0</v>
      </c>
      <c r="AO410" s="571">
        <f t="shared" si="1073"/>
        <v>0</v>
      </c>
      <c r="AP410" s="571">
        <f t="shared" si="1073"/>
        <v>0</v>
      </c>
      <c r="AQ410" s="571">
        <f t="shared" si="1073"/>
        <v>0</v>
      </c>
      <c r="AR410" s="571">
        <f t="shared" si="1073"/>
        <v>0</v>
      </c>
      <c r="AS410" s="571">
        <f t="shared" si="1073"/>
        <v>0</v>
      </c>
      <c r="AT410" s="571">
        <f t="shared" si="1073"/>
        <v>0</v>
      </c>
      <c r="AU410" s="571">
        <f t="shared" si="1073"/>
        <v>0</v>
      </c>
      <c r="AV410" s="571">
        <f t="shared" si="1073"/>
        <v>0</v>
      </c>
      <c r="AW410" s="571">
        <f t="shared" si="1073"/>
        <v>0</v>
      </c>
      <c r="AX410" s="571">
        <f t="shared" si="1073"/>
        <v>0</v>
      </c>
      <c r="AY410" s="571">
        <f t="shared" si="1073"/>
        <v>0</v>
      </c>
      <c r="AZ410" s="571">
        <f t="shared" si="1073"/>
        <v>0</v>
      </c>
      <c r="BA410" s="571">
        <f t="shared" si="1073"/>
        <v>0</v>
      </c>
      <c r="BB410" s="571">
        <f t="shared" si="1073"/>
        <v>0</v>
      </c>
      <c r="BC410" s="571">
        <f t="shared" si="1073"/>
        <v>0</v>
      </c>
      <c r="BD410" s="571">
        <f t="shared" si="1073"/>
        <v>0</v>
      </c>
      <c r="BE410" s="571">
        <f t="shared" si="1073"/>
        <v>0</v>
      </c>
      <c r="BF410" s="571">
        <f t="shared" si="1073"/>
        <v>0</v>
      </c>
      <c r="BG410" s="571">
        <f t="shared" si="1073"/>
        <v>0</v>
      </c>
      <c r="BH410" s="571">
        <f t="shared" si="1073"/>
        <v>0</v>
      </c>
      <c r="BI410" s="571">
        <f t="shared" si="1073"/>
        <v>0</v>
      </c>
      <c r="BJ410" s="571">
        <f t="shared" si="1073"/>
        <v>0</v>
      </c>
      <c r="BK410" s="571">
        <f t="shared" si="1073"/>
        <v>0</v>
      </c>
      <c r="BL410" s="571">
        <f t="shared" si="1073"/>
        <v>0</v>
      </c>
      <c r="BM410" s="571">
        <f t="shared" si="1073"/>
        <v>0</v>
      </c>
      <c r="BN410" s="571">
        <f t="shared" si="1073"/>
        <v>0</v>
      </c>
      <c r="BO410" s="571">
        <f t="shared" si="1073"/>
        <v>0</v>
      </c>
      <c r="BP410" s="571">
        <f t="shared" si="1073"/>
        <v>0</v>
      </c>
      <c r="BQ410" s="571">
        <f t="shared" si="1073"/>
        <v>0</v>
      </c>
      <c r="BR410" s="571">
        <f t="shared" si="1073"/>
        <v>0</v>
      </c>
      <c r="BS410" s="571">
        <f t="shared" si="1073"/>
        <v>0</v>
      </c>
      <c r="BT410" s="571">
        <f t="shared" si="1073"/>
        <v>0</v>
      </c>
      <c r="BU410" s="571">
        <f t="shared" si="1073"/>
        <v>0</v>
      </c>
      <c r="BV410" s="571">
        <f t="shared" si="1073"/>
        <v>0</v>
      </c>
      <c r="BW410" s="571">
        <f t="shared" si="1073"/>
        <v>0</v>
      </c>
      <c r="BX410" s="571"/>
      <c r="BY410" s="571">
        <f t="shared" si="1070"/>
        <v>7236</v>
      </c>
      <c r="BZ410" s="7"/>
      <c r="CA410" s="7">
        <f t="shared" si="1030"/>
        <v>0</v>
      </c>
      <c r="CB410" s="622">
        <f t="shared" si="1076"/>
        <v>0</v>
      </c>
      <c r="CC410" s="622">
        <f t="shared" si="1076"/>
        <v>2230</v>
      </c>
      <c r="CD410" s="622">
        <f t="shared" si="1076"/>
        <v>3064</v>
      </c>
      <c r="CE410" s="622">
        <f t="shared" si="1076"/>
        <v>1815</v>
      </c>
      <c r="CF410" s="622">
        <f t="shared" si="1076"/>
        <v>127</v>
      </c>
      <c r="CG410" s="622">
        <f t="shared" si="1076"/>
        <v>0</v>
      </c>
      <c r="CH410" s="622">
        <f t="shared" si="1076"/>
        <v>0</v>
      </c>
      <c r="CI410" s="622">
        <f t="shared" si="1076"/>
        <v>0</v>
      </c>
      <c r="CJ410" s="16"/>
      <c r="CK410" s="622">
        <f t="shared" si="1077"/>
        <v>265</v>
      </c>
      <c r="CL410" s="622">
        <f t="shared" si="1077"/>
        <v>2999</v>
      </c>
      <c r="CM410" s="622">
        <f t="shared" si="1077"/>
        <v>2564</v>
      </c>
      <c r="CN410" s="622">
        <f t="shared" si="1077"/>
        <v>1383</v>
      </c>
      <c r="CO410" s="622">
        <f t="shared" si="1077"/>
        <v>25</v>
      </c>
      <c r="CP410" s="622">
        <f t="shared" si="1077"/>
        <v>0</v>
      </c>
      <c r="CQ410" s="622">
        <f t="shared" si="1077"/>
        <v>0</v>
      </c>
      <c r="CR410" s="622">
        <f t="shared" si="1077"/>
        <v>0</v>
      </c>
      <c r="CS410" s="120">
        <f t="shared" si="1042"/>
        <v>0</v>
      </c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</row>
    <row r="411" spans="1:133" ht="15" outlineLevel="1">
      <c r="A411" s="572" t="s">
        <v>175</v>
      </c>
      <c r="B411" s="14"/>
      <c r="C411" s="9">
        <f>'4a 1718 CS PC'!AP47</f>
        <v>4.7000000000000002E-3</v>
      </c>
      <c r="D411" s="9">
        <f>'4a 1718 CS PC'!AR47</f>
        <v>6.6E-3</v>
      </c>
      <c r="E411" s="9">
        <f>'4b 1819 CS PC'!$AT47</f>
        <v>5.0000000000000001E-3</v>
      </c>
      <c r="F411" s="9">
        <f>'4b 1819 CS PC'!AQ47</f>
        <v>7.1000000000000004E-3</v>
      </c>
      <c r="G411" s="9">
        <f>'4c 1920 CS PC'!AS47</f>
        <v>5.1000000000000004E-3</v>
      </c>
      <c r="H411" s="9">
        <f>'4c 1920 CS PC'!AP47</f>
        <v>7.3000000000000001E-3</v>
      </c>
      <c r="I411" s="9">
        <f>'4d 2021 CS PC'!AS47</f>
        <v>4.8999999999999998E-3</v>
      </c>
      <c r="J411" s="9">
        <f>'4d 2021 CS PC'!AP47</f>
        <v>7.1000000000000004E-3</v>
      </c>
      <c r="K411" s="9">
        <f>'4e 2122 CS PC'!AB47</f>
        <v>4.8999999999999998E-3</v>
      </c>
      <c r="L411" s="9"/>
      <c r="M411" s="571">
        <f t="shared" si="1056"/>
        <v>0</v>
      </c>
      <c r="N411" s="571">
        <f t="shared" si="1057"/>
        <v>0</v>
      </c>
      <c r="O411" s="571">
        <f t="shared" si="1034"/>
        <v>0</v>
      </c>
      <c r="P411" s="571">
        <f t="shared" si="1035"/>
        <v>0</v>
      </c>
      <c r="Q411" s="571">
        <f t="shared" si="1036"/>
        <v>204</v>
      </c>
      <c r="R411" s="571">
        <f t="shared" si="1049"/>
        <v>0</v>
      </c>
      <c r="S411" s="571">
        <f t="shared" si="1078"/>
        <v>931</v>
      </c>
      <c r="T411" s="573"/>
      <c r="U411" s="573"/>
      <c r="V411" s="571">
        <f>ROUND(V$366*$C411,0)</f>
        <v>583</v>
      </c>
      <c r="W411" s="571">
        <f t="shared" si="1067"/>
        <v>546</v>
      </c>
      <c r="X411" s="571">
        <f t="shared" si="1037"/>
        <v>0</v>
      </c>
      <c r="Y411" s="571">
        <f t="shared" si="1050"/>
        <v>346</v>
      </c>
      <c r="Z411" s="571">
        <f t="shared" si="1074"/>
        <v>1368</v>
      </c>
      <c r="AA411" s="571">
        <f t="shared" si="1074"/>
        <v>382</v>
      </c>
      <c r="AB411" s="571">
        <f t="shared" si="1064"/>
        <v>384</v>
      </c>
      <c r="AC411" s="571">
        <f t="shared" si="1052"/>
        <v>0</v>
      </c>
      <c r="AD411" s="571">
        <f t="shared" si="1068"/>
        <v>93</v>
      </c>
      <c r="AE411" s="571">
        <f t="shared" si="1075"/>
        <v>0</v>
      </c>
      <c r="AF411" s="571">
        <f t="shared" si="1071"/>
        <v>285</v>
      </c>
      <c r="AG411" s="571">
        <f t="shared" si="1069"/>
        <v>862</v>
      </c>
      <c r="AH411" s="594">
        <f>ROUNDUP(AH$366*$I411,0)</f>
        <v>3</v>
      </c>
      <c r="AI411" s="571">
        <f t="shared" si="1039"/>
        <v>88</v>
      </c>
      <c r="AJ411" s="594">
        <f>ROUNDUP(AJ$366*$I411,0)</f>
        <v>1</v>
      </c>
      <c r="AK411" s="571">
        <f t="shared" si="1039"/>
        <v>0</v>
      </c>
      <c r="AL411" s="571">
        <f t="shared" si="1072"/>
        <v>0</v>
      </c>
      <c r="AM411" s="571">
        <f t="shared" si="1072"/>
        <v>21</v>
      </c>
      <c r="AN411" s="571">
        <f t="shared" si="1041"/>
        <v>0</v>
      </c>
      <c r="AO411" s="571">
        <f t="shared" si="1073"/>
        <v>0</v>
      </c>
      <c r="AP411" s="571">
        <f t="shared" si="1073"/>
        <v>0</v>
      </c>
      <c r="AQ411" s="571">
        <f t="shared" si="1073"/>
        <v>0</v>
      </c>
      <c r="AR411" s="571">
        <f t="shared" si="1073"/>
        <v>0</v>
      </c>
      <c r="AS411" s="571">
        <f t="shared" si="1073"/>
        <v>0</v>
      </c>
      <c r="AT411" s="571">
        <f t="shared" ref="AO411:BW418" si="1079">ROUND(AT$366*$K411,0)</f>
        <v>0</v>
      </c>
      <c r="AU411" s="571">
        <f t="shared" si="1079"/>
        <v>0</v>
      </c>
      <c r="AV411" s="571">
        <f t="shared" si="1079"/>
        <v>0</v>
      </c>
      <c r="AW411" s="571">
        <f t="shared" si="1079"/>
        <v>0</v>
      </c>
      <c r="AX411" s="571">
        <f t="shared" si="1079"/>
        <v>0</v>
      </c>
      <c r="AY411" s="571">
        <f t="shared" si="1079"/>
        <v>0</v>
      </c>
      <c r="AZ411" s="571">
        <f t="shared" si="1079"/>
        <v>0</v>
      </c>
      <c r="BA411" s="571">
        <f t="shared" si="1079"/>
        <v>0</v>
      </c>
      <c r="BB411" s="571">
        <f t="shared" si="1079"/>
        <v>0</v>
      </c>
      <c r="BC411" s="571">
        <f t="shared" si="1079"/>
        <v>0</v>
      </c>
      <c r="BD411" s="571">
        <f t="shared" si="1079"/>
        <v>0</v>
      </c>
      <c r="BE411" s="571">
        <f t="shared" si="1079"/>
        <v>0</v>
      </c>
      <c r="BF411" s="571">
        <f t="shared" si="1079"/>
        <v>0</v>
      </c>
      <c r="BG411" s="571">
        <f t="shared" si="1079"/>
        <v>0</v>
      </c>
      <c r="BH411" s="571">
        <f t="shared" si="1079"/>
        <v>0</v>
      </c>
      <c r="BI411" s="571">
        <f t="shared" si="1079"/>
        <v>0</v>
      </c>
      <c r="BJ411" s="571">
        <f t="shared" si="1079"/>
        <v>0</v>
      </c>
      <c r="BK411" s="571">
        <f t="shared" si="1079"/>
        <v>0</v>
      </c>
      <c r="BL411" s="571">
        <f t="shared" si="1079"/>
        <v>0</v>
      </c>
      <c r="BM411" s="571">
        <f t="shared" si="1079"/>
        <v>0</v>
      </c>
      <c r="BN411" s="571">
        <f t="shared" si="1079"/>
        <v>0</v>
      </c>
      <c r="BO411" s="571">
        <f t="shared" si="1079"/>
        <v>0</v>
      </c>
      <c r="BP411" s="571">
        <f t="shared" si="1079"/>
        <v>0</v>
      </c>
      <c r="BQ411" s="571">
        <f t="shared" si="1079"/>
        <v>0</v>
      </c>
      <c r="BR411" s="571">
        <f t="shared" si="1079"/>
        <v>0</v>
      </c>
      <c r="BS411" s="571">
        <f t="shared" si="1079"/>
        <v>0</v>
      </c>
      <c r="BT411" s="571">
        <f t="shared" si="1079"/>
        <v>0</v>
      </c>
      <c r="BU411" s="571">
        <f t="shared" si="1079"/>
        <v>0</v>
      </c>
      <c r="BV411" s="571">
        <f t="shared" si="1079"/>
        <v>0</v>
      </c>
      <c r="BW411" s="571">
        <f t="shared" si="1079"/>
        <v>0</v>
      </c>
      <c r="BX411" s="571"/>
      <c r="BY411" s="571">
        <f t="shared" si="1070"/>
        <v>6097</v>
      </c>
      <c r="BZ411" s="7"/>
      <c r="CA411" s="7">
        <f t="shared" si="1030"/>
        <v>0</v>
      </c>
      <c r="CB411" s="622">
        <f t="shared" si="1076"/>
        <v>0</v>
      </c>
      <c r="CC411" s="622">
        <f t="shared" si="1076"/>
        <v>1718</v>
      </c>
      <c r="CD411" s="622">
        <f t="shared" si="1076"/>
        <v>2642</v>
      </c>
      <c r="CE411" s="622">
        <f t="shared" si="1076"/>
        <v>1624</v>
      </c>
      <c r="CF411" s="622">
        <f t="shared" si="1076"/>
        <v>113</v>
      </c>
      <c r="CG411" s="622">
        <f t="shared" si="1076"/>
        <v>0</v>
      </c>
      <c r="CH411" s="622">
        <f t="shared" si="1076"/>
        <v>0</v>
      </c>
      <c r="CI411" s="622">
        <f t="shared" si="1076"/>
        <v>0</v>
      </c>
      <c r="CJ411" s="16"/>
      <c r="CK411" s="622">
        <f t="shared" si="1077"/>
        <v>204</v>
      </c>
      <c r="CL411" s="622">
        <f t="shared" si="1077"/>
        <v>2406</v>
      </c>
      <c r="CM411" s="622">
        <f t="shared" si="1077"/>
        <v>2227</v>
      </c>
      <c r="CN411" s="622">
        <f t="shared" si="1077"/>
        <v>1239</v>
      </c>
      <c r="CO411" s="622">
        <f t="shared" si="1077"/>
        <v>21</v>
      </c>
      <c r="CP411" s="622">
        <f t="shared" si="1077"/>
        <v>0</v>
      </c>
      <c r="CQ411" s="622">
        <f t="shared" si="1077"/>
        <v>0</v>
      </c>
      <c r="CR411" s="622">
        <f t="shared" si="1077"/>
        <v>0</v>
      </c>
      <c r="CS411" s="120">
        <f t="shared" si="1042"/>
        <v>0</v>
      </c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</row>
    <row r="412" spans="1:133" ht="15" outlineLevel="1">
      <c r="A412" s="572" t="s">
        <v>176</v>
      </c>
      <c r="B412" s="14"/>
      <c r="C412" s="9">
        <f>'4a 1718 CS PC'!AP48</f>
        <v>1E-4</v>
      </c>
      <c r="D412" s="9">
        <f>'4a 1718 CS PC'!AR48</f>
        <v>1E-4</v>
      </c>
      <c r="E412" s="9">
        <f>'4b 1819 CS PC'!$AT48</f>
        <v>1E-4</v>
      </c>
      <c r="F412" s="9">
        <f>'4b 1819 CS PC'!AQ48</f>
        <v>1E-4</v>
      </c>
      <c r="G412" s="9">
        <f>'4c 1920 CS PC'!AS48</f>
        <v>1E-4</v>
      </c>
      <c r="H412" s="9">
        <f>'4c 1920 CS PC'!AP48</f>
        <v>1E-4</v>
      </c>
      <c r="I412" s="9">
        <f>'4d 2021 CS PC'!AS48</f>
        <v>1E-4</v>
      </c>
      <c r="J412" s="9">
        <f>'4d 2021 CS PC'!AP48</f>
        <v>1E-4</v>
      </c>
      <c r="K412" s="9">
        <f>'4e 2122 CS PC'!AB48</f>
        <v>1E-4</v>
      </c>
      <c r="L412" s="9"/>
      <c r="M412" s="571">
        <f t="shared" si="1056"/>
        <v>0</v>
      </c>
      <c r="N412" s="571">
        <f t="shared" si="1057"/>
        <v>0</v>
      </c>
      <c r="O412" s="571">
        <f t="shared" si="1034"/>
        <v>0</v>
      </c>
      <c r="P412" s="571">
        <f t="shared" si="1035"/>
        <v>0</v>
      </c>
      <c r="Q412" s="571">
        <f t="shared" si="1036"/>
        <v>4</v>
      </c>
      <c r="R412" s="571">
        <f t="shared" si="1049"/>
        <v>0</v>
      </c>
      <c r="S412" s="571">
        <f t="shared" si="1078"/>
        <v>20</v>
      </c>
      <c r="T412" s="573"/>
      <c r="U412" s="573"/>
      <c r="V412" s="571">
        <f>ROUND(V$366*$C412,0)</f>
        <v>12</v>
      </c>
      <c r="W412" s="571">
        <f t="shared" si="1067"/>
        <v>11</v>
      </c>
      <c r="X412" s="571">
        <f t="shared" si="1037"/>
        <v>0</v>
      </c>
      <c r="Y412" s="571">
        <f t="shared" si="1050"/>
        <v>7</v>
      </c>
      <c r="Z412" s="571">
        <f t="shared" si="1074"/>
        <v>27</v>
      </c>
      <c r="AA412" s="571">
        <f t="shared" si="1074"/>
        <v>8</v>
      </c>
      <c r="AB412" s="571">
        <f t="shared" si="1064"/>
        <v>8</v>
      </c>
      <c r="AC412" s="571">
        <f t="shared" si="1052"/>
        <v>0</v>
      </c>
      <c r="AD412" s="571">
        <f t="shared" si="1068"/>
        <v>2</v>
      </c>
      <c r="AE412" s="571">
        <f t="shared" si="1075"/>
        <v>0</v>
      </c>
      <c r="AF412" s="571">
        <f t="shared" si="1071"/>
        <v>6</v>
      </c>
      <c r="AG412" s="571">
        <f t="shared" si="1069"/>
        <v>17</v>
      </c>
      <c r="AH412" s="571">
        <f t="shared" si="1062"/>
        <v>0</v>
      </c>
      <c r="AI412" s="571">
        <f t="shared" si="1039"/>
        <v>2</v>
      </c>
      <c r="AJ412" s="571">
        <f t="shared" si="1040"/>
        <v>0</v>
      </c>
      <c r="AK412" s="571">
        <f t="shared" si="1039"/>
        <v>0</v>
      </c>
      <c r="AL412" s="571">
        <f t="shared" si="1072"/>
        <v>0</v>
      </c>
      <c r="AM412" s="571">
        <f t="shared" si="1072"/>
        <v>0</v>
      </c>
      <c r="AN412" s="571">
        <f t="shared" si="1041"/>
        <v>0</v>
      </c>
      <c r="AO412" s="571">
        <f t="shared" si="1079"/>
        <v>0</v>
      </c>
      <c r="AP412" s="571">
        <f t="shared" si="1079"/>
        <v>0</v>
      </c>
      <c r="AQ412" s="571">
        <f t="shared" si="1079"/>
        <v>0</v>
      </c>
      <c r="AR412" s="571">
        <f t="shared" si="1079"/>
        <v>0</v>
      </c>
      <c r="AS412" s="571">
        <f t="shared" si="1079"/>
        <v>0</v>
      </c>
      <c r="AT412" s="571">
        <f t="shared" si="1079"/>
        <v>0</v>
      </c>
      <c r="AU412" s="571">
        <f t="shared" si="1079"/>
        <v>0</v>
      </c>
      <c r="AV412" s="571">
        <f t="shared" si="1079"/>
        <v>0</v>
      </c>
      <c r="AW412" s="571">
        <f t="shared" si="1079"/>
        <v>0</v>
      </c>
      <c r="AX412" s="571">
        <f t="shared" si="1079"/>
        <v>0</v>
      </c>
      <c r="AY412" s="571">
        <f t="shared" si="1079"/>
        <v>0</v>
      </c>
      <c r="AZ412" s="571">
        <f t="shared" si="1079"/>
        <v>0</v>
      </c>
      <c r="BA412" s="571">
        <f t="shared" si="1079"/>
        <v>0</v>
      </c>
      <c r="BB412" s="571">
        <f t="shared" si="1079"/>
        <v>0</v>
      </c>
      <c r="BC412" s="571">
        <f t="shared" si="1079"/>
        <v>0</v>
      </c>
      <c r="BD412" s="571">
        <f t="shared" si="1079"/>
        <v>0</v>
      </c>
      <c r="BE412" s="571">
        <f t="shared" si="1079"/>
        <v>0</v>
      </c>
      <c r="BF412" s="571">
        <f t="shared" si="1079"/>
        <v>0</v>
      </c>
      <c r="BG412" s="571">
        <f t="shared" si="1079"/>
        <v>0</v>
      </c>
      <c r="BH412" s="571">
        <f t="shared" si="1079"/>
        <v>0</v>
      </c>
      <c r="BI412" s="571">
        <f t="shared" si="1079"/>
        <v>0</v>
      </c>
      <c r="BJ412" s="571">
        <f t="shared" si="1079"/>
        <v>0</v>
      </c>
      <c r="BK412" s="571">
        <f t="shared" si="1079"/>
        <v>0</v>
      </c>
      <c r="BL412" s="571">
        <f t="shared" si="1079"/>
        <v>0</v>
      </c>
      <c r="BM412" s="571">
        <f t="shared" si="1079"/>
        <v>0</v>
      </c>
      <c r="BN412" s="571">
        <f t="shared" si="1079"/>
        <v>0</v>
      </c>
      <c r="BO412" s="571">
        <f t="shared" si="1079"/>
        <v>0</v>
      </c>
      <c r="BP412" s="571">
        <f t="shared" si="1079"/>
        <v>0</v>
      </c>
      <c r="BQ412" s="571">
        <f t="shared" si="1079"/>
        <v>0</v>
      </c>
      <c r="BR412" s="571">
        <f t="shared" si="1079"/>
        <v>0</v>
      </c>
      <c r="BS412" s="571">
        <f t="shared" si="1079"/>
        <v>0</v>
      </c>
      <c r="BT412" s="571">
        <f t="shared" si="1079"/>
        <v>0</v>
      </c>
      <c r="BU412" s="571">
        <f t="shared" si="1079"/>
        <v>0</v>
      </c>
      <c r="BV412" s="571">
        <f t="shared" si="1079"/>
        <v>0</v>
      </c>
      <c r="BW412" s="571">
        <f t="shared" si="1079"/>
        <v>0</v>
      </c>
      <c r="BX412" s="571"/>
      <c r="BY412" s="571">
        <f t="shared" si="1070"/>
        <v>124</v>
      </c>
      <c r="BZ412" s="7"/>
      <c r="CA412" s="7">
        <f t="shared" si="1030"/>
        <v>0</v>
      </c>
      <c r="CB412" s="622">
        <f t="shared" si="1076"/>
        <v>0</v>
      </c>
      <c r="CC412" s="622">
        <f t="shared" si="1076"/>
        <v>36</v>
      </c>
      <c r="CD412" s="622">
        <f t="shared" si="1076"/>
        <v>53</v>
      </c>
      <c r="CE412" s="622">
        <f t="shared" si="1076"/>
        <v>33</v>
      </c>
      <c r="CF412" s="622">
        <f t="shared" si="1076"/>
        <v>2</v>
      </c>
      <c r="CG412" s="622">
        <f t="shared" si="1076"/>
        <v>0</v>
      </c>
      <c r="CH412" s="622">
        <f t="shared" si="1076"/>
        <v>0</v>
      </c>
      <c r="CI412" s="622">
        <f t="shared" si="1076"/>
        <v>0</v>
      </c>
      <c r="CJ412" s="16"/>
      <c r="CK412" s="622">
        <f t="shared" si="1077"/>
        <v>4</v>
      </c>
      <c r="CL412" s="622">
        <f t="shared" si="1077"/>
        <v>50</v>
      </c>
      <c r="CM412" s="622">
        <f t="shared" si="1077"/>
        <v>45</v>
      </c>
      <c r="CN412" s="622">
        <f t="shared" si="1077"/>
        <v>25</v>
      </c>
      <c r="CO412" s="622">
        <f t="shared" si="1077"/>
        <v>0</v>
      </c>
      <c r="CP412" s="622">
        <f t="shared" si="1077"/>
        <v>0</v>
      </c>
      <c r="CQ412" s="622">
        <f t="shared" si="1077"/>
        <v>0</v>
      </c>
      <c r="CR412" s="622">
        <f t="shared" si="1077"/>
        <v>0</v>
      </c>
      <c r="CS412" s="120">
        <f t="shared" si="1042"/>
        <v>0</v>
      </c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</row>
    <row r="413" spans="1:133" ht="15" outlineLevel="1">
      <c r="A413" s="572" t="s">
        <v>177</v>
      </c>
      <c r="B413" s="14"/>
      <c r="C413" s="9">
        <f>'4a 1718 CS PC'!AP49</f>
        <v>1.4E-3</v>
      </c>
      <c r="D413" s="9">
        <f>'4a 1718 CS PC'!AR49</f>
        <v>2E-3</v>
      </c>
      <c r="E413" s="9">
        <f>'4b 1819 CS PC'!$AT49</f>
        <v>1.5E-3</v>
      </c>
      <c r="F413" s="9">
        <f>'4b 1819 CS PC'!AQ49</f>
        <v>2.0999999999999999E-3</v>
      </c>
      <c r="G413" s="9">
        <f>'4c 1920 CS PC'!AS49</f>
        <v>1.5E-3</v>
      </c>
      <c r="H413" s="9">
        <f>'4c 1920 CS PC'!AP49</f>
        <v>2.0999999999999999E-3</v>
      </c>
      <c r="I413" s="9">
        <f>'4d 2021 CS PC'!AS49</f>
        <v>1.5E-3</v>
      </c>
      <c r="J413" s="9">
        <f>'4d 2021 CS PC'!AP49</f>
        <v>2.0999999999999999E-3</v>
      </c>
      <c r="K413" s="9">
        <f>'4e 2122 CS PC'!AB49</f>
        <v>1.4E-3</v>
      </c>
      <c r="L413" s="9"/>
      <c r="M413" s="571">
        <f t="shared" si="1056"/>
        <v>0</v>
      </c>
      <c r="N413" s="571">
        <f t="shared" si="1057"/>
        <v>0</v>
      </c>
      <c r="O413" s="571">
        <f t="shared" si="1034"/>
        <v>0</v>
      </c>
      <c r="P413" s="571">
        <f t="shared" si="1035"/>
        <v>0</v>
      </c>
      <c r="Q413" s="571">
        <f t="shared" si="1036"/>
        <v>61</v>
      </c>
      <c r="R413" s="571">
        <f t="shared" si="1049"/>
        <v>0</v>
      </c>
      <c r="S413" s="571">
        <f t="shared" si="1078"/>
        <v>277</v>
      </c>
      <c r="T413" s="573"/>
      <c r="U413" s="573"/>
      <c r="V413" s="594">
        <f>ROUNDDOWN(V$366*$C413,0)</f>
        <v>173</v>
      </c>
      <c r="W413" s="571">
        <f t="shared" si="1067"/>
        <v>164</v>
      </c>
      <c r="X413" s="571">
        <f t="shared" si="1037"/>
        <v>0</v>
      </c>
      <c r="Y413" s="571">
        <f t="shared" si="1050"/>
        <v>104</v>
      </c>
      <c r="Z413" s="571">
        <f t="shared" si="1074"/>
        <v>410</v>
      </c>
      <c r="AA413" s="571">
        <f t="shared" si="1074"/>
        <v>115</v>
      </c>
      <c r="AB413" s="571">
        <f t="shared" si="1064"/>
        <v>113</v>
      </c>
      <c r="AC413" s="571">
        <f t="shared" si="1052"/>
        <v>0</v>
      </c>
      <c r="AD413" s="571">
        <f t="shared" si="1068"/>
        <v>27</v>
      </c>
      <c r="AE413" s="571">
        <f t="shared" si="1075"/>
        <v>0</v>
      </c>
      <c r="AF413" s="571">
        <f t="shared" si="1071"/>
        <v>84</v>
      </c>
      <c r="AG413" s="571">
        <f t="shared" si="1069"/>
        <v>254</v>
      </c>
      <c r="AH413" s="571">
        <f t="shared" si="1062"/>
        <v>1</v>
      </c>
      <c r="AI413" s="571">
        <f t="shared" si="1039"/>
        <v>26</v>
      </c>
      <c r="AJ413" s="571">
        <f t="shared" si="1040"/>
        <v>0</v>
      </c>
      <c r="AK413" s="571">
        <f t="shared" si="1039"/>
        <v>0</v>
      </c>
      <c r="AL413" s="571">
        <f t="shared" ref="AL413:AM424" si="1080">ROUND(AL$366*$I413,0)</f>
        <v>0</v>
      </c>
      <c r="AM413" s="571">
        <f t="shared" si="1080"/>
        <v>7</v>
      </c>
      <c r="AN413" s="571">
        <f t="shared" si="1041"/>
        <v>0</v>
      </c>
      <c r="AO413" s="571">
        <f t="shared" si="1079"/>
        <v>0</v>
      </c>
      <c r="AP413" s="571">
        <f t="shared" si="1079"/>
        <v>0</v>
      </c>
      <c r="AQ413" s="571">
        <f t="shared" si="1079"/>
        <v>0</v>
      </c>
      <c r="AR413" s="571">
        <f t="shared" si="1079"/>
        <v>0</v>
      </c>
      <c r="AS413" s="571">
        <f t="shared" si="1079"/>
        <v>0</v>
      </c>
      <c r="AT413" s="571">
        <f t="shared" si="1079"/>
        <v>0</v>
      </c>
      <c r="AU413" s="571">
        <f t="shared" si="1079"/>
        <v>0</v>
      </c>
      <c r="AV413" s="571">
        <f t="shared" si="1079"/>
        <v>0</v>
      </c>
      <c r="AW413" s="571">
        <f t="shared" si="1079"/>
        <v>0</v>
      </c>
      <c r="AX413" s="571">
        <f t="shared" si="1079"/>
        <v>0</v>
      </c>
      <c r="AY413" s="571">
        <f t="shared" si="1079"/>
        <v>0</v>
      </c>
      <c r="AZ413" s="571">
        <f t="shared" si="1079"/>
        <v>0</v>
      </c>
      <c r="BA413" s="571">
        <f t="shared" si="1079"/>
        <v>0</v>
      </c>
      <c r="BB413" s="571">
        <f t="shared" si="1079"/>
        <v>0</v>
      </c>
      <c r="BC413" s="571">
        <f t="shared" si="1079"/>
        <v>0</v>
      </c>
      <c r="BD413" s="571">
        <f t="shared" si="1079"/>
        <v>0</v>
      </c>
      <c r="BE413" s="571">
        <f t="shared" si="1079"/>
        <v>0</v>
      </c>
      <c r="BF413" s="571">
        <f t="shared" si="1079"/>
        <v>0</v>
      </c>
      <c r="BG413" s="571">
        <f t="shared" si="1079"/>
        <v>0</v>
      </c>
      <c r="BH413" s="571">
        <f t="shared" si="1079"/>
        <v>0</v>
      </c>
      <c r="BI413" s="571">
        <f t="shared" si="1079"/>
        <v>0</v>
      </c>
      <c r="BJ413" s="571">
        <f t="shared" si="1079"/>
        <v>0</v>
      </c>
      <c r="BK413" s="571">
        <f t="shared" si="1079"/>
        <v>0</v>
      </c>
      <c r="BL413" s="571">
        <f t="shared" si="1079"/>
        <v>0</v>
      </c>
      <c r="BM413" s="571">
        <f t="shared" si="1079"/>
        <v>0</v>
      </c>
      <c r="BN413" s="571">
        <f t="shared" si="1079"/>
        <v>0</v>
      </c>
      <c r="BO413" s="571">
        <f t="shared" si="1079"/>
        <v>0</v>
      </c>
      <c r="BP413" s="571">
        <f t="shared" si="1079"/>
        <v>0</v>
      </c>
      <c r="BQ413" s="571">
        <f t="shared" si="1079"/>
        <v>0</v>
      </c>
      <c r="BR413" s="571">
        <f t="shared" si="1079"/>
        <v>0</v>
      </c>
      <c r="BS413" s="571">
        <f t="shared" si="1079"/>
        <v>0</v>
      </c>
      <c r="BT413" s="571">
        <f t="shared" si="1079"/>
        <v>0</v>
      </c>
      <c r="BU413" s="571">
        <f t="shared" si="1079"/>
        <v>0</v>
      </c>
      <c r="BV413" s="571">
        <f t="shared" si="1079"/>
        <v>0</v>
      </c>
      <c r="BW413" s="571">
        <f t="shared" si="1079"/>
        <v>0</v>
      </c>
      <c r="BX413" s="571"/>
      <c r="BY413" s="571">
        <f t="shared" si="1070"/>
        <v>1816</v>
      </c>
      <c r="BZ413" s="7"/>
      <c r="CA413" s="7">
        <f t="shared" si="1030"/>
        <v>0</v>
      </c>
      <c r="CB413" s="622">
        <f t="shared" si="1076"/>
        <v>0</v>
      </c>
      <c r="CC413" s="622">
        <f t="shared" si="1076"/>
        <v>511</v>
      </c>
      <c r="CD413" s="622">
        <f t="shared" si="1076"/>
        <v>793</v>
      </c>
      <c r="CE413" s="622">
        <f t="shared" si="1076"/>
        <v>478</v>
      </c>
      <c r="CF413" s="622">
        <f t="shared" si="1076"/>
        <v>34</v>
      </c>
      <c r="CG413" s="622">
        <f t="shared" si="1076"/>
        <v>0</v>
      </c>
      <c r="CH413" s="622">
        <f t="shared" si="1076"/>
        <v>0</v>
      </c>
      <c r="CI413" s="622">
        <f t="shared" si="1076"/>
        <v>0</v>
      </c>
      <c r="CJ413" s="16"/>
      <c r="CK413" s="622">
        <f t="shared" si="1077"/>
        <v>61</v>
      </c>
      <c r="CL413" s="622">
        <f t="shared" si="1077"/>
        <v>718</v>
      </c>
      <c r="CM413" s="622">
        <f t="shared" si="1077"/>
        <v>665</v>
      </c>
      <c r="CN413" s="622">
        <f t="shared" si="1077"/>
        <v>365</v>
      </c>
      <c r="CO413" s="622">
        <f t="shared" si="1077"/>
        <v>7</v>
      </c>
      <c r="CP413" s="622">
        <f t="shared" si="1077"/>
        <v>0</v>
      </c>
      <c r="CQ413" s="622">
        <f t="shared" si="1077"/>
        <v>0</v>
      </c>
      <c r="CR413" s="622">
        <f t="shared" si="1077"/>
        <v>0</v>
      </c>
      <c r="CS413" s="120">
        <f t="shared" si="1042"/>
        <v>0</v>
      </c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</row>
    <row r="414" spans="1:133" ht="15" outlineLevel="1">
      <c r="A414" s="572" t="s">
        <v>178</v>
      </c>
      <c r="B414" s="14"/>
      <c r="C414" s="9">
        <f>'4a 1718 CS PC'!AP50</f>
        <v>9.1000000000000004E-3</v>
      </c>
      <c r="D414" s="9">
        <f>'4a 1718 CS PC'!AR50</f>
        <v>1.2800000000000001E-2</v>
      </c>
      <c r="E414" s="9">
        <f>'4b 1819 CS PC'!$AT50</f>
        <v>9.1000000000000004E-3</v>
      </c>
      <c r="F414" s="9">
        <f>'4b 1819 CS PC'!AQ50</f>
        <v>1.29E-2</v>
      </c>
      <c r="G414" s="9">
        <f>'4c 1920 CS PC'!AS50</f>
        <v>9.1000000000000004E-3</v>
      </c>
      <c r="H414" s="9">
        <f>'4c 1920 CS PC'!AP50</f>
        <v>1.29E-2</v>
      </c>
      <c r="I414" s="9">
        <f>'4d 2021 CS PC'!AS50</f>
        <v>9.2999999999999992E-3</v>
      </c>
      <c r="J414" s="9">
        <f>'4d 2021 CS PC'!AP50</f>
        <v>1.3299999999999999E-2</v>
      </c>
      <c r="K414" s="9">
        <f>'4e 2122 CS PC'!AB50</f>
        <v>9.4999999999999998E-3</v>
      </c>
      <c r="L414" s="9"/>
      <c r="M414" s="571">
        <f t="shared" si="1056"/>
        <v>0</v>
      </c>
      <c r="N414" s="571">
        <f t="shared" si="1057"/>
        <v>0</v>
      </c>
      <c r="O414" s="571">
        <f t="shared" si="1034"/>
        <v>0</v>
      </c>
      <c r="P414" s="571">
        <f t="shared" si="1035"/>
        <v>0</v>
      </c>
      <c r="Q414" s="571">
        <f t="shared" si="1036"/>
        <v>395</v>
      </c>
      <c r="R414" s="571">
        <f t="shared" si="1049"/>
        <v>0</v>
      </c>
      <c r="S414" s="571">
        <f t="shared" si="1078"/>
        <v>1802</v>
      </c>
      <c r="T414" s="573"/>
      <c r="U414" s="573"/>
      <c r="V414" s="594">
        <f>ROUNDUP(V$366*$C414,0)</f>
        <v>1130</v>
      </c>
      <c r="W414" s="571">
        <f t="shared" si="1067"/>
        <v>994</v>
      </c>
      <c r="X414" s="571">
        <f t="shared" si="1037"/>
        <v>0</v>
      </c>
      <c r="Y414" s="571">
        <f t="shared" si="1050"/>
        <v>629</v>
      </c>
      <c r="Z414" s="571">
        <f t="shared" si="1074"/>
        <v>2489</v>
      </c>
      <c r="AA414" s="571">
        <f t="shared" si="1074"/>
        <v>695</v>
      </c>
      <c r="AB414" s="571">
        <f t="shared" si="1064"/>
        <v>686</v>
      </c>
      <c r="AC414" s="571">
        <f t="shared" si="1052"/>
        <v>0</v>
      </c>
      <c r="AD414" s="571">
        <f t="shared" si="1068"/>
        <v>166</v>
      </c>
      <c r="AE414" s="571">
        <f t="shared" si="1075"/>
        <v>0</v>
      </c>
      <c r="AF414" s="571">
        <f t="shared" si="1071"/>
        <v>508</v>
      </c>
      <c r="AG414" s="571">
        <f t="shared" si="1069"/>
        <v>1538</v>
      </c>
      <c r="AH414" s="571">
        <f t="shared" si="1062"/>
        <v>5</v>
      </c>
      <c r="AI414" s="571">
        <f t="shared" si="1039"/>
        <v>157</v>
      </c>
      <c r="AJ414" s="571">
        <f t="shared" si="1040"/>
        <v>1</v>
      </c>
      <c r="AK414" s="571">
        <f t="shared" si="1039"/>
        <v>0</v>
      </c>
      <c r="AL414" s="571">
        <f t="shared" si="1080"/>
        <v>0</v>
      </c>
      <c r="AM414" s="571">
        <f t="shared" si="1080"/>
        <v>41</v>
      </c>
      <c r="AN414" s="571">
        <f t="shared" si="1041"/>
        <v>0</v>
      </c>
      <c r="AO414" s="571">
        <f t="shared" si="1079"/>
        <v>0</v>
      </c>
      <c r="AP414" s="571">
        <f t="shared" si="1079"/>
        <v>0</v>
      </c>
      <c r="AQ414" s="571">
        <f t="shared" si="1079"/>
        <v>0</v>
      </c>
      <c r="AR414" s="571">
        <f t="shared" si="1079"/>
        <v>0</v>
      </c>
      <c r="AS414" s="571">
        <f t="shared" si="1079"/>
        <v>0</v>
      </c>
      <c r="AT414" s="571">
        <f t="shared" si="1079"/>
        <v>0</v>
      </c>
      <c r="AU414" s="571">
        <f t="shared" si="1079"/>
        <v>0</v>
      </c>
      <c r="AV414" s="571">
        <f t="shared" si="1079"/>
        <v>0</v>
      </c>
      <c r="AW414" s="571">
        <f t="shared" si="1079"/>
        <v>0</v>
      </c>
      <c r="AX414" s="571">
        <f t="shared" si="1079"/>
        <v>0</v>
      </c>
      <c r="AY414" s="571">
        <f t="shared" si="1079"/>
        <v>0</v>
      </c>
      <c r="AZ414" s="571">
        <f t="shared" si="1079"/>
        <v>0</v>
      </c>
      <c r="BA414" s="571">
        <f t="shared" si="1079"/>
        <v>0</v>
      </c>
      <c r="BB414" s="571">
        <f t="shared" si="1079"/>
        <v>0</v>
      </c>
      <c r="BC414" s="571">
        <f t="shared" si="1079"/>
        <v>0</v>
      </c>
      <c r="BD414" s="571">
        <f t="shared" si="1079"/>
        <v>0</v>
      </c>
      <c r="BE414" s="571">
        <f t="shared" si="1079"/>
        <v>0</v>
      </c>
      <c r="BF414" s="571">
        <f t="shared" si="1079"/>
        <v>0</v>
      </c>
      <c r="BG414" s="571">
        <f t="shared" si="1079"/>
        <v>0</v>
      </c>
      <c r="BH414" s="571">
        <f t="shared" si="1079"/>
        <v>0</v>
      </c>
      <c r="BI414" s="571">
        <f t="shared" si="1079"/>
        <v>0</v>
      </c>
      <c r="BJ414" s="571">
        <f t="shared" si="1079"/>
        <v>0</v>
      </c>
      <c r="BK414" s="571">
        <f t="shared" si="1079"/>
        <v>0</v>
      </c>
      <c r="BL414" s="571">
        <f t="shared" si="1079"/>
        <v>0</v>
      </c>
      <c r="BM414" s="571">
        <f t="shared" si="1079"/>
        <v>0</v>
      </c>
      <c r="BN414" s="571">
        <f t="shared" si="1079"/>
        <v>0</v>
      </c>
      <c r="BO414" s="571">
        <f t="shared" si="1079"/>
        <v>0</v>
      </c>
      <c r="BP414" s="571">
        <f t="shared" si="1079"/>
        <v>0</v>
      </c>
      <c r="BQ414" s="571">
        <f t="shared" si="1079"/>
        <v>0</v>
      </c>
      <c r="BR414" s="571">
        <f t="shared" si="1079"/>
        <v>0</v>
      </c>
      <c r="BS414" s="571">
        <f t="shared" si="1079"/>
        <v>0</v>
      </c>
      <c r="BT414" s="571">
        <f t="shared" si="1079"/>
        <v>0</v>
      </c>
      <c r="BU414" s="571">
        <f t="shared" si="1079"/>
        <v>0</v>
      </c>
      <c r="BV414" s="571">
        <f t="shared" si="1079"/>
        <v>0</v>
      </c>
      <c r="BW414" s="571">
        <f t="shared" si="1079"/>
        <v>0</v>
      </c>
      <c r="BX414" s="571"/>
      <c r="BY414" s="571">
        <f t="shared" si="1070"/>
        <v>11236</v>
      </c>
      <c r="BZ414" s="7"/>
      <c r="CA414" s="7">
        <f t="shared" si="1030"/>
        <v>0</v>
      </c>
      <c r="CB414" s="622">
        <f t="shared" si="1076"/>
        <v>0</v>
      </c>
      <c r="CC414" s="622">
        <f t="shared" si="1076"/>
        <v>3327</v>
      </c>
      <c r="CD414" s="622">
        <f t="shared" si="1076"/>
        <v>4807</v>
      </c>
      <c r="CE414" s="622">
        <f t="shared" si="1076"/>
        <v>2898</v>
      </c>
      <c r="CF414" s="622">
        <f t="shared" si="1076"/>
        <v>204</v>
      </c>
      <c r="CG414" s="622">
        <f t="shared" si="1076"/>
        <v>0</v>
      </c>
      <c r="CH414" s="622">
        <f t="shared" si="1076"/>
        <v>0</v>
      </c>
      <c r="CI414" s="622">
        <f t="shared" si="1076"/>
        <v>0</v>
      </c>
      <c r="CJ414" s="16"/>
      <c r="CK414" s="622">
        <f t="shared" si="1077"/>
        <v>395</v>
      </c>
      <c r="CL414" s="622">
        <f t="shared" si="1077"/>
        <v>4555</v>
      </c>
      <c r="CM414" s="622">
        <f t="shared" si="1077"/>
        <v>4036</v>
      </c>
      <c r="CN414" s="622">
        <f t="shared" si="1077"/>
        <v>2209</v>
      </c>
      <c r="CO414" s="622">
        <f t="shared" si="1077"/>
        <v>41</v>
      </c>
      <c r="CP414" s="622">
        <f t="shared" si="1077"/>
        <v>0</v>
      </c>
      <c r="CQ414" s="622">
        <f t="shared" si="1077"/>
        <v>0</v>
      </c>
      <c r="CR414" s="622">
        <f t="shared" si="1077"/>
        <v>0</v>
      </c>
      <c r="CS414" s="120">
        <f t="shared" si="1042"/>
        <v>0</v>
      </c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</row>
    <row r="415" spans="1:133" ht="15" outlineLevel="1">
      <c r="A415" s="572" t="s">
        <v>179</v>
      </c>
      <c r="B415" s="14"/>
      <c r="C415" s="9">
        <f>'4a 1718 CS PC'!AP51</f>
        <v>9.1999999999999998E-3</v>
      </c>
      <c r="D415" s="9">
        <f>'4a 1718 CS PC'!AR51</f>
        <v>1.29E-2</v>
      </c>
      <c r="E415" s="9">
        <f>'4b 1819 CS PC'!$AT51</f>
        <v>8.5000000000000006E-3</v>
      </c>
      <c r="F415" s="9">
        <f>'4b 1819 CS PC'!AQ51</f>
        <v>1.21E-2</v>
      </c>
      <c r="G415" s="9">
        <f>'4c 1920 CS PC'!AS51</f>
        <v>8.3000000000000001E-3</v>
      </c>
      <c r="H415" s="9">
        <f>'4c 1920 CS PC'!AP51</f>
        <v>1.1900000000000001E-2</v>
      </c>
      <c r="I415" s="9">
        <f>'4d 2021 CS PC'!AS51</f>
        <v>8.3999999999999995E-3</v>
      </c>
      <c r="J415" s="9">
        <f>'4d 2021 CS PC'!AP51</f>
        <v>1.2E-2</v>
      </c>
      <c r="K415" s="9">
        <f>'4e 2122 CS PC'!AB51</f>
        <v>8.5000000000000006E-3</v>
      </c>
      <c r="L415" s="9"/>
      <c r="M415" s="571">
        <f t="shared" si="1056"/>
        <v>0</v>
      </c>
      <c r="N415" s="571">
        <f t="shared" si="1057"/>
        <v>0</v>
      </c>
      <c r="O415" s="571">
        <f t="shared" si="1034"/>
        <v>0</v>
      </c>
      <c r="P415" s="571">
        <f t="shared" si="1035"/>
        <v>0</v>
      </c>
      <c r="Q415" s="571">
        <f t="shared" si="1036"/>
        <v>399</v>
      </c>
      <c r="R415" s="571">
        <f t="shared" si="1049"/>
        <v>0</v>
      </c>
      <c r="S415" s="571">
        <f t="shared" si="1078"/>
        <v>1822</v>
      </c>
      <c r="T415" s="573"/>
      <c r="U415" s="573"/>
      <c r="V415" s="594">
        <f>ROUNDDOWN(V$366*$C415,0)</f>
        <v>1142</v>
      </c>
      <c r="W415" s="571">
        <f t="shared" si="1067"/>
        <v>928</v>
      </c>
      <c r="X415" s="571">
        <f t="shared" si="1037"/>
        <v>0</v>
      </c>
      <c r="Y415" s="571">
        <f t="shared" si="1050"/>
        <v>587</v>
      </c>
      <c r="Z415" s="571">
        <f t="shared" si="1074"/>
        <v>2325</v>
      </c>
      <c r="AA415" s="571">
        <f t="shared" si="1074"/>
        <v>649</v>
      </c>
      <c r="AB415" s="571">
        <f t="shared" si="1064"/>
        <v>626</v>
      </c>
      <c r="AC415" s="571">
        <f t="shared" si="1052"/>
        <v>0</v>
      </c>
      <c r="AD415" s="571">
        <f t="shared" si="1068"/>
        <v>152</v>
      </c>
      <c r="AE415" s="571">
        <f t="shared" si="1075"/>
        <v>0</v>
      </c>
      <c r="AF415" s="571">
        <f t="shared" si="1071"/>
        <v>463</v>
      </c>
      <c r="AG415" s="571">
        <f t="shared" si="1069"/>
        <v>1403</v>
      </c>
      <c r="AH415" s="571">
        <f t="shared" si="1062"/>
        <v>4</v>
      </c>
      <c r="AI415" s="571">
        <f t="shared" si="1039"/>
        <v>143</v>
      </c>
      <c r="AJ415" s="571">
        <f t="shared" si="1040"/>
        <v>1</v>
      </c>
      <c r="AK415" s="571">
        <f t="shared" si="1039"/>
        <v>0</v>
      </c>
      <c r="AL415" s="571">
        <f t="shared" si="1080"/>
        <v>0</v>
      </c>
      <c r="AM415" s="571">
        <f t="shared" si="1080"/>
        <v>37</v>
      </c>
      <c r="AN415" s="571">
        <f t="shared" si="1041"/>
        <v>0</v>
      </c>
      <c r="AO415" s="571">
        <f t="shared" si="1079"/>
        <v>0</v>
      </c>
      <c r="AP415" s="571">
        <f t="shared" si="1079"/>
        <v>0</v>
      </c>
      <c r="AQ415" s="571">
        <f t="shared" si="1079"/>
        <v>0</v>
      </c>
      <c r="AR415" s="571">
        <f t="shared" si="1079"/>
        <v>0</v>
      </c>
      <c r="AS415" s="571">
        <f t="shared" si="1079"/>
        <v>0</v>
      </c>
      <c r="AT415" s="571">
        <f t="shared" si="1079"/>
        <v>0</v>
      </c>
      <c r="AU415" s="571">
        <f t="shared" si="1079"/>
        <v>0</v>
      </c>
      <c r="AV415" s="571">
        <f t="shared" si="1079"/>
        <v>0</v>
      </c>
      <c r="AW415" s="571">
        <f t="shared" si="1079"/>
        <v>0</v>
      </c>
      <c r="AX415" s="571">
        <f t="shared" si="1079"/>
        <v>0</v>
      </c>
      <c r="AY415" s="571">
        <f t="shared" si="1079"/>
        <v>0</v>
      </c>
      <c r="AZ415" s="571">
        <f t="shared" si="1079"/>
        <v>0</v>
      </c>
      <c r="BA415" s="571">
        <f t="shared" si="1079"/>
        <v>0</v>
      </c>
      <c r="BB415" s="571">
        <f t="shared" si="1079"/>
        <v>0</v>
      </c>
      <c r="BC415" s="571">
        <f t="shared" si="1079"/>
        <v>0</v>
      </c>
      <c r="BD415" s="571">
        <f t="shared" si="1079"/>
        <v>0</v>
      </c>
      <c r="BE415" s="571">
        <f t="shared" si="1079"/>
        <v>0</v>
      </c>
      <c r="BF415" s="571">
        <f t="shared" si="1079"/>
        <v>0</v>
      </c>
      <c r="BG415" s="571">
        <f t="shared" si="1079"/>
        <v>0</v>
      </c>
      <c r="BH415" s="571">
        <f t="shared" si="1079"/>
        <v>0</v>
      </c>
      <c r="BI415" s="571">
        <f t="shared" si="1079"/>
        <v>0</v>
      </c>
      <c r="BJ415" s="571">
        <f t="shared" si="1079"/>
        <v>0</v>
      </c>
      <c r="BK415" s="571">
        <f t="shared" si="1079"/>
        <v>0</v>
      </c>
      <c r="BL415" s="571">
        <f t="shared" si="1079"/>
        <v>0</v>
      </c>
      <c r="BM415" s="571">
        <f t="shared" si="1079"/>
        <v>0</v>
      </c>
      <c r="BN415" s="571">
        <f t="shared" si="1079"/>
        <v>0</v>
      </c>
      <c r="BO415" s="571">
        <f t="shared" si="1079"/>
        <v>0</v>
      </c>
      <c r="BP415" s="571">
        <f t="shared" si="1079"/>
        <v>0</v>
      </c>
      <c r="BQ415" s="571">
        <f t="shared" si="1079"/>
        <v>0</v>
      </c>
      <c r="BR415" s="571">
        <f t="shared" si="1079"/>
        <v>0</v>
      </c>
      <c r="BS415" s="571">
        <f t="shared" si="1079"/>
        <v>0</v>
      </c>
      <c r="BT415" s="571">
        <f t="shared" si="1079"/>
        <v>0</v>
      </c>
      <c r="BU415" s="571">
        <f t="shared" si="1079"/>
        <v>0</v>
      </c>
      <c r="BV415" s="571">
        <f t="shared" si="1079"/>
        <v>0</v>
      </c>
      <c r="BW415" s="571">
        <f t="shared" si="1079"/>
        <v>0</v>
      </c>
      <c r="BX415" s="571"/>
      <c r="BY415" s="571">
        <f t="shared" si="1070"/>
        <v>10681</v>
      </c>
      <c r="BZ415" s="7"/>
      <c r="CA415" s="7">
        <f t="shared" si="1030"/>
        <v>0</v>
      </c>
      <c r="CB415" s="622">
        <f t="shared" si="1076"/>
        <v>0</v>
      </c>
      <c r="CC415" s="622">
        <f t="shared" si="1076"/>
        <v>3363</v>
      </c>
      <c r="CD415" s="622">
        <f t="shared" si="1076"/>
        <v>4489</v>
      </c>
      <c r="CE415" s="622">
        <f t="shared" si="1076"/>
        <v>2644</v>
      </c>
      <c r="CF415" s="622">
        <f t="shared" si="1076"/>
        <v>185</v>
      </c>
      <c r="CG415" s="622">
        <f t="shared" si="1076"/>
        <v>0</v>
      </c>
      <c r="CH415" s="622">
        <f t="shared" si="1076"/>
        <v>0</v>
      </c>
      <c r="CI415" s="622">
        <f t="shared" si="1076"/>
        <v>0</v>
      </c>
      <c r="CJ415" s="16"/>
      <c r="CK415" s="622">
        <f t="shared" si="1077"/>
        <v>399</v>
      </c>
      <c r="CL415" s="622">
        <f t="shared" si="1077"/>
        <v>4479</v>
      </c>
      <c r="CM415" s="622">
        <f t="shared" si="1077"/>
        <v>3752</v>
      </c>
      <c r="CN415" s="622">
        <f t="shared" si="1077"/>
        <v>2014</v>
      </c>
      <c r="CO415" s="622">
        <f t="shared" si="1077"/>
        <v>37</v>
      </c>
      <c r="CP415" s="622">
        <f t="shared" si="1077"/>
        <v>0</v>
      </c>
      <c r="CQ415" s="622">
        <f t="shared" si="1077"/>
        <v>0</v>
      </c>
      <c r="CR415" s="622">
        <f t="shared" si="1077"/>
        <v>0</v>
      </c>
      <c r="CS415" s="120">
        <f t="shared" si="1042"/>
        <v>0</v>
      </c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</row>
    <row r="416" spans="1:133" ht="15" outlineLevel="1">
      <c r="A416" s="572" t="s">
        <v>180</v>
      </c>
      <c r="B416" s="14"/>
      <c r="C416" s="9">
        <f>'4a 1718 CS PC'!AP52</f>
        <v>1.89E-2</v>
      </c>
      <c r="D416" s="9">
        <f>'4a 1718 CS PC'!AR52</f>
        <v>2.6599999999999999E-2</v>
      </c>
      <c r="E416" s="9">
        <f>'4b 1819 CS PC'!$AT52</f>
        <v>1.8599999999999998E-2</v>
      </c>
      <c r="F416" s="9">
        <f>'4b 1819 CS PC'!AQ52</f>
        <v>2.64E-2</v>
      </c>
      <c r="G416" s="9">
        <f>'4c 1920 CS PC'!AS52</f>
        <v>1.8499999999999999E-2</v>
      </c>
      <c r="H416" s="9">
        <f>'4c 1920 CS PC'!AP52</f>
        <v>2.6200000000000001E-2</v>
      </c>
      <c r="I416" s="9">
        <f>'4d 2021 CS PC'!AS52</f>
        <v>1.7500000000000002E-2</v>
      </c>
      <c r="J416" s="9">
        <f>'4d 2021 CS PC'!AP52</f>
        <v>2.5000000000000001E-2</v>
      </c>
      <c r="K416" s="9">
        <f>'4e 2122 CS PC'!AB52</f>
        <v>1.7100000000000001E-2</v>
      </c>
      <c r="L416" s="9"/>
      <c r="M416" s="571">
        <f t="shared" si="1056"/>
        <v>0</v>
      </c>
      <c r="N416" s="571">
        <f t="shared" si="1057"/>
        <v>0</v>
      </c>
      <c r="O416" s="571">
        <f t="shared" si="1034"/>
        <v>0</v>
      </c>
      <c r="P416" s="571">
        <f t="shared" si="1035"/>
        <v>0</v>
      </c>
      <c r="Q416" s="571">
        <f t="shared" si="1036"/>
        <v>820</v>
      </c>
      <c r="R416" s="571">
        <f t="shared" si="1049"/>
        <v>0</v>
      </c>
      <c r="S416" s="594">
        <f>ROUNDUP(S$366*$C416,0)</f>
        <v>3744</v>
      </c>
      <c r="T416" s="573"/>
      <c r="U416" s="573"/>
      <c r="V416" s="594">
        <f>ROUNDUP(V$366*$C416,0)</f>
        <v>2347</v>
      </c>
      <c r="W416" s="571">
        <f t="shared" si="1067"/>
        <v>2031</v>
      </c>
      <c r="X416" s="571">
        <f t="shared" si="1037"/>
        <v>0</v>
      </c>
      <c r="Y416" s="571">
        <f t="shared" si="1050"/>
        <v>1285</v>
      </c>
      <c r="Z416" s="571">
        <f t="shared" si="1074"/>
        <v>5088</v>
      </c>
      <c r="AA416" s="571">
        <f t="shared" si="1074"/>
        <v>1421</v>
      </c>
      <c r="AB416" s="571">
        <f t="shared" si="1064"/>
        <v>1395</v>
      </c>
      <c r="AC416" s="571">
        <f t="shared" si="1052"/>
        <v>0</v>
      </c>
      <c r="AD416" s="571">
        <f t="shared" si="1068"/>
        <v>338</v>
      </c>
      <c r="AE416" s="571">
        <f t="shared" si="1075"/>
        <v>0</v>
      </c>
      <c r="AF416" s="571">
        <f t="shared" ref="AF416:AG422" si="1081">ROUND(AF$366*$G416,0)</f>
        <v>1032</v>
      </c>
      <c r="AG416" s="571">
        <f t="shared" si="1069"/>
        <v>3127</v>
      </c>
      <c r="AH416" s="571">
        <f t="shared" si="1062"/>
        <v>9</v>
      </c>
      <c r="AI416" s="571">
        <f t="shared" si="1039"/>
        <v>320</v>
      </c>
      <c r="AJ416" s="571">
        <f t="shared" si="1040"/>
        <v>2</v>
      </c>
      <c r="AK416" s="571">
        <f t="shared" si="1039"/>
        <v>0</v>
      </c>
      <c r="AL416" s="571">
        <f t="shared" si="1080"/>
        <v>0</v>
      </c>
      <c r="AM416" s="571">
        <f t="shared" si="1080"/>
        <v>77</v>
      </c>
      <c r="AN416" s="571">
        <f t="shared" si="1041"/>
        <v>0</v>
      </c>
      <c r="AO416" s="571">
        <f t="shared" si="1079"/>
        <v>0</v>
      </c>
      <c r="AP416" s="571">
        <f t="shared" si="1079"/>
        <v>0</v>
      </c>
      <c r="AQ416" s="571">
        <f t="shared" si="1079"/>
        <v>0</v>
      </c>
      <c r="AR416" s="571">
        <f t="shared" si="1079"/>
        <v>0</v>
      </c>
      <c r="AS416" s="571">
        <f t="shared" si="1079"/>
        <v>0</v>
      </c>
      <c r="AT416" s="571">
        <f t="shared" si="1079"/>
        <v>0</v>
      </c>
      <c r="AU416" s="571">
        <f t="shared" si="1079"/>
        <v>0</v>
      </c>
      <c r="AV416" s="571">
        <f t="shared" si="1079"/>
        <v>0</v>
      </c>
      <c r="AW416" s="571">
        <f t="shared" si="1079"/>
        <v>0</v>
      </c>
      <c r="AX416" s="571">
        <f t="shared" si="1079"/>
        <v>0</v>
      </c>
      <c r="AY416" s="571">
        <f t="shared" si="1079"/>
        <v>0</v>
      </c>
      <c r="AZ416" s="571">
        <f t="shared" si="1079"/>
        <v>0</v>
      </c>
      <c r="BA416" s="571">
        <f t="shared" si="1079"/>
        <v>0</v>
      </c>
      <c r="BB416" s="571">
        <f t="shared" si="1079"/>
        <v>0</v>
      </c>
      <c r="BC416" s="571">
        <f t="shared" si="1079"/>
        <v>0</v>
      </c>
      <c r="BD416" s="571">
        <f t="shared" si="1079"/>
        <v>0</v>
      </c>
      <c r="BE416" s="571">
        <f t="shared" si="1079"/>
        <v>0</v>
      </c>
      <c r="BF416" s="571">
        <f t="shared" si="1079"/>
        <v>0</v>
      </c>
      <c r="BG416" s="571">
        <f t="shared" si="1079"/>
        <v>0</v>
      </c>
      <c r="BH416" s="571">
        <f t="shared" si="1079"/>
        <v>0</v>
      </c>
      <c r="BI416" s="571">
        <f t="shared" si="1079"/>
        <v>0</v>
      </c>
      <c r="BJ416" s="571">
        <f t="shared" si="1079"/>
        <v>0</v>
      </c>
      <c r="BK416" s="571">
        <f t="shared" si="1079"/>
        <v>0</v>
      </c>
      <c r="BL416" s="571">
        <f t="shared" si="1079"/>
        <v>0</v>
      </c>
      <c r="BM416" s="571">
        <f t="shared" si="1079"/>
        <v>0</v>
      </c>
      <c r="BN416" s="571">
        <f t="shared" si="1079"/>
        <v>0</v>
      </c>
      <c r="BO416" s="571">
        <f t="shared" si="1079"/>
        <v>0</v>
      </c>
      <c r="BP416" s="571">
        <f t="shared" si="1079"/>
        <v>0</v>
      </c>
      <c r="BQ416" s="571">
        <f t="shared" si="1079"/>
        <v>0</v>
      </c>
      <c r="BR416" s="571">
        <f t="shared" si="1079"/>
        <v>0</v>
      </c>
      <c r="BS416" s="571">
        <f t="shared" si="1079"/>
        <v>0</v>
      </c>
      <c r="BT416" s="571">
        <f t="shared" si="1079"/>
        <v>0</v>
      </c>
      <c r="BU416" s="571">
        <f t="shared" si="1079"/>
        <v>0</v>
      </c>
      <c r="BV416" s="571">
        <f t="shared" si="1079"/>
        <v>0</v>
      </c>
      <c r="BW416" s="571">
        <f t="shared" si="1079"/>
        <v>0</v>
      </c>
      <c r="BX416" s="571"/>
      <c r="BY416" s="571">
        <f t="shared" si="1070"/>
        <v>23036</v>
      </c>
      <c r="BZ416" s="7"/>
      <c r="CA416" s="7">
        <f t="shared" si="1030"/>
        <v>0</v>
      </c>
      <c r="CB416" s="622">
        <f t="shared" si="1076"/>
        <v>0</v>
      </c>
      <c r="CC416" s="622">
        <f t="shared" si="1076"/>
        <v>6911</v>
      </c>
      <c r="CD416" s="622">
        <f t="shared" si="1076"/>
        <v>9825</v>
      </c>
      <c r="CE416" s="622">
        <f t="shared" si="1076"/>
        <v>5892</v>
      </c>
      <c r="CF416" s="622">
        <f t="shared" si="1076"/>
        <v>408</v>
      </c>
      <c r="CG416" s="622">
        <f t="shared" si="1076"/>
        <v>0</v>
      </c>
      <c r="CH416" s="622">
        <f t="shared" si="1076"/>
        <v>0</v>
      </c>
      <c r="CI416" s="622">
        <f t="shared" si="1076"/>
        <v>0</v>
      </c>
      <c r="CJ416" s="16"/>
      <c r="CK416" s="622">
        <f t="shared" si="1077"/>
        <v>820</v>
      </c>
      <c r="CL416" s="622">
        <f t="shared" si="1077"/>
        <v>9407</v>
      </c>
      <c r="CM416" s="622">
        <f t="shared" si="1077"/>
        <v>8242</v>
      </c>
      <c r="CN416" s="622">
        <f t="shared" si="1077"/>
        <v>4490</v>
      </c>
      <c r="CO416" s="622">
        <f t="shared" si="1077"/>
        <v>77</v>
      </c>
      <c r="CP416" s="622">
        <f t="shared" si="1077"/>
        <v>0</v>
      </c>
      <c r="CQ416" s="622">
        <f t="shared" si="1077"/>
        <v>0</v>
      </c>
      <c r="CR416" s="622">
        <f t="shared" si="1077"/>
        <v>0</v>
      </c>
      <c r="CS416" s="120">
        <f t="shared" si="1042"/>
        <v>0</v>
      </c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</row>
    <row r="417" spans="1:133" ht="15" outlineLevel="1">
      <c r="A417" s="572" t="s">
        <v>181</v>
      </c>
      <c r="B417" s="14"/>
      <c r="C417" s="9">
        <f>'4a 1718 CS PC'!AP53</f>
        <v>3.0999999999999999E-3</v>
      </c>
      <c r="D417" s="9">
        <f>'4a 1718 CS PC'!AR53</f>
        <v>4.3E-3</v>
      </c>
      <c r="E417" s="9">
        <f>'4b 1819 CS PC'!$AT53</f>
        <v>3.0999999999999999E-3</v>
      </c>
      <c r="F417" s="9">
        <f>'4b 1819 CS PC'!AQ53</f>
        <v>4.4000000000000003E-3</v>
      </c>
      <c r="G417" s="9">
        <f>'4c 1920 CS PC'!AS53</f>
        <v>3.0999999999999999E-3</v>
      </c>
      <c r="H417" s="9">
        <f>'4c 1920 CS PC'!AP53</f>
        <v>4.4000000000000003E-3</v>
      </c>
      <c r="I417" s="9">
        <f>'4d 2021 CS PC'!AS53</f>
        <v>3.0000000000000001E-3</v>
      </c>
      <c r="J417" s="9">
        <f>'4d 2021 CS PC'!AP53</f>
        <v>4.3E-3</v>
      </c>
      <c r="K417" s="9">
        <f>'4e 2122 CS PC'!AB53</f>
        <v>3.0000000000000001E-3</v>
      </c>
      <c r="L417" s="9"/>
      <c r="M417" s="571">
        <f t="shared" si="1056"/>
        <v>0</v>
      </c>
      <c r="N417" s="571">
        <f t="shared" si="1057"/>
        <v>0</v>
      </c>
      <c r="O417" s="571">
        <f t="shared" si="1034"/>
        <v>0</v>
      </c>
      <c r="P417" s="571">
        <f t="shared" si="1035"/>
        <v>0</v>
      </c>
      <c r="Q417" s="571">
        <f t="shared" si="1036"/>
        <v>135</v>
      </c>
      <c r="R417" s="571">
        <f t="shared" si="1049"/>
        <v>0</v>
      </c>
      <c r="S417" s="571">
        <f t="shared" ref="S417:S422" si="1082">ROUND(S$366*$C417,0)</f>
        <v>614</v>
      </c>
      <c r="T417" s="573"/>
      <c r="U417" s="573"/>
      <c r="V417" s="594">
        <f>ROUNDDOWN(V$366*$C417,0)</f>
        <v>384</v>
      </c>
      <c r="W417" s="571">
        <f t="shared" si="1067"/>
        <v>338</v>
      </c>
      <c r="X417" s="571">
        <f t="shared" si="1037"/>
        <v>0</v>
      </c>
      <c r="Y417" s="571">
        <f t="shared" si="1050"/>
        <v>214</v>
      </c>
      <c r="Z417" s="571">
        <f t="shared" si="1074"/>
        <v>848</v>
      </c>
      <c r="AA417" s="571">
        <f t="shared" si="1074"/>
        <v>237</v>
      </c>
      <c r="AB417" s="571">
        <f t="shared" si="1064"/>
        <v>234</v>
      </c>
      <c r="AC417" s="571">
        <f t="shared" si="1052"/>
        <v>0</v>
      </c>
      <c r="AD417" s="571">
        <f t="shared" si="1068"/>
        <v>57</v>
      </c>
      <c r="AE417" s="571">
        <f t="shared" si="1075"/>
        <v>0</v>
      </c>
      <c r="AF417" s="571">
        <f t="shared" si="1081"/>
        <v>173</v>
      </c>
      <c r="AG417" s="571">
        <f t="shared" si="1069"/>
        <v>524</v>
      </c>
      <c r="AH417" s="571">
        <f t="shared" si="1062"/>
        <v>2</v>
      </c>
      <c r="AI417" s="571">
        <f t="shared" si="1039"/>
        <v>54</v>
      </c>
      <c r="AJ417" s="571">
        <f t="shared" si="1040"/>
        <v>0</v>
      </c>
      <c r="AK417" s="571">
        <f t="shared" si="1039"/>
        <v>0</v>
      </c>
      <c r="AL417" s="571">
        <f t="shared" si="1080"/>
        <v>0</v>
      </c>
      <c r="AM417" s="571">
        <f t="shared" si="1080"/>
        <v>13</v>
      </c>
      <c r="AN417" s="571">
        <f t="shared" si="1041"/>
        <v>0</v>
      </c>
      <c r="AO417" s="571">
        <f t="shared" si="1079"/>
        <v>0</v>
      </c>
      <c r="AP417" s="571">
        <f t="shared" si="1079"/>
        <v>0</v>
      </c>
      <c r="AQ417" s="571">
        <f t="shared" si="1079"/>
        <v>0</v>
      </c>
      <c r="AR417" s="571">
        <f t="shared" si="1079"/>
        <v>0</v>
      </c>
      <c r="AS417" s="571">
        <f t="shared" si="1079"/>
        <v>0</v>
      </c>
      <c r="AT417" s="571">
        <f t="shared" si="1079"/>
        <v>0</v>
      </c>
      <c r="AU417" s="571">
        <f t="shared" si="1079"/>
        <v>0</v>
      </c>
      <c r="AV417" s="571">
        <f t="shared" si="1079"/>
        <v>0</v>
      </c>
      <c r="AW417" s="571">
        <f t="shared" si="1079"/>
        <v>0</v>
      </c>
      <c r="AX417" s="571">
        <f t="shared" si="1079"/>
        <v>0</v>
      </c>
      <c r="AY417" s="571">
        <f t="shared" si="1079"/>
        <v>0</v>
      </c>
      <c r="AZ417" s="571">
        <f t="shared" si="1079"/>
        <v>0</v>
      </c>
      <c r="BA417" s="571">
        <f t="shared" si="1079"/>
        <v>0</v>
      </c>
      <c r="BB417" s="571">
        <f t="shared" si="1079"/>
        <v>0</v>
      </c>
      <c r="BC417" s="571">
        <f t="shared" si="1079"/>
        <v>0</v>
      </c>
      <c r="BD417" s="571">
        <f t="shared" si="1079"/>
        <v>0</v>
      </c>
      <c r="BE417" s="571">
        <f t="shared" si="1079"/>
        <v>0</v>
      </c>
      <c r="BF417" s="571">
        <f t="shared" si="1079"/>
        <v>0</v>
      </c>
      <c r="BG417" s="571">
        <f t="shared" si="1079"/>
        <v>0</v>
      </c>
      <c r="BH417" s="571">
        <f t="shared" si="1079"/>
        <v>0</v>
      </c>
      <c r="BI417" s="571">
        <f t="shared" si="1079"/>
        <v>0</v>
      </c>
      <c r="BJ417" s="571">
        <f t="shared" si="1079"/>
        <v>0</v>
      </c>
      <c r="BK417" s="571">
        <f t="shared" si="1079"/>
        <v>0</v>
      </c>
      <c r="BL417" s="571">
        <f t="shared" si="1079"/>
        <v>0</v>
      </c>
      <c r="BM417" s="571">
        <f t="shared" si="1079"/>
        <v>0</v>
      </c>
      <c r="BN417" s="571">
        <f t="shared" si="1079"/>
        <v>0</v>
      </c>
      <c r="BO417" s="571">
        <f t="shared" si="1079"/>
        <v>0</v>
      </c>
      <c r="BP417" s="571">
        <f t="shared" si="1079"/>
        <v>0</v>
      </c>
      <c r="BQ417" s="571">
        <f t="shared" si="1079"/>
        <v>0</v>
      </c>
      <c r="BR417" s="571">
        <f t="shared" si="1079"/>
        <v>0</v>
      </c>
      <c r="BS417" s="571">
        <f t="shared" si="1079"/>
        <v>0</v>
      </c>
      <c r="BT417" s="571">
        <f t="shared" si="1079"/>
        <v>0</v>
      </c>
      <c r="BU417" s="571">
        <f t="shared" si="1079"/>
        <v>0</v>
      </c>
      <c r="BV417" s="571">
        <f t="shared" si="1079"/>
        <v>0</v>
      </c>
      <c r="BW417" s="571">
        <f t="shared" si="1079"/>
        <v>0</v>
      </c>
      <c r="BX417" s="571"/>
      <c r="BY417" s="571">
        <f t="shared" si="1070"/>
        <v>3827</v>
      </c>
      <c r="BZ417" s="7"/>
      <c r="CA417" s="7">
        <f t="shared" si="1030"/>
        <v>0</v>
      </c>
      <c r="CB417" s="622">
        <f t="shared" ref="CB417:CI425" si="1083">ROUND(SUMIF($M$1:$BW$1,CB$1,$M417:$BW417),0)</f>
        <v>0</v>
      </c>
      <c r="CC417" s="622">
        <f t="shared" si="1083"/>
        <v>1133</v>
      </c>
      <c r="CD417" s="622">
        <f t="shared" si="1083"/>
        <v>1637</v>
      </c>
      <c r="CE417" s="622">
        <f t="shared" si="1083"/>
        <v>988</v>
      </c>
      <c r="CF417" s="622">
        <f t="shared" si="1083"/>
        <v>69</v>
      </c>
      <c r="CG417" s="622">
        <f t="shared" si="1083"/>
        <v>0</v>
      </c>
      <c r="CH417" s="622">
        <f t="shared" si="1083"/>
        <v>0</v>
      </c>
      <c r="CI417" s="622">
        <f t="shared" si="1083"/>
        <v>0</v>
      </c>
      <c r="CJ417" s="16"/>
      <c r="CK417" s="622">
        <f t="shared" ref="CK417:CR425" si="1084">ROUND(SUMIF($M$2:$BW$2,CK$1,$M417:$BW417),0)</f>
        <v>135</v>
      </c>
      <c r="CL417" s="622">
        <f t="shared" si="1084"/>
        <v>1550</v>
      </c>
      <c r="CM417" s="622">
        <f t="shared" si="1084"/>
        <v>1376</v>
      </c>
      <c r="CN417" s="622">
        <f t="shared" si="1084"/>
        <v>753</v>
      </c>
      <c r="CO417" s="622">
        <f t="shared" si="1084"/>
        <v>13</v>
      </c>
      <c r="CP417" s="622">
        <f t="shared" si="1084"/>
        <v>0</v>
      </c>
      <c r="CQ417" s="622">
        <f t="shared" si="1084"/>
        <v>0</v>
      </c>
      <c r="CR417" s="622">
        <f t="shared" si="1084"/>
        <v>0</v>
      </c>
      <c r="CS417" s="120">
        <f t="shared" si="1042"/>
        <v>0</v>
      </c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</row>
    <row r="418" spans="1:133" ht="15" outlineLevel="1">
      <c r="A418" s="572" t="s">
        <v>182</v>
      </c>
      <c r="B418" s="14"/>
      <c r="C418" s="9">
        <f>'4a 1718 CS PC'!AP54</f>
        <v>2E-3</v>
      </c>
      <c r="D418" s="9">
        <f>'4a 1718 CS PC'!AR54</f>
        <v>2.8999999999999998E-3</v>
      </c>
      <c r="E418" s="9">
        <f>'4b 1819 CS PC'!$AT54</f>
        <v>2.0999999999999999E-3</v>
      </c>
      <c r="F418" s="9">
        <f>'4b 1819 CS PC'!AQ54</f>
        <v>3.0000000000000001E-3</v>
      </c>
      <c r="G418" s="9">
        <f>'4c 1920 CS PC'!AS54</f>
        <v>2.0999999999999999E-3</v>
      </c>
      <c r="H418" s="9">
        <f>'4c 1920 CS PC'!AP54</f>
        <v>3.0000000000000001E-3</v>
      </c>
      <c r="I418" s="9">
        <f>'4d 2021 CS PC'!AS54</f>
        <v>2.0999999999999999E-3</v>
      </c>
      <c r="J418" s="9">
        <f>'4d 2021 CS PC'!AP54</f>
        <v>3.0000000000000001E-3</v>
      </c>
      <c r="K418" s="9">
        <f>'4e 2122 CS PC'!AB54</f>
        <v>2.0999999999999999E-3</v>
      </c>
      <c r="L418" s="9"/>
      <c r="M418" s="571">
        <f t="shared" si="1056"/>
        <v>0</v>
      </c>
      <c r="N418" s="571">
        <f t="shared" si="1057"/>
        <v>0</v>
      </c>
      <c r="O418" s="571">
        <f t="shared" si="1034"/>
        <v>0</v>
      </c>
      <c r="P418" s="571">
        <f t="shared" si="1035"/>
        <v>0</v>
      </c>
      <c r="Q418" s="571">
        <f t="shared" si="1036"/>
        <v>87</v>
      </c>
      <c r="R418" s="571">
        <f t="shared" si="1049"/>
        <v>0</v>
      </c>
      <c r="S418" s="571">
        <f t="shared" si="1082"/>
        <v>396</v>
      </c>
      <c r="T418" s="573"/>
      <c r="U418" s="573"/>
      <c r="V418" s="571">
        <f>ROUND(V$366*$C418,0)</f>
        <v>248</v>
      </c>
      <c r="W418" s="571">
        <f t="shared" si="1067"/>
        <v>229</v>
      </c>
      <c r="X418" s="571">
        <f t="shared" si="1037"/>
        <v>0</v>
      </c>
      <c r="Y418" s="571">
        <f t="shared" si="1050"/>
        <v>145</v>
      </c>
      <c r="Z418" s="571">
        <f t="shared" si="1074"/>
        <v>574</v>
      </c>
      <c r="AA418" s="571">
        <f t="shared" si="1074"/>
        <v>160</v>
      </c>
      <c r="AB418" s="571">
        <f t="shared" si="1064"/>
        <v>158</v>
      </c>
      <c r="AC418" s="571">
        <f t="shared" si="1052"/>
        <v>0</v>
      </c>
      <c r="AD418" s="594">
        <f>ROUNDUP(AD$366*$G418,0)</f>
        <v>39</v>
      </c>
      <c r="AE418" s="571">
        <f t="shared" si="1075"/>
        <v>0</v>
      </c>
      <c r="AF418" s="571">
        <f t="shared" si="1081"/>
        <v>117</v>
      </c>
      <c r="AG418" s="571">
        <f t="shared" si="1069"/>
        <v>355</v>
      </c>
      <c r="AH418" s="571">
        <f t="shared" si="1062"/>
        <v>1</v>
      </c>
      <c r="AI418" s="571">
        <f t="shared" si="1039"/>
        <v>36</v>
      </c>
      <c r="AJ418" s="571">
        <f t="shared" si="1040"/>
        <v>0</v>
      </c>
      <c r="AK418" s="571">
        <f t="shared" si="1039"/>
        <v>0</v>
      </c>
      <c r="AL418" s="571">
        <f t="shared" si="1080"/>
        <v>0</v>
      </c>
      <c r="AM418" s="571">
        <f t="shared" si="1080"/>
        <v>9</v>
      </c>
      <c r="AN418" s="571">
        <f t="shared" si="1041"/>
        <v>0</v>
      </c>
      <c r="AO418" s="571">
        <f t="shared" si="1079"/>
        <v>0</v>
      </c>
      <c r="AP418" s="571">
        <f t="shared" si="1079"/>
        <v>0</v>
      </c>
      <c r="AQ418" s="571">
        <f t="shared" si="1079"/>
        <v>0</v>
      </c>
      <c r="AR418" s="571">
        <f t="shared" si="1079"/>
        <v>0</v>
      </c>
      <c r="AS418" s="571">
        <f t="shared" si="1079"/>
        <v>0</v>
      </c>
      <c r="AT418" s="571">
        <f t="shared" si="1079"/>
        <v>0</v>
      </c>
      <c r="AU418" s="571">
        <f t="shared" si="1079"/>
        <v>0</v>
      </c>
      <c r="AV418" s="571">
        <f t="shared" si="1079"/>
        <v>0</v>
      </c>
      <c r="AW418" s="571">
        <f t="shared" si="1079"/>
        <v>0</v>
      </c>
      <c r="AX418" s="571">
        <f t="shared" si="1079"/>
        <v>0</v>
      </c>
      <c r="AY418" s="571">
        <f t="shared" si="1079"/>
        <v>0</v>
      </c>
      <c r="AZ418" s="571">
        <f t="shared" si="1079"/>
        <v>0</v>
      </c>
      <c r="BA418" s="571">
        <f t="shared" si="1079"/>
        <v>0</v>
      </c>
      <c r="BB418" s="571">
        <f t="shared" si="1079"/>
        <v>0</v>
      </c>
      <c r="BC418" s="571">
        <f t="shared" si="1079"/>
        <v>0</v>
      </c>
      <c r="BD418" s="571">
        <f t="shared" ref="AO418:BW424" si="1085">ROUND(BD$366*$K418,0)</f>
        <v>0</v>
      </c>
      <c r="BE418" s="571">
        <f t="shared" si="1085"/>
        <v>0</v>
      </c>
      <c r="BF418" s="571">
        <f t="shared" si="1085"/>
        <v>0</v>
      </c>
      <c r="BG418" s="571">
        <f t="shared" si="1085"/>
        <v>0</v>
      </c>
      <c r="BH418" s="571">
        <f t="shared" si="1085"/>
        <v>0</v>
      </c>
      <c r="BI418" s="571">
        <f t="shared" si="1085"/>
        <v>0</v>
      </c>
      <c r="BJ418" s="571">
        <f t="shared" si="1085"/>
        <v>0</v>
      </c>
      <c r="BK418" s="571">
        <f t="shared" si="1085"/>
        <v>0</v>
      </c>
      <c r="BL418" s="571">
        <f t="shared" si="1085"/>
        <v>0</v>
      </c>
      <c r="BM418" s="571">
        <f t="shared" si="1085"/>
        <v>0</v>
      </c>
      <c r="BN418" s="571">
        <f t="shared" si="1085"/>
        <v>0</v>
      </c>
      <c r="BO418" s="571">
        <f t="shared" si="1085"/>
        <v>0</v>
      </c>
      <c r="BP418" s="571">
        <f t="shared" si="1085"/>
        <v>0</v>
      </c>
      <c r="BQ418" s="571">
        <f t="shared" si="1085"/>
        <v>0</v>
      </c>
      <c r="BR418" s="571">
        <f t="shared" si="1085"/>
        <v>0</v>
      </c>
      <c r="BS418" s="571">
        <f t="shared" si="1085"/>
        <v>0</v>
      </c>
      <c r="BT418" s="571">
        <f t="shared" si="1085"/>
        <v>0</v>
      </c>
      <c r="BU418" s="571">
        <f t="shared" si="1085"/>
        <v>0</v>
      </c>
      <c r="BV418" s="571">
        <f t="shared" si="1085"/>
        <v>0</v>
      </c>
      <c r="BW418" s="571">
        <f t="shared" si="1085"/>
        <v>0</v>
      </c>
      <c r="BX418" s="571"/>
      <c r="BY418" s="571">
        <f t="shared" si="1070"/>
        <v>2554</v>
      </c>
      <c r="BZ418" s="7"/>
      <c r="CA418" s="7">
        <f t="shared" si="1030"/>
        <v>0</v>
      </c>
      <c r="CB418" s="622">
        <f t="shared" si="1083"/>
        <v>0</v>
      </c>
      <c r="CC418" s="622">
        <f t="shared" si="1083"/>
        <v>731</v>
      </c>
      <c r="CD418" s="622">
        <f t="shared" si="1083"/>
        <v>1108</v>
      </c>
      <c r="CE418" s="622">
        <f t="shared" si="1083"/>
        <v>669</v>
      </c>
      <c r="CF418" s="622">
        <f t="shared" si="1083"/>
        <v>46</v>
      </c>
      <c r="CG418" s="622">
        <f t="shared" si="1083"/>
        <v>0</v>
      </c>
      <c r="CH418" s="622">
        <f t="shared" si="1083"/>
        <v>0</v>
      </c>
      <c r="CI418" s="622">
        <f t="shared" si="1083"/>
        <v>0</v>
      </c>
      <c r="CJ418" s="16"/>
      <c r="CK418" s="622">
        <f t="shared" si="1084"/>
        <v>87</v>
      </c>
      <c r="CL418" s="622">
        <f t="shared" si="1084"/>
        <v>1018</v>
      </c>
      <c r="CM418" s="622">
        <f t="shared" si="1084"/>
        <v>931</v>
      </c>
      <c r="CN418" s="622">
        <f t="shared" si="1084"/>
        <v>509</v>
      </c>
      <c r="CO418" s="622">
        <f t="shared" si="1084"/>
        <v>9</v>
      </c>
      <c r="CP418" s="622">
        <f t="shared" si="1084"/>
        <v>0</v>
      </c>
      <c r="CQ418" s="622">
        <f t="shared" si="1084"/>
        <v>0</v>
      </c>
      <c r="CR418" s="622">
        <f t="shared" si="1084"/>
        <v>0</v>
      </c>
      <c r="CS418" s="120">
        <f t="shared" si="1042"/>
        <v>0</v>
      </c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</row>
    <row r="419" spans="1:133" ht="15" outlineLevel="1">
      <c r="A419" s="572" t="s">
        <v>183</v>
      </c>
      <c r="B419" s="14"/>
      <c r="C419" s="9">
        <f>'4a 1718 CS PC'!AP55</f>
        <v>4.0000000000000002E-4</v>
      </c>
      <c r="D419" s="9">
        <f>'4a 1718 CS PC'!AR55</f>
        <v>5.0000000000000001E-4</v>
      </c>
      <c r="E419" s="9">
        <f>'4b 1819 CS PC'!$AT55</f>
        <v>4.0000000000000002E-4</v>
      </c>
      <c r="F419" s="9">
        <f>'4b 1819 CS PC'!AQ55</f>
        <v>5.0000000000000001E-4</v>
      </c>
      <c r="G419" s="9">
        <f>'4c 1920 CS PC'!AS55</f>
        <v>4.0000000000000002E-4</v>
      </c>
      <c r="H419" s="9">
        <f>'4c 1920 CS PC'!AP55</f>
        <v>5.0000000000000001E-4</v>
      </c>
      <c r="I419" s="9">
        <f>'4d 2021 CS PC'!AS55</f>
        <v>4.0000000000000002E-4</v>
      </c>
      <c r="J419" s="9">
        <f>'4d 2021 CS PC'!AP55</f>
        <v>5.9999999999999995E-4</v>
      </c>
      <c r="K419" s="9">
        <f>'4e 2122 CS PC'!AB55</f>
        <v>4.0000000000000002E-4</v>
      </c>
      <c r="L419" s="9"/>
      <c r="M419" s="571">
        <f t="shared" si="1056"/>
        <v>0</v>
      </c>
      <c r="N419" s="571">
        <f t="shared" si="1057"/>
        <v>0</v>
      </c>
      <c r="O419" s="571">
        <f t="shared" si="1034"/>
        <v>0</v>
      </c>
      <c r="P419" s="571">
        <f t="shared" si="1035"/>
        <v>0</v>
      </c>
      <c r="Q419" s="571">
        <f t="shared" si="1036"/>
        <v>17</v>
      </c>
      <c r="R419" s="571">
        <f t="shared" si="1049"/>
        <v>0</v>
      </c>
      <c r="S419" s="571">
        <f t="shared" si="1082"/>
        <v>79</v>
      </c>
      <c r="T419" s="573"/>
      <c r="U419" s="573"/>
      <c r="V419" s="594">
        <f>ROUNDDOWN(V$366*$C419,0)</f>
        <v>49</v>
      </c>
      <c r="W419" s="571">
        <f t="shared" si="1067"/>
        <v>44</v>
      </c>
      <c r="X419" s="571">
        <f t="shared" si="1037"/>
        <v>0</v>
      </c>
      <c r="Y419" s="571">
        <f t="shared" si="1050"/>
        <v>28</v>
      </c>
      <c r="Z419" s="571">
        <f t="shared" si="1074"/>
        <v>109</v>
      </c>
      <c r="AA419" s="571">
        <f t="shared" si="1074"/>
        <v>31</v>
      </c>
      <c r="AB419" s="571">
        <f t="shared" si="1064"/>
        <v>30</v>
      </c>
      <c r="AC419" s="571">
        <f t="shared" si="1052"/>
        <v>0</v>
      </c>
      <c r="AD419" s="571">
        <f t="shared" si="1068"/>
        <v>7</v>
      </c>
      <c r="AE419" s="571">
        <f t="shared" si="1075"/>
        <v>0</v>
      </c>
      <c r="AF419" s="571">
        <f t="shared" si="1081"/>
        <v>22</v>
      </c>
      <c r="AG419" s="571">
        <f t="shared" si="1081"/>
        <v>68</v>
      </c>
      <c r="AH419" s="571">
        <f t="shared" si="1062"/>
        <v>0</v>
      </c>
      <c r="AI419" s="571">
        <f t="shared" si="1039"/>
        <v>7</v>
      </c>
      <c r="AJ419" s="571">
        <f t="shared" si="1040"/>
        <v>0</v>
      </c>
      <c r="AK419" s="571">
        <f t="shared" si="1039"/>
        <v>0</v>
      </c>
      <c r="AL419" s="571">
        <f t="shared" si="1080"/>
        <v>0</v>
      </c>
      <c r="AM419" s="571">
        <f t="shared" si="1080"/>
        <v>2</v>
      </c>
      <c r="AN419" s="571">
        <f t="shared" si="1041"/>
        <v>0</v>
      </c>
      <c r="AO419" s="571">
        <f t="shared" si="1085"/>
        <v>0</v>
      </c>
      <c r="AP419" s="571">
        <f t="shared" si="1085"/>
        <v>0</v>
      </c>
      <c r="AQ419" s="571">
        <f t="shared" si="1085"/>
        <v>0</v>
      </c>
      <c r="AR419" s="571">
        <f t="shared" si="1085"/>
        <v>0</v>
      </c>
      <c r="AS419" s="571">
        <f t="shared" si="1085"/>
        <v>0</v>
      </c>
      <c r="AT419" s="571">
        <f t="shared" si="1085"/>
        <v>0</v>
      </c>
      <c r="AU419" s="571">
        <f t="shared" si="1085"/>
        <v>0</v>
      </c>
      <c r="AV419" s="571">
        <f t="shared" si="1085"/>
        <v>0</v>
      </c>
      <c r="AW419" s="571">
        <f t="shared" si="1085"/>
        <v>0</v>
      </c>
      <c r="AX419" s="571">
        <f t="shared" si="1085"/>
        <v>0</v>
      </c>
      <c r="AY419" s="571">
        <f t="shared" si="1085"/>
        <v>0</v>
      </c>
      <c r="AZ419" s="571">
        <f t="shared" si="1085"/>
        <v>0</v>
      </c>
      <c r="BA419" s="571">
        <f t="shared" si="1085"/>
        <v>0</v>
      </c>
      <c r="BB419" s="571">
        <f t="shared" si="1085"/>
        <v>0</v>
      </c>
      <c r="BC419" s="571">
        <f t="shared" si="1085"/>
        <v>0</v>
      </c>
      <c r="BD419" s="571">
        <f t="shared" si="1085"/>
        <v>0</v>
      </c>
      <c r="BE419" s="571">
        <f t="shared" si="1085"/>
        <v>0</v>
      </c>
      <c r="BF419" s="571">
        <f t="shared" si="1085"/>
        <v>0</v>
      </c>
      <c r="BG419" s="571">
        <f t="shared" si="1085"/>
        <v>0</v>
      </c>
      <c r="BH419" s="571">
        <f t="shared" si="1085"/>
        <v>0</v>
      </c>
      <c r="BI419" s="571">
        <f t="shared" si="1085"/>
        <v>0</v>
      </c>
      <c r="BJ419" s="571">
        <f t="shared" si="1085"/>
        <v>0</v>
      </c>
      <c r="BK419" s="571">
        <f t="shared" si="1085"/>
        <v>0</v>
      </c>
      <c r="BL419" s="571">
        <f t="shared" si="1085"/>
        <v>0</v>
      </c>
      <c r="BM419" s="571">
        <f t="shared" si="1085"/>
        <v>0</v>
      </c>
      <c r="BN419" s="571">
        <f t="shared" si="1085"/>
        <v>0</v>
      </c>
      <c r="BO419" s="571">
        <f t="shared" si="1085"/>
        <v>0</v>
      </c>
      <c r="BP419" s="571">
        <f t="shared" si="1085"/>
        <v>0</v>
      </c>
      <c r="BQ419" s="571">
        <f t="shared" si="1085"/>
        <v>0</v>
      </c>
      <c r="BR419" s="571">
        <f t="shared" si="1085"/>
        <v>0</v>
      </c>
      <c r="BS419" s="571">
        <f t="shared" si="1085"/>
        <v>0</v>
      </c>
      <c r="BT419" s="571">
        <f t="shared" si="1085"/>
        <v>0</v>
      </c>
      <c r="BU419" s="571">
        <f t="shared" si="1085"/>
        <v>0</v>
      </c>
      <c r="BV419" s="571">
        <f t="shared" si="1085"/>
        <v>0</v>
      </c>
      <c r="BW419" s="571">
        <f t="shared" si="1085"/>
        <v>0</v>
      </c>
      <c r="BX419" s="571"/>
      <c r="BY419" s="571">
        <f t="shared" si="1070"/>
        <v>493</v>
      </c>
      <c r="BZ419" s="7"/>
      <c r="CA419" s="7">
        <f t="shared" si="1030"/>
        <v>0</v>
      </c>
      <c r="CB419" s="622">
        <f t="shared" si="1083"/>
        <v>0</v>
      </c>
      <c r="CC419" s="622">
        <f t="shared" si="1083"/>
        <v>145</v>
      </c>
      <c r="CD419" s="622">
        <f t="shared" si="1083"/>
        <v>212</v>
      </c>
      <c r="CE419" s="622">
        <f t="shared" si="1083"/>
        <v>127</v>
      </c>
      <c r="CF419" s="622">
        <f t="shared" si="1083"/>
        <v>9</v>
      </c>
      <c r="CG419" s="622">
        <f t="shared" si="1083"/>
        <v>0</v>
      </c>
      <c r="CH419" s="622">
        <f t="shared" si="1083"/>
        <v>0</v>
      </c>
      <c r="CI419" s="622">
        <f t="shared" si="1083"/>
        <v>0</v>
      </c>
      <c r="CJ419" s="16"/>
      <c r="CK419" s="622">
        <f t="shared" si="1084"/>
        <v>17</v>
      </c>
      <c r="CL419" s="622">
        <f t="shared" si="1084"/>
        <v>200</v>
      </c>
      <c r="CM419" s="622">
        <f t="shared" si="1084"/>
        <v>177</v>
      </c>
      <c r="CN419" s="622">
        <f t="shared" si="1084"/>
        <v>97</v>
      </c>
      <c r="CO419" s="622">
        <f t="shared" si="1084"/>
        <v>2</v>
      </c>
      <c r="CP419" s="622">
        <f t="shared" si="1084"/>
        <v>0</v>
      </c>
      <c r="CQ419" s="622">
        <f t="shared" si="1084"/>
        <v>0</v>
      </c>
      <c r="CR419" s="622">
        <f t="shared" si="1084"/>
        <v>0</v>
      </c>
      <c r="CS419" s="120">
        <f t="shared" si="1042"/>
        <v>0</v>
      </c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</row>
    <row r="420" spans="1:133" ht="15" outlineLevel="1">
      <c r="A420" s="572" t="s">
        <v>184</v>
      </c>
      <c r="B420" s="14"/>
      <c r="C420" s="9">
        <f>'4a 1718 CS PC'!AP56</f>
        <v>2.1899999999999999E-2</v>
      </c>
      <c r="D420" s="9">
        <f>'4a 1718 CS PC'!AR56</f>
        <v>3.0800000000000001E-2</v>
      </c>
      <c r="E420" s="9">
        <f>'4b 1819 CS PC'!$AT56</f>
        <v>2.1899999999999999E-2</v>
      </c>
      <c r="F420" s="9">
        <f>'4b 1819 CS PC'!AQ56</f>
        <v>3.1199999999999999E-2</v>
      </c>
      <c r="G420" s="9">
        <f>'4c 1920 CS PC'!AS56</f>
        <v>2.1899999999999999E-2</v>
      </c>
      <c r="H420" s="9">
        <f>'4c 1920 CS PC'!AP56</f>
        <v>3.1199999999999999E-2</v>
      </c>
      <c r="I420" s="9">
        <f>'4d 2021 CS PC'!AS56</f>
        <v>2.07E-2</v>
      </c>
      <c r="J420" s="9">
        <f>'4d 2021 CS PC'!AP56</f>
        <v>2.9399999999999999E-2</v>
      </c>
      <c r="K420" s="9">
        <f>'4e 2122 CS PC'!AB56</f>
        <v>2.07E-2</v>
      </c>
      <c r="L420" s="9"/>
      <c r="M420" s="571">
        <f t="shared" ref="M420:O424" si="1086">M$366*$C420</f>
        <v>0</v>
      </c>
      <c r="N420" s="571">
        <f t="shared" si="1086"/>
        <v>0</v>
      </c>
      <c r="O420" s="571">
        <f t="shared" si="1086"/>
        <v>0</v>
      </c>
      <c r="P420" s="571">
        <f t="shared" si="1035"/>
        <v>0</v>
      </c>
      <c r="Q420" s="594">
        <f>ROUNDDOWN(Q$366*$C420,0)</f>
        <v>950</v>
      </c>
      <c r="R420" s="571">
        <f t="shared" si="1049"/>
        <v>0</v>
      </c>
      <c r="S420" s="571">
        <f t="shared" si="1082"/>
        <v>4337</v>
      </c>
      <c r="T420" s="573"/>
      <c r="U420" s="573"/>
      <c r="V420" s="594">
        <f>ROUNDUP(V$366*$C420,0)+1</f>
        <v>2720</v>
      </c>
      <c r="W420" s="571">
        <f t="shared" si="1067"/>
        <v>2391</v>
      </c>
      <c r="X420" s="571">
        <f>ROUNDDOWN(X$366*$C420,0)</f>
        <v>0</v>
      </c>
      <c r="Y420" s="571">
        <f t="shared" si="1050"/>
        <v>1513</v>
      </c>
      <c r="Z420" s="571">
        <f t="shared" si="1074"/>
        <v>5991</v>
      </c>
      <c r="AA420" s="571">
        <f t="shared" si="1074"/>
        <v>1673</v>
      </c>
      <c r="AB420" s="571">
        <f t="shared" si="1064"/>
        <v>1651</v>
      </c>
      <c r="AC420" s="571">
        <f t="shared" si="1052"/>
        <v>0</v>
      </c>
      <c r="AD420" s="571">
        <f t="shared" si="1068"/>
        <v>400</v>
      </c>
      <c r="AE420" s="571">
        <f t="shared" si="1075"/>
        <v>0</v>
      </c>
      <c r="AF420" s="571">
        <f t="shared" si="1081"/>
        <v>1222</v>
      </c>
      <c r="AG420" s="571">
        <f t="shared" si="1081"/>
        <v>3701</v>
      </c>
      <c r="AH420" s="571">
        <f>ROUND(AH$366*$I420,0)</f>
        <v>10</v>
      </c>
      <c r="AI420" s="571">
        <f t="shared" si="1039"/>
        <v>378</v>
      </c>
      <c r="AJ420" s="571">
        <f t="shared" si="1040"/>
        <v>2</v>
      </c>
      <c r="AK420" s="571">
        <f t="shared" si="1039"/>
        <v>0</v>
      </c>
      <c r="AL420" s="571">
        <f t="shared" si="1080"/>
        <v>0</v>
      </c>
      <c r="AM420" s="571">
        <f t="shared" si="1080"/>
        <v>91</v>
      </c>
      <c r="AN420" s="571">
        <f t="shared" si="1041"/>
        <v>0</v>
      </c>
      <c r="AO420" s="571">
        <f t="shared" si="1085"/>
        <v>0</v>
      </c>
      <c r="AP420" s="571">
        <f t="shared" si="1085"/>
        <v>0</v>
      </c>
      <c r="AQ420" s="571">
        <f t="shared" si="1085"/>
        <v>0</v>
      </c>
      <c r="AR420" s="571">
        <f t="shared" si="1085"/>
        <v>0</v>
      </c>
      <c r="AS420" s="571">
        <f t="shared" si="1085"/>
        <v>0</v>
      </c>
      <c r="AT420" s="571">
        <f t="shared" si="1085"/>
        <v>0</v>
      </c>
      <c r="AU420" s="571">
        <f t="shared" si="1085"/>
        <v>0</v>
      </c>
      <c r="AV420" s="571">
        <f t="shared" si="1085"/>
        <v>0</v>
      </c>
      <c r="AW420" s="571">
        <f t="shared" si="1085"/>
        <v>0</v>
      </c>
      <c r="AX420" s="571">
        <f t="shared" si="1085"/>
        <v>0</v>
      </c>
      <c r="AY420" s="571">
        <f t="shared" si="1085"/>
        <v>0</v>
      </c>
      <c r="AZ420" s="571">
        <f t="shared" si="1085"/>
        <v>0</v>
      </c>
      <c r="BA420" s="571">
        <f t="shared" si="1085"/>
        <v>0</v>
      </c>
      <c r="BB420" s="571">
        <f t="shared" si="1085"/>
        <v>0</v>
      </c>
      <c r="BC420" s="571">
        <f t="shared" si="1085"/>
        <v>0</v>
      </c>
      <c r="BD420" s="571">
        <f t="shared" si="1085"/>
        <v>0</v>
      </c>
      <c r="BE420" s="571">
        <f t="shared" si="1085"/>
        <v>0</v>
      </c>
      <c r="BF420" s="571">
        <f t="shared" si="1085"/>
        <v>0</v>
      </c>
      <c r="BG420" s="571">
        <f t="shared" si="1085"/>
        <v>0</v>
      </c>
      <c r="BH420" s="571">
        <f t="shared" si="1085"/>
        <v>0</v>
      </c>
      <c r="BI420" s="571">
        <f t="shared" si="1085"/>
        <v>0</v>
      </c>
      <c r="BJ420" s="571">
        <f t="shared" si="1085"/>
        <v>0</v>
      </c>
      <c r="BK420" s="571">
        <f t="shared" si="1085"/>
        <v>0</v>
      </c>
      <c r="BL420" s="571">
        <f t="shared" si="1085"/>
        <v>0</v>
      </c>
      <c r="BM420" s="571">
        <f t="shared" si="1085"/>
        <v>0</v>
      </c>
      <c r="BN420" s="571">
        <f t="shared" si="1085"/>
        <v>0</v>
      </c>
      <c r="BO420" s="571">
        <f t="shared" si="1085"/>
        <v>0</v>
      </c>
      <c r="BP420" s="571">
        <f t="shared" si="1085"/>
        <v>0</v>
      </c>
      <c r="BQ420" s="571">
        <f t="shared" si="1085"/>
        <v>0</v>
      </c>
      <c r="BR420" s="571">
        <f t="shared" si="1085"/>
        <v>0</v>
      </c>
      <c r="BS420" s="571">
        <f t="shared" si="1085"/>
        <v>0</v>
      </c>
      <c r="BT420" s="571">
        <f t="shared" si="1085"/>
        <v>0</v>
      </c>
      <c r="BU420" s="571">
        <f t="shared" si="1085"/>
        <v>0</v>
      </c>
      <c r="BV420" s="571">
        <f t="shared" si="1085"/>
        <v>0</v>
      </c>
      <c r="BW420" s="571">
        <f t="shared" si="1085"/>
        <v>0</v>
      </c>
      <c r="BX420" s="571"/>
      <c r="BY420" s="571">
        <f t="shared" si="1070"/>
        <v>27030</v>
      </c>
      <c r="BZ420" s="7"/>
      <c r="CA420" s="7">
        <f t="shared" si="1030"/>
        <v>0</v>
      </c>
      <c r="CB420" s="622">
        <f t="shared" si="1083"/>
        <v>0</v>
      </c>
      <c r="CC420" s="622">
        <f t="shared" si="1083"/>
        <v>8007</v>
      </c>
      <c r="CD420" s="622">
        <f t="shared" si="1083"/>
        <v>11568</v>
      </c>
      <c r="CE420" s="622">
        <f t="shared" si="1083"/>
        <v>6974</v>
      </c>
      <c r="CF420" s="622">
        <f t="shared" si="1083"/>
        <v>481</v>
      </c>
      <c r="CG420" s="622">
        <f t="shared" si="1083"/>
        <v>0</v>
      </c>
      <c r="CH420" s="622">
        <f t="shared" si="1083"/>
        <v>0</v>
      </c>
      <c r="CI420" s="622">
        <f t="shared" si="1083"/>
        <v>0</v>
      </c>
      <c r="CJ420" s="16"/>
      <c r="CK420" s="622">
        <f t="shared" si="1084"/>
        <v>950</v>
      </c>
      <c r="CL420" s="622">
        <f t="shared" si="1084"/>
        <v>10961</v>
      </c>
      <c r="CM420" s="622">
        <f t="shared" si="1084"/>
        <v>9715</v>
      </c>
      <c r="CN420" s="622">
        <f t="shared" si="1084"/>
        <v>5313</v>
      </c>
      <c r="CO420" s="622">
        <f t="shared" si="1084"/>
        <v>91</v>
      </c>
      <c r="CP420" s="622">
        <f t="shared" si="1084"/>
        <v>0</v>
      </c>
      <c r="CQ420" s="622">
        <f t="shared" si="1084"/>
        <v>0</v>
      </c>
      <c r="CR420" s="622">
        <f t="shared" si="1084"/>
        <v>0</v>
      </c>
      <c r="CS420" s="120">
        <f t="shared" si="1042"/>
        <v>0</v>
      </c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</row>
    <row r="421" spans="1:133" ht="15" outlineLevel="1">
      <c r="A421" s="572" t="s">
        <v>185</v>
      </c>
      <c r="B421" s="14"/>
      <c r="C421" s="9">
        <f>'4a 1718 CS PC'!AP57</f>
        <v>1E-3</v>
      </c>
      <c r="D421" s="9">
        <f>'4a 1718 CS PC'!AR57</f>
        <v>1.5E-3</v>
      </c>
      <c r="E421" s="9">
        <f>'4b 1819 CS PC'!$AT57</f>
        <v>1.1000000000000001E-3</v>
      </c>
      <c r="F421" s="9">
        <f>'4b 1819 CS PC'!AQ57</f>
        <v>1.5E-3</v>
      </c>
      <c r="G421" s="9">
        <f>'4c 1920 CS PC'!AS57</f>
        <v>1E-3</v>
      </c>
      <c r="H421" s="9">
        <f>'4c 1920 CS PC'!AP57</f>
        <v>1.5E-3</v>
      </c>
      <c r="I421" s="9">
        <f>'4d 2021 CS PC'!AS57</f>
        <v>1E-3</v>
      </c>
      <c r="J421" s="9">
        <f>'4d 2021 CS PC'!AP57</f>
        <v>1.5E-3</v>
      </c>
      <c r="K421" s="9">
        <f>'4e 2122 CS PC'!AB57</f>
        <v>1E-3</v>
      </c>
      <c r="L421" s="9"/>
      <c r="M421" s="571">
        <f t="shared" si="1086"/>
        <v>0</v>
      </c>
      <c r="N421" s="571">
        <f t="shared" si="1086"/>
        <v>0</v>
      </c>
      <c r="O421" s="571">
        <f t="shared" si="1086"/>
        <v>0</v>
      </c>
      <c r="P421" s="571">
        <f t="shared" si="1035"/>
        <v>0</v>
      </c>
      <c r="Q421" s="571">
        <f t="shared" si="1036"/>
        <v>43</v>
      </c>
      <c r="R421" s="571">
        <f t="shared" si="1049"/>
        <v>0</v>
      </c>
      <c r="S421" s="571">
        <f t="shared" si="1082"/>
        <v>198</v>
      </c>
      <c r="T421" s="573"/>
      <c r="U421" s="573"/>
      <c r="V421" s="594">
        <f>ROUNDDOWN(V$366*$C421,0)</f>
        <v>124</v>
      </c>
      <c r="W421" s="571">
        <f t="shared" si="1067"/>
        <v>120</v>
      </c>
      <c r="X421" s="571">
        <f t="shared" si="1037"/>
        <v>0</v>
      </c>
      <c r="Y421" s="571">
        <f t="shared" si="1050"/>
        <v>76</v>
      </c>
      <c r="Z421" s="571">
        <f t="shared" si="1074"/>
        <v>301</v>
      </c>
      <c r="AA421" s="571">
        <f t="shared" si="1074"/>
        <v>84</v>
      </c>
      <c r="AB421" s="571">
        <f t="shared" si="1064"/>
        <v>75</v>
      </c>
      <c r="AC421" s="571">
        <f t="shared" si="1052"/>
        <v>0</v>
      </c>
      <c r="AD421" s="571">
        <f t="shared" si="1068"/>
        <v>18</v>
      </c>
      <c r="AE421" s="571">
        <f t="shared" si="1075"/>
        <v>0</v>
      </c>
      <c r="AF421" s="571">
        <f t="shared" si="1081"/>
        <v>56</v>
      </c>
      <c r="AG421" s="571">
        <f t="shared" si="1081"/>
        <v>169</v>
      </c>
      <c r="AH421" s="571">
        <f t="shared" si="1062"/>
        <v>1</v>
      </c>
      <c r="AI421" s="571">
        <f t="shared" si="1039"/>
        <v>17</v>
      </c>
      <c r="AJ421" s="571">
        <f t="shared" si="1040"/>
        <v>0</v>
      </c>
      <c r="AK421" s="571">
        <f t="shared" si="1039"/>
        <v>0</v>
      </c>
      <c r="AL421" s="571">
        <f t="shared" si="1080"/>
        <v>0</v>
      </c>
      <c r="AM421" s="571">
        <f t="shared" si="1080"/>
        <v>4</v>
      </c>
      <c r="AN421" s="571">
        <f t="shared" si="1041"/>
        <v>0</v>
      </c>
      <c r="AO421" s="571">
        <f t="shared" si="1085"/>
        <v>0</v>
      </c>
      <c r="AP421" s="571">
        <f t="shared" si="1085"/>
        <v>0</v>
      </c>
      <c r="AQ421" s="571">
        <f t="shared" si="1085"/>
        <v>0</v>
      </c>
      <c r="AR421" s="571">
        <f t="shared" si="1085"/>
        <v>0</v>
      </c>
      <c r="AS421" s="571">
        <f t="shared" si="1085"/>
        <v>0</v>
      </c>
      <c r="AT421" s="571">
        <f t="shared" si="1085"/>
        <v>0</v>
      </c>
      <c r="AU421" s="571">
        <f t="shared" si="1085"/>
        <v>0</v>
      </c>
      <c r="AV421" s="571">
        <f t="shared" si="1085"/>
        <v>0</v>
      </c>
      <c r="AW421" s="571">
        <f t="shared" si="1085"/>
        <v>0</v>
      </c>
      <c r="AX421" s="571">
        <f t="shared" si="1085"/>
        <v>0</v>
      </c>
      <c r="AY421" s="571">
        <f t="shared" si="1085"/>
        <v>0</v>
      </c>
      <c r="AZ421" s="571">
        <f t="shared" si="1085"/>
        <v>0</v>
      </c>
      <c r="BA421" s="571">
        <f t="shared" si="1085"/>
        <v>0</v>
      </c>
      <c r="BB421" s="571">
        <f t="shared" si="1085"/>
        <v>0</v>
      </c>
      <c r="BC421" s="571">
        <f t="shared" si="1085"/>
        <v>0</v>
      </c>
      <c r="BD421" s="571">
        <f t="shared" si="1085"/>
        <v>0</v>
      </c>
      <c r="BE421" s="571">
        <f t="shared" si="1085"/>
        <v>0</v>
      </c>
      <c r="BF421" s="571">
        <f t="shared" si="1085"/>
        <v>0</v>
      </c>
      <c r="BG421" s="571">
        <f t="shared" si="1085"/>
        <v>0</v>
      </c>
      <c r="BH421" s="571">
        <f t="shared" si="1085"/>
        <v>0</v>
      </c>
      <c r="BI421" s="571">
        <f t="shared" si="1085"/>
        <v>0</v>
      </c>
      <c r="BJ421" s="571">
        <f t="shared" si="1085"/>
        <v>0</v>
      </c>
      <c r="BK421" s="571">
        <f t="shared" si="1085"/>
        <v>0</v>
      </c>
      <c r="BL421" s="571">
        <f t="shared" si="1085"/>
        <v>0</v>
      </c>
      <c r="BM421" s="571">
        <f t="shared" si="1085"/>
        <v>0</v>
      </c>
      <c r="BN421" s="571">
        <f t="shared" si="1085"/>
        <v>0</v>
      </c>
      <c r="BO421" s="571">
        <f t="shared" si="1085"/>
        <v>0</v>
      </c>
      <c r="BP421" s="571">
        <f t="shared" si="1085"/>
        <v>0</v>
      </c>
      <c r="BQ421" s="571">
        <f t="shared" si="1085"/>
        <v>0</v>
      </c>
      <c r="BR421" s="571">
        <f t="shared" si="1085"/>
        <v>0</v>
      </c>
      <c r="BS421" s="571">
        <f t="shared" si="1085"/>
        <v>0</v>
      </c>
      <c r="BT421" s="571">
        <f t="shared" si="1085"/>
        <v>0</v>
      </c>
      <c r="BU421" s="571">
        <f t="shared" si="1085"/>
        <v>0</v>
      </c>
      <c r="BV421" s="571">
        <f t="shared" si="1085"/>
        <v>0</v>
      </c>
      <c r="BW421" s="571">
        <f t="shared" si="1085"/>
        <v>0</v>
      </c>
      <c r="BX421" s="571"/>
      <c r="BY421" s="571">
        <f t="shared" si="1070"/>
        <v>1286</v>
      </c>
      <c r="BZ421" s="7"/>
      <c r="CA421" s="7">
        <f t="shared" si="1030"/>
        <v>0</v>
      </c>
      <c r="CB421" s="622">
        <f t="shared" si="1083"/>
        <v>0</v>
      </c>
      <c r="CC421" s="622">
        <f t="shared" si="1083"/>
        <v>365</v>
      </c>
      <c r="CD421" s="622">
        <f t="shared" si="1083"/>
        <v>581</v>
      </c>
      <c r="CE421" s="622">
        <f t="shared" si="1083"/>
        <v>318</v>
      </c>
      <c r="CF421" s="622">
        <f t="shared" si="1083"/>
        <v>22</v>
      </c>
      <c r="CG421" s="622">
        <f t="shared" si="1083"/>
        <v>0</v>
      </c>
      <c r="CH421" s="622">
        <f t="shared" si="1083"/>
        <v>0</v>
      </c>
      <c r="CI421" s="622">
        <f t="shared" si="1083"/>
        <v>0</v>
      </c>
      <c r="CJ421" s="16"/>
      <c r="CK421" s="622">
        <f t="shared" si="1084"/>
        <v>43</v>
      </c>
      <c r="CL421" s="622">
        <f t="shared" si="1084"/>
        <v>518</v>
      </c>
      <c r="CM421" s="622">
        <f t="shared" si="1084"/>
        <v>478</v>
      </c>
      <c r="CN421" s="622">
        <f t="shared" si="1084"/>
        <v>243</v>
      </c>
      <c r="CO421" s="622">
        <f t="shared" si="1084"/>
        <v>4</v>
      </c>
      <c r="CP421" s="622">
        <f t="shared" si="1084"/>
        <v>0</v>
      </c>
      <c r="CQ421" s="622">
        <f t="shared" si="1084"/>
        <v>0</v>
      </c>
      <c r="CR421" s="622">
        <f t="shared" si="1084"/>
        <v>0</v>
      </c>
      <c r="CS421" s="120">
        <f t="shared" si="1042"/>
        <v>0</v>
      </c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</row>
    <row r="422" spans="1:133" ht="15" outlineLevel="1">
      <c r="A422" s="572" t="s">
        <v>186</v>
      </c>
      <c r="B422" s="14"/>
      <c r="C422" s="9">
        <f>'4a 1718 CS PC'!AP58</f>
        <v>1.78E-2</v>
      </c>
      <c r="D422" s="9">
        <f>'4a 1718 CS PC'!AR58</f>
        <v>2.5100000000000001E-2</v>
      </c>
      <c r="E422" s="9">
        <f>'4b 1819 CS PC'!$AT58</f>
        <v>1.6899999999999998E-2</v>
      </c>
      <c r="F422" s="9">
        <f>'4b 1819 CS PC'!AQ58</f>
        <v>2.3900000000000001E-2</v>
      </c>
      <c r="G422" s="9">
        <f>'4c 1920 CS PC'!AS58</f>
        <v>1.6799999999999999E-2</v>
      </c>
      <c r="H422" s="9">
        <f>'4c 1920 CS PC'!AP58</f>
        <v>2.3900000000000001E-2</v>
      </c>
      <c r="I422" s="9">
        <f>'4d 2021 CS PC'!AS58</f>
        <v>1.66E-2</v>
      </c>
      <c r="J422" s="9">
        <f>'4d 2021 CS PC'!AP58</f>
        <v>2.3699999999999999E-2</v>
      </c>
      <c r="K422" s="9">
        <f>'4e 2122 CS PC'!AB58</f>
        <v>1.6400000000000001E-2</v>
      </c>
      <c r="L422" s="9"/>
      <c r="M422" s="571">
        <f t="shared" si="1086"/>
        <v>0</v>
      </c>
      <c r="N422" s="571">
        <f t="shared" si="1086"/>
        <v>0</v>
      </c>
      <c r="O422" s="571">
        <f t="shared" si="1086"/>
        <v>0</v>
      </c>
      <c r="P422" s="571">
        <f t="shared" si="1035"/>
        <v>0</v>
      </c>
      <c r="Q422" s="571">
        <f t="shared" si="1036"/>
        <v>772</v>
      </c>
      <c r="R422" s="571">
        <f t="shared" si="1049"/>
        <v>0</v>
      </c>
      <c r="S422" s="571">
        <f t="shared" si="1082"/>
        <v>3525</v>
      </c>
      <c r="T422" s="573"/>
      <c r="U422" s="573"/>
      <c r="V422" s="594">
        <f>ROUNDUP(V$366*$C422,0)+1</f>
        <v>2211</v>
      </c>
      <c r="W422" s="571">
        <f t="shared" si="1067"/>
        <v>1845</v>
      </c>
      <c r="X422" s="571">
        <f t="shared" si="1037"/>
        <v>0</v>
      </c>
      <c r="Y422" s="571">
        <f t="shared" si="1050"/>
        <v>1168</v>
      </c>
      <c r="Z422" s="571">
        <f t="shared" si="1074"/>
        <v>4623</v>
      </c>
      <c r="AA422" s="571">
        <f t="shared" si="1074"/>
        <v>1291</v>
      </c>
      <c r="AB422" s="571">
        <f t="shared" si="1064"/>
        <v>1266</v>
      </c>
      <c r="AC422" s="571">
        <f t="shared" si="1052"/>
        <v>0</v>
      </c>
      <c r="AD422" s="571">
        <f t="shared" si="1068"/>
        <v>307</v>
      </c>
      <c r="AE422" s="571">
        <f t="shared" si="1075"/>
        <v>0</v>
      </c>
      <c r="AF422" s="571">
        <f t="shared" si="1081"/>
        <v>937</v>
      </c>
      <c r="AG422" s="571">
        <f t="shared" si="1081"/>
        <v>2839</v>
      </c>
      <c r="AH422" s="571">
        <f t="shared" si="1062"/>
        <v>8</v>
      </c>
      <c r="AI422" s="571">
        <f t="shared" si="1039"/>
        <v>290</v>
      </c>
      <c r="AJ422" s="571">
        <f t="shared" si="1040"/>
        <v>2</v>
      </c>
      <c r="AK422" s="571">
        <f t="shared" si="1039"/>
        <v>0</v>
      </c>
      <c r="AL422" s="571">
        <f t="shared" si="1080"/>
        <v>0</v>
      </c>
      <c r="AM422" s="571">
        <f t="shared" si="1080"/>
        <v>73</v>
      </c>
      <c r="AN422" s="571">
        <f t="shared" si="1041"/>
        <v>0</v>
      </c>
      <c r="AO422" s="571">
        <f t="shared" si="1085"/>
        <v>0</v>
      </c>
      <c r="AP422" s="571">
        <f t="shared" si="1085"/>
        <v>0</v>
      </c>
      <c r="AQ422" s="571">
        <f t="shared" si="1085"/>
        <v>0</v>
      </c>
      <c r="AR422" s="571">
        <f t="shared" si="1085"/>
        <v>0</v>
      </c>
      <c r="AS422" s="571">
        <f t="shared" si="1085"/>
        <v>0</v>
      </c>
      <c r="AT422" s="571">
        <f t="shared" si="1085"/>
        <v>0</v>
      </c>
      <c r="AU422" s="571">
        <f t="shared" si="1085"/>
        <v>0</v>
      </c>
      <c r="AV422" s="571">
        <f t="shared" si="1085"/>
        <v>0</v>
      </c>
      <c r="AW422" s="571">
        <f t="shared" si="1085"/>
        <v>0</v>
      </c>
      <c r="AX422" s="571">
        <f t="shared" si="1085"/>
        <v>0</v>
      </c>
      <c r="AY422" s="571">
        <f t="shared" si="1085"/>
        <v>0</v>
      </c>
      <c r="AZ422" s="571">
        <f t="shared" si="1085"/>
        <v>0</v>
      </c>
      <c r="BA422" s="571">
        <f t="shared" si="1085"/>
        <v>0</v>
      </c>
      <c r="BB422" s="571">
        <f t="shared" si="1085"/>
        <v>0</v>
      </c>
      <c r="BC422" s="571">
        <f t="shared" si="1085"/>
        <v>0</v>
      </c>
      <c r="BD422" s="571">
        <f t="shared" si="1085"/>
        <v>0</v>
      </c>
      <c r="BE422" s="571">
        <f t="shared" si="1085"/>
        <v>0</v>
      </c>
      <c r="BF422" s="571">
        <f t="shared" si="1085"/>
        <v>0</v>
      </c>
      <c r="BG422" s="571">
        <f t="shared" si="1085"/>
        <v>0</v>
      </c>
      <c r="BH422" s="571">
        <f t="shared" si="1085"/>
        <v>0</v>
      </c>
      <c r="BI422" s="571">
        <f t="shared" si="1085"/>
        <v>0</v>
      </c>
      <c r="BJ422" s="571">
        <f t="shared" si="1085"/>
        <v>0</v>
      </c>
      <c r="BK422" s="571">
        <f t="shared" si="1085"/>
        <v>0</v>
      </c>
      <c r="BL422" s="571">
        <f t="shared" si="1085"/>
        <v>0</v>
      </c>
      <c r="BM422" s="571">
        <f t="shared" si="1085"/>
        <v>0</v>
      </c>
      <c r="BN422" s="571">
        <f t="shared" si="1085"/>
        <v>0</v>
      </c>
      <c r="BO422" s="571">
        <f t="shared" si="1085"/>
        <v>0</v>
      </c>
      <c r="BP422" s="571">
        <f t="shared" si="1085"/>
        <v>0</v>
      </c>
      <c r="BQ422" s="571">
        <f t="shared" si="1085"/>
        <v>0</v>
      </c>
      <c r="BR422" s="571">
        <f t="shared" si="1085"/>
        <v>0</v>
      </c>
      <c r="BS422" s="571">
        <f t="shared" si="1085"/>
        <v>0</v>
      </c>
      <c r="BT422" s="571">
        <f t="shared" si="1085"/>
        <v>0</v>
      </c>
      <c r="BU422" s="571">
        <f t="shared" si="1085"/>
        <v>0</v>
      </c>
      <c r="BV422" s="571">
        <f t="shared" si="1085"/>
        <v>0</v>
      </c>
      <c r="BW422" s="571">
        <f t="shared" si="1085"/>
        <v>0</v>
      </c>
      <c r="BX422" s="571"/>
      <c r="BY422" s="571">
        <f t="shared" si="1070"/>
        <v>21157</v>
      </c>
      <c r="BZ422" s="7"/>
      <c r="CA422" s="7">
        <f t="shared" si="1030"/>
        <v>0</v>
      </c>
      <c r="CB422" s="622">
        <f t="shared" si="1083"/>
        <v>0</v>
      </c>
      <c r="CC422" s="622">
        <f t="shared" si="1083"/>
        <v>6508</v>
      </c>
      <c r="CD422" s="622">
        <f t="shared" si="1083"/>
        <v>8927</v>
      </c>
      <c r="CE422" s="622">
        <f t="shared" si="1083"/>
        <v>5349</v>
      </c>
      <c r="CF422" s="622">
        <f t="shared" si="1083"/>
        <v>373</v>
      </c>
      <c r="CG422" s="622">
        <f t="shared" si="1083"/>
        <v>0</v>
      </c>
      <c r="CH422" s="622">
        <f t="shared" si="1083"/>
        <v>0</v>
      </c>
      <c r="CI422" s="622">
        <f t="shared" si="1083"/>
        <v>0</v>
      </c>
      <c r="CJ422" s="16"/>
      <c r="CK422" s="622">
        <f t="shared" si="1084"/>
        <v>772</v>
      </c>
      <c r="CL422" s="622">
        <f t="shared" si="1084"/>
        <v>8749</v>
      </c>
      <c r="CM422" s="622">
        <f t="shared" si="1084"/>
        <v>7487</v>
      </c>
      <c r="CN422" s="622">
        <f t="shared" si="1084"/>
        <v>4076</v>
      </c>
      <c r="CO422" s="622">
        <f t="shared" si="1084"/>
        <v>73</v>
      </c>
      <c r="CP422" s="622">
        <f t="shared" si="1084"/>
        <v>0</v>
      </c>
      <c r="CQ422" s="622">
        <f t="shared" si="1084"/>
        <v>0</v>
      </c>
      <c r="CR422" s="622">
        <f t="shared" si="1084"/>
        <v>0</v>
      </c>
      <c r="CS422" s="120">
        <f t="shared" si="1042"/>
        <v>0</v>
      </c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</row>
    <row r="423" spans="1:133" ht="15" outlineLevel="1">
      <c r="A423" s="572" t="s">
        <v>187</v>
      </c>
      <c r="B423" s="14"/>
      <c r="C423" s="9">
        <f>'4a 1718 CS PC'!AP59</f>
        <v>4.4999999999999997E-3</v>
      </c>
      <c r="D423" s="9">
        <f>'4a 1718 CS PC'!AR59</f>
        <v>6.3E-3</v>
      </c>
      <c r="E423" s="9">
        <f>'4b 1819 CS PC'!$AT59</f>
        <v>4.4000000000000003E-3</v>
      </c>
      <c r="F423" s="9">
        <f>'4b 1819 CS PC'!AQ59</f>
        <v>6.1999999999999998E-3</v>
      </c>
      <c r="G423" s="9">
        <f>'4c 1920 CS PC'!AS59</f>
        <v>4.3E-3</v>
      </c>
      <c r="H423" s="9">
        <f>'4c 1920 CS PC'!AP59</f>
        <v>6.1000000000000004E-3</v>
      </c>
      <c r="I423" s="9">
        <f>'4d 2021 CS PC'!AS59</f>
        <v>4.3E-3</v>
      </c>
      <c r="J423" s="9">
        <f>'4d 2021 CS PC'!AP59</f>
        <v>6.1999999999999998E-3</v>
      </c>
      <c r="K423" s="9">
        <f>'4e 2122 CS PC'!AB59</f>
        <v>4.3E-3</v>
      </c>
      <c r="L423" s="9"/>
      <c r="M423" s="571">
        <f t="shared" si="1086"/>
        <v>0</v>
      </c>
      <c r="N423" s="571">
        <f t="shared" si="1086"/>
        <v>0</v>
      </c>
      <c r="O423" s="571">
        <f t="shared" si="1086"/>
        <v>0</v>
      </c>
      <c r="P423" s="571">
        <f t="shared" si="1035"/>
        <v>0</v>
      </c>
      <c r="Q423" s="571">
        <f t="shared" si="1036"/>
        <v>195</v>
      </c>
      <c r="R423" s="571">
        <f t="shared" si="1049"/>
        <v>0</v>
      </c>
      <c r="S423" s="594">
        <f>ROUNDUP(S$366*$C423,0)</f>
        <v>892</v>
      </c>
      <c r="T423" s="573"/>
      <c r="U423" s="573"/>
      <c r="V423" s="571">
        <f>ROUND(V$366*$C423,0)</f>
        <v>559</v>
      </c>
      <c r="W423" s="571">
        <f t="shared" si="1067"/>
        <v>480</v>
      </c>
      <c r="X423" s="571">
        <f t="shared" si="1037"/>
        <v>0</v>
      </c>
      <c r="Y423" s="571">
        <f t="shared" si="1050"/>
        <v>304</v>
      </c>
      <c r="Z423" s="571">
        <f t="shared" si="1074"/>
        <v>1204</v>
      </c>
      <c r="AA423" s="571">
        <f t="shared" si="1074"/>
        <v>336</v>
      </c>
      <c r="AB423" s="571">
        <f t="shared" si="1064"/>
        <v>324</v>
      </c>
      <c r="AC423" s="571">
        <f t="shared" si="1052"/>
        <v>0</v>
      </c>
      <c r="AD423" s="571">
        <f t="shared" si="1068"/>
        <v>79</v>
      </c>
      <c r="AE423" s="571">
        <f t="shared" si="1075"/>
        <v>0</v>
      </c>
      <c r="AF423" s="594">
        <f>ROUNDDOWN(AF$366*$G423,0)</f>
        <v>239</v>
      </c>
      <c r="AG423" s="594">
        <f>ROUNDDOWN(AG$366*$G423,0)</f>
        <v>726</v>
      </c>
      <c r="AH423" s="571">
        <f>ROUND(AH$366*$I423,0)</f>
        <v>2</v>
      </c>
      <c r="AI423" s="571">
        <f t="shared" si="1039"/>
        <v>74</v>
      </c>
      <c r="AJ423" s="571">
        <f t="shared" si="1040"/>
        <v>0</v>
      </c>
      <c r="AK423" s="571">
        <f t="shared" si="1039"/>
        <v>0</v>
      </c>
      <c r="AL423" s="571">
        <f t="shared" si="1080"/>
        <v>0</v>
      </c>
      <c r="AM423" s="571">
        <f t="shared" si="1080"/>
        <v>19</v>
      </c>
      <c r="AN423" s="571">
        <f t="shared" si="1041"/>
        <v>0</v>
      </c>
      <c r="AO423" s="571">
        <f t="shared" si="1085"/>
        <v>0</v>
      </c>
      <c r="AP423" s="571">
        <f t="shared" si="1085"/>
        <v>0</v>
      </c>
      <c r="AQ423" s="571">
        <f t="shared" si="1085"/>
        <v>0</v>
      </c>
      <c r="AR423" s="571">
        <f t="shared" si="1085"/>
        <v>0</v>
      </c>
      <c r="AS423" s="571">
        <f t="shared" si="1085"/>
        <v>0</v>
      </c>
      <c r="AT423" s="571">
        <f t="shared" si="1085"/>
        <v>0</v>
      </c>
      <c r="AU423" s="571">
        <f t="shared" si="1085"/>
        <v>0</v>
      </c>
      <c r="AV423" s="571">
        <f t="shared" si="1085"/>
        <v>0</v>
      </c>
      <c r="AW423" s="571">
        <f t="shared" si="1085"/>
        <v>0</v>
      </c>
      <c r="AX423" s="571">
        <f t="shared" si="1085"/>
        <v>0</v>
      </c>
      <c r="AY423" s="571">
        <f t="shared" si="1085"/>
        <v>0</v>
      </c>
      <c r="AZ423" s="571">
        <f t="shared" si="1085"/>
        <v>0</v>
      </c>
      <c r="BA423" s="571">
        <f t="shared" si="1085"/>
        <v>0</v>
      </c>
      <c r="BB423" s="571">
        <f t="shared" si="1085"/>
        <v>0</v>
      </c>
      <c r="BC423" s="571">
        <f t="shared" si="1085"/>
        <v>0</v>
      </c>
      <c r="BD423" s="571">
        <f t="shared" si="1085"/>
        <v>0</v>
      </c>
      <c r="BE423" s="571">
        <f t="shared" si="1085"/>
        <v>0</v>
      </c>
      <c r="BF423" s="571">
        <f t="shared" si="1085"/>
        <v>0</v>
      </c>
      <c r="BG423" s="571">
        <f t="shared" si="1085"/>
        <v>0</v>
      </c>
      <c r="BH423" s="571">
        <f t="shared" si="1085"/>
        <v>0</v>
      </c>
      <c r="BI423" s="571">
        <f t="shared" si="1085"/>
        <v>0</v>
      </c>
      <c r="BJ423" s="571">
        <f t="shared" si="1085"/>
        <v>0</v>
      </c>
      <c r="BK423" s="571">
        <f t="shared" si="1085"/>
        <v>0</v>
      </c>
      <c r="BL423" s="571">
        <f t="shared" si="1085"/>
        <v>0</v>
      </c>
      <c r="BM423" s="571">
        <f t="shared" si="1085"/>
        <v>0</v>
      </c>
      <c r="BN423" s="571">
        <f t="shared" si="1085"/>
        <v>0</v>
      </c>
      <c r="BO423" s="571">
        <f t="shared" si="1085"/>
        <v>0</v>
      </c>
      <c r="BP423" s="571">
        <f t="shared" si="1085"/>
        <v>0</v>
      </c>
      <c r="BQ423" s="571">
        <f t="shared" si="1085"/>
        <v>0</v>
      </c>
      <c r="BR423" s="571">
        <f t="shared" si="1085"/>
        <v>0</v>
      </c>
      <c r="BS423" s="571">
        <f t="shared" si="1085"/>
        <v>0</v>
      </c>
      <c r="BT423" s="571">
        <f t="shared" si="1085"/>
        <v>0</v>
      </c>
      <c r="BU423" s="571">
        <f t="shared" si="1085"/>
        <v>0</v>
      </c>
      <c r="BV423" s="571">
        <f t="shared" si="1085"/>
        <v>0</v>
      </c>
      <c r="BW423" s="571">
        <f t="shared" si="1085"/>
        <v>0</v>
      </c>
      <c r="BX423" s="571"/>
      <c r="BY423" s="571">
        <f t="shared" si="1070"/>
        <v>5433</v>
      </c>
      <c r="BZ423" s="7"/>
      <c r="CA423" s="7">
        <f t="shared" si="1030"/>
        <v>0</v>
      </c>
      <c r="CB423" s="622">
        <f t="shared" si="1083"/>
        <v>0</v>
      </c>
      <c r="CC423" s="622">
        <f t="shared" si="1083"/>
        <v>1646</v>
      </c>
      <c r="CD423" s="622">
        <f t="shared" si="1083"/>
        <v>2324</v>
      </c>
      <c r="CE423" s="622">
        <f t="shared" si="1083"/>
        <v>1368</v>
      </c>
      <c r="CF423" s="622">
        <f t="shared" si="1083"/>
        <v>95</v>
      </c>
      <c r="CG423" s="622">
        <f t="shared" si="1083"/>
        <v>0</v>
      </c>
      <c r="CH423" s="622">
        <f t="shared" si="1083"/>
        <v>0</v>
      </c>
      <c r="CI423" s="622">
        <f t="shared" si="1083"/>
        <v>0</v>
      </c>
      <c r="CJ423" s="16"/>
      <c r="CK423" s="622">
        <f t="shared" si="1084"/>
        <v>195</v>
      </c>
      <c r="CL423" s="622">
        <f t="shared" si="1084"/>
        <v>2235</v>
      </c>
      <c r="CM423" s="622">
        <f t="shared" si="1084"/>
        <v>1943</v>
      </c>
      <c r="CN423" s="622">
        <f t="shared" si="1084"/>
        <v>1041</v>
      </c>
      <c r="CO423" s="622">
        <f t="shared" si="1084"/>
        <v>19</v>
      </c>
      <c r="CP423" s="622">
        <f t="shared" si="1084"/>
        <v>0</v>
      </c>
      <c r="CQ423" s="622">
        <f t="shared" si="1084"/>
        <v>0</v>
      </c>
      <c r="CR423" s="622">
        <f t="shared" si="1084"/>
        <v>0</v>
      </c>
      <c r="CS423" s="120">
        <f t="shared" si="1042"/>
        <v>0</v>
      </c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</row>
    <row r="424" spans="1:133" ht="15" outlineLevel="1">
      <c r="A424" s="572" t="s">
        <v>188</v>
      </c>
      <c r="B424" s="14"/>
      <c r="C424" s="9">
        <f>'4a 1718 CS PC'!AP60</f>
        <v>2.5999999999999999E-3</v>
      </c>
      <c r="D424" s="9">
        <f>'4a 1718 CS PC'!AR60</f>
        <v>3.5999999999999999E-3</v>
      </c>
      <c r="E424" s="9">
        <f>'4b 1819 CS PC'!$AT60</f>
        <v>2.7000000000000001E-3</v>
      </c>
      <c r="F424" s="9">
        <f>'4b 1819 CS PC'!AQ60</f>
        <v>3.8E-3</v>
      </c>
      <c r="G424" s="9">
        <f>'4c 1920 CS PC'!AS60</f>
        <v>2.7000000000000001E-3</v>
      </c>
      <c r="H424" s="9">
        <f>'4c 1920 CS PC'!AP60</f>
        <v>3.8E-3</v>
      </c>
      <c r="I424" s="9">
        <f>'4d 2021 CS PC'!AS60</f>
        <v>2.7000000000000001E-3</v>
      </c>
      <c r="J424" s="9">
        <f>'4d 2021 CS PC'!AP60</f>
        <v>3.8E-3</v>
      </c>
      <c r="K424" s="9">
        <f>'4e 2122 CS PC'!AB60</f>
        <v>2.7000000000000001E-3</v>
      </c>
      <c r="L424" s="9"/>
      <c r="M424" s="571">
        <f t="shared" si="1086"/>
        <v>0</v>
      </c>
      <c r="N424" s="571">
        <f t="shared" si="1086"/>
        <v>0</v>
      </c>
      <c r="O424" s="571">
        <f t="shared" si="1086"/>
        <v>0</v>
      </c>
      <c r="P424" s="571">
        <f t="shared" si="1035"/>
        <v>0</v>
      </c>
      <c r="Q424" s="571">
        <f t="shared" si="1036"/>
        <v>113</v>
      </c>
      <c r="R424" s="571">
        <f t="shared" si="1049"/>
        <v>0</v>
      </c>
      <c r="S424" s="571">
        <f>ROUND(S$366*$C424,0)</f>
        <v>515</v>
      </c>
      <c r="T424" s="573"/>
      <c r="U424" s="573"/>
      <c r="V424" s="571">
        <f>ROUND(V$366*$C424,0)</f>
        <v>323</v>
      </c>
      <c r="W424" s="571">
        <f t="shared" si="1067"/>
        <v>295</v>
      </c>
      <c r="X424" s="571">
        <f t="shared" si="1037"/>
        <v>0</v>
      </c>
      <c r="Y424" s="571">
        <f t="shared" si="1050"/>
        <v>187</v>
      </c>
      <c r="Z424" s="571">
        <f t="shared" si="1074"/>
        <v>739</v>
      </c>
      <c r="AA424" s="571">
        <f t="shared" si="1074"/>
        <v>206</v>
      </c>
      <c r="AB424" s="571">
        <f t="shared" si="1064"/>
        <v>204</v>
      </c>
      <c r="AC424" s="571">
        <f t="shared" si="1052"/>
        <v>0</v>
      </c>
      <c r="AD424" s="571">
        <f t="shared" si="1068"/>
        <v>49</v>
      </c>
      <c r="AE424" s="571">
        <f t="shared" si="1075"/>
        <v>0</v>
      </c>
      <c r="AF424" s="571">
        <f t="shared" ref="AF424:AG424" si="1087">ROUND(AF$366*$G424,0)</f>
        <v>151</v>
      </c>
      <c r="AG424" s="571">
        <f t="shared" si="1087"/>
        <v>456</v>
      </c>
      <c r="AH424" s="571">
        <f t="shared" si="1062"/>
        <v>1</v>
      </c>
      <c r="AI424" s="571">
        <f t="shared" si="1039"/>
        <v>47</v>
      </c>
      <c r="AJ424" s="571">
        <f t="shared" si="1040"/>
        <v>0</v>
      </c>
      <c r="AK424" s="571">
        <f t="shared" si="1039"/>
        <v>0</v>
      </c>
      <c r="AL424" s="571">
        <f t="shared" si="1080"/>
        <v>0</v>
      </c>
      <c r="AM424" s="571">
        <f t="shared" si="1080"/>
        <v>12</v>
      </c>
      <c r="AN424" s="571">
        <f t="shared" si="1041"/>
        <v>0</v>
      </c>
      <c r="AO424" s="571">
        <f t="shared" si="1085"/>
        <v>0</v>
      </c>
      <c r="AP424" s="571">
        <f t="shared" si="1085"/>
        <v>0</v>
      </c>
      <c r="AQ424" s="571">
        <f t="shared" si="1085"/>
        <v>0</v>
      </c>
      <c r="AR424" s="571">
        <f t="shared" si="1085"/>
        <v>0</v>
      </c>
      <c r="AS424" s="571">
        <f t="shared" si="1085"/>
        <v>0</v>
      </c>
      <c r="AT424" s="571">
        <f t="shared" si="1085"/>
        <v>0</v>
      </c>
      <c r="AU424" s="571">
        <f t="shared" si="1085"/>
        <v>0</v>
      </c>
      <c r="AV424" s="571">
        <f t="shared" si="1085"/>
        <v>0</v>
      </c>
      <c r="AW424" s="571">
        <f t="shared" si="1085"/>
        <v>0</v>
      </c>
      <c r="AX424" s="571">
        <f t="shared" si="1085"/>
        <v>0</v>
      </c>
      <c r="AY424" s="571">
        <f t="shared" si="1085"/>
        <v>0</v>
      </c>
      <c r="AZ424" s="571">
        <f t="shared" si="1085"/>
        <v>0</v>
      </c>
      <c r="BA424" s="571">
        <f t="shared" si="1085"/>
        <v>0</v>
      </c>
      <c r="BB424" s="571">
        <f t="shared" si="1085"/>
        <v>0</v>
      </c>
      <c r="BC424" s="571">
        <f t="shared" si="1085"/>
        <v>0</v>
      </c>
      <c r="BD424" s="571">
        <f t="shared" si="1085"/>
        <v>0</v>
      </c>
      <c r="BE424" s="571">
        <f t="shared" si="1085"/>
        <v>0</v>
      </c>
      <c r="BF424" s="571">
        <f t="shared" si="1085"/>
        <v>0</v>
      </c>
      <c r="BG424" s="571">
        <f t="shared" si="1085"/>
        <v>0</v>
      </c>
      <c r="BH424" s="571">
        <f t="shared" si="1085"/>
        <v>0</v>
      </c>
      <c r="BI424" s="571">
        <f t="shared" si="1085"/>
        <v>0</v>
      </c>
      <c r="BJ424" s="571">
        <f t="shared" si="1085"/>
        <v>0</v>
      </c>
      <c r="BK424" s="571">
        <f t="shared" si="1085"/>
        <v>0</v>
      </c>
      <c r="BL424" s="571">
        <f t="shared" si="1085"/>
        <v>0</v>
      </c>
      <c r="BM424" s="571">
        <f t="shared" si="1085"/>
        <v>0</v>
      </c>
      <c r="BN424" s="571">
        <f t="shared" si="1085"/>
        <v>0</v>
      </c>
      <c r="BO424" s="571">
        <f t="shared" si="1085"/>
        <v>0</v>
      </c>
      <c r="BP424" s="571">
        <f t="shared" si="1085"/>
        <v>0</v>
      </c>
      <c r="BQ424" s="571">
        <f t="shared" si="1085"/>
        <v>0</v>
      </c>
      <c r="BR424" s="571">
        <f t="shared" si="1085"/>
        <v>0</v>
      </c>
      <c r="BS424" s="571">
        <f t="shared" si="1085"/>
        <v>0</v>
      </c>
      <c r="BT424" s="571">
        <f t="shared" si="1085"/>
        <v>0</v>
      </c>
      <c r="BU424" s="571">
        <f t="shared" si="1085"/>
        <v>0</v>
      </c>
      <c r="BV424" s="571">
        <f t="shared" si="1085"/>
        <v>0</v>
      </c>
      <c r="BW424" s="571">
        <f t="shared" si="1085"/>
        <v>0</v>
      </c>
      <c r="BX424" s="571"/>
      <c r="BY424" s="571">
        <f t="shared" si="1070"/>
        <v>3298</v>
      </c>
      <c r="BZ424" s="7"/>
      <c r="CA424" s="7">
        <f t="shared" si="1030"/>
        <v>0</v>
      </c>
      <c r="CB424" s="622">
        <f t="shared" si="1083"/>
        <v>0</v>
      </c>
      <c r="CC424" s="622">
        <f t="shared" si="1083"/>
        <v>951</v>
      </c>
      <c r="CD424" s="622">
        <f t="shared" si="1083"/>
        <v>1427</v>
      </c>
      <c r="CE424" s="622">
        <f t="shared" si="1083"/>
        <v>860</v>
      </c>
      <c r="CF424" s="622">
        <f t="shared" si="1083"/>
        <v>60</v>
      </c>
      <c r="CG424" s="622">
        <f t="shared" si="1083"/>
        <v>0</v>
      </c>
      <c r="CH424" s="622">
        <f t="shared" si="1083"/>
        <v>0</v>
      </c>
      <c r="CI424" s="622">
        <f t="shared" si="1083"/>
        <v>0</v>
      </c>
      <c r="CJ424" s="16"/>
      <c r="CK424" s="622">
        <f t="shared" si="1084"/>
        <v>113</v>
      </c>
      <c r="CL424" s="622">
        <f t="shared" si="1084"/>
        <v>1320</v>
      </c>
      <c r="CM424" s="622">
        <f t="shared" si="1084"/>
        <v>1198</v>
      </c>
      <c r="CN424" s="622">
        <f t="shared" si="1084"/>
        <v>655</v>
      </c>
      <c r="CO424" s="622">
        <f t="shared" si="1084"/>
        <v>12</v>
      </c>
      <c r="CP424" s="622">
        <f t="shared" si="1084"/>
        <v>0</v>
      </c>
      <c r="CQ424" s="622">
        <f t="shared" si="1084"/>
        <v>0</v>
      </c>
      <c r="CR424" s="622">
        <f t="shared" si="1084"/>
        <v>0</v>
      </c>
      <c r="CS424" s="120">
        <f t="shared" si="1042"/>
        <v>0</v>
      </c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</row>
    <row r="425" spans="1:133" ht="15">
      <c r="A425" s="587" t="s">
        <v>108</v>
      </c>
      <c r="B425" s="587"/>
      <c r="C425" s="598">
        <f t="shared" ref="C425:V425" si="1088">SUM(C367:C424)</f>
        <v>0.99999999999999978</v>
      </c>
      <c r="D425" s="598">
        <f t="shared" si="1088"/>
        <v>1</v>
      </c>
      <c r="E425" s="598">
        <f t="shared" si="1088"/>
        <v>0.99999999999999978</v>
      </c>
      <c r="F425" s="598">
        <f t="shared" si="1088"/>
        <v>0.99999999999999956</v>
      </c>
      <c r="G425" s="598">
        <f t="shared" si="1088"/>
        <v>0.99999999999999989</v>
      </c>
      <c r="H425" s="598">
        <f t="shared" si="1088"/>
        <v>0.99999999999999978</v>
      </c>
      <c r="I425" s="598">
        <f>SUM(I367:I424)</f>
        <v>0.99999999999999978</v>
      </c>
      <c r="J425" s="598">
        <f>SUM(J367:J424)</f>
        <v>1</v>
      </c>
      <c r="K425" s="598">
        <f>SUM(K367:K424)</f>
        <v>0.99999999999999978</v>
      </c>
      <c r="L425" s="598"/>
      <c r="M425" s="589">
        <f t="shared" si="1088"/>
        <v>0</v>
      </c>
      <c r="N425" s="589">
        <f t="shared" si="1088"/>
        <v>0</v>
      </c>
      <c r="O425" s="589">
        <f t="shared" si="1088"/>
        <v>0</v>
      </c>
      <c r="P425" s="589">
        <f t="shared" si="1088"/>
        <v>0</v>
      </c>
      <c r="Q425" s="589">
        <f t="shared" si="1088"/>
        <v>43396</v>
      </c>
      <c r="R425" s="589">
        <f t="shared" si="1088"/>
        <v>0</v>
      </c>
      <c r="S425" s="589">
        <f t="shared" si="1088"/>
        <v>198057</v>
      </c>
      <c r="T425" s="589">
        <f t="shared" si="1088"/>
        <v>0</v>
      </c>
      <c r="U425" s="589">
        <f t="shared" si="1088"/>
        <v>0</v>
      </c>
      <c r="V425" s="589">
        <f t="shared" si="1088"/>
        <v>124147</v>
      </c>
      <c r="W425" s="589">
        <f>SUM(W367:W424)</f>
        <v>109177</v>
      </c>
      <c r="X425" s="589">
        <f>SUM(X367:X424)</f>
        <v>0</v>
      </c>
      <c r="Y425" s="589">
        <f>SUM(Y367:Y424)</f>
        <v>69104</v>
      </c>
      <c r="Z425" s="589">
        <f>SUM(Z367:Z424)</f>
        <v>273553</v>
      </c>
      <c r="AA425" s="589">
        <f>SUM(AA367:AA424)</f>
        <v>76383</v>
      </c>
      <c r="AB425" s="589">
        <f t="shared" ref="AB425" si="1089">SUM(AB367:AB424)</f>
        <v>75380</v>
      </c>
      <c r="AC425" s="589">
        <f>SUM(AC367:AC424)</f>
        <v>0</v>
      </c>
      <c r="AD425" s="589">
        <f>SUM(AD367:AD424)</f>
        <v>18286</v>
      </c>
      <c r="AE425" s="589">
        <f>SUM(AE367:AE424)</f>
        <v>0</v>
      </c>
      <c r="AF425" s="589">
        <f t="shared" ref="AF425" si="1090">SUM(AF367:AF424)</f>
        <v>55803</v>
      </c>
      <c r="AG425" s="589">
        <f t="shared" ref="AG425" si="1091">SUM(AG367:AG424)</f>
        <v>169010</v>
      </c>
      <c r="AH425" s="589">
        <f t="shared" ref="AH425:AI425" si="1092">SUM(AH367:AH424)</f>
        <v>501</v>
      </c>
      <c r="AI425" s="589">
        <f t="shared" si="1092"/>
        <v>17276</v>
      </c>
      <c r="AJ425" s="589">
        <f t="shared" ref="AJ425:AK425" si="1093">SUM(AJ367:AJ424)</f>
        <v>91</v>
      </c>
      <c r="AK425" s="589">
        <f t="shared" si="1093"/>
        <v>0</v>
      </c>
      <c r="AL425" s="589">
        <f t="shared" ref="AL425:BW425" si="1094">SUM(AL367:AL424)</f>
        <v>0</v>
      </c>
      <c r="AM425" s="589">
        <f t="shared" ref="AM425" si="1095">SUM(AM367:AM424)</f>
        <v>4378</v>
      </c>
      <c r="AN425" s="589">
        <f>SUM(AN367:AN424)</f>
        <v>0</v>
      </c>
      <c r="AO425" s="589">
        <f t="shared" si="1094"/>
        <v>0</v>
      </c>
      <c r="AP425" s="589">
        <f t="shared" si="1094"/>
        <v>0</v>
      </c>
      <c r="AQ425" s="589">
        <f t="shared" si="1094"/>
        <v>0</v>
      </c>
      <c r="AR425" s="589">
        <f t="shared" si="1094"/>
        <v>0</v>
      </c>
      <c r="AS425" s="589">
        <f t="shared" si="1094"/>
        <v>0</v>
      </c>
      <c r="AT425" s="589">
        <f t="shared" si="1094"/>
        <v>0</v>
      </c>
      <c r="AU425" s="589">
        <f t="shared" si="1094"/>
        <v>0</v>
      </c>
      <c r="AV425" s="589">
        <f t="shared" si="1094"/>
        <v>0</v>
      </c>
      <c r="AW425" s="589">
        <f t="shared" si="1094"/>
        <v>0</v>
      </c>
      <c r="AX425" s="589">
        <f t="shared" si="1094"/>
        <v>0</v>
      </c>
      <c r="AY425" s="589">
        <f t="shared" si="1094"/>
        <v>0</v>
      </c>
      <c r="AZ425" s="589">
        <f t="shared" si="1094"/>
        <v>0</v>
      </c>
      <c r="BA425" s="589">
        <f t="shared" si="1094"/>
        <v>0</v>
      </c>
      <c r="BB425" s="589">
        <f t="shared" si="1094"/>
        <v>0</v>
      </c>
      <c r="BC425" s="589">
        <f t="shared" si="1094"/>
        <v>0</v>
      </c>
      <c r="BD425" s="589">
        <f t="shared" si="1094"/>
        <v>0</v>
      </c>
      <c r="BE425" s="589">
        <f t="shared" si="1094"/>
        <v>0</v>
      </c>
      <c r="BF425" s="589">
        <f t="shared" si="1094"/>
        <v>0</v>
      </c>
      <c r="BG425" s="589">
        <f t="shared" si="1094"/>
        <v>0</v>
      </c>
      <c r="BH425" s="589">
        <f t="shared" si="1094"/>
        <v>0</v>
      </c>
      <c r="BI425" s="589">
        <f t="shared" si="1094"/>
        <v>0</v>
      </c>
      <c r="BJ425" s="589">
        <f t="shared" si="1094"/>
        <v>0</v>
      </c>
      <c r="BK425" s="589">
        <f t="shared" si="1094"/>
        <v>0</v>
      </c>
      <c r="BL425" s="589">
        <f t="shared" si="1094"/>
        <v>0</v>
      </c>
      <c r="BM425" s="589">
        <f t="shared" si="1094"/>
        <v>0</v>
      </c>
      <c r="BN425" s="589">
        <f t="shared" si="1094"/>
        <v>0</v>
      </c>
      <c r="BO425" s="589">
        <f t="shared" si="1094"/>
        <v>0</v>
      </c>
      <c r="BP425" s="589">
        <f t="shared" si="1094"/>
        <v>0</v>
      </c>
      <c r="BQ425" s="589">
        <f t="shared" si="1094"/>
        <v>0</v>
      </c>
      <c r="BR425" s="589">
        <f t="shared" si="1094"/>
        <v>0</v>
      </c>
      <c r="BS425" s="589">
        <f t="shared" si="1094"/>
        <v>0</v>
      </c>
      <c r="BT425" s="589">
        <f t="shared" si="1094"/>
        <v>0</v>
      </c>
      <c r="BU425" s="589">
        <f t="shared" si="1094"/>
        <v>0</v>
      </c>
      <c r="BV425" s="589">
        <f t="shared" si="1094"/>
        <v>0</v>
      </c>
      <c r="BW425" s="589">
        <f t="shared" si="1094"/>
        <v>0</v>
      </c>
      <c r="BX425" s="589"/>
      <c r="BY425" s="589">
        <f>SUM(BY367:BY424)</f>
        <v>1234542</v>
      </c>
      <c r="BZ425" s="7"/>
      <c r="CA425" s="7"/>
      <c r="CB425" s="589">
        <f t="shared" si="1083"/>
        <v>0</v>
      </c>
      <c r="CC425" s="589">
        <f t="shared" si="1083"/>
        <v>365600</v>
      </c>
      <c r="CD425" s="589">
        <f t="shared" si="1083"/>
        <v>528217</v>
      </c>
      <c r="CE425" s="589">
        <f t="shared" si="1083"/>
        <v>318479</v>
      </c>
      <c r="CF425" s="589">
        <f t="shared" si="1083"/>
        <v>22246</v>
      </c>
      <c r="CG425" s="589">
        <f t="shared" si="1083"/>
        <v>0</v>
      </c>
      <c r="CH425" s="589">
        <f t="shared" si="1083"/>
        <v>0</v>
      </c>
      <c r="CI425" s="589">
        <f t="shared" si="1083"/>
        <v>0</v>
      </c>
      <c r="CJ425" s="16"/>
      <c r="CK425" s="589">
        <f t="shared" si="1084"/>
        <v>43396</v>
      </c>
      <c r="CL425" s="589">
        <f t="shared" si="1084"/>
        <v>500485</v>
      </c>
      <c r="CM425" s="589">
        <f t="shared" si="1084"/>
        <v>443602</v>
      </c>
      <c r="CN425" s="589">
        <f t="shared" si="1084"/>
        <v>242681</v>
      </c>
      <c r="CO425" s="589">
        <f t="shared" si="1084"/>
        <v>4378</v>
      </c>
      <c r="CP425" s="589">
        <f t="shared" si="1084"/>
        <v>0</v>
      </c>
      <c r="CQ425" s="589">
        <f t="shared" si="1084"/>
        <v>0</v>
      </c>
      <c r="CR425" s="589">
        <f t="shared" si="1084"/>
        <v>0</v>
      </c>
      <c r="CS425" s="120">
        <f t="shared" si="1042"/>
        <v>0</v>
      </c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</row>
    <row r="426" spans="1:133" ht="15" hidden="1">
      <c r="A426" s="20"/>
      <c r="B426" s="20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">
        <f>M366-M425</f>
        <v>0</v>
      </c>
      <c r="N426" s="10">
        <f>N366-N425</f>
        <v>0</v>
      </c>
      <c r="O426" s="10">
        <f>O366-O425</f>
        <v>0</v>
      </c>
      <c r="P426" s="10">
        <f>P366-P425</f>
        <v>0</v>
      </c>
      <c r="Q426" s="10">
        <f>Q366-Q425</f>
        <v>0</v>
      </c>
      <c r="R426" s="10">
        <f t="shared" ref="R426:BR426" si="1096">R366-R425</f>
        <v>0</v>
      </c>
      <c r="S426" s="10">
        <f t="shared" ref="S426:X426" si="1097">S366-S425</f>
        <v>0</v>
      </c>
      <c r="T426" s="10">
        <f t="shared" si="1097"/>
        <v>0</v>
      </c>
      <c r="U426" s="10">
        <f t="shared" si="1097"/>
        <v>0</v>
      </c>
      <c r="V426" s="10">
        <f t="shared" si="1097"/>
        <v>0</v>
      </c>
      <c r="W426" s="10">
        <f t="shared" si="1097"/>
        <v>0</v>
      </c>
      <c r="X426" s="10">
        <f t="shared" si="1097"/>
        <v>0</v>
      </c>
      <c r="Y426" s="10">
        <f t="shared" si="1096"/>
        <v>0</v>
      </c>
      <c r="Z426" s="10">
        <f t="shared" ref="Z426:AA426" si="1098">Z366-Z425</f>
        <v>0</v>
      </c>
      <c r="AA426" s="10">
        <f t="shared" si="1098"/>
        <v>0</v>
      </c>
      <c r="AB426" s="10">
        <f t="shared" si="1096"/>
        <v>0</v>
      </c>
      <c r="AC426" s="10">
        <f t="shared" si="1096"/>
        <v>0</v>
      </c>
      <c r="AD426" s="10">
        <f>AD366-AD425</f>
        <v>0</v>
      </c>
      <c r="AE426" s="10">
        <f>AE366-AE425</f>
        <v>0</v>
      </c>
      <c r="AF426" s="10">
        <f t="shared" ref="AF426" si="1099">AF366-AF425</f>
        <v>0</v>
      </c>
      <c r="AG426" s="10">
        <f t="shared" ref="AG426" si="1100">AG366-AG425</f>
        <v>0</v>
      </c>
      <c r="AH426" s="10">
        <f t="shared" ref="AH426:AI426" si="1101">AH366-AH425</f>
        <v>0</v>
      </c>
      <c r="AI426" s="10">
        <f t="shared" si="1101"/>
        <v>0</v>
      </c>
      <c r="AJ426" s="10">
        <f t="shared" ref="AJ426:AK426" si="1102">AJ366-AJ425</f>
        <v>0</v>
      </c>
      <c r="AK426" s="10">
        <f t="shared" si="1102"/>
        <v>0</v>
      </c>
      <c r="AL426" s="10">
        <f t="shared" si="1096"/>
        <v>0</v>
      </c>
      <c r="AM426" s="10">
        <f t="shared" ref="AM426" si="1103">AM366-AM425</f>
        <v>0</v>
      </c>
      <c r="AN426" s="10">
        <f>AN366-AN425</f>
        <v>0</v>
      </c>
      <c r="AO426" s="10">
        <f t="shared" si="1096"/>
        <v>0</v>
      </c>
      <c r="AP426" s="10">
        <f t="shared" si="1096"/>
        <v>0</v>
      </c>
      <c r="AQ426" s="10">
        <f t="shared" si="1096"/>
        <v>0</v>
      </c>
      <c r="AR426" s="10">
        <f t="shared" si="1096"/>
        <v>0</v>
      </c>
      <c r="AS426" s="10">
        <f t="shared" si="1096"/>
        <v>0</v>
      </c>
      <c r="AT426" s="10">
        <f t="shared" si="1096"/>
        <v>0</v>
      </c>
      <c r="AU426" s="10">
        <f t="shared" si="1096"/>
        <v>0</v>
      </c>
      <c r="AV426" s="10">
        <f t="shared" si="1096"/>
        <v>0</v>
      </c>
      <c r="AW426" s="10">
        <f t="shared" si="1096"/>
        <v>0</v>
      </c>
      <c r="AX426" s="10">
        <f t="shared" si="1096"/>
        <v>0</v>
      </c>
      <c r="AY426" s="10">
        <f t="shared" si="1096"/>
        <v>0</v>
      </c>
      <c r="AZ426" s="10">
        <f t="shared" si="1096"/>
        <v>0</v>
      </c>
      <c r="BA426" s="10">
        <f t="shared" si="1096"/>
        <v>0</v>
      </c>
      <c r="BB426" s="10">
        <f t="shared" si="1096"/>
        <v>0</v>
      </c>
      <c r="BC426" s="10">
        <f t="shared" si="1096"/>
        <v>0</v>
      </c>
      <c r="BD426" s="10">
        <f t="shared" si="1096"/>
        <v>0</v>
      </c>
      <c r="BE426" s="10">
        <f t="shared" si="1096"/>
        <v>0</v>
      </c>
      <c r="BF426" s="10">
        <f t="shared" si="1096"/>
        <v>0</v>
      </c>
      <c r="BG426" s="10">
        <f t="shared" si="1096"/>
        <v>0</v>
      </c>
      <c r="BH426" s="10">
        <f t="shared" si="1096"/>
        <v>0</v>
      </c>
      <c r="BI426" s="10">
        <f t="shared" si="1096"/>
        <v>0</v>
      </c>
      <c r="BJ426" s="10">
        <f t="shared" si="1096"/>
        <v>0</v>
      </c>
      <c r="BK426" s="10">
        <f t="shared" si="1096"/>
        <v>0</v>
      </c>
      <c r="BL426" s="10">
        <f t="shared" si="1096"/>
        <v>0</v>
      </c>
      <c r="BM426" s="10">
        <f t="shared" si="1096"/>
        <v>0</v>
      </c>
      <c r="BN426" s="10">
        <f t="shared" si="1096"/>
        <v>0</v>
      </c>
      <c r="BO426" s="10">
        <f t="shared" si="1096"/>
        <v>0</v>
      </c>
      <c r="BP426" s="10">
        <f t="shared" si="1096"/>
        <v>0</v>
      </c>
      <c r="BQ426" s="10">
        <f t="shared" si="1096"/>
        <v>0</v>
      </c>
      <c r="BR426" s="10">
        <f t="shared" si="1096"/>
        <v>0</v>
      </c>
      <c r="BS426" s="10">
        <f t="shared" ref="BS426:CR426" si="1104">BS366-BS425</f>
        <v>0</v>
      </c>
      <c r="BT426" s="10">
        <f t="shared" si="1104"/>
        <v>0</v>
      </c>
      <c r="BU426" s="10">
        <f t="shared" si="1104"/>
        <v>0</v>
      </c>
      <c r="BV426" s="10">
        <f t="shared" si="1104"/>
        <v>0</v>
      </c>
      <c r="BW426" s="10">
        <f t="shared" si="1104"/>
        <v>0</v>
      </c>
      <c r="BX426" s="10">
        <f t="shared" si="1104"/>
        <v>0</v>
      </c>
      <c r="BY426" s="10">
        <f t="shared" si="1104"/>
        <v>0</v>
      </c>
      <c r="BZ426" s="10"/>
      <c r="CA426" s="10"/>
      <c r="CB426" s="10">
        <f t="shared" si="1104"/>
        <v>0</v>
      </c>
      <c r="CC426" s="10">
        <f t="shared" si="1104"/>
        <v>0</v>
      </c>
      <c r="CD426" s="10">
        <f t="shared" si="1104"/>
        <v>0</v>
      </c>
      <c r="CE426" s="10">
        <f t="shared" si="1104"/>
        <v>0</v>
      </c>
      <c r="CF426" s="10">
        <f t="shared" si="1104"/>
        <v>0</v>
      </c>
      <c r="CG426" s="10">
        <f t="shared" si="1104"/>
        <v>0</v>
      </c>
      <c r="CH426" s="10">
        <f t="shared" si="1104"/>
        <v>0</v>
      </c>
      <c r="CI426" s="10">
        <f t="shared" si="1104"/>
        <v>0</v>
      </c>
      <c r="CJ426" s="10"/>
      <c r="CK426" s="10">
        <f t="shared" si="1104"/>
        <v>0</v>
      </c>
      <c r="CL426" s="10">
        <f t="shared" si="1104"/>
        <v>0</v>
      </c>
      <c r="CM426" s="10">
        <f t="shared" si="1104"/>
        <v>0</v>
      </c>
      <c r="CN426" s="10">
        <f t="shared" si="1104"/>
        <v>0</v>
      </c>
      <c r="CO426" s="10">
        <f t="shared" si="1104"/>
        <v>0</v>
      </c>
      <c r="CP426" s="10">
        <f t="shared" si="1104"/>
        <v>0</v>
      </c>
      <c r="CQ426" s="10">
        <f t="shared" si="1104"/>
        <v>0</v>
      </c>
      <c r="CR426" s="10">
        <f t="shared" si="1104"/>
        <v>0</v>
      </c>
      <c r="CS426" s="120">
        <f t="shared" si="1042"/>
        <v>0</v>
      </c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</row>
    <row r="427" spans="1:133" ht="15">
      <c r="B427" s="20"/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  <c r="AD427" s="22"/>
      <c r="AE427" s="22"/>
      <c r="AF427" s="22"/>
      <c r="AG427" s="22"/>
      <c r="AH427" s="22"/>
      <c r="AI427" s="22"/>
      <c r="AJ427" s="22"/>
      <c r="AK427" s="22"/>
      <c r="AL427" s="22"/>
      <c r="AM427" s="22"/>
      <c r="AN427" s="22"/>
      <c r="AO427" s="22"/>
      <c r="AP427" s="22"/>
      <c r="AQ427" s="22"/>
      <c r="AR427" s="22"/>
      <c r="AS427" s="22"/>
      <c r="AT427" s="22"/>
      <c r="AU427" s="22"/>
      <c r="AV427" s="22"/>
      <c r="AW427" s="22"/>
      <c r="AX427" s="22"/>
      <c r="AY427" s="22"/>
      <c r="AZ427" s="22"/>
      <c r="BA427" s="22"/>
      <c r="BB427" s="22"/>
      <c r="BC427" s="22"/>
      <c r="BD427" s="22"/>
      <c r="BE427" s="22"/>
      <c r="BF427" s="22"/>
      <c r="BG427" s="22"/>
      <c r="BH427" s="22"/>
      <c r="BI427" s="22"/>
      <c r="BJ427" s="22"/>
      <c r="BK427" s="22"/>
      <c r="BL427" s="22"/>
      <c r="BM427" s="22"/>
      <c r="BN427" s="22"/>
      <c r="BO427" s="22"/>
      <c r="BP427" s="22"/>
      <c r="BQ427" s="22"/>
      <c r="BR427" s="22"/>
      <c r="BS427" s="22"/>
      <c r="BT427" s="22"/>
      <c r="BU427" s="22"/>
      <c r="BV427" s="22"/>
      <c r="BW427" s="22"/>
      <c r="BX427" s="22"/>
      <c r="BY427" s="22"/>
      <c r="BZ427" s="7"/>
      <c r="CA427" s="7"/>
      <c r="CB427" s="22"/>
      <c r="CC427" s="22"/>
      <c r="CD427" s="22"/>
      <c r="CE427" s="22"/>
      <c r="CF427" s="22"/>
      <c r="CG427" s="22"/>
      <c r="CH427" s="22"/>
      <c r="CI427" s="22"/>
      <c r="CJ427" s="16"/>
      <c r="CK427" s="22"/>
      <c r="CL427" s="22"/>
      <c r="CM427" s="22"/>
      <c r="CN427" s="22"/>
      <c r="CO427" s="22"/>
      <c r="CP427" s="22"/>
      <c r="CQ427" s="22"/>
      <c r="CR427" s="22"/>
      <c r="CS427" s="6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</row>
    <row r="428" spans="1:133" ht="26.25">
      <c r="A428" s="596" t="s">
        <v>347</v>
      </c>
      <c r="B428" s="596"/>
      <c r="C428" s="566" t="s">
        <v>337</v>
      </c>
      <c r="D428" s="566" t="s">
        <v>338</v>
      </c>
      <c r="E428" s="566" t="s">
        <v>339</v>
      </c>
      <c r="F428" s="566" t="s">
        <v>340</v>
      </c>
      <c r="G428" s="566" t="s">
        <v>341</v>
      </c>
      <c r="H428" s="566" t="s">
        <v>342</v>
      </c>
      <c r="I428" s="566" t="s">
        <v>343</v>
      </c>
      <c r="J428" s="566" t="s">
        <v>344</v>
      </c>
      <c r="K428" s="566" t="s">
        <v>345</v>
      </c>
      <c r="L428" s="566"/>
      <c r="M428" s="597">
        <f t="shared" ref="M428:S428" si="1105">M107</f>
        <v>0</v>
      </c>
      <c r="N428" s="597">
        <f t="shared" si="1105"/>
        <v>0</v>
      </c>
      <c r="O428" s="597">
        <f t="shared" si="1105"/>
        <v>0</v>
      </c>
      <c r="P428" s="597">
        <f t="shared" si="1105"/>
        <v>0</v>
      </c>
      <c r="Q428" s="597">
        <f t="shared" si="1105"/>
        <v>349</v>
      </c>
      <c r="R428" s="597">
        <f t="shared" si="1105"/>
        <v>0</v>
      </c>
      <c r="S428" s="597">
        <f t="shared" si="1105"/>
        <v>1590</v>
      </c>
      <c r="T428" s="579"/>
      <c r="U428" s="579"/>
      <c r="V428" s="597">
        <f t="shared" ref="V428:AQ428" si="1106">V107</f>
        <v>997</v>
      </c>
      <c r="W428" s="597">
        <f t="shared" si="1106"/>
        <v>761</v>
      </c>
      <c r="X428" s="597">
        <f t="shared" si="1106"/>
        <v>0</v>
      </c>
      <c r="Y428" s="597">
        <f t="shared" si="1106"/>
        <v>482</v>
      </c>
      <c r="Z428" s="597">
        <f t="shared" si="1106"/>
        <v>1907</v>
      </c>
      <c r="AA428" s="597">
        <f t="shared" si="1106"/>
        <v>533</v>
      </c>
      <c r="AB428" s="597">
        <f t="shared" si="1106"/>
        <v>493</v>
      </c>
      <c r="AC428" s="597">
        <f t="shared" si="1106"/>
        <v>0</v>
      </c>
      <c r="AD428" s="597">
        <f t="shared" si="1106"/>
        <v>120</v>
      </c>
      <c r="AE428" s="597">
        <f t="shared" si="1106"/>
        <v>0</v>
      </c>
      <c r="AF428" s="597">
        <f t="shared" si="1106"/>
        <v>365</v>
      </c>
      <c r="AG428" s="597">
        <f t="shared" si="1106"/>
        <v>1105</v>
      </c>
      <c r="AH428" s="597">
        <f t="shared" si="1106"/>
        <v>17</v>
      </c>
      <c r="AI428" s="597">
        <f t="shared" ref="AI428:AK428" si="1107">AI107</f>
        <v>113</v>
      </c>
      <c r="AJ428" s="597">
        <f t="shared" si="1107"/>
        <v>3</v>
      </c>
      <c r="AK428" s="597">
        <f t="shared" si="1107"/>
        <v>0</v>
      </c>
      <c r="AL428" s="597">
        <f t="shared" si="1106"/>
        <v>0</v>
      </c>
      <c r="AM428" s="597">
        <f t="shared" ref="AM428" si="1108">AM107</f>
        <v>151</v>
      </c>
      <c r="AN428" s="597">
        <f t="shared" si="1106"/>
        <v>0</v>
      </c>
      <c r="AO428" s="597">
        <f t="shared" si="1106"/>
        <v>0</v>
      </c>
      <c r="AP428" s="597">
        <f t="shared" si="1106"/>
        <v>0</v>
      </c>
      <c r="AQ428" s="597">
        <f t="shared" si="1106"/>
        <v>0</v>
      </c>
      <c r="AR428" s="597">
        <f t="shared" ref="AR428:BW428" si="1109">AR107</f>
        <v>0</v>
      </c>
      <c r="AS428" s="597">
        <f t="shared" si="1109"/>
        <v>0</v>
      </c>
      <c r="AT428" s="597">
        <f t="shared" si="1109"/>
        <v>0</v>
      </c>
      <c r="AU428" s="597">
        <f t="shared" si="1109"/>
        <v>0</v>
      </c>
      <c r="AV428" s="597">
        <f t="shared" si="1109"/>
        <v>0</v>
      </c>
      <c r="AW428" s="597">
        <f t="shared" si="1109"/>
        <v>0</v>
      </c>
      <c r="AX428" s="597">
        <f t="shared" si="1109"/>
        <v>0</v>
      </c>
      <c r="AY428" s="597">
        <f t="shared" si="1109"/>
        <v>0</v>
      </c>
      <c r="AZ428" s="597">
        <f t="shared" si="1109"/>
        <v>0</v>
      </c>
      <c r="BA428" s="597">
        <f t="shared" si="1109"/>
        <v>0</v>
      </c>
      <c r="BB428" s="597">
        <f t="shared" si="1109"/>
        <v>0</v>
      </c>
      <c r="BC428" s="597">
        <f t="shared" si="1109"/>
        <v>0</v>
      </c>
      <c r="BD428" s="597">
        <f t="shared" si="1109"/>
        <v>0</v>
      </c>
      <c r="BE428" s="597">
        <f t="shared" si="1109"/>
        <v>0</v>
      </c>
      <c r="BF428" s="597">
        <f t="shared" si="1109"/>
        <v>0</v>
      </c>
      <c r="BG428" s="597">
        <f t="shared" si="1109"/>
        <v>0</v>
      </c>
      <c r="BH428" s="597">
        <f t="shared" si="1109"/>
        <v>0</v>
      </c>
      <c r="BI428" s="597">
        <f t="shared" si="1109"/>
        <v>0</v>
      </c>
      <c r="BJ428" s="597">
        <f t="shared" si="1109"/>
        <v>0</v>
      </c>
      <c r="BK428" s="597">
        <f t="shared" si="1109"/>
        <v>0</v>
      </c>
      <c r="BL428" s="597">
        <f t="shared" si="1109"/>
        <v>0</v>
      </c>
      <c r="BM428" s="597">
        <f t="shared" si="1109"/>
        <v>0</v>
      </c>
      <c r="BN428" s="597">
        <f t="shared" si="1109"/>
        <v>0</v>
      </c>
      <c r="BO428" s="597">
        <f t="shared" si="1109"/>
        <v>0</v>
      </c>
      <c r="BP428" s="597">
        <f t="shared" si="1109"/>
        <v>0</v>
      </c>
      <c r="BQ428" s="597">
        <f t="shared" si="1109"/>
        <v>0</v>
      </c>
      <c r="BR428" s="597">
        <f t="shared" si="1109"/>
        <v>0</v>
      </c>
      <c r="BS428" s="597">
        <f t="shared" si="1109"/>
        <v>0</v>
      </c>
      <c r="BT428" s="597">
        <f t="shared" si="1109"/>
        <v>0</v>
      </c>
      <c r="BU428" s="597">
        <f t="shared" si="1109"/>
        <v>0</v>
      </c>
      <c r="BV428" s="597">
        <f t="shared" si="1109"/>
        <v>0</v>
      </c>
      <c r="BW428" s="597">
        <f t="shared" si="1109"/>
        <v>0</v>
      </c>
      <c r="BX428" s="597"/>
      <c r="BY428" s="597">
        <f>BY107</f>
        <v>8986</v>
      </c>
      <c r="BZ428" s="7"/>
      <c r="CA428" s="7"/>
      <c r="CB428" s="597">
        <f t="shared" ref="CB428:CR428" si="1110">CB107</f>
        <v>0</v>
      </c>
      <c r="CC428" s="597">
        <f t="shared" si="1110"/>
        <v>2936</v>
      </c>
      <c r="CD428" s="597">
        <f t="shared" si="1110"/>
        <v>3683</v>
      </c>
      <c r="CE428" s="597">
        <f t="shared" si="1110"/>
        <v>2083</v>
      </c>
      <c r="CF428" s="597">
        <f t="shared" si="1110"/>
        <v>284</v>
      </c>
      <c r="CG428" s="597">
        <f t="shared" si="1110"/>
        <v>0</v>
      </c>
      <c r="CH428" s="597">
        <f t="shared" si="1110"/>
        <v>0</v>
      </c>
      <c r="CI428" s="597">
        <f t="shared" si="1110"/>
        <v>0</v>
      </c>
      <c r="CJ428" s="16"/>
      <c r="CK428" s="597">
        <f t="shared" si="1110"/>
        <v>349</v>
      </c>
      <c r="CL428" s="597">
        <f t="shared" si="1110"/>
        <v>3830</v>
      </c>
      <c r="CM428" s="597">
        <f t="shared" si="1110"/>
        <v>3053</v>
      </c>
      <c r="CN428" s="597">
        <f t="shared" si="1110"/>
        <v>1603</v>
      </c>
      <c r="CO428" s="597">
        <f t="shared" si="1110"/>
        <v>151</v>
      </c>
      <c r="CP428" s="597">
        <f t="shared" si="1110"/>
        <v>0</v>
      </c>
      <c r="CQ428" s="597">
        <f t="shared" si="1110"/>
        <v>0</v>
      </c>
      <c r="CR428" s="597">
        <f t="shared" si="1110"/>
        <v>0</v>
      </c>
      <c r="CS428" s="120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</row>
    <row r="429" spans="1:133" ht="15">
      <c r="A429" s="572" t="s">
        <v>131</v>
      </c>
      <c r="B429" s="14"/>
      <c r="C429" s="9">
        <f>'4a 1718 CS PC'!AP3</f>
        <v>3.1E-2</v>
      </c>
      <c r="D429" s="9">
        <f>'4a 1718 CS PC'!AR3</f>
        <v>4.36E-2</v>
      </c>
      <c r="E429" s="9">
        <f>'4b 1819 CS PC'!$AT3</f>
        <v>3.09E-2</v>
      </c>
      <c r="F429" s="9">
        <f>'4b 1819 CS PC'!AQ3</f>
        <v>4.3900000000000002E-2</v>
      </c>
      <c r="G429" s="9">
        <f>'4c 1920 CS PC'!AS3</f>
        <v>3.0499999999999999E-2</v>
      </c>
      <c r="H429" s="9">
        <f>'4c 1920 CS PC'!AP3</f>
        <v>4.3400000000000001E-2</v>
      </c>
      <c r="I429" s="9">
        <f>'4d 2021 CS PC'!AS3</f>
        <v>3.15E-2</v>
      </c>
      <c r="J429" s="9">
        <f>'4d 2021 CS PC'!AP3</f>
        <v>4.4900000000000002E-2</v>
      </c>
      <c r="K429" s="9">
        <f>'4e 2122 CS PC'!AB3</f>
        <v>3.1600000000000003E-2</v>
      </c>
      <c r="L429" s="9"/>
      <c r="M429" s="571">
        <f t="shared" ref="M429:S429" si="1111">M$428*$C429</f>
        <v>0</v>
      </c>
      <c r="N429" s="571">
        <f t="shared" si="1111"/>
        <v>0</v>
      </c>
      <c r="O429" s="571">
        <f t="shared" si="1111"/>
        <v>0</v>
      </c>
      <c r="P429" s="571">
        <f t="shared" si="1111"/>
        <v>0</v>
      </c>
      <c r="Q429" s="571">
        <f t="shared" si="1111"/>
        <v>10.818999999999999</v>
      </c>
      <c r="R429" s="571">
        <f t="shared" si="1111"/>
        <v>0</v>
      </c>
      <c r="S429" s="571">
        <f t="shared" si="1111"/>
        <v>49.29</v>
      </c>
      <c r="T429" s="573"/>
      <c r="U429" s="573"/>
      <c r="V429" s="571">
        <f t="shared" ref="V429:V451" si="1112">ROUND(V$428*$C429,0)</f>
        <v>31</v>
      </c>
      <c r="W429" s="571">
        <f>ROUND(W$428*$E429,0)</f>
        <v>24</v>
      </c>
      <c r="X429" s="571">
        <f t="shared" ref="X429:X486" si="1113">X$428*$C429</f>
        <v>0</v>
      </c>
      <c r="Y429" s="571">
        <f t="shared" ref="Y429:AC444" si="1114">ROUND(Y$428*$E429,0)</f>
        <v>15</v>
      </c>
      <c r="Z429" s="571">
        <f t="shared" si="1114"/>
        <v>59</v>
      </c>
      <c r="AA429" s="571">
        <f t="shared" si="1114"/>
        <v>16</v>
      </c>
      <c r="AB429" s="571">
        <f>ROUND(AB$428*$G429,0)</f>
        <v>15</v>
      </c>
      <c r="AC429" s="571">
        <f t="shared" si="1114"/>
        <v>0</v>
      </c>
      <c r="AD429" s="571">
        <f t="shared" ref="AD429:AD460" si="1115">ROUND(AD$428*$G429,0)</f>
        <v>4</v>
      </c>
      <c r="AE429" s="571">
        <f t="shared" ref="AE429:AE446" si="1116">ROUND(AE$428*$E429,0)</f>
        <v>0</v>
      </c>
      <c r="AF429" s="571">
        <f t="shared" ref="AF429:AG444" si="1117">ROUND(AF$428*$G429,0)</f>
        <v>11</v>
      </c>
      <c r="AG429" s="571">
        <f t="shared" si="1117"/>
        <v>34</v>
      </c>
      <c r="AH429" s="571">
        <f t="shared" ref="AH429:AM431" si="1118">ROUND(AH$428*$I429,0)</f>
        <v>1</v>
      </c>
      <c r="AI429" s="594">
        <f>ROUNDUP(AI$428*$G429,0)</f>
        <v>4</v>
      </c>
      <c r="AJ429" s="571">
        <f>ROUND(AJ$428*$I429,0)</f>
        <v>0</v>
      </c>
      <c r="AK429" s="571">
        <f t="shared" ref="AI429:AK486" si="1119">ROUND(AK$428*$G429,0)</f>
        <v>0</v>
      </c>
      <c r="AL429" s="571">
        <f t="shared" si="1118"/>
        <v>0</v>
      </c>
      <c r="AM429" s="571">
        <f t="shared" si="1118"/>
        <v>5</v>
      </c>
      <c r="AN429" s="571">
        <f>ROUND(AN$428*$K429,0)</f>
        <v>0</v>
      </c>
      <c r="AO429" s="571">
        <f t="shared" ref="AO429:BW436" si="1120">ROUND(AO$428*$K429,0)</f>
        <v>0</v>
      </c>
      <c r="AP429" s="571">
        <f t="shared" si="1120"/>
        <v>0</v>
      </c>
      <c r="AQ429" s="571">
        <f t="shared" si="1120"/>
        <v>0</v>
      </c>
      <c r="AR429" s="571">
        <f t="shared" si="1120"/>
        <v>0</v>
      </c>
      <c r="AS429" s="571">
        <f t="shared" si="1120"/>
        <v>0</v>
      </c>
      <c r="AT429" s="571">
        <f t="shared" si="1120"/>
        <v>0</v>
      </c>
      <c r="AU429" s="571">
        <f t="shared" si="1120"/>
        <v>0</v>
      </c>
      <c r="AV429" s="571">
        <f t="shared" si="1120"/>
        <v>0</v>
      </c>
      <c r="AW429" s="571">
        <f t="shared" si="1120"/>
        <v>0</v>
      </c>
      <c r="AX429" s="571">
        <f t="shared" si="1120"/>
        <v>0</v>
      </c>
      <c r="AY429" s="571">
        <f t="shared" si="1120"/>
        <v>0</v>
      </c>
      <c r="AZ429" s="571">
        <f t="shared" si="1120"/>
        <v>0</v>
      </c>
      <c r="BA429" s="571">
        <f t="shared" si="1120"/>
        <v>0</v>
      </c>
      <c r="BB429" s="571">
        <f t="shared" si="1120"/>
        <v>0</v>
      </c>
      <c r="BC429" s="571">
        <f t="shared" si="1120"/>
        <v>0</v>
      </c>
      <c r="BD429" s="571">
        <f t="shared" si="1120"/>
        <v>0</v>
      </c>
      <c r="BE429" s="571">
        <f t="shared" si="1120"/>
        <v>0</v>
      </c>
      <c r="BF429" s="571">
        <f t="shared" si="1120"/>
        <v>0</v>
      </c>
      <c r="BG429" s="571">
        <f t="shared" si="1120"/>
        <v>0</v>
      </c>
      <c r="BH429" s="571">
        <f t="shared" si="1120"/>
        <v>0</v>
      </c>
      <c r="BI429" s="571">
        <f t="shared" si="1120"/>
        <v>0</v>
      </c>
      <c r="BJ429" s="571">
        <f t="shared" si="1120"/>
        <v>0</v>
      </c>
      <c r="BK429" s="571">
        <f t="shared" si="1120"/>
        <v>0</v>
      </c>
      <c r="BL429" s="571">
        <f t="shared" si="1120"/>
        <v>0</v>
      </c>
      <c r="BM429" s="571">
        <f t="shared" si="1120"/>
        <v>0</v>
      </c>
      <c r="BN429" s="571">
        <f t="shared" si="1120"/>
        <v>0</v>
      </c>
      <c r="BO429" s="571">
        <f t="shared" si="1120"/>
        <v>0</v>
      </c>
      <c r="BP429" s="571">
        <f t="shared" si="1120"/>
        <v>0</v>
      </c>
      <c r="BQ429" s="571">
        <f t="shared" si="1120"/>
        <v>0</v>
      </c>
      <c r="BR429" s="571">
        <f t="shared" si="1120"/>
        <v>0</v>
      </c>
      <c r="BS429" s="571">
        <f t="shared" si="1120"/>
        <v>0</v>
      </c>
      <c r="BT429" s="571">
        <f t="shared" si="1120"/>
        <v>0</v>
      </c>
      <c r="BU429" s="571">
        <f t="shared" si="1120"/>
        <v>0</v>
      </c>
      <c r="BV429" s="571">
        <f t="shared" si="1120"/>
        <v>0</v>
      </c>
      <c r="BW429" s="571">
        <f t="shared" si="1120"/>
        <v>0</v>
      </c>
      <c r="BX429" s="571"/>
      <c r="BY429" s="571">
        <f t="shared" ref="BY429:BY442" si="1121">ROUND(SUM(M429:BX429),0)</f>
        <v>279</v>
      </c>
      <c r="BZ429" s="7"/>
      <c r="CA429" s="7">
        <f t="shared" ref="CA429:CA486" si="1122">BY429-SUM(CB429:CI429)</f>
        <v>0</v>
      </c>
      <c r="CB429" s="622">
        <f t="shared" ref="CB429:CI442" si="1123">ROUND(SUMIF($M$1:$BW$1,CB$1,$M429:$BW429),0)</f>
        <v>0</v>
      </c>
      <c r="CC429" s="622">
        <f t="shared" si="1123"/>
        <v>91</v>
      </c>
      <c r="CD429" s="622">
        <f t="shared" si="1123"/>
        <v>114</v>
      </c>
      <c r="CE429" s="622">
        <f t="shared" si="1123"/>
        <v>64</v>
      </c>
      <c r="CF429" s="622">
        <f t="shared" si="1123"/>
        <v>10</v>
      </c>
      <c r="CG429" s="622">
        <f t="shared" si="1123"/>
        <v>0</v>
      </c>
      <c r="CH429" s="622">
        <f t="shared" si="1123"/>
        <v>0</v>
      </c>
      <c r="CI429" s="622">
        <f t="shared" si="1123"/>
        <v>0</v>
      </c>
      <c r="CJ429" s="16"/>
      <c r="CK429" s="622">
        <f t="shared" ref="CK429:CR435" si="1124">ROUND(SUMIF($M$2:$BW$2,CK$1,$M429:$BW429),0)</f>
        <v>11</v>
      </c>
      <c r="CL429" s="622">
        <f t="shared" si="1124"/>
        <v>119</v>
      </c>
      <c r="CM429" s="622">
        <f t="shared" si="1124"/>
        <v>94</v>
      </c>
      <c r="CN429" s="622">
        <f t="shared" si="1124"/>
        <v>50</v>
      </c>
      <c r="CO429" s="622">
        <f t="shared" si="1124"/>
        <v>5</v>
      </c>
      <c r="CP429" s="622">
        <f t="shared" si="1124"/>
        <v>0</v>
      </c>
      <c r="CQ429" s="622">
        <f t="shared" si="1124"/>
        <v>0</v>
      </c>
      <c r="CR429" s="622">
        <f t="shared" si="1124"/>
        <v>0</v>
      </c>
      <c r="CS429" s="120">
        <f>SUM(CB429:CI429)-SUM(CK429:CR429)</f>
        <v>0</v>
      </c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</row>
    <row r="430" spans="1:133" ht="15">
      <c r="A430" s="572" t="s">
        <v>132</v>
      </c>
      <c r="B430" s="14"/>
      <c r="C430" s="9">
        <f>'4a 1718 CS PC'!AP4</f>
        <v>0</v>
      </c>
      <c r="D430" s="9">
        <f>'4a 1718 CS PC'!AR4</f>
        <v>0</v>
      </c>
      <c r="E430" s="9">
        <f>'4b 1819 CS PC'!$AT4</f>
        <v>0</v>
      </c>
      <c r="F430" s="9">
        <f>'4b 1819 CS PC'!AQ4</f>
        <v>0</v>
      </c>
      <c r="G430" s="9">
        <f>'4c 1920 CS PC'!AS4</f>
        <v>0</v>
      </c>
      <c r="H430" s="9">
        <f>'4c 1920 CS PC'!AP4</f>
        <v>0</v>
      </c>
      <c r="I430" s="9">
        <f>'4d 2021 CS PC'!AS4</f>
        <v>0</v>
      </c>
      <c r="J430" s="9">
        <f>'4d 2021 CS PC'!AP4</f>
        <v>0</v>
      </c>
      <c r="K430" s="9">
        <f>'4e 2122 CS PC'!AB4</f>
        <v>0</v>
      </c>
      <c r="L430" s="9"/>
      <c r="M430" s="571">
        <f t="shared" ref="M430:Q486" si="1125">M$428*$C430</f>
        <v>0</v>
      </c>
      <c r="N430" s="571">
        <f t="shared" si="1125"/>
        <v>0</v>
      </c>
      <c r="O430" s="571">
        <f t="shared" si="1125"/>
        <v>0</v>
      </c>
      <c r="P430" s="571">
        <f t="shared" si="1125"/>
        <v>0</v>
      </c>
      <c r="Q430" s="571">
        <f t="shared" si="1125"/>
        <v>0</v>
      </c>
      <c r="R430" s="571">
        <f t="shared" ref="R430:S444" si="1126">R$428*$C430</f>
        <v>0</v>
      </c>
      <c r="S430" s="571">
        <f t="shared" si="1126"/>
        <v>0</v>
      </c>
      <c r="T430" s="573"/>
      <c r="U430" s="573"/>
      <c r="V430" s="571">
        <f t="shared" si="1112"/>
        <v>0</v>
      </c>
      <c r="W430" s="571">
        <f>ROUND(W$428*$E430,0)</f>
        <v>0</v>
      </c>
      <c r="X430" s="571">
        <f t="shared" si="1113"/>
        <v>0</v>
      </c>
      <c r="Y430" s="571">
        <f t="shared" si="1114"/>
        <v>0</v>
      </c>
      <c r="Z430" s="571">
        <f t="shared" si="1114"/>
        <v>0</v>
      </c>
      <c r="AA430" s="571">
        <f t="shared" si="1114"/>
        <v>0</v>
      </c>
      <c r="AB430" s="571">
        <f t="shared" ref="AB430:AB486" si="1127">ROUND(AB$428*$G430,0)</f>
        <v>0</v>
      </c>
      <c r="AC430" s="571">
        <f t="shared" si="1114"/>
        <v>0</v>
      </c>
      <c r="AD430" s="571">
        <f t="shared" si="1115"/>
        <v>0</v>
      </c>
      <c r="AE430" s="571">
        <f t="shared" si="1116"/>
        <v>0</v>
      </c>
      <c r="AF430" s="571">
        <f t="shared" si="1117"/>
        <v>0</v>
      </c>
      <c r="AG430" s="571">
        <f t="shared" si="1117"/>
        <v>0</v>
      </c>
      <c r="AH430" s="571">
        <f t="shared" si="1118"/>
        <v>0</v>
      </c>
      <c r="AI430" s="571">
        <f t="shared" si="1119"/>
        <v>0</v>
      </c>
      <c r="AJ430" s="571">
        <f t="shared" ref="AJ430:AJ486" si="1128">ROUND(AJ$428*$I430,0)</f>
        <v>0</v>
      </c>
      <c r="AK430" s="571">
        <f t="shared" si="1119"/>
        <v>0</v>
      </c>
      <c r="AL430" s="571">
        <f t="shared" si="1118"/>
        <v>0</v>
      </c>
      <c r="AM430" s="571">
        <f t="shared" si="1118"/>
        <v>0</v>
      </c>
      <c r="AN430" s="571">
        <f t="shared" ref="AN430:BC486" si="1129">ROUND(AN$428*$K430,0)</f>
        <v>0</v>
      </c>
      <c r="AO430" s="571">
        <f t="shared" si="1129"/>
        <v>0</v>
      </c>
      <c r="AP430" s="571">
        <f t="shared" si="1129"/>
        <v>0</v>
      </c>
      <c r="AQ430" s="571">
        <f t="shared" si="1129"/>
        <v>0</v>
      </c>
      <c r="AR430" s="571">
        <f t="shared" si="1129"/>
        <v>0</v>
      </c>
      <c r="AS430" s="571">
        <f t="shared" si="1129"/>
        <v>0</v>
      </c>
      <c r="AT430" s="571">
        <f t="shared" si="1129"/>
        <v>0</v>
      </c>
      <c r="AU430" s="571">
        <f t="shared" si="1129"/>
        <v>0</v>
      </c>
      <c r="AV430" s="571">
        <f t="shared" si="1129"/>
        <v>0</v>
      </c>
      <c r="AW430" s="571">
        <f t="shared" si="1129"/>
        <v>0</v>
      </c>
      <c r="AX430" s="571">
        <f t="shared" si="1129"/>
        <v>0</v>
      </c>
      <c r="AY430" s="571">
        <f t="shared" si="1129"/>
        <v>0</v>
      </c>
      <c r="AZ430" s="571">
        <f t="shared" si="1129"/>
        <v>0</v>
      </c>
      <c r="BA430" s="571">
        <f t="shared" si="1129"/>
        <v>0</v>
      </c>
      <c r="BB430" s="571">
        <f t="shared" si="1129"/>
        <v>0</v>
      </c>
      <c r="BC430" s="571">
        <f t="shared" si="1129"/>
        <v>0</v>
      </c>
      <c r="BD430" s="571">
        <f t="shared" si="1120"/>
        <v>0</v>
      </c>
      <c r="BE430" s="571">
        <f t="shared" si="1120"/>
        <v>0</v>
      </c>
      <c r="BF430" s="571">
        <f t="shared" si="1120"/>
        <v>0</v>
      </c>
      <c r="BG430" s="571">
        <f t="shared" si="1120"/>
        <v>0</v>
      </c>
      <c r="BH430" s="571">
        <f t="shared" si="1120"/>
        <v>0</v>
      </c>
      <c r="BI430" s="571">
        <f t="shared" si="1120"/>
        <v>0</v>
      </c>
      <c r="BJ430" s="571">
        <f t="shared" si="1120"/>
        <v>0</v>
      </c>
      <c r="BK430" s="571">
        <f t="shared" si="1120"/>
        <v>0</v>
      </c>
      <c r="BL430" s="571">
        <f t="shared" si="1120"/>
        <v>0</v>
      </c>
      <c r="BM430" s="571">
        <f t="shared" si="1120"/>
        <v>0</v>
      </c>
      <c r="BN430" s="571">
        <f t="shared" si="1120"/>
        <v>0</v>
      </c>
      <c r="BO430" s="571">
        <f t="shared" si="1120"/>
        <v>0</v>
      </c>
      <c r="BP430" s="571">
        <f t="shared" si="1120"/>
        <v>0</v>
      </c>
      <c r="BQ430" s="571">
        <f t="shared" si="1120"/>
        <v>0</v>
      </c>
      <c r="BR430" s="571">
        <f t="shared" si="1120"/>
        <v>0</v>
      </c>
      <c r="BS430" s="571">
        <f t="shared" si="1120"/>
        <v>0</v>
      </c>
      <c r="BT430" s="571">
        <f t="shared" si="1120"/>
        <v>0</v>
      </c>
      <c r="BU430" s="571">
        <f t="shared" si="1120"/>
        <v>0</v>
      </c>
      <c r="BV430" s="571">
        <f t="shared" si="1120"/>
        <v>0</v>
      </c>
      <c r="BW430" s="571">
        <f t="shared" si="1120"/>
        <v>0</v>
      </c>
      <c r="BX430" s="571"/>
      <c r="BY430" s="571">
        <f t="shared" si="1121"/>
        <v>0</v>
      </c>
      <c r="BZ430" s="7"/>
      <c r="CA430" s="7">
        <f t="shared" si="1122"/>
        <v>0</v>
      </c>
      <c r="CB430" s="622">
        <f t="shared" si="1123"/>
        <v>0</v>
      </c>
      <c r="CC430" s="622">
        <f t="shared" si="1123"/>
        <v>0</v>
      </c>
      <c r="CD430" s="622">
        <f t="shared" si="1123"/>
        <v>0</v>
      </c>
      <c r="CE430" s="622">
        <f t="shared" si="1123"/>
        <v>0</v>
      </c>
      <c r="CF430" s="622">
        <f t="shared" si="1123"/>
        <v>0</v>
      </c>
      <c r="CG430" s="622">
        <f t="shared" si="1123"/>
        <v>0</v>
      </c>
      <c r="CH430" s="622">
        <f t="shared" si="1123"/>
        <v>0</v>
      </c>
      <c r="CI430" s="622">
        <f t="shared" si="1123"/>
        <v>0</v>
      </c>
      <c r="CJ430" s="16"/>
      <c r="CK430" s="622">
        <f t="shared" si="1124"/>
        <v>0</v>
      </c>
      <c r="CL430" s="622">
        <f t="shared" si="1124"/>
        <v>0</v>
      </c>
      <c r="CM430" s="622">
        <f t="shared" si="1124"/>
        <v>0</v>
      </c>
      <c r="CN430" s="622">
        <f t="shared" si="1124"/>
        <v>0</v>
      </c>
      <c r="CO430" s="622">
        <f t="shared" si="1124"/>
        <v>0</v>
      </c>
      <c r="CP430" s="622">
        <f t="shared" si="1124"/>
        <v>0</v>
      </c>
      <c r="CQ430" s="622">
        <f t="shared" si="1124"/>
        <v>0</v>
      </c>
      <c r="CR430" s="622">
        <f t="shared" si="1124"/>
        <v>0</v>
      </c>
      <c r="CS430" s="120">
        <f>SUM(CB430:CI430)-SUM(CK430:CR430)</f>
        <v>0</v>
      </c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</row>
    <row r="431" spans="1:133" ht="15">
      <c r="A431" s="572" t="s">
        <v>133</v>
      </c>
      <c r="B431" s="14"/>
      <c r="C431" s="9">
        <f>'4a 1718 CS PC'!AP5</f>
        <v>5.9999999999999995E-4</v>
      </c>
      <c r="D431" s="9">
        <f>'4a 1718 CS PC'!AR5</f>
        <v>8.9999999999999998E-4</v>
      </c>
      <c r="E431" s="9">
        <f>'4b 1819 CS PC'!$AT5</f>
        <v>5.9999999999999995E-4</v>
      </c>
      <c r="F431" s="9">
        <f>'4b 1819 CS PC'!AQ5</f>
        <v>8.9999999999999998E-4</v>
      </c>
      <c r="G431" s="9">
        <f>'4c 1920 CS PC'!AS5</f>
        <v>5.9999999999999995E-4</v>
      </c>
      <c r="H431" s="9">
        <f>'4c 1920 CS PC'!AP5</f>
        <v>8.9999999999999998E-4</v>
      </c>
      <c r="I431" s="9">
        <f>'4d 2021 CS PC'!AS5</f>
        <v>5.9999999999999995E-4</v>
      </c>
      <c r="J431" s="9">
        <f>'4d 2021 CS PC'!AP5</f>
        <v>8.9999999999999998E-4</v>
      </c>
      <c r="K431" s="9">
        <f>'4e 2122 CS PC'!AB5</f>
        <v>5.9999999999999995E-4</v>
      </c>
      <c r="L431" s="9"/>
      <c r="M431" s="571">
        <f t="shared" si="1125"/>
        <v>0</v>
      </c>
      <c r="N431" s="571">
        <f t="shared" si="1125"/>
        <v>0</v>
      </c>
      <c r="O431" s="571">
        <f t="shared" si="1125"/>
        <v>0</v>
      </c>
      <c r="P431" s="571">
        <f t="shared" si="1125"/>
        <v>0</v>
      </c>
      <c r="Q431" s="571">
        <f t="shared" si="1125"/>
        <v>0.20939999999999998</v>
      </c>
      <c r="R431" s="571">
        <f t="shared" si="1126"/>
        <v>0</v>
      </c>
      <c r="S431" s="571">
        <f t="shared" si="1126"/>
        <v>0.95399999999999996</v>
      </c>
      <c r="T431" s="573"/>
      <c r="U431" s="573"/>
      <c r="V431" s="571">
        <f t="shared" si="1112"/>
        <v>1</v>
      </c>
      <c r="W431" s="571">
        <f>ROUND(W$428*$E431,0)</f>
        <v>0</v>
      </c>
      <c r="X431" s="571">
        <f t="shared" si="1113"/>
        <v>0</v>
      </c>
      <c r="Y431" s="594">
        <f>ROUNDUP(Y$428*$E431,0)</f>
        <v>1</v>
      </c>
      <c r="Z431" s="594">
        <f>ROUNDUP(Z$428*$E431,0)</f>
        <v>2</v>
      </c>
      <c r="AA431" s="571">
        <f t="shared" ref="AA431:AA440" si="1130">ROUND(AA$428*$E431,0)</f>
        <v>0</v>
      </c>
      <c r="AB431" s="571">
        <f t="shared" si="1127"/>
        <v>0</v>
      </c>
      <c r="AC431" s="571">
        <f t="shared" si="1114"/>
        <v>0</v>
      </c>
      <c r="AD431" s="571">
        <f t="shared" si="1115"/>
        <v>0</v>
      </c>
      <c r="AE431" s="571">
        <f t="shared" si="1116"/>
        <v>0</v>
      </c>
      <c r="AF431" s="571">
        <f t="shared" si="1117"/>
        <v>0</v>
      </c>
      <c r="AG431" s="571">
        <f t="shared" si="1117"/>
        <v>1</v>
      </c>
      <c r="AH431" s="571">
        <f t="shared" si="1118"/>
        <v>0</v>
      </c>
      <c r="AI431" s="571">
        <f t="shared" si="1119"/>
        <v>0</v>
      </c>
      <c r="AJ431" s="571">
        <f t="shared" si="1128"/>
        <v>0</v>
      </c>
      <c r="AK431" s="571">
        <f t="shared" si="1119"/>
        <v>0</v>
      </c>
      <c r="AL431" s="571">
        <f t="shared" si="1118"/>
        <v>0</v>
      </c>
      <c r="AM431" s="571">
        <f t="shared" si="1118"/>
        <v>0</v>
      </c>
      <c r="AN431" s="571">
        <f t="shared" si="1129"/>
        <v>0</v>
      </c>
      <c r="AO431" s="571">
        <f t="shared" si="1120"/>
        <v>0</v>
      </c>
      <c r="AP431" s="571">
        <f t="shared" si="1120"/>
        <v>0</v>
      </c>
      <c r="AQ431" s="571">
        <f t="shared" si="1120"/>
        <v>0</v>
      </c>
      <c r="AR431" s="571">
        <f t="shared" si="1120"/>
        <v>0</v>
      </c>
      <c r="AS431" s="571">
        <f t="shared" si="1120"/>
        <v>0</v>
      </c>
      <c r="AT431" s="571">
        <f t="shared" si="1120"/>
        <v>0</v>
      </c>
      <c r="AU431" s="571">
        <f t="shared" si="1120"/>
        <v>0</v>
      </c>
      <c r="AV431" s="571">
        <f t="shared" si="1120"/>
        <v>0</v>
      </c>
      <c r="AW431" s="571">
        <f t="shared" si="1120"/>
        <v>0</v>
      </c>
      <c r="AX431" s="571">
        <f t="shared" si="1120"/>
        <v>0</v>
      </c>
      <c r="AY431" s="571">
        <f t="shared" si="1120"/>
        <v>0</v>
      </c>
      <c r="AZ431" s="571">
        <f t="shared" si="1120"/>
        <v>0</v>
      </c>
      <c r="BA431" s="571">
        <f t="shared" si="1120"/>
        <v>0</v>
      </c>
      <c r="BB431" s="571">
        <f t="shared" si="1120"/>
        <v>0</v>
      </c>
      <c r="BC431" s="571">
        <f t="shared" si="1120"/>
        <v>0</v>
      </c>
      <c r="BD431" s="571">
        <f t="shared" si="1120"/>
        <v>0</v>
      </c>
      <c r="BE431" s="571">
        <f t="shared" si="1120"/>
        <v>0</v>
      </c>
      <c r="BF431" s="571">
        <f t="shared" si="1120"/>
        <v>0</v>
      </c>
      <c r="BG431" s="571">
        <f t="shared" si="1120"/>
        <v>0</v>
      </c>
      <c r="BH431" s="571">
        <f t="shared" si="1120"/>
        <v>0</v>
      </c>
      <c r="BI431" s="571">
        <f t="shared" si="1120"/>
        <v>0</v>
      </c>
      <c r="BJ431" s="571">
        <f t="shared" si="1120"/>
        <v>0</v>
      </c>
      <c r="BK431" s="571">
        <f t="shared" si="1120"/>
        <v>0</v>
      </c>
      <c r="BL431" s="571">
        <f t="shared" si="1120"/>
        <v>0</v>
      </c>
      <c r="BM431" s="571">
        <f t="shared" si="1120"/>
        <v>0</v>
      </c>
      <c r="BN431" s="571">
        <f t="shared" si="1120"/>
        <v>0</v>
      </c>
      <c r="BO431" s="571">
        <f t="shared" si="1120"/>
        <v>0</v>
      </c>
      <c r="BP431" s="571">
        <f t="shared" si="1120"/>
        <v>0</v>
      </c>
      <c r="BQ431" s="571">
        <f t="shared" si="1120"/>
        <v>0</v>
      </c>
      <c r="BR431" s="571">
        <f t="shared" si="1120"/>
        <v>0</v>
      </c>
      <c r="BS431" s="571">
        <f t="shared" si="1120"/>
        <v>0</v>
      </c>
      <c r="BT431" s="571">
        <f t="shared" si="1120"/>
        <v>0</v>
      </c>
      <c r="BU431" s="571">
        <f t="shared" si="1120"/>
        <v>0</v>
      </c>
      <c r="BV431" s="571">
        <f t="shared" si="1120"/>
        <v>0</v>
      </c>
      <c r="BW431" s="571">
        <f t="shared" si="1120"/>
        <v>0</v>
      </c>
      <c r="BX431" s="571"/>
      <c r="BY431" s="571">
        <f t="shared" si="1121"/>
        <v>6</v>
      </c>
      <c r="BZ431" s="7"/>
      <c r="CA431" s="7">
        <f t="shared" si="1122"/>
        <v>0</v>
      </c>
      <c r="CB431" s="622">
        <f t="shared" si="1123"/>
        <v>0</v>
      </c>
      <c r="CC431" s="622">
        <f t="shared" si="1123"/>
        <v>2</v>
      </c>
      <c r="CD431" s="622">
        <f t="shared" si="1123"/>
        <v>3</v>
      </c>
      <c r="CE431" s="622">
        <f t="shared" si="1123"/>
        <v>1</v>
      </c>
      <c r="CF431" s="622">
        <f t="shared" si="1123"/>
        <v>0</v>
      </c>
      <c r="CG431" s="622">
        <f t="shared" si="1123"/>
        <v>0</v>
      </c>
      <c r="CH431" s="622">
        <f t="shared" si="1123"/>
        <v>0</v>
      </c>
      <c r="CI431" s="622">
        <f t="shared" si="1123"/>
        <v>0</v>
      </c>
      <c r="CJ431" s="16"/>
      <c r="CK431" s="622">
        <f t="shared" si="1124"/>
        <v>0</v>
      </c>
      <c r="CL431" s="622">
        <f t="shared" si="1124"/>
        <v>3</v>
      </c>
      <c r="CM431" s="622">
        <f t="shared" si="1124"/>
        <v>2</v>
      </c>
      <c r="CN431" s="622">
        <f t="shared" si="1124"/>
        <v>1</v>
      </c>
      <c r="CO431" s="622">
        <f t="shared" si="1124"/>
        <v>0</v>
      </c>
      <c r="CP431" s="622">
        <f t="shared" si="1124"/>
        <v>0</v>
      </c>
      <c r="CQ431" s="622">
        <f t="shared" si="1124"/>
        <v>0</v>
      </c>
      <c r="CR431" s="622">
        <f t="shared" si="1124"/>
        <v>0</v>
      </c>
      <c r="CS431" s="120">
        <f>SUM(CB431:CI431)-SUM(CK431:CR431)</f>
        <v>0</v>
      </c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</row>
    <row r="432" spans="1:133" ht="15">
      <c r="A432" s="572" t="s">
        <v>134</v>
      </c>
      <c r="B432" s="14"/>
      <c r="C432" s="9">
        <f>'4a 1718 CS PC'!AP6</f>
        <v>6.3E-3</v>
      </c>
      <c r="D432" s="9">
        <f>'4a 1718 CS PC'!AR6</f>
        <v>8.8999999999999999E-3</v>
      </c>
      <c r="E432" s="9">
        <f>'4b 1819 CS PC'!$AT6</f>
        <v>6.6E-3</v>
      </c>
      <c r="F432" s="9">
        <f>'4b 1819 CS PC'!AQ6</f>
        <v>9.2999999999999992E-3</v>
      </c>
      <c r="G432" s="9">
        <f>'4c 1920 CS PC'!AS6</f>
        <v>6.4000000000000003E-3</v>
      </c>
      <c r="H432" s="9">
        <f>'4c 1920 CS PC'!AP6</f>
        <v>8.9999999999999993E-3</v>
      </c>
      <c r="I432" s="9">
        <f>'4d 2021 CS PC'!AS6</f>
        <v>5.8999999999999999E-3</v>
      </c>
      <c r="J432" s="9">
        <f>'4d 2021 CS PC'!AP6</f>
        <v>8.5000000000000006E-3</v>
      </c>
      <c r="K432" s="9">
        <f>'4e 2122 CS PC'!AB6</f>
        <v>5.8999999999999999E-3</v>
      </c>
      <c r="L432" s="9"/>
      <c r="M432" s="571">
        <f t="shared" si="1125"/>
        <v>0</v>
      </c>
      <c r="N432" s="571">
        <f t="shared" si="1125"/>
        <v>0</v>
      </c>
      <c r="O432" s="571">
        <f t="shared" si="1125"/>
        <v>0</v>
      </c>
      <c r="P432" s="571">
        <f t="shared" si="1125"/>
        <v>0</v>
      </c>
      <c r="Q432" s="571">
        <f t="shared" si="1125"/>
        <v>2.1987000000000001</v>
      </c>
      <c r="R432" s="571">
        <f t="shared" si="1126"/>
        <v>0</v>
      </c>
      <c r="S432" s="571">
        <f t="shared" si="1126"/>
        <v>10.016999999999999</v>
      </c>
      <c r="T432" s="573"/>
      <c r="U432" s="573"/>
      <c r="V432" s="571">
        <f t="shared" si="1112"/>
        <v>6</v>
      </c>
      <c r="W432" s="594">
        <f>ROUNDUP(W$428*$E432,0)</f>
        <v>6</v>
      </c>
      <c r="X432" s="571">
        <f t="shared" si="1113"/>
        <v>0</v>
      </c>
      <c r="Y432" s="571">
        <f t="shared" ref="Y432:Y486" si="1131">ROUND(Y$428*$E432,0)</f>
        <v>3</v>
      </c>
      <c r="Z432" s="571">
        <f>ROUND(Z$428*$E432,0)</f>
        <v>13</v>
      </c>
      <c r="AA432" s="571">
        <f t="shared" si="1130"/>
        <v>4</v>
      </c>
      <c r="AB432" s="594">
        <f>ROUNDUP(AB$428*$G432,0)</f>
        <v>4</v>
      </c>
      <c r="AC432" s="571">
        <f t="shared" si="1114"/>
        <v>0</v>
      </c>
      <c r="AD432" s="571">
        <f t="shared" si="1115"/>
        <v>1</v>
      </c>
      <c r="AE432" s="571">
        <f t="shared" si="1116"/>
        <v>0</v>
      </c>
      <c r="AF432" s="594">
        <f>ROUNDUP(AF$428*$G432,0)</f>
        <v>3</v>
      </c>
      <c r="AG432" s="594">
        <f>ROUNDUP(AG$428*$G432,0)</f>
        <v>8</v>
      </c>
      <c r="AH432" s="571">
        <f t="shared" ref="AH432:AH440" si="1132">ROUND(AH$428*$I432,0)</f>
        <v>0</v>
      </c>
      <c r="AI432" s="571">
        <f t="shared" si="1119"/>
        <v>1</v>
      </c>
      <c r="AJ432" s="571">
        <f t="shared" si="1128"/>
        <v>0</v>
      </c>
      <c r="AK432" s="571">
        <f t="shared" si="1119"/>
        <v>0</v>
      </c>
      <c r="AL432" s="571">
        <f t="shared" ref="AL432:AM441" si="1133">ROUND(AL$428*$I432,0)</f>
        <v>0</v>
      </c>
      <c r="AM432" s="571">
        <f t="shared" si="1133"/>
        <v>1</v>
      </c>
      <c r="AN432" s="571">
        <f t="shared" si="1129"/>
        <v>0</v>
      </c>
      <c r="AO432" s="571">
        <f t="shared" si="1120"/>
        <v>0</v>
      </c>
      <c r="AP432" s="571">
        <f t="shared" si="1120"/>
        <v>0</v>
      </c>
      <c r="AQ432" s="571">
        <f t="shared" si="1120"/>
        <v>0</v>
      </c>
      <c r="AR432" s="571">
        <f t="shared" si="1120"/>
        <v>0</v>
      </c>
      <c r="AS432" s="571">
        <f t="shared" si="1120"/>
        <v>0</v>
      </c>
      <c r="AT432" s="571">
        <f t="shared" si="1120"/>
        <v>0</v>
      </c>
      <c r="AU432" s="571">
        <f t="shared" si="1120"/>
        <v>0</v>
      </c>
      <c r="AV432" s="571">
        <f t="shared" si="1120"/>
        <v>0</v>
      </c>
      <c r="AW432" s="571">
        <f t="shared" si="1120"/>
        <v>0</v>
      </c>
      <c r="AX432" s="571">
        <f t="shared" si="1120"/>
        <v>0</v>
      </c>
      <c r="AY432" s="571">
        <f t="shared" si="1120"/>
        <v>0</v>
      </c>
      <c r="AZ432" s="571">
        <f t="shared" si="1120"/>
        <v>0</v>
      </c>
      <c r="BA432" s="571">
        <f t="shared" si="1120"/>
        <v>0</v>
      </c>
      <c r="BB432" s="571">
        <f t="shared" si="1120"/>
        <v>0</v>
      </c>
      <c r="BC432" s="571">
        <f t="shared" si="1120"/>
        <v>0</v>
      </c>
      <c r="BD432" s="571">
        <f t="shared" si="1120"/>
        <v>0</v>
      </c>
      <c r="BE432" s="571">
        <f t="shared" si="1120"/>
        <v>0</v>
      </c>
      <c r="BF432" s="571">
        <f t="shared" si="1120"/>
        <v>0</v>
      </c>
      <c r="BG432" s="571">
        <f t="shared" si="1120"/>
        <v>0</v>
      </c>
      <c r="BH432" s="571">
        <f t="shared" si="1120"/>
        <v>0</v>
      </c>
      <c r="BI432" s="571">
        <f t="shared" si="1120"/>
        <v>0</v>
      </c>
      <c r="BJ432" s="571">
        <f t="shared" si="1120"/>
        <v>0</v>
      </c>
      <c r="BK432" s="571">
        <f t="shared" si="1120"/>
        <v>0</v>
      </c>
      <c r="BL432" s="571">
        <f t="shared" si="1120"/>
        <v>0</v>
      </c>
      <c r="BM432" s="571">
        <f t="shared" si="1120"/>
        <v>0</v>
      </c>
      <c r="BN432" s="571">
        <f t="shared" si="1120"/>
        <v>0</v>
      </c>
      <c r="BO432" s="571">
        <f t="shared" si="1120"/>
        <v>0</v>
      </c>
      <c r="BP432" s="571">
        <f t="shared" si="1120"/>
        <v>0</v>
      </c>
      <c r="BQ432" s="571">
        <f t="shared" si="1120"/>
        <v>0</v>
      </c>
      <c r="BR432" s="571">
        <f t="shared" si="1120"/>
        <v>0</v>
      </c>
      <c r="BS432" s="571">
        <f t="shared" si="1120"/>
        <v>0</v>
      </c>
      <c r="BT432" s="571">
        <f t="shared" si="1120"/>
        <v>0</v>
      </c>
      <c r="BU432" s="571">
        <f t="shared" si="1120"/>
        <v>0</v>
      </c>
      <c r="BV432" s="571">
        <f t="shared" si="1120"/>
        <v>0</v>
      </c>
      <c r="BW432" s="571">
        <f t="shared" si="1120"/>
        <v>0</v>
      </c>
      <c r="BX432" s="571"/>
      <c r="BY432" s="571">
        <f t="shared" si="1121"/>
        <v>62</v>
      </c>
      <c r="BZ432" s="7"/>
      <c r="CA432" s="7">
        <f t="shared" si="1122"/>
        <v>0</v>
      </c>
      <c r="CB432" s="622">
        <f t="shared" si="1123"/>
        <v>0</v>
      </c>
      <c r="CC432" s="622">
        <f t="shared" si="1123"/>
        <v>18</v>
      </c>
      <c r="CD432" s="622">
        <f t="shared" si="1123"/>
        <v>26</v>
      </c>
      <c r="CE432" s="622">
        <f t="shared" si="1123"/>
        <v>16</v>
      </c>
      <c r="CF432" s="622">
        <f t="shared" si="1123"/>
        <v>2</v>
      </c>
      <c r="CG432" s="622">
        <f t="shared" si="1123"/>
        <v>0</v>
      </c>
      <c r="CH432" s="622">
        <f t="shared" si="1123"/>
        <v>0</v>
      </c>
      <c r="CI432" s="622">
        <f t="shared" si="1123"/>
        <v>0</v>
      </c>
      <c r="CJ432" s="16"/>
      <c r="CK432" s="622">
        <f t="shared" si="1124"/>
        <v>2</v>
      </c>
      <c r="CL432" s="622">
        <f t="shared" si="1124"/>
        <v>25</v>
      </c>
      <c r="CM432" s="622">
        <f t="shared" si="1124"/>
        <v>22</v>
      </c>
      <c r="CN432" s="622">
        <f t="shared" si="1124"/>
        <v>12</v>
      </c>
      <c r="CO432" s="622">
        <f t="shared" si="1124"/>
        <v>1</v>
      </c>
      <c r="CP432" s="622">
        <f t="shared" si="1124"/>
        <v>0</v>
      </c>
      <c r="CQ432" s="622">
        <f t="shared" si="1124"/>
        <v>0</v>
      </c>
      <c r="CR432" s="622">
        <f t="shared" si="1124"/>
        <v>0</v>
      </c>
      <c r="CS432" s="120">
        <f t="shared" ref="CS432:CS488" si="1134">SUM(CB432:CI432)-SUM(CK432:CR432)</f>
        <v>0</v>
      </c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</row>
    <row r="433" spans="1:133" ht="15">
      <c r="A433" s="572" t="s">
        <v>135</v>
      </c>
      <c r="B433" s="14"/>
      <c r="C433" s="9">
        <f>'4a 1718 CS PC'!AP7</f>
        <v>1E-3</v>
      </c>
      <c r="D433" s="9">
        <f>'4a 1718 CS PC'!AR7</f>
        <v>1.4E-3</v>
      </c>
      <c r="E433" s="9">
        <f>'4b 1819 CS PC'!$AT7</f>
        <v>1E-3</v>
      </c>
      <c r="F433" s="9">
        <f>'4b 1819 CS PC'!AQ7</f>
        <v>1.4E-3</v>
      </c>
      <c r="G433" s="9">
        <f>'4c 1920 CS PC'!AS7</f>
        <v>1E-3</v>
      </c>
      <c r="H433" s="9">
        <f>'4c 1920 CS PC'!AP7</f>
        <v>1.4E-3</v>
      </c>
      <c r="I433" s="9">
        <f>'4d 2021 CS PC'!AS7</f>
        <v>1E-3</v>
      </c>
      <c r="J433" s="9">
        <f>'4d 2021 CS PC'!AP7</f>
        <v>1.4E-3</v>
      </c>
      <c r="K433" s="9">
        <f>'4e 2122 CS PC'!AB7</f>
        <v>1E-3</v>
      </c>
      <c r="L433" s="9"/>
      <c r="M433" s="571">
        <f t="shared" si="1125"/>
        <v>0</v>
      </c>
      <c r="N433" s="571">
        <f t="shared" si="1125"/>
        <v>0</v>
      </c>
      <c r="O433" s="571">
        <f t="shared" si="1125"/>
        <v>0</v>
      </c>
      <c r="P433" s="571">
        <f t="shared" si="1125"/>
        <v>0</v>
      </c>
      <c r="Q433" s="571">
        <f t="shared" si="1125"/>
        <v>0.34900000000000003</v>
      </c>
      <c r="R433" s="571">
        <f t="shared" si="1126"/>
        <v>0</v>
      </c>
      <c r="S433" s="571">
        <f t="shared" si="1126"/>
        <v>1.59</v>
      </c>
      <c r="T433" s="573"/>
      <c r="U433" s="573"/>
      <c r="V433" s="571">
        <f t="shared" si="1112"/>
        <v>1</v>
      </c>
      <c r="W433" s="571">
        <f>ROUND(W$428*$E433,0)</f>
        <v>1</v>
      </c>
      <c r="X433" s="571">
        <f t="shared" si="1113"/>
        <v>0</v>
      </c>
      <c r="Y433" s="571">
        <f t="shared" si="1131"/>
        <v>0</v>
      </c>
      <c r="Z433" s="571">
        <f>ROUND(Z$428*$E433,0)</f>
        <v>2</v>
      </c>
      <c r="AA433" s="571">
        <f t="shared" si="1130"/>
        <v>1</v>
      </c>
      <c r="AB433" s="571">
        <f t="shared" si="1127"/>
        <v>0</v>
      </c>
      <c r="AC433" s="571">
        <f t="shared" si="1114"/>
        <v>0</v>
      </c>
      <c r="AD433" s="571">
        <f t="shared" si="1115"/>
        <v>0</v>
      </c>
      <c r="AE433" s="571">
        <f t="shared" si="1116"/>
        <v>0</v>
      </c>
      <c r="AF433" s="571">
        <f t="shared" si="1117"/>
        <v>0</v>
      </c>
      <c r="AG433" s="571">
        <f t="shared" si="1117"/>
        <v>1</v>
      </c>
      <c r="AH433" s="571">
        <f t="shared" si="1132"/>
        <v>0</v>
      </c>
      <c r="AI433" s="571">
        <f t="shared" si="1119"/>
        <v>0</v>
      </c>
      <c r="AJ433" s="571">
        <f t="shared" si="1128"/>
        <v>0</v>
      </c>
      <c r="AK433" s="571">
        <f t="shared" si="1119"/>
        <v>0</v>
      </c>
      <c r="AL433" s="571">
        <f t="shared" si="1133"/>
        <v>0</v>
      </c>
      <c r="AM433" s="571">
        <f t="shared" si="1133"/>
        <v>0</v>
      </c>
      <c r="AN433" s="571">
        <f t="shared" si="1129"/>
        <v>0</v>
      </c>
      <c r="AO433" s="571">
        <f t="shared" si="1120"/>
        <v>0</v>
      </c>
      <c r="AP433" s="571">
        <f t="shared" si="1120"/>
        <v>0</v>
      </c>
      <c r="AQ433" s="571">
        <f t="shared" si="1120"/>
        <v>0</v>
      </c>
      <c r="AR433" s="571">
        <f t="shared" si="1120"/>
        <v>0</v>
      </c>
      <c r="AS433" s="571">
        <f t="shared" si="1120"/>
        <v>0</v>
      </c>
      <c r="AT433" s="571">
        <f t="shared" si="1120"/>
        <v>0</v>
      </c>
      <c r="AU433" s="571">
        <f t="shared" si="1120"/>
        <v>0</v>
      </c>
      <c r="AV433" s="571">
        <f t="shared" si="1120"/>
        <v>0</v>
      </c>
      <c r="AW433" s="571">
        <f t="shared" si="1120"/>
        <v>0</v>
      </c>
      <c r="AX433" s="571">
        <f t="shared" si="1120"/>
        <v>0</v>
      </c>
      <c r="AY433" s="571">
        <f t="shared" si="1120"/>
        <v>0</v>
      </c>
      <c r="AZ433" s="571">
        <f t="shared" si="1120"/>
        <v>0</v>
      </c>
      <c r="BA433" s="571">
        <f t="shared" si="1120"/>
        <v>0</v>
      </c>
      <c r="BB433" s="571">
        <f t="shared" si="1120"/>
        <v>0</v>
      </c>
      <c r="BC433" s="571">
        <f t="shared" si="1120"/>
        <v>0</v>
      </c>
      <c r="BD433" s="571">
        <f t="shared" si="1120"/>
        <v>0</v>
      </c>
      <c r="BE433" s="571">
        <f t="shared" si="1120"/>
        <v>0</v>
      </c>
      <c r="BF433" s="571">
        <f t="shared" si="1120"/>
        <v>0</v>
      </c>
      <c r="BG433" s="571">
        <f t="shared" si="1120"/>
        <v>0</v>
      </c>
      <c r="BH433" s="571">
        <f t="shared" si="1120"/>
        <v>0</v>
      </c>
      <c r="BI433" s="571">
        <f t="shared" si="1120"/>
        <v>0</v>
      </c>
      <c r="BJ433" s="571">
        <f t="shared" si="1120"/>
        <v>0</v>
      </c>
      <c r="BK433" s="571">
        <f t="shared" si="1120"/>
        <v>0</v>
      </c>
      <c r="BL433" s="571">
        <f t="shared" si="1120"/>
        <v>0</v>
      </c>
      <c r="BM433" s="571">
        <f t="shared" si="1120"/>
        <v>0</v>
      </c>
      <c r="BN433" s="571">
        <f t="shared" si="1120"/>
        <v>0</v>
      </c>
      <c r="BO433" s="571">
        <f t="shared" si="1120"/>
        <v>0</v>
      </c>
      <c r="BP433" s="571">
        <f t="shared" si="1120"/>
        <v>0</v>
      </c>
      <c r="BQ433" s="571">
        <f t="shared" si="1120"/>
        <v>0</v>
      </c>
      <c r="BR433" s="571">
        <f t="shared" si="1120"/>
        <v>0</v>
      </c>
      <c r="BS433" s="571">
        <f t="shared" si="1120"/>
        <v>0</v>
      </c>
      <c r="BT433" s="571">
        <f t="shared" si="1120"/>
        <v>0</v>
      </c>
      <c r="BU433" s="571">
        <f t="shared" si="1120"/>
        <v>0</v>
      </c>
      <c r="BV433" s="571">
        <f t="shared" si="1120"/>
        <v>0</v>
      </c>
      <c r="BW433" s="571">
        <f t="shared" si="1120"/>
        <v>0</v>
      </c>
      <c r="BX433" s="571"/>
      <c r="BY433" s="571">
        <f t="shared" si="1121"/>
        <v>8</v>
      </c>
      <c r="BZ433" s="7"/>
      <c r="CA433" s="7">
        <f t="shared" si="1122"/>
        <v>0</v>
      </c>
      <c r="CB433" s="622">
        <f t="shared" si="1123"/>
        <v>0</v>
      </c>
      <c r="CC433" s="622">
        <f t="shared" si="1123"/>
        <v>3</v>
      </c>
      <c r="CD433" s="622">
        <f t="shared" si="1123"/>
        <v>4</v>
      </c>
      <c r="CE433" s="622">
        <f t="shared" si="1123"/>
        <v>1</v>
      </c>
      <c r="CF433" s="622">
        <f t="shared" si="1123"/>
        <v>0</v>
      </c>
      <c r="CG433" s="622">
        <f t="shared" si="1123"/>
        <v>0</v>
      </c>
      <c r="CH433" s="622">
        <f t="shared" si="1123"/>
        <v>0</v>
      </c>
      <c r="CI433" s="622">
        <f t="shared" si="1123"/>
        <v>0</v>
      </c>
      <c r="CJ433" s="16"/>
      <c r="CK433" s="622">
        <f t="shared" si="1124"/>
        <v>0</v>
      </c>
      <c r="CL433" s="622">
        <f t="shared" si="1124"/>
        <v>4</v>
      </c>
      <c r="CM433" s="622">
        <f t="shared" si="1124"/>
        <v>3</v>
      </c>
      <c r="CN433" s="622">
        <f t="shared" si="1124"/>
        <v>1</v>
      </c>
      <c r="CO433" s="622">
        <f t="shared" si="1124"/>
        <v>0</v>
      </c>
      <c r="CP433" s="622">
        <f t="shared" si="1124"/>
        <v>0</v>
      </c>
      <c r="CQ433" s="622">
        <f t="shared" si="1124"/>
        <v>0</v>
      </c>
      <c r="CR433" s="622">
        <f t="shared" si="1124"/>
        <v>0</v>
      </c>
      <c r="CS433" s="120">
        <f t="shared" si="1134"/>
        <v>0</v>
      </c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</row>
    <row r="434" spans="1:133" ht="15">
      <c r="A434" s="572" t="s">
        <v>136</v>
      </c>
      <c r="B434" s="14"/>
      <c r="C434" s="9">
        <f>'4a 1718 CS PC'!AP8</f>
        <v>5.9999999999999995E-4</v>
      </c>
      <c r="D434" s="9">
        <f>'4a 1718 CS PC'!AR8</f>
        <v>8.9999999999999998E-4</v>
      </c>
      <c r="E434" s="9">
        <f>'4b 1819 CS PC'!$AT8</f>
        <v>5.9999999999999995E-4</v>
      </c>
      <c r="F434" s="9">
        <f>'4b 1819 CS PC'!AQ8</f>
        <v>8.9999999999999998E-4</v>
      </c>
      <c r="G434" s="9">
        <f>'4c 1920 CS PC'!AS8</f>
        <v>6.9999999999999999E-4</v>
      </c>
      <c r="H434" s="9">
        <f>'4c 1920 CS PC'!AP8</f>
        <v>8.9999999999999998E-4</v>
      </c>
      <c r="I434" s="9">
        <f>'4d 2021 CS PC'!AS8</f>
        <v>6.9999999999999999E-4</v>
      </c>
      <c r="J434" s="9">
        <f>'4d 2021 CS PC'!AP8</f>
        <v>1E-3</v>
      </c>
      <c r="K434" s="9">
        <f>'4e 2122 CS PC'!AB8</f>
        <v>6.9999999999999999E-4</v>
      </c>
      <c r="L434" s="9"/>
      <c r="M434" s="571">
        <f t="shared" si="1125"/>
        <v>0</v>
      </c>
      <c r="N434" s="571">
        <f t="shared" si="1125"/>
        <v>0</v>
      </c>
      <c r="O434" s="571">
        <f t="shared" si="1125"/>
        <v>0</v>
      </c>
      <c r="P434" s="571">
        <f t="shared" si="1125"/>
        <v>0</v>
      </c>
      <c r="Q434" s="571">
        <f t="shared" si="1125"/>
        <v>0.20939999999999998</v>
      </c>
      <c r="R434" s="571">
        <f t="shared" si="1126"/>
        <v>0</v>
      </c>
      <c r="S434" s="571">
        <f t="shared" si="1126"/>
        <v>0.95399999999999996</v>
      </c>
      <c r="T434" s="573"/>
      <c r="U434" s="573"/>
      <c r="V434" s="571">
        <f t="shared" si="1112"/>
        <v>1</v>
      </c>
      <c r="W434" s="571">
        <f>ROUND(W$428*$E434,0)</f>
        <v>0</v>
      </c>
      <c r="X434" s="571">
        <f t="shared" si="1113"/>
        <v>0</v>
      </c>
      <c r="Y434" s="594">
        <f>ROUNDUP(Y$428*$E434,0)</f>
        <v>1</v>
      </c>
      <c r="Z434" s="594">
        <f>ROUNDUP(Z$428*$E434,0)</f>
        <v>2</v>
      </c>
      <c r="AA434" s="571">
        <f t="shared" si="1130"/>
        <v>0</v>
      </c>
      <c r="AB434" s="571">
        <f t="shared" si="1127"/>
        <v>0</v>
      </c>
      <c r="AC434" s="571">
        <f t="shared" si="1114"/>
        <v>0</v>
      </c>
      <c r="AD434" s="571">
        <f t="shared" si="1115"/>
        <v>0</v>
      </c>
      <c r="AE434" s="571">
        <f t="shared" si="1116"/>
        <v>0</v>
      </c>
      <c r="AF434" s="571">
        <f t="shared" si="1117"/>
        <v>0</v>
      </c>
      <c r="AG434" s="571">
        <f t="shared" si="1117"/>
        <v>1</v>
      </c>
      <c r="AH434" s="571">
        <f t="shared" si="1132"/>
        <v>0</v>
      </c>
      <c r="AI434" s="594">
        <f>ROUNDUP(AI$428*$G434,0)</f>
        <v>1</v>
      </c>
      <c r="AJ434" s="571">
        <f t="shared" si="1128"/>
        <v>0</v>
      </c>
      <c r="AK434" s="571">
        <f t="shared" si="1119"/>
        <v>0</v>
      </c>
      <c r="AL434" s="571">
        <f t="shared" si="1133"/>
        <v>0</v>
      </c>
      <c r="AM434" s="571">
        <f t="shared" si="1133"/>
        <v>0</v>
      </c>
      <c r="AN434" s="571">
        <f t="shared" si="1129"/>
        <v>0</v>
      </c>
      <c r="AO434" s="571">
        <f t="shared" si="1120"/>
        <v>0</v>
      </c>
      <c r="AP434" s="571">
        <f t="shared" si="1120"/>
        <v>0</v>
      </c>
      <c r="AQ434" s="571">
        <f t="shared" si="1120"/>
        <v>0</v>
      </c>
      <c r="AR434" s="571">
        <f t="shared" si="1120"/>
        <v>0</v>
      </c>
      <c r="AS434" s="571">
        <f t="shared" si="1120"/>
        <v>0</v>
      </c>
      <c r="AT434" s="571">
        <f t="shared" si="1120"/>
        <v>0</v>
      </c>
      <c r="AU434" s="571">
        <f t="shared" si="1120"/>
        <v>0</v>
      </c>
      <c r="AV434" s="571">
        <f t="shared" si="1120"/>
        <v>0</v>
      </c>
      <c r="AW434" s="571">
        <f t="shared" si="1120"/>
        <v>0</v>
      </c>
      <c r="AX434" s="571">
        <f t="shared" si="1120"/>
        <v>0</v>
      </c>
      <c r="AY434" s="571">
        <f t="shared" si="1120"/>
        <v>0</v>
      </c>
      <c r="AZ434" s="571">
        <f t="shared" si="1120"/>
        <v>0</v>
      </c>
      <c r="BA434" s="571">
        <f t="shared" si="1120"/>
        <v>0</v>
      </c>
      <c r="BB434" s="571">
        <f t="shared" si="1120"/>
        <v>0</v>
      </c>
      <c r="BC434" s="571">
        <f t="shared" si="1120"/>
        <v>0</v>
      </c>
      <c r="BD434" s="571">
        <f t="shared" si="1120"/>
        <v>0</v>
      </c>
      <c r="BE434" s="571">
        <f t="shared" si="1120"/>
        <v>0</v>
      </c>
      <c r="BF434" s="571">
        <f t="shared" si="1120"/>
        <v>0</v>
      </c>
      <c r="BG434" s="571">
        <f t="shared" si="1120"/>
        <v>0</v>
      </c>
      <c r="BH434" s="571">
        <f t="shared" si="1120"/>
        <v>0</v>
      </c>
      <c r="BI434" s="571">
        <f t="shared" si="1120"/>
        <v>0</v>
      </c>
      <c r="BJ434" s="571">
        <f t="shared" si="1120"/>
        <v>0</v>
      </c>
      <c r="BK434" s="571">
        <f t="shared" si="1120"/>
        <v>0</v>
      </c>
      <c r="BL434" s="571">
        <f t="shared" si="1120"/>
        <v>0</v>
      </c>
      <c r="BM434" s="571">
        <f t="shared" si="1120"/>
        <v>0</v>
      </c>
      <c r="BN434" s="571">
        <f t="shared" si="1120"/>
        <v>0</v>
      </c>
      <c r="BO434" s="571">
        <f t="shared" si="1120"/>
        <v>0</v>
      </c>
      <c r="BP434" s="571">
        <f t="shared" si="1120"/>
        <v>0</v>
      </c>
      <c r="BQ434" s="571">
        <f t="shared" si="1120"/>
        <v>0</v>
      </c>
      <c r="BR434" s="571">
        <f t="shared" si="1120"/>
        <v>0</v>
      </c>
      <c r="BS434" s="571">
        <f t="shared" si="1120"/>
        <v>0</v>
      </c>
      <c r="BT434" s="571">
        <f t="shared" si="1120"/>
        <v>0</v>
      </c>
      <c r="BU434" s="571">
        <f t="shared" si="1120"/>
        <v>0</v>
      </c>
      <c r="BV434" s="571">
        <f t="shared" si="1120"/>
        <v>0</v>
      </c>
      <c r="BW434" s="571">
        <f t="shared" si="1120"/>
        <v>0</v>
      </c>
      <c r="BX434" s="571"/>
      <c r="BY434" s="571">
        <f t="shared" si="1121"/>
        <v>7</v>
      </c>
      <c r="BZ434" s="7"/>
      <c r="CA434" s="7">
        <f t="shared" si="1122"/>
        <v>0</v>
      </c>
      <c r="CB434" s="622">
        <f t="shared" si="1123"/>
        <v>0</v>
      </c>
      <c r="CC434" s="622">
        <f t="shared" si="1123"/>
        <v>2</v>
      </c>
      <c r="CD434" s="622">
        <f t="shared" si="1123"/>
        <v>3</v>
      </c>
      <c r="CE434" s="622">
        <f t="shared" si="1123"/>
        <v>1</v>
      </c>
      <c r="CF434" s="622">
        <f t="shared" si="1123"/>
        <v>1</v>
      </c>
      <c r="CG434" s="622">
        <f t="shared" si="1123"/>
        <v>0</v>
      </c>
      <c r="CH434" s="622">
        <f t="shared" si="1123"/>
        <v>0</v>
      </c>
      <c r="CI434" s="622">
        <f t="shared" si="1123"/>
        <v>0</v>
      </c>
      <c r="CJ434" s="16"/>
      <c r="CK434" s="622">
        <f t="shared" si="1124"/>
        <v>0</v>
      </c>
      <c r="CL434" s="622">
        <f t="shared" si="1124"/>
        <v>3</v>
      </c>
      <c r="CM434" s="622">
        <f t="shared" si="1124"/>
        <v>2</v>
      </c>
      <c r="CN434" s="622">
        <f t="shared" si="1124"/>
        <v>2</v>
      </c>
      <c r="CO434" s="622">
        <f t="shared" si="1124"/>
        <v>0</v>
      </c>
      <c r="CP434" s="622">
        <f t="shared" si="1124"/>
        <v>0</v>
      </c>
      <c r="CQ434" s="622">
        <f t="shared" si="1124"/>
        <v>0</v>
      </c>
      <c r="CR434" s="622">
        <f t="shared" si="1124"/>
        <v>0</v>
      </c>
      <c r="CS434" s="120">
        <f t="shared" si="1134"/>
        <v>0</v>
      </c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</row>
    <row r="435" spans="1:133" ht="15">
      <c r="A435" s="572" t="s">
        <v>137</v>
      </c>
      <c r="B435" s="14"/>
      <c r="C435" s="9">
        <f>'4a 1718 CS PC'!AP9</f>
        <v>1.9E-2</v>
      </c>
      <c r="D435" s="9">
        <f>'4a 1718 CS PC'!AR9</f>
        <v>2.6800000000000001E-2</v>
      </c>
      <c r="E435" s="9">
        <f>'4b 1819 CS PC'!$AT9</f>
        <v>1.89E-2</v>
      </c>
      <c r="F435" s="9">
        <f>'4b 1819 CS PC'!AQ9</f>
        <v>2.6800000000000001E-2</v>
      </c>
      <c r="G435" s="9">
        <f>'4c 1920 CS PC'!AS9</f>
        <v>1.89E-2</v>
      </c>
      <c r="H435" s="9">
        <f>'4c 1920 CS PC'!AP9</f>
        <v>2.7E-2</v>
      </c>
      <c r="I435" s="9">
        <f>'4d 2021 CS PC'!AS9</f>
        <v>1.9800000000000002E-2</v>
      </c>
      <c r="J435" s="9">
        <f>'4d 2021 CS PC'!AP9</f>
        <v>2.8299999999999999E-2</v>
      </c>
      <c r="K435" s="9">
        <f>'4e 2122 CS PC'!AB9</f>
        <v>2.0199999999999999E-2</v>
      </c>
      <c r="L435" s="9"/>
      <c r="M435" s="571">
        <f t="shared" si="1125"/>
        <v>0</v>
      </c>
      <c r="N435" s="571">
        <f t="shared" si="1125"/>
        <v>0</v>
      </c>
      <c r="O435" s="571">
        <f t="shared" si="1125"/>
        <v>0</v>
      </c>
      <c r="P435" s="571">
        <f t="shared" si="1125"/>
        <v>0</v>
      </c>
      <c r="Q435" s="571">
        <f t="shared" si="1125"/>
        <v>6.6310000000000002</v>
      </c>
      <c r="R435" s="571">
        <f t="shared" si="1126"/>
        <v>0</v>
      </c>
      <c r="S435" s="571">
        <f t="shared" si="1126"/>
        <v>30.21</v>
      </c>
      <c r="T435" s="573"/>
      <c r="U435" s="573"/>
      <c r="V435" s="571">
        <f t="shared" si="1112"/>
        <v>19</v>
      </c>
      <c r="W435" s="594">
        <f>ROUNDUP(W$428*$E435,0)</f>
        <v>15</v>
      </c>
      <c r="X435" s="571">
        <f t="shared" si="1113"/>
        <v>0</v>
      </c>
      <c r="Y435" s="571">
        <f t="shared" si="1131"/>
        <v>9</v>
      </c>
      <c r="Z435" s="571">
        <f t="shared" ref="Z435:AA469" si="1135">ROUND(Z$428*$E435,0)</f>
        <v>36</v>
      </c>
      <c r="AA435" s="571">
        <f t="shared" si="1130"/>
        <v>10</v>
      </c>
      <c r="AB435" s="594">
        <f>ROUNDUP(AB$428*$G435,0)</f>
        <v>10</v>
      </c>
      <c r="AC435" s="571">
        <f t="shared" si="1114"/>
        <v>0</v>
      </c>
      <c r="AD435" s="571">
        <f t="shared" si="1115"/>
        <v>2</v>
      </c>
      <c r="AE435" s="571">
        <f t="shared" si="1116"/>
        <v>0</v>
      </c>
      <c r="AF435" s="571">
        <f t="shared" si="1117"/>
        <v>7</v>
      </c>
      <c r="AG435" s="571">
        <f t="shared" si="1117"/>
        <v>21</v>
      </c>
      <c r="AH435" s="571">
        <f t="shared" si="1132"/>
        <v>0</v>
      </c>
      <c r="AI435" s="571">
        <f t="shared" si="1119"/>
        <v>2</v>
      </c>
      <c r="AJ435" s="571">
        <f t="shared" si="1128"/>
        <v>0</v>
      </c>
      <c r="AK435" s="571">
        <f t="shared" si="1119"/>
        <v>0</v>
      </c>
      <c r="AL435" s="571">
        <f t="shared" si="1133"/>
        <v>0</v>
      </c>
      <c r="AM435" s="571">
        <f t="shared" si="1133"/>
        <v>3</v>
      </c>
      <c r="AN435" s="571">
        <f t="shared" si="1129"/>
        <v>0</v>
      </c>
      <c r="AO435" s="571">
        <f t="shared" si="1120"/>
        <v>0</v>
      </c>
      <c r="AP435" s="571">
        <f t="shared" si="1120"/>
        <v>0</v>
      </c>
      <c r="AQ435" s="571">
        <f t="shared" si="1120"/>
        <v>0</v>
      </c>
      <c r="AR435" s="571">
        <f t="shared" si="1120"/>
        <v>0</v>
      </c>
      <c r="AS435" s="571">
        <f t="shared" si="1120"/>
        <v>0</v>
      </c>
      <c r="AT435" s="571">
        <f t="shared" si="1120"/>
        <v>0</v>
      </c>
      <c r="AU435" s="571">
        <f t="shared" si="1120"/>
        <v>0</v>
      </c>
      <c r="AV435" s="571">
        <f t="shared" si="1120"/>
        <v>0</v>
      </c>
      <c r="AW435" s="571">
        <f t="shared" si="1120"/>
        <v>0</v>
      </c>
      <c r="AX435" s="571">
        <f t="shared" si="1120"/>
        <v>0</v>
      </c>
      <c r="AY435" s="571">
        <f t="shared" si="1120"/>
        <v>0</v>
      </c>
      <c r="AZ435" s="571">
        <f t="shared" si="1120"/>
        <v>0</v>
      </c>
      <c r="BA435" s="571">
        <f t="shared" si="1120"/>
        <v>0</v>
      </c>
      <c r="BB435" s="571">
        <f t="shared" si="1120"/>
        <v>0</v>
      </c>
      <c r="BC435" s="571">
        <f t="shared" si="1120"/>
        <v>0</v>
      </c>
      <c r="BD435" s="571">
        <f t="shared" si="1120"/>
        <v>0</v>
      </c>
      <c r="BE435" s="571">
        <f t="shared" si="1120"/>
        <v>0</v>
      </c>
      <c r="BF435" s="571">
        <f t="shared" si="1120"/>
        <v>0</v>
      </c>
      <c r="BG435" s="571">
        <f t="shared" si="1120"/>
        <v>0</v>
      </c>
      <c r="BH435" s="571">
        <f t="shared" si="1120"/>
        <v>0</v>
      </c>
      <c r="BI435" s="571">
        <f t="shared" si="1120"/>
        <v>0</v>
      </c>
      <c r="BJ435" s="571">
        <f t="shared" si="1120"/>
        <v>0</v>
      </c>
      <c r="BK435" s="571">
        <f t="shared" si="1120"/>
        <v>0</v>
      </c>
      <c r="BL435" s="571">
        <f t="shared" si="1120"/>
        <v>0</v>
      </c>
      <c r="BM435" s="571">
        <f t="shared" si="1120"/>
        <v>0</v>
      </c>
      <c r="BN435" s="571">
        <f t="shared" si="1120"/>
        <v>0</v>
      </c>
      <c r="BO435" s="571">
        <f t="shared" si="1120"/>
        <v>0</v>
      </c>
      <c r="BP435" s="571">
        <f t="shared" si="1120"/>
        <v>0</v>
      </c>
      <c r="BQ435" s="571">
        <f t="shared" si="1120"/>
        <v>0</v>
      </c>
      <c r="BR435" s="571">
        <f t="shared" si="1120"/>
        <v>0</v>
      </c>
      <c r="BS435" s="571">
        <f t="shared" si="1120"/>
        <v>0</v>
      </c>
      <c r="BT435" s="571">
        <f t="shared" si="1120"/>
        <v>0</v>
      </c>
      <c r="BU435" s="571">
        <f t="shared" si="1120"/>
        <v>0</v>
      </c>
      <c r="BV435" s="571">
        <f t="shared" si="1120"/>
        <v>0</v>
      </c>
      <c r="BW435" s="571">
        <f t="shared" si="1120"/>
        <v>0</v>
      </c>
      <c r="BX435" s="571"/>
      <c r="BY435" s="571">
        <f t="shared" si="1121"/>
        <v>171</v>
      </c>
      <c r="BZ435" s="7"/>
      <c r="CA435" s="7">
        <f t="shared" si="1122"/>
        <v>0</v>
      </c>
      <c r="CB435" s="622">
        <f t="shared" si="1123"/>
        <v>0</v>
      </c>
      <c r="CC435" s="622">
        <f t="shared" si="1123"/>
        <v>56</v>
      </c>
      <c r="CD435" s="622">
        <f t="shared" si="1123"/>
        <v>70</v>
      </c>
      <c r="CE435" s="622">
        <f t="shared" si="1123"/>
        <v>40</v>
      </c>
      <c r="CF435" s="622">
        <f t="shared" si="1123"/>
        <v>5</v>
      </c>
      <c r="CG435" s="622">
        <f t="shared" si="1123"/>
        <v>0</v>
      </c>
      <c r="CH435" s="622">
        <f t="shared" si="1123"/>
        <v>0</v>
      </c>
      <c r="CI435" s="622">
        <f t="shared" si="1123"/>
        <v>0</v>
      </c>
      <c r="CJ435" s="16"/>
      <c r="CK435" s="622">
        <f t="shared" si="1124"/>
        <v>7</v>
      </c>
      <c r="CL435" s="622">
        <f t="shared" si="1124"/>
        <v>73</v>
      </c>
      <c r="CM435" s="622">
        <f t="shared" si="1124"/>
        <v>58</v>
      </c>
      <c r="CN435" s="622">
        <f t="shared" si="1124"/>
        <v>30</v>
      </c>
      <c r="CO435" s="622">
        <f t="shared" si="1124"/>
        <v>3</v>
      </c>
      <c r="CP435" s="622">
        <f t="shared" si="1124"/>
        <v>0</v>
      </c>
      <c r="CQ435" s="622">
        <f t="shared" si="1124"/>
        <v>0</v>
      </c>
      <c r="CR435" s="622">
        <f t="shared" si="1124"/>
        <v>0</v>
      </c>
      <c r="CS435" s="120">
        <f t="shared" si="1134"/>
        <v>0</v>
      </c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</row>
    <row r="436" spans="1:133" ht="15">
      <c r="A436" s="572" t="s">
        <v>138</v>
      </c>
      <c r="B436" s="14"/>
      <c r="C436" s="9">
        <f>'4a 1718 CS PC'!AP10</f>
        <v>8.9999999999999998E-4</v>
      </c>
      <c r="D436" s="9">
        <f>'4a 1718 CS PC'!AR10</f>
        <v>1.2999999999999999E-3</v>
      </c>
      <c r="E436" s="9">
        <f>'4b 1819 CS PC'!$AT10</f>
        <v>1E-3</v>
      </c>
      <c r="F436" s="9">
        <f>'4b 1819 CS PC'!AQ10</f>
        <v>1.4E-3</v>
      </c>
      <c r="G436" s="9">
        <f>'4c 1920 CS PC'!AS10</f>
        <v>1E-3</v>
      </c>
      <c r="H436" s="9">
        <f>'4c 1920 CS PC'!AP10</f>
        <v>1.4E-3</v>
      </c>
      <c r="I436" s="9">
        <f>'4d 2021 CS PC'!AS10</f>
        <v>1E-3</v>
      </c>
      <c r="J436" s="9">
        <f>'4d 2021 CS PC'!AP10</f>
        <v>1.4E-3</v>
      </c>
      <c r="K436" s="9">
        <f>'4e 2122 CS PC'!AB10</f>
        <v>1E-3</v>
      </c>
      <c r="L436" s="9"/>
      <c r="M436" s="571">
        <f t="shared" si="1125"/>
        <v>0</v>
      </c>
      <c r="N436" s="571">
        <f t="shared" si="1125"/>
        <v>0</v>
      </c>
      <c r="O436" s="571">
        <f t="shared" si="1125"/>
        <v>0</v>
      </c>
      <c r="P436" s="571">
        <f t="shared" si="1125"/>
        <v>0</v>
      </c>
      <c r="Q436" s="571">
        <f t="shared" si="1125"/>
        <v>0.31409999999999999</v>
      </c>
      <c r="R436" s="571">
        <f t="shared" si="1126"/>
        <v>0</v>
      </c>
      <c r="S436" s="571">
        <f t="shared" si="1126"/>
        <v>1.431</v>
      </c>
      <c r="T436" s="573"/>
      <c r="U436" s="573"/>
      <c r="V436" s="571">
        <f t="shared" si="1112"/>
        <v>1</v>
      </c>
      <c r="W436" s="571">
        <f>ROUND(W$428*$E436,0)</f>
        <v>1</v>
      </c>
      <c r="X436" s="571">
        <f t="shared" si="1113"/>
        <v>0</v>
      </c>
      <c r="Y436" s="571">
        <f t="shared" si="1131"/>
        <v>0</v>
      </c>
      <c r="Z436" s="571">
        <f t="shared" si="1135"/>
        <v>2</v>
      </c>
      <c r="AA436" s="571">
        <f t="shared" si="1130"/>
        <v>1</v>
      </c>
      <c r="AB436" s="571">
        <f t="shared" si="1127"/>
        <v>0</v>
      </c>
      <c r="AC436" s="571">
        <f t="shared" si="1114"/>
        <v>0</v>
      </c>
      <c r="AD436" s="571">
        <f t="shared" si="1115"/>
        <v>0</v>
      </c>
      <c r="AE436" s="571">
        <f t="shared" si="1116"/>
        <v>0</v>
      </c>
      <c r="AF436" s="571">
        <f t="shared" si="1117"/>
        <v>0</v>
      </c>
      <c r="AG436" s="571">
        <f t="shared" si="1117"/>
        <v>1</v>
      </c>
      <c r="AH436" s="571">
        <f t="shared" si="1132"/>
        <v>0</v>
      </c>
      <c r="AI436" s="571">
        <f t="shared" si="1119"/>
        <v>0</v>
      </c>
      <c r="AJ436" s="571">
        <f t="shared" si="1128"/>
        <v>0</v>
      </c>
      <c r="AK436" s="571">
        <f t="shared" si="1119"/>
        <v>0</v>
      </c>
      <c r="AL436" s="571">
        <f t="shared" si="1133"/>
        <v>0</v>
      </c>
      <c r="AM436" s="571">
        <f t="shared" si="1133"/>
        <v>0</v>
      </c>
      <c r="AN436" s="571">
        <f t="shared" si="1129"/>
        <v>0</v>
      </c>
      <c r="AO436" s="571">
        <f t="shared" si="1120"/>
        <v>0</v>
      </c>
      <c r="AP436" s="571">
        <f t="shared" si="1120"/>
        <v>0</v>
      </c>
      <c r="AQ436" s="571">
        <f t="shared" si="1120"/>
        <v>0</v>
      </c>
      <c r="AR436" s="571">
        <f t="shared" si="1120"/>
        <v>0</v>
      </c>
      <c r="AS436" s="571">
        <f t="shared" si="1120"/>
        <v>0</v>
      </c>
      <c r="AT436" s="571">
        <f t="shared" si="1120"/>
        <v>0</v>
      </c>
      <c r="AU436" s="571">
        <f t="shared" si="1120"/>
        <v>0</v>
      </c>
      <c r="AV436" s="571">
        <f t="shared" si="1120"/>
        <v>0</v>
      </c>
      <c r="AW436" s="571">
        <f t="shared" si="1120"/>
        <v>0</v>
      </c>
      <c r="AX436" s="571">
        <f t="shared" si="1120"/>
        <v>0</v>
      </c>
      <c r="AY436" s="571">
        <f t="shared" si="1120"/>
        <v>0</v>
      </c>
      <c r="AZ436" s="571">
        <f t="shared" si="1120"/>
        <v>0</v>
      </c>
      <c r="BA436" s="571">
        <f t="shared" si="1120"/>
        <v>0</v>
      </c>
      <c r="BB436" s="571">
        <f t="shared" si="1120"/>
        <v>0</v>
      </c>
      <c r="BC436" s="571">
        <f t="shared" si="1120"/>
        <v>0</v>
      </c>
      <c r="BD436" s="571">
        <f t="shared" si="1120"/>
        <v>0</v>
      </c>
      <c r="BE436" s="571">
        <f t="shared" si="1120"/>
        <v>0</v>
      </c>
      <c r="BF436" s="571">
        <f t="shared" si="1120"/>
        <v>0</v>
      </c>
      <c r="BG436" s="571">
        <f t="shared" si="1120"/>
        <v>0</v>
      </c>
      <c r="BH436" s="571">
        <f t="shared" si="1120"/>
        <v>0</v>
      </c>
      <c r="BI436" s="571">
        <f t="shared" si="1120"/>
        <v>0</v>
      </c>
      <c r="BJ436" s="571">
        <f t="shared" si="1120"/>
        <v>0</v>
      </c>
      <c r="BK436" s="571">
        <f t="shared" si="1120"/>
        <v>0</v>
      </c>
      <c r="BL436" s="571">
        <f t="shared" si="1120"/>
        <v>0</v>
      </c>
      <c r="BM436" s="571">
        <f t="shared" si="1120"/>
        <v>0</v>
      </c>
      <c r="BN436" s="571">
        <f t="shared" ref="AO436:BW443" si="1136">ROUND(BN$428*$K436,0)</f>
        <v>0</v>
      </c>
      <c r="BO436" s="571">
        <f t="shared" si="1136"/>
        <v>0</v>
      </c>
      <c r="BP436" s="571">
        <f t="shared" si="1136"/>
        <v>0</v>
      </c>
      <c r="BQ436" s="571">
        <f t="shared" si="1136"/>
        <v>0</v>
      </c>
      <c r="BR436" s="571">
        <f t="shared" si="1136"/>
        <v>0</v>
      </c>
      <c r="BS436" s="571">
        <f t="shared" si="1136"/>
        <v>0</v>
      </c>
      <c r="BT436" s="571">
        <f t="shared" si="1136"/>
        <v>0</v>
      </c>
      <c r="BU436" s="571">
        <f t="shared" si="1136"/>
        <v>0</v>
      </c>
      <c r="BV436" s="571">
        <f t="shared" si="1136"/>
        <v>0</v>
      </c>
      <c r="BW436" s="571">
        <f t="shared" si="1136"/>
        <v>0</v>
      </c>
      <c r="BX436" s="571"/>
      <c r="BY436" s="571">
        <f t="shared" si="1121"/>
        <v>8</v>
      </c>
      <c r="BZ436" s="7"/>
      <c r="CA436" s="7">
        <f t="shared" si="1122"/>
        <v>0</v>
      </c>
      <c r="CB436" s="622">
        <f t="shared" si="1123"/>
        <v>0</v>
      </c>
      <c r="CC436" s="622">
        <f t="shared" si="1123"/>
        <v>3</v>
      </c>
      <c r="CD436" s="622">
        <f t="shared" si="1123"/>
        <v>4</v>
      </c>
      <c r="CE436" s="622">
        <f t="shared" si="1123"/>
        <v>1</v>
      </c>
      <c r="CF436" s="622">
        <f t="shared" si="1123"/>
        <v>0</v>
      </c>
      <c r="CG436" s="622">
        <f t="shared" si="1123"/>
        <v>0</v>
      </c>
      <c r="CH436" s="622">
        <f t="shared" si="1123"/>
        <v>0</v>
      </c>
      <c r="CI436" s="622">
        <f t="shared" si="1123"/>
        <v>0</v>
      </c>
      <c r="CJ436" s="16"/>
      <c r="CK436" s="622">
        <f t="shared" ref="CK436:CM455" si="1137">ROUND(SUMIF($M$2:$BW$2,CK$1,$M436:$BW436),0)</f>
        <v>0</v>
      </c>
      <c r="CL436" s="622">
        <f t="shared" si="1137"/>
        <v>3</v>
      </c>
      <c r="CM436" s="622">
        <f t="shared" si="1137"/>
        <v>3</v>
      </c>
      <c r="CN436" s="630">
        <f>ROUNDUP(SUMIF($M$2:$BW$2,CN$1,$M436:$BW436),0)+1</f>
        <v>2</v>
      </c>
      <c r="CO436" s="622">
        <f t="shared" ref="CO436:CR455" si="1138">ROUND(SUMIF($M$2:$BW$2,CO$1,$M436:$BW436),0)</f>
        <v>0</v>
      </c>
      <c r="CP436" s="622">
        <f t="shared" si="1138"/>
        <v>0</v>
      </c>
      <c r="CQ436" s="622">
        <f t="shared" si="1138"/>
        <v>0</v>
      </c>
      <c r="CR436" s="622">
        <f t="shared" si="1138"/>
        <v>0</v>
      </c>
      <c r="CS436" s="120">
        <f t="shared" si="1134"/>
        <v>0</v>
      </c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</row>
    <row r="437" spans="1:133" ht="15">
      <c r="A437" s="572" t="s">
        <v>139</v>
      </c>
      <c r="B437" s="14"/>
      <c r="C437" s="9">
        <f>'4a 1718 CS PC'!AP11</f>
        <v>2.8999999999999998E-3</v>
      </c>
      <c r="D437" s="9">
        <f>'4a 1718 CS PC'!AR11</f>
        <v>4.1000000000000003E-3</v>
      </c>
      <c r="E437" s="9">
        <f>'4b 1819 CS PC'!$AT11</f>
        <v>2.8E-3</v>
      </c>
      <c r="F437" s="9">
        <f>'4b 1819 CS PC'!AQ11</f>
        <v>4.0000000000000001E-3</v>
      </c>
      <c r="G437" s="9">
        <f>'4c 1920 CS PC'!AS11</f>
        <v>2.8E-3</v>
      </c>
      <c r="H437" s="9">
        <f>'4c 1920 CS PC'!AP11</f>
        <v>4.0000000000000001E-3</v>
      </c>
      <c r="I437" s="9">
        <f>'4d 2021 CS PC'!AS11</f>
        <v>2.8E-3</v>
      </c>
      <c r="J437" s="9">
        <f>'4d 2021 CS PC'!AP11</f>
        <v>4.0000000000000001E-3</v>
      </c>
      <c r="K437" s="9">
        <f>'4e 2122 CS PC'!AB11</f>
        <v>2.8E-3</v>
      </c>
      <c r="L437" s="9"/>
      <c r="M437" s="571">
        <f t="shared" si="1125"/>
        <v>0</v>
      </c>
      <c r="N437" s="571">
        <f t="shared" si="1125"/>
        <v>0</v>
      </c>
      <c r="O437" s="571">
        <f t="shared" si="1125"/>
        <v>0</v>
      </c>
      <c r="P437" s="571">
        <f t="shared" si="1125"/>
        <v>0</v>
      </c>
      <c r="Q437" s="571">
        <f t="shared" si="1125"/>
        <v>1.0121</v>
      </c>
      <c r="R437" s="571">
        <f t="shared" si="1126"/>
        <v>0</v>
      </c>
      <c r="S437" s="571">
        <f t="shared" si="1126"/>
        <v>4.6109999999999998</v>
      </c>
      <c r="T437" s="573"/>
      <c r="U437" s="573"/>
      <c r="V437" s="571">
        <f t="shared" si="1112"/>
        <v>3</v>
      </c>
      <c r="W437" s="571">
        <f>ROUND(W$428*$E437,0)</f>
        <v>2</v>
      </c>
      <c r="X437" s="571">
        <f t="shared" si="1113"/>
        <v>0</v>
      </c>
      <c r="Y437" s="571">
        <f t="shared" si="1131"/>
        <v>1</v>
      </c>
      <c r="Z437" s="571">
        <f t="shared" si="1135"/>
        <v>5</v>
      </c>
      <c r="AA437" s="571">
        <f t="shared" si="1130"/>
        <v>1</v>
      </c>
      <c r="AB437" s="594">
        <f>ROUNDUP(AB$428*$G437,0)</f>
        <v>2</v>
      </c>
      <c r="AC437" s="571">
        <f t="shared" si="1114"/>
        <v>0</v>
      </c>
      <c r="AD437" s="571">
        <f t="shared" si="1115"/>
        <v>0</v>
      </c>
      <c r="AE437" s="571">
        <f t="shared" si="1116"/>
        <v>0</v>
      </c>
      <c r="AF437" s="571">
        <f t="shared" si="1117"/>
        <v>1</v>
      </c>
      <c r="AG437" s="571">
        <f t="shared" si="1117"/>
        <v>3</v>
      </c>
      <c r="AH437" s="571">
        <f t="shared" si="1132"/>
        <v>0</v>
      </c>
      <c r="AI437" s="571">
        <f t="shared" si="1119"/>
        <v>0</v>
      </c>
      <c r="AJ437" s="571">
        <f t="shared" si="1128"/>
        <v>0</v>
      </c>
      <c r="AK437" s="571">
        <f t="shared" si="1119"/>
        <v>0</v>
      </c>
      <c r="AL437" s="571">
        <f t="shared" si="1133"/>
        <v>0</v>
      </c>
      <c r="AM437" s="571">
        <f t="shared" si="1133"/>
        <v>0</v>
      </c>
      <c r="AN437" s="571">
        <f t="shared" si="1129"/>
        <v>0</v>
      </c>
      <c r="AO437" s="571">
        <f t="shared" si="1136"/>
        <v>0</v>
      </c>
      <c r="AP437" s="571">
        <f t="shared" si="1136"/>
        <v>0</v>
      </c>
      <c r="AQ437" s="571">
        <f t="shared" si="1136"/>
        <v>0</v>
      </c>
      <c r="AR437" s="571">
        <f t="shared" si="1136"/>
        <v>0</v>
      </c>
      <c r="AS437" s="571">
        <f t="shared" si="1136"/>
        <v>0</v>
      </c>
      <c r="AT437" s="571">
        <f t="shared" si="1136"/>
        <v>0</v>
      </c>
      <c r="AU437" s="571">
        <f t="shared" si="1136"/>
        <v>0</v>
      </c>
      <c r="AV437" s="571">
        <f t="shared" si="1136"/>
        <v>0</v>
      </c>
      <c r="AW437" s="571">
        <f t="shared" si="1136"/>
        <v>0</v>
      </c>
      <c r="AX437" s="571">
        <f t="shared" si="1136"/>
        <v>0</v>
      </c>
      <c r="AY437" s="571">
        <f t="shared" si="1136"/>
        <v>0</v>
      </c>
      <c r="AZ437" s="571">
        <f t="shared" si="1136"/>
        <v>0</v>
      </c>
      <c r="BA437" s="571">
        <f t="shared" si="1136"/>
        <v>0</v>
      </c>
      <c r="BB437" s="571">
        <f t="shared" si="1136"/>
        <v>0</v>
      </c>
      <c r="BC437" s="571">
        <f t="shared" si="1136"/>
        <v>0</v>
      </c>
      <c r="BD437" s="571">
        <f t="shared" si="1136"/>
        <v>0</v>
      </c>
      <c r="BE437" s="571">
        <f t="shared" si="1136"/>
        <v>0</v>
      </c>
      <c r="BF437" s="571">
        <f t="shared" si="1136"/>
        <v>0</v>
      </c>
      <c r="BG437" s="571">
        <f t="shared" si="1136"/>
        <v>0</v>
      </c>
      <c r="BH437" s="571">
        <f t="shared" si="1136"/>
        <v>0</v>
      </c>
      <c r="BI437" s="571">
        <f t="shared" si="1136"/>
        <v>0</v>
      </c>
      <c r="BJ437" s="571">
        <f t="shared" si="1136"/>
        <v>0</v>
      </c>
      <c r="BK437" s="571">
        <f t="shared" si="1136"/>
        <v>0</v>
      </c>
      <c r="BL437" s="571">
        <f t="shared" si="1136"/>
        <v>0</v>
      </c>
      <c r="BM437" s="571">
        <f t="shared" si="1136"/>
        <v>0</v>
      </c>
      <c r="BN437" s="571">
        <f t="shared" si="1136"/>
        <v>0</v>
      </c>
      <c r="BO437" s="571">
        <f t="shared" si="1136"/>
        <v>0</v>
      </c>
      <c r="BP437" s="571">
        <f t="shared" si="1136"/>
        <v>0</v>
      </c>
      <c r="BQ437" s="571">
        <f t="shared" si="1136"/>
        <v>0</v>
      </c>
      <c r="BR437" s="571">
        <f t="shared" si="1136"/>
        <v>0</v>
      </c>
      <c r="BS437" s="571">
        <f t="shared" si="1136"/>
        <v>0</v>
      </c>
      <c r="BT437" s="571">
        <f t="shared" si="1136"/>
        <v>0</v>
      </c>
      <c r="BU437" s="571">
        <f t="shared" si="1136"/>
        <v>0</v>
      </c>
      <c r="BV437" s="571">
        <f t="shared" si="1136"/>
        <v>0</v>
      </c>
      <c r="BW437" s="571">
        <f t="shared" si="1136"/>
        <v>0</v>
      </c>
      <c r="BX437" s="571"/>
      <c r="BY437" s="571">
        <f t="shared" si="1121"/>
        <v>24</v>
      </c>
      <c r="BZ437" s="7"/>
      <c r="CA437" s="7">
        <f t="shared" si="1122"/>
        <v>0</v>
      </c>
      <c r="CB437" s="622">
        <f t="shared" si="1123"/>
        <v>0</v>
      </c>
      <c r="CC437" s="622">
        <f t="shared" si="1123"/>
        <v>9</v>
      </c>
      <c r="CD437" s="622">
        <f t="shared" si="1123"/>
        <v>9</v>
      </c>
      <c r="CE437" s="622">
        <f t="shared" si="1123"/>
        <v>6</v>
      </c>
      <c r="CF437" s="622">
        <f t="shared" si="1123"/>
        <v>0</v>
      </c>
      <c r="CG437" s="622">
        <f t="shared" si="1123"/>
        <v>0</v>
      </c>
      <c r="CH437" s="622">
        <f t="shared" si="1123"/>
        <v>0</v>
      </c>
      <c r="CI437" s="622">
        <f t="shared" si="1123"/>
        <v>0</v>
      </c>
      <c r="CJ437" s="16"/>
      <c r="CK437" s="622">
        <f t="shared" si="1137"/>
        <v>1</v>
      </c>
      <c r="CL437" s="622">
        <f t="shared" si="1137"/>
        <v>11</v>
      </c>
      <c r="CM437" s="622">
        <f t="shared" si="1137"/>
        <v>8</v>
      </c>
      <c r="CN437" s="622">
        <f>ROUND(SUMIF($M$2:$BW$2,CN$1,$M437:$BW437),0)</f>
        <v>4</v>
      </c>
      <c r="CO437" s="622">
        <f t="shared" si="1138"/>
        <v>0</v>
      </c>
      <c r="CP437" s="622">
        <f t="shared" si="1138"/>
        <v>0</v>
      </c>
      <c r="CQ437" s="622">
        <f t="shared" si="1138"/>
        <v>0</v>
      </c>
      <c r="CR437" s="622">
        <f t="shared" si="1138"/>
        <v>0</v>
      </c>
      <c r="CS437" s="120">
        <f t="shared" si="1134"/>
        <v>0</v>
      </c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</row>
    <row r="438" spans="1:133" ht="15">
      <c r="A438" s="572" t="s">
        <v>140</v>
      </c>
      <c r="B438" s="14"/>
      <c r="C438" s="9">
        <f>'4a 1718 CS PC'!AP12</f>
        <v>4.0899999999999999E-2</v>
      </c>
      <c r="D438" s="9">
        <f>'4a 1718 CS PC'!AR12</f>
        <v>5.7599999999999998E-2</v>
      </c>
      <c r="E438" s="9">
        <f>'4b 1819 CS PC'!$AT12</f>
        <v>4.1399999999999999E-2</v>
      </c>
      <c r="F438" s="9">
        <f>'4b 1819 CS PC'!AQ12</f>
        <v>5.8700000000000002E-2</v>
      </c>
      <c r="G438" s="9">
        <f>'4c 1920 CS PC'!AS12</f>
        <v>4.1799999999999997E-2</v>
      </c>
      <c r="H438" s="9">
        <f>'4c 1920 CS PC'!AP12</f>
        <v>5.9299999999999999E-2</v>
      </c>
      <c r="I438" s="9">
        <f>'4d 2021 CS PC'!AS12</f>
        <v>3.9300000000000002E-2</v>
      </c>
      <c r="J438" s="9">
        <f>'4d 2021 CS PC'!AP12</f>
        <v>5.6099999999999997E-2</v>
      </c>
      <c r="K438" s="9">
        <f>'4e 2122 CS PC'!AB12</f>
        <v>3.8800000000000001E-2</v>
      </c>
      <c r="L438" s="9"/>
      <c r="M438" s="571">
        <f t="shared" si="1125"/>
        <v>0</v>
      </c>
      <c r="N438" s="571">
        <f t="shared" si="1125"/>
        <v>0</v>
      </c>
      <c r="O438" s="571">
        <f t="shared" si="1125"/>
        <v>0</v>
      </c>
      <c r="P438" s="571">
        <f t="shared" si="1125"/>
        <v>0</v>
      </c>
      <c r="Q438" s="571">
        <f t="shared" si="1125"/>
        <v>14.274099999999999</v>
      </c>
      <c r="R438" s="571">
        <f t="shared" si="1126"/>
        <v>0</v>
      </c>
      <c r="S438" s="571">
        <f t="shared" si="1126"/>
        <v>65.030999999999992</v>
      </c>
      <c r="T438" s="599"/>
      <c r="U438" s="573"/>
      <c r="V438" s="571">
        <f t="shared" si="1112"/>
        <v>41</v>
      </c>
      <c r="W438" s="571">
        <f>ROUND(W$428*$E438,0)</f>
        <v>32</v>
      </c>
      <c r="X438" s="571">
        <f t="shared" si="1113"/>
        <v>0</v>
      </c>
      <c r="Y438" s="571">
        <f t="shared" si="1131"/>
        <v>20</v>
      </c>
      <c r="Z438" s="571">
        <f t="shared" si="1135"/>
        <v>79</v>
      </c>
      <c r="AA438" s="571">
        <f t="shared" si="1130"/>
        <v>22</v>
      </c>
      <c r="AB438" s="571">
        <f t="shared" si="1127"/>
        <v>21</v>
      </c>
      <c r="AC438" s="571">
        <f t="shared" si="1114"/>
        <v>0</v>
      </c>
      <c r="AD438" s="571">
        <f t="shared" si="1115"/>
        <v>5</v>
      </c>
      <c r="AE438" s="571">
        <f t="shared" si="1116"/>
        <v>0</v>
      </c>
      <c r="AF438" s="571">
        <f t="shared" si="1117"/>
        <v>15</v>
      </c>
      <c r="AG438" s="571">
        <f t="shared" si="1117"/>
        <v>46</v>
      </c>
      <c r="AH438" s="571">
        <f t="shared" si="1132"/>
        <v>1</v>
      </c>
      <c r="AI438" s="571">
        <f t="shared" si="1119"/>
        <v>5</v>
      </c>
      <c r="AJ438" s="571">
        <f t="shared" si="1128"/>
        <v>0</v>
      </c>
      <c r="AK438" s="571">
        <f t="shared" si="1119"/>
        <v>0</v>
      </c>
      <c r="AL438" s="571">
        <f t="shared" si="1133"/>
        <v>0</v>
      </c>
      <c r="AM438" s="571">
        <f t="shared" si="1133"/>
        <v>6</v>
      </c>
      <c r="AN438" s="571">
        <f t="shared" si="1129"/>
        <v>0</v>
      </c>
      <c r="AO438" s="571">
        <f t="shared" si="1136"/>
        <v>0</v>
      </c>
      <c r="AP438" s="571">
        <f t="shared" si="1136"/>
        <v>0</v>
      </c>
      <c r="AQ438" s="571">
        <f t="shared" si="1136"/>
        <v>0</v>
      </c>
      <c r="AR438" s="571">
        <f t="shared" si="1136"/>
        <v>0</v>
      </c>
      <c r="AS438" s="571">
        <f t="shared" si="1136"/>
        <v>0</v>
      </c>
      <c r="AT438" s="571">
        <f t="shared" si="1136"/>
        <v>0</v>
      </c>
      <c r="AU438" s="571">
        <f t="shared" si="1136"/>
        <v>0</v>
      </c>
      <c r="AV438" s="571">
        <f t="shared" si="1136"/>
        <v>0</v>
      </c>
      <c r="AW438" s="571">
        <f t="shared" si="1136"/>
        <v>0</v>
      </c>
      <c r="AX438" s="571">
        <f t="shared" si="1136"/>
        <v>0</v>
      </c>
      <c r="AY438" s="571">
        <f t="shared" si="1136"/>
        <v>0</v>
      </c>
      <c r="AZ438" s="571">
        <f t="shared" si="1136"/>
        <v>0</v>
      </c>
      <c r="BA438" s="571">
        <f t="shared" si="1136"/>
        <v>0</v>
      </c>
      <c r="BB438" s="571">
        <f t="shared" si="1136"/>
        <v>0</v>
      </c>
      <c r="BC438" s="571">
        <f t="shared" si="1136"/>
        <v>0</v>
      </c>
      <c r="BD438" s="571">
        <f t="shared" si="1136"/>
        <v>0</v>
      </c>
      <c r="BE438" s="571">
        <f t="shared" si="1136"/>
        <v>0</v>
      </c>
      <c r="BF438" s="571">
        <f t="shared" si="1136"/>
        <v>0</v>
      </c>
      <c r="BG438" s="571">
        <f t="shared" si="1136"/>
        <v>0</v>
      </c>
      <c r="BH438" s="571">
        <f t="shared" si="1136"/>
        <v>0</v>
      </c>
      <c r="BI438" s="571">
        <f t="shared" si="1136"/>
        <v>0</v>
      </c>
      <c r="BJ438" s="571">
        <f t="shared" si="1136"/>
        <v>0</v>
      </c>
      <c r="BK438" s="571">
        <f t="shared" si="1136"/>
        <v>0</v>
      </c>
      <c r="BL438" s="571">
        <f t="shared" si="1136"/>
        <v>0</v>
      </c>
      <c r="BM438" s="571">
        <f t="shared" si="1136"/>
        <v>0</v>
      </c>
      <c r="BN438" s="571">
        <f t="shared" si="1136"/>
        <v>0</v>
      </c>
      <c r="BO438" s="571">
        <f t="shared" si="1136"/>
        <v>0</v>
      </c>
      <c r="BP438" s="571">
        <f t="shared" si="1136"/>
        <v>0</v>
      </c>
      <c r="BQ438" s="571">
        <f t="shared" si="1136"/>
        <v>0</v>
      </c>
      <c r="BR438" s="571">
        <f t="shared" si="1136"/>
        <v>0</v>
      </c>
      <c r="BS438" s="571">
        <f t="shared" si="1136"/>
        <v>0</v>
      </c>
      <c r="BT438" s="571">
        <f t="shared" si="1136"/>
        <v>0</v>
      </c>
      <c r="BU438" s="571">
        <f t="shared" si="1136"/>
        <v>0</v>
      </c>
      <c r="BV438" s="571">
        <f t="shared" si="1136"/>
        <v>0</v>
      </c>
      <c r="BW438" s="571">
        <f t="shared" si="1136"/>
        <v>0</v>
      </c>
      <c r="BX438" s="571"/>
      <c r="BY438" s="571">
        <f t="shared" si="1121"/>
        <v>372</v>
      </c>
      <c r="BZ438" s="7"/>
      <c r="CA438" s="7">
        <f t="shared" si="1122"/>
        <v>0</v>
      </c>
      <c r="CB438" s="622">
        <f t="shared" si="1123"/>
        <v>0</v>
      </c>
      <c r="CC438" s="622">
        <f t="shared" si="1123"/>
        <v>120</v>
      </c>
      <c r="CD438" s="622">
        <f t="shared" si="1123"/>
        <v>153</v>
      </c>
      <c r="CE438" s="622">
        <f t="shared" si="1123"/>
        <v>87</v>
      </c>
      <c r="CF438" s="622">
        <f t="shared" si="1123"/>
        <v>12</v>
      </c>
      <c r="CG438" s="622">
        <f t="shared" si="1123"/>
        <v>0</v>
      </c>
      <c r="CH438" s="622">
        <f t="shared" si="1123"/>
        <v>0</v>
      </c>
      <c r="CI438" s="622">
        <f t="shared" si="1123"/>
        <v>0</v>
      </c>
      <c r="CJ438" s="16"/>
      <c r="CK438" s="622">
        <f t="shared" si="1137"/>
        <v>14</v>
      </c>
      <c r="CL438" s="622">
        <f t="shared" si="1137"/>
        <v>158</v>
      </c>
      <c r="CM438" s="622">
        <f t="shared" si="1137"/>
        <v>127</v>
      </c>
      <c r="CN438" s="622">
        <f>ROUND(SUMIF($M$2:$BW$2,CN$1,$M438:$BW438),0)</f>
        <v>67</v>
      </c>
      <c r="CO438" s="622">
        <f t="shared" si="1138"/>
        <v>6</v>
      </c>
      <c r="CP438" s="622">
        <f t="shared" si="1138"/>
        <v>0</v>
      </c>
      <c r="CQ438" s="622">
        <f t="shared" si="1138"/>
        <v>0</v>
      </c>
      <c r="CR438" s="622">
        <f t="shared" si="1138"/>
        <v>0</v>
      </c>
      <c r="CS438" s="120">
        <f t="shared" si="1134"/>
        <v>0</v>
      </c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</row>
    <row r="439" spans="1:133" ht="15">
      <c r="A439" s="572" t="s">
        <v>141</v>
      </c>
      <c r="B439" s="14"/>
      <c r="C439" s="9">
        <f>'4a 1718 CS PC'!AP13</f>
        <v>8.9999999999999998E-4</v>
      </c>
      <c r="D439" s="9">
        <f>'4a 1718 CS PC'!AR13</f>
        <v>1.2999999999999999E-3</v>
      </c>
      <c r="E439" s="9">
        <f>'4b 1819 CS PC'!$AT13</f>
        <v>8.9999999999999998E-4</v>
      </c>
      <c r="F439" s="9">
        <f>'4b 1819 CS PC'!AQ13</f>
        <v>1.2999999999999999E-3</v>
      </c>
      <c r="G439" s="9">
        <f>'4c 1920 CS PC'!AS13</f>
        <v>8.9999999999999998E-4</v>
      </c>
      <c r="H439" s="9">
        <f>'4c 1920 CS PC'!AP13</f>
        <v>1.2999999999999999E-3</v>
      </c>
      <c r="I439" s="9">
        <f>'4d 2021 CS PC'!AS13</f>
        <v>8.9999999999999998E-4</v>
      </c>
      <c r="J439" s="9">
        <f>'4d 2021 CS PC'!AP13</f>
        <v>1.2999999999999999E-3</v>
      </c>
      <c r="K439" s="9">
        <f>'4e 2122 CS PC'!AB13</f>
        <v>8.9999999999999998E-4</v>
      </c>
      <c r="L439" s="9"/>
      <c r="M439" s="571">
        <f t="shared" si="1125"/>
        <v>0</v>
      </c>
      <c r="N439" s="571">
        <f t="shared" si="1125"/>
        <v>0</v>
      </c>
      <c r="O439" s="571">
        <f t="shared" si="1125"/>
        <v>0</v>
      </c>
      <c r="P439" s="571">
        <f t="shared" si="1125"/>
        <v>0</v>
      </c>
      <c r="Q439" s="571">
        <f t="shared" si="1125"/>
        <v>0.31409999999999999</v>
      </c>
      <c r="R439" s="571">
        <f t="shared" si="1126"/>
        <v>0</v>
      </c>
      <c r="S439" s="571">
        <f t="shared" si="1126"/>
        <v>1.431</v>
      </c>
      <c r="T439" s="573"/>
      <c r="U439" s="573"/>
      <c r="V439" s="571">
        <f t="shared" si="1112"/>
        <v>1</v>
      </c>
      <c r="W439" s="571">
        <f>ROUND(W$428*$E439,0)</f>
        <v>1</v>
      </c>
      <c r="X439" s="571">
        <f t="shared" si="1113"/>
        <v>0</v>
      </c>
      <c r="Y439" s="571">
        <f t="shared" si="1131"/>
        <v>0</v>
      </c>
      <c r="Z439" s="571">
        <f t="shared" si="1135"/>
        <v>2</v>
      </c>
      <c r="AA439" s="571">
        <f t="shared" si="1130"/>
        <v>0</v>
      </c>
      <c r="AB439" s="571">
        <f t="shared" si="1127"/>
        <v>0</v>
      </c>
      <c r="AC439" s="571">
        <f t="shared" si="1114"/>
        <v>0</v>
      </c>
      <c r="AD439" s="571">
        <f t="shared" si="1115"/>
        <v>0</v>
      </c>
      <c r="AE439" s="571">
        <f t="shared" si="1116"/>
        <v>0</v>
      </c>
      <c r="AF439" s="571">
        <f t="shared" si="1117"/>
        <v>0</v>
      </c>
      <c r="AG439" s="571">
        <f t="shared" si="1117"/>
        <v>1</v>
      </c>
      <c r="AH439" s="571">
        <f t="shared" si="1132"/>
        <v>0</v>
      </c>
      <c r="AI439" s="571">
        <f t="shared" si="1119"/>
        <v>0</v>
      </c>
      <c r="AJ439" s="571">
        <f t="shared" si="1128"/>
        <v>0</v>
      </c>
      <c r="AK439" s="571">
        <f t="shared" si="1119"/>
        <v>0</v>
      </c>
      <c r="AL439" s="571">
        <f t="shared" si="1133"/>
        <v>0</v>
      </c>
      <c r="AM439" s="571">
        <f t="shared" si="1133"/>
        <v>0</v>
      </c>
      <c r="AN439" s="571">
        <f t="shared" si="1129"/>
        <v>0</v>
      </c>
      <c r="AO439" s="571">
        <f t="shared" si="1136"/>
        <v>0</v>
      </c>
      <c r="AP439" s="571">
        <f t="shared" si="1136"/>
        <v>0</v>
      </c>
      <c r="AQ439" s="571">
        <f t="shared" si="1136"/>
        <v>0</v>
      </c>
      <c r="AR439" s="571">
        <f t="shared" si="1136"/>
        <v>0</v>
      </c>
      <c r="AS439" s="571">
        <f t="shared" si="1136"/>
        <v>0</v>
      </c>
      <c r="AT439" s="571">
        <f t="shared" si="1136"/>
        <v>0</v>
      </c>
      <c r="AU439" s="571">
        <f t="shared" si="1136"/>
        <v>0</v>
      </c>
      <c r="AV439" s="571">
        <f t="shared" si="1136"/>
        <v>0</v>
      </c>
      <c r="AW439" s="571">
        <f t="shared" si="1136"/>
        <v>0</v>
      </c>
      <c r="AX439" s="571">
        <f t="shared" si="1136"/>
        <v>0</v>
      </c>
      <c r="AY439" s="571">
        <f t="shared" si="1136"/>
        <v>0</v>
      </c>
      <c r="AZ439" s="571">
        <f t="shared" si="1136"/>
        <v>0</v>
      </c>
      <c r="BA439" s="571">
        <f t="shared" si="1136"/>
        <v>0</v>
      </c>
      <c r="BB439" s="571">
        <f t="shared" si="1136"/>
        <v>0</v>
      </c>
      <c r="BC439" s="571">
        <f t="shared" si="1136"/>
        <v>0</v>
      </c>
      <c r="BD439" s="571">
        <f t="shared" si="1136"/>
        <v>0</v>
      </c>
      <c r="BE439" s="571">
        <f t="shared" si="1136"/>
        <v>0</v>
      </c>
      <c r="BF439" s="571">
        <f t="shared" si="1136"/>
        <v>0</v>
      </c>
      <c r="BG439" s="571">
        <f t="shared" si="1136"/>
        <v>0</v>
      </c>
      <c r="BH439" s="571">
        <f t="shared" si="1136"/>
        <v>0</v>
      </c>
      <c r="BI439" s="571">
        <f t="shared" si="1136"/>
        <v>0</v>
      </c>
      <c r="BJ439" s="571">
        <f t="shared" si="1136"/>
        <v>0</v>
      </c>
      <c r="BK439" s="571">
        <f t="shared" si="1136"/>
        <v>0</v>
      </c>
      <c r="BL439" s="571">
        <f t="shared" si="1136"/>
        <v>0</v>
      </c>
      <c r="BM439" s="571">
        <f t="shared" si="1136"/>
        <v>0</v>
      </c>
      <c r="BN439" s="571">
        <f t="shared" si="1136"/>
        <v>0</v>
      </c>
      <c r="BO439" s="571">
        <f t="shared" si="1136"/>
        <v>0</v>
      </c>
      <c r="BP439" s="571">
        <f t="shared" si="1136"/>
        <v>0</v>
      </c>
      <c r="BQ439" s="571">
        <f t="shared" si="1136"/>
        <v>0</v>
      </c>
      <c r="BR439" s="571">
        <f t="shared" si="1136"/>
        <v>0</v>
      </c>
      <c r="BS439" s="571">
        <f t="shared" si="1136"/>
        <v>0</v>
      </c>
      <c r="BT439" s="571">
        <f t="shared" si="1136"/>
        <v>0</v>
      </c>
      <c r="BU439" s="571">
        <f t="shared" si="1136"/>
        <v>0</v>
      </c>
      <c r="BV439" s="571">
        <f t="shared" si="1136"/>
        <v>0</v>
      </c>
      <c r="BW439" s="571">
        <f t="shared" si="1136"/>
        <v>0</v>
      </c>
      <c r="BX439" s="571"/>
      <c r="BY439" s="571">
        <f t="shared" si="1121"/>
        <v>7</v>
      </c>
      <c r="BZ439" s="7"/>
      <c r="CA439" s="7">
        <f t="shared" si="1122"/>
        <v>0</v>
      </c>
      <c r="CB439" s="622">
        <f t="shared" si="1123"/>
        <v>0</v>
      </c>
      <c r="CC439" s="622">
        <f t="shared" si="1123"/>
        <v>3</v>
      </c>
      <c r="CD439" s="622">
        <f t="shared" si="1123"/>
        <v>3</v>
      </c>
      <c r="CE439" s="622">
        <f t="shared" si="1123"/>
        <v>1</v>
      </c>
      <c r="CF439" s="622">
        <f t="shared" si="1123"/>
        <v>0</v>
      </c>
      <c r="CG439" s="622">
        <f t="shared" si="1123"/>
        <v>0</v>
      </c>
      <c r="CH439" s="622">
        <f t="shared" si="1123"/>
        <v>0</v>
      </c>
      <c r="CI439" s="622">
        <f t="shared" si="1123"/>
        <v>0</v>
      </c>
      <c r="CJ439" s="16"/>
      <c r="CK439" s="622">
        <f t="shared" si="1137"/>
        <v>0</v>
      </c>
      <c r="CL439" s="622">
        <f t="shared" si="1137"/>
        <v>3</v>
      </c>
      <c r="CM439" s="622">
        <f t="shared" si="1137"/>
        <v>2</v>
      </c>
      <c r="CN439" s="630">
        <f>ROUNDUP(SUMIF($M$2:$BW$2,CN$1,$M439:$BW439),0)+1</f>
        <v>2</v>
      </c>
      <c r="CO439" s="622">
        <f t="shared" si="1138"/>
        <v>0</v>
      </c>
      <c r="CP439" s="622">
        <f t="shared" si="1138"/>
        <v>0</v>
      </c>
      <c r="CQ439" s="622">
        <f t="shared" si="1138"/>
        <v>0</v>
      </c>
      <c r="CR439" s="622">
        <f t="shared" si="1138"/>
        <v>0</v>
      </c>
      <c r="CS439" s="120">
        <f t="shared" si="1134"/>
        <v>0</v>
      </c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</row>
    <row r="440" spans="1:133" ht="15">
      <c r="A440" s="572" t="s">
        <v>142</v>
      </c>
      <c r="B440" s="14"/>
      <c r="C440" s="9">
        <f>'4a 1718 CS PC'!AP14</f>
        <v>4.3E-3</v>
      </c>
      <c r="D440" s="9">
        <f>'4a 1718 CS PC'!AR14</f>
        <v>6.1000000000000004E-3</v>
      </c>
      <c r="E440" s="9">
        <f>'4b 1819 CS PC'!$AT14</f>
        <v>4.4000000000000003E-3</v>
      </c>
      <c r="F440" s="9">
        <f>'4b 1819 CS PC'!AQ14</f>
        <v>6.1999999999999998E-3</v>
      </c>
      <c r="G440" s="9">
        <f>'4c 1920 CS PC'!AS14</f>
        <v>4.4999999999999997E-3</v>
      </c>
      <c r="H440" s="9">
        <f>'4c 1920 CS PC'!AP14</f>
        <v>6.4000000000000003E-3</v>
      </c>
      <c r="I440" s="9">
        <f>'4d 2021 CS PC'!AS14</f>
        <v>4.4000000000000003E-3</v>
      </c>
      <c r="J440" s="9">
        <f>'4d 2021 CS PC'!AP14</f>
        <v>6.3E-3</v>
      </c>
      <c r="K440" s="9">
        <f>'4e 2122 CS PC'!AB14</f>
        <v>4.4000000000000003E-3</v>
      </c>
      <c r="L440" s="9"/>
      <c r="M440" s="571">
        <f t="shared" si="1125"/>
        <v>0</v>
      </c>
      <c r="N440" s="571">
        <f t="shared" si="1125"/>
        <v>0</v>
      </c>
      <c r="O440" s="571">
        <f t="shared" si="1125"/>
        <v>0</v>
      </c>
      <c r="P440" s="571">
        <f t="shared" si="1125"/>
        <v>0</v>
      </c>
      <c r="Q440" s="571">
        <f t="shared" si="1125"/>
        <v>1.5006999999999999</v>
      </c>
      <c r="R440" s="571">
        <f t="shared" si="1126"/>
        <v>0</v>
      </c>
      <c r="S440" s="571">
        <f t="shared" si="1126"/>
        <v>6.8369999999999997</v>
      </c>
      <c r="T440" s="573"/>
      <c r="U440" s="573"/>
      <c r="V440" s="571">
        <f t="shared" si="1112"/>
        <v>4</v>
      </c>
      <c r="W440" s="571">
        <f>ROUND(W$428*$E440,0)</f>
        <v>3</v>
      </c>
      <c r="X440" s="571">
        <f t="shared" si="1113"/>
        <v>0</v>
      </c>
      <c r="Y440" s="571">
        <f t="shared" si="1131"/>
        <v>2</v>
      </c>
      <c r="Z440" s="571">
        <f t="shared" si="1135"/>
        <v>8</v>
      </c>
      <c r="AA440" s="571">
        <f t="shared" si="1130"/>
        <v>2</v>
      </c>
      <c r="AB440" s="571">
        <f t="shared" si="1127"/>
        <v>2</v>
      </c>
      <c r="AC440" s="571">
        <f t="shared" si="1114"/>
        <v>0</v>
      </c>
      <c r="AD440" s="571">
        <f t="shared" si="1115"/>
        <v>1</v>
      </c>
      <c r="AE440" s="571">
        <f t="shared" si="1116"/>
        <v>0</v>
      </c>
      <c r="AF440" s="571">
        <f t="shared" si="1117"/>
        <v>2</v>
      </c>
      <c r="AG440" s="571">
        <f t="shared" si="1117"/>
        <v>5</v>
      </c>
      <c r="AH440" s="571">
        <f t="shared" si="1132"/>
        <v>0</v>
      </c>
      <c r="AI440" s="571">
        <f t="shared" si="1119"/>
        <v>1</v>
      </c>
      <c r="AJ440" s="571">
        <f t="shared" si="1128"/>
        <v>0</v>
      </c>
      <c r="AK440" s="571">
        <f t="shared" si="1119"/>
        <v>0</v>
      </c>
      <c r="AL440" s="571">
        <f t="shared" si="1133"/>
        <v>0</v>
      </c>
      <c r="AM440" s="571">
        <f t="shared" si="1133"/>
        <v>1</v>
      </c>
      <c r="AN440" s="571">
        <f t="shared" si="1129"/>
        <v>0</v>
      </c>
      <c r="AO440" s="571">
        <f t="shared" si="1136"/>
        <v>0</v>
      </c>
      <c r="AP440" s="571">
        <f t="shared" si="1136"/>
        <v>0</v>
      </c>
      <c r="AQ440" s="571">
        <f t="shared" si="1136"/>
        <v>0</v>
      </c>
      <c r="AR440" s="571">
        <f t="shared" si="1136"/>
        <v>0</v>
      </c>
      <c r="AS440" s="571">
        <f t="shared" si="1136"/>
        <v>0</v>
      </c>
      <c r="AT440" s="571">
        <f t="shared" si="1136"/>
        <v>0</v>
      </c>
      <c r="AU440" s="571">
        <f t="shared" si="1136"/>
        <v>0</v>
      </c>
      <c r="AV440" s="571">
        <f t="shared" si="1136"/>
        <v>0</v>
      </c>
      <c r="AW440" s="571">
        <f t="shared" si="1136"/>
        <v>0</v>
      </c>
      <c r="AX440" s="571">
        <f t="shared" si="1136"/>
        <v>0</v>
      </c>
      <c r="AY440" s="571">
        <f t="shared" si="1136"/>
        <v>0</v>
      </c>
      <c r="AZ440" s="571">
        <f t="shared" si="1136"/>
        <v>0</v>
      </c>
      <c r="BA440" s="571">
        <f t="shared" si="1136"/>
        <v>0</v>
      </c>
      <c r="BB440" s="571">
        <f t="shared" si="1136"/>
        <v>0</v>
      </c>
      <c r="BC440" s="571">
        <f t="shared" si="1136"/>
        <v>0</v>
      </c>
      <c r="BD440" s="571">
        <f t="shared" si="1136"/>
        <v>0</v>
      </c>
      <c r="BE440" s="571">
        <f t="shared" si="1136"/>
        <v>0</v>
      </c>
      <c r="BF440" s="571">
        <f t="shared" si="1136"/>
        <v>0</v>
      </c>
      <c r="BG440" s="571">
        <f t="shared" si="1136"/>
        <v>0</v>
      </c>
      <c r="BH440" s="571">
        <f t="shared" si="1136"/>
        <v>0</v>
      </c>
      <c r="BI440" s="571">
        <f t="shared" si="1136"/>
        <v>0</v>
      </c>
      <c r="BJ440" s="571">
        <f t="shared" si="1136"/>
        <v>0</v>
      </c>
      <c r="BK440" s="571">
        <f t="shared" si="1136"/>
        <v>0</v>
      </c>
      <c r="BL440" s="571">
        <f t="shared" si="1136"/>
        <v>0</v>
      </c>
      <c r="BM440" s="571">
        <f t="shared" si="1136"/>
        <v>0</v>
      </c>
      <c r="BN440" s="571">
        <f t="shared" si="1136"/>
        <v>0</v>
      </c>
      <c r="BO440" s="571">
        <f t="shared" si="1136"/>
        <v>0</v>
      </c>
      <c r="BP440" s="571">
        <f t="shared" si="1136"/>
        <v>0</v>
      </c>
      <c r="BQ440" s="571">
        <f t="shared" si="1136"/>
        <v>0</v>
      </c>
      <c r="BR440" s="571">
        <f t="shared" si="1136"/>
        <v>0</v>
      </c>
      <c r="BS440" s="571">
        <f t="shared" si="1136"/>
        <v>0</v>
      </c>
      <c r="BT440" s="571">
        <f t="shared" si="1136"/>
        <v>0</v>
      </c>
      <c r="BU440" s="571">
        <f t="shared" si="1136"/>
        <v>0</v>
      </c>
      <c r="BV440" s="571">
        <f t="shared" si="1136"/>
        <v>0</v>
      </c>
      <c r="BW440" s="571">
        <f t="shared" si="1136"/>
        <v>0</v>
      </c>
      <c r="BX440" s="571"/>
      <c r="BY440" s="571">
        <f t="shared" si="1121"/>
        <v>39</v>
      </c>
      <c r="BZ440" s="7"/>
      <c r="CA440" s="7">
        <f t="shared" si="1122"/>
        <v>0</v>
      </c>
      <c r="CB440" s="622">
        <f t="shared" si="1123"/>
        <v>0</v>
      </c>
      <c r="CC440" s="622">
        <f t="shared" si="1123"/>
        <v>12</v>
      </c>
      <c r="CD440" s="622">
        <f t="shared" si="1123"/>
        <v>15</v>
      </c>
      <c r="CE440" s="622">
        <f t="shared" si="1123"/>
        <v>10</v>
      </c>
      <c r="CF440" s="622">
        <f t="shared" si="1123"/>
        <v>2</v>
      </c>
      <c r="CG440" s="622">
        <f t="shared" si="1123"/>
        <v>0</v>
      </c>
      <c r="CH440" s="622">
        <f t="shared" si="1123"/>
        <v>0</v>
      </c>
      <c r="CI440" s="622">
        <f t="shared" si="1123"/>
        <v>0</v>
      </c>
      <c r="CJ440" s="16"/>
      <c r="CK440" s="622">
        <f t="shared" si="1137"/>
        <v>2</v>
      </c>
      <c r="CL440" s="622">
        <f t="shared" si="1137"/>
        <v>16</v>
      </c>
      <c r="CM440" s="622">
        <f t="shared" si="1137"/>
        <v>13</v>
      </c>
      <c r="CN440" s="630">
        <f>ROUNDDOWN(SUMIF($M$2:$BW$2,CN$1,$M440:$BW440),0)-1</f>
        <v>7</v>
      </c>
      <c r="CO440" s="622">
        <f t="shared" si="1138"/>
        <v>1</v>
      </c>
      <c r="CP440" s="622">
        <f t="shared" si="1138"/>
        <v>0</v>
      </c>
      <c r="CQ440" s="622">
        <f t="shared" si="1138"/>
        <v>0</v>
      </c>
      <c r="CR440" s="622">
        <f t="shared" si="1138"/>
        <v>0</v>
      </c>
      <c r="CS440" s="120">
        <f t="shared" si="1134"/>
        <v>0</v>
      </c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</row>
    <row r="441" spans="1:133" ht="15">
      <c r="A441" s="572" t="s">
        <v>143</v>
      </c>
      <c r="B441" s="14"/>
      <c r="C441" s="9">
        <f>'4a 1718 CS PC'!AP15</f>
        <v>7.7000000000000002E-3</v>
      </c>
      <c r="D441" s="9">
        <f>'4a 1718 CS PC'!AR15</f>
        <v>1.0800000000000001E-2</v>
      </c>
      <c r="E441" s="9">
        <f>'4b 1819 CS PC'!$AT15</f>
        <v>8.0000000000000002E-3</v>
      </c>
      <c r="F441" s="9">
        <f>'4b 1819 CS PC'!AQ15</f>
        <v>1.1299999999999999E-2</v>
      </c>
      <c r="G441" s="9">
        <f>'4c 1920 CS PC'!AS15</f>
        <v>7.9000000000000008E-3</v>
      </c>
      <c r="H441" s="9">
        <f>'4c 1920 CS PC'!AP15</f>
        <v>1.1299999999999999E-2</v>
      </c>
      <c r="I441" s="9">
        <f>'4d 2021 CS PC'!AS15</f>
        <v>7.4999999999999997E-3</v>
      </c>
      <c r="J441" s="9">
        <f>'4d 2021 CS PC'!AP15</f>
        <v>1.0699999999999999E-2</v>
      </c>
      <c r="K441" s="9">
        <f>'4e 2122 CS PC'!AB15</f>
        <v>7.4999999999999997E-3</v>
      </c>
      <c r="L441" s="9"/>
      <c r="M441" s="571">
        <f t="shared" si="1125"/>
        <v>0</v>
      </c>
      <c r="N441" s="571">
        <f t="shared" si="1125"/>
        <v>0</v>
      </c>
      <c r="O441" s="571">
        <f t="shared" si="1125"/>
        <v>0</v>
      </c>
      <c r="P441" s="571">
        <f t="shared" si="1125"/>
        <v>0</v>
      </c>
      <c r="Q441" s="571">
        <f t="shared" si="1125"/>
        <v>2.6873</v>
      </c>
      <c r="R441" s="571">
        <f t="shared" si="1126"/>
        <v>0</v>
      </c>
      <c r="S441" s="571">
        <f t="shared" si="1126"/>
        <v>12.243</v>
      </c>
      <c r="T441" s="573"/>
      <c r="U441" s="573"/>
      <c r="V441" s="571">
        <f t="shared" si="1112"/>
        <v>8</v>
      </c>
      <c r="W441" s="594">
        <f>ROUNDUP(W$428*$E441,0)</f>
        <v>7</v>
      </c>
      <c r="X441" s="571">
        <f t="shared" si="1113"/>
        <v>0</v>
      </c>
      <c r="Y441" s="571">
        <f t="shared" si="1131"/>
        <v>4</v>
      </c>
      <c r="Z441" s="571">
        <f t="shared" si="1135"/>
        <v>15</v>
      </c>
      <c r="AA441" s="571">
        <f t="shared" si="1135"/>
        <v>4</v>
      </c>
      <c r="AB441" s="571">
        <f t="shared" si="1127"/>
        <v>4</v>
      </c>
      <c r="AC441" s="571">
        <f t="shared" si="1114"/>
        <v>0</v>
      </c>
      <c r="AD441" s="571">
        <f t="shared" si="1115"/>
        <v>1</v>
      </c>
      <c r="AE441" s="571">
        <f t="shared" si="1116"/>
        <v>0</v>
      </c>
      <c r="AF441" s="571">
        <f t="shared" si="1117"/>
        <v>3</v>
      </c>
      <c r="AG441" s="571">
        <f t="shared" si="1117"/>
        <v>9</v>
      </c>
      <c r="AH441" s="571">
        <f t="shared" ref="AH441:AH450" si="1139">ROUND(AH$428*$I441,0)</f>
        <v>0</v>
      </c>
      <c r="AI441" s="571">
        <f t="shared" si="1119"/>
        <v>1</v>
      </c>
      <c r="AJ441" s="571">
        <f t="shared" si="1128"/>
        <v>0</v>
      </c>
      <c r="AK441" s="571">
        <f t="shared" si="1119"/>
        <v>0</v>
      </c>
      <c r="AL441" s="571">
        <f t="shared" si="1133"/>
        <v>0</v>
      </c>
      <c r="AM441" s="571">
        <f t="shared" si="1133"/>
        <v>1</v>
      </c>
      <c r="AN441" s="571">
        <f t="shared" si="1129"/>
        <v>0</v>
      </c>
      <c r="AO441" s="571">
        <f t="shared" si="1136"/>
        <v>0</v>
      </c>
      <c r="AP441" s="571">
        <f t="shared" si="1136"/>
        <v>0</v>
      </c>
      <c r="AQ441" s="571">
        <f t="shared" si="1136"/>
        <v>0</v>
      </c>
      <c r="AR441" s="571">
        <f t="shared" si="1136"/>
        <v>0</v>
      </c>
      <c r="AS441" s="571">
        <f t="shared" si="1136"/>
        <v>0</v>
      </c>
      <c r="AT441" s="571">
        <f t="shared" si="1136"/>
        <v>0</v>
      </c>
      <c r="AU441" s="571">
        <f t="shared" si="1136"/>
        <v>0</v>
      </c>
      <c r="AV441" s="571">
        <f t="shared" si="1136"/>
        <v>0</v>
      </c>
      <c r="AW441" s="571">
        <f t="shared" si="1136"/>
        <v>0</v>
      </c>
      <c r="AX441" s="571">
        <f t="shared" si="1136"/>
        <v>0</v>
      </c>
      <c r="AY441" s="571">
        <f t="shared" si="1136"/>
        <v>0</v>
      </c>
      <c r="AZ441" s="571">
        <f t="shared" si="1136"/>
        <v>0</v>
      </c>
      <c r="BA441" s="571">
        <f t="shared" si="1136"/>
        <v>0</v>
      </c>
      <c r="BB441" s="571">
        <f t="shared" si="1136"/>
        <v>0</v>
      </c>
      <c r="BC441" s="571">
        <f t="shared" si="1136"/>
        <v>0</v>
      </c>
      <c r="BD441" s="571">
        <f t="shared" si="1136"/>
        <v>0</v>
      </c>
      <c r="BE441" s="571">
        <f t="shared" si="1136"/>
        <v>0</v>
      </c>
      <c r="BF441" s="571">
        <f t="shared" si="1136"/>
        <v>0</v>
      </c>
      <c r="BG441" s="571">
        <f t="shared" si="1136"/>
        <v>0</v>
      </c>
      <c r="BH441" s="571">
        <f t="shared" si="1136"/>
        <v>0</v>
      </c>
      <c r="BI441" s="571">
        <f t="shared" si="1136"/>
        <v>0</v>
      </c>
      <c r="BJ441" s="571">
        <f t="shared" si="1136"/>
        <v>0</v>
      </c>
      <c r="BK441" s="571">
        <f t="shared" si="1136"/>
        <v>0</v>
      </c>
      <c r="BL441" s="571">
        <f t="shared" si="1136"/>
        <v>0</v>
      </c>
      <c r="BM441" s="571">
        <f t="shared" si="1136"/>
        <v>0</v>
      </c>
      <c r="BN441" s="571">
        <f t="shared" si="1136"/>
        <v>0</v>
      </c>
      <c r="BO441" s="571">
        <f t="shared" si="1136"/>
        <v>0</v>
      </c>
      <c r="BP441" s="571">
        <f t="shared" si="1136"/>
        <v>0</v>
      </c>
      <c r="BQ441" s="571">
        <f t="shared" si="1136"/>
        <v>0</v>
      </c>
      <c r="BR441" s="571">
        <f t="shared" si="1136"/>
        <v>0</v>
      </c>
      <c r="BS441" s="571">
        <f t="shared" si="1136"/>
        <v>0</v>
      </c>
      <c r="BT441" s="571">
        <f t="shared" si="1136"/>
        <v>0</v>
      </c>
      <c r="BU441" s="571">
        <f t="shared" si="1136"/>
        <v>0</v>
      </c>
      <c r="BV441" s="571">
        <f t="shared" si="1136"/>
        <v>0</v>
      </c>
      <c r="BW441" s="571">
        <f t="shared" si="1136"/>
        <v>0</v>
      </c>
      <c r="BX441" s="571"/>
      <c r="BY441" s="571">
        <f t="shared" si="1121"/>
        <v>72</v>
      </c>
      <c r="BZ441" s="7"/>
      <c r="CA441" s="7">
        <f t="shared" si="1122"/>
        <v>0</v>
      </c>
      <c r="CB441" s="622">
        <f t="shared" si="1123"/>
        <v>0</v>
      </c>
      <c r="CC441" s="622">
        <f t="shared" si="1123"/>
        <v>23</v>
      </c>
      <c r="CD441" s="622">
        <f t="shared" si="1123"/>
        <v>30</v>
      </c>
      <c r="CE441" s="622">
        <f t="shared" si="1123"/>
        <v>17</v>
      </c>
      <c r="CF441" s="622">
        <f t="shared" si="1123"/>
        <v>2</v>
      </c>
      <c r="CG441" s="622">
        <f t="shared" si="1123"/>
        <v>0</v>
      </c>
      <c r="CH441" s="622">
        <f t="shared" si="1123"/>
        <v>0</v>
      </c>
      <c r="CI441" s="622">
        <f t="shared" si="1123"/>
        <v>0</v>
      </c>
      <c r="CJ441" s="16"/>
      <c r="CK441" s="622">
        <f t="shared" si="1137"/>
        <v>3</v>
      </c>
      <c r="CL441" s="622">
        <f t="shared" si="1137"/>
        <v>31</v>
      </c>
      <c r="CM441" s="622">
        <f t="shared" si="1137"/>
        <v>24</v>
      </c>
      <c r="CN441" s="622">
        <f>ROUND(SUMIF($M$2:$BW$2,CN$1,$M441:$BW441),0)</f>
        <v>13</v>
      </c>
      <c r="CO441" s="622">
        <f t="shared" si="1138"/>
        <v>1</v>
      </c>
      <c r="CP441" s="622">
        <f t="shared" si="1138"/>
        <v>0</v>
      </c>
      <c r="CQ441" s="622">
        <f t="shared" si="1138"/>
        <v>0</v>
      </c>
      <c r="CR441" s="622">
        <f t="shared" si="1138"/>
        <v>0</v>
      </c>
      <c r="CS441" s="120">
        <f t="shared" si="1134"/>
        <v>0</v>
      </c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</row>
    <row r="442" spans="1:133" ht="15">
      <c r="A442" s="572" t="s">
        <v>144</v>
      </c>
      <c r="B442" s="14"/>
      <c r="C442" s="9">
        <f>'4a 1718 CS PC'!AP16</f>
        <v>5.0000000000000001E-4</v>
      </c>
      <c r="D442" s="9">
        <f>'4a 1718 CS PC'!AR16</f>
        <v>5.9999999999999995E-4</v>
      </c>
      <c r="E442" s="9">
        <f>'4b 1819 CS PC'!$AT16</f>
        <v>4.0000000000000002E-4</v>
      </c>
      <c r="F442" s="9">
        <f>'4b 1819 CS PC'!AQ16</f>
        <v>5.9999999999999995E-4</v>
      </c>
      <c r="G442" s="9">
        <f>'4c 1920 CS PC'!AS16</f>
        <v>4.0000000000000002E-4</v>
      </c>
      <c r="H442" s="9">
        <f>'4c 1920 CS PC'!AP16</f>
        <v>5.9999999999999995E-4</v>
      </c>
      <c r="I442" s="9">
        <f>'4d 2021 CS PC'!AS16</f>
        <v>4.0000000000000002E-4</v>
      </c>
      <c r="J442" s="9">
        <f>'4d 2021 CS PC'!AP16</f>
        <v>5.9999999999999995E-4</v>
      </c>
      <c r="K442" s="9">
        <f>'4e 2122 CS PC'!AB16</f>
        <v>4.0000000000000002E-4</v>
      </c>
      <c r="L442" s="9"/>
      <c r="M442" s="571">
        <f t="shared" si="1125"/>
        <v>0</v>
      </c>
      <c r="N442" s="571">
        <f t="shared" si="1125"/>
        <v>0</v>
      </c>
      <c r="O442" s="571">
        <f t="shared" si="1125"/>
        <v>0</v>
      </c>
      <c r="P442" s="571">
        <f t="shared" si="1125"/>
        <v>0</v>
      </c>
      <c r="Q442" s="571">
        <f t="shared" si="1125"/>
        <v>0.17450000000000002</v>
      </c>
      <c r="R442" s="571">
        <f t="shared" si="1126"/>
        <v>0</v>
      </c>
      <c r="S442" s="571">
        <f t="shared" si="1126"/>
        <v>0.79500000000000004</v>
      </c>
      <c r="T442" s="573"/>
      <c r="U442" s="573"/>
      <c r="V442" s="571">
        <f t="shared" si="1112"/>
        <v>0</v>
      </c>
      <c r="W442" s="571">
        <f>ROUND(W$428*$E442,0)</f>
        <v>0</v>
      </c>
      <c r="X442" s="571">
        <f t="shared" si="1113"/>
        <v>0</v>
      </c>
      <c r="Y442" s="594">
        <f>ROUNDUP(Y$428*$E442,0)</f>
        <v>1</v>
      </c>
      <c r="Z442" s="571">
        <f t="shared" si="1135"/>
        <v>1</v>
      </c>
      <c r="AA442" s="571">
        <f t="shared" si="1135"/>
        <v>0</v>
      </c>
      <c r="AB442" s="571">
        <f t="shared" si="1127"/>
        <v>0</v>
      </c>
      <c r="AC442" s="571">
        <f t="shared" si="1114"/>
        <v>0</v>
      </c>
      <c r="AD442" s="571">
        <f t="shared" si="1115"/>
        <v>0</v>
      </c>
      <c r="AE442" s="571">
        <f t="shared" si="1116"/>
        <v>0</v>
      </c>
      <c r="AF442" s="571">
        <f t="shared" si="1117"/>
        <v>0</v>
      </c>
      <c r="AG442" s="571">
        <f t="shared" si="1117"/>
        <v>0</v>
      </c>
      <c r="AH442" s="571">
        <f t="shared" si="1139"/>
        <v>0</v>
      </c>
      <c r="AI442" s="594">
        <f>ROUNDUP(AI$428*$G442,0)</f>
        <v>1</v>
      </c>
      <c r="AJ442" s="571">
        <f t="shared" si="1128"/>
        <v>0</v>
      </c>
      <c r="AK442" s="571">
        <f t="shared" si="1119"/>
        <v>0</v>
      </c>
      <c r="AL442" s="571">
        <f t="shared" ref="AL442:AM451" si="1140">ROUND(AL$428*$I442,0)</f>
        <v>0</v>
      </c>
      <c r="AM442" s="571">
        <f t="shared" si="1140"/>
        <v>0</v>
      </c>
      <c r="AN442" s="571">
        <f t="shared" si="1129"/>
        <v>0</v>
      </c>
      <c r="AO442" s="571">
        <f t="shared" si="1136"/>
        <v>0</v>
      </c>
      <c r="AP442" s="571">
        <f t="shared" si="1136"/>
        <v>0</v>
      </c>
      <c r="AQ442" s="571">
        <f t="shared" si="1136"/>
        <v>0</v>
      </c>
      <c r="AR442" s="571">
        <f t="shared" si="1136"/>
        <v>0</v>
      </c>
      <c r="AS442" s="571">
        <f t="shared" si="1136"/>
        <v>0</v>
      </c>
      <c r="AT442" s="571">
        <f t="shared" si="1136"/>
        <v>0</v>
      </c>
      <c r="AU442" s="571">
        <f t="shared" si="1136"/>
        <v>0</v>
      </c>
      <c r="AV442" s="571">
        <f t="shared" si="1136"/>
        <v>0</v>
      </c>
      <c r="AW442" s="571">
        <f t="shared" si="1136"/>
        <v>0</v>
      </c>
      <c r="AX442" s="571">
        <f t="shared" si="1136"/>
        <v>0</v>
      </c>
      <c r="AY442" s="571">
        <f t="shared" si="1136"/>
        <v>0</v>
      </c>
      <c r="AZ442" s="571">
        <f t="shared" si="1136"/>
        <v>0</v>
      </c>
      <c r="BA442" s="571">
        <f t="shared" si="1136"/>
        <v>0</v>
      </c>
      <c r="BB442" s="571">
        <f t="shared" si="1136"/>
        <v>0</v>
      </c>
      <c r="BC442" s="571">
        <f t="shared" si="1136"/>
        <v>0</v>
      </c>
      <c r="BD442" s="571">
        <f t="shared" si="1136"/>
        <v>0</v>
      </c>
      <c r="BE442" s="571">
        <f t="shared" si="1136"/>
        <v>0</v>
      </c>
      <c r="BF442" s="571">
        <f t="shared" si="1136"/>
        <v>0</v>
      </c>
      <c r="BG442" s="571">
        <f t="shared" si="1136"/>
        <v>0</v>
      </c>
      <c r="BH442" s="571">
        <f t="shared" si="1136"/>
        <v>0</v>
      </c>
      <c r="BI442" s="571">
        <f t="shared" si="1136"/>
        <v>0</v>
      </c>
      <c r="BJ442" s="571">
        <f t="shared" si="1136"/>
        <v>0</v>
      </c>
      <c r="BK442" s="571">
        <f t="shared" si="1136"/>
        <v>0</v>
      </c>
      <c r="BL442" s="571">
        <f t="shared" si="1136"/>
        <v>0</v>
      </c>
      <c r="BM442" s="571">
        <f t="shared" si="1136"/>
        <v>0</v>
      </c>
      <c r="BN442" s="571">
        <f t="shared" si="1136"/>
        <v>0</v>
      </c>
      <c r="BO442" s="571">
        <f t="shared" si="1136"/>
        <v>0</v>
      </c>
      <c r="BP442" s="571">
        <f t="shared" si="1136"/>
        <v>0</v>
      </c>
      <c r="BQ442" s="571">
        <f t="shared" si="1136"/>
        <v>0</v>
      </c>
      <c r="BR442" s="571">
        <f t="shared" si="1136"/>
        <v>0</v>
      </c>
      <c r="BS442" s="571">
        <f t="shared" si="1136"/>
        <v>0</v>
      </c>
      <c r="BT442" s="571">
        <f t="shared" si="1136"/>
        <v>0</v>
      </c>
      <c r="BU442" s="571">
        <f t="shared" si="1136"/>
        <v>0</v>
      </c>
      <c r="BV442" s="571">
        <f t="shared" si="1136"/>
        <v>0</v>
      </c>
      <c r="BW442" s="571">
        <f t="shared" si="1136"/>
        <v>0</v>
      </c>
      <c r="BX442" s="571"/>
      <c r="BY442" s="571">
        <f t="shared" si="1121"/>
        <v>4</v>
      </c>
      <c r="BZ442" s="7"/>
      <c r="CA442" s="7">
        <f t="shared" si="1122"/>
        <v>0</v>
      </c>
      <c r="CB442" s="622">
        <f t="shared" si="1123"/>
        <v>0</v>
      </c>
      <c r="CC442" s="622">
        <f t="shared" si="1123"/>
        <v>1</v>
      </c>
      <c r="CD442" s="622">
        <f t="shared" si="1123"/>
        <v>2</v>
      </c>
      <c r="CE442" s="622">
        <f t="shared" si="1123"/>
        <v>0</v>
      </c>
      <c r="CF442" s="622">
        <f t="shared" si="1123"/>
        <v>1</v>
      </c>
      <c r="CG442" s="622">
        <f t="shared" si="1123"/>
        <v>0</v>
      </c>
      <c r="CH442" s="622">
        <f t="shared" si="1123"/>
        <v>0</v>
      </c>
      <c r="CI442" s="622">
        <f t="shared" si="1123"/>
        <v>0</v>
      </c>
      <c r="CJ442" s="16"/>
      <c r="CK442" s="622">
        <f t="shared" si="1137"/>
        <v>0</v>
      </c>
      <c r="CL442" s="622">
        <f t="shared" si="1137"/>
        <v>2</v>
      </c>
      <c r="CM442" s="622">
        <f t="shared" si="1137"/>
        <v>1</v>
      </c>
      <c r="CN442" s="622">
        <f>ROUND(SUMIF($M$2:$BW$2,CN$1,$M442:$BW442),0)</f>
        <v>1</v>
      </c>
      <c r="CO442" s="622">
        <f t="shared" si="1138"/>
        <v>0</v>
      </c>
      <c r="CP442" s="622">
        <f t="shared" si="1138"/>
        <v>0</v>
      </c>
      <c r="CQ442" s="622">
        <f t="shared" si="1138"/>
        <v>0</v>
      </c>
      <c r="CR442" s="622">
        <f t="shared" si="1138"/>
        <v>0</v>
      </c>
      <c r="CS442" s="120">
        <f t="shared" si="1134"/>
        <v>0</v>
      </c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</row>
    <row r="443" spans="1:133" ht="15">
      <c r="A443" s="572" t="s">
        <v>145</v>
      </c>
      <c r="B443" s="14"/>
      <c r="C443" s="9">
        <f>'4a 1718 CS PC'!AP17</f>
        <v>3.3300000000000003E-2</v>
      </c>
      <c r="D443" s="9">
        <f>'4a 1718 CS PC'!AR17</f>
        <v>4.6800000000000001E-2</v>
      </c>
      <c r="E443" s="9">
        <f>'4b 1819 CS PC'!$AT17</f>
        <v>3.3799999999999997E-2</v>
      </c>
      <c r="F443" s="9">
        <f>'4b 1819 CS PC'!AQ17</f>
        <v>4.7899999999999998E-2</v>
      </c>
      <c r="G443" s="9">
        <f>'4c 1920 CS PC'!AS17</f>
        <v>3.4099999999999998E-2</v>
      </c>
      <c r="H443" s="9">
        <f>'4c 1920 CS PC'!AP17</f>
        <v>4.8399999999999999E-2</v>
      </c>
      <c r="I443" s="9">
        <f>'4d 2021 CS PC'!AS17</f>
        <v>3.3700000000000001E-2</v>
      </c>
      <c r="J443" s="9">
        <f>'4d 2021 CS PC'!AP17</f>
        <v>4.8099999999999997E-2</v>
      </c>
      <c r="K443" s="9">
        <f>'4e 2122 CS PC'!AB17</f>
        <v>3.3500000000000002E-2</v>
      </c>
      <c r="L443" s="9"/>
      <c r="M443" s="571">
        <f t="shared" si="1125"/>
        <v>0</v>
      </c>
      <c r="N443" s="571">
        <f t="shared" si="1125"/>
        <v>0</v>
      </c>
      <c r="O443" s="571">
        <f t="shared" si="1125"/>
        <v>0</v>
      </c>
      <c r="P443" s="571">
        <f t="shared" si="1125"/>
        <v>0</v>
      </c>
      <c r="Q443" s="571">
        <f t="shared" si="1125"/>
        <v>11.621700000000001</v>
      </c>
      <c r="R443" s="571">
        <f t="shared" si="1126"/>
        <v>0</v>
      </c>
      <c r="S443" s="571">
        <f t="shared" si="1126"/>
        <v>52.947000000000003</v>
      </c>
      <c r="T443" s="573"/>
      <c r="U443" s="573"/>
      <c r="V443" s="571">
        <f t="shared" si="1112"/>
        <v>33</v>
      </c>
      <c r="W443" s="571">
        <f>ROUND(W$428*$E443,0)</f>
        <v>26</v>
      </c>
      <c r="X443" s="571">
        <f t="shared" si="1113"/>
        <v>0</v>
      </c>
      <c r="Y443" s="571">
        <f t="shared" si="1131"/>
        <v>16</v>
      </c>
      <c r="Z443" s="571">
        <f t="shared" si="1135"/>
        <v>64</v>
      </c>
      <c r="AA443" s="571">
        <f t="shared" si="1135"/>
        <v>18</v>
      </c>
      <c r="AB443" s="571">
        <f t="shared" si="1127"/>
        <v>17</v>
      </c>
      <c r="AC443" s="571">
        <f t="shared" si="1114"/>
        <v>0</v>
      </c>
      <c r="AD443" s="571">
        <f t="shared" si="1115"/>
        <v>4</v>
      </c>
      <c r="AE443" s="571">
        <f t="shared" si="1116"/>
        <v>0</v>
      </c>
      <c r="AF443" s="571">
        <f t="shared" si="1117"/>
        <v>12</v>
      </c>
      <c r="AG443" s="571">
        <f t="shared" si="1117"/>
        <v>38</v>
      </c>
      <c r="AH443" s="571">
        <f t="shared" si="1139"/>
        <v>1</v>
      </c>
      <c r="AI443" s="571">
        <f t="shared" si="1119"/>
        <v>4</v>
      </c>
      <c r="AJ443" s="571">
        <f t="shared" si="1128"/>
        <v>0</v>
      </c>
      <c r="AK443" s="571">
        <f t="shared" si="1119"/>
        <v>0</v>
      </c>
      <c r="AL443" s="571">
        <f t="shared" si="1140"/>
        <v>0</v>
      </c>
      <c r="AM443" s="571">
        <f t="shared" si="1140"/>
        <v>5</v>
      </c>
      <c r="AN443" s="571">
        <f t="shared" si="1129"/>
        <v>0</v>
      </c>
      <c r="AO443" s="571">
        <f t="shared" si="1136"/>
        <v>0</v>
      </c>
      <c r="AP443" s="571">
        <f t="shared" si="1136"/>
        <v>0</v>
      </c>
      <c r="AQ443" s="571">
        <f t="shared" si="1136"/>
        <v>0</v>
      </c>
      <c r="AR443" s="571">
        <f t="shared" si="1136"/>
        <v>0</v>
      </c>
      <c r="AS443" s="571">
        <f t="shared" si="1136"/>
        <v>0</v>
      </c>
      <c r="AT443" s="571">
        <f t="shared" si="1136"/>
        <v>0</v>
      </c>
      <c r="AU443" s="571">
        <f t="shared" si="1136"/>
        <v>0</v>
      </c>
      <c r="AV443" s="571">
        <f t="shared" si="1136"/>
        <v>0</v>
      </c>
      <c r="AW443" s="571">
        <f t="shared" si="1136"/>
        <v>0</v>
      </c>
      <c r="AX443" s="571">
        <f t="shared" si="1136"/>
        <v>0</v>
      </c>
      <c r="AY443" s="571">
        <f t="shared" si="1136"/>
        <v>0</v>
      </c>
      <c r="AZ443" s="571">
        <f t="shared" si="1136"/>
        <v>0</v>
      </c>
      <c r="BA443" s="571">
        <f t="shared" si="1136"/>
        <v>0</v>
      </c>
      <c r="BB443" s="571">
        <f t="shared" si="1136"/>
        <v>0</v>
      </c>
      <c r="BC443" s="571">
        <f t="shared" si="1136"/>
        <v>0</v>
      </c>
      <c r="BD443" s="571">
        <f t="shared" si="1136"/>
        <v>0</v>
      </c>
      <c r="BE443" s="571">
        <f t="shared" si="1136"/>
        <v>0</v>
      </c>
      <c r="BF443" s="571">
        <f t="shared" si="1136"/>
        <v>0</v>
      </c>
      <c r="BG443" s="571">
        <f t="shared" si="1136"/>
        <v>0</v>
      </c>
      <c r="BH443" s="571">
        <f t="shared" si="1136"/>
        <v>0</v>
      </c>
      <c r="BI443" s="571">
        <f t="shared" si="1136"/>
        <v>0</v>
      </c>
      <c r="BJ443" s="571">
        <f t="shared" si="1136"/>
        <v>0</v>
      </c>
      <c r="BK443" s="571">
        <f t="shared" si="1136"/>
        <v>0</v>
      </c>
      <c r="BL443" s="571">
        <f t="shared" si="1136"/>
        <v>0</v>
      </c>
      <c r="BM443" s="571">
        <f t="shared" si="1136"/>
        <v>0</v>
      </c>
      <c r="BN443" s="571">
        <f t="shared" si="1136"/>
        <v>0</v>
      </c>
      <c r="BO443" s="571">
        <f t="shared" si="1136"/>
        <v>0</v>
      </c>
      <c r="BP443" s="571">
        <f t="shared" si="1136"/>
        <v>0</v>
      </c>
      <c r="BQ443" s="571">
        <f t="shared" si="1136"/>
        <v>0</v>
      </c>
      <c r="BR443" s="571">
        <f t="shared" si="1136"/>
        <v>0</v>
      </c>
      <c r="BS443" s="571">
        <f t="shared" si="1136"/>
        <v>0</v>
      </c>
      <c r="BT443" s="571">
        <f t="shared" si="1136"/>
        <v>0</v>
      </c>
      <c r="BU443" s="571">
        <f t="shared" si="1136"/>
        <v>0</v>
      </c>
      <c r="BV443" s="571">
        <f t="shared" si="1136"/>
        <v>0</v>
      </c>
      <c r="BW443" s="571">
        <f t="shared" si="1136"/>
        <v>0</v>
      </c>
      <c r="BX443" s="571"/>
      <c r="BY443" s="594">
        <f>ROUNDDOWN(SUM(M443:BX443),0)</f>
        <v>302</v>
      </c>
      <c r="BZ443" s="7"/>
      <c r="CA443" s="7">
        <f t="shared" si="1122"/>
        <v>0</v>
      </c>
      <c r="CB443" s="622">
        <f t="shared" ref="CB443:CB487" si="1141">ROUND(SUMIF($M$1:$BW$1,CB$1,$M443:$BW443),0)</f>
        <v>0</v>
      </c>
      <c r="CC443" s="630">
        <f>ROUNDDOWN(SUMIF($M$1:$BW$1,CC$1,$M443:$BW443),0)</f>
        <v>97</v>
      </c>
      <c r="CD443" s="622">
        <f t="shared" ref="CD443:CI452" si="1142">ROUND(SUMIF($M$1:$BW$1,CD$1,$M443:$BW443),0)</f>
        <v>124</v>
      </c>
      <c r="CE443" s="622">
        <f t="shared" si="1142"/>
        <v>71</v>
      </c>
      <c r="CF443" s="622">
        <f t="shared" si="1142"/>
        <v>10</v>
      </c>
      <c r="CG443" s="622">
        <f t="shared" si="1142"/>
        <v>0</v>
      </c>
      <c r="CH443" s="622">
        <f t="shared" si="1142"/>
        <v>0</v>
      </c>
      <c r="CI443" s="622">
        <f t="shared" si="1142"/>
        <v>0</v>
      </c>
      <c r="CJ443" s="16"/>
      <c r="CK443" s="622">
        <f t="shared" si="1137"/>
        <v>12</v>
      </c>
      <c r="CL443" s="622">
        <f t="shared" si="1137"/>
        <v>128</v>
      </c>
      <c r="CM443" s="622">
        <f t="shared" si="1137"/>
        <v>103</v>
      </c>
      <c r="CN443" s="630">
        <f>ROUNDDOWN(SUMIF($M$2:$BW$2,CN$1,$M443:$BW443),0)-1</f>
        <v>54</v>
      </c>
      <c r="CO443" s="622">
        <f t="shared" si="1138"/>
        <v>5</v>
      </c>
      <c r="CP443" s="622">
        <f t="shared" si="1138"/>
        <v>0</v>
      </c>
      <c r="CQ443" s="622">
        <f t="shared" si="1138"/>
        <v>0</v>
      </c>
      <c r="CR443" s="622">
        <f t="shared" si="1138"/>
        <v>0</v>
      </c>
      <c r="CS443" s="120">
        <f t="shared" si="1134"/>
        <v>0</v>
      </c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</row>
    <row r="444" spans="1:133" ht="15">
      <c r="A444" s="572" t="s">
        <v>146</v>
      </c>
      <c r="B444" s="14"/>
      <c r="C444" s="9">
        <f>'4a 1718 CS PC'!AP18</f>
        <v>4.7999999999999996E-3</v>
      </c>
      <c r="D444" s="9">
        <f>'4a 1718 CS PC'!AR18</f>
        <v>6.7000000000000002E-3</v>
      </c>
      <c r="E444" s="9">
        <f>'4b 1819 CS PC'!$AT18</f>
        <v>4.8999999999999998E-3</v>
      </c>
      <c r="F444" s="9">
        <f>'4b 1819 CS PC'!AQ18</f>
        <v>7.0000000000000001E-3</v>
      </c>
      <c r="G444" s="9">
        <f>'4c 1920 CS PC'!AS18</f>
        <v>5.0000000000000001E-3</v>
      </c>
      <c r="H444" s="9">
        <f>'4c 1920 CS PC'!AP18</f>
        <v>7.1000000000000004E-3</v>
      </c>
      <c r="I444" s="9">
        <f>'4d 2021 CS PC'!AS18</f>
        <v>4.8999999999999998E-3</v>
      </c>
      <c r="J444" s="9">
        <f>'4d 2021 CS PC'!AP18</f>
        <v>6.8999999999999999E-3</v>
      </c>
      <c r="K444" s="9">
        <f>'4e 2122 CS PC'!AB18</f>
        <v>4.7999999999999996E-3</v>
      </c>
      <c r="L444" s="9"/>
      <c r="M444" s="571">
        <f t="shared" si="1125"/>
        <v>0</v>
      </c>
      <c r="N444" s="571">
        <f t="shared" si="1125"/>
        <v>0</v>
      </c>
      <c r="O444" s="571">
        <f t="shared" si="1125"/>
        <v>0</v>
      </c>
      <c r="P444" s="571">
        <f t="shared" si="1125"/>
        <v>0</v>
      </c>
      <c r="Q444" s="571">
        <f t="shared" si="1125"/>
        <v>1.6751999999999998</v>
      </c>
      <c r="R444" s="571">
        <f t="shared" si="1126"/>
        <v>0</v>
      </c>
      <c r="S444" s="571">
        <f t="shared" si="1126"/>
        <v>7.6319999999999997</v>
      </c>
      <c r="T444" s="573"/>
      <c r="U444" s="573"/>
      <c r="V444" s="571">
        <f t="shared" si="1112"/>
        <v>5</v>
      </c>
      <c r="W444" s="571">
        <f>ROUND(W$428*$E444,0)</f>
        <v>4</v>
      </c>
      <c r="X444" s="571">
        <f t="shared" si="1113"/>
        <v>0</v>
      </c>
      <c r="Y444" s="571">
        <f t="shared" si="1131"/>
        <v>2</v>
      </c>
      <c r="Z444" s="571">
        <f t="shared" si="1135"/>
        <v>9</v>
      </c>
      <c r="AA444" s="571">
        <f t="shared" si="1135"/>
        <v>3</v>
      </c>
      <c r="AB444" s="571">
        <f t="shared" si="1127"/>
        <v>2</v>
      </c>
      <c r="AC444" s="571">
        <f t="shared" si="1114"/>
        <v>0</v>
      </c>
      <c r="AD444" s="571">
        <f t="shared" si="1115"/>
        <v>1</v>
      </c>
      <c r="AE444" s="571">
        <f t="shared" si="1116"/>
        <v>0</v>
      </c>
      <c r="AF444" s="571">
        <f t="shared" si="1117"/>
        <v>2</v>
      </c>
      <c r="AG444" s="571">
        <f t="shared" si="1117"/>
        <v>6</v>
      </c>
      <c r="AH444" s="571">
        <f t="shared" si="1139"/>
        <v>0</v>
      </c>
      <c r="AI444" s="571">
        <f t="shared" si="1119"/>
        <v>1</v>
      </c>
      <c r="AJ444" s="571">
        <f t="shared" si="1128"/>
        <v>0</v>
      </c>
      <c r="AK444" s="571">
        <f t="shared" si="1119"/>
        <v>0</v>
      </c>
      <c r="AL444" s="571">
        <f t="shared" si="1140"/>
        <v>0</v>
      </c>
      <c r="AM444" s="571">
        <f t="shared" si="1140"/>
        <v>1</v>
      </c>
      <c r="AN444" s="571">
        <f t="shared" si="1129"/>
        <v>0</v>
      </c>
      <c r="AO444" s="571">
        <f t="shared" ref="AO444:BW451" si="1143">ROUND(AO$428*$K444,0)</f>
        <v>0</v>
      </c>
      <c r="AP444" s="571">
        <f t="shared" si="1143"/>
        <v>0</v>
      </c>
      <c r="AQ444" s="571">
        <f t="shared" si="1143"/>
        <v>0</v>
      </c>
      <c r="AR444" s="571">
        <f t="shared" si="1143"/>
        <v>0</v>
      </c>
      <c r="AS444" s="571">
        <f t="shared" si="1143"/>
        <v>0</v>
      </c>
      <c r="AT444" s="571">
        <f t="shared" si="1143"/>
        <v>0</v>
      </c>
      <c r="AU444" s="571">
        <f t="shared" si="1143"/>
        <v>0</v>
      </c>
      <c r="AV444" s="571">
        <f t="shared" si="1143"/>
        <v>0</v>
      </c>
      <c r="AW444" s="571">
        <f t="shared" si="1143"/>
        <v>0</v>
      </c>
      <c r="AX444" s="571">
        <f t="shared" si="1143"/>
        <v>0</v>
      </c>
      <c r="AY444" s="571">
        <f t="shared" si="1143"/>
        <v>0</v>
      </c>
      <c r="AZ444" s="571">
        <f t="shared" si="1143"/>
        <v>0</v>
      </c>
      <c r="BA444" s="571">
        <f t="shared" si="1143"/>
        <v>0</v>
      </c>
      <c r="BB444" s="571">
        <f t="shared" si="1143"/>
        <v>0</v>
      </c>
      <c r="BC444" s="571">
        <f t="shared" si="1143"/>
        <v>0</v>
      </c>
      <c r="BD444" s="571">
        <f t="shared" si="1143"/>
        <v>0</v>
      </c>
      <c r="BE444" s="571">
        <f t="shared" si="1143"/>
        <v>0</v>
      </c>
      <c r="BF444" s="571">
        <f t="shared" si="1143"/>
        <v>0</v>
      </c>
      <c r="BG444" s="571">
        <f t="shared" si="1143"/>
        <v>0</v>
      </c>
      <c r="BH444" s="571">
        <f t="shared" si="1143"/>
        <v>0</v>
      </c>
      <c r="BI444" s="571">
        <f t="shared" si="1143"/>
        <v>0</v>
      </c>
      <c r="BJ444" s="571">
        <f t="shared" si="1143"/>
        <v>0</v>
      </c>
      <c r="BK444" s="571">
        <f t="shared" si="1143"/>
        <v>0</v>
      </c>
      <c r="BL444" s="571">
        <f t="shared" si="1143"/>
        <v>0</v>
      </c>
      <c r="BM444" s="571">
        <f t="shared" si="1143"/>
        <v>0</v>
      </c>
      <c r="BN444" s="571">
        <f t="shared" si="1143"/>
        <v>0</v>
      </c>
      <c r="BO444" s="571">
        <f t="shared" si="1143"/>
        <v>0</v>
      </c>
      <c r="BP444" s="571">
        <f t="shared" si="1143"/>
        <v>0</v>
      </c>
      <c r="BQ444" s="571">
        <f t="shared" si="1143"/>
        <v>0</v>
      </c>
      <c r="BR444" s="571">
        <f t="shared" si="1143"/>
        <v>0</v>
      </c>
      <c r="BS444" s="571">
        <f t="shared" si="1143"/>
        <v>0</v>
      </c>
      <c r="BT444" s="571">
        <f t="shared" si="1143"/>
        <v>0</v>
      </c>
      <c r="BU444" s="571">
        <f t="shared" si="1143"/>
        <v>0</v>
      </c>
      <c r="BV444" s="571">
        <f t="shared" si="1143"/>
        <v>0</v>
      </c>
      <c r="BW444" s="571">
        <f t="shared" si="1143"/>
        <v>0</v>
      </c>
      <c r="BX444" s="571"/>
      <c r="BY444" s="571">
        <f t="shared" ref="BY444:BY451" si="1144">ROUND(SUM(M444:BX444),0)</f>
        <v>45</v>
      </c>
      <c r="BZ444" s="7"/>
      <c r="CA444" s="7">
        <f t="shared" si="1122"/>
        <v>0</v>
      </c>
      <c r="CB444" s="622">
        <f t="shared" si="1141"/>
        <v>0</v>
      </c>
      <c r="CC444" s="622">
        <f t="shared" ref="CC444:CC451" si="1145">ROUND(SUMIF($M$1:$BW$1,CC$1,$M444:$BW444),0)</f>
        <v>14</v>
      </c>
      <c r="CD444" s="622">
        <f t="shared" si="1142"/>
        <v>18</v>
      </c>
      <c r="CE444" s="622">
        <f t="shared" si="1142"/>
        <v>11</v>
      </c>
      <c r="CF444" s="622">
        <f t="shared" si="1142"/>
        <v>2</v>
      </c>
      <c r="CG444" s="622">
        <f t="shared" si="1142"/>
        <v>0</v>
      </c>
      <c r="CH444" s="622">
        <f t="shared" si="1142"/>
        <v>0</v>
      </c>
      <c r="CI444" s="622">
        <f t="shared" si="1142"/>
        <v>0</v>
      </c>
      <c r="CJ444" s="16"/>
      <c r="CK444" s="622">
        <f t="shared" si="1137"/>
        <v>2</v>
      </c>
      <c r="CL444" s="622">
        <f t="shared" si="1137"/>
        <v>19</v>
      </c>
      <c r="CM444" s="622">
        <f t="shared" si="1137"/>
        <v>15</v>
      </c>
      <c r="CN444" s="630">
        <f>ROUNDDOWN(SUMIF($M$2:$BW$2,CN$1,$M444:$BW444),0)-1</f>
        <v>8</v>
      </c>
      <c r="CO444" s="622">
        <f t="shared" si="1138"/>
        <v>1</v>
      </c>
      <c r="CP444" s="622">
        <f t="shared" si="1138"/>
        <v>0</v>
      </c>
      <c r="CQ444" s="622">
        <f t="shared" si="1138"/>
        <v>0</v>
      </c>
      <c r="CR444" s="622">
        <f t="shared" si="1138"/>
        <v>0</v>
      </c>
      <c r="CS444" s="120">
        <f t="shared" si="1134"/>
        <v>0</v>
      </c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</row>
    <row r="445" spans="1:133" ht="15">
      <c r="A445" s="572" t="s">
        <v>147</v>
      </c>
      <c r="B445" s="14"/>
      <c r="C445" s="9">
        <f>'4a 1718 CS PC'!AP19</f>
        <v>2.5999999999999999E-3</v>
      </c>
      <c r="D445" s="9">
        <f>'4a 1718 CS PC'!AR19</f>
        <v>3.5999999999999999E-3</v>
      </c>
      <c r="E445" s="9">
        <f>'4b 1819 CS PC'!$AT19</f>
        <v>2.5999999999999999E-3</v>
      </c>
      <c r="F445" s="9">
        <f>'4b 1819 CS PC'!AQ19</f>
        <v>3.5999999999999999E-3</v>
      </c>
      <c r="G445" s="9">
        <f>'4c 1920 CS PC'!AS19</f>
        <v>2.5999999999999999E-3</v>
      </c>
      <c r="H445" s="9">
        <f>'4c 1920 CS PC'!AP19</f>
        <v>3.7000000000000002E-3</v>
      </c>
      <c r="I445" s="9">
        <f>'4d 2021 CS PC'!AS19</f>
        <v>2.5000000000000001E-3</v>
      </c>
      <c r="J445" s="9">
        <f>'4d 2021 CS PC'!AP19</f>
        <v>3.5999999999999999E-3</v>
      </c>
      <c r="K445" s="9">
        <f>'4e 2122 CS PC'!AB19</f>
        <v>2.5000000000000001E-3</v>
      </c>
      <c r="L445" s="9"/>
      <c r="M445" s="571">
        <f t="shared" si="1125"/>
        <v>0</v>
      </c>
      <c r="N445" s="571">
        <f t="shared" si="1125"/>
        <v>0</v>
      </c>
      <c r="O445" s="571">
        <f t="shared" si="1125"/>
        <v>0</v>
      </c>
      <c r="P445" s="571">
        <f t="shared" si="1125"/>
        <v>0</v>
      </c>
      <c r="Q445" s="571">
        <f t="shared" si="1125"/>
        <v>0.90739999999999998</v>
      </c>
      <c r="R445" s="571">
        <f t="shared" ref="R445:S460" si="1146">R$428*$C445</f>
        <v>0</v>
      </c>
      <c r="S445" s="571">
        <f t="shared" si="1146"/>
        <v>4.1339999999999995</v>
      </c>
      <c r="T445" s="573"/>
      <c r="U445" s="573"/>
      <c r="V445" s="571">
        <f t="shared" si="1112"/>
        <v>3</v>
      </c>
      <c r="W445" s="571">
        <f>ROUND(W$428*$E445,0)</f>
        <v>2</v>
      </c>
      <c r="X445" s="571">
        <f t="shared" si="1113"/>
        <v>0</v>
      </c>
      <c r="Y445" s="571">
        <f t="shared" si="1131"/>
        <v>1</v>
      </c>
      <c r="Z445" s="571">
        <f t="shared" si="1135"/>
        <v>5</v>
      </c>
      <c r="AA445" s="571">
        <f t="shared" si="1135"/>
        <v>1</v>
      </c>
      <c r="AB445" s="571">
        <f t="shared" si="1127"/>
        <v>1</v>
      </c>
      <c r="AC445" s="571">
        <f t="shared" ref="AC445:AC486" si="1147">ROUND(AC$428*$E445,0)</f>
        <v>0</v>
      </c>
      <c r="AD445" s="571">
        <f t="shared" si="1115"/>
        <v>0</v>
      </c>
      <c r="AE445" s="571">
        <f t="shared" si="1116"/>
        <v>0</v>
      </c>
      <c r="AF445" s="571">
        <f t="shared" ref="AF445:AG460" si="1148">ROUND(AF$428*$G445,0)</f>
        <v>1</v>
      </c>
      <c r="AG445" s="571">
        <f t="shared" si="1148"/>
        <v>3</v>
      </c>
      <c r="AH445" s="571">
        <f t="shared" si="1139"/>
        <v>0</v>
      </c>
      <c r="AI445" s="571">
        <f t="shared" si="1119"/>
        <v>0</v>
      </c>
      <c r="AJ445" s="571">
        <f t="shared" si="1128"/>
        <v>0</v>
      </c>
      <c r="AK445" s="571">
        <f t="shared" si="1119"/>
        <v>0</v>
      </c>
      <c r="AL445" s="571">
        <f t="shared" si="1140"/>
        <v>0</v>
      </c>
      <c r="AM445" s="571">
        <f t="shared" si="1140"/>
        <v>0</v>
      </c>
      <c r="AN445" s="571">
        <f t="shared" si="1129"/>
        <v>0</v>
      </c>
      <c r="AO445" s="571">
        <f t="shared" si="1143"/>
        <v>0</v>
      </c>
      <c r="AP445" s="571">
        <f t="shared" si="1143"/>
        <v>0</v>
      </c>
      <c r="AQ445" s="571">
        <f t="shared" si="1143"/>
        <v>0</v>
      </c>
      <c r="AR445" s="571">
        <f t="shared" si="1143"/>
        <v>0</v>
      </c>
      <c r="AS445" s="571">
        <f t="shared" si="1143"/>
        <v>0</v>
      </c>
      <c r="AT445" s="571">
        <f t="shared" si="1143"/>
        <v>0</v>
      </c>
      <c r="AU445" s="571">
        <f t="shared" si="1143"/>
        <v>0</v>
      </c>
      <c r="AV445" s="571">
        <f t="shared" si="1143"/>
        <v>0</v>
      </c>
      <c r="AW445" s="571">
        <f t="shared" si="1143"/>
        <v>0</v>
      </c>
      <c r="AX445" s="571">
        <f t="shared" si="1143"/>
        <v>0</v>
      </c>
      <c r="AY445" s="571">
        <f t="shared" si="1143"/>
        <v>0</v>
      </c>
      <c r="AZ445" s="571">
        <f t="shared" si="1143"/>
        <v>0</v>
      </c>
      <c r="BA445" s="571">
        <f t="shared" si="1143"/>
        <v>0</v>
      </c>
      <c r="BB445" s="571">
        <f t="shared" si="1143"/>
        <v>0</v>
      </c>
      <c r="BC445" s="571">
        <f t="shared" si="1143"/>
        <v>0</v>
      </c>
      <c r="BD445" s="571">
        <f t="shared" si="1143"/>
        <v>0</v>
      </c>
      <c r="BE445" s="571">
        <f t="shared" si="1143"/>
        <v>0</v>
      </c>
      <c r="BF445" s="571">
        <f t="shared" si="1143"/>
        <v>0</v>
      </c>
      <c r="BG445" s="571">
        <f t="shared" si="1143"/>
        <v>0</v>
      </c>
      <c r="BH445" s="571">
        <f t="shared" si="1143"/>
        <v>0</v>
      </c>
      <c r="BI445" s="571">
        <f t="shared" si="1143"/>
        <v>0</v>
      </c>
      <c r="BJ445" s="571">
        <f t="shared" si="1143"/>
        <v>0</v>
      </c>
      <c r="BK445" s="571">
        <f t="shared" si="1143"/>
        <v>0</v>
      </c>
      <c r="BL445" s="571">
        <f t="shared" si="1143"/>
        <v>0</v>
      </c>
      <c r="BM445" s="571">
        <f t="shared" si="1143"/>
        <v>0</v>
      </c>
      <c r="BN445" s="571">
        <f t="shared" si="1143"/>
        <v>0</v>
      </c>
      <c r="BO445" s="571">
        <f t="shared" si="1143"/>
        <v>0</v>
      </c>
      <c r="BP445" s="571">
        <f t="shared" si="1143"/>
        <v>0</v>
      </c>
      <c r="BQ445" s="571">
        <f t="shared" si="1143"/>
        <v>0</v>
      </c>
      <c r="BR445" s="571">
        <f t="shared" si="1143"/>
        <v>0</v>
      </c>
      <c r="BS445" s="571">
        <f t="shared" si="1143"/>
        <v>0</v>
      </c>
      <c r="BT445" s="571">
        <f t="shared" si="1143"/>
        <v>0</v>
      </c>
      <c r="BU445" s="571">
        <f t="shared" si="1143"/>
        <v>0</v>
      </c>
      <c r="BV445" s="571">
        <f t="shared" si="1143"/>
        <v>0</v>
      </c>
      <c r="BW445" s="571">
        <f t="shared" si="1143"/>
        <v>0</v>
      </c>
      <c r="BX445" s="571"/>
      <c r="BY445" s="571">
        <f t="shared" si="1144"/>
        <v>22</v>
      </c>
      <c r="BZ445" s="7"/>
      <c r="CA445" s="7">
        <f t="shared" si="1122"/>
        <v>0</v>
      </c>
      <c r="CB445" s="622">
        <f t="shared" si="1141"/>
        <v>0</v>
      </c>
      <c r="CC445" s="622">
        <f t="shared" si="1145"/>
        <v>8</v>
      </c>
      <c r="CD445" s="622">
        <f t="shared" si="1142"/>
        <v>9</v>
      </c>
      <c r="CE445" s="622">
        <f t="shared" si="1142"/>
        <v>5</v>
      </c>
      <c r="CF445" s="622">
        <f t="shared" si="1142"/>
        <v>0</v>
      </c>
      <c r="CG445" s="622">
        <f t="shared" si="1142"/>
        <v>0</v>
      </c>
      <c r="CH445" s="622">
        <f t="shared" si="1142"/>
        <v>0</v>
      </c>
      <c r="CI445" s="622">
        <f t="shared" si="1142"/>
        <v>0</v>
      </c>
      <c r="CJ445" s="16"/>
      <c r="CK445" s="622">
        <f t="shared" si="1137"/>
        <v>1</v>
      </c>
      <c r="CL445" s="622">
        <f t="shared" si="1137"/>
        <v>10</v>
      </c>
      <c r="CM445" s="622">
        <f t="shared" si="1137"/>
        <v>7</v>
      </c>
      <c r="CN445" s="622">
        <f>ROUND(SUMIF($M$2:$BW$2,CN$1,$M445:$BW445),0)</f>
        <v>4</v>
      </c>
      <c r="CO445" s="622">
        <f t="shared" si="1138"/>
        <v>0</v>
      </c>
      <c r="CP445" s="622">
        <f t="shared" si="1138"/>
        <v>0</v>
      </c>
      <c r="CQ445" s="622">
        <f t="shared" si="1138"/>
        <v>0</v>
      </c>
      <c r="CR445" s="622">
        <f t="shared" si="1138"/>
        <v>0</v>
      </c>
      <c r="CS445" s="120">
        <f t="shared" si="1134"/>
        <v>0</v>
      </c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</row>
    <row r="446" spans="1:133" ht="15">
      <c r="A446" s="572" t="s">
        <v>148</v>
      </c>
      <c r="B446" s="14"/>
      <c r="C446" s="9">
        <f>'4a 1718 CS PC'!AP20</f>
        <v>5.9999999999999995E-4</v>
      </c>
      <c r="D446" s="9">
        <f>'4a 1718 CS PC'!AR20</f>
        <v>8.9999999999999998E-4</v>
      </c>
      <c r="E446" s="9">
        <f>'4b 1819 CS PC'!$AT20</f>
        <v>5.9999999999999995E-4</v>
      </c>
      <c r="F446" s="9">
        <f>'4b 1819 CS PC'!AQ20</f>
        <v>8.9999999999999998E-4</v>
      </c>
      <c r="G446" s="9">
        <f>'4c 1920 CS PC'!AS20</f>
        <v>8.0000000000000004E-4</v>
      </c>
      <c r="H446" s="9">
        <f>'4c 1920 CS PC'!AP20</f>
        <v>1.1000000000000001E-3</v>
      </c>
      <c r="I446" s="9">
        <f>'4d 2021 CS PC'!AS20</f>
        <v>6.9999999999999999E-4</v>
      </c>
      <c r="J446" s="9">
        <f>'4d 2021 CS PC'!AP20</f>
        <v>8.9999999999999998E-4</v>
      </c>
      <c r="K446" s="9">
        <f>'4e 2122 CS PC'!AB20</f>
        <v>6.9999999999999999E-4</v>
      </c>
      <c r="L446" s="9"/>
      <c r="M446" s="571">
        <f t="shared" si="1125"/>
        <v>0</v>
      </c>
      <c r="N446" s="571">
        <f t="shared" si="1125"/>
        <v>0</v>
      </c>
      <c r="O446" s="571">
        <f t="shared" si="1125"/>
        <v>0</v>
      </c>
      <c r="P446" s="571">
        <f t="shared" si="1125"/>
        <v>0</v>
      </c>
      <c r="Q446" s="571">
        <f t="shared" si="1125"/>
        <v>0.20939999999999998</v>
      </c>
      <c r="R446" s="571">
        <f t="shared" si="1146"/>
        <v>0</v>
      </c>
      <c r="S446" s="571">
        <f t="shared" si="1146"/>
        <v>0.95399999999999996</v>
      </c>
      <c r="T446" s="573"/>
      <c r="U446" s="573"/>
      <c r="V446" s="571">
        <f t="shared" si="1112"/>
        <v>1</v>
      </c>
      <c r="W446" s="571">
        <f>ROUND(W$428*$E446,0)</f>
        <v>0</v>
      </c>
      <c r="X446" s="571">
        <f t="shared" si="1113"/>
        <v>0</v>
      </c>
      <c r="Y446" s="571">
        <f t="shared" si="1131"/>
        <v>0</v>
      </c>
      <c r="Z446" s="571">
        <f t="shared" si="1135"/>
        <v>1</v>
      </c>
      <c r="AA446" s="571">
        <f t="shared" si="1135"/>
        <v>0</v>
      </c>
      <c r="AB446" s="571">
        <f t="shared" si="1127"/>
        <v>0</v>
      </c>
      <c r="AC446" s="571">
        <f t="shared" si="1147"/>
        <v>0</v>
      </c>
      <c r="AD446" s="571">
        <f t="shared" si="1115"/>
        <v>0</v>
      </c>
      <c r="AE446" s="571">
        <f t="shared" si="1116"/>
        <v>0</v>
      </c>
      <c r="AF446" s="571">
        <f t="shared" si="1148"/>
        <v>0</v>
      </c>
      <c r="AG446" s="571">
        <f t="shared" si="1148"/>
        <v>1</v>
      </c>
      <c r="AH446" s="571">
        <f t="shared" si="1139"/>
        <v>0</v>
      </c>
      <c r="AI446" s="571">
        <f t="shared" si="1119"/>
        <v>0</v>
      </c>
      <c r="AJ446" s="571">
        <f t="shared" si="1128"/>
        <v>0</v>
      </c>
      <c r="AK446" s="571">
        <f t="shared" si="1119"/>
        <v>0</v>
      </c>
      <c r="AL446" s="571">
        <f t="shared" si="1140"/>
        <v>0</v>
      </c>
      <c r="AM446" s="571">
        <f t="shared" si="1140"/>
        <v>0</v>
      </c>
      <c r="AN446" s="571">
        <f t="shared" si="1129"/>
        <v>0</v>
      </c>
      <c r="AO446" s="571">
        <f t="shared" si="1143"/>
        <v>0</v>
      </c>
      <c r="AP446" s="571">
        <f t="shared" si="1143"/>
        <v>0</v>
      </c>
      <c r="AQ446" s="571">
        <f t="shared" si="1143"/>
        <v>0</v>
      </c>
      <c r="AR446" s="571">
        <f t="shared" si="1143"/>
        <v>0</v>
      </c>
      <c r="AS446" s="571">
        <f t="shared" si="1143"/>
        <v>0</v>
      </c>
      <c r="AT446" s="571">
        <f t="shared" si="1143"/>
        <v>0</v>
      </c>
      <c r="AU446" s="571">
        <f t="shared" si="1143"/>
        <v>0</v>
      </c>
      <c r="AV446" s="571">
        <f t="shared" si="1143"/>
        <v>0</v>
      </c>
      <c r="AW446" s="571">
        <f t="shared" si="1143"/>
        <v>0</v>
      </c>
      <c r="AX446" s="571">
        <f t="shared" si="1143"/>
        <v>0</v>
      </c>
      <c r="AY446" s="571">
        <f t="shared" si="1143"/>
        <v>0</v>
      </c>
      <c r="AZ446" s="571">
        <f t="shared" si="1143"/>
        <v>0</v>
      </c>
      <c r="BA446" s="571">
        <f t="shared" si="1143"/>
        <v>0</v>
      </c>
      <c r="BB446" s="571">
        <f t="shared" si="1143"/>
        <v>0</v>
      </c>
      <c r="BC446" s="571">
        <f t="shared" si="1143"/>
        <v>0</v>
      </c>
      <c r="BD446" s="571">
        <f t="shared" si="1143"/>
        <v>0</v>
      </c>
      <c r="BE446" s="571">
        <f t="shared" si="1143"/>
        <v>0</v>
      </c>
      <c r="BF446" s="571">
        <f t="shared" si="1143"/>
        <v>0</v>
      </c>
      <c r="BG446" s="571">
        <f t="shared" si="1143"/>
        <v>0</v>
      </c>
      <c r="BH446" s="571">
        <f t="shared" si="1143"/>
        <v>0</v>
      </c>
      <c r="BI446" s="571">
        <f t="shared" si="1143"/>
        <v>0</v>
      </c>
      <c r="BJ446" s="571">
        <f t="shared" si="1143"/>
        <v>0</v>
      </c>
      <c r="BK446" s="571">
        <f t="shared" si="1143"/>
        <v>0</v>
      </c>
      <c r="BL446" s="571">
        <f t="shared" si="1143"/>
        <v>0</v>
      </c>
      <c r="BM446" s="571">
        <f t="shared" si="1143"/>
        <v>0</v>
      </c>
      <c r="BN446" s="571">
        <f t="shared" si="1143"/>
        <v>0</v>
      </c>
      <c r="BO446" s="571">
        <f t="shared" si="1143"/>
        <v>0</v>
      </c>
      <c r="BP446" s="571">
        <f t="shared" si="1143"/>
        <v>0</v>
      </c>
      <c r="BQ446" s="571">
        <f t="shared" si="1143"/>
        <v>0</v>
      </c>
      <c r="BR446" s="571">
        <f t="shared" si="1143"/>
        <v>0</v>
      </c>
      <c r="BS446" s="571">
        <f t="shared" si="1143"/>
        <v>0</v>
      </c>
      <c r="BT446" s="571">
        <f t="shared" si="1143"/>
        <v>0</v>
      </c>
      <c r="BU446" s="571">
        <f t="shared" si="1143"/>
        <v>0</v>
      </c>
      <c r="BV446" s="571">
        <f t="shared" si="1143"/>
        <v>0</v>
      </c>
      <c r="BW446" s="571">
        <f t="shared" si="1143"/>
        <v>0</v>
      </c>
      <c r="BX446" s="571"/>
      <c r="BY446" s="571">
        <f t="shared" si="1144"/>
        <v>4</v>
      </c>
      <c r="BZ446" s="7"/>
      <c r="CA446" s="7">
        <f t="shared" si="1122"/>
        <v>0</v>
      </c>
      <c r="CB446" s="622">
        <f t="shared" si="1141"/>
        <v>0</v>
      </c>
      <c r="CC446" s="622">
        <f t="shared" si="1145"/>
        <v>2</v>
      </c>
      <c r="CD446" s="622">
        <f t="shared" si="1142"/>
        <v>1</v>
      </c>
      <c r="CE446" s="622">
        <f t="shared" si="1142"/>
        <v>1</v>
      </c>
      <c r="CF446" s="622">
        <f t="shared" si="1142"/>
        <v>0</v>
      </c>
      <c r="CG446" s="622">
        <f t="shared" si="1142"/>
        <v>0</v>
      </c>
      <c r="CH446" s="622">
        <f t="shared" si="1142"/>
        <v>0</v>
      </c>
      <c r="CI446" s="622">
        <f t="shared" si="1142"/>
        <v>0</v>
      </c>
      <c r="CJ446" s="16"/>
      <c r="CK446" s="622">
        <f t="shared" si="1137"/>
        <v>0</v>
      </c>
      <c r="CL446" s="622">
        <f t="shared" si="1137"/>
        <v>2</v>
      </c>
      <c r="CM446" s="622">
        <f t="shared" si="1137"/>
        <v>1</v>
      </c>
      <c r="CN446" s="622">
        <f>ROUND(SUMIF($M$2:$BW$2,CN$1,$M446:$BW446),0)</f>
        <v>1</v>
      </c>
      <c r="CO446" s="622">
        <f t="shared" si="1138"/>
        <v>0</v>
      </c>
      <c r="CP446" s="622">
        <f t="shared" si="1138"/>
        <v>0</v>
      </c>
      <c r="CQ446" s="622">
        <f t="shared" si="1138"/>
        <v>0</v>
      </c>
      <c r="CR446" s="622">
        <f t="shared" si="1138"/>
        <v>0</v>
      </c>
      <c r="CS446" s="120">
        <f t="shared" si="1134"/>
        <v>0</v>
      </c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</row>
    <row r="447" spans="1:133" ht="15">
      <c r="A447" s="572" t="s">
        <v>149</v>
      </c>
      <c r="B447" s="14"/>
      <c r="C447" s="9">
        <f>'4a 1718 CS PC'!AP21</f>
        <v>0.28949999999999998</v>
      </c>
      <c r="D447" s="9">
        <f>'4a 1718 CS PC'!AR21</f>
        <v>0</v>
      </c>
      <c r="E447" s="9">
        <f>'4b 1819 CS PC'!$AT21</f>
        <v>0.29459999999999997</v>
      </c>
      <c r="F447" s="9">
        <f>'4b 1819 CS PC'!AQ21</f>
        <v>0</v>
      </c>
      <c r="G447" s="9">
        <f>'4c 1920 CS PC'!AS21</f>
        <v>0.2964</v>
      </c>
      <c r="H447" s="9">
        <f>'4c 1920 CS PC'!AP21</f>
        <v>0</v>
      </c>
      <c r="I447" s="9">
        <f>'4d 2021 CS PC'!AS21</f>
        <v>0.2999</v>
      </c>
      <c r="J447" s="9">
        <f>'4d 2021 CS PC'!AP21</f>
        <v>0</v>
      </c>
      <c r="K447" s="9">
        <f>'4e 2122 CS PC'!AB21</f>
        <v>0.29809999999999998</v>
      </c>
      <c r="L447" s="9"/>
      <c r="M447" s="571">
        <f t="shared" si="1125"/>
        <v>0</v>
      </c>
      <c r="N447" s="571">
        <f t="shared" si="1125"/>
        <v>0</v>
      </c>
      <c r="O447" s="571">
        <f t="shared" si="1125"/>
        <v>0</v>
      </c>
      <c r="P447" s="571">
        <f t="shared" si="1125"/>
        <v>0</v>
      </c>
      <c r="Q447" s="571">
        <f t="shared" si="1125"/>
        <v>101.0355</v>
      </c>
      <c r="R447" s="571">
        <f t="shared" si="1146"/>
        <v>0</v>
      </c>
      <c r="S447" s="571">
        <f t="shared" si="1146"/>
        <v>460.30499999999995</v>
      </c>
      <c r="T447" s="573"/>
      <c r="U447" s="573"/>
      <c r="V447" s="571">
        <f t="shared" si="1112"/>
        <v>289</v>
      </c>
      <c r="W447" s="594">
        <f>ROUNDUP(W$428*$E447,0)</f>
        <v>225</v>
      </c>
      <c r="X447" s="571">
        <f t="shared" si="1113"/>
        <v>0</v>
      </c>
      <c r="Y447" s="571">
        <f t="shared" si="1131"/>
        <v>142</v>
      </c>
      <c r="Z447" s="571">
        <f t="shared" si="1135"/>
        <v>562</v>
      </c>
      <c r="AA447" s="594">
        <f>ROUNDUP(AA$428*$E447,0)</f>
        <v>158</v>
      </c>
      <c r="AB447" s="594">
        <f>ROUNDUP(AB$428*$G447,0)</f>
        <v>147</v>
      </c>
      <c r="AC447" s="571">
        <f t="shared" si="1147"/>
        <v>0</v>
      </c>
      <c r="AD447" s="571">
        <f t="shared" si="1115"/>
        <v>36</v>
      </c>
      <c r="AE447" s="594">
        <f>ROUNDUP(AE$428*$E447,0)</f>
        <v>0</v>
      </c>
      <c r="AF447" s="571">
        <f t="shared" si="1148"/>
        <v>108</v>
      </c>
      <c r="AG447" s="571">
        <f t="shared" si="1148"/>
        <v>328</v>
      </c>
      <c r="AH447" s="571">
        <f t="shared" si="1139"/>
        <v>5</v>
      </c>
      <c r="AI447" s="571">
        <f t="shared" si="1119"/>
        <v>33</v>
      </c>
      <c r="AJ447" s="571">
        <f t="shared" si="1128"/>
        <v>1</v>
      </c>
      <c r="AK447" s="571">
        <f t="shared" si="1119"/>
        <v>0</v>
      </c>
      <c r="AL447" s="571">
        <f t="shared" si="1140"/>
        <v>0</v>
      </c>
      <c r="AM447" s="594">
        <f>ROUNDUP(AM$428*$I447,0)</f>
        <v>46</v>
      </c>
      <c r="AN447" s="571">
        <f t="shared" si="1129"/>
        <v>0</v>
      </c>
      <c r="AO447" s="571">
        <f t="shared" si="1143"/>
        <v>0</v>
      </c>
      <c r="AP447" s="571">
        <f t="shared" si="1143"/>
        <v>0</v>
      </c>
      <c r="AQ447" s="571">
        <f t="shared" si="1143"/>
        <v>0</v>
      </c>
      <c r="AR447" s="571">
        <f t="shared" si="1143"/>
        <v>0</v>
      </c>
      <c r="AS447" s="571">
        <f t="shared" si="1143"/>
        <v>0</v>
      </c>
      <c r="AT447" s="571">
        <f t="shared" si="1143"/>
        <v>0</v>
      </c>
      <c r="AU447" s="571">
        <f t="shared" si="1143"/>
        <v>0</v>
      </c>
      <c r="AV447" s="571">
        <f t="shared" si="1143"/>
        <v>0</v>
      </c>
      <c r="AW447" s="571">
        <f t="shared" si="1143"/>
        <v>0</v>
      </c>
      <c r="AX447" s="571">
        <f t="shared" si="1143"/>
        <v>0</v>
      </c>
      <c r="AY447" s="571">
        <f t="shared" si="1143"/>
        <v>0</v>
      </c>
      <c r="AZ447" s="571">
        <f t="shared" si="1143"/>
        <v>0</v>
      </c>
      <c r="BA447" s="571">
        <f t="shared" si="1143"/>
        <v>0</v>
      </c>
      <c r="BB447" s="571">
        <f t="shared" si="1143"/>
        <v>0</v>
      </c>
      <c r="BC447" s="571">
        <f t="shared" si="1143"/>
        <v>0</v>
      </c>
      <c r="BD447" s="571">
        <f t="shared" si="1143"/>
        <v>0</v>
      </c>
      <c r="BE447" s="571">
        <f t="shared" si="1143"/>
        <v>0</v>
      </c>
      <c r="BF447" s="571">
        <f t="shared" si="1143"/>
        <v>0</v>
      </c>
      <c r="BG447" s="571">
        <f t="shared" si="1143"/>
        <v>0</v>
      </c>
      <c r="BH447" s="571">
        <f t="shared" si="1143"/>
        <v>0</v>
      </c>
      <c r="BI447" s="571">
        <f t="shared" si="1143"/>
        <v>0</v>
      </c>
      <c r="BJ447" s="571">
        <f t="shared" si="1143"/>
        <v>0</v>
      </c>
      <c r="BK447" s="571">
        <f t="shared" si="1143"/>
        <v>0</v>
      </c>
      <c r="BL447" s="571">
        <f t="shared" si="1143"/>
        <v>0</v>
      </c>
      <c r="BM447" s="571">
        <f t="shared" si="1143"/>
        <v>0</v>
      </c>
      <c r="BN447" s="571">
        <f t="shared" si="1143"/>
        <v>0</v>
      </c>
      <c r="BO447" s="571">
        <f t="shared" si="1143"/>
        <v>0</v>
      </c>
      <c r="BP447" s="571">
        <f t="shared" si="1143"/>
        <v>0</v>
      </c>
      <c r="BQ447" s="571">
        <f t="shared" si="1143"/>
        <v>0</v>
      </c>
      <c r="BR447" s="571">
        <f t="shared" si="1143"/>
        <v>0</v>
      </c>
      <c r="BS447" s="571">
        <f t="shared" si="1143"/>
        <v>0</v>
      </c>
      <c r="BT447" s="571">
        <f t="shared" si="1143"/>
        <v>0</v>
      </c>
      <c r="BU447" s="571">
        <f t="shared" si="1143"/>
        <v>0</v>
      </c>
      <c r="BV447" s="571">
        <f t="shared" si="1143"/>
        <v>0</v>
      </c>
      <c r="BW447" s="571">
        <f t="shared" si="1143"/>
        <v>0</v>
      </c>
      <c r="BX447" s="571"/>
      <c r="BY447" s="571">
        <f t="shared" si="1144"/>
        <v>2641</v>
      </c>
      <c r="BZ447" s="7"/>
      <c r="CA447" s="7">
        <f t="shared" si="1122"/>
        <v>0</v>
      </c>
      <c r="CB447" s="622">
        <f t="shared" si="1141"/>
        <v>0</v>
      </c>
      <c r="CC447" s="622">
        <f t="shared" si="1145"/>
        <v>850</v>
      </c>
      <c r="CD447" s="622">
        <f t="shared" si="1142"/>
        <v>1087</v>
      </c>
      <c r="CE447" s="622">
        <f t="shared" si="1142"/>
        <v>619</v>
      </c>
      <c r="CF447" s="622">
        <f t="shared" si="1142"/>
        <v>85</v>
      </c>
      <c r="CG447" s="622">
        <f t="shared" si="1142"/>
        <v>0</v>
      </c>
      <c r="CH447" s="622">
        <f t="shared" si="1142"/>
        <v>0</v>
      </c>
      <c r="CI447" s="622">
        <f t="shared" si="1142"/>
        <v>0</v>
      </c>
      <c r="CJ447" s="16"/>
      <c r="CK447" s="622">
        <f t="shared" si="1137"/>
        <v>101</v>
      </c>
      <c r="CL447" s="622">
        <f t="shared" si="1137"/>
        <v>1116</v>
      </c>
      <c r="CM447" s="622">
        <f t="shared" si="1137"/>
        <v>903</v>
      </c>
      <c r="CN447" s="622">
        <f>ROUND(SUMIF($M$2:$BW$2,CN$1,$M447:$BW447),0)</f>
        <v>475</v>
      </c>
      <c r="CO447" s="622">
        <f t="shared" si="1138"/>
        <v>46</v>
      </c>
      <c r="CP447" s="622">
        <f t="shared" si="1138"/>
        <v>0</v>
      </c>
      <c r="CQ447" s="622">
        <f t="shared" si="1138"/>
        <v>0</v>
      </c>
      <c r="CR447" s="622">
        <f t="shared" si="1138"/>
        <v>0</v>
      </c>
      <c r="CS447" s="120">
        <f t="shared" si="1134"/>
        <v>0</v>
      </c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</row>
    <row r="448" spans="1:133" ht="15">
      <c r="A448" s="572" t="s">
        <v>150</v>
      </c>
      <c r="B448" s="14"/>
      <c r="C448" s="9">
        <f>'4a 1718 CS PC'!AP22</f>
        <v>5.7999999999999996E-3</v>
      </c>
      <c r="D448" s="9">
        <f>'4a 1718 CS PC'!AR22</f>
        <v>8.2000000000000007E-3</v>
      </c>
      <c r="E448" s="9">
        <f>'4b 1819 CS PC'!$AT22</f>
        <v>5.7999999999999996E-3</v>
      </c>
      <c r="F448" s="9">
        <f>'4b 1819 CS PC'!AQ22</f>
        <v>8.2000000000000007E-3</v>
      </c>
      <c r="G448" s="9">
        <f>'4c 1920 CS PC'!AS22</f>
        <v>5.8999999999999999E-3</v>
      </c>
      <c r="H448" s="9">
        <f>'4c 1920 CS PC'!AP22</f>
        <v>8.3999999999999995E-3</v>
      </c>
      <c r="I448" s="9">
        <f>'4d 2021 CS PC'!AS22</f>
        <v>5.7999999999999996E-3</v>
      </c>
      <c r="J448" s="9">
        <f>'4d 2021 CS PC'!AP22</f>
        <v>8.3000000000000001E-3</v>
      </c>
      <c r="K448" s="9">
        <f>'4e 2122 CS PC'!AB22</f>
        <v>5.7999999999999996E-3</v>
      </c>
      <c r="L448" s="9"/>
      <c r="M448" s="571">
        <f t="shared" si="1125"/>
        <v>0</v>
      </c>
      <c r="N448" s="571">
        <f t="shared" si="1125"/>
        <v>0</v>
      </c>
      <c r="O448" s="571">
        <f t="shared" si="1125"/>
        <v>0</v>
      </c>
      <c r="P448" s="571">
        <f t="shared" si="1125"/>
        <v>0</v>
      </c>
      <c r="Q448" s="571">
        <f t="shared" si="1125"/>
        <v>2.0242</v>
      </c>
      <c r="R448" s="571">
        <f t="shared" si="1146"/>
        <v>0</v>
      </c>
      <c r="S448" s="571">
        <f t="shared" si="1146"/>
        <v>9.2219999999999995</v>
      </c>
      <c r="T448" s="573"/>
      <c r="U448" s="573"/>
      <c r="V448" s="571">
        <f t="shared" si="1112"/>
        <v>6</v>
      </c>
      <c r="W448" s="571">
        <f t="shared" ref="W448:W463" si="1149">ROUND(W$428*$E448,0)</f>
        <v>4</v>
      </c>
      <c r="X448" s="571">
        <f t="shared" si="1113"/>
        <v>0</v>
      </c>
      <c r="Y448" s="571">
        <f t="shared" si="1131"/>
        <v>3</v>
      </c>
      <c r="Z448" s="571">
        <f t="shared" si="1135"/>
        <v>11</v>
      </c>
      <c r="AA448" s="571">
        <f t="shared" si="1135"/>
        <v>3</v>
      </c>
      <c r="AB448" s="571">
        <f t="shared" si="1127"/>
        <v>3</v>
      </c>
      <c r="AC448" s="571">
        <f t="shared" si="1147"/>
        <v>0</v>
      </c>
      <c r="AD448" s="571">
        <f t="shared" si="1115"/>
        <v>1</v>
      </c>
      <c r="AE448" s="571">
        <f t="shared" ref="AE448:AE457" si="1150">ROUND(AE$428*$E448,0)</f>
        <v>0</v>
      </c>
      <c r="AF448" s="571">
        <f t="shared" si="1148"/>
        <v>2</v>
      </c>
      <c r="AG448" s="571">
        <f t="shared" si="1148"/>
        <v>7</v>
      </c>
      <c r="AH448" s="571">
        <f t="shared" si="1139"/>
        <v>0</v>
      </c>
      <c r="AI448" s="571">
        <f t="shared" si="1119"/>
        <v>1</v>
      </c>
      <c r="AJ448" s="571">
        <f t="shared" si="1128"/>
        <v>0</v>
      </c>
      <c r="AK448" s="571">
        <f t="shared" si="1119"/>
        <v>0</v>
      </c>
      <c r="AL448" s="571">
        <f t="shared" si="1140"/>
        <v>0</v>
      </c>
      <c r="AM448" s="571">
        <f t="shared" si="1140"/>
        <v>1</v>
      </c>
      <c r="AN448" s="571">
        <f t="shared" si="1129"/>
        <v>0</v>
      </c>
      <c r="AO448" s="571">
        <f t="shared" si="1143"/>
        <v>0</v>
      </c>
      <c r="AP448" s="571">
        <f t="shared" si="1143"/>
        <v>0</v>
      </c>
      <c r="AQ448" s="571">
        <f t="shared" si="1143"/>
        <v>0</v>
      </c>
      <c r="AR448" s="571">
        <f t="shared" si="1143"/>
        <v>0</v>
      </c>
      <c r="AS448" s="571">
        <f t="shared" si="1143"/>
        <v>0</v>
      </c>
      <c r="AT448" s="571">
        <f t="shared" si="1143"/>
        <v>0</v>
      </c>
      <c r="AU448" s="571">
        <f t="shared" si="1143"/>
        <v>0</v>
      </c>
      <c r="AV448" s="571">
        <f t="shared" si="1143"/>
        <v>0</v>
      </c>
      <c r="AW448" s="571">
        <f t="shared" si="1143"/>
        <v>0</v>
      </c>
      <c r="AX448" s="571">
        <f t="shared" si="1143"/>
        <v>0</v>
      </c>
      <c r="AY448" s="571">
        <f t="shared" si="1143"/>
        <v>0</v>
      </c>
      <c r="AZ448" s="571">
        <f t="shared" si="1143"/>
        <v>0</v>
      </c>
      <c r="BA448" s="571">
        <f t="shared" si="1143"/>
        <v>0</v>
      </c>
      <c r="BB448" s="571">
        <f t="shared" si="1143"/>
        <v>0</v>
      </c>
      <c r="BC448" s="571">
        <f t="shared" si="1143"/>
        <v>0</v>
      </c>
      <c r="BD448" s="571">
        <f t="shared" si="1143"/>
        <v>0</v>
      </c>
      <c r="BE448" s="571">
        <f t="shared" si="1143"/>
        <v>0</v>
      </c>
      <c r="BF448" s="571">
        <f t="shared" si="1143"/>
        <v>0</v>
      </c>
      <c r="BG448" s="571">
        <f t="shared" si="1143"/>
        <v>0</v>
      </c>
      <c r="BH448" s="571">
        <f t="shared" si="1143"/>
        <v>0</v>
      </c>
      <c r="BI448" s="571">
        <f t="shared" si="1143"/>
        <v>0</v>
      </c>
      <c r="BJ448" s="571">
        <f t="shared" si="1143"/>
        <v>0</v>
      </c>
      <c r="BK448" s="571">
        <f t="shared" si="1143"/>
        <v>0</v>
      </c>
      <c r="BL448" s="571">
        <f t="shared" si="1143"/>
        <v>0</v>
      </c>
      <c r="BM448" s="571">
        <f t="shared" si="1143"/>
        <v>0</v>
      </c>
      <c r="BN448" s="571">
        <f t="shared" si="1143"/>
        <v>0</v>
      </c>
      <c r="BO448" s="571">
        <f t="shared" si="1143"/>
        <v>0</v>
      </c>
      <c r="BP448" s="571">
        <f t="shared" si="1143"/>
        <v>0</v>
      </c>
      <c r="BQ448" s="571">
        <f t="shared" si="1143"/>
        <v>0</v>
      </c>
      <c r="BR448" s="571">
        <f t="shared" si="1143"/>
        <v>0</v>
      </c>
      <c r="BS448" s="571">
        <f t="shared" si="1143"/>
        <v>0</v>
      </c>
      <c r="BT448" s="571">
        <f t="shared" si="1143"/>
        <v>0</v>
      </c>
      <c r="BU448" s="571">
        <f t="shared" si="1143"/>
        <v>0</v>
      </c>
      <c r="BV448" s="571">
        <f t="shared" si="1143"/>
        <v>0</v>
      </c>
      <c r="BW448" s="571">
        <f t="shared" si="1143"/>
        <v>0</v>
      </c>
      <c r="BX448" s="571"/>
      <c r="BY448" s="571">
        <f t="shared" si="1144"/>
        <v>53</v>
      </c>
      <c r="BZ448" s="7"/>
      <c r="CA448" s="7">
        <f t="shared" si="1122"/>
        <v>0</v>
      </c>
      <c r="CB448" s="622">
        <f t="shared" si="1141"/>
        <v>0</v>
      </c>
      <c r="CC448" s="622">
        <f t="shared" si="1145"/>
        <v>17</v>
      </c>
      <c r="CD448" s="622">
        <f t="shared" si="1142"/>
        <v>21</v>
      </c>
      <c r="CE448" s="622">
        <f t="shared" si="1142"/>
        <v>13</v>
      </c>
      <c r="CF448" s="622">
        <f t="shared" si="1142"/>
        <v>2</v>
      </c>
      <c r="CG448" s="622">
        <f t="shared" si="1142"/>
        <v>0</v>
      </c>
      <c r="CH448" s="622">
        <f t="shared" si="1142"/>
        <v>0</v>
      </c>
      <c r="CI448" s="622">
        <f t="shared" si="1142"/>
        <v>0</v>
      </c>
      <c r="CJ448" s="16"/>
      <c r="CK448" s="622">
        <f t="shared" si="1137"/>
        <v>2</v>
      </c>
      <c r="CL448" s="622">
        <f t="shared" si="1137"/>
        <v>22</v>
      </c>
      <c r="CM448" s="622">
        <f t="shared" si="1137"/>
        <v>18</v>
      </c>
      <c r="CN448" s="622">
        <f>ROUND(SUMIF($M$2:$BW$2,CN$1,$M448:$BW448),0)</f>
        <v>10</v>
      </c>
      <c r="CO448" s="622">
        <f t="shared" si="1138"/>
        <v>1</v>
      </c>
      <c r="CP448" s="622">
        <f t="shared" si="1138"/>
        <v>0</v>
      </c>
      <c r="CQ448" s="622">
        <f t="shared" si="1138"/>
        <v>0</v>
      </c>
      <c r="CR448" s="622">
        <f t="shared" si="1138"/>
        <v>0</v>
      </c>
      <c r="CS448" s="120">
        <f t="shared" si="1134"/>
        <v>0</v>
      </c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</row>
    <row r="449" spans="1:133" ht="15">
      <c r="A449" s="572" t="s">
        <v>151</v>
      </c>
      <c r="B449" s="14"/>
      <c r="C449" s="9">
        <f>'4a 1718 CS PC'!AP23</f>
        <v>3.3999999999999998E-3</v>
      </c>
      <c r="D449" s="9">
        <f>'4a 1718 CS PC'!AR23</f>
        <v>4.7999999999999996E-3</v>
      </c>
      <c r="E449" s="9">
        <f>'4b 1819 CS PC'!$AT23</f>
        <v>3.2000000000000002E-3</v>
      </c>
      <c r="F449" s="9">
        <f>'4b 1819 CS PC'!AQ23</f>
        <v>4.4999999999999997E-3</v>
      </c>
      <c r="G449" s="9">
        <f>'4c 1920 CS PC'!AS23</f>
        <v>3.2000000000000002E-3</v>
      </c>
      <c r="H449" s="9">
        <f>'4c 1920 CS PC'!AP23</f>
        <v>4.5999999999999999E-3</v>
      </c>
      <c r="I449" s="9">
        <f>'4d 2021 CS PC'!AS23</f>
        <v>3.3999999999999998E-3</v>
      </c>
      <c r="J449" s="9">
        <f>'4d 2021 CS PC'!AP23</f>
        <v>4.8999999999999998E-3</v>
      </c>
      <c r="K449" s="9">
        <f>'4e 2122 CS PC'!AB23</f>
        <v>3.5000000000000001E-3</v>
      </c>
      <c r="L449" s="9"/>
      <c r="M449" s="571">
        <f t="shared" si="1125"/>
        <v>0</v>
      </c>
      <c r="N449" s="571">
        <f t="shared" si="1125"/>
        <v>0</v>
      </c>
      <c r="O449" s="571">
        <f t="shared" si="1125"/>
        <v>0</v>
      </c>
      <c r="P449" s="571">
        <f t="shared" si="1125"/>
        <v>0</v>
      </c>
      <c r="Q449" s="571">
        <f t="shared" si="1125"/>
        <v>1.1865999999999999</v>
      </c>
      <c r="R449" s="571">
        <f t="shared" si="1146"/>
        <v>0</v>
      </c>
      <c r="S449" s="571">
        <f t="shared" si="1146"/>
        <v>5.4059999999999997</v>
      </c>
      <c r="T449" s="573"/>
      <c r="U449" s="573"/>
      <c r="V449" s="571">
        <f t="shared" si="1112"/>
        <v>3</v>
      </c>
      <c r="W449" s="571">
        <f t="shared" si="1149"/>
        <v>2</v>
      </c>
      <c r="X449" s="571">
        <f t="shared" si="1113"/>
        <v>0</v>
      </c>
      <c r="Y449" s="571">
        <f t="shared" si="1131"/>
        <v>2</v>
      </c>
      <c r="Z449" s="571">
        <f t="shared" si="1135"/>
        <v>6</v>
      </c>
      <c r="AA449" s="571">
        <f t="shared" si="1135"/>
        <v>2</v>
      </c>
      <c r="AB449" s="571">
        <f t="shared" si="1127"/>
        <v>2</v>
      </c>
      <c r="AC449" s="571">
        <f t="shared" si="1147"/>
        <v>0</v>
      </c>
      <c r="AD449" s="571">
        <f t="shared" si="1115"/>
        <v>0</v>
      </c>
      <c r="AE449" s="571">
        <f t="shared" si="1150"/>
        <v>0</v>
      </c>
      <c r="AF449" s="571">
        <f>ROUND(AF$428*$G449,0)</f>
        <v>1</v>
      </c>
      <c r="AG449" s="571">
        <f t="shared" si="1148"/>
        <v>4</v>
      </c>
      <c r="AH449" s="571">
        <f t="shared" si="1139"/>
        <v>0</v>
      </c>
      <c r="AI449" s="571">
        <f t="shared" si="1119"/>
        <v>0</v>
      </c>
      <c r="AJ449" s="571">
        <f t="shared" si="1128"/>
        <v>0</v>
      </c>
      <c r="AK449" s="571">
        <f t="shared" si="1119"/>
        <v>0</v>
      </c>
      <c r="AL449" s="571">
        <f t="shared" si="1140"/>
        <v>0</v>
      </c>
      <c r="AM449" s="571">
        <f t="shared" si="1140"/>
        <v>1</v>
      </c>
      <c r="AN449" s="571">
        <f t="shared" si="1129"/>
        <v>0</v>
      </c>
      <c r="AO449" s="571">
        <f t="shared" si="1143"/>
        <v>0</v>
      </c>
      <c r="AP449" s="571">
        <f t="shared" si="1143"/>
        <v>0</v>
      </c>
      <c r="AQ449" s="571">
        <f t="shared" si="1143"/>
        <v>0</v>
      </c>
      <c r="AR449" s="571">
        <f t="shared" si="1143"/>
        <v>0</v>
      </c>
      <c r="AS449" s="571">
        <f t="shared" si="1143"/>
        <v>0</v>
      </c>
      <c r="AT449" s="571">
        <f t="shared" si="1143"/>
        <v>0</v>
      </c>
      <c r="AU449" s="571">
        <f t="shared" si="1143"/>
        <v>0</v>
      </c>
      <c r="AV449" s="571">
        <f t="shared" si="1143"/>
        <v>0</v>
      </c>
      <c r="AW449" s="571">
        <f t="shared" si="1143"/>
        <v>0</v>
      </c>
      <c r="AX449" s="571">
        <f t="shared" si="1143"/>
        <v>0</v>
      </c>
      <c r="AY449" s="571">
        <f t="shared" si="1143"/>
        <v>0</v>
      </c>
      <c r="AZ449" s="571">
        <f t="shared" si="1143"/>
        <v>0</v>
      </c>
      <c r="BA449" s="571">
        <f t="shared" si="1143"/>
        <v>0</v>
      </c>
      <c r="BB449" s="571">
        <f t="shared" si="1143"/>
        <v>0</v>
      </c>
      <c r="BC449" s="571">
        <f t="shared" si="1143"/>
        <v>0</v>
      </c>
      <c r="BD449" s="571">
        <f t="shared" si="1143"/>
        <v>0</v>
      </c>
      <c r="BE449" s="571">
        <f t="shared" si="1143"/>
        <v>0</v>
      </c>
      <c r="BF449" s="571">
        <f t="shared" si="1143"/>
        <v>0</v>
      </c>
      <c r="BG449" s="571">
        <f t="shared" si="1143"/>
        <v>0</v>
      </c>
      <c r="BH449" s="571">
        <f t="shared" si="1143"/>
        <v>0</v>
      </c>
      <c r="BI449" s="571">
        <f t="shared" si="1143"/>
        <v>0</v>
      </c>
      <c r="BJ449" s="571">
        <f t="shared" si="1143"/>
        <v>0</v>
      </c>
      <c r="BK449" s="571">
        <f t="shared" si="1143"/>
        <v>0</v>
      </c>
      <c r="BL449" s="571">
        <f t="shared" si="1143"/>
        <v>0</v>
      </c>
      <c r="BM449" s="571">
        <f t="shared" si="1143"/>
        <v>0</v>
      </c>
      <c r="BN449" s="571">
        <f t="shared" si="1143"/>
        <v>0</v>
      </c>
      <c r="BO449" s="571">
        <f t="shared" si="1143"/>
        <v>0</v>
      </c>
      <c r="BP449" s="571">
        <f t="shared" si="1143"/>
        <v>0</v>
      </c>
      <c r="BQ449" s="571">
        <f t="shared" si="1143"/>
        <v>0</v>
      </c>
      <c r="BR449" s="571">
        <f t="shared" si="1143"/>
        <v>0</v>
      </c>
      <c r="BS449" s="571">
        <f t="shared" si="1143"/>
        <v>0</v>
      </c>
      <c r="BT449" s="571">
        <f t="shared" si="1143"/>
        <v>0</v>
      </c>
      <c r="BU449" s="571">
        <f t="shared" si="1143"/>
        <v>0</v>
      </c>
      <c r="BV449" s="571">
        <f t="shared" si="1143"/>
        <v>0</v>
      </c>
      <c r="BW449" s="571">
        <f t="shared" si="1143"/>
        <v>0</v>
      </c>
      <c r="BX449" s="571"/>
      <c r="BY449" s="571">
        <f t="shared" si="1144"/>
        <v>30</v>
      </c>
      <c r="BZ449" s="7"/>
      <c r="CA449" s="7">
        <f t="shared" si="1122"/>
        <v>0</v>
      </c>
      <c r="CB449" s="622">
        <f t="shared" si="1141"/>
        <v>0</v>
      </c>
      <c r="CC449" s="622">
        <f t="shared" si="1145"/>
        <v>10</v>
      </c>
      <c r="CD449" s="622">
        <f t="shared" si="1142"/>
        <v>12</v>
      </c>
      <c r="CE449" s="622">
        <f t="shared" si="1142"/>
        <v>7</v>
      </c>
      <c r="CF449" s="622">
        <f t="shared" si="1142"/>
        <v>1</v>
      </c>
      <c r="CG449" s="622">
        <f t="shared" si="1142"/>
        <v>0</v>
      </c>
      <c r="CH449" s="622">
        <f t="shared" si="1142"/>
        <v>0</v>
      </c>
      <c r="CI449" s="622">
        <f t="shared" si="1142"/>
        <v>0</v>
      </c>
      <c r="CJ449" s="16"/>
      <c r="CK449" s="622">
        <f t="shared" si="1137"/>
        <v>1</v>
      </c>
      <c r="CL449" s="622">
        <f t="shared" si="1137"/>
        <v>12</v>
      </c>
      <c r="CM449" s="622">
        <f t="shared" si="1137"/>
        <v>10</v>
      </c>
      <c r="CN449" s="630">
        <f>ROUNDUP(SUMIF($M$2:$BW$2,CN$1,$M449:$BW449),0)+1</f>
        <v>6</v>
      </c>
      <c r="CO449" s="622">
        <f t="shared" si="1138"/>
        <v>1</v>
      </c>
      <c r="CP449" s="622">
        <f t="shared" si="1138"/>
        <v>0</v>
      </c>
      <c r="CQ449" s="622">
        <f t="shared" si="1138"/>
        <v>0</v>
      </c>
      <c r="CR449" s="622">
        <f t="shared" si="1138"/>
        <v>0</v>
      </c>
      <c r="CS449" s="120">
        <f t="shared" si="1134"/>
        <v>0</v>
      </c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</row>
    <row r="450" spans="1:133" ht="15">
      <c r="A450" s="572" t="s">
        <v>152</v>
      </c>
      <c r="B450" s="14"/>
      <c r="C450" s="9">
        <f>'4a 1718 CS PC'!AP24</f>
        <v>4.0000000000000002E-4</v>
      </c>
      <c r="D450" s="9">
        <f>'4a 1718 CS PC'!AR24</f>
        <v>5.0000000000000001E-4</v>
      </c>
      <c r="E450" s="9">
        <f>'4b 1819 CS PC'!$AT24</f>
        <v>4.0000000000000002E-4</v>
      </c>
      <c r="F450" s="9">
        <f>'4b 1819 CS PC'!AQ24</f>
        <v>5.9999999999999995E-4</v>
      </c>
      <c r="G450" s="9">
        <f>'4c 1920 CS PC'!AS24</f>
        <v>4.0000000000000002E-4</v>
      </c>
      <c r="H450" s="9">
        <f>'4c 1920 CS PC'!AP24</f>
        <v>5.9999999999999995E-4</v>
      </c>
      <c r="I450" s="9">
        <f>'4d 2021 CS PC'!AS24</f>
        <v>4.0000000000000002E-4</v>
      </c>
      <c r="J450" s="9">
        <f>'4d 2021 CS PC'!AP24</f>
        <v>5.9999999999999995E-4</v>
      </c>
      <c r="K450" s="9">
        <f>'4e 2122 CS PC'!AB24</f>
        <v>4.0000000000000002E-4</v>
      </c>
      <c r="L450" s="9"/>
      <c r="M450" s="571">
        <f t="shared" si="1125"/>
        <v>0</v>
      </c>
      <c r="N450" s="571">
        <f t="shared" si="1125"/>
        <v>0</v>
      </c>
      <c r="O450" s="571">
        <f t="shared" si="1125"/>
        <v>0</v>
      </c>
      <c r="P450" s="571">
        <f t="shared" si="1125"/>
        <v>0</v>
      </c>
      <c r="Q450" s="571">
        <f t="shared" si="1125"/>
        <v>0.1396</v>
      </c>
      <c r="R450" s="571">
        <f t="shared" si="1146"/>
        <v>0</v>
      </c>
      <c r="S450" s="571">
        <f t="shared" si="1146"/>
        <v>0.63600000000000001</v>
      </c>
      <c r="T450" s="573"/>
      <c r="U450" s="573"/>
      <c r="V450" s="571">
        <f t="shared" si="1112"/>
        <v>0</v>
      </c>
      <c r="W450" s="571">
        <f t="shared" si="1149"/>
        <v>0</v>
      </c>
      <c r="X450" s="571">
        <f t="shared" si="1113"/>
        <v>0</v>
      </c>
      <c r="Y450" s="594">
        <f>ROUNDUP(Y$428*$E450,0)</f>
        <v>1</v>
      </c>
      <c r="Z450" s="571">
        <f t="shared" si="1135"/>
        <v>1</v>
      </c>
      <c r="AA450" s="571">
        <f t="shared" si="1135"/>
        <v>0</v>
      </c>
      <c r="AB450" s="571">
        <f t="shared" si="1127"/>
        <v>0</v>
      </c>
      <c r="AC450" s="571">
        <f t="shared" si="1147"/>
        <v>0</v>
      </c>
      <c r="AD450" s="571">
        <f t="shared" si="1115"/>
        <v>0</v>
      </c>
      <c r="AE450" s="571">
        <f t="shared" si="1150"/>
        <v>0</v>
      </c>
      <c r="AF450" s="571">
        <f>ROUND(AF$428*$G450,0)</f>
        <v>0</v>
      </c>
      <c r="AG450" s="571">
        <f t="shared" si="1148"/>
        <v>0</v>
      </c>
      <c r="AH450" s="571">
        <f t="shared" si="1139"/>
        <v>0</v>
      </c>
      <c r="AI450" s="571">
        <f t="shared" si="1119"/>
        <v>0</v>
      </c>
      <c r="AJ450" s="571">
        <f t="shared" si="1128"/>
        <v>0</v>
      </c>
      <c r="AK450" s="571">
        <f t="shared" si="1119"/>
        <v>0</v>
      </c>
      <c r="AL450" s="571">
        <f t="shared" si="1140"/>
        <v>0</v>
      </c>
      <c r="AM450" s="571">
        <f t="shared" si="1140"/>
        <v>0</v>
      </c>
      <c r="AN450" s="571">
        <f t="shared" si="1129"/>
        <v>0</v>
      </c>
      <c r="AO450" s="571">
        <f t="shared" si="1143"/>
        <v>0</v>
      </c>
      <c r="AP450" s="571">
        <f t="shared" si="1143"/>
        <v>0</v>
      </c>
      <c r="AQ450" s="571">
        <f t="shared" si="1143"/>
        <v>0</v>
      </c>
      <c r="AR450" s="571">
        <f t="shared" si="1143"/>
        <v>0</v>
      </c>
      <c r="AS450" s="571">
        <f t="shared" si="1143"/>
        <v>0</v>
      </c>
      <c r="AT450" s="571">
        <f t="shared" si="1143"/>
        <v>0</v>
      </c>
      <c r="AU450" s="571">
        <f t="shared" si="1143"/>
        <v>0</v>
      </c>
      <c r="AV450" s="571">
        <f t="shared" si="1143"/>
        <v>0</v>
      </c>
      <c r="AW450" s="571">
        <f t="shared" si="1143"/>
        <v>0</v>
      </c>
      <c r="AX450" s="571">
        <f t="shared" si="1143"/>
        <v>0</v>
      </c>
      <c r="AY450" s="571">
        <f t="shared" si="1143"/>
        <v>0</v>
      </c>
      <c r="AZ450" s="571">
        <f t="shared" si="1143"/>
        <v>0</v>
      </c>
      <c r="BA450" s="571">
        <f t="shared" si="1143"/>
        <v>0</v>
      </c>
      <c r="BB450" s="571">
        <f t="shared" si="1143"/>
        <v>0</v>
      </c>
      <c r="BC450" s="571">
        <f t="shared" si="1143"/>
        <v>0</v>
      </c>
      <c r="BD450" s="571">
        <f t="shared" si="1143"/>
        <v>0</v>
      </c>
      <c r="BE450" s="571">
        <f t="shared" si="1143"/>
        <v>0</v>
      </c>
      <c r="BF450" s="571">
        <f t="shared" si="1143"/>
        <v>0</v>
      </c>
      <c r="BG450" s="571">
        <f t="shared" si="1143"/>
        <v>0</v>
      </c>
      <c r="BH450" s="571">
        <f t="shared" si="1143"/>
        <v>0</v>
      </c>
      <c r="BI450" s="571">
        <f t="shared" si="1143"/>
        <v>0</v>
      </c>
      <c r="BJ450" s="571">
        <f t="shared" si="1143"/>
        <v>0</v>
      </c>
      <c r="BK450" s="571">
        <f t="shared" si="1143"/>
        <v>0</v>
      </c>
      <c r="BL450" s="571">
        <f t="shared" si="1143"/>
        <v>0</v>
      </c>
      <c r="BM450" s="571">
        <f t="shared" si="1143"/>
        <v>0</v>
      </c>
      <c r="BN450" s="571">
        <f t="shared" si="1143"/>
        <v>0</v>
      </c>
      <c r="BO450" s="571">
        <f t="shared" si="1143"/>
        <v>0</v>
      </c>
      <c r="BP450" s="571">
        <f t="shared" si="1143"/>
        <v>0</v>
      </c>
      <c r="BQ450" s="571">
        <f t="shared" si="1143"/>
        <v>0</v>
      </c>
      <c r="BR450" s="571">
        <f t="shared" si="1143"/>
        <v>0</v>
      </c>
      <c r="BS450" s="571">
        <f t="shared" si="1143"/>
        <v>0</v>
      </c>
      <c r="BT450" s="571">
        <f t="shared" si="1143"/>
        <v>0</v>
      </c>
      <c r="BU450" s="571">
        <f t="shared" si="1143"/>
        <v>0</v>
      </c>
      <c r="BV450" s="571">
        <f t="shared" si="1143"/>
        <v>0</v>
      </c>
      <c r="BW450" s="571">
        <f t="shared" si="1143"/>
        <v>0</v>
      </c>
      <c r="BX450" s="571"/>
      <c r="BY450" s="571">
        <f t="shared" si="1144"/>
        <v>3</v>
      </c>
      <c r="BZ450" s="7"/>
      <c r="CA450" s="7">
        <f t="shared" si="1122"/>
        <v>0</v>
      </c>
      <c r="CB450" s="622">
        <f t="shared" si="1141"/>
        <v>0</v>
      </c>
      <c r="CC450" s="622">
        <f t="shared" si="1145"/>
        <v>1</v>
      </c>
      <c r="CD450" s="622">
        <f t="shared" si="1142"/>
        <v>2</v>
      </c>
      <c r="CE450" s="622">
        <f t="shared" si="1142"/>
        <v>0</v>
      </c>
      <c r="CF450" s="622">
        <f t="shared" si="1142"/>
        <v>0</v>
      </c>
      <c r="CG450" s="622">
        <f t="shared" si="1142"/>
        <v>0</v>
      </c>
      <c r="CH450" s="622">
        <f t="shared" si="1142"/>
        <v>0</v>
      </c>
      <c r="CI450" s="622">
        <f t="shared" si="1142"/>
        <v>0</v>
      </c>
      <c r="CJ450" s="16"/>
      <c r="CK450" s="622">
        <f t="shared" si="1137"/>
        <v>0</v>
      </c>
      <c r="CL450" s="622">
        <f t="shared" si="1137"/>
        <v>2</v>
      </c>
      <c r="CM450" s="622">
        <f t="shared" si="1137"/>
        <v>1</v>
      </c>
      <c r="CN450" s="622">
        <f>ROUND(SUMIF($M$2:$BW$2,CN$1,$M450:$BW450),0)</f>
        <v>0</v>
      </c>
      <c r="CO450" s="622">
        <f t="shared" si="1138"/>
        <v>0</v>
      </c>
      <c r="CP450" s="622">
        <f t="shared" si="1138"/>
        <v>0</v>
      </c>
      <c r="CQ450" s="622">
        <f t="shared" si="1138"/>
        <v>0</v>
      </c>
      <c r="CR450" s="622">
        <f t="shared" si="1138"/>
        <v>0</v>
      </c>
      <c r="CS450" s="120">
        <f t="shared" si="1134"/>
        <v>0</v>
      </c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</row>
    <row r="451" spans="1:133" ht="15">
      <c r="A451" s="572" t="s">
        <v>153</v>
      </c>
      <c r="B451" s="14"/>
      <c r="C451" s="9">
        <f>'4a 1718 CS PC'!AP25</f>
        <v>3.2000000000000002E-3</v>
      </c>
      <c r="D451" s="9">
        <f>'4a 1718 CS PC'!AR25</f>
        <v>4.4000000000000003E-3</v>
      </c>
      <c r="E451" s="9">
        <f>'4b 1819 CS PC'!$AT25</f>
        <v>3.0999999999999999E-3</v>
      </c>
      <c r="F451" s="9">
        <f>'4b 1819 CS PC'!AQ25</f>
        <v>4.4000000000000003E-3</v>
      </c>
      <c r="G451" s="9">
        <f>'4c 1920 CS PC'!AS25</f>
        <v>3.0000000000000001E-3</v>
      </c>
      <c r="H451" s="9">
        <f>'4c 1920 CS PC'!AP25</f>
        <v>4.3E-3</v>
      </c>
      <c r="I451" s="9">
        <f>'4d 2021 CS PC'!AS25</f>
        <v>2.8999999999999998E-3</v>
      </c>
      <c r="J451" s="9">
        <f>'4d 2021 CS PC'!AP25</f>
        <v>4.1000000000000003E-3</v>
      </c>
      <c r="K451" s="9">
        <f>'4e 2122 CS PC'!AB25</f>
        <v>2.8999999999999998E-3</v>
      </c>
      <c r="L451" s="9"/>
      <c r="M451" s="571">
        <f t="shared" si="1125"/>
        <v>0</v>
      </c>
      <c r="N451" s="571">
        <f t="shared" si="1125"/>
        <v>0</v>
      </c>
      <c r="O451" s="571">
        <f t="shared" si="1125"/>
        <v>0</v>
      </c>
      <c r="P451" s="571">
        <f t="shared" si="1125"/>
        <v>0</v>
      </c>
      <c r="Q451" s="571">
        <f t="shared" si="1125"/>
        <v>1.1168</v>
      </c>
      <c r="R451" s="571">
        <f t="shared" si="1146"/>
        <v>0</v>
      </c>
      <c r="S451" s="571">
        <f t="shared" si="1146"/>
        <v>5.0880000000000001</v>
      </c>
      <c r="T451" s="573"/>
      <c r="U451" s="573"/>
      <c r="V451" s="571">
        <f t="shared" si="1112"/>
        <v>3</v>
      </c>
      <c r="W451" s="571">
        <f t="shared" si="1149"/>
        <v>2</v>
      </c>
      <c r="X451" s="571">
        <f t="shared" si="1113"/>
        <v>0</v>
      </c>
      <c r="Y451" s="571">
        <f t="shared" si="1131"/>
        <v>1</v>
      </c>
      <c r="Z451" s="571">
        <f t="shared" si="1135"/>
        <v>6</v>
      </c>
      <c r="AA451" s="571">
        <f t="shared" si="1135"/>
        <v>2</v>
      </c>
      <c r="AB451" s="571">
        <f t="shared" si="1127"/>
        <v>1</v>
      </c>
      <c r="AC451" s="571">
        <f t="shared" si="1147"/>
        <v>0</v>
      </c>
      <c r="AD451" s="571">
        <f t="shared" si="1115"/>
        <v>0</v>
      </c>
      <c r="AE451" s="571">
        <f t="shared" si="1150"/>
        <v>0</v>
      </c>
      <c r="AF451" s="571">
        <f>ROUND(AF$428*$G451,0)</f>
        <v>1</v>
      </c>
      <c r="AG451" s="571">
        <f t="shared" si="1148"/>
        <v>3</v>
      </c>
      <c r="AH451" s="571">
        <f t="shared" ref="AH451:AH486" si="1151">ROUND(AH$428*$I451,0)</f>
        <v>0</v>
      </c>
      <c r="AI451" s="571">
        <f t="shared" si="1119"/>
        <v>0</v>
      </c>
      <c r="AJ451" s="571">
        <f t="shared" si="1128"/>
        <v>0</v>
      </c>
      <c r="AK451" s="571">
        <f t="shared" si="1119"/>
        <v>0</v>
      </c>
      <c r="AL451" s="571">
        <f t="shared" si="1140"/>
        <v>0</v>
      </c>
      <c r="AM451" s="571">
        <f t="shared" si="1140"/>
        <v>0</v>
      </c>
      <c r="AN451" s="571">
        <f t="shared" si="1129"/>
        <v>0</v>
      </c>
      <c r="AO451" s="571">
        <f t="shared" si="1143"/>
        <v>0</v>
      </c>
      <c r="AP451" s="571">
        <f t="shared" si="1143"/>
        <v>0</v>
      </c>
      <c r="AQ451" s="571">
        <f t="shared" si="1143"/>
        <v>0</v>
      </c>
      <c r="AR451" s="571">
        <f t="shared" si="1143"/>
        <v>0</v>
      </c>
      <c r="AS451" s="571">
        <f t="shared" si="1143"/>
        <v>0</v>
      </c>
      <c r="AT451" s="571">
        <f t="shared" si="1143"/>
        <v>0</v>
      </c>
      <c r="AU451" s="571">
        <f t="shared" si="1143"/>
        <v>0</v>
      </c>
      <c r="AV451" s="571">
        <f t="shared" si="1143"/>
        <v>0</v>
      </c>
      <c r="AW451" s="571">
        <f t="shared" si="1143"/>
        <v>0</v>
      </c>
      <c r="AX451" s="571">
        <f t="shared" si="1143"/>
        <v>0</v>
      </c>
      <c r="AY451" s="571">
        <f t="shared" ref="AO451:BW458" si="1152">ROUND(AY$428*$K451,0)</f>
        <v>0</v>
      </c>
      <c r="AZ451" s="571">
        <f t="shared" si="1152"/>
        <v>0</v>
      </c>
      <c r="BA451" s="571">
        <f t="shared" si="1152"/>
        <v>0</v>
      </c>
      <c r="BB451" s="571">
        <f t="shared" si="1152"/>
        <v>0</v>
      </c>
      <c r="BC451" s="571">
        <f t="shared" si="1152"/>
        <v>0</v>
      </c>
      <c r="BD451" s="571">
        <f t="shared" si="1152"/>
        <v>0</v>
      </c>
      <c r="BE451" s="571">
        <f t="shared" si="1152"/>
        <v>0</v>
      </c>
      <c r="BF451" s="571">
        <f t="shared" si="1152"/>
        <v>0</v>
      </c>
      <c r="BG451" s="571">
        <f t="shared" si="1152"/>
        <v>0</v>
      </c>
      <c r="BH451" s="571">
        <f t="shared" si="1152"/>
        <v>0</v>
      </c>
      <c r="BI451" s="571">
        <f t="shared" si="1152"/>
        <v>0</v>
      </c>
      <c r="BJ451" s="571">
        <f t="shared" si="1152"/>
        <v>0</v>
      </c>
      <c r="BK451" s="571">
        <f t="shared" si="1152"/>
        <v>0</v>
      </c>
      <c r="BL451" s="571">
        <f t="shared" si="1152"/>
        <v>0</v>
      </c>
      <c r="BM451" s="571">
        <f t="shared" si="1152"/>
        <v>0</v>
      </c>
      <c r="BN451" s="571">
        <f t="shared" si="1152"/>
        <v>0</v>
      </c>
      <c r="BO451" s="571">
        <f t="shared" si="1152"/>
        <v>0</v>
      </c>
      <c r="BP451" s="571">
        <f t="shared" si="1152"/>
        <v>0</v>
      </c>
      <c r="BQ451" s="571">
        <f t="shared" si="1152"/>
        <v>0</v>
      </c>
      <c r="BR451" s="571">
        <f t="shared" si="1152"/>
        <v>0</v>
      </c>
      <c r="BS451" s="571">
        <f t="shared" si="1152"/>
        <v>0</v>
      </c>
      <c r="BT451" s="571">
        <f t="shared" si="1152"/>
        <v>0</v>
      </c>
      <c r="BU451" s="571">
        <f t="shared" si="1152"/>
        <v>0</v>
      </c>
      <c r="BV451" s="571">
        <f t="shared" si="1152"/>
        <v>0</v>
      </c>
      <c r="BW451" s="571">
        <f t="shared" si="1152"/>
        <v>0</v>
      </c>
      <c r="BX451" s="571"/>
      <c r="BY451" s="571">
        <f t="shared" si="1144"/>
        <v>25</v>
      </c>
      <c r="BZ451" s="7"/>
      <c r="CA451" s="7">
        <f t="shared" si="1122"/>
        <v>0</v>
      </c>
      <c r="CB451" s="622">
        <f t="shared" si="1141"/>
        <v>0</v>
      </c>
      <c r="CC451" s="622">
        <f t="shared" si="1145"/>
        <v>9</v>
      </c>
      <c r="CD451" s="622">
        <f t="shared" si="1142"/>
        <v>11</v>
      </c>
      <c r="CE451" s="622">
        <f t="shared" si="1142"/>
        <v>5</v>
      </c>
      <c r="CF451" s="622">
        <f t="shared" si="1142"/>
        <v>0</v>
      </c>
      <c r="CG451" s="622">
        <f t="shared" si="1142"/>
        <v>0</v>
      </c>
      <c r="CH451" s="622">
        <f t="shared" si="1142"/>
        <v>0</v>
      </c>
      <c r="CI451" s="622">
        <f t="shared" si="1142"/>
        <v>0</v>
      </c>
      <c r="CJ451" s="16"/>
      <c r="CK451" s="622">
        <f t="shared" si="1137"/>
        <v>1</v>
      </c>
      <c r="CL451" s="622">
        <f t="shared" si="1137"/>
        <v>11</v>
      </c>
      <c r="CM451" s="622">
        <f t="shared" si="1137"/>
        <v>9</v>
      </c>
      <c r="CN451" s="622">
        <f>ROUND(SUMIF($M$2:$BW$2,CN$1,$M451:$BW451),0)</f>
        <v>4</v>
      </c>
      <c r="CO451" s="622">
        <f t="shared" si="1138"/>
        <v>0</v>
      </c>
      <c r="CP451" s="622">
        <f t="shared" si="1138"/>
        <v>0</v>
      </c>
      <c r="CQ451" s="622">
        <f t="shared" si="1138"/>
        <v>0</v>
      </c>
      <c r="CR451" s="622">
        <f t="shared" si="1138"/>
        <v>0</v>
      </c>
      <c r="CS451" s="120">
        <f t="shared" si="1134"/>
        <v>0</v>
      </c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</row>
    <row r="452" spans="1:133" ht="15">
      <c r="A452" s="572" t="s">
        <v>154</v>
      </c>
      <c r="B452" s="14"/>
      <c r="C452" s="9">
        <f>'4a 1718 CS PC'!AP26</f>
        <v>1.1099999999999999E-2</v>
      </c>
      <c r="D452" s="9">
        <f>'4a 1718 CS PC'!AR26</f>
        <v>1.55E-2</v>
      </c>
      <c r="E452" s="9">
        <f>'4b 1819 CS PC'!$AT26</f>
        <v>1.0999999999999999E-2</v>
      </c>
      <c r="F452" s="9">
        <f>'4b 1819 CS PC'!AQ26</f>
        <v>1.5599999999999999E-2</v>
      </c>
      <c r="G452" s="9">
        <f>'4c 1920 CS PC'!AS26</f>
        <v>1.0999999999999999E-2</v>
      </c>
      <c r="H452" s="9">
        <f>'4c 1920 CS PC'!AP26</f>
        <v>1.5699999999999999E-2</v>
      </c>
      <c r="I452" s="9">
        <f>'4d 2021 CS PC'!AS26</f>
        <v>1.0799999999999999E-2</v>
      </c>
      <c r="J452" s="9">
        <f>'4d 2021 CS PC'!AP26</f>
        <v>1.54E-2</v>
      </c>
      <c r="K452" s="9">
        <f>'4e 2122 CS PC'!AB26</f>
        <v>1.0699999999999999E-2</v>
      </c>
      <c r="L452" s="9"/>
      <c r="M452" s="571">
        <f t="shared" si="1125"/>
        <v>0</v>
      </c>
      <c r="N452" s="571">
        <f t="shared" si="1125"/>
        <v>0</v>
      </c>
      <c r="O452" s="571">
        <f t="shared" si="1125"/>
        <v>0</v>
      </c>
      <c r="P452" s="571">
        <f t="shared" si="1125"/>
        <v>0</v>
      </c>
      <c r="Q452" s="571">
        <f t="shared" si="1125"/>
        <v>3.8738999999999995</v>
      </c>
      <c r="R452" s="571">
        <f t="shared" si="1146"/>
        <v>0</v>
      </c>
      <c r="S452" s="571">
        <f t="shared" si="1146"/>
        <v>17.648999999999997</v>
      </c>
      <c r="T452" s="573"/>
      <c r="U452" s="573"/>
      <c r="V452" s="594">
        <f>ROUNDUP(V$428*$C452,0)</f>
        <v>12</v>
      </c>
      <c r="W452" s="571">
        <f t="shared" si="1149"/>
        <v>8</v>
      </c>
      <c r="X452" s="571">
        <f t="shared" si="1113"/>
        <v>0</v>
      </c>
      <c r="Y452" s="571">
        <f t="shared" si="1131"/>
        <v>5</v>
      </c>
      <c r="Z452" s="571">
        <f t="shared" si="1135"/>
        <v>21</v>
      </c>
      <c r="AA452" s="571">
        <f t="shared" si="1135"/>
        <v>6</v>
      </c>
      <c r="AB452" s="571">
        <f t="shared" si="1127"/>
        <v>5</v>
      </c>
      <c r="AC452" s="571">
        <f t="shared" si="1147"/>
        <v>0</v>
      </c>
      <c r="AD452" s="571">
        <f t="shared" si="1115"/>
        <v>1</v>
      </c>
      <c r="AE452" s="571">
        <f t="shared" si="1150"/>
        <v>0</v>
      </c>
      <c r="AF452" s="571">
        <f t="shared" si="1148"/>
        <v>4</v>
      </c>
      <c r="AG452" s="571">
        <f t="shared" si="1148"/>
        <v>12</v>
      </c>
      <c r="AH452" s="571">
        <f t="shared" si="1151"/>
        <v>0</v>
      </c>
      <c r="AI452" s="571">
        <f t="shared" si="1119"/>
        <v>1</v>
      </c>
      <c r="AJ452" s="571">
        <f t="shared" si="1128"/>
        <v>0</v>
      </c>
      <c r="AK452" s="571">
        <f t="shared" si="1119"/>
        <v>0</v>
      </c>
      <c r="AL452" s="571">
        <f t="shared" ref="AL452:AM457" si="1153">ROUND(AL$428*$I452,0)</f>
        <v>0</v>
      </c>
      <c r="AM452" s="571">
        <f t="shared" si="1153"/>
        <v>2</v>
      </c>
      <c r="AN452" s="571">
        <f t="shared" si="1129"/>
        <v>0</v>
      </c>
      <c r="AO452" s="571">
        <f t="shared" si="1152"/>
        <v>0</v>
      </c>
      <c r="AP452" s="571">
        <f t="shared" si="1152"/>
        <v>0</v>
      </c>
      <c r="AQ452" s="571">
        <f t="shared" si="1152"/>
        <v>0</v>
      </c>
      <c r="AR452" s="571">
        <f t="shared" si="1152"/>
        <v>0</v>
      </c>
      <c r="AS452" s="571">
        <f t="shared" si="1152"/>
        <v>0</v>
      </c>
      <c r="AT452" s="571">
        <f t="shared" si="1152"/>
        <v>0</v>
      </c>
      <c r="AU452" s="571">
        <f t="shared" si="1152"/>
        <v>0</v>
      </c>
      <c r="AV452" s="571">
        <f t="shared" si="1152"/>
        <v>0</v>
      </c>
      <c r="AW452" s="571">
        <f t="shared" si="1152"/>
        <v>0</v>
      </c>
      <c r="AX452" s="571">
        <f t="shared" si="1152"/>
        <v>0</v>
      </c>
      <c r="AY452" s="571">
        <f t="shared" si="1152"/>
        <v>0</v>
      </c>
      <c r="AZ452" s="571">
        <f t="shared" si="1152"/>
        <v>0</v>
      </c>
      <c r="BA452" s="571">
        <f t="shared" si="1152"/>
        <v>0</v>
      </c>
      <c r="BB452" s="571">
        <f t="shared" si="1152"/>
        <v>0</v>
      </c>
      <c r="BC452" s="571">
        <f t="shared" si="1152"/>
        <v>0</v>
      </c>
      <c r="BD452" s="571">
        <f t="shared" si="1152"/>
        <v>0</v>
      </c>
      <c r="BE452" s="571">
        <f t="shared" si="1152"/>
        <v>0</v>
      </c>
      <c r="BF452" s="571">
        <f t="shared" si="1152"/>
        <v>0</v>
      </c>
      <c r="BG452" s="571">
        <f t="shared" si="1152"/>
        <v>0</v>
      </c>
      <c r="BH452" s="571">
        <f t="shared" si="1152"/>
        <v>0</v>
      </c>
      <c r="BI452" s="571">
        <f t="shared" si="1152"/>
        <v>0</v>
      </c>
      <c r="BJ452" s="571">
        <f t="shared" si="1152"/>
        <v>0</v>
      </c>
      <c r="BK452" s="571">
        <f t="shared" si="1152"/>
        <v>0</v>
      </c>
      <c r="BL452" s="571">
        <f t="shared" si="1152"/>
        <v>0</v>
      </c>
      <c r="BM452" s="571">
        <f t="shared" si="1152"/>
        <v>0</v>
      </c>
      <c r="BN452" s="571">
        <f t="shared" si="1152"/>
        <v>0</v>
      </c>
      <c r="BO452" s="571">
        <f t="shared" si="1152"/>
        <v>0</v>
      </c>
      <c r="BP452" s="571">
        <f t="shared" si="1152"/>
        <v>0</v>
      </c>
      <c r="BQ452" s="571">
        <f t="shared" si="1152"/>
        <v>0</v>
      </c>
      <c r="BR452" s="571">
        <f t="shared" si="1152"/>
        <v>0</v>
      </c>
      <c r="BS452" s="571">
        <f t="shared" si="1152"/>
        <v>0</v>
      </c>
      <c r="BT452" s="571">
        <f t="shared" si="1152"/>
        <v>0</v>
      </c>
      <c r="BU452" s="571">
        <f t="shared" si="1152"/>
        <v>0</v>
      </c>
      <c r="BV452" s="571">
        <f t="shared" si="1152"/>
        <v>0</v>
      </c>
      <c r="BW452" s="571">
        <f t="shared" si="1152"/>
        <v>0</v>
      </c>
      <c r="BX452" s="571"/>
      <c r="BY452" s="594">
        <f>ROUNDDOWN(SUM(M452:BX452),0)</f>
        <v>98</v>
      </c>
      <c r="BZ452" s="7"/>
      <c r="CA452" s="7">
        <f t="shared" si="1122"/>
        <v>0</v>
      </c>
      <c r="CB452" s="622">
        <f t="shared" si="1141"/>
        <v>0</v>
      </c>
      <c r="CC452" s="630">
        <f>ROUNDDOWN(SUMIF($M$1:$BW$1,CC$1,$M452:$BW452),0)</f>
        <v>33</v>
      </c>
      <c r="CD452" s="622">
        <f t="shared" si="1142"/>
        <v>40</v>
      </c>
      <c r="CE452" s="622">
        <f t="shared" si="1142"/>
        <v>22</v>
      </c>
      <c r="CF452" s="622">
        <f t="shared" si="1142"/>
        <v>3</v>
      </c>
      <c r="CG452" s="622">
        <f t="shared" si="1142"/>
        <v>0</v>
      </c>
      <c r="CH452" s="622">
        <f t="shared" si="1142"/>
        <v>0</v>
      </c>
      <c r="CI452" s="622">
        <f t="shared" si="1142"/>
        <v>0</v>
      </c>
      <c r="CJ452" s="16"/>
      <c r="CK452" s="622">
        <f t="shared" si="1137"/>
        <v>4</v>
      </c>
      <c r="CL452" s="622">
        <f t="shared" si="1137"/>
        <v>43</v>
      </c>
      <c r="CM452" s="622">
        <f t="shared" si="1137"/>
        <v>33</v>
      </c>
      <c r="CN452" s="630">
        <f>ROUNDDOWN(SUMIF($M$2:$BW$2,CN$1,$M452:$BW452),0)-1</f>
        <v>16</v>
      </c>
      <c r="CO452" s="622">
        <f t="shared" si="1138"/>
        <v>2</v>
      </c>
      <c r="CP452" s="622">
        <f t="shared" si="1138"/>
        <v>0</v>
      </c>
      <c r="CQ452" s="622">
        <f t="shared" si="1138"/>
        <v>0</v>
      </c>
      <c r="CR452" s="622">
        <f t="shared" si="1138"/>
        <v>0</v>
      </c>
      <c r="CS452" s="120">
        <f t="shared" si="1134"/>
        <v>0</v>
      </c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</row>
    <row r="453" spans="1:133" ht="15">
      <c r="A453" s="572" t="s">
        <v>155</v>
      </c>
      <c r="B453" s="14"/>
      <c r="C453" s="9">
        <f>'4a 1718 CS PC'!AP27</f>
        <v>2.0000000000000001E-4</v>
      </c>
      <c r="D453" s="9">
        <f>'4a 1718 CS PC'!AR27</f>
        <v>2.9999999999999997E-4</v>
      </c>
      <c r="E453" s="9">
        <f>'4b 1819 CS PC'!$AT27</f>
        <v>2.9999999999999997E-4</v>
      </c>
      <c r="F453" s="9">
        <f>'4b 1819 CS PC'!AQ27</f>
        <v>4.0000000000000002E-4</v>
      </c>
      <c r="G453" s="9">
        <f>'4c 1920 CS PC'!AS27</f>
        <v>2.9999999999999997E-4</v>
      </c>
      <c r="H453" s="9">
        <f>'4c 1920 CS PC'!AP27</f>
        <v>4.0000000000000002E-4</v>
      </c>
      <c r="I453" s="9">
        <f>'4d 2021 CS PC'!AS27</f>
        <v>2.9999999999999997E-4</v>
      </c>
      <c r="J453" s="9">
        <f>'4d 2021 CS PC'!AP27</f>
        <v>4.0000000000000002E-4</v>
      </c>
      <c r="K453" s="9">
        <f>'4e 2122 CS PC'!AB27</f>
        <v>2.9999999999999997E-4</v>
      </c>
      <c r="L453" s="9"/>
      <c r="M453" s="571">
        <f t="shared" si="1125"/>
        <v>0</v>
      </c>
      <c r="N453" s="571">
        <f t="shared" si="1125"/>
        <v>0</v>
      </c>
      <c r="O453" s="571">
        <f t="shared" si="1125"/>
        <v>0</v>
      </c>
      <c r="P453" s="571">
        <f t="shared" si="1125"/>
        <v>0</v>
      </c>
      <c r="Q453" s="571">
        <f t="shared" si="1125"/>
        <v>6.9800000000000001E-2</v>
      </c>
      <c r="R453" s="571">
        <f t="shared" si="1146"/>
        <v>0</v>
      </c>
      <c r="S453" s="571">
        <f t="shared" si="1146"/>
        <v>0.318</v>
      </c>
      <c r="T453" s="573"/>
      <c r="U453" s="573"/>
      <c r="V453" s="571">
        <f t="shared" ref="V453:V470" si="1154">ROUND(V$428*$C453,0)</f>
        <v>0</v>
      </c>
      <c r="W453" s="571">
        <f t="shared" si="1149"/>
        <v>0</v>
      </c>
      <c r="X453" s="571">
        <f t="shared" si="1113"/>
        <v>0</v>
      </c>
      <c r="Y453" s="594">
        <f>ROUNDUP(Y$428*$E453,0)</f>
        <v>1</v>
      </c>
      <c r="Z453" s="571">
        <f t="shared" si="1135"/>
        <v>1</v>
      </c>
      <c r="AA453" s="571">
        <f t="shared" si="1135"/>
        <v>0</v>
      </c>
      <c r="AB453" s="571">
        <f t="shared" si="1127"/>
        <v>0</v>
      </c>
      <c r="AC453" s="571">
        <f t="shared" si="1147"/>
        <v>0</v>
      </c>
      <c r="AD453" s="571">
        <f t="shared" si="1115"/>
        <v>0</v>
      </c>
      <c r="AE453" s="571">
        <f t="shared" si="1150"/>
        <v>0</v>
      </c>
      <c r="AF453" s="571">
        <f t="shared" si="1148"/>
        <v>0</v>
      </c>
      <c r="AG453" s="571">
        <f t="shared" si="1148"/>
        <v>0</v>
      </c>
      <c r="AH453" s="571">
        <f t="shared" si="1151"/>
        <v>0</v>
      </c>
      <c r="AI453" s="571">
        <f t="shared" si="1119"/>
        <v>0</v>
      </c>
      <c r="AJ453" s="571">
        <f t="shared" si="1128"/>
        <v>0</v>
      </c>
      <c r="AK453" s="571">
        <f t="shared" si="1119"/>
        <v>0</v>
      </c>
      <c r="AL453" s="571">
        <f t="shared" si="1153"/>
        <v>0</v>
      </c>
      <c r="AM453" s="571">
        <f t="shared" si="1153"/>
        <v>0</v>
      </c>
      <c r="AN453" s="571">
        <f t="shared" si="1129"/>
        <v>0</v>
      </c>
      <c r="AO453" s="571">
        <f t="shared" si="1152"/>
        <v>0</v>
      </c>
      <c r="AP453" s="571">
        <f t="shared" si="1152"/>
        <v>0</v>
      </c>
      <c r="AQ453" s="571">
        <f t="shared" si="1152"/>
        <v>0</v>
      </c>
      <c r="AR453" s="571">
        <f t="shared" si="1152"/>
        <v>0</v>
      </c>
      <c r="AS453" s="571">
        <f t="shared" si="1152"/>
        <v>0</v>
      </c>
      <c r="AT453" s="571">
        <f t="shared" si="1152"/>
        <v>0</v>
      </c>
      <c r="AU453" s="571">
        <f t="shared" si="1152"/>
        <v>0</v>
      </c>
      <c r="AV453" s="571">
        <f t="shared" si="1152"/>
        <v>0</v>
      </c>
      <c r="AW453" s="571">
        <f t="shared" si="1152"/>
        <v>0</v>
      </c>
      <c r="AX453" s="571">
        <f t="shared" si="1152"/>
        <v>0</v>
      </c>
      <c r="AY453" s="571">
        <f t="shared" si="1152"/>
        <v>0</v>
      </c>
      <c r="AZ453" s="571">
        <f t="shared" si="1152"/>
        <v>0</v>
      </c>
      <c r="BA453" s="571">
        <f t="shared" si="1152"/>
        <v>0</v>
      </c>
      <c r="BB453" s="571">
        <f t="shared" si="1152"/>
        <v>0</v>
      </c>
      <c r="BC453" s="571">
        <f t="shared" si="1152"/>
        <v>0</v>
      </c>
      <c r="BD453" s="571">
        <f t="shared" si="1152"/>
        <v>0</v>
      </c>
      <c r="BE453" s="571">
        <f t="shared" si="1152"/>
        <v>0</v>
      </c>
      <c r="BF453" s="571">
        <f t="shared" si="1152"/>
        <v>0</v>
      </c>
      <c r="BG453" s="571">
        <f t="shared" si="1152"/>
        <v>0</v>
      </c>
      <c r="BH453" s="571">
        <f t="shared" si="1152"/>
        <v>0</v>
      </c>
      <c r="BI453" s="571">
        <f t="shared" si="1152"/>
        <v>0</v>
      </c>
      <c r="BJ453" s="571">
        <f t="shared" si="1152"/>
        <v>0</v>
      </c>
      <c r="BK453" s="571">
        <f t="shared" si="1152"/>
        <v>0</v>
      </c>
      <c r="BL453" s="571">
        <f t="shared" si="1152"/>
        <v>0</v>
      </c>
      <c r="BM453" s="571">
        <f t="shared" si="1152"/>
        <v>0</v>
      </c>
      <c r="BN453" s="571">
        <f t="shared" si="1152"/>
        <v>0</v>
      </c>
      <c r="BO453" s="571">
        <f t="shared" si="1152"/>
        <v>0</v>
      </c>
      <c r="BP453" s="571">
        <f t="shared" si="1152"/>
        <v>0</v>
      </c>
      <c r="BQ453" s="571">
        <f t="shared" si="1152"/>
        <v>0</v>
      </c>
      <c r="BR453" s="571">
        <f t="shared" si="1152"/>
        <v>0</v>
      </c>
      <c r="BS453" s="571">
        <f t="shared" si="1152"/>
        <v>0</v>
      </c>
      <c r="BT453" s="571">
        <f t="shared" si="1152"/>
        <v>0</v>
      </c>
      <c r="BU453" s="571">
        <f t="shared" si="1152"/>
        <v>0</v>
      </c>
      <c r="BV453" s="571">
        <f t="shared" si="1152"/>
        <v>0</v>
      </c>
      <c r="BW453" s="571">
        <f t="shared" si="1152"/>
        <v>0</v>
      </c>
      <c r="BX453" s="571"/>
      <c r="BY453" s="571">
        <f>ROUND(SUM(M453:BX453),0)</f>
        <v>2</v>
      </c>
      <c r="BZ453" s="7"/>
      <c r="CA453" s="7">
        <f t="shared" si="1122"/>
        <v>0</v>
      </c>
      <c r="CB453" s="622">
        <f t="shared" si="1141"/>
        <v>0</v>
      </c>
      <c r="CC453" s="622">
        <f>ROUND(SUMIF($M$1:$BW$1,CC$1,$M453:$BW453),0)</f>
        <v>0</v>
      </c>
      <c r="CD453" s="622">
        <f t="shared" ref="CD453:CI462" si="1155">ROUND(SUMIF($M$1:$BW$1,CD$1,$M453:$BW453),0)</f>
        <v>2</v>
      </c>
      <c r="CE453" s="622">
        <f t="shared" si="1155"/>
        <v>0</v>
      </c>
      <c r="CF453" s="622">
        <f t="shared" si="1155"/>
        <v>0</v>
      </c>
      <c r="CG453" s="622">
        <f t="shared" si="1155"/>
        <v>0</v>
      </c>
      <c r="CH453" s="622">
        <f t="shared" si="1155"/>
        <v>0</v>
      </c>
      <c r="CI453" s="622">
        <f t="shared" si="1155"/>
        <v>0</v>
      </c>
      <c r="CJ453" s="16"/>
      <c r="CK453" s="622">
        <f t="shared" si="1137"/>
        <v>0</v>
      </c>
      <c r="CL453" s="622">
        <f t="shared" si="1137"/>
        <v>1</v>
      </c>
      <c r="CM453" s="622">
        <f t="shared" si="1137"/>
        <v>1</v>
      </c>
      <c r="CN453" s="622">
        <f>ROUND(SUMIF($M$2:$BW$2,CN$1,$M453:$BW453),0)</f>
        <v>0</v>
      </c>
      <c r="CO453" s="622">
        <f t="shared" si="1138"/>
        <v>0</v>
      </c>
      <c r="CP453" s="622">
        <f t="shared" si="1138"/>
        <v>0</v>
      </c>
      <c r="CQ453" s="622">
        <f t="shared" si="1138"/>
        <v>0</v>
      </c>
      <c r="CR453" s="622">
        <f t="shared" si="1138"/>
        <v>0</v>
      </c>
      <c r="CS453" s="120">
        <f t="shared" si="1134"/>
        <v>0</v>
      </c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</row>
    <row r="454" spans="1:133" ht="15">
      <c r="A454" s="572" t="s">
        <v>156</v>
      </c>
      <c r="B454" s="14"/>
      <c r="C454" s="9">
        <f>'4a 1718 CS PC'!AP28</f>
        <v>2.9999999999999997E-4</v>
      </c>
      <c r="D454" s="9">
        <f>'4a 1718 CS PC'!AR28</f>
        <v>4.0000000000000002E-4</v>
      </c>
      <c r="E454" s="9">
        <f>'4b 1819 CS PC'!$AT28</f>
        <v>2.0000000000000001E-4</v>
      </c>
      <c r="F454" s="9">
        <f>'4b 1819 CS PC'!AQ28</f>
        <v>2.9999999999999997E-4</v>
      </c>
      <c r="G454" s="9">
        <f>'4c 1920 CS PC'!AS28</f>
        <v>2.0000000000000001E-4</v>
      </c>
      <c r="H454" s="9">
        <f>'4c 1920 CS PC'!AP28</f>
        <v>2.9999999999999997E-4</v>
      </c>
      <c r="I454" s="9">
        <f>'4d 2021 CS PC'!AS28</f>
        <v>2.0000000000000001E-4</v>
      </c>
      <c r="J454" s="9">
        <f>'4d 2021 CS PC'!AP28</f>
        <v>2.9999999999999997E-4</v>
      </c>
      <c r="K454" s="9">
        <f>'4e 2122 CS PC'!AB28</f>
        <v>2.0000000000000001E-4</v>
      </c>
      <c r="L454" s="9"/>
      <c r="M454" s="571">
        <f t="shared" si="1125"/>
        <v>0</v>
      </c>
      <c r="N454" s="571">
        <f t="shared" si="1125"/>
        <v>0</v>
      </c>
      <c r="O454" s="571">
        <f t="shared" si="1125"/>
        <v>0</v>
      </c>
      <c r="P454" s="571">
        <f t="shared" si="1125"/>
        <v>0</v>
      </c>
      <c r="Q454" s="571">
        <f t="shared" si="1125"/>
        <v>0.10469999999999999</v>
      </c>
      <c r="R454" s="571">
        <f t="shared" si="1146"/>
        <v>0</v>
      </c>
      <c r="S454" s="571">
        <f t="shared" si="1146"/>
        <v>0.47699999999999998</v>
      </c>
      <c r="T454" s="573"/>
      <c r="U454" s="573"/>
      <c r="V454" s="571">
        <f t="shared" si="1154"/>
        <v>0</v>
      </c>
      <c r="W454" s="571">
        <f t="shared" si="1149"/>
        <v>0</v>
      </c>
      <c r="X454" s="571">
        <f t="shared" si="1113"/>
        <v>0</v>
      </c>
      <c r="Y454" s="571">
        <f t="shared" si="1131"/>
        <v>0</v>
      </c>
      <c r="Z454" s="571">
        <f t="shared" si="1135"/>
        <v>0</v>
      </c>
      <c r="AA454" s="571">
        <f t="shared" si="1135"/>
        <v>0</v>
      </c>
      <c r="AB454" s="571">
        <f t="shared" si="1127"/>
        <v>0</v>
      </c>
      <c r="AC454" s="571">
        <f t="shared" si="1147"/>
        <v>0</v>
      </c>
      <c r="AD454" s="571">
        <f t="shared" si="1115"/>
        <v>0</v>
      </c>
      <c r="AE454" s="571">
        <f t="shared" si="1150"/>
        <v>0</v>
      </c>
      <c r="AF454" s="571">
        <f t="shared" si="1148"/>
        <v>0</v>
      </c>
      <c r="AG454" s="571">
        <f t="shared" si="1148"/>
        <v>0</v>
      </c>
      <c r="AH454" s="571">
        <f t="shared" si="1151"/>
        <v>0</v>
      </c>
      <c r="AI454" s="571">
        <f t="shared" si="1119"/>
        <v>0</v>
      </c>
      <c r="AJ454" s="571">
        <f t="shared" si="1128"/>
        <v>0</v>
      </c>
      <c r="AK454" s="571">
        <f t="shared" si="1119"/>
        <v>0</v>
      </c>
      <c r="AL454" s="571">
        <f t="shared" si="1153"/>
        <v>0</v>
      </c>
      <c r="AM454" s="571">
        <f t="shared" si="1153"/>
        <v>0</v>
      </c>
      <c r="AN454" s="571">
        <f t="shared" si="1129"/>
        <v>0</v>
      </c>
      <c r="AO454" s="571">
        <f t="shared" si="1152"/>
        <v>0</v>
      </c>
      <c r="AP454" s="571">
        <f t="shared" si="1152"/>
        <v>0</v>
      </c>
      <c r="AQ454" s="571">
        <f t="shared" si="1152"/>
        <v>0</v>
      </c>
      <c r="AR454" s="571">
        <f t="shared" si="1152"/>
        <v>0</v>
      </c>
      <c r="AS454" s="571">
        <f t="shared" si="1152"/>
        <v>0</v>
      </c>
      <c r="AT454" s="571">
        <f t="shared" si="1152"/>
        <v>0</v>
      </c>
      <c r="AU454" s="571">
        <f t="shared" si="1152"/>
        <v>0</v>
      </c>
      <c r="AV454" s="571">
        <f t="shared" si="1152"/>
        <v>0</v>
      </c>
      <c r="AW454" s="571">
        <f t="shared" si="1152"/>
        <v>0</v>
      </c>
      <c r="AX454" s="571">
        <f t="shared" si="1152"/>
        <v>0</v>
      </c>
      <c r="AY454" s="571">
        <f t="shared" si="1152"/>
        <v>0</v>
      </c>
      <c r="AZ454" s="571">
        <f t="shared" si="1152"/>
        <v>0</v>
      </c>
      <c r="BA454" s="571">
        <f t="shared" si="1152"/>
        <v>0</v>
      </c>
      <c r="BB454" s="571">
        <f t="shared" si="1152"/>
        <v>0</v>
      </c>
      <c r="BC454" s="571">
        <f t="shared" si="1152"/>
        <v>0</v>
      </c>
      <c r="BD454" s="571">
        <f t="shared" si="1152"/>
        <v>0</v>
      </c>
      <c r="BE454" s="571">
        <f t="shared" si="1152"/>
        <v>0</v>
      </c>
      <c r="BF454" s="571">
        <f t="shared" si="1152"/>
        <v>0</v>
      </c>
      <c r="BG454" s="571">
        <f t="shared" si="1152"/>
        <v>0</v>
      </c>
      <c r="BH454" s="571">
        <f t="shared" si="1152"/>
        <v>0</v>
      </c>
      <c r="BI454" s="571">
        <f t="shared" si="1152"/>
        <v>0</v>
      </c>
      <c r="BJ454" s="571">
        <f t="shared" si="1152"/>
        <v>0</v>
      </c>
      <c r="BK454" s="571">
        <f t="shared" si="1152"/>
        <v>0</v>
      </c>
      <c r="BL454" s="571">
        <f t="shared" si="1152"/>
        <v>0</v>
      </c>
      <c r="BM454" s="571">
        <f t="shared" si="1152"/>
        <v>0</v>
      </c>
      <c r="BN454" s="571">
        <f t="shared" si="1152"/>
        <v>0</v>
      </c>
      <c r="BO454" s="571">
        <f t="shared" si="1152"/>
        <v>0</v>
      </c>
      <c r="BP454" s="571">
        <f t="shared" si="1152"/>
        <v>0</v>
      </c>
      <c r="BQ454" s="571">
        <f t="shared" si="1152"/>
        <v>0</v>
      </c>
      <c r="BR454" s="571">
        <f t="shared" si="1152"/>
        <v>0</v>
      </c>
      <c r="BS454" s="571">
        <f t="shared" si="1152"/>
        <v>0</v>
      </c>
      <c r="BT454" s="571">
        <f t="shared" si="1152"/>
        <v>0</v>
      </c>
      <c r="BU454" s="571">
        <f t="shared" si="1152"/>
        <v>0</v>
      </c>
      <c r="BV454" s="571">
        <f t="shared" si="1152"/>
        <v>0</v>
      </c>
      <c r="BW454" s="571">
        <f t="shared" si="1152"/>
        <v>0</v>
      </c>
      <c r="BX454" s="571"/>
      <c r="BY454" s="571">
        <f>ROUND(SUM(M454:BX454),0)</f>
        <v>1</v>
      </c>
      <c r="BZ454" s="7"/>
      <c r="CA454" s="7">
        <f t="shared" si="1122"/>
        <v>0</v>
      </c>
      <c r="CB454" s="622">
        <f t="shared" si="1141"/>
        <v>0</v>
      </c>
      <c r="CC454" s="622">
        <f>ROUND(SUMIF($M$1:$BW$1,CC$1,$M454:$BW454),0)</f>
        <v>1</v>
      </c>
      <c r="CD454" s="622">
        <f t="shared" si="1155"/>
        <v>0</v>
      </c>
      <c r="CE454" s="622">
        <f t="shared" si="1155"/>
        <v>0</v>
      </c>
      <c r="CF454" s="622">
        <f t="shared" si="1155"/>
        <v>0</v>
      </c>
      <c r="CG454" s="622">
        <f t="shared" si="1155"/>
        <v>0</v>
      </c>
      <c r="CH454" s="622">
        <f t="shared" si="1155"/>
        <v>0</v>
      </c>
      <c r="CI454" s="622">
        <f t="shared" si="1155"/>
        <v>0</v>
      </c>
      <c r="CJ454" s="16"/>
      <c r="CK454" s="622">
        <f t="shared" si="1137"/>
        <v>0</v>
      </c>
      <c r="CL454" s="622">
        <f t="shared" si="1137"/>
        <v>0</v>
      </c>
      <c r="CM454" s="622">
        <f t="shared" si="1137"/>
        <v>0</v>
      </c>
      <c r="CN454" s="630">
        <f>ROUNDUP(SUMIF($M$2:$BW$2,CN$1,$M454:$BW454),0)+1</f>
        <v>1</v>
      </c>
      <c r="CO454" s="622">
        <f t="shared" si="1138"/>
        <v>0</v>
      </c>
      <c r="CP454" s="622">
        <f t="shared" si="1138"/>
        <v>0</v>
      </c>
      <c r="CQ454" s="622">
        <f t="shared" si="1138"/>
        <v>0</v>
      </c>
      <c r="CR454" s="622">
        <f t="shared" si="1138"/>
        <v>0</v>
      </c>
      <c r="CS454" s="120">
        <f t="shared" si="1134"/>
        <v>0</v>
      </c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</row>
    <row r="455" spans="1:133" ht="15">
      <c r="A455" s="572" t="s">
        <v>157</v>
      </c>
      <c r="B455" s="14"/>
      <c r="C455" s="9">
        <f>'4a 1718 CS PC'!AP29</f>
        <v>1.3899999999999999E-2</v>
      </c>
      <c r="D455" s="9">
        <f>'4a 1718 CS PC'!AR29</f>
        <v>1.9599999999999999E-2</v>
      </c>
      <c r="E455" s="9">
        <f>'4b 1819 CS PC'!$AT29</f>
        <v>1.32E-2</v>
      </c>
      <c r="F455" s="9">
        <f>'4b 1819 CS PC'!AQ29</f>
        <v>1.8700000000000001E-2</v>
      </c>
      <c r="G455" s="9">
        <f>'4c 1920 CS PC'!AS29</f>
        <v>1.2999999999999999E-2</v>
      </c>
      <c r="H455" s="9">
        <f>'4c 1920 CS PC'!AP29</f>
        <v>1.8499999999999999E-2</v>
      </c>
      <c r="I455" s="9">
        <f>'4d 2021 CS PC'!AS29</f>
        <v>1.29E-2</v>
      </c>
      <c r="J455" s="9">
        <f>'4d 2021 CS PC'!AP29</f>
        <v>1.84E-2</v>
      </c>
      <c r="K455" s="9">
        <f>'4e 2122 CS PC'!AB29</f>
        <v>1.3100000000000001E-2</v>
      </c>
      <c r="L455" s="9"/>
      <c r="M455" s="571">
        <f t="shared" si="1125"/>
        <v>0</v>
      </c>
      <c r="N455" s="571">
        <f t="shared" si="1125"/>
        <v>0</v>
      </c>
      <c r="O455" s="571">
        <f t="shared" si="1125"/>
        <v>0</v>
      </c>
      <c r="P455" s="571">
        <f t="shared" si="1125"/>
        <v>0</v>
      </c>
      <c r="Q455" s="571">
        <f t="shared" si="1125"/>
        <v>4.8510999999999997</v>
      </c>
      <c r="R455" s="571">
        <f t="shared" si="1146"/>
        <v>0</v>
      </c>
      <c r="S455" s="571">
        <f t="shared" si="1146"/>
        <v>22.100999999999999</v>
      </c>
      <c r="T455" s="599"/>
      <c r="U455" s="573"/>
      <c r="V455" s="571">
        <f t="shared" si="1154"/>
        <v>14</v>
      </c>
      <c r="W455" s="571">
        <f t="shared" si="1149"/>
        <v>10</v>
      </c>
      <c r="X455" s="571">
        <f t="shared" si="1113"/>
        <v>0</v>
      </c>
      <c r="Y455" s="571">
        <f t="shared" si="1131"/>
        <v>6</v>
      </c>
      <c r="Z455" s="571">
        <f t="shared" si="1135"/>
        <v>25</v>
      </c>
      <c r="AA455" s="571">
        <f t="shared" si="1135"/>
        <v>7</v>
      </c>
      <c r="AB455" s="571">
        <f t="shared" si="1127"/>
        <v>6</v>
      </c>
      <c r="AC455" s="571">
        <f t="shared" si="1147"/>
        <v>0</v>
      </c>
      <c r="AD455" s="571">
        <f t="shared" si="1115"/>
        <v>2</v>
      </c>
      <c r="AE455" s="571">
        <f t="shared" si="1150"/>
        <v>0</v>
      </c>
      <c r="AF455" s="571">
        <f t="shared" si="1148"/>
        <v>5</v>
      </c>
      <c r="AG455" s="571">
        <f t="shared" si="1148"/>
        <v>14</v>
      </c>
      <c r="AH455" s="571">
        <f t="shared" si="1151"/>
        <v>0</v>
      </c>
      <c r="AI455" s="571">
        <f t="shared" si="1119"/>
        <v>1</v>
      </c>
      <c r="AJ455" s="571">
        <f t="shared" si="1128"/>
        <v>0</v>
      </c>
      <c r="AK455" s="571">
        <f t="shared" si="1119"/>
        <v>0</v>
      </c>
      <c r="AL455" s="571">
        <f t="shared" si="1153"/>
        <v>0</v>
      </c>
      <c r="AM455" s="571">
        <f t="shared" si="1153"/>
        <v>2</v>
      </c>
      <c r="AN455" s="571">
        <f t="shared" si="1129"/>
        <v>0</v>
      </c>
      <c r="AO455" s="571">
        <f t="shared" si="1152"/>
        <v>0</v>
      </c>
      <c r="AP455" s="571">
        <f t="shared" si="1152"/>
        <v>0</v>
      </c>
      <c r="AQ455" s="571">
        <f t="shared" si="1152"/>
        <v>0</v>
      </c>
      <c r="AR455" s="571">
        <f t="shared" si="1152"/>
        <v>0</v>
      </c>
      <c r="AS455" s="571">
        <f t="shared" si="1152"/>
        <v>0</v>
      </c>
      <c r="AT455" s="571">
        <f t="shared" si="1152"/>
        <v>0</v>
      </c>
      <c r="AU455" s="571">
        <f t="shared" si="1152"/>
        <v>0</v>
      </c>
      <c r="AV455" s="571">
        <f t="shared" si="1152"/>
        <v>0</v>
      </c>
      <c r="AW455" s="571">
        <f t="shared" si="1152"/>
        <v>0</v>
      </c>
      <c r="AX455" s="571">
        <f t="shared" si="1152"/>
        <v>0</v>
      </c>
      <c r="AY455" s="571">
        <f t="shared" si="1152"/>
        <v>0</v>
      </c>
      <c r="AZ455" s="571">
        <f t="shared" si="1152"/>
        <v>0</v>
      </c>
      <c r="BA455" s="571">
        <f t="shared" si="1152"/>
        <v>0</v>
      </c>
      <c r="BB455" s="571">
        <f t="shared" si="1152"/>
        <v>0</v>
      </c>
      <c r="BC455" s="571">
        <f t="shared" si="1152"/>
        <v>0</v>
      </c>
      <c r="BD455" s="571">
        <f t="shared" si="1152"/>
        <v>0</v>
      </c>
      <c r="BE455" s="571">
        <f t="shared" si="1152"/>
        <v>0</v>
      </c>
      <c r="BF455" s="571">
        <f t="shared" si="1152"/>
        <v>0</v>
      </c>
      <c r="BG455" s="571">
        <f t="shared" si="1152"/>
        <v>0</v>
      </c>
      <c r="BH455" s="571">
        <f t="shared" si="1152"/>
        <v>0</v>
      </c>
      <c r="BI455" s="571">
        <f t="shared" si="1152"/>
        <v>0</v>
      </c>
      <c r="BJ455" s="571">
        <f t="shared" si="1152"/>
        <v>0</v>
      </c>
      <c r="BK455" s="571">
        <f t="shared" si="1152"/>
        <v>0</v>
      </c>
      <c r="BL455" s="571">
        <f t="shared" si="1152"/>
        <v>0</v>
      </c>
      <c r="BM455" s="571">
        <f t="shared" si="1152"/>
        <v>0</v>
      </c>
      <c r="BN455" s="571">
        <f t="shared" si="1152"/>
        <v>0</v>
      </c>
      <c r="BO455" s="571">
        <f t="shared" si="1152"/>
        <v>0</v>
      </c>
      <c r="BP455" s="571">
        <f t="shared" si="1152"/>
        <v>0</v>
      </c>
      <c r="BQ455" s="571">
        <f t="shared" si="1152"/>
        <v>0</v>
      </c>
      <c r="BR455" s="571">
        <f t="shared" si="1152"/>
        <v>0</v>
      </c>
      <c r="BS455" s="571">
        <f t="shared" si="1152"/>
        <v>0</v>
      </c>
      <c r="BT455" s="571">
        <f t="shared" si="1152"/>
        <v>0</v>
      </c>
      <c r="BU455" s="571">
        <f t="shared" si="1152"/>
        <v>0</v>
      </c>
      <c r="BV455" s="571">
        <f t="shared" si="1152"/>
        <v>0</v>
      </c>
      <c r="BW455" s="571">
        <f t="shared" si="1152"/>
        <v>0</v>
      </c>
      <c r="BX455" s="571"/>
      <c r="BY455" s="571">
        <f>ROUND(SUM(M455:BX455),0)</f>
        <v>119</v>
      </c>
      <c r="BZ455" s="7"/>
      <c r="CA455" s="7">
        <f t="shared" si="1122"/>
        <v>0</v>
      </c>
      <c r="CB455" s="622">
        <f t="shared" si="1141"/>
        <v>0</v>
      </c>
      <c r="CC455" s="622">
        <f>ROUND(SUMIF($M$1:$BW$1,CC$1,$M455:$BW455),0)</f>
        <v>41</v>
      </c>
      <c r="CD455" s="622">
        <f t="shared" si="1155"/>
        <v>48</v>
      </c>
      <c r="CE455" s="622">
        <f t="shared" si="1155"/>
        <v>27</v>
      </c>
      <c r="CF455" s="622">
        <f t="shared" si="1155"/>
        <v>3</v>
      </c>
      <c r="CG455" s="622">
        <f t="shared" si="1155"/>
        <v>0</v>
      </c>
      <c r="CH455" s="622">
        <f t="shared" si="1155"/>
        <v>0</v>
      </c>
      <c r="CI455" s="622">
        <f t="shared" si="1155"/>
        <v>0</v>
      </c>
      <c r="CJ455" s="16"/>
      <c r="CK455" s="622">
        <f t="shared" si="1137"/>
        <v>5</v>
      </c>
      <c r="CL455" s="622">
        <f t="shared" si="1137"/>
        <v>52</v>
      </c>
      <c r="CM455" s="622">
        <f t="shared" si="1137"/>
        <v>40</v>
      </c>
      <c r="CN455" s="622">
        <f>ROUND(SUMIF($M$2:$BW$2,CN$1,$M455:$BW455),0)</f>
        <v>20</v>
      </c>
      <c r="CO455" s="622">
        <f t="shared" si="1138"/>
        <v>2</v>
      </c>
      <c r="CP455" s="622">
        <f t="shared" si="1138"/>
        <v>0</v>
      </c>
      <c r="CQ455" s="622">
        <f t="shared" si="1138"/>
        <v>0</v>
      </c>
      <c r="CR455" s="622">
        <f t="shared" si="1138"/>
        <v>0</v>
      </c>
      <c r="CS455" s="120">
        <f t="shared" si="1134"/>
        <v>0</v>
      </c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</row>
    <row r="456" spans="1:133" ht="15">
      <c r="A456" s="572" t="s">
        <v>158</v>
      </c>
      <c r="B456" s="14"/>
      <c r="C456" s="9">
        <f>'4a 1718 CS PC'!AP30</f>
        <v>2.2000000000000001E-3</v>
      </c>
      <c r="D456" s="9">
        <f>'4a 1718 CS PC'!AR30</f>
        <v>3.2000000000000002E-3</v>
      </c>
      <c r="E456" s="9">
        <f>'4b 1819 CS PC'!$AT30</f>
        <v>2.0999999999999999E-3</v>
      </c>
      <c r="F456" s="9">
        <f>'4b 1819 CS PC'!AQ30</f>
        <v>3.0000000000000001E-3</v>
      </c>
      <c r="G456" s="9">
        <f>'4c 1920 CS PC'!AS30</f>
        <v>2.2000000000000001E-3</v>
      </c>
      <c r="H456" s="9">
        <f>'4c 1920 CS PC'!AP30</f>
        <v>3.0999999999999999E-3</v>
      </c>
      <c r="I456" s="9">
        <f>'4d 2021 CS PC'!AS30</f>
        <v>2.2000000000000001E-3</v>
      </c>
      <c r="J456" s="9">
        <f>'4d 2021 CS PC'!AP30</f>
        <v>3.2000000000000002E-3</v>
      </c>
      <c r="K456" s="9">
        <f>'4e 2122 CS PC'!AB30</f>
        <v>2.2000000000000001E-3</v>
      </c>
      <c r="L456" s="9"/>
      <c r="M456" s="571">
        <f t="shared" si="1125"/>
        <v>0</v>
      </c>
      <c r="N456" s="571">
        <f t="shared" si="1125"/>
        <v>0</v>
      </c>
      <c r="O456" s="571">
        <f t="shared" si="1125"/>
        <v>0</v>
      </c>
      <c r="P456" s="571">
        <f t="shared" si="1125"/>
        <v>0</v>
      </c>
      <c r="Q456" s="571">
        <f t="shared" si="1125"/>
        <v>0.76780000000000004</v>
      </c>
      <c r="R456" s="571">
        <f t="shared" si="1146"/>
        <v>0</v>
      </c>
      <c r="S456" s="571">
        <f t="shared" si="1146"/>
        <v>3.4980000000000002</v>
      </c>
      <c r="T456" s="573"/>
      <c r="U456" s="573"/>
      <c r="V456" s="571">
        <f t="shared" si="1154"/>
        <v>2</v>
      </c>
      <c r="W456" s="571">
        <f t="shared" si="1149"/>
        <v>2</v>
      </c>
      <c r="X456" s="571">
        <f t="shared" si="1113"/>
        <v>0</v>
      </c>
      <c r="Y456" s="571">
        <f t="shared" si="1131"/>
        <v>1</v>
      </c>
      <c r="Z456" s="571">
        <f t="shared" si="1135"/>
        <v>4</v>
      </c>
      <c r="AA456" s="571">
        <f t="shared" si="1135"/>
        <v>1</v>
      </c>
      <c r="AB456" s="594">
        <f>ROUNDUP(AB$428*$G456,0)</f>
        <v>2</v>
      </c>
      <c r="AC456" s="571">
        <f t="shared" si="1147"/>
        <v>0</v>
      </c>
      <c r="AD456" s="571">
        <f t="shared" si="1115"/>
        <v>0</v>
      </c>
      <c r="AE456" s="571">
        <f t="shared" si="1150"/>
        <v>0</v>
      </c>
      <c r="AF456" s="571">
        <f t="shared" si="1148"/>
        <v>1</v>
      </c>
      <c r="AG456" s="571">
        <f t="shared" si="1148"/>
        <v>2</v>
      </c>
      <c r="AH456" s="571">
        <f t="shared" si="1151"/>
        <v>0</v>
      </c>
      <c r="AI456" s="594">
        <f>ROUNDUP(AI$428*$G456,0)</f>
        <v>1</v>
      </c>
      <c r="AJ456" s="571">
        <f t="shared" si="1128"/>
        <v>0</v>
      </c>
      <c r="AK456" s="571">
        <f t="shared" si="1119"/>
        <v>0</v>
      </c>
      <c r="AL456" s="571">
        <f t="shared" si="1153"/>
        <v>0</v>
      </c>
      <c r="AM456" s="571">
        <f t="shared" si="1153"/>
        <v>0</v>
      </c>
      <c r="AN456" s="571">
        <f t="shared" si="1129"/>
        <v>0</v>
      </c>
      <c r="AO456" s="571">
        <f t="shared" si="1152"/>
        <v>0</v>
      </c>
      <c r="AP456" s="571">
        <f t="shared" si="1152"/>
        <v>0</v>
      </c>
      <c r="AQ456" s="571">
        <f t="shared" si="1152"/>
        <v>0</v>
      </c>
      <c r="AR456" s="571">
        <f t="shared" si="1152"/>
        <v>0</v>
      </c>
      <c r="AS456" s="571">
        <f t="shared" si="1152"/>
        <v>0</v>
      </c>
      <c r="AT456" s="571">
        <f t="shared" si="1152"/>
        <v>0</v>
      </c>
      <c r="AU456" s="571">
        <f t="shared" si="1152"/>
        <v>0</v>
      </c>
      <c r="AV456" s="571">
        <f t="shared" si="1152"/>
        <v>0</v>
      </c>
      <c r="AW456" s="571">
        <f t="shared" si="1152"/>
        <v>0</v>
      </c>
      <c r="AX456" s="571">
        <f t="shared" si="1152"/>
        <v>0</v>
      </c>
      <c r="AY456" s="571">
        <f t="shared" si="1152"/>
        <v>0</v>
      </c>
      <c r="AZ456" s="571">
        <f t="shared" si="1152"/>
        <v>0</v>
      </c>
      <c r="BA456" s="571">
        <f t="shared" si="1152"/>
        <v>0</v>
      </c>
      <c r="BB456" s="571">
        <f t="shared" si="1152"/>
        <v>0</v>
      </c>
      <c r="BC456" s="571">
        <f t="shared" si="1152"/>
        <v>0</v>
      </c>
      <c r="BD456" s="571">
        <f t="shared" si="1152"/>
        <v>0</v>
      </c>
      <c r="BE456" s="571">
        <f t="shared" si="1152"/>
        <v>0</v>
      </c>
      <c r="BF456" s="571">
        <f t="shared" si="1152"/>
        <v>0</v>
      </c>
      <c r="BG456" s="571">
        <f t="shared" si="1152"/>
        <v>0</v>
      </c>
      <c r="BH456" s="571">
        <f t="shared" si="1152"/>
        <v>0</v>
      </c>
      <c r="BI456" s="571">
        <f t="shared" si="1152"/>
        <v>0</v>
      </c>
      <c r="BJ456" s="571">
        <f t="shared" si="1152"/>
        <v>0</v>
      </c>
      <c r="BK456" s="571">
        <f t="shared" si="1152"/>
        <v>0</v>
      </c>
      <c r="BL456" s="571">
        <f t="shared" si="1152"/>
        <v>0</v>
      </c>
      <c r="BM456" s="571">
        <f t="shared" si="1152"/>
        <v>0</v>
      </c>
      <c r="BN456" s="571">
        <f t="shared" si="1152"/>
        <v>0</v>
      </c>
      <c r="BO456" s="571">
        <f t="shared" si="1152"/>
        <v>0</v>
      </c>
      <c r="BP456" s="571">
        <f t="shared" si="1152"/>
        <v>0</v>
      </c>
      <c r="BQ456" s="571">
        <f t="shared" si="1152"/>
        <v>0</v>
      </c>
      <c r="BR456" s="571">
        <f t="shared" si="1152"/>
        <v>0</v>
      </c>
      <c r="BS456" s="571">
        <f t="shared" si="1152"/>
        <v>0</v>
      </c>
      <c r="BT456" s="571">
        <f t="shared" si="1152"/>
        <v>0</v>
      </c>
      <c r="BU456" s="571">
        <f t="shared" si="1152"/>
        <v>0</v>
      </c>
      <c r="BV456" s="571">
        <f t="shared" si="1152"/>
        <v>0</v>
      </c>
      <c r="BW456" s="571">
        <f t="shared" si="1152"/>
        <v>0</v>
      </c>
      <c r="BX456" s="571"/>
      <c r="BY456" s="571">
        <f>ROUND(SUM(M456:BX456),0)</f>
        <v>20</v>
      </c>
      <c r="BZ456" s="7"/>
      <c r="CA456" s="7">
        <f t="shared" si="1122"/>
        <v>0</v>
      </c>
      <c r="CB456" s="622">
        <f t="shared" si="1141"/>
        <v>0</v>
      </c>
      <c r="CC456" s="622">
        <f>ROUND(SUMIF($M$1:$BW$1,CC$1,$M456:$BW456),0)</f>
        <v>6</v>
      </c>
      <c r="CD456" s="622">
        <f t="shared" si="1155"/>
        <v>8</v>
      </c>
      <c r="CE456" s="622">
        <f t="shared" si="1155"/>
        <v>5</v>
      </c>
      <c r="CF456" s="622">
        <f t="shared" si="1155"/>
        <v>1</v>
      </c>
      <c r="CG456" s="622">
        <f t="shared" si="1155"/>
        <v>0</v>
      </c>
      <c r="CH456" s="622">
        <f t="shared" si="1155"/>
        <v>0</v>
      </c>
      <c r="CI456" s="622">
        <f t="shared" si="1155"/>
        <v>0</v>
      </c>
      <c r="CJ456" s="16"/>
      <c r="CK456" s="622">
        <f t="shared" ref="CK456:CM475" si="1156">ROUND(SUMIF($M$2:$BW$2,CK$1,$M456:$BW456),0)</f>
        <v>1</v>
      </c>
      <c r="CL456" s="622">
        <f t="shared" si="1156"/>
        <v>8</v>
      </c>
      <c r="CM456" s="622">
        <f t="shared" si="1156"/>
        <v>7</v>
      </c>
      <c r="CN456" s="622">
        <f>ROUND(SUMIF($M$2:$BW$2,CN$1,$M456:$BW456),0)</f>
        <v>4</v>
      </c>
      <c r="CO456" s="622">
        <f t="shared" ref="CO456:CR475" si="1157">ROUND(SUMIF($M$2:$BW$2,CO$1,$M456:$BW456),0)</f>
        <v>0</v>
      </c>
      <c r="CP456" s="622">
        <f t="shared" si="1157"/>
        <v>0</v>
      </c>
      <c r="CQ456" s="622">
        <f t="shared" si="1157"/>
        <v>0</v>
      </c>
      <c r="CR456" s="622">
        <f t="shared" si="1157"/>
        <v>0</v>
      </c>
      <c r="CS456" s="120">
        <f t="shared" si="1134"/>
        <v>0</v>
      </c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</row>
    <row r="457" spans="1:133" ht="15">
      <c r="A457" s="572" t="s">
        <v>159</v>
      </c>
      <c r="B457" s="14"/>
      <c r="C457" s="9">
        <f>'4a 1718 CS PC'!AP31</f>
        <v>1.9E-3</v>
      </c>
      <c r="D457" s="9">
        <f>'4a 1718 CS PC'!AR31</f>
        <v>2.7000000000000001E-3</v>
      </c>
      <c r="E457" s="9">
        <f>'4b 1819 CS PC'!$AT31</f>
        <v>1.9E-3</v>
      </c>
      <c r="F457" s="9">
        <f>'4b 1819 CS PC'!AQ31</f>
        <v>2.7000000000000001E-3</v>
      </c>
      <c r="G457" s="9">
        <f>'4c 1920 CS PC'!AS31</f>
        <v>1.9E-3</v>
      </c>
      <c r="H457" s="9">
        <f>'4c 1920 CS PC'!AP31</f>
        <v>2.7000000000000001E-3</v>
      </c>
      <c r="I457" s="9">
        <f>'4d 2021 CS PC'!AS31</f>
        <v>1.9E-3</v>
      </c>
      <c r="J457" s="9">
        <f>'4d 2021 CS PC'!AP31</f>
        <v>2.7000000000000001E-3</v>
      </c>
      <c r="K457" s="9">
        <f>'4e 2122 CS PC'!AB31</f>
        <v>1.9E-3</v>
      </c>
      <c r="L457" s="9"/>
      <c r="M457" s="571">
        <f t="shared" si="1125"/>
        <v>0</v>
      </c>
      <c r="N457" s="571">
        <f t="shared" si="1125"/>
        <v>0</v>
      </c>
      <c r="O457" s="571">
        <f t="shared" si="1125"/>
        <v>0</v>
      </c>
      <c r="P457" s="571">
        <f t="shared" si="1125"/>
        <v>0</v>
      </c>
      <c r="Q457" s="571">
        <f t="shared" si="1125"/>
        <v>0.66310000000000002</v>
      </c>
      <c r="R457" s="571">
        <f t="shared" si="1146"/>
        <v>0</v>
      </c>
      <c r="S457" s="571">
        <f t="shared" si="1146"/>
        <v>3.0209999999999999</v>
      </c>
      <c r="T457" s="573"/>
      <c r="U457" s="573"/>
      <c r="V457" s="571">
        <f t="shared" si="1154"/>
        <v>2</v>
      </c>
      <c r="W457" s="571">
        <f t="shared" si="1149"/>
        <v>1</v>
      </c>
      <c r="X457" s="571">
        <f t="shared" si="1113"/>
        <v>0</v>
      </c>
      <c r="Y457" s="571">
        <f t="shared" si="1131"/>
        <v>1</v>
      </c>
      <c r="Z457" s="571">
        <f t="shared" si="1135"/>
        <v>4</v>
      </c>
      <c r="AA457" s="571">
        <f t="shared" si="1135"/>
        <v>1</v>
      </c>
      <c r="AB457" s="571">
        <f t="shared" si="1127"/>
        <v>1</v>
      </c>
      <c r="AC457" s="571">
        <f t="shared" si="1147"/>
        <v>0</v>
      </c>
      <c r="AD457" s="571">
        <f t="shared" si="1115"/>
        <v>0</v>
      </c>
      <c r="AE457" s="571">
        <f t="shared" si="1150"/>
        <v>0</v>
      </c>
      <c r="AF457" s="571">
        <f t="shared" si="1148"/>
        <v>1</v>
      </c>
      <c r="AG457" s="571">
        <f t="shared" si="1148"/>
        <v>2</v>
      </c>
      <c r="AH457" s="594">
        <f>ROUNDUP(AH$428*$I457,0)</f>
        <v>1</v>
      </c>
      <c r="AI457" s="571">
        <f t="shared" si="1119"/>
        <v>0</v>
      </c>
      <c r="AJ457" s="571">
        <f t="shared" si="1128"/>
        <v>0</v>
      </c>
      <c r="AK457" s="571">
        <f t="shared" si="1119"/>
        <v>0</v>
      </c>
      <c r="AL457" s="571">
        <f t="shared" si="1153"/>
        <v>0</v>
      </c>
      <c r="AM457" s="571">
        <f t="shared" si="1153"/>
        <v>0</v>
      </c>
      <c r="AN457" s="571">
        <f t="shared" si="1129"/>
        <v>0</v>
      </c>
      <c r="AO457" s="571">
        <f t="shared" si="1152"/>
        <v>0</v>
      </c>
      <c r="AP457" s="571">
        <f t="shared" si="1152"/>
        <v>0</v>
      </c>
      <c r="AQ457" s="571">
        <f t="shared" si="1152"/>
        <v>0</v>
      </c>
      <c r="AR457" s="571">
        <f t="shared" si="1152"/>
        <v>0</v>
      </c>
      <c r="AS457" s="571">
        <f t="shared" si="1152"/>
        <v>0</v>
      </c>
      <c r="AT457" s="571">
        <f t="shared" si="1152"/>
        <v>0</v>
      </c>
      <c r="AU457" s="571">
        <f t="shared" si="1152"/>
        <v>0</v>
      </c>
      <c r="AV457" s="571">
        <f t="shared" si="1152"/>
        <v>0</v>
      </c>
      <c r="AW457" s="571">
        <f t="shared" si="1152"/>
        <v>0</v>
      </c>
      <c r="AX457" s="571">
        <f t="shared" si="1152"/>
        <v>0</v>
      </c>
      <c r="AY457" s="571">
        <f t="shared" si="1152"/>
        <v>0</v>
      </c>
      <c r="AZ457" s="571">
        <f t="shared" si="1152"/>
        <v>0</v>
      </c>
      <c r="BA457" s="571">
        <f t="shared" si="1152"/>
        <v>0</v>
      </c>
      <c r="BB457" s="571">
        <f t="shared" si="1152"/>
        <v>0</v>
      </c>
      <c r="BC457" s="571">
        <f t="shared" si="1152"/>
        <v>0</v>
      </c>
      <c r="BD457" s="571">
        <f t="shared" si="1152"/>
        <v>0</v>
      </c>
      <c r="BE457" s="571">
        <f t="shared" si="1152"/>
        <v>0</v>
      </c>
      <c r="BF457" s="571">
        <f t="shared" si="1152"/>
        <v>0</v>
      </c>
      <c r="BG457" s="571">
        <f t="shared" si="1152"/>
        <v>0</v>
      </c>
      <c r="BH457" s="571">
        <f t="shared" si="1152"/>
        <v>0</v>
      </c>
      <c r="BI457" s="571">
        <f t="shared" si="1152"/>
        <v>0</v>
      </c>
      <c r="BJ457" s="571">
        <f t="shared" si="1152"/>
        <v>0</v>
      </c>
      <c r="BK457" s="571">
        <f t="shared" si="1152"/>
        <v>0</v>
      </c>
      <c r="BL457" s="571">
        <f t="shared" si="1152"/>
        <v>0</v>
      </c>
      <c r="BM457" s="571">
        <f t="shared" si="1152"/>
        <v>0</v>
      </c>
      <c r="BN457" s="571">
        <f t="shared" si="1152"/>
        <v>0</v>
      </c>
      <c r="BO457" s="571">
        <f t="shared" si="1152"/>
        <v>0</v>
      </c>
      <c r="BP457" s="571">
        <f t="shared" si="1152"/>
        <v>0</v>
      </c>
      <c r="BQ457" s="571">
        <f t="shared" si="1152"/>
        <v>0</v>
      </c>
      <c r="BR457" s="571">
        <f t="shared" si="1152"/>
        <v>0</v>
      </c>
      <c r="BS457" s="571">
        <f t="shared" si="1152"/>
        <v>0</v>
      </c>
      <c r="BT457" s="571">
        <f t="shared" si="1152"/>
        <v>0</v>
      </c>
      <c r="BU457" s="571">
        <f t="shared" si="1152"/>
        <v>0</v>
      </c>
      <c r="BV457" s="571">
        <f t="shared" si="1152"/>
        <v>0</v>
      </c>
      <c r="BW457" s="571">
        <f t="shared" si="1152"/>
        <v>0</v>
      </c>
      <c r="BX457" s="571"/>
      <c r="BY457" s="571">
        <f>ROUND(SUM(M457:BX457),0)</f>
        <v>18</v>
      </c>
      <c r="BZ457" s="7"/>
      <c r="CA457" s="7">
        <f t="shared" si="1122"/>
        <v>0</v>
      </c>
      <c r="CB457" s="622">
        <f t="shared" si="1141"/>
        <v>0</v>
      </c>
      <c r="CC457" s="622">
        <f>ROUND(SUMIF($M$1:$BW$1,CC$1,$M457:$BW457),0)</f>
        <v>6</v>
      </c>
      <c r="CD457" s="622">
        <f t="shared" si="1155"/>
        <v>7</v>
      </c>
      <c r="CE457" s="622">
        <f t="shared" si="1155"/>
        <v>4</v>
      </c>
      <c r="CF457" s="622">
        <f t="shared" si="1155"/>
        <v>1</v>
      </c>
      <c r="CG457" s="622">
        <f t="shared" si="1155"/>
        <v>0</v>
      </c>
      <c r="CH457" s="622">
        <f t="shared" si="1155"/>
        <v>0</v>
      </c>
      <c r="CI457" s="622">
        <f t="shared" si="1155"/>
        <v>0</v>
      </c>
      <c r="CJ457" s="16"/>
      <c r="CK457" s="622">
        <f t="shared" si="1156"/>
        <v>1</v>
      </c>
      <c r="CL457" s="622">
        <f t="shared" si="1156"/>
        <v>7</v>
      </c>
      <c r="CM457" s="622">
        <f t="shared" si="1156"/>
        <v>6</v>
      </c>
      <c r="CN457" s="622">
        <f>ROUND(SUMIF($M$2:$BW$2,CN$1,$M457:$BW457),0)</f>
        <v>4</v>
      </c>
      <c r="CO457" s="622">
        <f t="shared" si="1157"/>
        <v>0</v>
      </c>
      <c r="CP457" s="622">
        <f t="shared" si="1157"/>
        <v>0</v>
      </c>
      <c r="CQ457" s="622">
        <f t="shared" si="1157"/>
        <v>0</v>
      </c>
      <c r="CR457" s="622">
        <f t="shared" si="1157"/>
        <v>0</v>
      </c>
      <c r="CS457" s="120">
        <f t="shared" si="1134"/>
        <v>0</v>
      </c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</row>
    <row r="458" spans="1:133" ht="15">
      <c r="A458" s="572" t="s">
        <v>160</v>
      </c>
      <c r="B458" s="14"/>
      <c r="C458" s="9">
        <f>'4a 1718 CS PC'!AP32</f>
        <v>6.59E-2</v>
      </c>
      <c r="D458" s="9">
        <f>'4a 1718 CS PC'!AR32</f>
        <v>9.2799999999999994E-2</v>
      </c>
      <c r="E458" s="9">
        <f>'4b 1819 CS PC'!$AT32</f>
        <v>6.2799999999999995E-2</v>
      </c>
      <c r="F458" s="9">
        <f>'4b 1819 CS PC'!AQ32</f>
        <v>8.8999999999999996E-2</v>
      </c>
      <c r="G458" s="9">
        <f>'4c 1920 CS PC'!AS32</f>
        <v>6.1800000000000001E-2</v>
      </c>
      <c r="H458" s="9">
        <f>'4c 1920 CS PC'!AP32</f>
        <v>8.7800000000000003E-2</v>
      </c>
      <c r="I458" s="9">
        <f>'4d 2021 CS PC'!AS32</f>
        <v>6.2799999999999995E-2</v>
      </c>
      <c r="J458" s="9">
        <f>'4d 2021 CS PC'!AP32</f>
        <v>8.9800000000000005E-2</v>
      </c>
      <c r="K458" s="9">
        <f>'4e 2122 CS PC'!AB32</f>
        <v>6.4199999999999993E-2</v>
      </c>
      <c r="L458" s="9"/>
      <c r="M458" s="571">
        <f t="shared" si="1125"/>
        <v>0</v>
      </c>
      <c r="N458" s="571">
        <f t="shared" si="1125"/>
        <v>0</v>
      </c>
      <c r="O458" s="571">
        <f t="shared" si="1125"/>
        <v>0</v>
      </c>
      <c r="P458" s="571">
        <f t="shared" si="1125"/>
        <v>0</v>
      </c>
      <c r="Q458" s="571">
        <f t="shared" si="1125"/>
        <v>22.999099999999999</v>
      </c>
      <c r="R458" s="571">
        <f t="shared" si="1146"/>
        <v>0</v>
      </c>
      <c r="S458" s="571">
        <f t="shared" si="1146"/>
        <v>104.78100000000001</v>
      </c>
      <c r="T458" s="573"/>
      <c r="U458" s="573"/>
      <c r="V458" s="571">
        <f t="shared" si="1154"/>
        <v>66</v>
      </c>
      <c r="W458" s="571">
        <f t="shared" si="1149"/>
        <v>48</v>
      </c>
      <c r="X458" s="571">
        <f t="shared" si="1113"/>
        <v>0</v>
      </c>
      <c r="Y458" s="571">
        <f t="shared" si="1131"/>
        <v>30</v>
      </c>
      <c r="Z458" s="571">
        <f t="shared" si="1135"/>
        <v>120</v>
      </c>
      <c r="AA458" s="594">
        <f>ROUNDUP(AA$428*$E458,0)</f>
        <v>34</v>
      </c>
      <c r="AB458" s="571">
        <f t="shared" si="1127"/>
        <v>30</v>
      </c>
      <c r="AC458" s="571">
        <f t="shared" si="1147"/>
        <v>0</v>
      </c>
      <c r="AD458" s="571">
        <f t="shared" si="1115"/>
        <v>7</v>
      </c>
      <c r="AE458" s="594">
        <f>ROUNDUP(AE$428*$E458,0)</f>
        <v>0</v>
      </c>
      <c r="AF458" s="571">
        <f t="shared" si="1148"/>
        <v>23</v>
      </c>
      <c r="AG458" s="571">
        <f t="shared" si="1148"/>
        <v>68</v>
      </c>
      <c r="AH458" s="571">
        <f t="shared" si="1151"/>
        <v>1</v>
      </c>
      <c r="AI458" s="571">
        <f t="shared" si="1119"/>
        <v>7</v>
      </c>
      <c r="AJ458" s="571">
        <f t="shared" si="1128"/>
        <v>0</v>
      </c>
      <c r="AK458" s="571">
        <f t="shared" si="1119"/>
        <v>0</v>
      </c>
      <c r="AL458" s="571">
        <f t="shared" ref="AL458:AM467" si="1158">ROUND(AL$428*$I458,0)</f>
        <v>0</v>
      </c>
      <c r="AM458" s="571">
        <f t="shared" si="1158"/>
        <v>9</v>
      </c>
      <c r="AN458" s="571">
        <f t="shared" si="1129"/>
        <v>0</v>
      </c>
      <c r="AO458" s="571">
        <f t="shared" si="1152"/>
        <v>0</v>
      </c>
      <c r="AP458" s="571">
        <f t="shared" si="1152"/>
        <v>0</v>
      </c>
      <c r="AQ458" s="571">
        <f t="shared" si="1152"/>
        <v>0</v>
      </c>
      <c r="AR458" s="571">
        <f t="shared" si="1152"/>
        <v>0</v>
      </c>
      <c r="AS458" s="571">
        <f t="shared" si="1152"/>
        <v>0</v>
      </c>
      <c r="AT458" s="571">
        <f t="shared" si="1152"/>
        <v>0</v>
      </c>
      <c r="AU458" s="571">
        <f t="shared" si="1152"/>
        <v>0</v>
      </c>
      <c r="AV458" s="571">
        <f t="shared" si="1152"/>
        <v>0</v>
      </c>
      <c r="AW458" s="571">
        <f t="shared" si="1152"/>
        <v>0</v>
      </c>
      <c r="AX458" s="571">
        <f t="shared" si="1152"/>
        <v>0</v>
      </c>
      <c r="AY458" s="571">
        <f t="shared" si="1152"/>
        <v>0</v>
      </c>
      <c r="AZ458" s="571">
        <f t="shared" si="1152"/>
        <v>0</v>
      </c>
      <c r="BA458" s="571">
        <f t="shared" si="1152"/>
        <v>0</v>
      </c>
      <c r="BB458" s="571">
        <f t="shared" si="1152"/>
        <v>0</v>
      </c>
      <c r="BC458" s="571">
        <f t="shared" si="1152"/>
        <v>0</v>
      </c>
      <c r="BD458" s="571">
        <f t="shared" si="1152"/>
        <v>0</v>
      </c>
      <c r="BE458" s="571">
        <f t="shared" si="1152"/>
        <v>0</v>
      </c>
      <c r="BF458" s="571">
        <f t="shared" si="1152"/>
        <v>0</v>
      </c>
      <c r="BG458" s="571">
        <f t="shared" si="1152"/>
        <v>0</v>
      </c>
      <c r="BH458" s="571">
        <f t="shared" si="1152"/>
        <v>0</v>
      </c>
      <c r="BI458" s="571">
        <f t="shared" ref="AO458:BW465" si="1159">ROUND(BI$428*$K458,0)</f>
        <v>0</v>
      </c>
      <c r="BJ458" s="571">
        <f t="shared" si="1159"/>
        <v>0</v>
      </c>
      <c r="BK458" s="571">
        <f t="shared" si="1159"/>
        <v>0</v>
      </c>
      <c r="BL458" s="571">
        <f t="shared" si="1159"/>
        <v>0</v>
      </c>
      <c r="BM458" s="571">
        <f t="shared" si="1159"/>
        <v>0</v>
      </c>
      <c r="BN458" s="571">
        <f t="shared" si="1159"/>
        <v>0</v>
      </c>
      <c r="BO458" s="571">
        <f t="shared" si="1159"/>
        <v>0</v>
      </c>
      <c r="BP458" s="571">
        <f t="shared" si="1159"/>
        <v>0</v>
      </c>
      <c r="BQ458" s="571">
        <f t="shared" si="1159"/>
        <v>0</v>
      </c>
      <c r="BR458" s="571">
        <f t="shared" si="1159"/>
        <v>0</v>
      </c>
      <c r="BS458" s="571">
        <f t="shared" si="1159"/>
        <v>0</v>
      </c>
      <c r="BT458" s="571">
        <f t="shared" si="1159"/>
        <v>0</v>
      </c>
      <c r="BU458" s="571">
        <f t="shared" si="1159"/>
        <v>0</v>
      </c>
      <c r="BV458" s="571">
        <f t="shared" si="1159"/>
        <v>0</v>
      </c>
      <c r="BW458" s="571">
        <f t="shared" si="1159"/>
        <v>0</v>
      </c>
      <c r="BX458" s="571"/>
      <c r="BY458" s="594">
        <f>ROUNDDOWN(SUM(M458:BX458),0)</f>
        <v>570</v>
      </c>
      <c r="BZ458" s="7"/>
      <c r="CA458" s="7">
        <f t="shared" si="1122"/>
        <v>0</v>
      </c>
      <c r="CB458" s="622">
        <f t="shared" si="1141"/>
        <v>0</v>
      </c>
      <c r="CC458" s="630">
        <f>ROUNDDOWN(SUMIF($M$1:$BW$1,CC$1,$M458:$BW458),0)</f>
        <v>193</v>
      </c>
      <c r="CD458" s="622">
        <f t="shared" si="1155"/>
        <v>232</v>
      </c>
      <c r="CE458" s="622">
        <f t="shared" si="1155"/>
        <v>128</v>
      </c>
      <c r="CF458" s="622">
        <f t="shared" si="1155"/>
        <v>17</v>
      </c>
      <c r="CG458" s="622">
        <f t="shared" si="1155"/>
        <v>0</v>
      </c>
      <c r="CH458" s="622">
        <f t="shared" si="1155"/>
        <v>0</v>
      </c>
      <c r="CI458" s="622">
        <f t="shared" si="1155"/>
        <v>0</v>
      </c>
      <c r="CJ458" s="16"/>
      <c r="CK458" s="622">
        <f t="shared" si="1156"/>
        <v>23</v>
      </c>
      <c r="CL458" s="622">
        <f t="shared" si="1156"/>
        <v>249</v>
      </c>
      <c r="CM458" s="622">
        <f t="shared" si="1156"/>
        <v>191</v>
      </c>
      <c r="CN458" s="630">
        <f>ROUNDDOWN(SUMIF($M$2:$BW$2,CN$1,$M458:$BW458),0)-1</f>
        <v>98</v>
      </c>
      <c r="CO458" s="622">
        <f t="shared" si="1157"/>
        <v>9</v>
      </c>
      <c r="CP458" s="622">
        <f t="shared" si="1157"/>
        <v>0</v>
      </c>
      <c r="CQ458" s="622">
        <f t="shared" si="1157"/>
        <v>0</v>
      </c>
      <c r="CR458" s="622">
        <f t="shared" si="1157"/>
        <v>0</v>
      </c>
      <c r="CS458" s="120">
        <f t="shared" si="1134"/>
        <v>0</v>
      </c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</row>
    <row r="459" spans="1:133" ht="15">
      <c r="A459" s="572" t="s">
        <v>161</v>
      </c>
      <c r="B459" s="14"/>
      <c r="C459" s="9">
        <f>'4a 1718 CS PC'!AP33</f>
        <v>4.4999999999999997E-3</v>
      </c>
      <c r="D459" s="9">
        <f>'4a 1718 CS PC'!AR33</f>
        <v>6.4000000000000003E-3</v>
      </c>
      <c r="E459" s="9">
        <f>'4b 1819 CS PC'!$AT33</f>
        <v>4.4000000000000003E-3</v>
      </c>
      <c r="F459" s="9">
        <f>'4b 1819 CS PC'!AQ33</f>
        <v>6.1999999999999998E-3</v>
      </c>
      <c r="G459" s="9">
        <f>'4c 1920 CS PC'!AS33</f>
        <v>4.4000000000000003E-3</v>
      </c>
      <c r="H459" s="9">
        <f>'4c 1920 CS PC'!AP33</f>
        <v>6.1999999999999998E-3</v>
      </c>
      <c r="I459" s="9">
        <f>'4d 2021 CS PC'!AS33</f>
        <v>4.4000000000000003E-3</v>
      </c>
      <c r="J459" s="9">
        <f>'4d 2021 CS PC'!AP33</f>
        <v>6.3E-3</v>
      </c>
      <c r="K459" s="9">
        <f>'4e 2122 CS PC'!AB33</f>
        <v>4.5999999999999999E-3</v>
      </c>
      <c r="L459" s="9"/>
      <c r="M459" s="571">
        <f t="shared" si="1125"/>
        <v>0</v>
      </c>
      <c r="N459" s="571">
        <f t="shared" si="1125"/>
        <v>0</v>
      </c>
      <c r="O459" s="571">
        <f t="shared" si="1125"/>
        <v>0</v>
      </c>
      <c r="P459" s="571">
        <f t="shared" si="1125"/>
        <v>0</v>
      </c>
      <c r="Q459" s="571">
        <f t="shared" si="1125"/>
        <v>1.5704999999999998</v>
      </c>
      <c r="R459" s="571">
        <f t="shared" si="1146"/>
        <v>0</v>
      </c>
      <c r="S459" s="571">
        <f t="shared" si="1146"/>
        <v>7.1549999999999994</v>
      </c>
      <c r="T459" s="573"/>
      <c r="U459" s="573"/>
      <c r="V459" s="571">
        <f t="shared" si="1154"/>
        <v>4</v>
      </c>
      <c r="W459" s="571">
        <f t="shared" si="1149"/>
        <v>3</v>
      </c>
      <c r="X459" s="571">
        <f t="shared" si="1113"/>
        <v>0</v>
      </c>
      <c r="Y459" s="571">
        <f t="shared" si="1131"/>
        <v>2</v>
      </c>
      <c r="Z459" s="571">
        <f t="shared" si="1135"/>
        <v>8</v>
      </c>
      <c r="AA459" s="571">
        <f t="shared" si="1135"/>
        <v>2</v>
      </c>
      <c r="AB459" s="571">
        <f t="shared" si="1127"/>
        <v>2</v>
      </c>
      <c r="AC459" s="571">
        <f t="shared" si="1147"/>
        <v>0</v>
      </c>
      <c r="AD459" s="571">
        <f t="shared" si="1115"/>
        <v>1</v>
      </c>
      <c r="AE459" s="571">
        <f t="shared" ref="AE459:AE486" si="1160">ROUND(AE$428*$E459,0)</f>
        <v>0</v>
      </c>
      <c r="AF459" s="571">
        <f t="shared" si="1148"/>
        <v>2</v>
      </c>
      <c r="AG459" s="571">
        <f t="shared" si="1148"/>
        <v>5</v>
      </c>
      <c r="AH459" s="571">
        <f t="shared" si="1151"/>
        <v>0</v>
      </c>
      <c r="AI459" s="571">
        <f t="shared" si="1119"/>
        <v>0</v>
      </c>
      <c r="AJ459" s="571">
        <f t="shared" si="1128"/>
        <v>0</v>
      </c>
      <c r="AK459" s="571">
        <f t="shared" si="1119"/>
        <v>0</v>
      </c>
      <c r="AL459" s="571">
        <f t="shared" si="1158"/>
        <v>0</v>
      </c>
      <c r="AM459" s="571">
        <f t="shared" si="1158"/>
        <v>1</v>
      </c>
      <c r="AN459" s="571">
        <f t="shared" si="1129"/>
        <v>0</v>
      </c>
      <c r="AO459" s="571">
        <f t="shared" si="1159"/>
        <v>0</v>
      </c>
      <c r="AP459" s="571">
        <f t="shared" si="1159"/>
        <v>0</v>
      </c>
      <c r="AQ459" s="571">
        <f t="shared" si="1159"/>
        <v>0</v>
      </c>
      <c r="AR459" s="571">
        <f t="shared" si="1159"/>
        <v>0</v>
      </c>
      <c r="AS459" s="571">
        <f t="shared" si="1159"/>
        <v>0</v>
      </c>
      <c r="AT459" s="571">
        <f t="shared" si="1159"/>
        <v>0</v>
      </c>
      <c r="AU459" s="571">
        <f t="shared" si="1159"/>
        <v>0</v>
      </c>
      <c r="AV459" s="571">
        <f t="shared" si="1159"/>
        <v>0</v>
      </c>
      <c r="AW459" s="571">
        <f t="shared" si="1159"/>
        <v>0</v>
      </c>
      <c r="AX459" s="571">
        <f t="shared" si="1159"/>
        <v>0</v>
      </c>
      <c r="AY459" s="571">
        <f t="shared" si="1159"/>
        <v>0</v>
      </c>
      <c r="AZ459" s="571">
        <f t="shared" si="1159"/>
        <v>0</v>
      </c>
      <c r="BA459" s="571">
        <f t="shared" si="1159"/>
        <v>0</v>
      </c>
      <c r="BB459" s="571">
        <f t="shared" si="1159"/>
        <v>0</v>
      </c>
      <c r="BC459" s="571">
        <f t="shared" si="1159"/>
        <v>0</v>
      </c>
      <c r="BD459" s="571">
        <f t="shared" si="1159"/>
        <v>0</v>
      </c>
      <c r="BE459" s="571">
        <f t="shared" si="1159"/>
        <v>0</v>
      </c>
      <c r="BF459" s="571">
        <f t="shared" si="1159"/>
        <v>0</v>
      </c>
      <c r="BG459" s="571">
        <f t="shared" si="1159"/>
        <v>0</v>
      </c>
      <c r="BH459" s="571">
        <f t="shared" si="1159"/>
        <v>0</v>
      </c>
      <c r="BI459" s="571">
        <f t="shared" si="1159"/>
        <v>0</v>
      </c>
      <c r="BJ459" s="571">
        <f t="shared" si="1159"/>
        <v>0</v>
      </c>
      <c r="BK459" s="571">
        <f t="shared" si="1159"/>
        <v>0</v>
      </c>
      <c r="BL459" s="571">
        <f t="shared" si="1159"/>
        <v>0</v>
      </c>
      <c r="BM459" s="571">
        <f t="shared" si="1159"/>
        <v>0</v>
      </c>
      <c r="BN459" s="571">
        <f t="shared" si="1159"/>
        <v>0</v>
      </c>
      <c r="BO459" s="571">
        <f t="shared" si="1159"/>
        <v>0</v>
      </c>
      <c r="BP459" s="571">
        <f t="shared" si="1159"/>
        <v>0</v>
      </c>
      <c r="BQ459" s="571">
        <f t="shared" si="1159"/>
        <v>0</v>
      </c>
      <c r="BR459" s="571">
        <f t="shared" si="1159"/>
        <v>0</v>
      </c>
      <c r="BS459" s="571">
        <f t="shared" si="1159"/>
        <v>0</v>
      </c>
      <c r="BT459" s="571">
        <f t="shared" si="1159"/>
        <v>0</v>
      </c>
      <c r="BU459" s="571">
        <f t="shared" si="1159"/>
        <v>0</v>
      </c>
      <c r="BV459" s="571">
        <f t="shared" si="1159"/>
        <v>0</v>
      </c>
      <c r="BW459" s="571">
        <f t="shared" si="1159"/>
        <v>0</v>
      </c>
      <c r="BX459" s="571"/>
      <c r="BY459" s="571">
        <f t="shared" ref="BY459:BY486" si="1161">ROUND(SUM(M459:BX459),0)</f>
        <v>39</v>
      </c>
      <c r="BZ459" s="7"/>
      <c r="CA459" s="7">
        <f t="shared" si="1122"/>
        <v>0</v>
      </c>
      <c r="CB459" s="622">
        <f t="shared" si="1141"/>
        <v>0</v>
      </c>
      <c r="CC459" s="622">
        <f t="shared" ref="CC459:CC487" si="1162">ROUND(SUMIF($M$1:$BW$1,CC$1,$M459:$BW459),0)</f>
        <v>13</v>
      </c>
      <c r="CD459" s="622">
        <f t="shared" si="1155"/>
        <v>15</v>
      </c>
      <c r="CE459" s="622">
        <f t="shared" si="1155"/>
        <v>10</v>
      </c>
      <c r="CF459" s="622">
        <f t="shared" si="1155"/>
        <v>1</v>
      </c>
      <c r="CG459" s="622">
        <f t="shared" si="1155"/>
        <v>0</v>
      </c>
      <c r="CH459" s="622">
        <f t="shared" si="1155"/>
        <v>0</v>
      </c>
      <c r="CI459" s="622">
        <f t="shared" si="1155"/>
        <v>0</v>
      </c>
      <c r="CJ459" s="16"/>
      <c r="CK459" s="622">
        <f t="shared" si="1156"/>
        <v>2</v>
      </c>
      <c r="CL459" s="622">
        <f t="shared" si="1156"/>
        <v>16</v>
      </c>
      <c r="CM459" s="622">
        <f t="shared" si="1156"/>
        <v>13</v>
      </c>
      <c r="CN459" s="622">
        <f>ROUND(SUMIF($M$2:$BW$2,CN$1,$M459:$BW459),0)</f>
        <v>7</v>
      </c>
      <c r="CO459" s="622">
        <f t="shared" si="1157"/>
        <v>1</v>
      </c>
      <c r="CP459" s="622">
        <f t="shared" si="1157"/>
        <v>0</v>
      </c>
      <c r="CQ459" s="622">
        <f t="shared" si="1157"/>
        <v>0</v>
      </c>
      <c r="CR459" s="622">
        <f t="shared" si="1157"/>
        <v>0</v>
      </c>
      <c r="CS459" s="120">
        <f t="shared" si="1134"/>
        <v>0</v>
      </c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</row>
    <row r="460" spans="1:133" ht="15">
      <c r="A460" s="572" t="s">
        <v>162</v>
      </c>
      <c r="B460" s="14"/>
      <c r="C460" s="9">
        <f>'4a 1718 CS PC'!AP34</f>
        <v>5.0000000000000001E-4</v>
      </c>
      <c r="D460" s="9">
        <f>'4a 1718 CS PC'!AR34</f>
        <v>6.9999999999999999E-4</v>
      </c>
      <c r="E460" s="9">
        <f>'4b 1819 CS PC'!$AT34</f>
        <v>5.0000000000000001E-4</v>
      </c>
      <c r="F460" s="9">
        <f>'4b 1819 CS PC'!AQ34</f>
        <v>6.9999999999999999E-4</v>
      </c>
      <c r="G460" s="9">
        <f>'4c 1920 CS PC'!AS34</f>
        <v>5.0000000000000001E-4</v>
      </c>
      <c r="H460" s="9">
        <f>'4c 1920 CS PC'!AP34</f>
        <v>6.9999999999999999E-4</v>
      </c>
      <c r="I460" s="9">
        <f>'4d 2021 CS PC'!AS34</f>
        <v>5.0000000000000001E-4</v>
      </c>
      <c r="J460" s="9">
        <f>'4d 2021 CS PC'!AP34</f>
        <v>6.9999999999999999E-4</v>
      </c>
      <c r="K460" s="9">
        <f>'4e 2122 CS PC'!AB34</f>
        <v>5.0000000000000001E-4</v>
      </c>
      <c r="L460" s="9"/>
      <c r="M460" s="571">
        <f t="shared" si="1125"/>
        <v>0</v>
      </c>
      <c r="N460" s="571">
        <f t="shared" si="1125"/>
        <v>0</v>
      </c>
      <c r="O460" s="571">
        <f t="shared" si="1125"/>
        <v>0</v>
      </c>
      <c r="P460" s="571">
        <f t="shared" si="1125"/>
        <v>0</v>
      </c>
      <c r="Q460" s="571">
        <f t="shared" si="1125"/>
        <v>0.17450000000000002</v>
      </c>
      <c r="R460" s="571">
        <f t="shared" si="1146"/>
        <v>0</v>
      </c>
      <c r="S460" s="571">
        <f t="shared" si="1146"/>
        <v>0.79500000000000004</v>
      </c>
      <c r="T460" s="573"/>
      <c r="U460" s="573"/>
      <c r="V460" s="571">
        <f t="shared" si="1154"/>
        <v>0</v>
      </c>
      <c r="W460" s="571">
        <f t="shared" si="1149"/>
        <v>0</v>
      </c>
      <c r="X460" s="571">
        <f t="shared" si="1113"/>
        <v>0</v>
      </c>
      <c r="Y460" s="594">
        <f>ROUNDUP(Y$428*$E460,0)</f>
        <v>1</v>
      </c>
      <c r="Z460" s="571">
        <f t="shared" si="1135"/>
        <v>1</v>
      </c>
      <c r="AA460" s="571">
        <f t="shared" si="1135"/>
        <v>0</v>
      </c>
      <c r="AB460" s="571">
        <f t="shared" si="1127"/>
        <v>0</v>
      </c>
      <c r="AC460" s="571">
        <f t="shared" si="1147"/>
        <v>0</v>
      </c>
      <c r="AD460" s="571">
        <f t="shared" si="1115"/>
        <v>0</v>
      </c>
      <c r="AE460" s="571">
        <f t="shared" si="1160"/>
        <v>0</v>
      </c>
      <c r="AF460" s="594">
        <f>ROUNDUP(AF$428*$G460,0)</f>
        <v>1</v>
      </c>
      <c r="AG460" s="571">
        <f t="shared" si="1148"/>
        <v>1</v>
      </c>
      <c r="AH460" s="571">
        <f t="shared" si="1151"/>
        <v>0</v>
      </c>
      <c r="AI460" s="571">
        <f t="shared" si="1119"/>
        <v>0</v>
      </c>
      <c r="AJ460" s="571">
        <f t="shared" si="1128"/>
        <v>0</v>
      </c>
      <c r="AK460" s="571">
        <f t="shared" si="1119"/>
        <v>0</v>
      </c>
      <c r="AL460" s="571">
        <f t="shared" si="1158"/>
        <v>0</v>
      </c>
      <c r="AM460" s="571">
        <f t="shared" si="1158"/>
        <v>0</v>
      </c>
      <c r="AN460" s="571">
        <f t="shared" si="1129"/>
        <v>0</v>
      </c>
      <c r="AO460" s="571">
        <f t="shared" si="1159"/>
        <v>0</v>
      </c>
      <c r="AP460" s="571">
        <f t="shared" si="1159"/>
        <v>0</v>
      </c>
      <c r="AQ460" s="571">
        <f t="shared" si="1159"/>
        <v>0</v>
      </c>
      <c r="AR460" s="571">
        <f t="shared" si="1159"/>
        <v>0</v>
      </c>
      <c r="AS460" s="571">
        <f t="shared" si="1159"/>
        <v>0</v>
      </c>
      <c r="AT460" s="571">
        <f t="shared" si="1159"/>
        <v>0</v>
      </c>
      <c r="AU460" s="571">
        <f t="shared" si="1159"/>
        <v>0</v>
      </c>
      <c r="AV460" s="571">
        <f t="shared" si="1159"/>
        <v>0</v>
      </c>
      <c r="AW460" s="571">
        <f t="shared" si="1159"/>
        <v>0</v>
      </c>
      <c r="AX460" s="571">
        <f t="shared" si="1159"/>
        <v>0</v>
      </c>
      <c r="AY460" s="571">
        <f t="shared" si="1159"/>
        <v>0</v>
      </c>
      <c r="AZ460" s="571">
        <f t="shared" si="1159"/>
        <v>0</v>
      </c>
      <c r="BA460" s="571">
        <f t="shared" si="1159"/>
        <v>0</v>
      </c>
      <c r="BB460" s="571">
        <f t="shared" si="1159"/>
        <v>0</v>
      </c>
      <c r="BC460" s="571">
        <f t="shared" si="1159"/>
        <v>0</v>
      </c>
      <c r="BD460" s="571">
        <f t="shared" si="1159"/>
        <v>0</v>
      </c>
      <c r="BE460" s="571">
        <f t="shared" si="1159"/>
        <v>0</v>
      </c>
      <c r="BF460" s="571">
        <f t="shared" si="1159"/>
        <v>0</v>
      </c>
      <c r="BG460" s="571">
        <f t="shared" si="1159"/>
        <v>0</v>
      </c>
      <c r="BH460" s="571">
        <f t="shared" si="1159"/>
        <v>0</v>
      </c>
      <c r="BI460" s="571">
        <f t="shared" si="1159"/>
        <v>0</v>
      </c>
      <c r="BJ460" s="571">
        <f t="shared" si="1159"/>
        <v>0</v>
      </c>
      <c r="BK460" s="571">
        <f t="shared" si="1159"/>
        <v>0</v>
      </c>
      <c r="BL460" s="571">
        <f t="shared" si="1159"/>
        <v>0</v>
      </c>
      <c r="BM460" s="571">
        <f t="shared" si="1159"/>
        <v>0</v>
      </c>
      <c r="BN460" s="571">
        <f t="shared" si="1159"/>
        <v>0</v>
      </c>
      <c r="BO460" s="571">
        <f t="shared" si="1159"/>
        <v>0</v>
      </c>
      <c r="BP460" s="571">
        <f t="shared" si="1159"/>
        <v>0</v>
      </c>
      <c r="BQ460" s="571">
        <f t="shared" si="1159"/>
        <v>0</v>
      </c>
      <c r="BR460" s="571">
        <f t="shared" si="1159"/>
        <v>0</v>
      </c>
      <c r="BS460" s="571">
        <f t="shared" si="1159"/>
        <v>0</v>
      </c>
      <c r="BT460" s="571">
        <f t="shared" si="1159"/>
        <v>0</v>
      </c>
      <c r="BU460" s="571">
        <f t="shared" si="1159"/>
        <v>0</v>
      </c>
      <c r="BV460" s="571">
        <f t="shared" si="1159"/>
        <v>0</v>
      </c>
      <c r="BW460" s="571">
        <f t="shared" si="1159"/>
        <v>0</v>
      </c>
      <c r="BX460" s="571"/>
      <c r="BY460" s="571">
        <f t="shared" si="1161"/>
        <v>5</v>
      </c>
      <c r="BZ460" s="7"/>
      <c r="CA460" s="7">
        <f t="shared" si="1122"/>
        <v>0</v>
      </c>
      <c r="CB460" s="622">
        <f t="shared" si="1141"/>
        <v>0</v>
      </c>
      <c r="CC460" s="622">
        <f t="shared" si="1162"/>
        <v>1</v>
      </c>
      <c r="CD460" s="622">
        <f t="shared" si="1155"/>
        <v>2</v>
      </c>
      <c r="CE460" s="622">
        <f t="shared" si="1155"/>
        <v>2</v>
      </c>
      <c r="CF460" s="622">
        <f t="shared" si="1155"/>
        <v>0</v>
      </c>
      <c r="CG460" s="622">
        <f t="shared" si="1155"/>
        <v>0</v>
      </c>
      <c r="CH460" s="622">
        <f t="shared" si="1155"/>
        <v>0</v>
      </c>
      <c r="CI460" s="622">
        <f t="shared" si="1155"/>
        <v>0</v>
      </c>
      <c r="CJ460" s="16"/>
      <c r="CK460" s="622">
        <f t="shared" si="1156"/>
        <v>0</v>
      </c>
      <c r="CL460" s="622">
        <f t="shared" si="1156"/>
        <v>2</v>
      </c>
      <c r="CM460" s="622">
        <f t="shared" si="1156"/>
        <v>1</v>
      </c>
      <c r="CN460" s="622">
        <f>ROUND(SUMIF($M$2:$BW$2,CN$1,$M460:$BW460),0)</f>
        <v>2</v>
      </c>
      <c r="CO460" s="622">
        <f t="shared" si="1157"/>
        <v>0</v>
      </c>
      <c r="CP460" s="622">
        <f t="shared" si="1157"/>
        <v>0</v>
      </c>
      <c r="CQ460" s="622">
        <f t="shared" si="1157"/>
        <v>0</v>
      </c>
      <c r="CR460" s="622">
        <f t="shared" si="1157"/>
        <v>0</v>
      </c>
      <c r="CS460" s="120">
        <f t="shared" si="1134"/>
        <v>0</v>
      </c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</row>
    <row r="461" spans="1:133" ht="15">
      <c r="A461" s="572" t="s">
        <v>163</v>
      </c>
      <c r="B461" s="14"/>
      <c r="C461" s="9">
        <f>'4a 1718 CS PC'!AP35</f>
        <v>6.3799999999999996E-2</v>
      </c>
      <c r="D461" s="9">
        <f>'4a 1718 CS PC'!AR35</f>
        <v>8.9800000000000005E-2</v>
      </c>
      <c r="E461" s="9">
        <f>'4b 1819 CS PC'!$AT35</f>
        <v>6.4100000000000004E-2</v>
      </c>
      <c r="F461" s="9">
        <f>'4b 1819 CS PC'!AQ35</f>
        <v>9.0800000000000006E-2</v>
      </c>
      <c r="G461" s="9">
        <f>'4c 1920 CS PC'!AS35</f>
        <v>6.4500000000000002E-2</v>
      </c>
      <c r="H461" s="9">
        <f>'4c 1920 CS PC'!AP35</f>
        <v>9.1700000000000004E-2</v>
      </c>
      <c r="I461" s="9">
        <f>'4d 2021 CS PC'!AS35</f>
        <v>6.2899999999999998E-2</v>
      </c>
      <c r="J461" s="9">
        <f>'4d 2021 CS PC'!AP35</f>
        <v>8.9800000000000005E-2</v>
      </c>
      <c r="K461" s="9">
        <f>'4e 2122 CS PC'!AB35</f>
        <v>6.2899999999999998E-2</v>
      </c>
      <c r="L461" s="9"/>
      <c r="M461" s="571">
        <f t="shared" si="1125"/>
        <v>0</v>
      </c>
      <c r="N461" s="571">
        <f t="shared" si="1125"/>
        <v>0</v>
      </c>
      <c r="O461" s="571">
        <f t="shared" si="1125"/>
        <v>0</v>
      </c>
      <c r="P461" s="571">
        <f t="shared" si="1125"/>
        <v>0</v>
      </c>
      <c r="Q461" s="571">
        <f t="shared" si="1125"/>
        <v>22.266199999999998</v>
      </c>
      <c r="R461" s="571">
        <f t="shared" ref="R461:S476" si="1163">R$428*$C461</f>
        <v>0</v>
      </c>
      <c r="S461" s="571">
        <f t="shared" si="1163"/>
        <v>101.44199999999999</v>
      </c>
      <c r="T461" s="573"/>
      <c r="U461" s="573"/>
      <c r="V461" s="571">
        <f t="shared" si="1154"/>
        <v>64</v>
      </c>
      <c r="W461" s="571">
        <f t="shared" si="1149"/>
        <v>49</v>
      </c>
      <c r="X461" s="571">
        <f t="shared" si="1113"/>
        <v>0</v>
      </c>
      <c r="Y461" s="571">
        <f t="shared" si="1131"/>
        <v>31</v>
      </c>
      <c r="Z461" s="571">
        <f t="shared" si="1135"/>
        <v>122</v>
      </c>
      <c r="AA461" s="571">
        <f t="shared" si="1135"/>
        <v>34</v>
      </c>
      <c r="AB461" s="571">
        <f t="shared" si="1127"/>
        <v>32</v>
      </c>
      <c r="AC461" s="571">
        <f t="shared" si="1147"/>
        <v>0</v>
      </c>
      <c r="AD461" s="571">
        <f t="shared" ref="AD461:AD486" si="1164">ROUND(AD$428*$G461,0)</f>
        <v>8</v>
      </c>
      <c r="AE461" s="571">
        <f t="shared" si="1160"/>
        <v>0</v>
      </c>
      <c r="AF461" s="571">
        <f t="shared" ref="AF461:AF474" si="1165">ROUND(AF$428*$G461,0)</f>
        <v>24</v>
      </c>
      <c r="AG461" s="571">
        <f t="shared" ref="AG461:AG476" si="1166">ROUND(AG$428*$G461,0)</f>
        <v>71</v>
      </c>
      <c r="AH461" s="571">
        <f t="shared" si="1151"/>
        <v>1</v>
      </c>
      <c r="AI461" s="571">
        <f t="shared" si="1119"/>
        <v>7</v>
      </c>
      <c r="AJ461" s="571">
        <f t="shared" si="1128"/>
        <v>0</v>
      </c>
      <c r="AK461" s="571">
        <f t="shared" si="1119"/>
        <v>0</v>
      </c>
      <c r="AL461" s="571">
        <f t="shared" si="1158"/>
        <v>0</v>
      </c>
      <c r="AM461" s="571">
        <f t="shared" si="1158"/>
        <v>9</v>
      </c>
      <c r="AN461" s="571">
        <f t="shared" si="1129"/>
        <v>0</v>
      </c>
      <c r="AO461" s="571">
        <f t="shared" si="1159"/>
        <v>0</v>
      </c>
      <c r="AP461" s="571">
        <f t="shared" si="1159"/>
        <v>0</v>
      </c>
      <c r="AQ461" s="571">
        <f t="shared" si="1159"/>
        <v>0</v>
      </c>
      <c r="AR461" s="571">
        <f t="shared" si="1159"/>
        <v>0</v>
      </c>
      <c r="AS461" s="571">
        <f t="shared" si="1159"/>
        <v>0</v>
      </c>
      <c r="AT461" s="571">
        <f t="shared" si="1159"/>
        <v>0</v>
      </c>
      <c r="AU461" s="571">
        <f t="shared" si="1159"/>
        <v>0</v>
      </c>
      <c r="AV461" s="571">
        <f t="shared" si="1159"/>
        <v>0</v>
      </c>
      <c r="AW461" s="571">
        <f t="shared" si="1159"/>
        <v>0</v>
      </c>
      <c r="AX461" s="571">
        <f t="shared" si="1159"/>
        <v>0</v>
      </c>
      <c r="AY461" s="571">
        <f t="shared" si="1159"/>
        <v>0</v>
      </c>
      <c r="AZ461" s="571">
        <f t="shared" si="1159"/>
        <v>0</v>
      </c>
      <c r="BA461" s="571">
        <f t="shared" si="1159"/>
        <v>0</v>
      </c>
      <c r="BB461" s="571">
        <f t="shared" si="1159"/>
        <v>0</v>
      </c>
      <c r="BC461" s="571">
        <f t="shared" si="1159"/>
        <v>0</v>
      </c>
      <c r="BD461" s="571">
        <f t="shared" si="1159"/>
        <v>0</v>
      </c>
      <c r="BE461" s="571">
        <f t="shared" si="1159"/>
        <v>0</v>
      </c>
      <c r="BF461" s="571">
        <f t="shared" si="1159"/>
        <v>0</v>
      </c>
      <c r="BG461" s="571">
        <f t="shared" si="1159"/>
        <v>0</v>
      </c>
      <c r="BH461" s="571">
        <f t="shared" si="1159"/>
        <v>0</v>
      </c>
      <c r="BI461" s="571">
        <f t="shared" si="1159"/>
        <v>0</v>
      </c>
      <c r="BJ461" s="571">
        <f t="shared" si="1159"/>
        <v>0</v>
      </c>
      <c r="BK461" s="571">
        <f t="shared" si="1159"/>
        <v>0</v>
      </c>
      <c r="BL461" s="571">
        <f t="shared" si="1159"/>
        <v>0</v>
      </c>
      <c r="BM461" s="571">
        <f t="shared" si="1159"/>
        <v>0</v>
      </c>
      <c r="BN461" s="571">
        <f t="shared" si="1159"/>
        <v>0</v>
      </c>
      <c r="BO461" s="571">
        <f t="shared" si="1159"/>
        <v>0</v>
      </c>
      <c r="BP461" s="571">
        <f t="shared" si="1159"/>
        <v>0</v>
      </c>
      <c r="BQ461" s="571">
        <f t="shared" si="1159"/>
        <v>0</v>
      </c>
      <c r="BR461" s="571">
        <f t="shared" si="1159"/>
        <v>0</v>
      </c>
      <c r="BS461" s="571">
        <f t="shared" si="1159"/>
        <v>0</v>
      </c>
      <c r="BT461" s="571">
        <f t="shared" si="1159"/>
        <v>0</v>
      </c>
      <c r="BU461" s="571">
        <f t="shared" si="1159"/>
        <v>0</v>
      </c>
      <c r="BV461" s="571">
        <f t="shared" si="1159"/>
        <v>0</v>
      </c>
      <c r="BW461" s="571">
        <f t="shared" si="1159"/>
        <v>0</v>
      </c>
      <c r="BX461" s="571"/>
      <c r="BY461" s="571">
        <f t="shared" si="1161"/>
        <v>576</v>
      </c>
      <c r="BZ461" s="7"/>
      <c r="CA461" s="7">
        <f t="shared" si="1122"/>
        <v>0</v>
      </c>
      <c r="CB461" s="622">
        <f t="shared" si="1141"/>
        <v>0</v>
      </c>
      <c r="CC461" s="622">
        <f t="shared" si="1162"/>
        <v>188</v>
      </c>
      <c r="CD461" s="622">
        <f t="shared" si="1155"/>
        <v>236</v>
      </c>
      <c r="CE461" s="622">
        <f t="shared" si="1155"/>
        <v>135</v>
      </c>
      <c r="CF461" s="622">
        <f t="shared" si="1155"/>
        <v>17</v>
      </c>
      <c r="CG461" s="622">
        <f t="shared" si="1155"/>
        <v>0</v>
      </c>
      <c r="CH461" s="622">
        <f t="shared" si="1155"/>
        <v>0</v>
      </c>
      <c r="CI461" s="622">
        <f t="shared" si="1155"/>
        <v>0</v>
      </c>
      <c r="CJ461" s="16"/>
      <c r="CK461" s="622">
        <f t="shared" si="1156"/>
        <v>22</v>
      </c>
      <c r="CL461" s="622">
        <f t="shared" si="1156"/>
        <v>245</v>
      </c>
      <c r="CM461" s="622">
        <f t="shared" si="1156"/>
        <v>196</v>
      </c>
      <c r="CN461" s="630">
        <f>ROUNDUP(SUMIF($M$2:$BW$2,CN$1,$M461:$BW461),0)+1</f>
        <v>104</v>
      </c>
      <c r="CO461" s="622">
        <f t="shared" si="1157"/>
        <v>9</v>
      </c>
      <c r="CP461" s="622">
        <f t="shared" si="1157"/>
        <v>0</v>
      </c>
      <c r="CQ461" s="622">
        <f t="shared" si="1157"/>
        <v>0</v>
      </c>
      <c r="CR461" s="622">
        <f t="shared" si="1157"/>
        <v>0</v>
      </c>
      <c r="CS461" s="120">
        <f t="shared" si="1134"/>
        <v>0</v>
      </c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</row>
    <row r="462" spans="1:133" ht="15">
      <c r="A462" s="572" t="s">
        <v>164</v>
      </c>
      <c r="B462" s="14"/>
      <c r="C462" s="9">
        <f>'4a 1718 CS PC'!AP36</f>
        <v>4.19E-2</v>
      </c>
      <c r="D462" s="9">
        <f>'4a 1718 CS PC'!AR36</f>
        <v>5.8999999999999997E-2</v>
      </c>
      <c r="E462" s="9">
        <f>'4b 1819 CS PC'!$AT36</f>
        <v>4.3900000000000002E-2</v>
      </c>
      <c r="F462" s="9">
        <f>'4b 1819 CS PC'!AQ36</f>
        <v>6.2199999999999998E-2</v>
      </c>
      <c r="G462" s="9">
        <f>'4c 1920 CS PC'!AS36</f>
        <v>4.4200000000000003E-2</v>
      </c>
      <c r="H462" s="9">
        <f>'4c 1920 CS PC'!AP36</f>
        <v>6.2799999999999995E-2</v>
      </c>
      <c r="I462" s="9">
        <f>'4d 2021 CS PC'!AS36</f>
        <v>4.4200000000000003E-2</v>
      </c>
      <c r="J462" s="9">
        <f>'4d 2021 CS PC'!AP36</f>
        <v>6.3200000000000006E-2</v>
      </c>
      <c r="K462" s="9">
        <f>'4e 2122 CS PC'!AB36</f>
        <v>4.41E-2</v>
      </c>
      <c r="L462" s="9"/>
      <c r="M462" s="571">
        <f t="shared" si="1125"/>
        <v>0</v>
      </c>
      <c r="N462" s="571">
        <f t="shared" si="1125"/>
        <v>0</v>
      </c>
      <c r="O462" s="571">
        <f t="shared" si="1125"/>
        <v>0</v>
      </c>
      <c r="P462" s="571">
        <f t="shared" si="1125"/>
        <v>0</v>
      </c>
      <c r="Q462" s="571">
        <f t="shared" si="1125"/>
        <v>14.623099999999999</v>
      </c>
      <c r="R462" s="571">
        <f t="shared" si="1163"/>
        <v>0</v>
      </c>
      <c r="S462" s="571">
        <f t="shared" si="1163"/>
        <v>66.620999999999995</v>
      </c>
      <c r="T462" s="573"/>
      <c r="U462" s="573"/>
      <c r="V462" s="571">
        <f t="shared" si="1154"/>
        <v>42</v>
      </c>
      <c r="W462" s="571">
        <f t="shared" si="1149"/>
        <v>33</v>
      </c>
      <c r="X462" s="571">
        <f t="shared" si="1113"/>
        <v>0</v>
      </c>
      <c r="Y462" s="571">
        <f t="shared" si="1131"/>
        <v>21</v>
      </c>
      <c r="Z462" s="571">
        <f t="shared" si="1135"/>
        <v>84</v>
      </c>
      <c r="AA462" s="571">
        <f t="shared" si="1135"/>
        <v>23</v>
      </c>
      <c r="AB462" s="571">
        <f t="shared" si="1127"/>
        <v>22</v>
      </c>
      <c r="AC462" s="571">
        <f t="shared" si="1147"/>
        <v>0</v>
      </c>
      <c r="AD462" s="571">
        <f t="shared" si="1164"/>
        <v>5</v>
      </c>
      <c r="AE462" s="571">
        <f t="shared" si="1160"/>
        <v>0</v>
      </c>
      <c r="AF462" s="571">
        <f t="shared" si="1165"/>
        <v>16</v>
      </c>
      <c r="AG462" s="571">
        <f t="shared" si="1166"/>
        <v>49</v>
      </c>
      <c r="AH462" s="571">
        <f t="shared" si="1151"/>
        <v>1</v>
      </c>
      <c r="AI462" s="571">
        <f t="shared" si="1119"/>
        <v>5</v>
      </c>
      <c r="AJ462" s="571">
        <f t="shared" si="1128"/>
        <v>0</v>
      </c>
      <c r="AK462" s="571">
        <f t="shared" si="1119"/>
        <v>0</v>
      </c>
      <c r="AL462" s="571">
        <f t="shared" si="1158"/>
        <v>0</v>
      </c>
      <c r="AM462" s="571">
        <f t="shared" si="1158"/>
        <v>7</v>
      </c>
      <c r="AN462" s="571">
        <f t="shared" si="1129"/>
        <v>0</v>
      </c>
      <c r="AO462" s="571">
        <f t="shared" si="1159"/>
        <v>0</v>
      </c>
      <c r="AP462" s="571">
        <f t="shared" si="1159"/>
        <v>0</v>
      </c>
      <c r="AQ462" s="571">
        <f t="shared" si="1159"/>
        <v>0</v>
      </c>
      <c r="AR462" s="571">
        <f t="shared" si="1159"/>
        <v>0</v>
      </c>
      <c r="AS462" s="571">
        <f t="shared" si="1159"/>
        <v>0</v>
      </c>
      <c r="AT462" s="571">
        <f t="shared" si="1159"/>
        <v>0</v>
      </c>
      <c r="AU462" s="571">
        <f t="shared" si="1159"/>
        <v>0</v>
      </c>
      <c r="AV462" s="571">
        <f t="shared" si="1159"/>
        <v>0</v>
      </c>
      <c r="AW462" s="571">
        <f t="shared" si="1159"/>
        <v>0</v>
      </c>
      <c r="AX462" s="571">
        <f t="shared" si="1159"/>
        <v>0</v>
      </c>
      <c r="AY462" s="571">
        <f t="shared" si="1159"/>
        <v>0</v>
      </c>
      <c r="AZ462" s="571">
        <f t="shared" si="1159"/>
        <v>0</v>
      </c>
      <c r="BA462" s="571">
        <f t="shared" si="1159"/>
        <v>0</v>
      </c>
      <c r="BB462" s="571">
        <f t="shared" si="1159"/>
        <v>0</v>
      </c>
      <c r="BC462" s="571">
        <f t="shared" si="1159"/>
        <v>0</v>
      </c>
      <c r="BD462" s="571">
        <f t="shared" si="1159"/>
        <v>0</v>
      </c>
      <c r="BE462" s="571">
        <f t="shared" si="1159"/>
        <v>0</v>
      </c>
      <c r="BF462" s="571">
        <f t="shared" si="1159"/>
        <v>0</v>
      </c>
      <c r="BG462" s="571">
        <f t="shared" si="1159"/>
        <v>0</v>
      </c>
      <c r="BH462" s="571">
        <f t="shared" si="1159"/>
        <v>0</v>
      </c>
      <c r="BI462" s="571">
        <f t="shared" si="1159"/>
        <v>0</v>
      </c>
      <c r="BJ462" s="571">
        <f t="shared" si="1159"/>
        <v>0</v>
      </c>
      <c r="BK462" s="571">
        <f t="shared" si="1159"/>
        <v>0</v>
      </c>
      <c r="BL462" s="571">
        <f t="shared" si="1159"/>
        <v>0</v>
      </c>
      <c r="BM462" s="571">
        <f t="shared" si="1159"/>
        <v>0</v>
      </c>
      <c r="BN462" s="571">
        <f t="shared" si="1159"/>
        <v>0</v>
      </c>
      <c r="BO462" s="571">
        <f t="shared" si="1159"/>
        <v>0</v>
      </c>
      <c r="BP462" s="571">
        <f t="shared" si="1159"/>
        <v>0</v>
      </c>
      <c r="BQ462" s="571">
        <f t="shared" si="1159"/>
        <v>0</v>
      </c>
      <c r="BR462" s="571">
        <f t="shared" si="1159"/>
        <v>0</v>
      </c>
      <c r="BS462" s="571">
        <f t="shared" si="1159"/>
        <v>0</v>
      </c>
      <c r="BT462" s="571">
        <f t="shared" si="1159"/>
        <v>0</v>
      </c>
      <c r="BU462" s="571">
        <f t="shared" si="1159"/>
        <v>0</v>
      </c>
      <c r="BV462" s="571">
        <f t="shared" si="1159"/>
        <v>0</v>
      </c>
      <c r="BW462" s="571">
        <f t="shared" si="1159"/>
        <v>0</v>
      </c>
      <c r="BX462" s="571"/>
      <c r="BY462" s="571">
        <f t="shared" si="1161"/>
        <v>389</v>
      </c>
      <c r="BZ462" s="7"/>
      <c r="CA462" s="7">
        <f t="shared" si="1122"/>
        <v>0</v>
      </c>
      <c r="CB462" s="622">
        <f t="shared" si="1141"/>
        <v>0</v>
      </c>
      <c r="CC462" s="622">
        <f t="shared" si="1162"/>
        <v>123</v>
      </c>
      <c r="CD462" s="622">
        <f t="shared" si="1155"/>
        <v>161</v>
      </c>
      <c r="CE462" s="622">
        <f t="shared" si="1155"/>
        <v>92</v>
      </c>
      <c r="CF462" s="622">
        <f t="shared" si="1155"/>
        <v>13</v>
      </c>
      <c r="CG462" s="622">
        <f t="shared" si="1155"/>
        <v>0</v>
      </c>
      <c r="CH462" s="622">
        <f t="shared" si="1155"/>
        <v>0</v>
      </c>
      <c r="CI462" s="622">
        <f t="shared" si="1155"/>
        <v>0</v>
      </c>
      <c r="CJ462" s="16"/>
      <c r="CK462" s="622">
        <f t="shared" si="1156"/>
        <v>15</v>
      </c>
      <c r="CL462" s="622">
        <f t="shared" si="1156"/>
        <v>163</v>
      </c>
      <c r="CM462" s="622">
        <f t="shared" si="1156"/>
        <v>134</v>
      </c>
      <c r="CN462" s="630">
        <f>ROUNDDOWN(SUMIF($M$2:$BW$2,CN$1,$M462:$BW462),0)-1</f>
        <v>70</v>
      </c>
      <c r="CO462" s="622">
        <f t="shared" si="1157"/>
        <v>7</v>
      </c>
      <c r="CP462" s="622">
        <f t="shared" si="1157"/>
        <v>0</v>
      </c>
      <c r="CQ462" s="622">
        <f t="shared" si="1157"/>
        <v>0</v>
      </c>
      <c r="CR462" s="622">
        <f t="shared" si="1157"/>
        <v>0</v>
      </c>
      <c r="CS462" s="120">
        <f t="shared" si="1134"/>
        <v>0</v>
      </c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</row>
    <row r="463" spans="1:133" ht="15">
      <c r="A463" s="572" t="s">
        <v>165</v>
      </c>
      <c r="B463" s="14"/>
      <c r="C463" s="9">
        <f>'4a 1718 CS PC'!AP37</f>
        <v>1.4E-3</v>
      </c>
      <c r="D463" s="9">
        <f>'4a 1718 CS PC'!AR37</f>
        <v>2E-3</v>
      </c>
      <c r="E463" s="9">
        <f>'4b 1819 CS PC'!$AT37</f>
        <v>1.2999999999999999E-3</v>
      </c>
      <c r="F463" s="9">
        <f>'4b 1819 CS PC'!AQ37</f>
        <v>1.9E-3</v>
      </c>
      <c r="G463" s="9">
        <f>'4c 1920 CS PC'!AS37</f>
        <v>1.2999999999999999E-3</v>
      </c>
      <c r="H463" s="9">
        <f>'4c 1920 CS PC'!AP37</f>
        <v>1.9E-3</v>
      </c>
      <c r="I463" s="9">
        <f>'4d 2021 CS PC'!AS37</f>
        <v>1.2999999999999999E-3</v>
      </c>
      <c r="J463" s="9">
        <f>'4d 2021 CS PC'!AP37</f>
        <v>1.9E-3</v>
      </c>
      <c r="K463" s="9">
        <f>'4e 2122 CS PC'!AB37</f>
        <v>1.2999999999999999E-3</v>
      </c>
      <c r="L463" s="9"/>
      <c r="M463" s="571">
        <f t="shared" si="1125"/>
        <v>0</v>
      </c>
      <c r="N463" s="571">
        <f t="shared" si="1125"/>
        <v>0</v>
      </c>
      <c r="O463" s="571">
        <f t="shared" si="1125"/>
        <v>0</v>
      </c>
      <c r="P463" s="571">
        <f t="shared" si="1125"/>
        <v>0</v>
      </c>
      <c r="Q463" s="571">
        <f t="shared" si="1125"/>
        <v>0.48859999999999998</v>
      </c>
      <c r="R463" s="571">
        <f t="shared" si="1163"/>
        <v>0</v>
      </c>
      <c r="S463" s="571">
        <f t="shared" si="1163"/>
        <v>2.226</v>
      </c>
      <c r="T463" s="573"/>
      <c r="U463" s="573"/>
      <c r="V463" s="571">
        <f t="shared" si="1154"/>
        <v>1</v>
      </c>
      <c r="W463" s="571">
        <f t="shared" si="1149"/>
        <v>1</v>
      </c>
      <c r="X463" s="571">
        <f t="shared" si="1113"/>
        <v>0</v>
      </c>
      <c r="Y463" s="571">
        <f t="shared" si="1131"/>
        <v>1</v>
      </c>
      <c r="Z463" s="571">
        <f t="shared" si="1135"/>
        <v>2</v>
      </c>
      <c r="AA463" s="571">
        <f t="shared" si="1135"/>
        <v>1</v>
      </c>
      <c r="AB463" s="571">
        <f t="shared" si="1127"/>
        <v>1</v>
      </c>
      <c r="AC463" s="571">
        <f t="shared" si="1147"/>
        <v>0</v>
      </c>
      <c r="AD463" s="571">
        <f t="shared" si="1164"/>
        <v>0</v>
      </c>
      <c r="AE463" s="571">
        <f t="shared" si="1160"/>
        <v>0</v>
      </c>
      <c r="AF463" s="571">
        <f t="shared" si="1165"/>
        <v>0</v>
      </c>
      <c r="AG463" s="571">
        <f t="shared" si="1166"/>
        <v>1</v>
      </c>
      <c r="AH463" s="594">
        <f>ROUNDUP(AH$428*$I463,0)</f>
        <v>1</v>
      </c>
      <c r="AI463" s="594">
        <f>ROUNDUP(AI$428*$G463,0)</f>
        <v>1</v>
      </c>
      <c r="AJ463" s="571">
        <f t="shared" si="1128"/>
        <v>0</v>
      </c>
      <c r="AK463" s="571">
        <f t="shared" si="1119"/>
        <v>0</v>
      </c>
      <c r="AL463" s="571">
        <f t="shared" si="1158"/>
        <v>0</v>
      </c>
      <c r="AM463" s="571">
        <f t="shared" si="1158"/>
        <v>0</v>
      </c>
      <c r="AN463" s="571">
        <f t="shared" si="1129"/>
        <v>0</v>
      </c>
      <c r="AO463" s="571">
        <f t="shared" si="1159"/>
        <v>0</v>
      </c>
      <c r="AP463" s="571">
        <f t="shared" si="1159"/>
        <v>0</v>
      </c>
      <c r="AQ463" s="571">
        <f t="shared" si="1159"/>
        <v>0</v>
      </c>
      <c r="AR463" s="571">
        <f t="shared" si="1159"/>
        <v>0</v>
      </c>
      <c r="AS463" s="571">
        <f t="shared" si="1159"/>
        <v>0</v>
      </c>
      <c r="AT463" s="571">
        <f t="shared" si="1159"/>
        <v>0</v>
      </c>
      <c r="AU463" s="571">
        <f t="shared" si="1159"/>
        <v>0</v>
      </c>
      <c r="AV463" s="571">
        <f t="shared" si="1159"/>
        <v>0</v>
      </c>
      <c r="AW463" s="571">
        <f t="shared" si="1159"/>
        <v>0</v>
      </c>
      <c r="AX463" s="571">
        <f t="shared" si="1159"/>
        <v>0</v>
      </c>
      <c r="AY463" s="571">
        <f t="shared" si="1159"/>
        <v>0</v>
      </c>
      <c r="AZ463" s="571">
        <f t="shared" si="1159"/>
        <v>0</v>
      </c>
      <c r="BA463" s="571">
        <f t="shared" si="1159"/>
        <v>0</v>
      </c>
      <c r="BB463" s="571">
        <f t="shared" si="1159"/>
        <v>0</v>
      </c>
      <c r="BC463" s="571">
        <f t="shared" si="1159"/>
        <v>0</v>
      </c>
      <c r="BD463" s="571">
        <f t="shared" si="1159"/>
        <v>0</v>
      </c>
      <c r="BE463" s="571">
        <f t="shared" si="1159"/>
        <v>0</v>
      </c>
      <c r="BF463" s="571">
        <f t="shared" si="1159"/>
        <v>0</v>
      </c>
      <c r="BG463" s="571">
        <f t="shared" si="1159"/>
        <v>0</v>
      </c>
      <c r="BH463" s="571">
        <f t="shared" si="1159"/>
        <v>0</v>
      </c>
      <c r="BI463" s="571">
        <f t="shared" si="1159"/>
        <v>0</v>
      </c>
      <c r="BJ463" s="571">
        <f t="shared" si="1159"/>
        <v>0</v>
      </c>
      <c r="BK463" s="571">
        <f t="shared" si="1159"/>
        <v>0</v>
      </c>
      <c r="BL463" s="571">
        <f t="shared" si="1159"/>
        <v>0</v>
      </c>
      <c r="BM463" s="571">
        <f t="shared" si="1159"/>
        <v>0</v>
      </c>
      <c r="BN463" s="571">
        <f t="shared" si="1159"/>
        <v>0</v>
      </c>
      <c r="BO463" s="571">
        <f t="shared" si="1159"/>
        <v>0</v>
      </c>
      <c r="BP463" s="571">
        <f t="shared" si="1159"/>
        <v>0</v>
      </c>
      <c r="BQ463" s="571">
        <f t="shared" si="1159"/>
        <v>0</v>
      </c>
      <c r="BR463" s="571">
        <f t="shared" si="1159"/>
        <v>0</v>
      </c>
      <c r="BS463" s="571">
        <f t="shared" si="1159"/>
        <v>0</v>
      </c>
      <c r="BT463" s="571">
        <f t="shared" si="1159"/>
        <v>0</v>
      </c>
      <c r="BU463" s="571">
        <f t="shared" si="1159"/>
        <v>0</v>
      </c>
      <c r="BV463" s="571">
        <f t="shared" si="1159"/>
        <v>0</v>
      </c>
      <c r="BW463" s="571">
        <f t="shared" si="1159"/>
        <v>0</v>
      </c>
      <c r="BX463" s="571"/>
      <c r="BY463" s="571">
        <f t="shared" si="1161"/>
        <v>13</v>
      </c>
      <c r="BZ463" s="7"/>
      <c r="CA463" s="7">
        <f t="shared" si="1122"/>
        <v>0</v>
      </c>
      <c r="CB463" s="622">
        <f t="shared" si="1141"/>
        <v>0</v>
      </c>
      <c r="CC463" s="622">
        <f t="shared" si="1162"/>
        <v>4</v>
      </c>
      <c r="CD463" s="622">
        <f t="shared" ref="CD463:CI472" si="1167">ROUND(SUMIF($M$1:$BW$1,CD$1,$M463:$BW463),0)</f>
        <v>5</v>
      </c>
      <c r="CE463" s="622">
        <f t="shared" si="1167"/>
        <v>2</v>
      </c>
      <c r="CF463" s="622">
        <f t="shared" si="1167"/>
        <v>2</v>
      </c>
      <c r="CG463" s="622">
        <f t="shared" si="1167"/>
        <v>0</v>
      </c>
      <c r="CH463" s="622">
        <f t="shared" si="1167"/>
        <v>0</v>
      </c>
      <c r="CI463" s="622">
        <f t="shared" si="1167"/>
        <v>0</v>
      </c>
      <c r="CJ463" s="16"/>
      <c r="CK463" s="622">
        <f t="shared" si="1156"/>
        <v>0</v>
      </c>
      <c r="CL463" s="622">
        <f t="shared" si="1156"/>
        <v>5</v>
      </c>
      <c r="CM463" s="622">
        <f t="shared" si="1156"/>
        <v>4</v>
      </c>
      <c r="CN463" s="630">
        <f>ROUNDUP(SUMIF($M$2:$BW$2,CN$1,$M463:$BW463),0)+1</f>
        <v>4</v>
      </c>
      <c r="CO463" s="622">
        <f t="shared" si="1157"/>
        <v>0</v>
      </c>
      <c r="CP463" s="622">
        <f t="shared" si="1157"/>
        <v>0</v>
      </c>
      <c r="CQ463" s="622">
        <f t="shared" si="1157"/>
        <v>0</v>
      </c>
      <c r="CR463" s="622">
        <f t="shared" si="1157"/>
        <v>0</v>
      </c>
      <c r="CS463" s="120">
        <f t="shared" si="1134"/>
        <v>0</v>
      </c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</row>
    <row r="464" spans="1:133" ht="15">
      <c r="A464" s="572" t="s">
        <v>166</v>
      </c>
      <c r="B464" s="14"/>
      <c r="C464" s="9">
        <f>'4a 1718 CS PC'!AP38</f>
        <v>7.0300000000000001E-2</v>
      </c>
      <c r="D464" s="9">
        <f>'4a 1718 CS PC'!AR38</f>
        <v>9.8900000000000002E-2</v>
      </c>
      <c r="E464" s="9">
        <f>'4b 1819 CS PC'!$AT38</f>
        <v>7.1300000000000002E-2</v>
      </c>
      <c r="F464" s="9">
        <f>'4b 1819 CS PC'!AQ38</f>
        <v>0.1011</v>
      </c>
      <c r="G464" s="9">
        <f>'4c 1920 CS PC'!AS38</f>
        <v>7.1199999999999999E-2</v>
      </c>
      <c r="H464" s="9">
        <f>'4c 1920 CS PC'!AP38</f>
        <v>0.1012</v>
      </c>
      <c r="I464" s="9">
        <f>'4d 2021 CS PC'!AS38</f>
        <v>6.6900000000000001E-2</v>
      </c>
      <c r="J464" s="9">
        <f>'4d 2021 CS PC'!AP38</f>
        <v>9.5600000000000004E-2</v>
      </c>
      <c r="K464" s="9">
        <f>'4e 2122 CS PC'!AB38</f>
        <v>6.5600000000000006E-2</v>
      </c>
      <c r="L464" s="9"/>
      <c r="M464" s="571">
        <f t="shared" si="1125"/>
        <v>0</v>
      </c>
      <c r="N464" s="571">
        <f t="shared" si="1125"/>
        <v>0</v>
      </c>
      <c r="O464" s="571">
        <f t="shared" si="1125"/>
        <v>0</v>
      </c>
      <c r="P464" s="571">
        <f t="shared" si="1125"/>
        <v>0</v>
      </c>
      <c r="Q464" s="571">
        <f t="shared" si="1125"/>
        <v>24.534700000000001</v>
      </c>
      <c r="R464" s="571">
        <f t="shared" si="1163"/>
        <v>0</v>
      </c>
      <c r="S464" s="571">
        <f t="shared" si="1163"/>
        <v>111.777</v>
      </c>
      <c r="T464" s="573"/>
      <c r="U464" s="573"/>
      <c r="V464" s="571">
        <f t="shared" si="1154"/>
        <v>70</v>
      </c>
      <c r="W464" s="594">
        <f>ROUNDUP(W$428*$E464,0)</f>
        <v>55</v>
      </c>
      <c r="X464" s="571">
        <f t="shared" si="1113"/>
        <v>0</v>
      </c>
      <c r="Y464" s="571">
        <f t="shared" si="1131"/>
        <v>34</v>
      </c>
      <c r="Z464" s="571">
        <f t="shared" si="1135"/>
        <v>136</v>
      </c>
      <c r="AA464" s="571">
        <f t="shared" si="1135"/>
        <v>38</v>
      </c>
      <c r="AB464" s="594">
        <f>ROUNDUP(AB$428*$G464,0)</f>
        <v>36</v>
      </c>
      <c r="AC464" s="571">
        <f t="shared" si="1147"/>
        <v>0</v>
      </c>
      <c r="AD464" s="571">
        <f t="shared" si="1164"/>
        <v>9</v>
      </c>
      <c r="AE464" s="571">
        <f t="shared" si="1160"/>
        <v>0</v>
      </c>
      <c r="AF464" s="571">
        <f t="shared" si="1165"/>
        <v>26</v>
      </c>
      <c r="AG464" s="571">
        <f t="shared" si="1166"/>
        <v>79</v>
      </c>
      <c r="AH464" s="571">
        <f t="shared" si="1151"/>
        <v>1</v>
      </c>
      <c r="AI464" s="571">
        <f t="shared" si="1119"/>
        <v>8</v>
      </c>
      <c r="AJ464" s="571">
        <f t="shared" si="1128"/>
        <v>0</v>
      </c>
      <c r="AK464" s="571">
        <f t="shared" si="1119"/>
        <v>0</v>
      </c>
      <c r="AL464" s="571">
        <f t="shared" si="1158"/>
        <v>0</v>
      </c>
      <c r="AM464" s="594">
        <f>ROUNDUP(AM$428*$I464,0)</f>
        <v>11</v>
      </c>
      <c r="AN464" s="571">
        <f t="shared" si="1129"/>
        <v>0</v>
      </c>
      <c r="AO464" s="571">
        <f t="shared" si="1159"/>
        <v>0</v>
      </c>
      <c r="AP464" s="571">
        <f t="shared" si="1159"/>
        <v>0</v>
      </c>
      <c r="AQ464" s="571">
        <f t="shared" si="1159"/>
        <v>0</v>
      </c>
      <c r="AR464" s="571">
        <f t="shared" si="1159"/>
        <v>0</v>
      </c>
      <c r="AS464" s="571">
        <f t="shared" si="1159"/>
        <v>0</v>
      </c>
      <c r="AT464" s="571">
        <f t="shared" si="1159"/>
        <v>0</v>
      </c>
      <c r="AU464" s="571">
        <f t="shared" si="1159"/>
        <v>0</v>
      </c>
      <c r="AV464" s="571">
        <f t="shared" si="1159"/>
        <v>0</v>
      </c>
      <c r="AW464" s="571">
        <f t="shared" si="1159"/>
        <v>0</v>
      </c>
      <c r="AX464" s="571">
        <f t="shared" si="1159"/>
        <v>0</v>
      </c>
      <c r="AY464" s="571">
        <f t="shared" si="1159"/>
        <v>0</v>
      </c>
      <c r="AZ464" s="571">
        <f t="shared" si="1159"/>
        <v>0</v>
      </c>
      <c r="BA464" s="571">
        <f t="shared" si="1159"/>
        <v>0</v>
      </c>
      <c r="BB464" s="571">
        <f t="shared" si="1159"/>
        <v>0</v>
      </c>
      <c r="BC464" s="571">
        <f t="shared" si="1159"/>
        <v>0</v>
      </c>
      <c r="BD464" s="571">
        <f t="shared" si="1159"/>
        <v>0</v>
      </c>
      <c r="BE464" s="571">
        <f t="shared" si="1159"/>
        <v>0</v>
      </c>
      <c r="BF464" s="571">
        <f t="shared" si="1159"/>
        <v>0</v>
      </c>
      <c r="BG464" s="571">
        <f t="shared" si="1159"/>
        <v>0</v>
      </c>
      <c r="BH464" s="571">
        <f t="shared" si="1159"/>
        <v>0</v>
      </c>
      <c r="BI464" s="571">
        <f t="shared" si="1159"/>
        <v>0</v>
      </c>
      <c r="BJ464" s="571">
        <f t="shared" si="1159"/>
        <v>0</v>
      </c>
      <c r="BK464" s="571">
        <f t="shared" si="1159"/>
        <v>0</v>
      </c>
      <c r="BL464" s="571">
        <f t="shared" si="1159"/>
        <v>0</v>
      </c>
      <c r="BM464" s="571">
        <f t="shared" si="1159"/>
        <v>0</v>
      </c>
      <c r="BN464" s="571">
        <f t="shared" si="1159"/>
        <v>0</v>
      </c>
      <c r="BO464" s="571">
        <f t="shared" si="1159"/>
        <v>0</v>
      </c>
      <c r="BP464" s="571">
        <f t="shared" si="1159"/>
        <v>0</v>
      </c>
      <c r="BQ464" s="571">
        <f t="shared" si="1159"/>
        <v>0</v>
      </c>
      <c r="BR464" s="571">
        <f t="shared" si="1159"/>
        <v>0</v>
      </c>
      <c r="BS464" s="571">
        <f t="shared" si="1159"/>
        <v>0</v>
      </c>
      <c r="BT464" s="571">
        <f t="shared" si="1159"/>
        <v>0</v>
      </c>
      <c r="BU464" s="571">
        <f t="shared" si="1159"/>
        <v>0</v>
      </c>
      <c r="BV464" s="571">
        <f t="shared" si="1159"/>
        <v>0</v>
      </c>
      <c r="BW464" s="571">
        <f t="shared" si="1159"/>
        <v>0</v>
      </c>
      <c r="BX464" s="571"/>
      <c r="BY464" s="571">
        <f t="shared" si="1161"/>
        <v>639</v>
      </c>
      <c r="BZ464" s="7"/>
      <c r="CA464" s="7">
        <f t="shared" si="1122"/>
        <v>0</v>
      </c>
      <c r="CB464" s="622">
        <f t="shared" si="1141"/>
        <v>0</v>
      </c>
      <c r="CC464" s="622">
        <f t="shared" si="1162"/>
        <v>206</v>
      </c>
      <c r="CD464" s="622">
        <f t="shared" si="1167"/>
        <v>263</v>
      </c>
      <c r="CE464" s="622">
        <f t="shared" si="1167"/>
        <v>150</v>
      </c>
      <c r="CF464" s="622">
        <f t="shared" si="1167"/>
        <v>20</v>
      </c>
      <c r="CG464" s="622">
        <f t="shared" si="1167"/>
        <v>0</v>
      </c>
      <c r="CH464" s="622">
        <f t="shared" si="1167"/>
        <v>0</v>
      </c>
      <c r="CI464" s="622">
        <f t="shared" si="1167"/>
        <v>0</v>
      </c>
      <c r="CJ464" s="16"/>
      <c r="CK464" s="622">
        <f t="shared" si="1156"/>
        <v>25</v>
      </c>
      <c r="CL464" s="622">
        <f t="shared" si="1156"/>
        <v>271</v>
      </c>
      <c r="CM464" s="622">
        <f t="shared" si="1156"/>
        <v>219</v>
      </c>
      <c r="CN464" s="630">
        <f>ROUNDDOWN(SUMIF($M$2:$BW$2,CN$1,$M464:$BW464),0)-1</f>
        <v>113</v>
      </c>
      <c r="CO464" s="622">
        <f t="shared" si="1157"/>
        <v>11</v>
      </c>
      <c r="CP464" s="622">
        <f t="shared" si="1157"/>
        <v>0</v>
      </c>
      <c r="CQ464" s="622">
        <f t="shared" si="1157"/>
        <v>0</v>
      </c>
      <c r="CR464" s="622">
        <f t="shared" si="1157"/>
        <v>0</v>
      </c>
      <c r="CS464" s="120">
        <f t="shared" si="1134"/>
        <v>0</v>
      </c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</row>
    <row r="465" spans="1:133" ht="15">
      <c r="A465" s="572" t="s">
        <v>167</v>
      </c>
      <c r="B465" s="14"/>
      <c r="C465" s="9">
        <f>'4a 1718 CS PC'!AP39</f>
        <v>6.6699999999999995E-2</v>
      </c>
      <c r="D465" s="9">
        <f>'4a 1718 CS PC'!AR39</f>
        <v>9.3899999999999997E-2</v>
      </c>
      <c r="E465" s="9">
        <f>'4b 1819 CS PC'!$AT39</f>
        <v>6.4899999999999999E-2</v>
      </c>
      <c r="F465" s="9">
        <f>'4b 1819 CS PC'!AQ39</f>
        <v>9.2100000000000001E-2</v>
      </c>
      <c r="G465" s="9">
        <f>'4c 1920 CS PC'!AS39</f>
        <v>6.4199999999999993E-2</v>
      </c>
      <c r="H465" s="9">
        <f>'4c 1920 CS PC'!AP39</f>
        <v>9.1300000000000006E-2</v>
      </c>
      <c r="I465" s="9">
        <f>'4d 2021 CS PC'!AS39</f>
        <v>6.8500000000000005E-2</v>
      </c>
      <c r="J465" s="9">
        <f>'4d 2021 CS PC'!AP39</f>
        <v>9.7900000000000001E-2</v>
      </c>
      <c r="K465" s="9">
        <f>'4e 2122 CS PC'!AB39</f>
        <v>6.9800000000000001E-2</v>
      </c>
      <c r="L465" s="9"/>
      <c r="M465" s="571">
        <f t="shared" si="1125"/>
        <v>0</v>
      </c>
      <c r="N465" s="571">
        <f t="shared" si="1125"/>
        <v>0</v>
      </c>
      <c r="O465" s="571">
        <f t="shared" si="1125"/>
        <v>0</v>
      </c>
      <c r="P465" s="571">
        <f t="shared" si="1125"/>
        <v>0</v>
      </c>
      <c r="Q465" s="571">
        <f t="shared" si="1125"/>
        <v>23.278299999999998</v>
      </c>
      <c r="R465" s="571">
        <f t="shared" si="1163"/>
        <v>0</v>
      </c>
      <c r="S465" s="571">
        <f t="shared" si="1163"/>
        <v>106.053</v>
      </c>
      <c r="T465" s="573"/>
      <c r="U465" s="573"/>
      <c r="V465" s="571">
        <f t="shared" si="1154"/>
        <v>66</v>
      </c>
      <c r="W465" s="594">
        <f>ROUNDUP(W$428*$E465,0)</f>
        <v>50</v>
      </c>
      <c r="X465" s="571">
        <f t="shared" si="1113"/>
        <v>0</v>
      </c>
      <c r="Y465" s="571">
        <f t="shared" si="1131"/>
        <v>31</v>
      </c>
      <c r="Z465" s="571">
        <f t="shared" si="1135"/>
        <v>124</v>
      </c>
      <c r="AA465" s="571">
        <f t="shared" si="1135"/>
        <v>35</v>
      </c>
      <c r="AB465" s="571">
        <f t="shared" si="1127"/>
        <v>32</v>
      </c>
      <c r="AC465" s="571">
        <f t="shared" si="1147"/>
        <v>0</v>
      </c>
      <c r="AD465" s="571">
        <f t="shared" si="1164"/>
        <v>8</v>
      </c>
      <c r="AE465" s="571">
        <f t="shared" si="1160"/>
        <v>0</v>
      </c>
      <c r="AF465" s="571">
        <f t="shared" si="1165"/>
        <v>23</v>
      </c>
      <c r="AG465" s="571">
        <f t="shared" si="1166"/>
        <v>71</v>
      </c>
      <c r="AH465" s="571">
        <f t="shared" si="1151"/>
        <v>1</v>
      </c>
      <c r="AI465" s="571">
        <f t="shared" si="1119"/>
        <v>7</v>
      </c>
      <c r="AJ465" s="571">
        <f t="shared" si="1128"/>
        <v>0</v>
      </c>
      <c r="AK465" s="571">
        <f t="shared" si="1119"/>
        <v>0</v>
      </c>
      <c r="AL465" s="571">
        <f t="shared" si="1158"/>
        <v>0</v>
      </c>
      <c r="AM465" s="594">
        <f>ROUNDUP(AM$428*$I465,0)</f>
        <v>11</v>
      </c>
      <c r="AN465" s="571">
        <f t="shared" si="1129"/>
        <v>0</v>
      </c>
      <c r="AO465" s="571">
        <f t="shared" si="1159"/>
        <v>0</v>
      </c>
      <c r="AP465" s="571">
        <f t="shared" si="1159"/>
        <v>0</v>
      </c>
      <c r="AQ465" s="571">
        <f t="shared" si="1159"/>
        <v>0</v>
      </c>
      <c r="AR465" s="571">
        <f t="shared" si="1159"/>
        <v>0</v>
      </c>
      <c r="AS465" s="571">
        <f t="shared" si="1159"/>
        <v>0</v>
      </c>
      <c r="AT465" s="571">
        <f t="shared" si="1159"/>
        <v>0</v>
      </c>
      <c r="AU465" s="571">
        <f t="shared" si="1159"/>
        <v>0</v>
      </c>
      <c r="AV465" s="571">
        <f t="shared" si="1159"/>
        <v>0</v>
      </c>
      <c r="AW465" s="571">
        <f t="shared" si="1159"/>
        <v>0</v>
      </c>
      <c r="AX465" s="571">
        <f t="shared" si="1159"/>
        <v>0</v>
      </c>
      <c r="AY465" s="571">
        <f t="shared" si="1159"/>
        <v>0</v>
      </c>
      <c r="AZ465" s="571">
        <f t="shared" si="1159"/>
        <v>0</v>
      </c>
      <c r="BA465" s="571">
        <f t="shared" si="1159"/>
        <v>0</v>
      </c>
      <c r="BB465" s="571">
        <f t="shared" si="1159"/>
        <v>0</v>
      </c>
      <c r="BC465" s="571">
        <f t="shared" si="1159"/>
        <v>0</v>
      </c>
      <c r="BD465" s="571">
        <f t="shared" si="1159"/>
        <v>0</v>
      </c>
      <c r="BE465" s="571">
        <f t="shared" si="1159"/>
        <v>0</v>
      </c>
      <c r="BF465" s="571">
        <f t="shared" si="1159"/>
        <v>0</v>
      </c>
      <c r="BG465" s="571">
        <f t="shared" si="1159"/>
        <v>0</v>
      </c>
      <c r="BH465" s="571">
        <f t="shared" si="1159"/>
        <v>0</v>
      </c>
      <c r="BI465" s="571">
        <f t="shared" si="1159"/>
        <v>0</v>
      </c>
      <c r="BJ465" s="571">
        <f t="shared" si="1159"/>
        <v>0</v>
      </c>
      <c r="BK465" s="571">
        <f t="shared" si="1159"/>
        <v>0</v>
      </c>
      <c r="BL465" s="571">
        <f t="shared" si="1159"/>
        <v>0</v>
      </c>
      <c r="BM465" s="571">
        <f t="shared" si="1159"/>
        <v>0</v>
      </c>
      <c r="BN465" s="571">
        <f t="shared" si="1159"/>
        <v>0</v>
      </c>
      <c r="BO465" s="571">
        <f t="shared" si="1159"/>
        <v>0</v>
      </c>
      <c r="BP465" s="571">
        <f t="shared" si="1159"/>
        <v>0</v>
      </c>
      <c r="BQ465" s="571">
        <f t="shared" si="1159"/>
        <v>0</v>
      </c>
      <c r="BR465" s="571">
        <f t="shared" si="1159"/>
        <v>0</v>
      </c>
      <c r="BS465" s="571">
        <f t="shared" ref="AO465:BW473" si="1168">ROUND(BS$428*$K465,0)</f>
        <v>0</v>
      </c>
      <c r="BT465" s="571">
        <f t="shared" si="1168"/>
        <v>0</v>
      </c>
      <c r="BU465" s="571">
        <f t="shared" si="1168"/>
        <v>0</v>
      </c>
      <c r="BV465" s="571">
        <f t="shared" si="1168"/>
        <v>0</v>
      </c>
      <c r="BW465" s="571">
        <f t="shared" si="1168"/>
        <v>0</v>
      </c>
      <c r="BX465" s="571"/>
      <c r="BY465" s="571">
        <f t="shared" si="1161"/>
        <v>588</v>
      </c>
      <c r="BZ465" s="7"/>
      <c r="CA465" s="7">
        <f t="shared" si="1122"/>
        <v>0</v>
      </c>
      <c r="CB465" s="622">
        <f t="shared" si="1141"/>
        <v>0</v>
      </c>
      <c r="CC465" s="622">
        <f t="shared" si="1162"/>
        <v>195</v>
      </c>
      <c r="CD465" s="622">
        <f t="shared" si="1167"/>
        <v>240</v>
      </c>
      <c r="CE465" s="622">
        <f t="shared" si="1167"/>
        <v>134</v>
      </c>
      <c r="CF465" s="622">
        <f t="shared" si="1167"/>
        <v>19</v>
      </c>
      <c r="CG465" s="622">
        <f t="shared" si="1167"/>
        <v>0</v>
      </c>
      <c r="CH465" s="622">
        <f t="shared" si="1167"/>
        <v>0</v>
      </c>
      <c r="CI465" s="622">
        <f t="shared" si="1167"/>
        <v>0</v>
      </c>
      <c r="CJ465" s="16"/>
      <c r="CK465" s="622">
        <f t="shared" si="1156"/>
        <v>23</v>
      </c>
      <c r="CL465" s="622">
        <f t="shared" si="1156"/>
        <v>253</v>
      </c>
      <c r="CM465" s="622">
        <f t="shared" si="1156"/>
        <v>199</v>
      </c>
      <c r="CN465" s="622">
        <f t="shared" ref="CN465:CN470" si="1169">ROUND(SUMIF($M$2:$BW$2,CN$1,$M465:$BW465),0)</f>
        <v>102</v>
      </c>
      <c r="CO465" s="622">
        <f t="shared" si="1157"/>
        <v>11</v>
      </c>
      <c r="CP465" s="622">
        <f t="shared" si="1157"/>
        <v>0</v>
      </c>
      <c r="CQ465" s="622">
        <f t="shared" si="1157"/>
        <v>0</v>
      </c>
      <c r="CR465" s="622">
        <f t="shared" si="1157"/>
        <v>0</v>
      </c>
      <c r="CS465" s="120">
        <f t="shared" si="1134"/>
        <v>0</v>
      </c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</row>
    <row r="466" spans="1:133" ht="15">
      <c r="A466" s="572" t="s">
        <v>168</v>
      </c>
      <c r="B466" s="14"/>
      <c r="C466" s="9">
        <f>'4a 1718 CS PC'!AP40</f>
        <v>1.43E-2</v>
      </c>
      <c r="D466" s="9">
        <f>'4a 1718 CS PC'!AR40</f>
        <v>2.0199999999999999E-2</v>
      </c>
      <c r="E466" s="9">
        <f>'4b 1819 CS PC'!$AT40</f>
        <v>1.4999999999999999E-2</v>
      </c>
      <c r="F466" s="9">
        <f>'4b 1819 CS PC'!AQ40</f>
        <v>2.1299999999999999E-2</v>
      </c>
      <c r="G466" s="9">
        <f>'4c 1920 CS PC'!AS40</f>
        <v>1.5100000000000001E-2</v>
      </c>
      <c r="H466" s="9">
        <f>'4c 1920 CS PC'!AP40</f>
        <v>2.1499999999999998E-2</v>
      </c>
      <c r="I466" s="9">
        <f>'4d 2021 CS PC'!AS40</f>
        <v>1.6799999999999999E-2</v>
      </c>
      <c r="J466" s="9">
        <f>'4d 2021 CS PC'!AP40</f>
        <v>2.3900000000000001E-2</v>
      </c>
      <c r="K466" s="9">
        <f>'4e 2122 CS PC'!AB40</f>
        <v>1.7000000000000001E-2</v>
      </c>
      <c r="L466" s="9"/>
      <c r="M466" s="571">
        <f t="shared" si="1125"/>
        <v>0</v>
      </c>
      <c r="N466" s="571">
        <f t="shared" si="1125"/>
        <v>0</v>
      </c>
      <c r="O466" s="571">
        <f t="shared" si="1125"/>
        <v>0</v>
      </c>
      <c r="P466" s="571">
        <f t="shared" si="1125"/>
        <v>0</v>
      </c>
      <c r="Q466" s="571">
        <f t="shared" si="1125"/>
        <v>4.9907000000000004</v>
      </c>
      <c r="R466" s="571">
        <f t="shared" si="1163"/>
        <v>0</v>
      </c>
      <c r="S466" s="571">
        <f t="shared" si="1163"/>
        <v>22.737000000000002</v>
      </c>
      <c r="T466" s="573"/>
      <c r="U466" s="573"/>
      <c r="V466" s="571">
        <f t="shared" si="1154"/>
        <v>14</v>
      </c>
      <c r="W466" s="571">
        <f t="shared" ref="W466:W486" si="1170">ROUND(W$428*$E466,0)</f>
        <v>11</v>
      </c>
      <c r="X466" s="571">
        <f t="shared" si="1113"/>
        <v>0</v>
      </c>
      <c r="Y466" s="571">
        <f t="shared" si="1131"/>
        <v>7</v>
      </c>
      <c r="Z466" s="571">
        <f t="shared" si="1135"/>
        <v>29</v>
      </c>
      <c r="AA466" s="571">
        <f t="shared" si="1135"/>
        <v>8</v>
      </c>
      <c r="AB466" s="571">
        <f t="shared" si="1127"/>
        <v>7</v>
      </c>
      <c r="AC466" s="571">
        <f t="shared" si="1147"/>
        <v>0</v>
      </c>
      <c r="AD466" s="571">
        <f t="shared" si="1164"/>
        <v>2</v>
      </c>
      <c r="AE466" s="571">
        <f t="shared" si="1160"/>
        <v>0</v>
      </c>
      <c r="AF466" s="571">
        <f t="shared" si="1165"/>
        <v>6</v>
      </c>
      <c r="AG466" s="571">
        <f t="shared" si="1166"/>
        <v>17</v>
      </c>
      <c r="AH466" s="571">
        <f t="shared" si="1151"/>
        <v>0</v>
      </c>
      <c r="AI466" s="571">
        <f t="shared" si="1119"/>
        <v>2</v>
      </c>
      <c r="AJ466" s="571">
        <f t="shared" si="1128"/>
        <v>0</v>
      </c>
      <c r="AK466" s="571">
        <f t="shared" si="1119"/>
        <v>0</v>
      </c>
      <c r="AL466" s="571">
        <f t="shared" si="1158"/>
        <v>0</v>
      </c>
      <c r="AM466" s="571">
        <f t="shared" si="1158"/>
        <v>3</v>
      </c>
      <c r="AN466" s="571">
        <f t="shared" si="1129"/>
        <v>0</v>
      </c>
      <c r="AO466" s="571">
        <f t="shared" si="1168"/>
        <v>0</v>
      </c>
      <c r="AP466" s="571">
        <f t="shared" si="1168"/>
        <v>0</v>
      </c>
      <c r="AQ466" s="571">
        <f t="shared" si="1168"/>
        <v>0</v>
      </c>
      <c r="AR466" s="571">
        <f t="shared" si="1168"/>
        <v>0</v>
      </c>
      <c r="AS466" s="571">
        <f t="shared" si="1168"/>
        <v>0</v>
      </c>
      <c r="AT466" s="571">
        <f t="shared" si="1168"/>
        <v>0</v>
      </c>
      <c r="AU466" s="571">
        <f t="shared" si="1168"/>
        <v>0</v>
      </c>
      <c r="AV466" s="571">
        <f t="shared" si="1168"/>
        <v>0</v>
      </c>
      <c r="AW466" s="571">
        <f t="shared" si="1168"/>
        <v>0</v>
      </c>
      <c r="AX466" s="571">
        <f t="shared" si="1168"/>
        <v>0</v>
      </c>
      <c r="AY466" s="571">
        <f t="shared" si="1168"/>
        <v>0</v>
      </c>
      <c r="AZ466" s="571">
        <f t="shared" si="1168"/>
        <v>0</v>
      </c>
      <c r="BA466" s="571">
        <f t="shared" si="1168"/>
        <v>0</v>
      </c>
      <c r="BB466" s="571">
        <f t="shared" si="1168"/>
        <v>0</v>
      </c>
      <c r="BC466" s="571">
        <f t="shared" si="1168"/>
        <v>0</v>
      </c>
      <c r="BD466" s="571">
        <f t="shared" si="1168"/>
        <v>0</v>
      </c>
      <c r="BE466" s="571">
        <f t="shared" si="1168"/>
        <v>0</v>
      </c>
      <c r="BF466" s="571">
        <f t="shared" si="1168"/>
        <v>0</v>
      </c>
      <c r="BG466" s="571">
        <f t="shared" si="1168"/>
        <v>0</v>
      </c>
      <c r="BH466" s="571">
        <f t="shared" si="1168"/>
        <v>0</v>
      </c>
      <c r="BI466" s="571">
        <f t="shared" si="1168"/>
        <v>0</v>
      </c>
      <c r="BJ466" s="571">
        <f t="shared" si="1168"/>
        <v>0</v>
      </c>
      <c r="BK466" s="571">
        <f t="shared" si="1168"/>
        <v>0</v>
      </c>
      <c r="BL466" s="571">
        <f t="shared" si="1168"/>
        <v>0</v>
      </c>
      <c r="BM466" s="571">
        <f t="shared" si="1168"/>
        <v>0</v>
      </c>
      <c r="BN466" s="571">
        <f t="shared" si="1168"/>
        <v>0</v>
      </c>
      <c r="BO466" s="571">
        <f t="shared" si="1168"/>
        <v>0</v>
      </c>
      <c r="BP466" s="571">
        <f t="shared" si="1168"/>
        <v>0</v>
      </c>
      <c r="BQ466" s="571">
        <f t="shared" si="1168"/>
        <v>0</v>
      </c>
      <c r="BR466" s="571">
        <f t="shared" si="1168"/>
        <v>0</v>
      </c>
      <c r="BS466" s="571">
        <f t="shared" si="1168"/>
        <v>0</v>
      </c>
      <c r="BT466" s="571">
        <f t="shared" si="1168"/>
        <v>0</v>
      </c>
      <c r="BU466" s="571">
        <f t="shared" si="1168"/>
        <v>0</v>
      </c>
      <c r="BV466" s="571">
        <f t="shared" si="1168"/>
        <v>0</v>
      </c>
      <c r="BW466" s="571">
        <f t="shared" si="1168"/>
        <v>0</v>
      </c>
      <c r="BX466" s="571"/>
      <c r="BY466" s="571">
        <f t="shared" si="1161"/>
        <v>134</v>
      </c>
      <c r="BZ466" s="7"/>
      <c r="CA466" s="7">
        <f t="shared" si="1122"/>
        <v>0</v>
      </c>
      <c r="CB466" s="622">
        <f t="shared" si="1141"/>
        <v>0</v>
      </c>
      <c r="CC466" s="622">
        <f t="shared" si="1162"/>
        <v>42</v>
      </c>
      <c r="CD466" s="622">
        <f t="shared" si="1167"/>
        <v>55</v>
      </c>
      <c r="CE466" s="622">
        <f t="shared" si="1167"/>
        <v>32</v>
      </c>
      <c r="CF466" s="622">
        <f t="shared" si="1167"/>
        <v>5</v>
      </c>
      <c r="CG466" s="622">
        <f t="shared" si="1167"/>
        <v>0</v>
      </c>
      <c r="CH466" s="622">
        <f t="shared" si="1167"/>
        <v>0</v>
      </c>
      <c r="CI466" s="622">
        <f t="shared" si="1167"/>
        <v>0</v>
      </c>
      <c r="CJ466" s="16"/>
      <c r="CK466" s="622">
        <f t="shared" si="1156"/>
        <v>5</v>
      </c>
      <c r="CL466" s="622">
        <f t="shared" si="1156"/>
        <v>55</v>
      </c>
      <c r="CM466" s="622">
        <f t="shared" si="1156"/>
        <v>46</v>
      </c>
      <c r="CN466" s="622">
        <f t="shared" si="1169"/>
        <v>25</v>
      </c>
      <c r="CO466" s="622">
        <f t="shared" si="1157"/>
        <v>3</v>
      </c>
      <c r="CP466" s="622">
        <f t="shared" si="1157"/>
        <v>0</v>
      </c>
      <c r="CQ466" s="622">
        <f t="shared" si="1157"/>
        <v>0</v>
      </c>
      <c r="CR466" s="622">
        <f t="shared" si="1157"/>
        <v>0</v>
      </c>
      <c r="CS466" s="120">
        <f t="shared" si="1134"/>
        <v>0</v>
      </c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</row>
    <row r="467" spans="1:133" ht="15">
      <c r="A467" s="572" t="s">
        <v>169</v>
      </c>
      <c r="B467" s="14"/>
      <c r="C467" s="9">
        <f>'4a 1718 CS PC'!AP41</f>
        <v>2.29E-2</v>
      </c>
      <c r="D467" s="9">
        <f>'4a 1718 CS PC'!AR41</f>
        <v>3.2199999999999999E-2</v>
      </c>
      <c r="E467" s="9">
        <f>'4b 1819 CS PC'!$AT41</f>
        <v>2.3E-2</v>
      </c>
      <c r="F467" s="9">
        <f>'4b 1819 CS PC'!AQ41</f>
        <v>3.2599999999999997E-2</v>
      </c>
      <c r="G467" s="9">
        <f>'4c 1920 CS PC'!AS41</f>
        <v>2.2700000000000001E-2</v>
      </c>
      <c r="H467" s="9">
        <f>'4c 1920 CS PC'!AP41</f>
        <v>3.2199999999999999E-2</v>
      </c>
      <c r="I467" s="9">
        <f>'4d 2021 CS PC'!AS41</f>
        <v>2.1899999999999999E-2</v>
      </c>
      <c r="J467" s="9">
        <f>'4d 2021 CS PC'!AP41</f>
        <v>3.1199999999999999E-2</v>
      </c>
      <c r="K467" s="9">
        <f>'4e 2122 CS PC'!AB41</f>
        <v>2.1899999999999999E-2</v>
      </c>
      <c r="L467" s="9"/>
      <c r="M467" s="571">
        <f t="shared" si="1125"/>
        <v>0</v>
      </c>
      <c r="N467" s="571">
        <f t="shared" si="1125"/>
        <v>0</v>
      </c>
      <c r="O467" s="571">
        <f t="shared" si="1125"/>
        <v>0</v>
      </c>
      <c r="P467" s="571">
        <f t="shared" si="1125"/>
        <v>0</v>
      </c>
      <c r="Q467" s="571">
        <f t="shared" si="1125"/>
        <v>7.9920999999999998</v>
      </c>
      <c r="R467" s="571">
        <f t="shared" si="1163"/>
        <v>0</v>
      </c>
      <c r="S467" s="571">
        <f t="shared" si="1163"/>
        <v>36.411000000000001</v>
      </c>
      <c r="T467" s="573"/>
      <c r="U467" s="573"/>
      <c r="V467" s="571">
        <f t="shared" si="1154"/>
        <v>23</v>
      </c>
      <c r="W467" s="571">
        <f t="shared" si="1170"/>
        <v>18</v>
      </c>
      <c r="X467" s="571">
        <f t="shared" si="1113"/>
        <v>0</v>
      </c>
      <c r="Y467" s="571">
        <f t="shared" si="1131"/>
        <v>11</v>
      </c>
      <c r="Z467" s="571">
        <f t="shared" si="1135"/>
        <v>44</v>
      </c>
      <c r="AA467" s="571">
        <f t="shared" si="1135"/>
        <v>12</v>
      </c>
      <c r="AB467" s="571">
        <f t="shared" si="1127"/>
        <v>11</v>
      </c>
      <c r="AC467" s="571">
        <f t="shared" si="1147"/>
        <v>0</v>
      </c>
      <c r="AD467" s="571">
        <f t="shared" si="1164"/>
        <v>3</v>
      </c>
      <c r="AE467" s="571">
        <f t="shared" si="1160"/>
        <v>0</v>
      </c>
      <c r="AF467" s="571">
        <f t="shared" si="1165"/>
        <v>8</v>
      </c>
      <c r="AG467" s="571">
        <f t="shared" si="1166"/>
        <v>25</v>
      </c>
      <c r="AH467" s="571">
        <f t="shared" si="1151"/>
        <v>0</v>
      </c>
      <c r="AI467" s="571">
        <f t="shared" si="1119"/>
        <v>3</v>
      </c>
      <c r="AJ467" s="571">
        <f t="shared" si="1128"/>
        <v>0</v>
      </c>
      <c r="AK467" s="571">
        <f t="shared" si="1119"/>
        <v>0</v>
      </c>
      <c r="AL467" s="571">
        <f t="shared" si="1158"/>
        <v>0</v>
      </c>
      <c r="AM467" s="571">
        <f t="shared" si="1158"/>
        <v>3</v>
      </c>
      <c r="AN467" s="571">
        <f t="shared" si="1129"/>
        <v>0</v>
      </c>
      <c r="AO467" s="571">
        <f t="shared" si="1168"/>
        <v>0</v>
      </c>
      <c r="AP467" s="571">
        <f t="shared" si="1168"/>
        <v>0</v>
      </c>
      <c r="AQ467" s="571">
        <f t="shared" si="1168"/>
        <v>0</v>
      </c>
      <c r="AR467" s="571">
        <f t="shared" si="1168"/>
        <v>0</v>
      </c>
      <c r="AS467" s="571">
        <f t="shared" si="1168"/>
        <v>0</v>
      </c>
      <c r="AT467" s="571">
        <f t="shared" si="1168"/>
        <v>0</v>
      </c>
      <c r="AU467" s="571">
        <f t="shared" si="1168"/>
        <v>0</v>
      </c>
      <c r="AV467" s="571">
        <f t="shared" si="1168"/>
        <v>0</v>
      </c>
      <c r="AW467" s="571">
        <f t="shared" si="1168"/>
        <v>0</v>
      </c>
      <c r="AX467" s="571">
        <f t="shared" si="1168"/>
        <v>0</v>
      </c>
      <c r="AY467" s="571">
        <f t="shared" si="1168"/>
        <v>0</v>
      </c>
      <c r="AZ467" s="571">
        <f t="shared" si="1168"/>
        <v>0</v>
      </c>
      <c r="BA467" s="571">
        <f t="shared" si="1168"/>
        <v>0</v>
      </c>
      <c r="BB467" s="571">
        <f t="shared" si="1168"/>
        <v>0</v>
      </c>
      <c r="BC467" s="571">
        <f t="shared" si="1168"/>
        <v>0</v>
      </c>
      <c r="BD467" s="571">
        <f t="shared" si="1168"/>
        <v>0</v>
      </c>
      <c r="BE467" s="571">
        <f t="shared" si="1168"/>
        <v>0</v>
      </c>
      <c r="BF467" s="571">
        <f t="shared" si="1168"/>
        <v>0</v>
      </c>
      <c r="BG467" s="571">
        <f t="shared" si="1168"/>
        <v>0</v>
      </c>
      <c r="BH467" s="571">
        <f t="shared" si="1168"/>
        <v>0</v>
      </c>
      <c r="BI467" s="571">
        <f t="shared" si="1168"/>
        <v>0</v>
      </c>
      <c r="BJ467" s="571">
        <f t="shared" si="1168"/>
        <v>0</v>
      </c>
      <c r="BK467" s="571">
        <f t="shared" si="1168"/>
        <v>0</v>
      </c>
      <c r="BL467" s="571">
        <f t="shared" si="1168"/>
        <v>0</v>
      </c>
      <c r="BM467" s="571">
        <f t="shared" si="1168"/>
        <v>0</v>
      </c>
      <c r="BN467" s="571">
        <f t="shared" si="1168"/>
        <v>0</v>
      </c>
      <c r="BO467" s="571">
        <f t="shared" si="1168"/>
        <v>0</v>
      </c>
      <c r="BP467" s="571">
        <f t="shared" si="1168"/>
        <v>0</v>
      </c>
      <c r="BQ467" s="571">
        <f t="shared" si="1168"/>
        <v>0</v>
      </c>
      <c r="BR467" s="571">
        <f t="shared" si="1168"/>
        <v>0</v>
      </c>
      <c r="BS467" s="571">
        <f t="shared" si="1168"/>
        <v>0</v>
      </c>
      <c r="BT467" s="571">
        <f t="shared" si="1168"/>
        <v>0</v>
      </c>
      <c r="BU467" s="571">
        <f t="shared" si="1168"/>
        <v>0</v>
      </c>
      <c r="BV467" s="571">
        <f t="shared" si="1168"/>
        <v>0</v>
      </c>
      <c r="BW467" s="571">
        <f t="shared" si="1168"/>
        <v>0</v>
      </c>
      <c r="BX467" s="571"/>
      <c r="BY467" s="571">
        <f t="shared" si="1161"/>
        <v>205</v>
      </c>
      <c r="BZ467" s="7"/>
      <c r="CA467" s="7">
        <f t="shared" si="1122"/>
        <v>0</v>
      </c>
      <c r="CB467" s="622">
        <f t="shared" si="1141"/>
        <v>0</v>
      </c>
      <c r="CC467" s="622">
        <f t="shared" si="1162"/>
        <v>67</v>
      </c>
      <c r="CD467" s="622">
        <f t="shared" si="1167"/>
        <v>85</v>
      </c>
      <c r="CE467" s="622">
        <f t="shared" si="1167"/>
        <v>47</v>
      </c>
      <c r="CF467" s="622">
        <f t="shared" si="1167"/>
        <v>6</v>
      </c>
      <c r="CG467" s="622">
        <f t="shared" si="1167"/>
        <v>0</v>
      </c>
      <c r="CH467" s="622">
        <f t="shared" si="1167"/>
        <v>0</v>
      </c>
      <c r="CI467" s="622">
        <f t="shared" si="1167"/>
        <v>0</v>
      </c>
      <c r="CJ467" s="16"/>
      <c r="CK467" s="622">
        <f t="shared" si="1156"/>
        <v>8</v>
      </c>
      <c r="CL467" s="622">
        <f t="shared" si="1156"/>
        <v>88</v>
      </c>
      <c r="CM467" s="622">
        <f t="shared" si="1156"/>
        <v>70</v>
      </c>
      <c r="CN467" s="622">
        <f t="shared" si="1169"/>
        <v>36</v>
      </c>
      <c r="CO467" s="622">
        <f t="shared" si="1157"/>
        <v>3</v>
      </c>
      <c r="CP467" s="622">
        <f t="shared" si="1157"/>
        <v>0</v>
      </c>
      <c r="CQ467" s="622">
        <f t="shared" si="1157"/>
        <v>0</v>
      </c>
      <c r="CR467" s="622">
        <f t="shared" si="1157"/>
        <v>0</v>
      </c>
      <c r="CS467" s="120">
        <f t="shared" si="1134"/>
        <v>0</v>
      </c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</row>
    <row r="468" spans="1:133" ht="15">
      <c r="A468" s="572" t="s">
        <v>170</v>
      </c>
      <c r="B468" s="14"/>
      <c r="C468" s="9">
        <f>'4a 1718 CS PC'!AP42</f>
        <v>4.4999999999999997E-3</v>
      </c>
      <c r="D468" s="9">
        <f>'4a 1718 CS PC'!AR42</f>
        <v>6.3E-3</v>
      </c>
      <c r="E468" s="9">
        <f>'4b 1819 CS PC'!$AT42</f>
        <v>4.3E-3</v>
      </c>
      <c r="F468" s="9">
        <f>'4b 1819 CS PC'!AQ42</f>
        <v>6.1000000000000004E-3</v>
      </c>
      <c r="G468" s="9">
        <f>'4c 1920 CS PC'!AS42</f>
        <v>4.3E-3</v>
      </c>
      <c r="H468" s="9">
        <f>'4c 1920 CS PC'!AP42</f>
        <v>6.1000000000000004E-3</v>
      </c>
      <c r="I468" s="9">
        <f>'4d 2021 CS PC'!AS42</f>
        <v>4.3E-3</v>
      </c>
      <c r="J468" s="9">
        <f>'4d 2021 CS PC'!AP42</f>
        <v>6.1999999999999998E-3</v>
      </c>
      <c r="K468" s="9">
        <f>'4e 2122 CS PC'!AB42</f>
        <v>4.4999999999999997E-3</v>
      </c>
      <c r="L468" s="9"/>
      <c r="M468" s="571">
        <f t="shared" si="1125"/>
        <v>0</v>
      </c>
      <c r="N468" s="571">
        <f t="shared" si="1125"/>
        <v>0</v>
      </c>
      <c r="O468" s="571">
        <f t="shared" si="1125"/>
        <v>0</v>
      </c>
      <c r="P468" s="571">
        <f t="shared" si="1125"/>
        <v>0</v>
      </c>
      <c r="Q468" s="571">
        <f t="shared" si="1125"/>
        <v>1.5704999999999998</v>
      </c>
      <c r="R468" s="571">
        <f t="shared" si="1163"/>
        <v>0</v>
      </c>
      <c r="S468" s="571">
        <f t="shared" si="1163"/>
        <v>7.1549999999999994</v>
      </c>
      <c r="T468" s="573"/>
      <c r="U468" s="573"/>
      <c r="V468" s="571">
        <f t="shared" si="1154"/>
        <v>4</v>
      </c>
      <c r="W468" s="571">
        <f t="shared" si="1170"/>
        <v>3</v>
      </c>
      <c r="X468" s="571">
        <f t="shared" si="1113"/>
        <v>0</v>
      </c>
      <c r="Y468" s="571">
        <f t="shared" si="1131"/>
        <v>2</v>
      </c>
      <c r="Z468" s="571">
        <f t="shared" si="1135"/>
        <v>8</v>
      </c>
      <c r="AA468" s="571">
        <f t="shared" si="1135"/>
        <v>2</v>
      </c>
      <c r="AB468" s="571">
        <f t="shared" si="1127"/>
        <v>2</v>
      </c>
      <c r="AC468" s="571">
        <f t="shared" si="1147"/>
        <v>0</v>
      </c>
      <c r="AD468" s="571">
        <f t="shared" si="1164"/>
        <v>1</v>
      </c>
      <c r="AE468" s="571">
        <f t="shared" si="1160"/>
        <v>0</v>
      </c>
      <c r="AF468" s="571">
        <f t="shared" si="1165"/>
        <v>2</v>
      </c>
      <c r="AG468" s="571">
        <f t="shared" si="1166"/>
        <v>5</v>
      </c>
      <c r="AH468" s="571">
        <f t="shared" si="1151"/>
        <v>0</v>
      </c>
      <c r="AI468" s="571">
        <f t="shared" si="1119"/>
        <v>0</v>
      </c>
      <c r="AJ468" s="571">
        <f t="shared" si="1128"/>
        <v>0</v>
      </c>
      <c r="AK468" s="571">
        <f t="shared" si="1119"/>
        <v>0</v>
      </c>
      <c r="AL468" s="571">
        <f t="shared" ref="AL468:AM477" si="1171">ROUND(AL$428*$I468,0)</f>
        <v>0</v>
      </c>
      <c r="AM468" s="571">
        <f t="shared" si="1171"/>
        <v>1</v>
      </c>
      <c r="AN468" s="571">
        <f t="shared" si="1129"/>
        <v>0</v>
      </c>
      <c r="AO468" s="571">
        <f t="shared" si="1168"/>
        <v>0</v>
      </c>
      <c r="AP468" s="571">
        <f t="shared" si="1168"/>
        <v>0</v>
      </c>
      <c r="AQ468" s="571">
        <f t="shared" si="1168"/>
        <v>0</v>
      </c>
      <c r="AR468" s="571">
        <f t="shared" si="1168"/>
        <v>0</v>
      </c>
      <c r="AS468" s="571">
        <f t="shared" si="1168"/>
        <v>0</v>
      </c>
      <c r="AT468" s="571">
        <f t="shared" si="1168"/>
        <v>0</v>
      </c>
      <c r="AU468" s="571">
        <f t="shared" si="1168"/>
        <v>0</v>
      </c>
      <c r="AV468" s="571">
        <f t="shared" si="1168"/>
        <v>0</v>
      </c>
      <c r="AW468" s="571">
        <f t="shared" si="1168"/>
        <v>0</v>
      </c>
      <c r="AX468" s="571">
        <f t="shared" si="1168"/>
        <v>0</v>
      </c>
      <c r="AY468" s="571">
        <f t="shared" si="1168"/>
        <v>0</v>
      </c>
      <c r="AZ468" s="571">
        <f t="shared" si="1168"/>
        <v>0</v>
      </c>
      <c r="BA468" s="571">
        <f t="shared" si="1168"/>
        <v>0</v>
      </c>
      <c r="BB468" s="571">
        <f t="shared" si="1168"/>
        <v>0</v>
      </c>
      <c r="BC468" s="571">
        <f t="shared" si="1168"/>
        <v>0</v>
      </c>
      <c r="BD468" s="571">
        <f t="shared" si="1168"/>
        <v>0</v>
      </c>
      <c r="BE468" s="571">
        <f t="shared" si="1168"/>
        <v>0</v>
      </c>
      <c r="BF468" s="571">
        <f t="shared" si="1168"/>
        <v>0</v>
      </c>
      <c r="BG468" s="571">
        <f t="shared" si="1168"/>
        <v>0</v>
      </c>
      <c r="BH468" s="571">
        <f t="shared" si="1168"/>
        <v>0</v>
      </c>
      <c r="BI468" s="571">
        <f t="shared" si="1168"/>
        <v>0</v>
      </c>
      <c r="BJ468" s="571">
        <f t="shared" si="1168"/>
        <v>0</v>
      </c>
      <c r="BK468" s="571">
        <f t="shared" si="1168"/>
        <v>0</v>
      </c>
      <c r="BL468" s="571">
        <f t="shared" si="1168"/>
        <v>0</v>
      </c>
      <c r="BM468" s="571">
        <f t="shared" si="1168"/>
        <v>0</v>
      </c>
      <c r="BN468" s="571">
        <f t="shared" si="1168"/>
        <v>0</v>
      </c>
      <c r="BO468" s="571">
        <f t="shared" si="1168"/>
        <v>0</v>
      </c>
      <c r="BP468" s="571">
        <f t="shared" si="1168"/>
        <v>0</v>
      </c>
      <c r="BQ468" s="571">
        <f t="shared" si="1168"/>
        <v>0</v>
      </c>
      <c r="BR468" s="571">
        <f t="shared" si="1168"/>
        <v>0</v>
      </c>
      <c r="BS468" s="571">
        <f t="shared" si="1168"/>
        <v>0</v>
      </c>
      <c r="BT468" s="571">
        <f t="shared" si="1168"/>
        <v>0</v>
      </c>
      <c r="BU468" s="571">
        <f t="shared" si="1168"/>
        <v>0</v>
      </c>
      <c r="BV468" s="571">
        <f t="shared" si="1168"/>
        <v>0</v>
      </c>
      <c r="BW468" s="571">
        <f t="shared" si="1168"/>
        <v>0</v>
      </c>
      <c r="BX468" s="571"/>
      <c r="BY468" s="571">
        <f t="shared" si="1161"/>
        <v>39</v>
      </c>
      <c r="BZ468" s="7"/>
      <c r="CA468" s="7">
        <f t="shared" si="1122"/>
        <v>0</v>
      </c>
      <c r="CB468" s="622">
        <f t="shared" si="1141"/>
        <v>0</v>
      </c>
      <c r="CC468" s="622">
        <f t="shared" si="1162"/>
        <v>13</v>
      </c>
      <c r="CD468" s="622">
        <f t="shared" si="1167"/>
        <v>15</v>
      </c>
      <c r="CE468" s="622">
        <f t="shared" si="1167"/>
        <v>10</v>
      </c>
      <c r="CF468" s="622">
        <f t="shared" si="1167"/>
        <v>1</v>
      </c>
      <c r="CG468" s="622">
        <f t="shared" si="1167"/>
        <v>0</v>
      </c>
      <c r="CH468" s="622">
        <f t="shared" si="1167"/>
        <v>0</v>
      </c>
      <c r="CI468" s="622">
        <f t="shared" si="1167"/>
        <v>0</v>
      </c>
      <c r="CJ468" s="16"/>
      <c r="CK468" s="622">
        <f t="shared" si="1156"/>
        <v>2</v>
      </c>
      <c r="CL468" s="622">
        <f t="shared" si="1156"/>
        <v>16</v>
      </c>
      <c r="CM468" s="622">
        <f t="shared" si="1156"/>
        <v>13</v>
      </c>
      <c r="CN468" s="622">
        <f t="shared" si="1169"/>
        <v>7</v>
      </c>
      <c r="CO468" s="622">
        <f t="shared" si="1157"/>
        <v>1</v>
      </c>
      <c r="CP468" s="622">
        <f t="shared" si="1157"/>
        <v>0</v>
      </c>
      <c r="CQ468" s="622">
        <f t="shared" si="1157"/>
        <v>0</v>
      </c>
      <c r="CR468" s="622">
        <f t="shared" si="1157"/>
        <v>0</v>
      </c>
      <c r="CS468" s="120">
        <f t="shared" si="1134"/>
        <v>0</v>
      </c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</row>
    <row r="469" spans="1:133" ht="15">
      <c r="A469" s="572" t="s">
        <v>171</v>
      </c>
      <c r="B469" s="14"/>
      <c r="C469" s="9">
        <f>'4a 1718 CS PC'!AP43</f>
        <v>1.03E-2</v>
      </c>
      <c r="D469" s="9">
        <f>'4a 1718 CS PC'!AR43</f>
        <v>1.44E-2</v>
      </c>
      <c r="E469" s="9">
        <f>'4b 1819 CS PC'!$AT43</f>
        <v>9.4000000000000004E-3</v>
      </c>
      <c r="F469" s="9">
        <f>'4b 1819 CS PC'!AQ43</f>
        <v>1.3299999999999999E-2</v>
      </c>
      <c r="G469" s="9">
        <f>'4c 1920 CS PC'!AS43</f>
        <v>9.4000000000000004E-3</v>
      </c>
      <c r="H469" s="9">
        <f>'4c 1920 CS PC'!AP43</f>
        <v>1.3299999999999999E-2</v>
      </c>
      <c r="I469" s="9">
        <f>'4d 2021 CS PC'!AS43</f>
        <v>9.5999999999999992E-3</v>
      </c>
      <c r="J469" s="9">
        <f>'4d 2021 CS PC'!AP43</f>
        <v>1.37E-2</v>
      </c>
      <c r="K469" s="9">
        <f>'4e 2122 CS PC'!AB43</f>
        <v>9.5999999999999992E-3</v>
      </c>
      <c r="L469" s="9"/>
      <c r="M469" s="571">
        <f t="shared" si="1125"/>
        <v>0</v>
      </c>
      <c r="N469" s="571">
        <f t="shared" si="1125"/>
        <v>0</v>
      </c>
      <c r="O469" s="571">
        <f t="shared" si="1125"/>
        <v>0</v>
      </c>
      <c r="P469" s="571">
        <f t="shared" si="1125"/>
        <v>0</v>
      </c>
      <c r="Q469" s="571">
        <f t="shared" si="1125"/>
        <v>3.5947</v>
      </c>
      <c r="R469" s="571">
        <f t="shared" si="1163"/>
        <v>0</v>
      </c>
      <c r="S469" s="571">
        <f t="shared" si="1163"/>
        <v>16.376999999999999</v>
      </c>
      <c r="T469" s="573"/>
      <c r="U469" s="573"/>
      <c r="V469" s="571">
        <f t="shared" si="1154"/>
        <v>10</v>
      </c>
      <c r="W469" s="571">
        <f t="shared" si="1170"/>
        <v>7</v>
      </c>
      <c r="X469" s="571">
        <f t="shared" si="1113"/>
        <v>0</v>
      </c>
      <c r="Y469" s="571">
        <f t="shared" si="1131"/>
        <v>5</v>
      </c>
      <c r="Z469" s="571">
        <f t="shared" si="1135"/>
        <v>18</v>
      </c>
      <c r="AA469" s="571">
        <f t="shared" si="1135"/>
        <v>5</v>
      </c>
      <c r="AB469" s="571">
        <f t="shared" si="1127"/>
        <v>5</v>
      </c>
      <c r="AC469" s="571">
        <f t="shared" si="1147"/>
        <v>0</v>
      </c>
      <c r="AD469" s="571">
        <f t="shared" si="1164"/>
        <v>1</v>
      </c>
      <c r="AE469" s="571">
        <f t="shared" si="1160"/>
        <v>0</v>
      </c>
      <c r="AF469" s="571">
        <f t="shared" si="1165"/>
        <v>3</v>
      </c>
      <c r="AG469" s="571">
        <f t="shared" si="1166"/>
        <v>10</v>
      </c>
      <c r="AH469" s="571">
        <f t="shared" si="1151"/>
        <v>0</v>
      </c>
      <c r="AI469" s="571">
        <f t="shared" si="1119"/>
        <v>1</v>
      </c>
      <c r="AJ469" s="571">
        <f t="shared" si="1128"/>
        <v>0</v>
      </c>
      <c r="AK469" s="571">
        <f t="shared" si="1119"/>
        <v>0</v>
      </c>
      <c r="AL469" s="571">
        <f t="shared" si="1171"/>
        <v>0</v>
      </c>
      <c r="AM469" s="571">
        <f t="shared" si="1171"/>
        <v>1</v>
      </c>
      <c r="AN469" s="571">
        <f t="shared" si="1129"/>
        <v>0</v>
      </c>
      <c r="AO469" s="571">
        <f t="shared" si="1168"/>
        <v>0</v>
      </c>
      <c r="AP469" s="571">
        <f t="shared" si="1168"/>
        <v>0</v>
      </c>
      <c r="AQ469" s="571">
        <f t="shared" si="1168"/>
        <v>0</v>
      </c>
      <c r="AR469" s="571">
        <f t="shared" si="1168"/>
        <v>0</v>
      </c>
      <c r="AS469" s="571">
        <f t="shared" si="1168"/>
        <v>0</v>
      </c>
      <c r="AT469" s="571">
        <f t="shared" si="1168"/>
        <v>0</v>
      </c>
      <c r="AU469" s="571">
        <f t="shared" si="1168"/>
        <v>0</v>
      </c>
      <c r="AV469" s="571">
        <f t="shared" si="1168"/>
        <v>0</v>
      </c>
      <c r="AW469" s="571">
        <f t="shared" si="1168"/>
        <v>0</v>
      </c>
      <c r="AX469" s="571">
        <f t="shared" si="1168"/>
        <v>0</v>
      </c>
      <c r="AY469" s="571">
        <f t="shared" si="1168"/>
        <v>0</v>
      </c>
      <c r="AZ469" s="571">
        <f t="shared" si="1168"/>
        <v>0</v>
      </c>
      <c r="BA469" s="571">
        <f t="shared" si="1168"/>
        <v>0</v>
      </c>
      <c r="BB469" s="571">
        <f t="shared" si="1168"/>
        <v>0</v>
      </c>
      <c r="BC469" s="571">
        <f t="shared" si="1168"/>
        <v>0</v>
      </c>
      <c r="BD469" s="571">
        <f t="shared" si="1168"/>
        <v>0</v>
      </c>
      <c r="BE469" s="571">
        <f t="shared" si="1168"/>
        <v>0</v>
      </c>
      <c r="BF469" s="571">
        <f t="shared" si="1168"/>
        <v>0</v>
      </c>
      <c r="BG469" s="571">
        <f t="shared" si="1168"/>
        <v>0</v>
      </c>
      <c r="BH469" s="571">
        <f t="shared" si="1168"/>
        <v>0</v>
      </c>
      <c r="BI469" s="571">
        <f t="shared" si="1168"/>
        <v>0</v>
      </c>
      <c r="BJ469" s="571">
        <f t="shared" si="1168"/>
        <v>0</v>
      </c>
      <c r="BK469" s="571">
        <f t="shared" si="1168"/>
        <v>0</v>
      </c>
      <c r="BL469" s="571">
        <f t="shared" si="1168"/>
        <v>0</v>
      </c>
      <c r="BM469" s="571">
        <f t="shared" si="1168"/>
        <v>0</v>
      </c>
      <c r="BN469" s="571">
        <f t="shared" si="1168"/>
        <v>0</v>
      </c>
      <c r="BO469" s="571">
        <f t="shared" si="1168"/>
        <v>0</v>
      </c>
      <c r="BP469" s="571">
        <f t="shared" si="1168"/>
        <v>0</v>
      </c>
      <c r="BQ469" s="571">
        <f t="shared" si="1168"/>
        <v>0</v>
      </c>
      <c r="BR469" s="571">
        <f t="shared" si="1168"/>
        <v>0</v>
      </c>
      <c r="BS469" s="571">
        <f t="shared" si="1168"/>
        <v>0</v>
      </c>
      <c r="BT469" s="571">
        <f t="shared" si="1168"/>
        <v>0</v>
      </c>
      <c r="BU469" s="571">
        <f t="shared" si="1168"/>
        <v>0</v>
      </c>
      <c r="BV469" s="571">
        <f t="shared" si="1168"/>
        <v>0</v>
      </c>
      <c r="BW469" s="571">
        <f t="shared" si="1168"/>
        <v>0</v>
      </c>
      <c r="BX469" s="571"/>
      <c r="BY469" s="571">
        <f t="shared" si="1161"/>
        <v>86</v>
      </c>
      <c r="BZ469" s="7"/>
      <c r="CA469" s="7">
        <f t="shared" si="1122"/>
        <v>0</v>
      </c>
      <c r="CB469" s="622">
        <f t="shared" si="1141"/>
        <v>0</v>
      </c>
      <c r="CC469" s="622">
        <f t="shared" si="1162"/>
        <v>30</v>
      </c>
      <c r="CD469" s="622">
        <f t="shared" si="1167"/>
        <v>35</v>
      </c>
      <c r="CE469" s="622">
        <f t="shared" si="1167"/>
        <v>19</v>
      </c>
      <c r="CF469" s="622">
        <f t="shared" si="1167"/>
        <v>2</v>
      </c>
      <c r="CG469" s="622">
        <f t="shared" si="1167"/>
        <v>0</v>
      </c>
      <c r="CH469" s="622">
        <f t="shared" si="1167"/>
        <v>0</v>
      </c>
      <c r="CI469" s="622">
        <f t="shared" si="1167"/>
        <v>0</v>
      </c>
      <c r="CJ469" s="16"/>
      <c r="CK469" s="622">
        <f t="shared" si="1156"/>
        <v>4</v>
      </c>
      <c r="CL469" s="622">
        <f t="shared" si="1156"/>
        <v>38</v>
      </c>
      <c r="CM469" s="622">
        <f t="shared" si="1156"/>
        <v>29</v>
      </c>
      <c r="CN469" s="622">
        <f t="shared" si="1169"/>
        <v>14</v>
      </c>
      <c r="CO469" s="622">
        <f t="shared" si="1157"/>
        <v>1</v>
      </c>
      <c r="CP469" s="622">
        <f t="shared" si="1157"/>
        <v>0</v>
      </c>
      <c r="CQ469" s="622">
        <f t="shared" si="1157"/>
        <v>0</v>
      </c>
      <c r="CR469" s="622">
        <f t="shared" si="1157"/>
        <v>0</v>
      </c>
      <c r="CS469" s="120">
        <f t="shared" si="1134"/>
        <v>0</v>
      </c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</row>
    <row r="470" spans="1:133" ht="15">
      <c r="A470" s="572" t="s">
        <v>172</v>
      </c>
      <c r="B470" s="14"/>
      <c r="C470" s="9">
        <f>'4a 1718 CS PC'!AP44</f>
        <v>1.12E-2</v>
      </c>
      <c r="D470" s="9">
        <f>'4a 1718 CS PC'!AR44</f>
        <v>1.5699999999999999E-2</v>
      </c>
      <c r="E470" s="9">
        <f>'4b 1819 CS PC'!$AT44</f>
        <v>1.0800000000000001E-2</v>
      </c>
      <c r="F470" s="9">
        <f>'4b 1819 CS PC'!AQ44</f>
        <v>1.5299999999999999E-2</v>
      </c>
      <c r="G470" s="9">
        <f>'4c 1920 CS PC'!AS44</f>
        <v>1.09E-2</v>
      </c>
      <c r="H470" s="9">
        <f>'4c 1920 CS PC'!AP44</f>
        <v>1.55E-2</v>
      </c>
      <c r="I470" s="9">
        <f>'4d 2021 CS PC'!AS44</f>
        <v>1.0999999999999999E-2</v>
      </c>
      <c r="J470" s="9">
        <f>'4d 2021 CS PC'!AP44</f>
        <v>1.5800000000000002E-2</v>
      </c>
      <c r="K470" s="9">
        <f>'4e 2122 CS PC'!AB44</f>
        <v>1.11E-2</v>
      </c>
      <c r="L470" s="9"/>
      <c r="M470" s="571">
        <f t="shared" si="1125"/>
        <v>0</v>
      </c>
      <c r="N470" s="571">
        <f t="shared" si="1125"/>
        <v>0</v>
      </c>
      <c r="O470" s="571">
        <f t="shared" si="1125"/>
        <v>0</v>
      </c>
      <c r="P470" s="571">
        <f t="shared" si="1125"/>
        <v>0</v>
      </c>
      <c r="Q470" s="571">
        <f t="shared" si="1125"/>
        <v>3.9087999999999998</v>
      </c>
      <c r="R470" s="571">
        <f t="shared" si="1163"/>
        <v>0</v>
      </c>
      <c r="S470" s="571">
        <f t="shared" si="1163"/>
        <v>17.808</v>
      </c>
      <c r="T470" s="573"/>
      <c r="U470" s="573"/>
      <c r="V470" s="571">
        <f t="shared" si="1154"/>
        <v>11</v>
      </c>
      <c r="W470" s="571">
        <f t="shared" si="1170"/>
        <v>8</v>
      </c>
      <c r="X470" s="571">
        <f t="shared" si="1113"/>
        <v>0</v>
      </c>
      <c r="Y470" s="571">
        <f t="shared" si="1131"/>
        <v>5</v>
      </c>
      <c r="Z470" s="594">
        <f>ROUNDDOWN(Z$428*$E470,0)</f>
        <v>20</v>
      </c>
      <c r="AA470" s="571">
        <f t="shared" ref="AA470:AA486" si="1172">ROUND(AA$428*$E470,0)</f>
        <v>6</v>
      </c>
      <c r="AB470" s="571">
        <f t="shared" si="1127"/>
        <v>5</v>
      </c>
      <c r="AC470" s="571">
        <f t="shared" si="1147"/>
        <v>0</v>
      </c>
      <c r="AD470" s="571">
        <f t="shared" si="1164"/>
        <v>1</v>
      </c>
      <c r="AE470" s="571">
        <f t="shared" si="1160"/>
        <v>0</v>
      </c>
      <c r="AF470" s="571">
        <f t="shared" si="1165"/>
        <v>4</v>
      </c>
      <c r="AG470" s="571">
        <f t="shared" si="1166"/>
        <v>12</v>
      </c>
      <c r="AH470" s="571">
        <f t="shared" si="1151"/>
        <v>0</v>
      </c>
      <c r="AI470" s="571">
        <f t="shared" si="1119"/>
        <v>1</v>
      </c>
      <c r="AJ470" s="571">
        <f t="shared" si="1128"/>
        <v>0</v>
      </c>
      <c r="AK470" s="571">
        <f t="shared" si="1119"/>
        <v>0</v>
      </c>
      <c r="AL470" s="571">
        <f t="shared" si="1171"/>
        <v>0</v>
      </c>
      <c r="AM470" s="571">
        <f t="shared" si="1171"/>
        <v>2</v>
      </c>
      <c r="AN470" s="571">
        <f t="shared" si="1129"/>
        <v>0</v>
      </c>
      <c r="AO470" s="571">
        <f t="shared" si="1168"/>
        <v>0</v>
      </c>
      <c r="AP470" s="571">
        <f t="shared" si="1168"/>
        <v>0</v>
      </c>
      <c r="AQ470" s="571">
        <f t="shared" si="1168"/>
        <v>0</v>
      </c>
      <c r="AR470" s="571">
        <f t="shared" si="1168"/>
        <v>0</v>
      </c>
      <c r="AS470" s="571">
        <f t="shared" si="1168"/>
        <v>0</v>
      </c>
      <c r="AT470" s="571">
        <f t="shared" si="1168"/>
        <v>0</v>
      </c>
      <c r="AU470" s="571">
        <f t="shared" si="1168"/>
        <v>0</v>
      </c>
      <c r="AV470" s="571">
        <f t="shared" si="1168"/>
        <v>0</v>
      </c>
      <c r="AW470" s="571">
        <f t="shared" si="1168"/>
        <v>0</v>
      </c>
      <c r="AX470" s="571">
        <f t="shared" si="1168"/>
        <v>0</v>
      </c>
      <c r="AY470" s="571">
        <f t="shared" si="1168"/>
        <v>0</v>
      </c>
      <c r="AZ470" s="571">
        <f t="shared" si="1168"/>
        <v>0</v>
      </c>
      <c r="BA470" s="571">
        <f t="shared" si="1168"/>
        <v>0</v>
      </c>
      <c r="BB470" s="571">
        <f t="shared" si="1168"/>
        <v>0</v>
      </c>
      <c r="BC470" s="571">
        <f t="shared" si="1168"/>
        <v>0</v>
      </c>
      <c r="BD470" s="571">
        <f t="shared" si="1168"/>
        <v>0</v>
      </c>
      <c r="BE470" s="571">
        <f t="shared" si="1168"/>
        <v>0</v>
      </c>
      <c r="BF470" s="571">
        <f t="shared" si="1168"/>
        <v>0</v>
      </c>
      <c r="BG470" s="571">
        <f t="shared" si="1168"/>
        <v>0</v>
      </c>
      <c r="BH470" s="571">
        <f t="shared" si="1168"/>
        <v>0</v>
      </c>
      <c r="BI470" s="571">
        <f t="shared" si="1168"/>
        <v>0</v>
      </c>
      <c r="BJ470" s="571">
        <f t="shared" si="1168"/>
        <v>0</v>
      </c>
      <c r="BK470" s="571">
        <f t="shared" si="1168"/>
        <v>0</v>
      </c>
      <c r="BL470" s="571">
        <f t="shared" si="1168"/>
        <v>0</v>
      </c>
      <c r="BM470" s="571">
        <f t="shared" si="1168"/>
        <v>0</v>
      </c>
      <c r="BN470" s="571">
        <f t="shared" si="1168"/>
        <v>0</v>
      </c>
      <c r="BO470" s="571">
        <f t="shared" si="1168"/>
        <v>0</v>
      </c>
      <c r="BP470" s="571">
        <f t="shared" si="1168"/>
        <v>0</v>
      </c>
      <c r="BQ470" s="571">
        <f t="shared" si="1168"/>
        <v>0</v>
      </c>
      <c r="BR470" s="571">
        <f t="shared" si="1168"/>
        <v>0</v>
      </c>
      <c r="BS470" s="571">
        <f t="shared" si="1168"/>
        <v>0</v>
      </c>
      <c r="BT470" s="571">
        <f t="shared" si="1168"/>
        <v>0</v>
      </c>
      <c r="BU470" s="571">
        <f t="shared" si="1168"/>
        <v>0</v>
      </c>
      <c r="BV470" s="571">
        <f t="shared" si="1168"/>
        <v>0</v>
      </c>
      <c r="BW470" s="571">
        <f t="shared" si="1168"/>
        <v>0</v>
      </c>
      <c r="BX470" s="571"/>
      <c r="BY470" s="571">
        <f t="shared" si="1161"/>
        <v>97</v>
      </c>
      <c r="BZ470" s="7"/>
      <c r="CA470" s="7">
        <f t="shared" si="1122"/>
        <v>0</v>
      </c>
      <c r="CB470" s="622">
        <f t="shared" si="1141"/>
        <v>0</v>
      </c>
      <c r="CC470" s="622">
        <f t="shared" si="1162"/>
        <v>33</v>
      </c>
      <c r="CD470" s="622">
        <f t="shared" si="1167"/>
        <v>39</v>
      </c>
      <c r="CE470" s="622">
        <f t="shared" si="1167"/>
        <v>22</v>
      </c>
      <c r="CF470" s="622">
        <f t="shared" si="1167"/>
        <v>3</v>
      </c>
      <c r="CG470" s="622">
        <f t="shared" si="1167"/>
        <v>0</v>
      </c>
      <c r="CH470" s="622">
        <f t="shared" si="1167"/>
        <v>0</v>
      </c>
      <c r="CI470" s="622">
        <f t="shared" si="1167"/>
        <v>0</v>
      </c>
      <c r="CJ470" s="16"/>
      <c r="CK470" s="622">
        <f t="shared" si="1156"/>
        <v>4</v>
      </c>
      <c r="CL470" s="622">
        <f t="shared" si="1156"/>
        <v>42</v>
      </c>
      <c r="CM470" s="622">
        <f t="shared" si="1156"/>
        <v>32</v>
      </c>
      <c r="CN470" s="622">
        <f t="shared" si="1169"/>
        <v>17</v>
      </c>
      <c r="CO470" s="622">
        <f t="shared" si="1157"/>
        <v>2</v>
      </c>
      <c r="CP470" s="622">
        <f t="shared" si="1157"/>
        <v>0</v>
      </c>
      <c r="CQ470" s="622">
        <f t="shared" si="1157"/>
        <v>0</v>
      </c>
      <c r="CR470" s="622">
        <f t="shared" si="1157"/>
        <v>0</v>
      </c>
      <c r="CS470" s="120">
        <f t="shared" si="1134"/>
        <v>0</v>
      </c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</row>
    <row r="471" spans="1:133" ht="15">
      <c r="A471" s="572" t="s">
        <v>173</v>
      </c>
      <c r="B471" s="14"/>
      <c r="C471" s="9">
        <f>'4a 1718 CS PC'!AP45</f>
        <v>2.92E-2</v>
      </c>
      <c r="D471" s="9">
        <f>'4a 1718 CS PC'!AR45</f>
        <v>4.1200000000000001E-2</v>
      </c>
      <c r="E471" s="9">
        <f>'4b 1819 CS PC'!$AT45</f>
        <v>2.7900000000000001E-2</v>
      </c>
      <c r="F471" s="9">
        <f>'4b 1819 CS PC'!AQ45</f>
        <v>3.95E-2</v>
      </c>
      <c r="G471" s="9">
        <f>'4c 1920 CS PC'!AS45</f>
        <v>2.75E-2</v>
      </c>
      <c r="H471" s="9">
        <f>'4c 1920 CS PC'!AP45</f>
        <v>3.9E-2</v>
      </c>
      <c r="I471" s="9">
        <f>'4d 2021 CS PC'!AS45</f>
        <v>2.8299999999999999E-2</v>
      </c>
      <c r="J471" s="9">
        <f>'4d 2021 CS PC'!AP45</f>
        <v>4.0399999999999998E-2</v>
      </c>
      <c r="K471" s="9">
        <f>'4e 2122 CS PC'!AB45</f>
        <v>2.87E-2</v>
      </c>
      <c r="L471" s="9"/>
      <c r="M471" s="571">
        <f t="shared" si="1125"/>
        <v>0</v>
      </c>
      <c r="N471" s="571">
        <f t="shared" si="1125"/>
        <v>0</v>
      </c>
      <c r="O471" s="571">
        <f t="shared" si="1125"/>
        <v>0</v>
      </c>
      <c r="P471" s="571">
        <f t="shared" si="1125"/>
        <v>0</v>
      </c>
      <c r="Q471" s="571">
        <f t="shared" si="1125"/>
        <v>10.190799999999999</v>
      </c>
      <c r="R471" s="571">
        <f t="shared" si="1163"/>
        <v>0</v>
      </c>
      <c r="S471" s="571">
        <f t="shared" si="1163"/>
        <v>46.427999999999997</v>
      </c>
      <c r="T471" s="573"/>
      <c r="U471" s="573"/>
      <c r="V471" s="594">
        <f>ROUNDUP(V$428*$C471,0)</f>
        <v>30</v>
      </c>
      <c r="W471" s="571">
        <f t="shared" si="1170"/>
        <v>21</v>
      </c>
      <c r="X471" s="571">
        <f t="shared" si="1113"/>
        <v>0</v>
      </c>
      <c r="Y471" s="571">
        <f t="shared" si="1131"/>
        <v>13</v>
      </c>
      <c r="Z471" s="571">
        <f t="shared" ref="Z471:Z486" si="1173">ROUND(Z$428*$E471,0)</f>
        <v>53</v>
      </c>
      <c r="AA471" s="571">
        <f t="shared" si="1172"/>
        <v>15</v>
      </c>
      <c r="AB471" s="571">
        <f t="shared" si="1127"/>
        <v>14</v>
      </c>
      <c r="AC471" s="571">
        <f t="shared" si="1147"/>
        <v>0</v>
      </c>
      <c r="AD471" s="571">
        <f t="shared" si="1164"/>
        <v>3</v>
      </c>
      <c r="AE471" s="571">
        <f t="shared" si="1160"/>
        <v>0</v>
      </c>
      <c r="AF471" s="571">
        <f t="shared" si="1165"/>
        <v>10</v>
      </c>
      <c r="AG471" s="571">
        <f t="shared" si="1166"/>
        <v>30</v>
      </c>
      <c r="AH471" s="571">
        <f t="shared" si="1151"/>
        <v>0</v>
      </c>
      <c r="AI471" s="571">
        <f t="shared" si="1119"/>
        <v>3</v>
      </c>
      <c r="AJ471" s="571">
        <f t="shared" si="1128"/>
        <v>0</v>
      </c>
      <c r="AK471" s="571">
        <f t="shared" si="1119"/>
        <v>0</v>
      </c>
      <c r="AL471" s="571">
        <f t="shared" si="1171"/>
        <v>0</v>
      </c>
      <c r="AM471" s="571">
        <f t="shared" si="1171"/>
        <v>4</v>
      </c>
      <c r="AN471" s="571">
        <f t="shared" si="1129"/>
        <v>0</v>
      </c>
      <c r="AO471" s="571">
        <f t="shared" si="1168"/>
        <v>0</v>
      </c>
      <c r="AP471" s="571">
        <f t="shared" si="1168"/>
        <v>0</v>
      </c>
      <c r="AQ471" s="571">
        <f t="shared" si="1168"/>
        <v>0</v>
      </c>
      <c r="AR471" s="571">
        <f t="shared" si="1168"/>
        <v>0</v>
      </c>
      <c r="AS471" s="571">
        <f t="shared" si="1168"/>
        <v>0</v>
      </c>
      <c r="AT471" s="571">
        <f t="shared" si="1168"/>
        <v>0</v>
      </c>
      <c r="AU471" s="571">
        <f t="shared" si="1168"/>
        <v>0</v>
      </c>
      <c r="AV471" s="571">
        <f t="shared" si="1168"/>
        <v>0</v>
      </c>
      <c r="AW471" s="571">
        <f t="shared" si="1168"/>
        <v>0</v>
      </c>
      <c r="AX471" s="571">
        <f t="shared" si="1168"/>
        <v>0</v>
      </c>
      <c r="AY471" s="571">
        <f t="shared" si="1168"/>
        <v>0</v>
      </c>
      <c r="AZ471" s="571">
        <f t="shared" si="1168"/>
        <v>0</v>
      </c>
      <c r="BA471" s="571">
        <f t="shared" si="1168"/>
        <v>0</v>
      </c>
      <c r="BB471" s="571">
        <f t="shared" si="1168"/>
        <v>0</v>
      </c>
      <c r="BC471" s="571">
        <f t="shared" si="1168"/>
        <v>0</v>
      </c>
      <c r="BD471" s="571">
        <f t="shared" si="1168"/>
        <v>0</v>
      </c>
      <c r="BE471" s="571">
        <f t="shared" si="1168"/>
        <v>0</v>
      </c>
      <c r="BF471" s="571">
        <f t="shared" si="1168"/>
        <v>0</v>
      </c>
      <c r="BG471" s="571">
        <f t="shared" si="1168"/>
        <v>0</v>
      </c>
      <c r="BH471" s="571">
        <f t="shared" si="1168"/>
        <v>0</v>
      </c>
      <c r="BI471" s="571">
        <f t="shared" si="1168"/>
        <v>0</v>
      </c>
      <c r="BJ471" s="571">
        <f t="shared" si="1168"/>
        <v>0</v>
      </c>
      <c r="BK471" s="571">
        <f t="shared" si="1168"/>
        <v>0</v>
      </c>
      <c r="BL471" s="571">
        <f t="shared" si="1168"/>
        <v>0</v>
      </c>
      <c r="BM471" s="571">
        <f t="shared" si="1168"/>
        <v>0</v>
      </c>
      <c r="BN471" s="571">
        <f t="shared" si="1168"/>
        <v>0</v>
      </c>
      <c r="BO471" s="571">
        <f t="shared" si="1168"/>
        <v>0</v>
      </c>
      <c r="BP471" s="571">
        <f t="shared" si="1168"/>
        <v>0</v>
      </c>
      <c r="BQ471" s="571">
        <f t="shared" si="1168"/>
        <v>0</v>
      </c>
      <c r="BR471" s="571">
        <f t="shared" si="1168"/>
        <v>0</v>
      </c>
      <c r="BS471" s="571">
        <f t="shared" si="1168"/>
        <v>0</v>
      </c>
      <c r="BT471" s="571">
        <f t="shared" si="1168"/>
        <v>0</v>
      </c>
      <c r="BU471" s="571">
        <f t="shared" si="1168"/>
        <v>0</v>
      </c>
      <c r="BV471" s="571">
        <f t="shared" si="1168"/>
        <v>0</v>
      </c>
      <c r="BW471" s="571">
        <f t="shared" si="1168"/>
        <v>0</v>
      </c>
      <c r="BX471" s="571"/>
      <c r="BY471" s="571">
        <f t="shared" si="1161"/>
        <v>253</v>
      </c>
      <c r="BZ471" s="7"/>
      <c r="CA471" s="7">
        <f t="shared" si="1122"/>
        <v>0</v>
      </c>
      <c r="CB471" s="622">
        <f t="shared" si="1141"/>
        <v>0</v>
      </c>
      <c r="CC471" s="622">
        <f t="shared" si="1162"/>
        <v>87</v>
      </c>
      <c r="CD471" s="622">
        <f t="shared" si="1167"/>
        <v>102</v>
      </c>
      <c r="CE471" s="622">
        <f t="shared" si="1167"/>
        <v>57</v>
      </c>
      <c r="CF471" s="622">
        <f t="shared" si="1167"/>
        <v>7</v>
      </c>
      <c r="CG471" s="622">
        <f t="shared" si="1167"/>
        <v>0</v>
      </c>
      <c r="CH471" s="622">
        <f t="shared" si="1167"/>
        <v>0</v>
      </c>
      <c r="CI471" s="622">
        <f t="shared" si="1167"/>
        <v>0</v>
      </c>
      <c r="CJ471" s="16"/>
      <c r="CK471" s="622">
        <f t="shared" si="1156"/>
        <v>10</v>
      </c>
      <c r="CL471" s="622">
        <f t="shared" si="1156"/>
        <v>110</v>
      </c>
      <c r="CM471" s="622">
        <f t="shared" si="1156"/>
        <v>85</v>
      </c>
      <c r="CN471" s="630">
        <f>ROUNDUP(SUMIF($M$2:$BW$2,CN$1,$M471:$BW471),0)+1</f>
        <v>44</v>
      </c>
      <c r="CO471" s="622">
        <f t="shared" si="1157"/>
        <v>4</v>
      </c>
      <c r="CP471" s="622">
        <f t="shared" si="1157"/>
        <v>0</v>
      </c>
      <c r="CQ471" s="622">
        <f t="shared" si="1157"/>
        <v>0</v>
      </c>
      <c r="CR471" s="622">
        <f t="shared" si="1157"/>
        <v>0</v>
      </c>
      <c r="CS471" s="120">
        <f t="shared" si="1134"/>
        <v>0</v>
      </c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</row>
    <row r="472" spans="1:133" ht="15">
      <c r="A472" s="572" t="s">
        <v>174</v>
      </c>
      <c r="B472" s="14"/>
      <c r="C472" s="9">
        <f>'4a 1718 CS PC'!AP46</f>
        <v>6.1000000000000004E-3</v>
      </c>
      <c r="D472" s="9">
        <f>'4a 1718 CS PC'!AR46</f>
        <v>8.6E-3</v>
      </c>
      <c r="E472" s="9">
        <f>'4b 1819 CS PC'!$AT46</f>
        <v>5.7999999999999996E-3</v>
      </c>
      <c r="F472" s="9">
        <f>'4b 1819 CS PC'!AQ46</f>
        <v>8.2000000000000007E-3</v>
      </c>
      <c r="G472" s="9">
        <f>'4c 1920 CS PC'!AS46</f>
        <v>5.7000000000000002E-3</v>
      </c>
      <c r="H472" s="9">
        <f>'4c 1920 CS PC'!AP46</f>
        <v>8.0999999999999996E-3</v>
      </c>
      <c r="I472" s="9">
        <f>'4d 2021 CS PC'!AS46</f>
        <v>5.7999999999999996E-3</v>
      </c>
      <c r="J472" s="9">
        <f>'4d 2021 CS PC'!AP46</f>
        <v>8.3000000000000001E-3</v>
      </c>
      <c r="K472" s="9">
        <f>'4e 2122 CS PC'!AB46</f>
        <v>5.7000000000000002E-3</v>
      </c>
      <c r="L472" s="9"/>
      <c r="M472" s="571">
        <f t="shared" si="1125"/>
        <v>0</v>
      </c>
      <c r="N472" s="571">
        <f t="shared" si="1125"/>
        <v>0</v>
      </c>
      <c r="O472" s="571">
        <f t="shared" si="1125"/>
        <v>0</v>
      </c>
      <c r="P472" s="571">
        <f t="shared" si="1125"/>
        <v>0</v>
      </c>
      <c r="Q472" s="571">
        <f t="shared" si="1125"/>
        <v>2.1289000000000002</v>
      </c>
      <c r="R472" s="571">
        <f t="shared" si="1163"/>
        <v>0</v>
      </c>
      <c r="S472" s="571">
        <f t="shared" si="1163"/>
        <v>9.6989999999999998</v>
      </c>
      <c r="T472" s="573"/>
      <c r="U472" s="573"/>
      <c r="V472" s="571">
        <f t="shared" ref="V472:V486" si="1174">ROUND(V$428*$C472,0)</f>
        <v>6</v>
      </c>
      <c r="W472" s="571">
        <f t="shared" si="1170"/>
        <v>4</v>
      </c>
      <c r="X472" s="571">
        <f t="shared" si="1113"/>
        <v>0</v>
      </c>
      <c r="Y472" s="571">
        <f t="shared" si="1131"/>
        <v>3</v>
      </c>
      <c r="Z472" s="571">
        <f t="shared" si="1173"/>
        <v>11</v>
      </c>
      <c r="AA472" s="571">
        <f t="shared" si="1172"/>
        <v>3</v>
      </c>
      <c r="AB472" s="571">
        <f t="shared" si="1127"/>
        <v>3</v>
      </c>
      <c r="AC472" s="571">
        <f t="shared" si="1147"/>
        <v>0</v>
      </c>
      <c r="AD472" s="571">
        <f t="shared" si="1164"/>
        <v>1</v>
      </c>
      <c r="AE472" s="571">
        <f t="shared" si="1160"/>
        <v>0</v>
      </c>
      <c r="AF472" s="571">
        <f t="shared" si="1165"/>
        <v>2</v>
      </c>
      <c r="AG472" s="571">
        <f t="shared" si="1166"/>
        <v>6</v>
      </c>
      <c r="AH472" s="571">
        <f t="shared" si="1151"/>
        <v>0</v>
      </c>
      <c r="AI472" s="571">
        <f t="shared" si="1119"/>
        <v>1</v>
      </c>
      <c r="AJ472" s="571">
        <f t="shared" si="1128"/>
        <v>0</v>
      </c>
      <c r="AK472" s="571">
        <f t="shared" si="1119"/>
        <v>0</v>
      </c>
      <c r="AL472" s="571">
        <f t="shared" si="1171"/>
        <v>0</v>
      </c>
      <c r="AM472" s="571">
        <f t="shared" si="1171"/>
        <v>1</v>
      </c>
      <c r="AN472" s="571">
        <f t="shared" si="1129"/>
        <v>0</v>
      </c>
      <c r="AO472" s="571">
        <f t="shared" si="1168"/>
        <v>0</v>
      </c>
      <c r="AP472" s="571">
        <f t="shared" si="1168"/>
        <v>0</v>
      </c>
      <c r="AQ472" s="571">
        <f t="shared" si="1168"/>
        <v>0</v>
      </c>
      <c r="AR472" s="571">
        <f t="shared" si="1168"/>
        <v>0</v>
      </c>
      <c r="AS472" s="571">
        <f t="shared" si="1168"/>
        <v>0</v>
      </c>
      <c r="AT472" s="571">
        <f t="shared" si="1168"/>
        <v>0</v>
      </c>
      <c r="AU472" s="571">
        <f t="shared" si="1168"/>
        <v>0</v>
      </c>
      <c r="AV472" s="571">
        <f t="shared" si="1168"/>
        <v>0</v>
      </c>
      <c r="AW472" s="571">
        <f t="shared" si="1168"/>
        <v>0</v>
      </c>
      <c r="AX472" s="571">
        <f t="shared" si="1168"/>
        <v>0</v>
      </c>
      <c r="AY472" s="571">
        <f t="shared" si="1168"/>
        <v>0</v>
      </c>
      <c r="AZ472" s="571">
        <f t="shared" si="1168"/>
        <v>0</v>
      </c>
      <c r="BA472" s="571">
        <f t="shared" si="1168"/>
        <v>0</v>
      </c>
      <c r="BB472" s="571">
        <f t="shared" si="1168"/>
        <v>0</v>
      </c>
      <c r="BC472" s="571">
        <f t="shared" si="1168"/>
        <v>0</v>
      </c>
      <c r="BD472" s="571">
        <f t="shared" si="1168"/>
        <v>0</v>
      </c>
      <c r="BE472" s="571">
        <f t="shared" si="1168"/>
        <v>0</v>
      </c>
      <c r="BF472" s="571">
        <f t="shared" si="1168"/>
        <v>0</v>
      </c>
      <c r="BG472" s="571">
        <f t="shared" si="1168"/>
        <v>0</v>
      </c>
      <c r="BH472" s="571">
        <f t="shared" si="1168"/>
        <v>0</v>
      </c>
      <c r="BI472" s="571">
        <f t="shared" si="1168"/>
        <v>0</v>
      </c>
      <c r="BJ472" s="571">
        <f t="shared" si="1168"/>
        <v>0</v>
      </c>
      <c r="BK472" s="571">
        <f t="shared" si="1168"/>
        <v>0</v>
      </c>
      <c r="BL472" s="571">
        <f t="shared" si="1168"/>
        <v>0</v>
      </c>
      <c r="BM472" s="571">
        <f t="shared" si="1168"/>
        <v>0</v>
      </c>
      <c r="BN472" s="571">
        <f t="shared" si="1168"/>
        <v>0</v>
      </c>
      <c r="BO472" s="571">
        <f t="shared" si="1168"/>
        <v>0</v>
      </c>
      <c r="BP472" s="571">
        <f t="shared" si="1168"/>
        <v>0</v>
      </c>
      <c r="BQ472" s="571">
        <f t="shared" si="1168"/>
        <v>0</v>
      </c>
      <c r="BR472" s="571">
        <f t="shared" si="1168"/>
        <v>0</v>
      </c>
      <c r="BS472" s="571">
        <f t="shared" si="1168"/>
        <v>0</v>
      </c>
      <c r="BT472" s="571">
        <f t="shared" si="1168"/>
        <v>0</v>
      </c>
      <c r="BU472" s="571">
        <f t="shared" si="1168"/>
        <v>0</v>
      </c>
      <c r="BV472" s="571">
        <f t="shared" si="1168"/>
        <v>0</v>
      </c>
      <c r="BW472" s="571">
        <f t="shared" si="1168"/>
        <v>0</v>
      </c>
      <c r="BX472" s="571"/>
      <c r="BY472" s="571">
        <f t="shared" si="1161"/>
        <v>53</v>
      </c>
      <c r="BZ472" s="7"/>
      <c r="CA472" s="7">
        <f t="shared" si="1122"/>
        <v>0</v>
      </c>
      <c r="CB472" s="622">
        <f t="shared" si="1141"/>
        <v>0</v>
      </c>
      <c r="CC472" s="622">
        <f t="shared" si="1162"/>
        <v>18</v>
      </c>
      <c r="CD472" s="622">
        <f t="shared" si="1167"/>
        <v>21</v>
      </c>
      <c r="CE472" s="622">
        <f t="shared" si="1167"/>
        <v>12</v>
      </c>
      <c r="CF472" s="622">
        <f t="shared" si="1167"/>
        <v>2</v>
      </c>
      <c r="CG472" s="622">
        <f t="shared" si="1167"/>
        <v>0</v>
      </c>
      <c r="CH472" s="622">
        <f t="shared" si="1167"/>
        <v>0</v>
      </c>
      <c r="CI472" s="622">
        <f t="shared" si="1167"/>
        <v>0</v>
      </c>
      <c r="CJ472" s="16"/>
      <c r="CK472" s="622">
        <f t="shared" si="1156"/>
        <v>2</v>
      </c>
      <c r="CL472" s="622">
        <f t="shared" si="1156"/>
        <v>23</v>
      </c>
      <c r="CM472" s="622">
        <f t="shared" si="1156"/>
        <v>18</v>
      </c>
      <c r="CN472" s="622">
        <f>ROUND(SUMIF($M$2:$BW$2,CN$1,$M472:$BW472),0)</f>
        <v>9</v>
      </c>
      <c r="CO472" s="622">
        <f t="shared" si="1157"/>
        <v>1</v>
      </c>
      <c r="CP472" s="622">
        <f t="shared" si="1157"/>
        <v>0</v>
      </c>
      <c r="CQ472" s="622">
        <f t="shared" si="1157"/>
        <v>0</v>
      </c>
      <c r="CR472" s="622">
        <f t="shared" si="1157"/>
        <v>0</v>
      </c>
      <c r="CS472" s="120">
        <f t="shared" si="1134"/>
        <v>0</v>
      </c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</row>
    <row r="473" spans="1:133" ht="15">
      <c r="A473" s="572" t="s">
        <v>175</v>
      </c>
      <c r="B473" s="14"/>
      <c r="C473" s="9">
        <f>'4a 1718 CS PC'!AP47</f>
        <v>4.7000000000000002E-3</v>
      </c>
      <c r="D473" s="9">
        <f>'4a 1718 CS PC'!AR47</f>
        <v>6.6E-3</v>
      </c>
      <c r="E473" s="9">
        <f>'4b 1819 CS PC'!$AT47</f>
        <v>5.0000000000000001E-3</v>
      </c>
      <c r="F473" s="9">
        <f>'4b 1819 CS PC'!AQ47</f>
        <v>7.1000000000000004E-3</v>
      </c>
      <c r="G473" s="9">
        <f>'4c 1920 CS PC'!AS47</f>
        <v>5.1000000000000004E-3</v>
      </c>
      <c r="H473" s="9">
        <f>'4c 1920 CS PC'!AP47</f>
        <v>7.3000000000000001E-3</v>
      </c>
      <c r="I473" s="9">
        <f>'4d 2021 CS PC'!AS47</f>
        <v>4.8999999999999998E-3</v>
      </c>
      <c r="J473" s="9">
        <f>'4d 2021 CS PC'!AP47</f>
        <v>7.1000000000000004E-3</v>
      </c>
      <c r="K473" s="9">
        <f>'4e 2122 CS PC'!AB47</f>
        <v>4.8999999999999998E-3</v>
      </c>
      <c r="L473" s="9"/>
      <c r="M473" s="571">
        <f t="shared" si="1125"/>
        <v>0</v>
      </c>
      <c r="N473" s="571">
        <f t="shared" si="1125"/>
        <v>0</v>
      </c>
      <c r="O473" s="571">
        <f t="shared" si="1125"/>
        <v>0</v>
      </c>
      <c r="P473" s="571">
        <f t="shared" si="1125"/>
        <v>0</v>
      </c>
      <c r="Q473" s="571">
        <f t="shared" si="1125"/>
        <v>1.6403000000000001</v>
      </c>
      <c r="R473" s="571">
        <f t="shared" si="1163"/>
        <v>0</v>
      </c>
      <c r="S473" s="571">
        <f t="shared" si="1163"/>
        <v>7.4729999999999999</v>
      </c>
      <c r="T473" s="573"/>
      <c r="U473" s="573"/>
      <c r="V473" s="571">
        <f t="shared" si="1174"/>
        <v>5</v>
      </c>
      <c r="W473" s="571">
        <f t="shared" si="1170"/>
        <v>4</v>
      </c>
      <c r="X473" s="571">
        <f t="shared" si="1113"/>
        <v>0</v>
      </c>
      <c r="Y473" s="571">
        <f t="shared" si="1131"/>
        <v>2</v>
      </c>
      <c r="Z473" s="571">
        <f t="shared" si="1173"/>
        <v>10</v>
      </c>
      <c r="AA473" s="571">
        <f t="shared" si="1172"/>
        <v>3</v>
      </c>
      <c r="AB473" s="571">
        <f t="shared" si="1127"/>
        <v>3</v>
      </c>
      <c r="AC473" s="571">
        <f t="shared" si="1147"/>
        <v>0</v>
      </c>
      <c r="AD473" s="571">
        <f t="shared" si="1164"/>
        <v>1</v>
      </c>
      <c r="AE473" s="571">
        <f t="shared" si="1160"/>
        <v>0</v>
      </c>
      <c r="AF473" s="571">
        <f t="shared" si="1165"/>
        <v>2</v>
      </c>
      <c r="AG473" s="571">
        <f t="shared" si="1166"/>
        <v>6</v>
      </c>
      <c r="AH473" s="571">
        <f t="shared" si="1151"/>
        <v>0</v>
      </c>
      <c r="AI473" s="571">
        <f t="shared" si="1119"/>
        <v>1</v>
      </c>
      <c r="AJ473" s="571">
        <f t="shared" si="1128"/>
        <v>0</v>
      </c>
      <c r="AK473" s="571">
        <f t="shared" si="1119"/>
        <v>0</v>
      </c>
      <c r="AL473" s="571">
        <f t="shared" si="1171"/>
        <v>0</v>
      </c>
      <c r="AM473" s="571">
        <f t="shared" si="1171"/>
        <v>1</v>
      </c>
      <c r="AN473" s="571">
        <f t="shared" si="1129"/>
        <v>0</v>
      </c>
      <c r="AO473" s="571">
        <f t="shared" si="1168"/>
        <v>0</v>
      </c>
      <c r="AP473" s="571">
        <f t="shared" si="1168"/>
        <v>0</v>
      </c>
      <c r="AQ473" s="571">
        <f t="shared" si="1168"/>
        <v>0</v>
      </c>
      <c r="AR473" s="571">
        <f t="shared" si="1168"/>
        <v>0</v>
      </c>
      <c r="AS473" s="571">
        <f t="shared" si="1168"/>
        <v>0</v>
      </c>
      <c r="AT473" s="571">
        <f t="shared" ref="AO473:BW480" si="1175">ROUND(AT$428*$K473,0)</f>
        <v>0</v>
      </c>
      <c r="AU473" s="571">
        <f t="shared" si="1175"/>
        <v>0</v>
      </c>
      <c r="AV473" s="571">
        <f t="shared" si="1175"/>
        <v>0</v>
      </c>
      <c r="AW473" s="571">
        <f t="shared" si="1175"/>
        <v>0</v>
      </c>
      <c r="AX473" s="571">
        <f t="shared" si="1175"/>
        <v>0</v>
      </c>
      <c r="AY473" s="571">
        <f t="shared" si="1175"/>
        <v>0</v>
      </c>
      <c r="AZ473" s="571">
        <f t="shared" si="1175"/>
        <v>0</v>
      </c>
      <c r="BA473" s="571">
        <f t="shared" si="1175"/>
        <v>0</v>
      </c>
      <c r="BB473" s="571">
        <f t="shared" si="1175"/>
        <v>0</v>
      </c>
      <c r="BC473" s="571">
        <f t="shared" si="1175"/>
        <v>0</v>
      </c>
      <c r="BD473" s="571">
        <f t="shared" si="1175"/>
        <v>0</v>
      </c>
      <c r="BE473" s="571">
        <f t="shared" si="1175"/>
        <v>0</v>
      </c>
      <c r="BF473" s="571">
        <f t="shared" si="1175"/>
        <v>0</v>
      </c>
      <c r="BG473" s="571">
        <f t="shared" si="1175"/>
        <v>0</v>
      </c>
      <c r="BH473" s="571">
        <f t="shared" si="1175"/>
        <v>0</v>
      </c>
      <c r="BI473" s="571">
        <f t="shared" si="1175"/>
        <v>0</v>
      </c>
      <c r="BJ473" s="571">
        <f t="shared" si="1175"/>
        <v>0</v>
      </c>
      <c r="BK473" s="571">
        <f t="shared" si="1175"/>
        <v>0</v>
      </c>
      <c r="BL473" s="571">
        <f t="shared" si="1175"/>
        <v>0</v>
      </c>
      <c r="BM473" s="571">
        <f t="shared" si="1175"/>
        <v>0</v>
      </c>
      <c r="BN473" s="571">
        <f t="shared" si="1175"/>
        <v>0</v>
      </c>
      <c r="BO473" s="571">
        <f t="shared" si="1175"/>
        <v>0</v>
      </c>
      <c r="BP473" s="571">
        <f t="shared" si="1175"/>
        <v>0</v>
      </c>
      <c r="BQ473" s="571">
        <f t="shared" si="1175"/>
        <v>0</v>
      </c>
      <c r="BR473" s="571">
        <f t="shared" si="1175"/>
        <v>0</v>
      </c>
      <c r="BS473" s="571">
        <f t="shared" si="1175"/>
        <v>0</v>
      </c>
      <c r="BT473" s="571">
        <f t="shared" si="1175"/>
        <v>0</v>
      </c>
      <c r="BU473" s="571">
        <f t="shared" si="1175"/>
        <v>0</v>
      </c>
      <c r="BV473" s="571">
        <f t="shared" si="1175"/>
        <v>0</v>
      </c>
      <c r="BW473" s="571">
        <f t="shared" si="1175"/>
        <v>0</v>
      </c>
      <c r="BX473" s="571"/>
      <c r="BY473" s="571">
        <f t="shared" si="1161"/>
        <v>47</v>
      </c>
      <c r="BZ473" s="7"/>
      <c r="CA473" s="7">
        <f t="shared" si="1122"/>
        <v>0</v>
      </c>
      <c r="CB473" s="622">
        <f t="shared" si="1141"/>
        <v>0</v>
      </c>
      <c r="CC473" s="622">
        <f t="shared" si="1162"/>
        <v>14</v>
      </c>
      <c r="CD473" s="622">
        <f t="shared" ref="CD473:CI487" si="1176">ROUND(SUMIF($M$1:$BW$1,CD$1,$M473:$BW473),0)</f>
        <v>19</v>
      </c>
      <c r="CE473" s="622">
        <f t="shared" si="1176"/>
        <v>12</v>
      </c>
      <c r="CF473" s="622">
        <f t="shared" si="1176"/>
        <v>2</v>
      </c>
      <c r="CG473" s="622">
        <f t="shared" si="1176"/>
        <v>0</v>
      </c>
      <c r="CH473" s="622">
        <f t="shared" si="1176"/>
        <v>0</v>
      </c>
      <c r="CI473" s="622">
        <f t="shared" si="1176"/>
        <v>0</v>
      </c>
      <c r="CJ473" s="16"/>
      <c r="CK473" s="622">
        <f t="shared" si="1156"/>
        <v>2</v>
      </c>
      <c r="CL473" s="622">
        <f t="shared" si="1156"/>
        <v>18</v>
      </c>
      <c r="CM473" s="622">
        <f t="shared" si="1156"/>
        <v>17</v>
      </c>
      <c r="CN473" s="622">
        <f>ROUND(SUMIF($M$2:$BW$2,CN$1,$M473:$BW473),0)</f>
        <v>9</v>
      </c>
      <c r="CO473" s="622">
        <f t="shared" si="1157"/>
        <v>1</v>
      </c>
      <c r="CP473" s="622">
        <f t="shared" si="1157"/>
        <v>0</v>
      </c>
      <c r="CQ473" s="622">
        <f t="shared" si="1157"/>
        <v>0</v>
      </c>
      <c r="CR473" s="622">
        <f t="shared" si="1157"/>
        <v>0</v>
      </c>
      <c r="CS473" s="120">
        <f t="shared" si="1134"/>
        <v>0</v>
      </c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</row>
    <row r="474" spans="1:133" ht="15">
      <c r="A474" s="572" t="s">
        <v>176</v>
      </c>
      <c r="B474" s="14"/>
      <c r="C474" s="9">
        <f>'4a 1718 CS PC'!AP48</f>
        <v>1E-4</v>
      </c>
      <c r="D474" s="9">
        <f>'4a 1718 CS PC'!AR48</f>
        <v>1E-4</v>
      </c>
      <c r="E474" s="9">
        <f>'4b 1819 CS PC'!$AT48</f>
        <v>1E-4</v>
      </c>
      <c r="F474" s="9">
        <f>'4b 1819 CS PC'!AQ48</f>
        <v>1E-4</v>
      </c>
      <c r="G474" s="9">
        <f>'4c 1920 CS PC'!AS48</f>
        <v>1E-4</v>
      </c>
      <c r="H474" s="9">
        <f>'4c 1920 CS PC'!AP48</f>
        <v>1E-4</v>
      </c>
      <c r="I474" s="9">
        <f>'4d 2021 CS PC'!AS48</f>
        <v>1E-4</v>
      </c>
      <c r="J474" s="9">
        <f>'4d 2021 CS PC'!AP48</f>
        <v>1E-4</v>
      </c>
      <c r="K474" s="9">
        <f>'4e 2122 CS PC'!AB48</f>
        <v>1E-4</v>
      </c>
      <c r="L474" s="9"/>
      <c r="M474" s="571">
        <f t="shared" si="1125"/>
        <v>0</v>
      </c>
      <c r="N474" s="571">
        <f t="shared" si="1125"/>
        <v>0</v>
      </c>
      <c r="O474" s="571">
        <f t="shared" si="1125"/>
        <v>0</v>
      </c>
      <c r="P474" s="571">
        <f t="shared" si="1125"/>
        <v>0</v>
      </c>
      <c r="Q474" s="571">
        <f t="shared" si="1125"/>
        <v>3.49E-2</v>
      </c>
      <c r="R474" s="571">
        <f t="shared" si="1163"/>
        <v>0</v>
      </c>
      <c r="S474" s="571">
        <f t="shared" si="1163"/>
        <v>0.159</v>
      </c>
      <c r="T474" s="573"/>
      <c r="U474" s="573"/>
      <c r="V474" s="571">
        <f t="shared" si="1174"/>
        <v>0</v>
      </c>
      <c r="W474" s="571">
        <f t="shared" si="1170"/>
        <v>0</v>
      </c>
      <c r="X474" s="571">
        <f t="shared" si="1113"/>
        <v>0</v>
      </c>
      <c r="Y474" s="594">
        <f>ROUNDUP(Y$428*$E474,0)</f>
        <v>1</v>
      </c>
      <c r="Z474" s="571">
        <f t="shared" si="1173"/>
        <v>0</v>
      </c>
      <c r="AA474" s="571">
        <f t="shared" si="1172"/>
        <v>0</v>
      </c>
      <c r="AB474" s="571">
        <f t="shared" si="1127"/>
        <v>0</v>
      </c>
      <c r="AC474" s="571">
        <f t="shared" si="1147"/>
        <v>0</v>
      </c>
      <c r="AD474" s="571">
        <f t="shared" si="1164"/>
        <v>0</v>
      </c>
      <c r="AE474" s="571">
        <f t="shared" si="1160"/>
        <v>0</v>
      </c>
      <c r="AF474" s="571">
        <f t="shared" si="1165"/>
        <v>0</v>
      </c>
      <c r="AG474" s="571">
        <f t="shared" si="1166"/>
        <v>0</v>
      </c>
      <c r="AH474" s="571">
        <f t="shared" si="1151"/>
        <v>0</v>
      </c>
      <c r="AI474" s="571">
        <f t="shared" si="1119"/>
        <v>0</v>
      </c>
      <c r="AJ474" s="571">
        <f t="shared" si="1128"/>
        <v>0</v>
      </c>
      <c r="AK474" s="571">
        <f t="shared" si="1119"/>
        <v>0</v>
      </c>
      <c r="AL474" s="571">
        <f t="shared" si="1171"/>
        <v>0</v>
      </c>
      <c r="AM474" s="571">
        <f t="shared" si="1171"/>
        <v>0</v>
      </c>
      <c r="AN474" s="571">
        <f t="shared" si="1129"/>
        <v>0</v>
      </c>
      <c r="AO474" s="571">
        <f t="shared" si="1175"/>
        <v>0</v>
      </c>
      <c r="AP474" s="571">
        <f t="shared" si="1175"/>
        <v>0</v>
      </c>
      <c r="AQ474" s="571">
        <f t="shared" si="1175"/>
        <v>0</v>
      </c>
      <c r="AR474" s="571">
        <f t="shared" si="1175"/>
        <v>0</v>
      </c>
      <c r="AS474" s="571">
        <f t="shared" si="1175"/>
        <v>0</v>
      </c>
      <c r="AT474" s="571">
        <f t="shared" si="1175"/>
        <v>0</v>
      </c>
      <c r="AU474" s="571">
        <f t="shared" si="1175"/>
        <v>0</v>
      </c>
      <c r="AV474" s="571">
        <f t="shared" si="1175"/>
        <v>0</v>
      </c>
      <c r="AW474" s="571">
        <f t="shared" si="1175"/>
        <v>0</v>
      </c>
      <c r="AX474" s="571">
        <f t="shared" si="1175"/>
        <v>0</v>
      </c>
      <c r="AY474" s="571">
        <f t="shared" si="1175"/>
        <v>0</v>
      </c>
      <c r="AZ474" s="571">
        <f t="shared" si="1175"/>
        <v>0</v>
      </c>
      <c r="BA474" s="571">
        <f t="shared" si="1175"/>
        <v>0</v>
      </c>
      <c r="BB474" s="571">
        <f t="shared" si="1175"/>
        <v>0</v>
      </c>
      <c r="BC474" s="571">
        <f t="shared" si="1175"/>
        <v>0</v>
      </c>
      <c r="BD474" s="571">
        <f t="shared" si="1175"/>
        <v>0</v>
      </c>
      <c r="BE474" s="571">
        <f t="shared" si="1175"/>
        <v>0</v>
      </c>
      <c r="BF474" s="571">
        <f t="shared" si="1175"/>
        <v>0</v>
      </c>
      <c r="BG474" s="571">
        <f t="shared" si="1175"/>
        <v>0</v>
      </c>
      <c r="BH474" s="571">
        <f t="shared" si="1175"/>
        <v>0</v>
      </c>
      <c r="BI474" s="571">
        <f t="shared" si="1175"/>
        <v>0</v>
      </c>
      <c r="BJ474" s="571">
        <f t="shared" si="1175"/>
        <v>0</v>
      </c>
      <c r="BK474" s="571">
        <f t="shared" si="1175"/>
        <v>0</v>
      </c>
      <c r="BL474" s="571">
        <f t="shared" si="1175"/>
        <v>0</v>
      </c>
      <c r="BM474" s="571">
        <f t="shared" si="1175"/>
        <v>0</v>
      </c>
      <c r="BN474" s="571">
        <f t="shared" si="1175"/>
        <v>0</v>
      </c>
      <c r="BO474" s="571">
        <f t="shared" si="1175"/>
        <v>0</v>
      </c>
      <c r="BP474" s="571">
        <f t="shared" si="1175"/>
        <v>0</v>
      </c>
      <c r="BQ474" s="571">
        <f t="shared" si="1175"/>
        <v>0</v>
      </c>
      <c r="BR474" s="571">
        <f t="shared" si="1175"/>
        <v>0</v>
      </c>
      <c r="BS474" s="571">
        <f t="shared" si="1175"/>
        <v>0</v>
      </c>
      <c r="BT474" s="571">
        <f t="shared" si="1175"/>
        <v>0</v>
      </c>
      <c r="BU474" s="571">
        <f t="shared" si="1175"/>
        <v>0</v>
      </c>
      <c r="BV474" s="571">
        <f t="shared" si="1175"/>
        <v>0</v>
      </c>
      <c r="BW474" s="571">
        <f t="shared" si="1175"/>
        <v>0</v>
      </c>
      <c r="BX474" s="571"/>
      <c r="BY474" s="571">
        <f t="shared" si="1161"/>
        <v>1</v>
      </c>
      <c r="BZ474" s="7"/>
      <c r="CA474" s="7">
        <f t="shared" si="1122"/>
        <v>0</v>
      </c>
      <c r="CB474" s="622">
        <f t="shared" si="1141"/>
        <v>0</v>
      </c>
      <c r="CC474" s="622">
        <f t="shared" si="1162"/>
        <v>0</v>
      </c>
      <c r="CD474" s="622">
        <f t="shared" si="1176"/>
        <v>1</v>
      </c>
      <c r="CE474" s="622">
        <f t="shared" si="1176"/>
        <v>0</v>
      </c>
      <c r="CF474" s="622">
        <f t="shared" si="1176"/>
        <v>0</v>
      </c>
      <c r="CG474" s="622">
        <f t="shared" si="1176"/>
        <v>0</v>
      </c>
      <c r="CH474" s="622">
        <f t="shared" si="1176"/>
        <v>0</v>
      </c>
      <c r="CI474" s="622">
        <f t="shared" si="1176"/>
        <v>0</v>
      </c>
      <c r="CJ474" s="16"/>
      <c r="CK474" s="622">
        <f t="shared" si="1156"/>
        <v>0</v>
      </c>
      <c r="CL474" s="622">
        <f t="shared" si="1156"/>
        <v>1</v>
      </c>
      <c r="CM474" s="622">
        <f t="shared" si="1156"/>
        <v>0</v>
      </c>
      <c r="CN474" s="622">
        <f>ROUND(SUMIF($M$2:$BW$2,CN$1,$M474:$BW474),0)</f>
        <v>0</v>
      </c>
      <c r="CO474" s="622">
        <f t="shared" si="1157"/>
        <v>0</v>
      </c>
      <c r="CP474" s="622">
        <f t="shared" si="1157"/>
        <v>0</v>
      </c>
      <c r="CQ474" s="622">
        <f t="shared" si="1157"/>
        <v>0</v>
      </c>
      <c r="CR474" s="622">
        <f t="shared" si="1157"/>
        <v>0</v>
      </c>
      <c r="CS474" s="120">
        <f t="shared" si="1134"/>
        <v>0</v>
      </c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</row>
    <row r="475" spans="1:133" ht="15">
      <c r="A475" s="572" t="s">
        <v>177</v>
      </c>
      <c r="B475" s="14"/>
      <c r="C475" s="9">
        <f>'4a 1718 CS PC'!AP49</f>
        <v>1.4E-3</v>
      </c>
      <c r="D475" s="9">
        <f>'4a 1718 CS PC'!AR49</f>
        <v>2E-3</v>
      </c>
      <c r="E475" s="9">
        <f>'4b 1819 CS PC'!$AT49</f>
        <v>1.5E-3</v>
      </c>
      <c r="F475" s="9">
        <f>'4b 1819 CS PC'!AQ49</f>
        <v>2.0999999999999999E-3</v>
      </c>
      <c r="G475" s="9">
        <f>'4c 1920 CS PC'!AS49</f>
        <v>1.5E-3</v>
      </c>
      <c r="H475" s="9">
        <f>'4c 1920 CS PC'!AP49</f>
        <v>2.0999999999999999E-3</v>
      </c>
      <c r="I475" s="9">
        <f>'4d 2021 CS PC'!AS49</f>
        <v>1.5E-3</v>
      </c>
      <c r="J475" s="9">
        <f>'4d 2021 CS PC'!AP49</f>
        <v>2.0999999999999999E-3</v>
      </c>
      <c r="K475" s="9">
        <f>'4e 2122 CS PC'!AB49</f>
        <v>1.4E-3</v>
      </c>
      <c r="L475" s="9"/>
      <c r="M475" s="571">
        <f t="shared" si="1125"/>
        <v>0</v>
      </c>
      <c r="N475" s="571">
        <f t="shared" si="1125"/>
        <v>0</v>
      </c>
      <c r="O475" s="571">
        <f t="shared" si="1125"/>
        <v>0</v>
      </c>
      <c r="P475" s="571">
        <f t="shared" si="1125"/>
        <v>0</v>
      </c>
      <c r="Q475" s="571">
        <f t="shared" si="1125"/>
        <v>0.48859999999999998</v>
      </c>
      <c r="R475" s="571">
        <f t="shared" si="1163"/>
        <v>0</v>
      </c>
      <c r="S475" s="571">
        <f t="shared" si="1163"/>
        <v>2.226</v>
      </c>
      <c r="T475" s="573"/>
      <c r="U475" s="573"/>
      <c r="V475" s="571">
        <f t="shared" si="1174"/>
        <v>1</v>
      </c>
      <c r="W475" s="571">
        <f t="shared" si="1170"/>
        <v>1</v>
      </c>
      <c r="X475" s="571">
        <f t="shared" si="1113"/>
        <v>0</v>
      </c>
      <c r="Y475" s="571">
        <f t="shared" si="1131"/>
        <v>1</v>
      </c>
      <c r="Z475" s="571">
        <f t="shared" si="1173"/>
        <v>3</v>
      </c>
      <c r="AA475" s="571">
        <f t="shared" si="1172"/>
        <v>1</v>
      </c>
      <c r="AB475" s="571">
        <f t="shared" si="1127"/>
        <v>1</v>
      </c>
      <c r="AC475" s="571">
        <f t="shared" si="1147"/>
        <v>0</v>
      </c>
      <c r="AD475" s="571">
        <f t="shared" si="1164"/>
        <v>0</v>
      </c>
      <c r="AE475" s="571">
        <f t="shared" si="1160"/>
        <v>0</v>
      </c>
      <c r="AF475" s="571">
        <f>ROUND(AF$428*$G475,0)</f>
        <v>1</v>
      </c>
      <c r="AG475" s="571">
        <f t="shared" si="1166"/>
        <v>2</v>
      </c>
      <c r="AH475" s="594">
        <f>ROUNDUP(AH$428*$I475,0)</f>
        <v>1</v>
      </c>
      <c r="AI475" s="571">
        <f t="shared" si="1119"/>
        <v>0</v>
      </c>
      <c r="AJ475" s="594">
        <f>ROUNDUP(AJ$428*$I475,0)</f>
        <v>1</v>
      </c>
      <c r="AK475" s="571">
        <f t="shared" si="1119"/>
        <v>0</v>
      </c>
      <c r="AL475" s="571">
        <f t="shared" si="1171"/>
        <v>0</v>
      </c>
      <c r="AM475" s="571">
        <f t="shared" si="1171"/>
        <v>0</v>
      </c>
      <c r="AN475" s="571">
        <f t="shared" si="1129"/>
        <v>0</v>
      </c>
      <c r="AO475" s="571">
        <f t="shared" si="1175"/>
        <v>0</v>
      </c>
      <c r="AP475" s="571">
        <f t="shared" si="1175"/>
        <v>0</v>
      </c>
      <c r="AQ475" s="571">
        <f t="shared" si="1175"/>
        <v>0</v>
      </c>
      <c r="AR475" s="571">
        <f t="shared" si="1175"/>
        <v>0</v>
      </c>
      <c r="AS475" s="571">
        <f t="shared" si="1175"/>
        <v>0</v>
      </c>
      <c r="AT475" s="571">
        <f t="shared" si="1175"/>
        <v>0</v>
      </c>
      <c r="AU475" s="571">
        <f t="shared" si="1175"/>
        <v>0</v>
      </c>
      <c r="AV475" s="571">
        <f t="shared" si="1175"/>
        <v>0</v>
      </c>
      <c r="AW475" s="571">
        <f t="shared" si="1175"/>
        <v>0</v>
      </c>
      <c r="AX475" s="571">
        <f t="shared" si="1175"/>
        <v>0</v>
      </c>
      <c r="AY475" s="571">
        <f t="shared" si="1175"/>
        <v>0</v>
      </c>
      <c r="AZ475" s="571">
        <f t="shared" si="1175"/>
        <v>0</v>
      </c>
      <c r="BA475" s="571">
        <f t="shared" si="1175"/>
        <v>0</v>
      </c>
      <c r="BB475" s="571">
        <f t="shared" si="1175"/>
        <v>0</v>
      </c>
      <c r="BC475" s="571">
        <f t="shared" si="1175"/>
        <v>0</v>
      </c>
      <c r="BD475" s="571">
        <f t="shared" si="1175"/>
        <v>0</v>
      </c>
      <c r="BE475" s="571">
        <f t="shared" si="1175"/>
        <v>0</v>
      </c>
      <c r="BF475" s="571">
        <f t="shared" si="1175"/>
        <v>0</v>
      </c>
      <c r="BG475" s="571">
        <f t="shared" si="1175"/>
        <v>0</v>
      </c>
      <c r="BH475" s="571">
        <f t="shared" si="1175"/>
        <v>0</v>
      </c>
      <c r="BI475" s="571">
        <f t="shared" si="1175"/>
        <v>0</v>
      </c>
      <c r="BJ475" s="571">
        <f t="shared" si="1175"/>
        <v>0</v>
      </c>
      <c r="BK475" s="571">
        <f t="shared" si="1175"/>
        <v>0</v>
      </c>
      <c r="BL475" s="571">
        <f t="shared" si="1175"/>
        <v>0</v>
      </c>
      <c r="BM475" s="571">
        <f t="shared" si="1175"/>
        <v>0</v>
      </c>
      <c r="BN475" s="571">
        <f t="shared" si="1175"/>
        <v>0</v>
      </c>
      <c r="BO475" s="571">
        <f t="shared" si="1175"/>
        <v>0</v>
      </c>
      <c r="BP475" s="571">
        <f t="shared" si="1175"/>
        <v>0</v>
      </c>
      <c r="BQ475" s="571">
        <f t="shared" si="1175"/>
        <v>0</v>
      </c>
      <c r="BR475" s="571">
        <f t="shared" si="1175"/>
        <v>0</v>
      </c>
      <c r="BS475" s="571">
        <f t="shared" si="1175"/>
        <v>0</v>
      </c>
      <c r="BT475" s="571">
        <f t="shared" si="1175"/>
        <v>0</v>
      </c>
      <c r="BU475" s="571">
        <f t="shared" si="1175"/>
        <v>0</v>
      </c>
      <c r="BV475" s="571">
        <f t="shared" si="1175"/>
        <v>0</v>
      </c>
      <c r="BW475" s="571">
        <f t="shared" si="1175"/>
        <v>0</v>
      </c>
      <c r="BX475" s="571"/>
      <c r="BY475" s="571">
        <f t="shared" si="1161"/>
        <v>16</v>
      </c>
      <c r="BZ475" s="7"/>
      <c r="CA475" s="7">
        <f t="shared" si="1122"/>
        <v>0</v>
      </c>
      <c r="CB475" s="622">
        <f t="shared" si="1141"/>
        <v>0</v>
      </c>
      <c r="CC475" s="622">
        <f t="shared" si="1162"/>
        <v>4</v>
      </c>
      <c r="CD475" s="622">
        <f t="shared" si="1176"/>
        <v>6</v>
      </c>
      <c r="CE475" s="622">
        <f t="shared" si="1176"/>
        <v>4</v>
      </c>
      <c r="CF475" s="622">
        <f t="shared" si="1176"/>
        <v>2</v>
      </c>
      <c r="CG475" s="622">
        <f t="shared" si="1176"/>
        <v>0</v>
      </c>
      <c r="CH475" s="622">
        <f t="shared" si="1176"/>
        <v>0</v>
      </c>
      <c r="CI475" s="622">
        <f t="shared" si="1176"/>
        <v>0</v>
      </c>
      <c r="CJ475" s="16"/>
      <c r="CK475" s="622">
        <f t="shared" si="1156"/>
        <v>0</v>
      </c>
      <c r="CL475" s="622">
        <f t="shared" si="1156"/>
        <v>5</v>
      </c>
      <c r="CM475" s="622">
        <f t="shared" si="1156"/>
        <v>5</v>
      </c>
      <c r="CN475" s="630">
        <f>ROUNDUP(SUMIF($M$2:$BW$2,CN$1,$M475:$BW475),0)+1</f>
        <v>6</v>
      </c>
      <c r="CO475" s="622">
        <f t="shared" si="1157"/>
        <v>0</v>
      </c>
      <c r="CP475" s="622">
        <f t="shared" si="1157"/>
        <v>0</v>
      </c>
      <c r="CQ475" s="622">
        <f t="shared" si="1157"/>
        <v>0</v>
      </c>
      <c r="CR475" s="622">
        <f t="shared" si="1157"/>
        <v>0</v>
      </c>
      <c r="CS475" s="120">
        <f t="shared" si="1134"/>
        <v>0</v>
      </c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</row>
    <row r="476" spans="1:133" ht="15">
      <c r="A476" s="572" t="s">
        <v>178</v>
      </c>
      <c r="B476" s="14"/>
      <c r="C476" s="9">
        <f>'4a 1718 CS PC'!AP50</f>
        <v>9.1000000000000004E-3</v>
      </c>
      <c r="D476" s="9">
        <f>'4a 1718 CS PC'!AR50</f>
        <v>1.2800000000000001E-2</v>
      </c>
      <c r="E476" s="9">
        <f>'4b 1819 CS PC'!$AT50</f>
        <v>9.1000000000000004E-3</v>
      </c>
      <c r="F476" s="9">
        <f>'4b 1819 CS PC'!AQ50</f>
        <v>1.29E-2</v>
      </c>
      <c r="G476" s="9">
        <f>'4c 1920 CS PC'!AS50</f>
        <v>9.1000000000000004E-3</v>
      </c>
      <c r="H476" s="9">
        <f>'4c 1920 CS PC'!AP50</f>
        <v>1.29E-2</v>
      </c>
      <c r="I476" s="9">
        <f>'4d 2021 CS PC'!AS50</f>
        <v>9.2999999999999992E-3</v>
      </c>
      <c r="J476" s="9">
        <f>'4d 2021 CS PC'!AP50</f>
        <v>1.3299999999999999E-2</v>
      </c>
      <c r="K476" s="9">
        <f>'4e 2122 CS PC'!AB50</f>
        <v>9.4999999999999998E-3</v>
      </c>
      <c r="L476" s="9"/>
      <c r="M476" s="571">
        <f t="shared" si="1125"/>
        <v>0</v>
      </c>
      <c r="N476" s="571">
        <f t="shared" si="1125"/>
        <v>0</v>
      </c>
      <c r="O476" s="571">
        <f t="shared" si="1125"/>
        <v>0</v>
      </c>
      <c r="P476" s="571">
        <f t="shared" si="1125"/>
        <v>0</v>
      </c>
      <c r="Q476" s="571">
        <f t="shared" si="1125"/>
        <v>3.1758999999999999</v>
      </c>
      <c r="R476" s="571">
        <f t="shared" si="1163"/>
        <v>0</v>
      </c>
      <c r="S476" s="571">
        <f t="shared" si="1163"/>
        <v>14.469000000000001</v>
      </c>
      <c r="T476" s="573"/>
      <c r="U476" s="573"/>
      <c r="V476" s="571">
        <f t="shared" si="1174"/>
        <v>9</v>
      </c>
      <c r="W476" s="571">
        <f t="shared" si="1170"/>
        <v>7</v>
      </c>
      <c r="X476" s="571">
        <f t="shared" si="1113"/>
        <v>0</v>
      </c>
      <c r="Y476" s="571">
        <f t="shared" si="1131"/>
        <v>4</v>
      </c>
      <c r="Z476" s="571">
        <f t="shared" si="1173"/>
        <v>17</v>
      </c>
      <c r="AA476" s="571">
        <f t="shared" si="1172"/>
        <v>5</v>
      </c>
      <c r="AB476" s="571">
        <f t="shared" si="1127"/>
        <v>4</v>
      </c>
      <c r="AC476" s="571">
        <f t="shared" si="1147"/>
        <v>0</v>
      </c>
      <c r="AD476" s="571">
        <f t="shared" si="1164"/>
        <v>1</v>
      </c>
      <c r="AE476" s="571">
        <f t="shared" si="1160"/>
        <v>0</v>
      </c>
      <c r="AF476" s="571">
        <f t="shared" ref="AF476:AG486" si="1177">ROUND(AF$428*$G476,0)</f>
        <v>3</v>
      </c>
      <c r="AG476" s="571">
        <f t="shared" si="1166"/>
        <v>10</v>
      </c>
      <c r="AH476" s="571">
        <f t="shared" si="1151"/>
        <v>0</v>
      </c>
      <c r="AI476" s="571">
        <f t="shared" si="1119"/>
        <v>1</v>
      </c>
      <c r="AJ476" s="571">
        <f t="shared" si="1128"/>
        <v>0</v>
      </c>
      <c r="AK476" s="571">
        <f t="shared" si="1119"/>
        <v>0</v>
      </c>
      <c r="AL476" s="571">
        <f t="shared" si="1171"/>
        <v>0</v>
      </c>
      <c r="AM476" s="571">
        <f t="shared" si="1171"/>
        <v>1</v>
      </c>
      <c r="AN476" s="571">
        <f t="shared" si="1129"/>
        <v>0</v>
      </c>
      <c r="AO476" s="571">
        <f t="shared" si="1175"/>
        <v>0</v>
      </c>
      <c r="AP476" s="571">
        <f t="shared" si="1175"/>
        <v>0</v>
      </c>
      <c r="AQ476" s="571">
        <f t="shared" si="1175"/>
        <v>0</v>
      </c>
      <c r="AR476" s="571">
        <f t="shared" si="1175"/>
        <v>0</v>
      </c>
      <c r="AS476" s="571">
        <f t="shared" si="1175"/>
        <v>0</v>
      </c>
      <c r="AT476" s="571">
        <f t="shared" si="1175"/>
        <v>0</v>
      </c>
      <c r="AU476" s="571">
        <f t="shared" si="1175"/>
        <v>0</v>
      </c>
      <c r="AV476" s="571">
        <f t="shared" si="1175"/>
        <v>0</v>
      </c>
      <c r="AW476" s="571">
        <f t="shared" si="1175"/>
        <v>0</v>
      </c>
      <c r="AX476" s="571">
        <f t="shared" si="1175"/>
        <v>0</v>
      </c>
      <c r="AY476" s="571">
        <f t="shared" si="1175"/>
        <v>0</v>
      </c>
      <c r="AZ476" s="571">
        <f t="shared" si="1175"/>
        <v>0</v>
      </c>
      <c r="BA476" s="571">
        <f t="shared" si="1175"/>
        <v>0</v>
      </c>
      <c r="BB476" s="571">
        <f t="shared" si="1175"/>
        <v>0</v>
      </c>
      <c r="BC476" s="571">
        <f t="shared" si="1175"/>
        <v>0</v>
      </c>
      <c r="BD476" s="571">
        <f t="shared" si="1175"/>
        <v>0</v>
      </c>
      <c r="BE476" s="571">
        <f t="shared" si="1175"/>
        <v>0</v>
      </c>
      <c r="BF476" s="571">
        <f t="shared" si="1175"/>
        <v>0</v>
      </c>
      <c r="BG476" s="571">
        <f t="shared" si="1175"/>
        <v>0</v>
      </c>
      <c r="BH476" s="571">
        <f t="shared" si="1175"/>
        <v>0</v>
      </c>
      <c r="BI476" s="571">
        <f t="shared" si="1175"/>
        <v>0</v>
      </c>
      <c r="BJ476" s="571">
        <f t="shared" si="1175"/>
        <v>0</v>
      </c>
      <c r="BK476" s="571">
        <f t="shared" si="1175"/>
        <v>0</v>
      </c>
      <c r="BL476" s="571">
        <f t="shared" si="1175"/>
        <v>0</v>
      </c>
      <c r="BM476" s="571">
        <f t="shared" si="1175"/>
        <v>0</v>
      </c>
      <c r="BN476" s="571">
        <f t="shared" si="1175"/>
        <v>0</v>
      </c>
      <c r="BO476" s="571">
        <f t="shared" si="1175"/>
        <v>0</v>
      </c>
      <c r="BP476" s="571">
        <f t="shared" si="1175"/>
        <v>0</v>
      </c>
      <c r="BQ476" s="571">
        <f t="shared" si="1175"/>
        <v>0</v>
      </c>
      <c r="BR476" s="571">
        <f t="shared" si="1175"/>
        <v>0</v>
      </c>
      <c r="BS476" s="571">
        <f t="shared" si="1175"/>
        <v>0</v>
      </c>
      <c r="BT476" s="571">
        <f t="shared" si="1175"/>
        <v>0</v>
      </c>
      <c r="BU476" s="571">
        <f t="shared" si="1175"/>
        <v>0</v>
      </c>
      <c r="BV476" s="571">
        <f t="shared" si="1175"/>
        <v>0</v>
      </c>
      <c r="BW476" s="571">
        <f t="shared" si="1175"/>
        <v>0</v>
      </c>
      <c r="BX476" s="571"/>
      <c r="BY476" s="571">
        <f t="shared" si="1161"/>
        <v>80</v>
      </c>
      <c r="BZ476" s="7"/>
      <c r="CA476" s="7">
        <f t="shared" si="1122"/>
        <v>0</v>
      </c>
      <c r="CB476" s="622">
        <f t="shared" si="1141"/>
        <v>0</v>
      </c>
      <c r="CC476" s="622">
        <f t="shared" si="1162"/>
        <v>27</v>
      </c>
      <c r="CD476" s="622">
        <f t="shared" si="1176"/>
        <v>33</v>
      </c>
      <c r="CE476" s="622">
        <f t="shared" si="1176"/>
        <v>18</v>
      </c>
      <c r="CF476" s="622">
        <f t="shared" si="1176"/>
        <v>2</v>
      </c>
      <c r="CG476" s="622">
        <f t="shared" si="1176"/>
        <v>0</v>
      </c>
      <c r="CH476" s="622">
        <f t="shared" si="1176"/>
        <v>0</v>
      </c>
      <c r="CI476" s="622">
        <f t="shared" si="1176"/>
        <v>0</v>
      </c>
      <c r="CJ476" s="16"/>
      <c r="CK476" s="622">
        <f t="shared" ref="CK476:CM487" si="1178">ROUND(SUMIF($M$2:$BW$2,CK$1,$M476:$BW476),0)</f>
        <v>3</v>
      </c>
      <c r="CL476" s="622">
        <f t="shared" si="1178"/>
        <v>34</v>
      </c>
      <c r="CM476" s="622">
        <f t="shared" si="1178"/>
        <v>27</v>
      </c>
      <c r="CN476" s="630">
        <f>ROUNDUP(SUMIF($M$2:$BW$2,CN$1,$M476:$BW476),0)+1</f>
        <v>15</v>
      </c>
      <c r="CO476" s="622">
        <f t="shared" ref="CO476:CR487" si="1179">ROUND(SUMIF($M$2:$BW$2,CO$1,$M476:$BW476),0)</f>
        <v>1</v>
      </c>
      <c r="CP476" s="622">
        <f t="shared" si="1179"/>
        <v>0</v>
      </c>
      <c r="CQ476" s="622">
        <f t="shared" si="1179"/>
        <v>0</v>
      </c>
      <c r="CR476" s="622">
        <f t="shared" si="1179"/>
        <v>0</v>
      </c>
      <c r="CS476" s="120">
        <f t="shared" si="1134"/>
        <v>0</v>
      </c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</row>
    <row r="477" spans="1:133" ht="15">
      <c r="A477" s="572" t="s">
        <v>179</v>
      </c>
      <c r="B477" s="14"/>
      <c r="C477" s="9">
        <f>'4a 1718 CS PC'!AP51</f>
        <v>9.1999999999999998E-3</v>
      </c>
      <c r="D477" s="9">
        <f>'4a 1718 CS PC'!AR51</f>
        <v>1.29E-2</v>
      </c>
      <c r="E477" s="9">
        <f>'4b 1819 CS PC'!$AT51</f>
        <v>8.5000000000000006E-3</v>
      </c>
      <c r="F477" s="9">
        <f>'4b 1819 CS PC'!AQ51</f>
        <v>1.21E-2</v>
      </c>
      <c r="G477" s="9">
        <f>'4c 1920 CS PC'!AS51</f>
        <v>8.3000000000000001E-3</v>
      </c>
      <c r="H477" s="9">
        <f>'4c 1920 CS PC'!AP51</f>
        <v>1.1900000000000001E-2</v>
      </c>
      <c r="I477" s="9">
        <f>'4d 2021 CS PC'!AS51</f>
        <v>8.3999999999999995E-3</v>
      </c>
      <c r="J477" s="9">
        <f>'4d 2021 CS PC'!AP51</f>
        <v>1.2E-2</v>
      </c>
      <c r="K477" s="9">
        <f>'4e 2122 CS PC'!AB51</f>
        <v>8.5000000000000006E-3</v>
      </c>
      <c r="L477" s="9"/>
      <c r="M477" s="571">
        <f t="shared" si="1125"/>
        <v>0</v>
      </c>
      <c r="N477" s="571">
        <f t="shared" si="1125"/>
        <v>0</v>
      </c>
      <c r="O477" s="571">
        <f t="shared" si="1125"/>
        <v>0</v>
      </c>
      <c r="P477" s="571">
        <f t="shared" si="1125"/>
        <v>0</v>
      </c>
      <c r="Q477" s="571">
        <f t="shared" si="1125"/>
        <v>3.2107999999999999</v>
      </c>
      <c r="R477" s="571">
        <f>R$428*$C477</f>
        <v>0</v>
      </c>
      <c r="S477" s="571">
        <f>S$428*$C477</f>
        <v>14.628</v>
      </c>
      <c r="T477" s="573"/>
      <c r="U477" s="573"/>
      <c r="V477" s="571">
        <f t="shared" si="1174"/>
        <v>9</v>
      </c>
      <c r="W477" s="571">
        <f t="shared" si="1170"/>
        <v>6</v>
      </c>
      <c r="X477" s="571">
        <f t="shared" si="1113"/>
        <v>0</v>
      </c>
      <c r="Y477" s="571">
        <f t="shared" si="1131"/>
        <v>4</v>
      </c>
      <c r="Z477" s="571">
        <f t="shared" si="1173"/>
        <v>16</v>
      </c>
      <c r="AA477" s="571">
        <f t="shared" si="1172"/>
        <v>5</v>
      </c>
      <c r="AB477" s="571">
        <f t="shared" si="1127"/>
        <v>4</v>
      </c>
      <c r="AC477" s="571">
        <f t="shared" si="1147"/>
        <v>0</v>
      </c>
      <c r="AD477" s="571">
        <f t="shared" si="1164"/>
        <v>1</v>
      </c>
      <c r="AE477" s="571">
        <f t="shared" si="1160"/>
        <v>0</v>
      </c>
      <c r="AF477" s="571">
        <f t="shared" si="1177"/>
        <v>3</v>
      </c>
      <c r="AG477" s="571">
        <f t="shared" si="1177"/>
        <v>9</v>
      </c>
      <c r="AH477" s="571">
        <f t="shared" si="1151"/>
        <v>0</v>
      </c>
      <c r="AI477" s="571">
        <f t="shared" si="1119"/>
        <v>1</v>
      </c>
      <c r="AJ477" s="571">
        <f t="shared" si="1128"/>
        <v>0</v>
      </c>
      <c r="AK477" s="571">
        <f t="shared" si="1119"/>
        <v>0</v>
      </c>
      <c r="AL477" s="571">
        <f t="shared" si="1171"/>
        <v>0</v>
      </c>
      <c r="AM477" s="571">
        <f t="shared" si="1171"/>
        <v>1</v>
      </c>
      <c r="AN477" s="571">
        <f t="shared" si="1129"/>
        <v>0</v>
      </c>
      <c r="AO477" s="571">
        <f t="shared" si="1175"/>
        <v>0</v>
      </c>
      <c r="AP477" s="571">
        <f t="shared" si="1175"/>
        <v>0</v>
      </c>
      <c r="AQ477" s="571">
        <f t="shared" si="1175"/>
        <v>0</v>
      </c>
      <c r="AR477" s="571">
        <f t="shared" si="1175"/>
        <v>0</v>
      </c>
      <c r="AS477" s="571">
        <f t="shared" si="1175"/>
        <v>0</v>
      </c>
      <c r="AT477" s="571">
        <f t="shared" si="1175"/>
        <v>0</v>
      </c>
      <c r="AU477" s="571">
        <f t="shared" si="1175"/>
        <v>0</v>
      </c>
      <c r="AV477" s="571">
        <f t="shared" si="1175"/>
        <v>0</v>
      </c>
      <c r="AW477" s="571">
        <f t="shared" si="1175"/>
        <v>0</v>
      </c>
      <c r="AX477" s="571">
        <f t="shared" si="1175"/>
        <v>0</v>
      </c>
      <c r="AY477" s="571">
        <f t="shared" si="1175"/>
        <v>0</v>
      </c>
      <c r="AZ477" s="571">
        <f t="shared" si="1175"/>
        <v>0</v>
      </c>
      <c r="BA477" s="571">
        <f t="shared" si="1175"/>
        <v>0</v>
      </c>
      <c r="BB477" s="571">
        <f t="shared" si="1175"/>
        <v>0</v>
      </c>
      <c r="BC477" s="571">
        <f t="shared" si="1175"/>
        <v>0</v>
      </c>
      <c r="BD477" s="571">
        <f t="shared" si="1175"/>
        <v>0</v>
      </c>
      <c r="BE477" s="571">
        <f t="shared" si="1175"/>
        <v>0</v>
      </c>
      <c r="BF477" s="571">
        <f t="shared" si="1175"/>
        <v>0</v>
      </c>
      <c r="BG477" s="571">
        <f t="shared" si="1175"/>
        <v>0</v>
      </c>
      <c r="BH477" s="571">
        <f t="shared" si="1175"/>
        <v>0</v>
      </c>
      <c r="BI477" s="571">
        <f t="shared" si="1175"/>
        <v>0</v>
      </c>
      <c r="BJ477" s="571">
        <f t="shared" si="1175"/>
        <v>0</v>
      </c>
      <c r="BK477" s="571">
        <f t="shared" si="1175"/>
        <v>0</v>
      </c>
      <c r="BL477" s="571">
        <f t="shared" si="1175"/>
        <v>0</v>
      </c>
      <c r="BM477" s="571">
        <f t="shared" si="1175"/>
        <v>0</v>
      </c>
      <c r="BN477" s="571">
        <f t="shared" si="1175"/>
        <v>0</v>
      </c>
      <c r="BO477" s="571">
        <f t="shared" si="1175"/>
        <v>0</v>
      </c>
      <c r="BP477" s="571">
        <f t="shared" si="1175"/>
        <v>0</v>
      </c>
      <c r="BQ477" s="571">
        <f t="shared" si="1175"/>
        <v>0</v>
      </c>
      <c r="BR477" s="571">
        <f t="shared" si="1175"/>
        <v>0</v>
      </c>
      <c r="BS477" s="571">
        <f t="shared" si="1175"/>
        <v>0</v>
      </c>
      <c r="BT477" s="571">
        <f t="shared" si="1175"/>
        <v>0</v>
      </c>
      <c r="BU477" s="571">
        <f t="shared" si="1175"/>
        <v>0</v>
      </c>
      <c r="BV477" s="571">
        <f t="shared" si="1175"/>
        <v>0</v>
      </c>
      <c r="BW477" s="571">
        <f t="shared" si="1175"/>
        <v>0</v>
      </c>
      <c r="BX477" s="571"/>
      <c r="BY477" s="571">
        <f t="shared" si="1161"/>
        <v>77</v>
      </c>
      <c r="BZ477" s="7"/>
      <c r="CA477" s="7">
        <f t="shared" si="1122"/>
        <v>0</v>
      </c>
      <c r="CB477" s="622">
        <f t="shared" si="1141"/>
        <v>0</v>
      </c>
      <c r="CC477" s="622">
        <f t="shared" si="1162"/>
        <v>27</v>
      </c>
      <c r="CD477" s="622">
        <f t="shared" si="1176"/>
        <v>31</v>
      </c>
      <c r="CE477" s="622">
        <f t="shared" si="1176"/>
        <v>17</v>
      </c>
      <c r="CF477" s="622">
        <f t="shared" si="1176"/>
        <v>2</v>
      </c>
      <c r="CG477" s="622">
        <f t="shared" si="1176"/>
        <v>0</v>
      </c>
      <c r="CH477" s="622">
        <f t="shared" si="1176"/>
        <v>0</v>
      </c>
      <c r="CI477" s="622">
        <f t="shared" si="1176"/>
        <v>0</v>
      </c>
      <c r="CJ477" s="16"/>
      <c r="CK477" s="622">
        <f t="shared" si="1178"/>
        <v>3</v>
      </c>
      <c r="CL477" s="622">
        <f t="shared" si="1178"/>
        <v>34</v>
      </c>
      <c r="CM477" s="622">
        <f t="shared" si="1178"/>
        <v>26</v>
      </c>
      <c r="CN477" s="622">
        <f>ROUND(SUMIF($M$2:$BW$2,CN$1,$M477:$BW477),0)</f>
        <v>13</v>
      </c>
      <c r="CO477" s="622">
        <f t="shared" si="1179"/>
        <v>1</v>
      </c>
      <c r="CP477" s="622">
        <f t="shared" si="1179"/>
        <v>0</v>
      </c>
      <c r="CQ477" s="622">
        <f t="shared" si="1179"/>
        <v>0</v>
      </c>
      <c r="CR477" s="622">
        <f t="shared" si="1179"/>
        <v>0</v>
      </c>
      <c r="CS477" s="120">
        <f t="shared" si="1134"/>
        <v>0</v>
      </c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</row>
    <row r="478" spans="1:133" ht="15">
      <c r="A478" s="572" t="s">
        <v>180</v>
      </c>
      <c r="B478" s="14"/>
      <c r="C478" s="9">
        <f>'4a 1718 CS PC'!AP52</f>
        <v>1.89E-2</v>
      </c>
      <c r="D478" s="9">
        <f>'4a 1718 CS PC'!AR52</f>
        <v>2.6599999999999999E-2</v>
      </c>
      <c r="E478" s="9">
        <f>'4b 1819 CS PC'!$AT52</f>
        <v>1.8599999999999998E-2</v>
      </c>
      <c r="F478" s="9">
        <f>'4b 1819 CS PC'!AQ52</f>
        <v>2.64E-2</v>
      </c>
      <c r="G478" s="9">
        <f>'4c 1920 CS PC'!AS52</f>
        <v>1.8499999999999999E-2</v>
      </c>
      <c r="H478" s="9">
        <f>'4c 1920 CS PC'!AP52</f>
        <v>2.6200000000000001E-2</v>
      </c>
      <c r="I478" s="9">
        <f>'4d 2021 CS PC'!AS52</f>
        <v>1.7500000000000002E-2</v>
      </c>
      <c r="J478" s="9">
        <f>'4d 2021 CS PC'!AP52</f>
        <v>2.5000000000000001E-2</v>
      </c>
      <c r="K478" s="9">
        <f>'4e 2122 CS PC'!AB52</f>
        <v>1.7100000000000001E-2</v>
      </c>
      <c r="L478" s="9"/>
      <c r="M478" s="571">
        <f t="shared" si="1125"/>
        <v>0</v>
      </c>
      <c r="N478" s="571">
        <f t="shared" si="1125"/>
        <v>0</v>
      </c>
      <c r="O478" s="571">
        <f t="shared" si="1125"/>
        <v>0</v>
      </c>
      <c r="P478" s="571">
        <f t="shared" si="1125"/>
        <v>0</v>
      </c>
      <c r="Q478" s="571">
        <f t="shared" si="1125"/>
        <v>6.5960999999999999</v>
      </c>
      <c r="R478" s="571">
        <f>R$428*$C478</f>
        <v>0</v>
      </c>
      <c r="S478" s="571">
        <f>S$428*$C478</f>
        <v>30.051000000000002</v>
      </c>
      <c r="T478" s="573"/>
      <c r="U478" s="573"/>
      <c r="V478" s="571">
        <f t="shared" si="1174"/>
        <v>19</v>
      </c>
      <c r="W478" s="571">
        <f t="shared" si="1170"/>
        <v>14</v>
      </c>
      <c r="X478" s="571">
        <f t="shared" si="1113"/>
        <v>0</v>
      </c>
      <c r="Y478" s="571">
        <f t="shared" si="1131"/>
        <v>9</v>
      </c>
      <c r="Z478" s="571">
        <f t="shared" si="1173"/>
        <v>35</v>
      </c>
      <c r="AA478" s="571">
        <f t="shared" si="1172"/>
        <v>10</v>
      </c>
      <c r="AB478" s="571">
        <f t="shared" si="1127"/>
        <v>9</v>
      </c>
      <c r="AC478" s="571">
        <f t="shared" si="1147"/>
        <v>0</v>
      </c>
      <c r="AD478" s="571">
        <f t="shared" si="1164"/>
        <v>2</v>
      </c>
      <c r="AE478" s="571">
        <f t="shared" si="1160"/>
        <v>0</v>
      </c>
      <c r="AF478" s="571">
        <f t="shared" si="1177"/>
        <v>7</v>
      </c>
      <c r="AG478" s="571">
        <f t="shared" si="1177"/>
        <v>20</v>
      </c>
      <c r="AH478" s="571">
        <f t="shared" si="1151"/>
        <v>0</v>
      </c>
      <c r="AI478" s="571">
        <f t="shared" si="1119"/>
        <v>2</v>
      </c>
      <c r="AJ478" s="571">
        <f t="shared" si="1128"/>
        <v>0</v>
      </c>
      <c r="AK478" s="571">
        <f t="shared" si="1119"/>
        <v>0</v>
      </c>
      <c r="AL478" s="571">
        <f t="shared" ref="AL478:AM486" si="1180">ROUND(AL$428*$I478,0)</f>
        <v>0</v>
      </c>
      <c r="AM478" s="571">
        <f t="shared" si="1180"/>
        <v>3</v>
      </c>
      <c r="AN478" s="571">
        <f t="shared" si="1129"/>
        <v>0</v>
      </c>
      <c r="AO478" s="571">
        <f t="shared" si="1175"/>
        <v>0</v>
      </c>
      <c r="AP478" s="571">
        <f t="shared" si="1175"/>
        <v>0</v>
      </c>
      <c r="AQ478" s="571">
        <f t="shared" si="1175"/>
        <v>0</v>
      </c>
      <c r="AR478" s="571">
        <f t="shared" si="1175"/>
        <v>0</v>
      </c>
      <c r="AS478" s="571">
        <f t="shared" si="1175"/>
        <v>0</v>
      </c>
      <c r="AT478" s="571">
        <f t="shared" si="1175"/>
        <v>0</v>
      </c>
      <c r="AU478" s="571">
        <f t="shared" si="1175"/>
        <v>0</v>
      </c>
      <c r="AV478" s="571">
        <f t="shared" si="1175"/>
        <v>0</v>
      </c>
      <c r="AW478" s="571">
        <f t="shared" si="1175"/>
        <v>0</v>
      </c>
      <c r="AX478" s="571">
        <f t="shared" si="1175"/>
        <v>0</v>
      </c>
      <c r="AY478" s="571">
        <f t="shared" si="1175"/>
        <v>0</v>
      </c>
      <c r="AZ478" s="571">
        <f t="shared" si="1175"/>
        <v>0</v>
      </c>
      <c r="BA478" s="571">
        <f t="shared" si="1175"/>
        <v>0</v>
      </c>
      <c r="BB478" s="571">
        <f t="shared" si="1175"/>
        <v>0</v>
      </c>
      <c r="BC478" s="571">
        <f t="shared" si="1175"/>
        <v>0</v>
      </c>
      <c r="BD478" s="571">
        <f t="shared" si="1175"/>
        <v>0</v>
      </c>
      <c r="BE478" s="571">
        <f t="shared" si="1175"/>
        <v>0</v>
      </c>
      <c r="BF478" s="571">
        <f t="shared" si="1175"/>
        <v>0</v>
      </c>
      <c r="BG478" s="571">
        <f t="shared" si="1175"/>
        <v>0</v>
      </c>
      <c r="BH478" s="571">
        <f t="shared" si="1175"/>
        <v>0</v>
      </c>
      <c r="BI478" s="571">
        <f t="shared" si="1175"/>
        <v>0</v>
      </c>
      <c r="BJ478" s="571">
        <f t="shared" si="1175"/>
        <v>0</v>
      </c>
      <c r="BK478" s="571">
        <f t="shared" si="1175"/>
        <v>0</v>
      </c>
      <c r="BL478" s="571">
        <f t="shared" si="1175"/>
        <v>0</v>
      </c>
      <c r="BM478" s="571">
        <f t="shared" si="1175"/>
        <v>0</v>
      </c>
      <c r="BN478" s="571">
        <f t="shared" si="1175"/>
        <v>0</v>
      </c>
      <c r="BO478" s="571">
        <f t="shared" si="1175"/>
        <v>0</v>
      </c>
      <c r="BP478" s="571">
        <f t="shared" si="1175"/>
        <v>0</v>
      </c>
      <c r="BQ478" s="571">
        <f t="shared" si="1175"/>
        <v>0</v>
      </c>
      <c r="BR478" s="571">
        <f t="shared" si="1175"/>
        <v>0</v>
      </c>
      <c r="BS478" s="571">
        <f t="shared" si="1175"/>
        <v>0</v>
      </c>
      <c r="BT478" s="571">
        <f t="shared" si="1175"/>
        <v>0</v>
      </c>
      <c r="BU478" s="571">
        <f t="shared" si="1175"/>
        <v>0</v>
      </c>
      <c r="BV478" s="571">
        <f t="shared" si="1175"/>
        <v>0</v>
      </c>
      <c r="BW478" s="571">
        <f t="shared" si="1175"/>
        <v>0</v>
      </c>
      <c r="BX478" s="571"/>
      <c r="BY478" s="571">
        <f t="shared" si="1161"/>
        <v>167</v>
      </c>
      <c r="BZ478" s="7"/>
      <c r="CA478" s="7">
        <f t="shared" si="1122"/>
        <v>0</v>
      </c>
      <c r="CB478" s="622">
        <f t="shared" si="1141"/>
        <v>0</v>
      </c>
      <c r="CC478" s="622">
        <f t="shared" si="1162"/>
        <v>56</v>
      </c>
      <c r="CD478" s="622">
        <f t="shared" si="1176"/>
        <v>68</v>
      </c>
      <c r="CE478" s="622">
        <f t="shared" si="1176"/>
        <v>38</v>
      </c>
      <c r="CF478" s="622">
        <f t="shared" si="1176"/>
        <v>5</v>
      </c>
      <c r="CG478" s="622">
        <f t="shared" si="1176"/>
        <v>0</v>
      </c>
      <c r="CH478" s="622">
        <f t="shared" si="1176"/>
        <v>0</v>
      </c>
      <c r="CI478" s="622">
        <f t="shared" si="1176"/>
        <v>0</v>
      </c>
      <c r="CJ478" s="16"/>
      <c r="CK478" s="622">
        <f t="shared" si="1178"/>
        <v>7</v>
      </c>
      <c r="CL478" s="622">
        <f t="shared" si="1178"/>
        <v>72</v>
      </c>
      <c r="CM478" s="622">
        <f t="shared" si="1178"/>
        <v>56</v>
      </c>
      <c r="CN478" s="622">
        <f>ROUND(SUMIF($M$2:$BW$2,CN$1,$M478:$BW478),0)</f>
        <v>29</v>
      </c>
      <c r="CO478" s="622">
        <f t="shared" si="1179"/>
        <v>3</v>
      </c>
      <c r="CP478" s="622">
        <f t="shared" si="1179"/>
        <v>0</v>
      </c>
      <c r="CQ478" s="622">
        <f t="shared" si="1179"/>
        <v>0</v>
      </c>
      <c r="CR478" s="622">
        <f t="shared" si="1179"/>
        <v>0</v>
      </c>
      <c r="CS478" s="120">
        <f t="shared" si="1134"/>
        <v>0</v>
      </c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</row>
    <row r="479" spans="1:133" ht="15">
      <c r="A479" s="572" t="s">
        <v>181</v>
      </c>
      <c r="B479" s="14"/>
      <c r="C479" s="9">
        <f>'4a 1718 CS PC'!AP53</f>
        <v>3.0999999999999999E-3</v>
      </c>
      <c r="D479" s="9">
        <f>'4a 1718 CS PC'!AR53</f>
        <v>4.3E-3</v>
      </c>
      <c r="E479" s="9">
        <f>'4b 1819 CS PC'!$AT53</f>
        <v>3.0999999999999999E-3</v>
      </c>
      <c r="F479" s="9">
        <f>'4b 1819 CS PC'!AQ53</f>
        <v>4.4000000000000003E-3</v>
      </c>
      <c r="G479" s="9">
        <f>'4c 1920 CS PC'!AS53</f>
        <v>3.0999999999999999E-3</v>
      </c>
      <c r="H479" s="9">
        <f>'4c 1920 CS PC'!AP53</f>
        <v>4.4000000000000003E-3</v>
      </c>
      <c r="I479" s="9">
        <f>'4d 2021 CS PC'!AS53</f>
        <v>3.0000000000000001E-3</v>
      </c>
      <c r="J479" s="9">
        <f>'4d 2021 CS PC'!AP53</f>
        <v>4.3E-3</v>
      </c>
      <c r="K479" s="9">
        <f>'4e 2122 CS PC'!AB53</f>
        <v>3.0000000000000001E-3</v>
      </c>
      <c r="L479" s="9"/>
      <c r="M479" s="571">
        <f t="shared" si="1125"/>
        <v>0</v>
      </c>
      <c r="N479" s="571">
        <f t="shared" si="1125"/>
        <v>0</v>
      </c>
      <c r="O479" s="571">
        <f t="shared" si="1125"/>
        <v>0</v>
      </c>
      <c r="P479" s="571">
        <f t="shared" ref="N479:S486" si="1181">P$428*$C479</f>
        <v>0</v>
      </c>
      <c r="Q479" s="571">
        <f t="shared" si="1181"/>
        <v>1.0818999999999999</v>
      </c>
      <c r="R479" s="571">
        <f t="shared" si="1181"/>
        <v>0</v>
      </c>
      <c r="S479" s="571">
        <f t="shared" si="1181"/>
        <v>4.9290000000000003</v>
      </c>
      <c r="T479" s="573"/>
      <c r="U479" s="573"/>
      <c r="V479" s="571">
        <f t="shared" si="1174"/>
        <v>3</v>
      </c>
      <c r="W479" s="571">
        <f t="shared" si="1170"/>
        <v>2</v>
      </c>
      <c r="X479" s="571">
        <f t="shared" si="1113"/>
        <v>0</v>
      </c>
      <c r="Y479" s="571">
        <f t="shared" si="1131"/>
        <v>1</v>
      </c>
      <c r="Z479" s="571">
        <f t="shared" si="1173"/>
        <v>6</v>
      </c>
      <c r="AA479" s="571">
        <f t="shared" si="1172"/>
        <v>2</v>
      </c>
      <c r="AB479" s="571">
        <f t="shared" si="1127"/>
        <v>2</v>
      </c>
      <c r="AC479" s="571">
        <f t="shared" si="1147"/>
        <v>0</v>
      </c>
      <c r="AD479" s="571">
        <f t="shared" si="1164"/>
        <v>0</v>
      </c>
      <c r="AE479" s="571">
        <f t="shared" si="1160"/>
        <v>0</v>
      </c>
      <c r="AF479" s="571">
        <f t="shared" si="1177"/>
        <v>1</v>
      </c>
      <c r="AG479" s="571">
        <f t="shared" si="1177"/>
        <v>3</v>
      </c>
      <c r="AH479" s="571">
        <f t="shared" si="1151"/>
        <v>0</v>
      </c>
      <c r="AI479" s="571">
        <f t="shared" si="1119"/>
        <v>0</v>
      </c>
      <c r="AJ479" s="571">
        <f t="shared" si="1128"/>
        <v>0</v>
      </c>
      <c r="AK479" s="571">
        <f t="shared" si="1119"/>
        <v>0</v>
      </c>
      <c r="AL479" s="571">
        <f t="shared" si="1180"/>
        <v>0</v>
      </c>
      <c r="AM479" s="571">
        <f t="shared" si="1180"/>
        <v>0</v>
      </c>
      <c r="AN479" s="571">
        <f t="shared" si="1129"/>
        <v>0</v>
      </c>
      <c r="AO479" s="571">
        <f t="shared" si="1175"/>
        <v>0</v>
      </c>
      <c r="AP479" s="571">
        <f t="shared" si="1175"/>
        <v>0</v>
      </c>
      <c r="AQ479" s="571">
        <f t="shared" si="1175"/>
        <v>0</v>
      </c>
      <c r="AR479" s="571">
        <f t="shared" si="1175"/>
        <v>0</v>
      </c>
      <c r="AS479" s="571">
        <f t="shared" si="1175"/>
        <v>0</v>
      </c>
      <c r="AT479" s="571">
        <f t="shared" si="1175"/>
        <v>0</v>
      </c>
      <c r="AU479" s="571">
        <f t="shared" si="1175"/>
        <v>0</v>
      </c>
      <c r="AV479" s="571">
        <f t="shared" si="1175"/>
        <v>0</v>
      </c>
      <c r="AW479" s="571">
        <f t="shared" si="1175"/>
        <v>0</v>
      </c>
      <c r="AX479" s="571">
        <f t="shared" si="1175"/>
        <v>0</v>
      </c>
      <c r="AY479" s="571">
        <f t="shared" si="1175"/>
        <v>0</v>
      </c>
      <c r="AZ479" s="571">
        <f t="shared" si="1175"/>
        <v>0</v>
      </c>
      <c r="BA479" s="571">
        <f t="shared" si="1175"/>
        <v>0</v>
      </c>
      <c r="BB479" s="571">
        <f t="shared" si="1175"/>
        <v>0</v>
      </c>
      <c r="BC479" s="571">
        <f t="shared" si="1175"/>
        <v>0</v>
      </c>
      <c r="BD479" s="571">
        <f t="shared" si="1175"/>
        <v>0</v>
      </c>
      <c r="BE479" s="571">
        <f t="shared" si="1175"/>
        <v>0</v>
      </c>
      <c r="BF479" s="571">
        <f t="shared" si="1175"/>
        <v>0</v>
      </c>
      <c r="BG479" s="571">
        <f t="shared" si="1175"/>
        <v>0</v>
      </c>
      <c r="BH479" s="571">
        <f t="shared" si="1175"/>
        <v>0</v>
      </c>
      <c r="BI479" s="571">
        <f t="shared" si="1175"/>
        <v>0</v>
      </c>
      <c r="BJ479" s="571">
        <f t="shared" si="1175"/>
        <v>0</v>
      </c>
      <c r="BK479" s="571">
        <f t="shared" si="1175"/>
        <v>0</v>
      </c>
      <c r="BL479" s="571">
        <f t="shared" si="1175"/>
        <v>0</v>
      </c>
      <c r="BM479" s="571">
        <f t="shared" si="1175"/>
        <v>0</v>
      </c>
      <c r="BN479" s="571">
        <f t="shared" si="1175"/>
        <v>0</v>
      </c>
      <c r="BO479" s="571">
        <f t="shared" si="1175"/>
        <v>0</v>
      </c>
      <c r="BP479" s="571">
        <f t="shared" si="1175"/>
        <v>0</v>
      </c>
      <c r="BQ479" s="571">
        <f t="shared" si="1175"/>
        <v>0</v>
      </c>
      <c r="BR479" s="571">
        <f t="shared" si="1175"/>
        <v>0</v>
      </c>
      <c r="BS479" s="571">
        <f t="shared" si="1175"/>
        <v>0</v>
      </c>
      <c r="BT479" s="571">
        <f t="shared" si="1175"/>
        <v>0</v>
      </c>
      <c r="BU479" s="571">
        <f t="shared" si="1175"/>
        <v>0</v>
      </c>
      <c r="BV479" s="571">
        <f t="shared" si="1175"/>
        <v>0</v>
      </c>
      <c r="BW479" s="571">
        <f t="shared" si="1175"/>
        <v>0</v>
      </c>
      <c r="BX479" s="571"/>
      <c r="BY479" s="571">
        <f t="shared" si="1161"/>
        <v>26</v>
      </c>
      <c r="BZ479" s="7"/>
      <c r="CA479" s="7">
        <f t="shared" si="1122"/>
        <v>0</v>
      </c>
      <c r="CB479" s="622">
        <f t="shared" si="1141"/>
        <v>0</v>
      </c>
      <c r="CC479" s="622">
        <f t="shared" si="1162"/>
        <v>9</v>
      </c>
      <c r="CD479" s="622">
        <f t="shared" si="1176"/>
        <v>11</v>
      </c>
      <c r="CE479" s="622">
        <f t="shared" si="1176"/>
        <v>6</v>
      </c>
      <c r="CF479" s="622">
        <f t="shared" si="1176"/>
        <v>0</v>
      </c>
      <c r="CG479" s="622">
        <f t="shared" si="1176"/>
        <v>0</v>
      </c>
      <c r="CH479" s="622">
        <f t="shared" si="1176"/>
        <v>0</v>
      </c>
      <c r="CI479" s="622">
        <f t="shared" si="1176"/>
        <v>0</v>
      </c>
      <c r="CJ479" s="16"/>
      <c r="CK479" s="622">
        <f t="shared" si="1178"/>
        <v>1</v>
      </c>
      <c r="CL479" s="622">
        <f t="shared" si="1178"/>
        <v>11</v>
      </c>
      <c r="CM479" s="622">
        <f t="shared" si="1178"/>
        <v>10</v>
      </c>
      <c r="CN479" s="622">
        <f>ROUND(SUMIF($M$2:$BW$2,CN$1,$M479:$BW479),0)</f>
        <v>4</v>
      </c>
      <c r="CO479" s="622">
        <f t="shared" si="1179"/>
        <v>0</v>
      </c>
      <c r="CP479" s="622">
        <f t="shared" si="1179"/>
        <v>0</v>
      </c>
      <c r="CQ479" s="622">
        <f t="shared" si="1179"/>
        <v>0</v>
      </c>
      <c r="CR479" s="622">
        <f t="shared" si="1179"/>
        <v>0</v>
      </c>
      <c r="CS479" s="120">
        <f t="shared" si="1134"/>
        <v>0</v>
      </c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</row>
    <row r="480" spans="1:133" ht="15">
      <c r="A480" s="572" t="s">
        <v>182</v>
      </c>
      <c r="B480" s="14"/>
      <c r="C480" s="9">
        <f>'4a 1718 CS PC'!AP54</f>
        <v>2E-3</v>
      </c>
      <c r="D480" s="9">
        <f>'4a 1718 CS PC'!AR54</f>
        <v>2.8999999999999998E-3</v>
      </c>
      <c r="E480" s="9">
        <f>'4b 1819 CS PC'!$AT54</f>
        <v>2.0999999999999999E-3</v>
      </c>
      <c r="F480" s="9">
        <f>'4b 1819 CS PC'!AQ54</f>
        <v>3.0000000000000001E-3</v>
      </c>
      <c r="G480" s="9">
        <f>'4c 1920 CS PC'!AS54</f>
        <v>2.0999999999999999E-3</v>
      </c>
      <c r="H480" s="9">
        <f>'4c 1920 CS PC'!AP54</f>
        <v>3.0000000000000001E-3</v>
      </c>
      <c r="I480" s="9">
        <f>'4d 2021 CS PC'!AS54</f>
        <v>2.0999999999999999E-3</v>
      </c>
      <c r="J480" s="9">
        <f>'4d 2021 CS PC'!AP54</f>
        <v>3.0000000000000001E-3</v>
      </c>
      <c r="K480" s="9">
        <f>'4e 2122 CS PC'!AB54</f>
        <v>2.0999999999999999E-3</v>
      </c>
      <c r="L480" s="9"/>
      <c r="M480" s="571">
        <f t="shared" si="1125"/>
        <v>0</v>
      </c>
      <c r="N480" s="571">
        <f t="shared" si="1181"/>
        <v>0</v>
      </c>
      <c r="O480" s="571">
        <f t="shared" si="1181"/>
        <v>0</v>
      </c>
      <c r="P480" s="571">
        <f t="shared" si="1181"/>
        <v>0</v>
      </c>
      <c r="Q480" s="571">
        <f t="shared" si="1181"/>
        <v>0.69800000000000006</v>
      </c>
      <c r="R480" s="571">
        <f t="shared" si="1181"/>
        <v>0</v>
      </c>
      <c r="S480" s="571">
        <f t="shared" si="1181"/>
        <v>3.18</v>
      </c>
      <c r="T480" s="573"/>
      <c r="U480" s="573"/>
      <c r="V480" s="571">
        <f t="shared" si="1174"/>
        <v>2</v>
      </c>
      <c r="W480" s="571">
        <f t="shared" si="1170"/>
        <v>2</v>
      </c>
      <c r="X480" s="571">
        <f t="shared" si="1113"/>
        <v>0</v>
      </c>
      <c r="Y480" s="571">
        <f t="shared" si="1131"/>
        <v>1</v>
      </c>
      <c r="Z480" s="571">
        <f t="shared" si="1173"/>
        <v>4</v>
      </c>
      <c r="AA480" s="571">
        <f t="shared" si="1172"/>
        <v>1</v>
      </c>
      <c r="AB480" s="571">
        <f t="shared" si="1127"/>
        <v>1</v>
      </c>
      <c r="AC480" s="571">
        <f t="shared" si="1147"/>
        <v>0</v>
      </c>
      <c r="AD480" s="571">
        <f t="shared" si="1164"/>
        <v>0</v>
      </c>
      <c r="AE480" s="571">
        <f t="shared" si="1160"/>
        <v>0</v>
      </c>
      <c r="AF480" s="571">
        <f t="shared" si="1177"/>
        <v>1</v>
      </c>
      <c r="AG480" s="571">
        <f t="shared" si="1177"/>
        <v>2</v>
      </c>
      <c r="AH480" s="571">
        <f t="shared" si="1151"/>
        <v>0</v>
      </c>
      <c r="AI480" s="571">
        <f t="shared" si="1119"/>
        <v>0</v>
      </c>
      <c r="AJ480" s="571">
        <f t="shared" si="1128"/>
        <v>0</v>
      </c>
      <c r="AK480" s="571">
        <f t="shared" si="1119"/>
        <v>0</v>
      </c>
      <c r="AL480" s="571">
        <f t="shared" si="1180"/>
        <v>0</v>
      </c>
      <c r="AM480" s="571">
        <f t="shared" si="1180"/>
        <v>0</v>
      </c>
      <c r="AN480" s="571">
        <f t="shared" si="1129"/>
        <v>0</v>
      </c>
      <c r="AO480" s="571">
        <f t="shared" si="1175"/>
        <v>0</v>
      </c>
      <c r="AP480" s="571">
        <f t="shared" si="1175"/>
        <v>0</v>
      </c>
      <c r="AQ480" s="571">
        <f t="shared" si="1175"/>
        <v>0</v>
      </c>
      <c r="AR480" s="571">
        <f t="shared" si="1175"/>
        <v>0</v>
      </c>
      <c r="AS480" s="571">
        <f t="shared" si="1175"/>
        <v>0</v>
      </c>
      <c r="AT480" s="571">
        <f t="shared" si="1175"/>
        <v>0</v>
      </c>
      <c r="AU480" s="571">
        <f t="shared" si="1175"/>
        <v>0</v>
      </c>
      <c r="AV480" s="571">
        <f t="shared" si="1175"/>
        <v>0</v>
      </c>
      <c r="AW480" s="571">
        <f t="shared" si="1175"/>
        <v>0</v>
      </c>
      <c r="AX480" s="571">
        <f t="shared" si="1175"/>
        <v>0</v>
      </c>
      <c r="AY480" s="571">
        <f t="shared" si="1175"/>
        <v>0</v>
      </c>
      <c r="AZ480" s="571">
        <f t="shared" si="1175"/>
        <v>0</v>
      </c>
      <c r="BA480" s="571">
        <f t="shared" si="1175"/>
        <v>0</v>
      </c>
      <c r="BB480" s="571">
        <f t="shared" si="1175"/>
        <v>0</v>
      </c>
      <c r="BC480" s="571">
        <f t="shared" si="1175"/>
        <v>0</v>
      </c>
      <c r="BD480" s="571">
        <f t="shared" ref="AO480:BW486" si="1182">ROUND(BD$428*$K480,0)</f>
        <v>0</v>
      </c>
      <c r="BE480" s="571">
        <f t="shared" si="1182"/>
        <v>0</v>
      </c>
      <c r="BF480" s="571">
        <f t="shared" si="1182"/>
        <v>0</v>
      </c>
      <c r="BG480" s="571">
        <f t="shared" si="1182"/>
        <v>0</v>
      </c>
      <c r="BH480" s="571">
        <f t="shared" si="1182"/>
        <v>0</v>
      </c>
      <c r="BI480" s="571">
        <f t="shared" si="1182"/>
        <v>0</v>
      </c>
      <c r="BJ480" s="571">
        <f t="shared" si="1182"/>
        <v>0</v>
      </c>
      <c r="BK480" s="571">
        <f t="shared" si="1182"/>
        <v>0</v>
      </c>
      <c r="BL480" s="571">
        <f t="shared" si="1182"/>
        <v>0</v>
      </c>
      <c r="BM480" s="571">
        <f t="shared" si="1182"/>
        <v>0</v>
      </c>
      <c r="BN480" s="571">
        <f t="shared" si="1182"/>
        <v>0</v>
      </c>
      <c r="BO480" s="571">
        <f t="shared" si="1182"/>
        <v>0</v>
      </c>
      <c r="BP480" s="571">
        <f t="shared" si="1182"/>
        <v>0</v>
      </c>
      <c r="BQ480" s="571">
        <f t="shared" si="1182"/>
        <v>0</v>
      </c>
      <c r="BR480" s="571">
        <f t="shared" si="1182"/>
        <v>0</v>
      </c>
      <c r="BS480" s="571">
        <f t="shared" si="1182"/>
        <v>0</v>
      </c>
      <c r="BT480" s="571">
        <f t="shared" si="1182"/>
        <v>0</v>
      </c>
      <c r="BU480" s="571">
        <f t="shared" si="1182"/>
        <v>0</v>
      </c>
      <c r="BV480" s="571">
        <f t="shared" si="1182"/>
        <v>0</v>
      </c>
      <c r="BW480" s="571">
        <f t="shared" si="1182"/>
        <v>0</v>
      </c>
      <c r="BX480" s="571"/>
      <c r="BY480" s="571">
        <f t="shared" si="1161"/>
        <v>18</v>
      </c>
      <c r="BZ480" s="7"/>
      <c r="CA480" s="7">
        <f t="shared" si="1122"/>
        <v>0</v>
      </c>
      <c r="CB480" s="622">
        <f t="shared" si="1141"/>
        <v>0</v>
      </c>
      <c r="CC480" s="622">
        <f t="shared" si="1162"/>
        <v>6</v>
      </c>
      <c r="CD480" s="622">
        <f t="shared" si="1176"/>
        <v>8</v>
      </c>
      <c r="CE480" s="622">
        <f t="shared" si="1176"/>
        <v>4</v>
      </c>
      <c r="CF480" s="622">
        <f t="shared" si="1176"/>
        <v>0</v>
      </c>
      <c r="CG480" s="622">
        <f t="shared" si="1176"/>
        <v>0</v>
      </c>
      <c r="CH480" s="622">
        <f t="shared" si="1176"/>
        <v>0</v>
      </c>
      <c r="CI480" s="622">
        <f t="shared" si="1176"/>
        <v>0</v>
      </c>
      <c r="CJ480" s="16"/>
      <c r="CK480" s="622">
        <f t="shared" si="1178"/>
        <v>1</v>
      </c>
      <c r="CL480" s="622">
        <f t="shared" si="1178"/>
        <v>8</v>
      </c>
      <c r="CM480" s="622">
        <f t="shared" si="1178"/>
        <v>6</v>
      </c>
      <c r="CN480" s="622">
        <f>ROUND(SUMIF($M$2:$BW$2,CN$1,$M480:$BW480),0)</f>
        <v>3</v>
      </c>
      <c r="CO480" s="622">
        <f t="shared" si="1179"/>
        <v>0</v>
      </c>
      <c r="CP480" s="622">
        <f t="shared" si="1179"/>
        <v>0</v>
      </c>
      <c r="CQ480" s="622">
        <f t="shared" si="1179"/>
        <v>0</v>
      </c>
      <c r="CR480" s="622">
        <f t="shared" si="1179"/>
        <v>0</v>
      </c>
      <c r="CS480" s="120">
        <f t="shared" si="1134"/>
        <v>0</v>
      </c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</row>
    <row r="481" spans="1:133" ht="15">
      <c r="A481" s="572" t="s">
        <v>183</v>
      </c>
      <c r="B481" s="14"/>
      <c r="C481" s="9">
        <f>'4a 1718 CS PC'!AP55</f>
        <v>4.0000000000000002E-4</v>
      </c>
      <c r="D481" s="9">
        <f>'4a 1718 CS PC'!AR55</f>
        <v>5.0000000000000001E-4</v>
      </c>
      <c r="E481" s="9">
        <f>'4b 1819 CS PC'!$AT55</f>
        <v>4.0000000000000002E-4</v>
      </c>
      <c r="F481" s="9">
        <f>'4b 1819 CS PC'!AQ55</f>
        <v>5.0000000000000001E-4</v>
      </c>
      <c r="G481" s="9">
        <f>'4c 1920 CS PC'!AS55</f>
        <v>4.0000000000000002E-4</v>
      </c>
      <c r="H481" s="9">
        <f>'4c 1920 CS PC'!AP55</f>
        <v>5.0000000000000001E-4</v>
      </c>
      <c r="I481" s="9">
        <f>'4d 2021 CS PC'!AS55</f>
        <v>4.0000000000000002E-4</v>
      </c>
      <c r="J481" s="9">
        <f>'4d 2021 CS PC'!AP55</f>
        <v>5.9999999999999995E-4</v>
      </c>
      <c r="K481" s="9">
        <f>'4e 2122 CS PC'!AB55</f>
        <v>4.0000000000000002E-4</v>
      </c>
      <c r="L481" s="9"/>
      <c r="M481" s="571">
        <f t="shared" si="1125"/>
        <v>0</v>
      </c>
      <c r="N481" s="571">
        <f t="shared" si="1181"/>
        <v>0</v>
      </c>
      <c r="O481" s="571">
        <f t="shared" si="1181"/>
        <v>0</v>
      </c>
      <c r="P481" s="571">
        <f t="shared" si="1181"/>
        <v>0</v>
      </c>
      <c r="Q481" s="571">
        <f t="shared" si="1181"/>
        <v>0.1396</v>
      </c>
      <c r="R481" s="571">
        <f t="shared" si="1181"/>
        <v>0</v>
      </c>
      <c r="S481" s="571">
        <f t="shared" si="1181"/>
        <v>0.63600000000000001</v>
      </c>
      <c r="T481" s="573"/>
      <c r="U481" s="573"/>
      <c r="V481" s="571">
        <f t="shared" si="1174"/>
        <v>0</v>
      </c>
      <c r="W481" s="571">
        <f t="shared" si="1170"/>
        <v>0</v>
      </c>
      <c r="X481" s="571">
        <f t="shared" si="1113"/>
        <v>0</v>
      </c>
      <c r="Y481" s="571">
        <f t="shared" si="1131"/>
        <v>0</v>
      </c>
      <c r="Z481" s="571">
        <f t="shared" si="1173"/>
        <v>1</v>
      </c>
      <c r="AA481" s="571">
        <f t="shared" si="1172"/>
        <v>0</v>
      </c>
      <c r="AB481" s="571">
        <f t="shared" si="1127"/>
        <v>0</v>
      </c>
      <c r="AC481" s="571">
        <f t="shared" si="1147"/>
        <v>0</v>
      </c>
      <c r="AD481" s="571">
        <f t="shared" si="1164"/>
        <v>0</v>
      </c>
      <c r="AE481" s="571">
        <f t="shared" si="1160"/>
        <v>0</v>
      </c>
      <c r="AF481" s="571">
        <f t="shared" si="1177"/>
        <v>0</v>
      </c>
      <c r="AG481" s="571">
        <f t="shared" si="1177"/>
        <v>0</v>
      </c>
      <c r="AH481" s="571">
        <f t="shared" si="1151"/>
        <v>0</v>
      </c>
      <c r="AI481" s="571">
        <f t="shared" si="1119"/>
        <v>0</v>
      </c>
      <c r="AJ481" s="571">
        <f t="shared" si="1128"/>
        <v>0</v>
      </c>
      <c r="AK481" s="571">
        <f t="shared" si="1119"/>
        <v>0</v>
      </c>
      <c r="AL481" s="571">
        <f t="shared" si="1180"/>
        <v>0</v>
      </c>
      <c r="AM481" s="571">
        <f t="shared" si="1180"/>
        <v>0</v>
      </c>
      <c r="AN481" s="571">
        <f t="shared" si="1129"/>
        <v>0</v>
      </c>
      <c r="AO481" s="571">
        <f t="shared" si="1182"/>
        <v>0</v>
      </c>
      <c r="AP481" s="571">
        <f t="shared" si="1182"/>
        <v>0</v>
      </c>
      <c r="AQ481" s="571">
        <f t="shared" si="1182"/>
        <v>0</v>
      </c>
      <c r="AR481" s="571">
        <f t="shared" si="1182"/>
        <v>0</v>
      </c>
      <c r="AS481" s="571">
        <f t="shared" si="1182"/>
        <v>0</v>
      </c>
      <c r="AT481" s="571">
        <f t="shared" si="1182"/>
        <v>0</v>
      </c>
      <c r="AU481" s="571">
        <f t="shared" si="1182"/>
        <v>0</v>
      </c>
      <c r="AV481" s="571">
        <f t="shared" si="1182"/>
        <v>0</v>
      </c>
      <c r="AW481" s="571">
        <f t="shared" si="1182"/>
        <v>0</v>
      </c>
      <c r="AX481" s="571">
        <f t="shared" si="1182"/>
        <v>0</v>
      </c>
      <c r="AY481" s="571">
        <f t="shared" si="1182"/>
        <v>0</v>
      </c>
      <c r="AZ481" s="571">
        <f t="shared" si="1182"/>
        <v>0</v>
      </c>
      <c r="BA481" s="571">
        <f t="shared" si="1182"/>
        <v>0</v>
      </c>
      <c r="BB481" s="571">
        <f t="shared" si="1182"/>
        <v>0</v>
      </c>
      <c r="BC481" s="571">
        <f t="shared" si="1182"/>
        <v>0</v>
      </c>
      <c r="BD481" s="571">
        <f t="shared" si="1182"/>
        <v>0</v>
      </c>
      <c r="BE481" s="571">
        <f t="shared" si="1182"/>
        <v>0</v>
      </c>
      <c r="BF481" s="571">
        <f t="shared" si="1182"/>
        <v>0</v>
      </c>
      <c r="BG481" s="571">
        <f t="shared" si="1182"/>
        <v>0</v>
      </c>
      <c r="BH481" s="571">
        <f t="shared" si="1182"/>
        <v>0</v>
      </c>
      <c r="BI481" s="571">
        <f t="shared" si="1182"/>
        <v>0</v>
      </c>
      <c r="BJ481" s="571">
        <f t="shared" si="1182"/>
        <v>0</v>
      </c>
      <c r="BK481" s="571">
        <f t="shared" si="1182"/>
        <v>0</v>
      </c>
      <c r="BL481" s="571">
        <f t="shared" si="1182"/>
        <v>0</v>
      </c>
      <c r="BM481" s="571">
        <f t="shared" si="1182"/>
        <v>0</v>
      </c>
      <c r="BN481" s="571">
        <f t="shared" si="1182"/>
        <v>0</v>
      </c>
      <c r="BO481" s="571">
        <f t="shared" si="1182"/>
        <v>0</v>
      </c>
      <c r="BP481" s="571">
        <f t="shared" si="1182"/>
        <v>0</v>
      </c>
      <c r="BQ481" s="571">
        <f t="shared" si="1182"/>
        <v>0</v>
      </c>
      <c r="BR481" s="571">
        <f t="shared" si="1182"/>
        <v>0</v>
      </c>
      <c r="BS481" s="571">
        <f t="shared" si="1182"/>
        <v>0</v>
      </c>
      <c r="BT481" s="571">
        <f t="shared" si="1182"/>
        <v>0</v>
      </c>
      <c r="BU481" s="571">
        <f t="shared" si="1182"/>
        <v>0</v>
      </c>
      <c r="BV481" s="571">
        <f t="shared" si="1182"/>
        <v>0</v>
      </c>
      <c r="BW481" s="571">
        <f t="shared" si="1182"/>
        <v>0</v>
      </c>
      <c r="BX481" s="571"/>
      <c r="BY481" s="571">
        <f t="shared" si="1161"/>
        <v>2</v>
      </c>
      <c r="BZ481" s="7"/>
      <c r="CA481" s="7">
        <f t="shared" si="1122"/>
        <v>0</v>
      </c>
      <c r="CB481" s="622">
        <f t="shared" si="1141"/>
        <v>0</v>
      </c>
      <c r="CC481" s="622">
        <f t="shared" si="1162"/>
        <v>1</v>
      </c>
      <c r="CD481" s="622">
        <f t="shared" si="1176"/>
        <v>1</v>
      </c>
      <c r="CE481" s="622">
        <f t="shared" si="1176"/>
        <v>0</v>
      </c>
      <c r="CF481" s="622">
        <f t="shared" si="1176"/>
        <v>0</v>
      </c>
      <c r="CG481" s="622">
        <f t="shared" si="1176"/>
        <v>0</v>
      </c>
      <c r="CH481" s="622">
        <f t="shared" si="1176"/>
        <v>0</v>
      </c>
      <c r="CI481" s="622">
        <f t="shared" si="1176"/>
        <v>0</v>
      </c>
      <c r="CJ481" s="16"/>
      <c r="CK481" s="622">
        <f t="shared" si="1178"/>
        <v>0</v>
      </c>
      <c r="CL481" s="622">
        <f t="shared" si="1178"/>
        <v>1</v>
      </c>
      <c r="CM481" s="622">
        <f t="shared" si="1178"/>
        <v>1</v>
      </c>
      <c r="CN481" s="622">
        <f>ROUND(SUMIF($M$2:$BW$2,CN$1,$M481:$BW481),0)</f>
        <v>0</v>
      </c>
      <c r="CO481" s="622">
        <f t="shared" si="1179"/>
        <v>0</v>
      </c>
      <c r="CP481" s="622">
        <f t="shared" si="1179"/>
        <v>0</v>
      </c>
      <c r="CQ481" s="622">
        <f t="shared" si="1179"/>
        <v>0</v>
      </c>
      <c r="CR481" s="622">
        <f t="shared" si="1179"/>
        <v>0</v>
      </c>
      <c r="CS481" s="120">
        <f t="shared" si="1134"/>
        <v>0</v>
      </c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</row>
    <row r="482" spans="1:133" ht="15">
      <c r="A482" s="572" t="s">
        <v>184</v>
      </c>
      <c r="B482" s="14"/>
      <c r="C482" s="9">
        <f>'4a 1718 CS PC'!AP56</f>
        <v>2.1899999999999999E-2</v>
      </c>
      <c r="D482" s="9">
        <f>'4a 1718 CS PC'!AR56</f>
        <v>3.0800000000000001E-2</v>
      </c>
      <c r="E482" s="9">
        <f>'4b 1819 CS PC'!$AT56</f>
        <v>2.1899999999999999E-2</v>
      </c>
      <c r="F482" s="9">
        <f>'4b 1819 CS PC'!AQ56</f>
        <v>3.1199999999999999E-2</v>
      </c>
      <c r="G482" s="9">
        <f>'4c 1920 CS PC'!AS56</f>
        <v>2.1899999999999999E-2</v>
      </c>
      <c r="H482" s="9">
        <f>'4c 1920 CS PC'!AP56</f>
        <v>3.1199999999999999E-2</v>
      </c>
      <c r="I482" s="9">
        <f>'4d 2021 CS PC'!AS56</f>
        <v>2.07E-2</v>
      </c>
      <c r="J482" s="9">
        <f>'4d 2021 CS PC'!AP56</f>
        <v>2.9399999999999999E-2</v>
      </c>
      <c r="K482" s="9">
        <f>'4e 2122 CS PC'!AB56</f>
        <v>2.07E-2</v>
      </c>
      <c r="L482" s="9"/>
      <c r="M482" s="571">
        <f t="shared" si="1125"/>
        <v>0</v>
      </c>
      <c r="N482" s="571">
        <f t="shared" si="1181"/>
        <v>0</v>
      </c>
      <c r="O482" s="571">
        <f t="shared" si="1181"/>
        <v>0</v>
      </c>
      <c r="P482" s="571">
        <f t="shared" si="1181"/>
        <v>0</v>
      </c>
      <c r="Q482" s="571">
        <f t="shared" si="1181"/>
        <v>7.6430999999999996</v>
      </c>
      <c r="R482" s="571">
        <f t="shared" si="1181"/>
        <v>0</v>
      </c>
      <c r="S482" s="571">
        <f t="shared" si="1181"/>
        <v>34.820999999999998</v>
      </c>
      <c r="T482" s="573"/>
      <c r="U482" s="573"/>
      <c r="V482" s="571">
        <f t="shared" si="1174"/>
        <v>22</v>
      </c>
      <c r="W482" s="571">
        <f t="shared" si="1170"/>
        <v>17</v>
      </c>
      <c r="X482" s="571">
        <f t="shared" si="1113"/>
        <v>0</v>
      </c>
      <c r="Y482" s="571">
        <f t="shared" si="1131"/>
        <v>11</v>
      </c>
      <c r="Z482" s="571">
        <f t="shared" si="1173"/>
        <v>42</v>
      </c>
      <c r="AA482" s="571">
        <f t="shared" si="1172"/>
        <v>12</v>
      </c>
      <c r="AB482" s="571">
        <f t="shared" si="1127"/>
        <v>11</v>
      </c>
      <c r="AC482" s="571">
        <f t="shared" si="1147"/>
        <v>0</v>
      </c>
      <c r="AD482" s="571">
        <f t="shared" si="1164"/>
        <v>3</v>
      </c>
      <c r="AE482" s="571">
        <f t="shared" si="1160"/>
        <v>0</v>
      </c>
      <c r="AF482" s="571">
        <f t="shared" si="1177"/>
        <v>8</v>
      </c>
      <c r="AG482" s="571">
        <f t="shared" si="1177"/>
        <v>24</v>
      </c>
      <c r="AH482" s="594">
        <f>ROUNDUP(AH$428*$I482,0)</f>
        <v>1</v>
      </c>
      <c r="AI482" s="571">
        <f t="shared" si="1119"/>
        <v>2</v>
      </c>
      <c r="AJ482" s="594">
        <f>ROUNDUP(AJ$428*$I482,0)</f>
        <v>1</v>
      </c>
      <c r="AK482" s="571">
        <f t="shared" si="1119"/>
        <v>0</v>
      </c>
      <c r="AL482" s="571">
        <f t="shared" si="1180"/>
        <v>0</v>
      </c>
      <c r="AM482" s="571">
        <f t="shared" si="1180"/>
        <v>3</v>
      </c>
      <c r="AN482" s="571">
        <f t="shared" si="1129"/>
        <v>0</v>
      </c>
      <c r="AO482" s="571">
        <f t="shared" si="1182"/>
        <v>0</v>
      </c>
      <c r="AP482" s="571">
        <f t="shared" si="1182"/>
        <v>0</v>
      </c>
      <c r="AQ482" s="571">
        <f t="shared" si="1182"/>
        <v>0</v>
      </c>
      <c r="AR482" s="571">
        <f t="shared" si="1182"/>
        <v>0</v>
      </c>
      <c r="AS482" s="571">
        <f t="shared" si="1182"/>
        <v>0</v>
      </c>
      <c r="AT482" s="571">
        <f t="shared" si="1182"/>
        <v>0</v>
      </c>
      <c r="AU482" s="571">
        <f t="shared" si="1182"/>
        <v>0</v>
      </c>
      <c r="AV482" s="571">
        <f t="shared" si="1182"/>
        <v>0</v>
      </c>
      <c r="AW482" s="571">
        <f t="shared" si="1182"/>
        <v>0</v>
      </c>
      <c r="AX482" s="571">
        <f t="shared" si="1182"/>
        <v>0</v>
      </c>
      <c r="AY482" s="571">
        <f t="shared" si="1182"/>
        <v>0</v>
      </c>
      <c r="AZ482" s="571">
        <f t="shared" si="1182"/>
        <v>0</v>
      </c>
      <c r="BA482" s="571">
        <f t="shared" si="1182"/>
        <v>0</v>
      </c>
      <c r="BB482" s="571">
        <f t="shared" si="1182"/>
        <v>0</v>
      </c>
      <c r="BC482" s="571">
        <f t="shared" si="1182"/>
        <v>0</v>
      </c>
      <c r="BD482" s="571">
        <f t="shared" si="1182"/>
        <v>0</v>
      </c>
      <c r="BE482" s="571">
        <f t="shared" si="1182"/>
        <v>0</v>
      </c>
      <c r="BF482" s="571">
        <f t="shared" si="1182"/>
        <v>0</v>
      </c>
      <c r="BG482" s="571">
        <f t="shared" si="1182"/>
        <v>0</v>
      </c>
      <c r="BH482" s="571">
        <f t="shared" si="1182"/>
        <v>0</v>
      </c>
      <c r="BI482" s="571">
        <f t="shared" si="1182"/>
        <v>0</v>
      </c>
      <c r="BJ482" s="571">
        <f t="shared" si="1182"/>
        <v>0</v>
      </c>
      <c r="BK482" s="571">
        <f t="shared" si="1182"/>
        <v>0</v>
      </c>
      <c r="BL482" s="571">
        <f t="shared" si="1182"/>
        <v>0</v>
      </c>
      <c r="BM482" s="571">
        <f t="shared" si="1182"/>
        <v>0</v>
      </c>
      <c r="BN482" s="571">
        <f t="shared" si="1182"/>
        <v>0</v>
      </c>
      <c r="BO482" s="571">
        <f t="shared" si="1182"/>
        <v>0</v>
      </c>
      <c r="BP482" s="571">
        <f t="shared" si="1182"/>
        <v>0</v>
      </c>
      <c r="BQ482" s="571">
        <f t="shared" si="1182"/>
        <v>0</v>
      </c>
      <c r="BR482" s="571">
        <f t="shared" si="1182"/>
        <v>0</v>
      </c>
      <c r="BS482" s="571">
        <f t="shared" si="1182"/>
        <v>0</v>
      </c>
      <c r="BT482" s="571">
        <f t="shared" si="1182"/>
        <v>0</v>
      </c>
      <c r="BU482" s="571">
        <f t="shared" si="1182"/>
        <v>0</v>
      </c>
      <c r="BV482" s="571">
        <f t="shared" si="1182"/>
        <v>0</v>
      </c>
      <c r="BW482" s="571">
        <f t="shared" si="1182"/>
        <v>0</v>
      </c>
      <c r="BX482" s="571"/>
      <c r="BY482" s="571">
        <f t="shared" si="1161"/>
        <v>199</v>
      </c>
      <c r="BZ482" s="7"/>
      <c r="CA482" s="7">
        <f t="shared" si="1122"/>
        <v>0</v>
      </c>
      <c r="CB482" s="622">
        <f t="shared" si="1141"/>
        <v>0</v>
      </c>
      <c r="CC482" s="622">
        <f t="shared" si="1162"/>
        <v>64</v>
      </c>
      <c r="CD482" s="622">
        <f t="shared" si="1176"/>
        <v>82</v>
      </c>
      <c r="CE482" s="622">
        <f t="shared" si="1176"/>
        <v>46</v>
      </c>
      <c r="CF482" s="622">
        <f t="shared" si="1176"/>
        <v>7</v>
      </c>
      <c r="CG482" s="622">
        <f t="shared" si="1176"/>
        <v>0</v>
      </c>
      <c r="CH482" s="622">
        <f t="shared" si="1176"/>
        <v>0</v>
      </c>
      <c r="CI482" s="622">
        <f t="shared" si="1176"/>
        <v>0</v>
      </c>
      <c r="CJ482" s="16"/>
      <c r="CK482" s="622">
        <f t="shared" si="1178"/>
        <v>8</v>
      </c>
      <c r="CL482" s="622">
        <f t="shared" si="1178"/>
        <v>85</v>
      </c>
      <c r="CM482" s="622">
        <f t="shared" si="1178"/>
        <v>68</v>
      </c>
      <c r="CN482" s="630">
        <f>ROUNDDOWN(SUMIF($M$2:$BW$2,CN$1,$M482:$BW482),0)-1</f>
        <v>35</v>
      </c>
      <c r="CO482" s="622">
        <f t="shared" si="1179"/>
        <v>3</v>
      </c>
      <c r="CP482" s="622">
        <f t="shared" si="1179"/>
        <v>0</v>
      </c>
      <c r="CQ482" s="622">
        <f t="shared" si="1179"/>
        <v>0</v>
      </c>
      <c r="CR482" s="622">
        <f t="shared" si="1179"/>
        <v>0</v>
      </c>
      <c r="CS482" s="120">
        <f t="shared" si="1134"/>
        <v>0</v>
      </c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</row>
    <row r="483" spans="1:133" ht="15">
      <c r="A483" s="572" t="s">
        <v>185</v>
      </c>
      <c r="B483" s="14"/>
      <c r="C483" s="9">
        <f>'4a 1718 CS PC'!AP57</f>
        <v>1E-3</v>
      </c>
      <c r="D483" s="9">
        <f>'4a 1718 CS PC'!AR57</f>
        <v>1.5E-3</v>
      </c>
      <c r="E483" s="9">
        <f>'4b 1819 CS PC'!$AT57</f>
        <v>1.1000000000000001E-3</v>
      </c>
      <c r="F483" s="9">
        <f>'4b 1819 CS PC'!AQ57</f>
        <v>1.5E-3</v>
      </c>
      <c r="G483" s="9">
        <f>'4c 1920 CS PC'!AS57</f>
        <v>1E-3</v>
      </c>
      <c r="H483" s="9">
        <f>'4c 1920 CS PC'!AP57</f>
        <v>1.5E-3</v>
      </c>
      <c r="I483" s="9">
        <f>'4d 2021 CS PC'!AS57</f>
        <v>1E-3</v>
      </c>
      <c r="J483" s="9">
        <f>'4d 2021 CS PC'!AP57</f>
        <v>1.5E-3</v>
      </c>
      <c r="K483" s="9">
        <f>'4e 2122 CS PC'!AB57</f>
        <v>1E-3</v>
      </c>
      <c r="L483" s="9"/>
      <c r="M483" s="571">
        <f t="shared" si="1125"/>
        <v>0</v>
      </c>
      <c r="N483" s="571">
        <f t="shared" si="1181"/>
        <v>0</v>
      </c>
      <c r="O483" s="571">
        <f t="shared" si="1181"/>
        <v>0</v>
      </c>
      <c r="P483" s="571">
        <f t="shared" si="1181"/>
        <v>0</v>
      </c>
      <c r="Q483" s="571">
        <f t="shared" si="1181"/>
        <v>0.34900000000000003</v>
      </c>
      <c r="R483" s="571">
        <f t="shared" si="1181"/>
        <v>0</v>
      </c>
      <c r="S483" s="571">
        <f t="shared" si="1181"/>
        <v>1.59</v>
      </c>
      <c r="T483" s="573"/>
      <c r="U483" s="573"/>
      <c r="V483" s="571">
        <f t="shared" si="1174"/>
        <v>1</v>
      </c>
      <c r="W483" s="571">
        <f t="shared" si="1170"/>
        <v>1</v>
      </c>
      <c r="X483" s="571">
        <f t="shared" si="1113"/>
        <v>0</v>
      </c>
      <c r="Y483" s="571">
        <f t="shared" si="1131"/>
        <v>1</v>
      </c>
      <c r="Z483" s="571">
        <f t="shared" si="1173"/>
        <v>2</v>
      </c>
      <c r="AA483" s="571">
        <f t="shared" si="1172"/>
        <v>1</v>
      </c>
      <c r="AB483" s="571">
        <f t="shared" si="1127"/>
        <v>0</v>
      </c>
      <c r="AC483" s="571">
        <f t="shared" si="1147"/>
        <v>0</v>
      </c>
      <c r="AD483" s="571">
        <f t="shared" si="1164"/>
        <v>0</v>
      </c>
      <c r="AE483" s="571">
        <f t="shared" si="1160"/>
        <v>0</v>
      </c>
      <c r="AF483" s="571">
        <f t="shared" si="1177"/>
        <v>0</v>
      </c>
      <c r="AG483" s="571">
        <f t="shared" si="1177"/>
        <v>1</v>
      </c>
      <c r="AH483" s="571">
        <f t="shared" si="1151"/>
        <v>0</v>
      </c>
      <c r="AI483" s="571">
        <f t="shared" si="1119"/>
        <v>0</v>
      </c>
      <c r="AJ483" s="571">
        <f t="shared" si="1128"/>
        <v>0</v>
      </c>
      <c r="AK483" s="571">
        <f t="shared" si="1119"/>
        <v>0</v>
      </c>
      <c r="AL483" s="571">
        <f t="shared" si="1180"/>
        <v>0</v>
      </c>
      <c r="AM483" s="571">
        <f t="shared" si="1180"/>
        <v>0</v>
      </c>
      <c r="AN483" s="571">
        <f t="shared" si="1129"/>
        <v>0</v>
      </c>
      <c r="AO483" s="571">
        <f t="shared" si="1182"/>
        <v>0</v>
      </c>
      <c r="AP483" s="571">
        <f t="shared" si="1182"/>
        <v>0</v>
      </c>
      <c r="AQ483" s="571">
        <f t="shared" si="1182"/>
        <v>0</v>
      </c>
      <c r="AR483" s="571">
        <f t="shared" si="1182"/>
        <v>0</v>
      </c>
      <c r="AS483" s="571">
        <f t="shared" si="1182"/>
        <v>0</v>
      </c>
      <c r="AT483" s="571">
        <f t="shared" si="1182"/>
        <v>0</v>
      </c>
      <c r="AU483" s="571">
        <f t="shared" si="1182"/>
        <v>0</v>
      </c>
      <c r="AV483" s="571">
        <f t="shared" si="1182"/>
        <v>0</v>
      </c>
      <c r="AW483" s="571">
        <f t="shared" si="1182"/>
        <v>0</v>
      </c>
      <c r="AX483" s="571">
        <f t="shared" si="1182"/>
        <v>0</v>
      </c>
      <c r="AY483" s="571">
        <f t="shared" si="1182"/>
        <v>0</v>
      </c>
      <c r="AZ483" s="571">
        <f t="shared" si="1182"/>
        <v>0</v>
      </c>
      <c r="BA483" s="571">
        <f t="shared" si="1182"/>
        <v>0</v>
      </c>
      <c r="BB483" s="571">
        <f t="shared" si="1182"/>
        <v>0</v>
      </c>
      <c r="BC483" s="571">
        <f t="shared" si="1182"/>
        <v>0</v>
      </c>
      <c r="BD483" s="571">
        <f t="shared" si="1182"/>
        <v>0</v>
      </c>
      <c r="BE483" s="571">
        <f t="shared" si="1182"/>
        <v>0</v>
      </c>
      <c r="BF483" s="571">
        <f t="shared" si="1182"/>
        <v>0</v>
      </c>
      <c r="BG483" s="571">
        <f t="shared" si="1182"/>
        <v>0</v>
      </c>
      <c r="BH483" s="571">
        <f t="shared" si="1182"/>
        <v>0</v>
      </c>
      <c r="BI483" s="571">
        <f t="shared" si="1182"/>
        <v>0</v>
      </c>
      <c r="BJ483" s="571">
        <f t="shared" si="1182"/>
        <v>0</v>
      </c>
      <c r="BK483" s="571">
        <f t="shared" si="1182"/>
        <v>0</v>
      </c>
      <c r="BL483" s="571">
        <f t="shared" si="1182"/>
        <v>0</v>
      </c>
      <c r="BM483" s="571">
        <f t="shared" si="1182"/>
        <v>0</v>
      </c>
      <c r="BN483" s="571">
        <f t="shared" si="1182"/>
        <v>0</v>
      </c>
      <c r="BO483" s="571">
        <f t="shared" si="1182"/>
        <v>0</v>
      </c>
      <c r="BP483" s="571">
        <f t="shared" si="1182"/>
        <v>0</v>
      </c>
      <c r="BQ483" s="571">
        <f t="shared" si="1182"/>
        <v>0</v>
      </c>
      <c r="BR483" s="571">
        <f t="shared" si="1182"/>
        <v>0</v>
      </c>
      <c r="BS483" s="571">
        <f t="shared" si="1182"/>
        <v>0</v>
      </c>
      <c r="BT483" s="571">
        <f t="shared" si="1182"/>
        <v>0</v>
      </c>
      <c r="BU483" s="571">
        <f t="shared" si="1182"/>
        <v>0</v>
      </c>
      <c r="BV483" s="571">
        <f t="shared" si="1182"/>
        <v>0</v>
      </c>
      <c r="BW483" s="571">
        <f t="shared" si="1182"/>
        <v>0</v>
      </c>
      <c r="BX483" s="571"/>
      <c r="BY483" s="571">
        <f t="shared" si="1161"/>
        <v>9</v>
      </c>
      <c r="BZ483" s="7"/>
      <c r="CA483" s="7">
        <f t="shared" si="1122"/>
        <v>0</v>
      </c>
      <c r="CB483" s="622">
        <f t="shared" si="1141"/>
        <v>0</v>
      </c>
      <c r="CC483" s="622">
        <f t="shared" si="1162"/>
        <v>3</v>
      </c>
      <c r="CD483" s="622">
        <f t="shared" si="1176"/>
        <v>5</v>
      </c>
      <c r="CE483" s="622">
        <f t="shared" si="1176"/>
        <v>1</v>
      </c>
      <c r="CF483" s="622">
        <f t="shared" si="1176"/>
        <v>0</v>
      </c>
      <c r="CG483" s="622">
        <f t="shared" si="1176"/>
        <v>0</v>
      </c>
      <c r="CH483" s="622">
        <f t="shared" si="1176"/>
        <v>0</v>
      </c>
      <c r="CI483" s="622">
        <f t="shared" si="1176"/>
        <v>0</v>
      </c>
      <c r="CJ483" s="16"/>
      <c r="CK483" s="622">
        <f t="shared" si="1178"/>
        <v>0</v>
      </c>
      <c r="CL483" s="622">
        <f t="shared" si="1178"/>
        <v>5</v>
      </c>
      <c r="CM483" s="622">
        <f t="shared" si="1178"/>
        <v>3</v>
      </c>
      <c r="CN483" s="622">
        <f>ROUND(SUMIF($M$2:$BW$2,CN$1,$M483:$BW483),0)</f>
        <v>1</v>
      </c>
      <c r="CO483" s="622">
        <f t="shared" si="1179"/>
        <v>0</v>
      </c>
      <c r="CP483" s="622">
        <f t="shared" si="1179"/>
        <v>0</v>
      </c>
      <c r="CQ483" s="622">
        <f t="shared" si="1179"/>
        <v>0</v>
      </c>
      <c r="CR483" s="622">
        <f t="shared" si="1179"/>
        <v>0</v>
      </c>
      <c r="CS483" s="120">
        <f t="shared" si="1134"/>
        <v>0</v>
      </c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</row>
    <row r="484" spans="1:133" ht="15">
      <c r="A484" s="572" t="s">
        <v>186</v>
      </c>
      <c r="B484" s="14"/>
      <c r="C484" s="9">
        <f>'4a 1718 CS PC'!AP58</f>
        <v>1.78E-2</v>
      </c>
      <c r="D484" s="9">
        <f>'4a 1718 CS PC'!AR58</f>
        <v>2.5100000000000001E-2</v>
      </c>
      <c r="E484" s="9">
        <f>'4b 1819 CS PC'!$AT58</f>
        <v>1.6899999999999998E-2</v>
      </c>
      <c r="F484" s="9">
        <f>'4b 1819 CS PC'!AQ58</f>
        <v>2.3900000000000001E-2</v>
      </c>
      <c r="G484" s="9">
        <f>'4c 1920 CS PC'!AS58</f>
        <v>1.6799999999999999E-2</v>
      </c>
      <c r="H484" s="9">
        <f>'4c 1920 CS PC'!AP58</f>
        <v>2.3900000000000001E-2</v>
      </c>
      <c r="I484" s="9">
        <f>'4d 2021 CS PC'!AS58</f>
        <v>1.66E-2</v>
      </c>
      <c r="J484" s="9">
        <f>'4d 2021 CS PC'!AP58</f>
        <v>2.3699999999999999E-2</v>
      </c>
      <c r="K484" s="9">
        <f>'4e 2122 CS PC'!AB58</f>
        <v>1.6400000000000001E-2</v>
      </c>
      <c r="L484" s="9"/>
      <c r="M484" s="571">
        <f t="shared" si="1125"/>
        <v>0</v>
      </c>
      <c r="N484" s="571">
        <f t="shared" si="1181"/>
        <v>0</v>
      </c>
      <c r="O484" s="571">
        <f t="shared" si="1181"/>
        <v>0</v>
      </c>
      <c r="P484" s="571">
        <f t="shared" si="1181"/>
        <v>0</v>
      </c>
      <c r="Q484" s="571">
        <f t="shared" si="1181"/>
        <v>6.2122000000000002</v>
      </c>
      <c r="R484" s="571">
        <f t="shared" si="1181"/>
        <v>0</v>
      </c>
      <c r="S484" s="571">
        <f t="shared" si="1181"/>
        <v>28.302</v>
      </c>
      <c r="T484" s="573"/>
      <c r="U484" s="573"/>
      <c r="V484" s="571">
        <f t="shared" si="1174"/>
        <v>18</v>
      </c>
      <c r="W484" s="571">
        <f t="shared" si="1170"/>
        <v>13</v>
      </c>
      <c r="X484" s="571">
        <f t="shared" si="1113"/>
        <v>0</v>
      </c>
      <c r="Y484" s="571">
        <f t="shared" si="1131"/>
        <v>8</v>
      </c>
      <c r="Z484" s="571">
        <f t="shared" si="1173"/>
        <v>32</v>
      </c>
      <c r="AA484" s="571">
        <f t="shared" si="1172"/>
        <v>9</v>
      </c>
      <c r="AB484" s="571">
        <f t="shared" si="1127"/>
        <v>8</v>
      </c>
      <c r="AC484" s="571">
        <f t="shared" si="1147"/>
        <v>0</v>
      </c>
      <c r="AD484" s="571">
        <f t="shared" si="1164"/>
        <v>2</v>
      </c>
      <c r="AE484" s="571">
        <f t="shared" si="1160"/>
        <v>0</v>
      </c>
      <c r="AF484" s="571">
        <f t="shared" si="1177"/>
        <v>6</v>
      </c>
      <c r="AG484" s="571">
        <f t="shared" si="1177"/>
        <v>19</v>
      </c>
      <c r="AH484" s="571">
        <f t="shared" si="1151"/>
        <v>0</v>
      </c>
      <c r="AI484" s="571">
        <f t="shared" si="1119"/>
        <v>2</v>
      </c>
      <c r="AJ484" s="571">
        <f t="shared" si="1128"/>
        <v>0</v>
      </c>
      <c r="AK484" s="571">
        <f t="shared" si="1119"/>
        <v>0</v>
      </c>
      <c r="AL484" s="571">
        <f t="shared" si="1180"/>
        <v>0</v>
      </c>
      <c r="AM484" s="571">
        <f t="shared" si="1180"/>
        <v>3</v>
      </c>
      <c r="AN484" s="571">
        <f t="shared" si="1129"/>
        <v>0</v>
      </c>
      <c r="AO484" s="571">
        <f t="shared" si="1182"/>
        <v>0</v>
      </c>
      <c r="AP484" s="571">
        <f t="shared" si="1182"/>
        <v>0</v>
      </c>
      <c r="AQ484" s="571">
        <f t="shared" si="1182"/>
        <v>0</v>
      </c>
      <c r="AR484" s="571">
        <f t="shared" si="1182"/>
        <v>0</v>
      </c>
      <c r="AS484" s="571">
        <f t="shared" si="1182"/>
        <v>0</v>
      </c>
      <c r="AT484" s="571">
        <f t="shared" si="1182"/>
        <v>0</v>
      </c>
      <c r="AU484" s="571">
        <f t="shared" si="1182"/>
        <v>0</v>
      </c>
      <c r="AV484" s="571">
        <f t="shared" si="1182"/>
        <v>0</v>
      </c>
      <c r="AW484" s="571">
        <f t="shared" si="1182"/>
        <v>0</v>
      </c>
      <c r="AX484" s="571">
        <f t="shared" si="1182"/>
        <v>0</v>
      </c>
      <c r="AY484" s="571">
        <f t="shared" si="1182"/>
        <v>0</v>
      </c>
      <c r="AZ484" s="571">
        <f t="shared" si="1182"/>
        <v>0</v>
      </c>
      <c r="BA484" s="571">
        <f t="shared" si="1182"/>
        <v>0</v>
      </c>
      <c r="BB484" s="571">
        <f t="shared" si="1182"/>
        <v>0</v>
      </c>
      <c r="BC484" s="571">
        <f t="shared" si="1182"/>
        <v>0</v>
      </c>
      <c r="BD484" s="571">
        <f t="shared" si="1182"/>
        <v>0</v>
      </c>
      <c r="BE484" s="571">
        <f t="shared" si="1182"/>
        <v>0</v>
      </c>
      <c r="BF484" s="571">
        <f t="shared" si="1182"/>
        <v>0</v>
      </c>
      <c r="BG484" s="571">
        <f t="shared" si="1182"/>
        <v>0</v>
      </c>
      <c r="BH484" s="571">
        <f t="shared" si="1182"/>
        <v>0</v>
      </c>
      <c r="BI484" s="571">
        <f t="shared" si="1182"/>
        <v>0</v>
      </c>
      <c r="BJ484" s="571">
        <f t="shared" si="1182"/>
        <v>0</v>
      </c>
      <c r="BK484" s="571">
        <f t="shared" si="1182"/>
        <v>0</v>
      </c>
      <c r="BL484" s="571">
        <f t="shared" si="1182"/>
        <v>0</v>
      </c>
      <c r="BM484" s="571">
        <f t="shared" si="1182"/>
        <v>0</v>
      </c>
      <c r="BN484" s="571">
        <f t="shared" si="1182"/>
        <v>0</v>
      </c>
      <c r="BO484" s="571">
        <f t="shared" si="1182"/>
        <v>0</v>
      </c>
      <c r="BP484" s="571">
        <f t="shared" si="1182"/>
        <v>0</v>
      </c>
      <c r="BQ484" s="571">
        <f t="shared" si="1182"/>
        <v>0</v>
      </c>
      <c r="BR484" s="571">
        <f t="shared" si="1182"/>
        <v>0</v>
      </c>
      <c r="BS484" s="571">
        <f t="shared" si="1182"/>
        <v>0</v>
      </c>
      <c r="BT484" s="571">
        <f t="shared" si="1182"/>
        <v>0</v>
      </c>
      <c r="BU484" s="571">
        <f t="shared" si="1182"/>
        <v>0</v>
      </c>
      <c r="BV484" s="571">
        <f t="shared" si="1182"/>
        <v>0</v>
      </c>
      <c r="BW484" s="571">
        <f t="shared" si="1182"/>
        <v>0</v>
      </c>
      <c r="BX484" s="571"/>
      <c r="BY484" s="571">
        <f t="shared" si="1161"/>
        <v>155</v>
      </c>
      <c r="BZ484" s="7"/>
      <c r="CA484" s="7">
        <f t="shared" si="1122"/>
        <v>0</v>
      </c>
      <c r="CB484" s="622">
        <f t="shared" si="1141"/>
        <v>0</v>
      </c>
      <c r="CC484" s="622">
        <f t="shared" si="1162"/>
        <v>53</v>
      </c>
      <c r="CD484" s="622">
        <f t="shared" si="1176"/>
        <v>62</v>
      </c>
      <c r="CE484" s="622">
        <f t="shared" si="1176"/>
        <v>35</v>
      </c>
      <c r="CF484" s="622">
        <f t="shared" si="1176"/>
        <v>5</v>
      </c>
      <c r="CG484" s="622">
        <f t="shared" si="1176"/>
        <v>0</v>
      </c>
      <c r="CH484" s="622">
        <f t="shared" si="1176"/>
        <v>0</v>
      </c>
      <c r="CI484" s="622">
        <f t="shared" si="1176"/>
        <v>0</v>
      </c>
      <c r="CJ484" s="16"/>
      <c r="CK484" s="622">
        <f t="shared" si="1178"/>
        <v>6</v>
      </c>
      <c r="CL484" s="622">
        <f t="shared" si="1178"/>
        <v>67</v>
      </c>
      <c r="CM484" s="622">
        <f t="shared" si="1178"/>
        <v>51</v>
      </c>
      <c r="CN484" s="630">
        <f>ROUNDUP(SUMIF($M$2:$BW$2,CN$1,$M484:$BW484),0)+1</f>
        <v>28</v>
      </c>
      <c r="CO484" s="622">
        <f t="shared" si="1179"/>
        <v>3</v>
      </c>
      <c r="CP484" s="622">
        <f t="shared" si="1179"/>
        <v>0</v>
      </c>
      <c r="CQ484" s="622">
        <f t="shared" si="1179"/>
        <v>0</v>
      </c>
      <c r="CR484" s="622">
        <f t="shared" si="1179"/>
        <v>0</v>
      </c>
      <c r="CS484" s="120">
        <f t="shared" si="1134"/>
        <v>0</v>
      </c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</row>
    <row r="485" spans="1:133" ht="15">
      <c r="A485" s="572" t="s">
        <v>187</v>
      </c>
      <c r="B485" s="14"/>
      <c r="C485" s="9">
        <f>'4a 1718 CS PC'!AP59</f>
        <v>4.4999999999999997E-3</v>
      </c>
      <c r="D485" s="9">
        <f>'4a 1718 CS PC'!AR59</f>
        <v>6.3E-3</v>
      </c>
      <c r="E485" s="9">
        <f>'4b 1819 CS PC'!$AT59</f>
        <v>4.4000000000000003E-3</v>
      </c>
      <c r="F485" s="9">
        <f>'4b 1819 CS PC'!AQ59</f>
        <v>6.1999999999999998E-3</v>
      </c>
      <c r="G485" s="9">
        <f>'4c 1920 CS PC'!AS59</f>
        <v>4.3E-3</v>
      </c>
      <c r="H485" s="9">
        <f>'4c 1920 CS PC'!AP59</f>
        <v>6.1000000000000004E-3</v>
      </c>
      <c r="I485" s="9">
        <f>'4d 2021 CS PC'!AS59</f>
        <v>4.3E-3</v>
      </c>
      <c r="J485" s="9">
        <f>'4d 2021 CS PC'!AP59</f>
        <v>6.1999999999999998E-3</v>
      </c>
      <c r="K485" s="9">
        <f>'4e 2122 CS PC'!AB59</f>
        <v>4.3E-3</v>
      </c>
      <c r="L485" s="9"/>
      <c r="M485" s="571">
        <f t="shared" si="1125"/>
        <v>0</v>
      </c>
      <c r="N485" s="571">
        <f t="shared" si="1181"/>
        <v>0</v>
      </c>
      <c r="O485" s="571">
        <f t="shared" si="1181"/>
        <v>0</v>
      </c>
      <c r="P485" s="571">
        <f t="shared" si="1181"/>
        <v>0</v>
      </c>
      <c r="Q485" s="571">
        <f t="shared" si="1181"/>
        <v>1.5704999999999998</v>
      </c>
      <c r="R485" s="571">
        <f t="shared" si="1181"/>
        <v>0</v>
      </c>
      <c r="S485" s="571">
        <f t="shared" si="1181"/>
        <v>7.1549999999999994</v>
      </c>
      <c r="T485" s="573"/>
      <c r="U485" s="573"/>
      <c r="V485" s="571">
        <f t="shared" si="1174"/>
        <v>4</v>
      </c>
      <c r="W485" s="571">
        <f t="shared" si="1170"/>
        <v>3</v>
      </c>
      <c r="X485" s="571">
        <f t="shared" si="1113"/>
        <v>0</v>
      </c>
      <c r="Y485" s="571">
        <f t="shared" si="1131"/>
        <v>2</v>
      </c>
      <c r="Z485" s="571">
        <f t="shared" si="1173"/>
        <v>8</v>
      </c>
      <c r="AA485" s="571">
        <f t="shared" si="1172"/>
        <v>2</v>
      </c>
      <c r="AB485" s="571">
        <f t="shared" si="1127"/>
        <v>2</v>
      </c>
      <c r="AC485" s="571">
        <f t="shared" si="1147"/>
        <v>0</v>
      </c>
      <c r="AD485" s="571">
        <f t="shared" si="1164"/>
        <v>1</v>
      </c>
      <c r="AE485" s="571">
        <f t="shared" si="1160"/>
        <v>0</v>
      </c>
      <c r="AF485" s="571">
        <f t="shared" si="1177"/>
        <v>2</v>
      </c>
      <c r="AG485" s="571">
        <f t="shared" si="1177"/>
        <v>5</v>
      </c>
      <c r="AH485" s="571">
        <f t="shared" si="1151"/>
        <v>0</v>
      </c>
      <c r="AI485" s="571">
        <f t="shared" si="1119"/>
        <v>0</v>
      </c>
      <c r="AJ485" s="571">
        <f t="shared" si="1128"/>
        <v>0</v>
      </c>
      <c r="AK485" s="571">
        <f t="shared" si="1119"/>
        <v>0</v>
      </c>
      <c r="AL485" s="571">
        <f t="shared" si="1180"/>
        <v>0</v>
      </c>
      <c r="AM485" s="571">
        <f t="shared" si="1180"/>
        <v>1</v>
      </c>
      <c r="AN485" s="571">
        <f t="shared" si="1129"/>
        <v>0</v>
      </c>
      <c r="AO485" s="571">
        <f t="shared" si="1182"/>
        <v>0</v>
      </c>
      <c r="AP485" s="571">
        <f t="shared" si="1182"/>
        <v>0</v>
      </c>
      <c r="AQ485" s="571">
        <f t="shared" si="1182"/>
        <v>0</v>
      </c>
      <c r="AR485" s="571">
        <f t="shared" si="1182"/>
        <v>0</v>
      </c>
      <c r="AS485" s="571">
        <f t="shared" si="1182"/>
        <v>0</v>
      </c>
      <c r="AT485" s="571">
        <f t="shared" si="1182"/>
        <v>0</v>
      </c>
      <c r="AU485" s="571">
        <f t="shared" si="1182"/>
        <v>0</v>
      </c>
      <c r="AV485" s="571">
        <f t="shared" si="1182"/>
        <v>0</v>
      </c>
      <c r="AW485" s="571">
        <f t="shared" si="1182"/>
        <v>0</v>
      </c>
      <c r="AX485" s="571">
        <f t="shared" si="1182"/>
        <v>0</v>
      </c>
      <c r="AY485" s="571">
        <f t="shared" si="1182"/>
        <v>0</v>
      </c>
      <c r="AZ485" s="571">
        <f t="shared" si="1182"/>
        <v>0</v>
      </c>
      <c r="BA485" s="571">
        <f t="shared" si="1182"/>
        <v>0</v>
      </c>
      <c r="BB485" s="571">
        <f t="shared" si="1182"/>
        <v>0</v>
      </c>
      <c r="BC485" s="571">
        <f t="shared" si="1182"/>
        <v>0</v>
      </c>
      <c r="BD485" s="571">
        <f t="shared" si="1182"/>
        <v>0</v>
      </c>
      <c r="BE485" s="571">
        <f t="shared" si="1182"/>
        <v>0</v>
      </c>
      <c r="BF485" s="571">
        <f t="shared" si="1182"/>
        <v>0</v>
      </c>
      <c r="BG485" s="571">
        <f t="shared" si="1182"/>
        <v>0</v>
      </c>
      <c r="BH485" s="571">
        <f t="shared" si="1182"/>
        <v>0</v>
      </c>
      <c r="BI485" s="571">
        <f t="shared" si="1182"/>
        <v>0</v>
      </c>
      <c r="BJ485" s="571">
        <f t="shared" si="1182"/>
        <v>0</v>
      </c>
      <c r="BK485" s="571">
        <f t="shared" si="1182"/>
        <v>0</v>
      </c>
      <c r="BL485" s="571">
        <f t="shared" si="1182"/>
        <v>0</v>
      </c>
      <c r="BM485" s="571">
        <f t="shared" si="1182"/>
        <v>0</v>
      </c>
      <c r="BN485" s="571">
        <f t="shared" si="1182"/>
        <v>0</v>
      </c>
      <c r="BO485" s="571">
        <f t="shared" si="1182"/>
        <v>0</v>
      </c>
      <c r="BP485" s="571">
        <f t="shared" si="1182"/>
        <v>0</v>
      </c>
      <c r="BQ485" s="571">
        <f t="shared" si="1182"/>
        <v>0</v>
      </c>
      <c r="BR485" s="571">
        <f t="shared" si="1182"/>
        <v>0</v>
      </c>
      <c r="BS485" s="571">
        <f t="shared" si="1182"/>
        <v>0</v>
      </c>
      <c r="BT485" s="571">
        <f t="shared" si="1182"/>
        <v>0</v>
      </c>
      <c r="BU485" s="571">
        <f t="shared" si="1182"/>
        <v>0</v>
      </c>
      <c r="BV485" s="571">
        <f t="shared" si="1182"/>
        <v>0</v>
      </c>
      <c r="BW485" s="571">
        <f t="shared" si="1182"/>
        <v>0</v>
      </c>
      <c r="BX485" s="571"/>
      <c r="BY485" s="571">
        <f t="shared" si="1161"/>
        <v>39</v>
      </c>
      <c r="BZ485" s="7"/>
      <c r="CA485" s="7">
        <f t="shared" si="1122"/>
        <v>0</v>
      </c>
      <c r="CB485" s="622">
        <f t="shared" si="1141"/>
        <v>0</v>
      </c>
      <c r="CC485" s="622">
        <f t="shared" si="1162"/>
        <v>13</v>
      </c>
      <c r="CD485" s="622">
        <f t="shared" si="1176"/>
        <v>15</v>
      </c>
      <c r="CE485" s="622">
        <f t="shared" si="1176"/>
        <v>10</v>
      </c>
      <c r="CF485" s="622">
        <f t="shared" si="1176"/>
        <v>1</v>
      </c>
      <c r="CG485" s="622">
        <f t="shared" si="1176"/>
        <v>0</v>
      </c>
      <c r="CH485" s="622">
        <f t="shared" si="1176"/>
        <v>0</v>
      </c>
      <c r="CI485" s="622">
        <f t="shared" si="1176"/>
        <v>0</v>
      </c>
      <c r="CJ485" s="16"/>
      <c r="CK485" s="622">
        <f t="shared" si="1178"/>
        <v>2</v>
      </c>
      <c r="CL485" s="622">
        <f t="shared" si="1178"/>
        <v>16</v>
      </c>
      <c r="CM485" s="622">
        <f t="shared" si="1178"/>
        <v>13</v>
      </c>
      <c r="CN485" s="622">
        <f>ROUND(SUMIF($M$2:$BW$2,CN$1,$M485:$BW485),0)</f>
        <v>7</v>
      </c>
      <c r="CO485" s="622">
        <f t="shared" si="1179"/>
        <v>1</v>
      </c>
      <c r="CP485" s="622">
        <f t="shared" si="1179"/>
        <v>0</v>
      </c>
      <c r="CQ485" s="622">
        <f t="shared" si="1179"/>
        <v>0</v>
      </c>
      <c r="CR485" s="622">
        <f t="shared" si="1179"/>
        <v>0</v>
      </c>
      <c r="CS485" s="120">
        <f t="shared" si="1134"/>
        <v>0</v>
      </c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</row>
    <row r="486" spans="1:133" ht="15">
      <c r="A486" s="572" t="s">
        <v>188</v>
      </c>
      <c r="B486" s="14"/>
      <c r="C486" s="9">
        <f>'4a 1718 CS PC'!AP60</f>
        <v>2.5999999999999999E-3</v>
      </c>
      <c r="D486" s="9">
        <f>'4a 1718 CS PC'!AR60</f>
        <v>3.5999999999999999E-3</v>
      </c>
      <c r="E486" s="9">
        <f>'4b 1819 CS PC'!$AT60</f>
        <v>2.7000000000000001E-3</v>
      </c>
      <c r="F486" s="9">
        <f>'4b 1819 CS PC'!AQ60</f>
        <v>3.8E-3</v>
      </c>
      <c r="G486" s="9">
        <f>'4c 1920 CS PC'!AS60</f>
        <v>2.7000000000000001E-3</v>
      </c>
      <c r="H486" s="9">
        <f>'4c 1920 CS PC'!AP60</f>
        <v>3.8E-3</v>
      </c>
      <c r="I486" s="9">
        <f>'4d 2021 CS PC'!AS60</f>
        <v>2.7000000000000001E-3</v>
      </c>
      <c r="J486" s="9">
        <f>'4d 2021 CS PC'!AP60</f>
        <v>3.8E-3</v>
      </c>
      <c r="K486" s="9">
        <f>'4e 2122 CS PC'!AB60</f>
        <v>2.7000000000000001E-3</v>
      </c>
      <c r="L486" s="9"/>
      <c r="M486" s="571">
        <f t="shared" si="1125"/>
        <v>0</v>
      </c>
      <c r="N486" s="571">
        <f t="shared" si="1181"/>
        <v>0</v>
      </c>
      <c r="O486" s="571">
        <f t="shared" si="1181"/>
        <v>0</v>
      </c>
      <c r="P486" s="571">
        <f t="shared" si="1181"/>
        <v>0</v>
      </c>
      <c r="Q486" s="571">
        <f t="shared" si="1181"/>
        <v>0.90739999999999998</v>
      </c>
      <c r="R486" s="571">
        <f t="shared" si="1181"/>
        <v>0</v>
      </c>
      <c r="S486" s="571">
        <f t="shared" si="1181"/>
        <v>4.1339999999999995</v>
      </c>
      <c r="T486" s="573"/>
      <c r="U486" s="573"/>
      <c r="V486" s="571">
        <f t="shared" si="1174"/>
        <v>3</v>
      </c>
      <c r="W486" s="571">
        <f t="shared" si="1170"/>
        <v>2</v>
      </c>
      <c r="X486" s="571">
        <f t="shared" si="1113"/>
        <v>0</v>
      </c>
      <c r="Y486" s="571">
        <f t="shared" si="1131"/>
        <v>1</v>
      </c>
      <c r="Z486" s="571">
        <f t="shared" si="1173"/>
        <v>5</v>
      </c>
      <c r="AA486" s="571">
        <f t="shared" si="1172"/>
        <v>1</v>
      </c>
      <c r="AB486" s="571">
        <f t="shared" si="1127"/>
        <v>1</v>
      </c>
      <c r="AC486" s="571">
        <f t="shared" si="1147"/>
        <v>0</v>
      </c>
      <c r="AD486" s="571">
        <f t="shared" si="1164"/>
        <v>0</v>
      </c>
      <c r="AE486" s="571">
        <f t="shared" si="1160"/>
        <v>0</v>
      </c>
      <c r="AF486" s="571">
        <f t="shared" si="1177"/>
        <v>1</v>
      </c>
      <c r="AG486" s="571">
        <f t="shared" si="1177"/>
        <v>3</v>
      </c>
      <c r="AH486" s="571">
        <f t="shared" si="1151"/>
        <v>0</v>
      </c>
      <c r="AI486" s="571">
        <f t="shared" si="1119"/>
        <v>0</v>
      </c>
      <c r="AJ486" s="571">
        <f t="shared" si="1128"/>
        <v>0</v>
      </c>
      <c r="AK486" s="571">
        <f t="shared" si="1119"/>
        <v>0</v>
      </c>
      <c r="AL486" s="571">
        <f t="shared" si="1180"/>
        <v>0</v>
      </c>
      <c r="AM486" s="571">
        <f t="shared" si="1180"/>
        <v>0</v>
      </c>
      <c r="AN486" s="571">
        <f t="shared" si="1129"/>
        <v>0</v>
      </c>
      <c r="AO486" s="571">
        <f t="shared" si="1182"/>
        <v>0</v>
      </c>
      <c r="AP486" s="571">
        <f t="shared" si="1182"/>
        <v>0</v>
      </c>
      <c r="AQ486" s="571">
        <f t="shared" si="1182"/>
        <v>0</v>
      </c>
      <c r="AR486" s="571">
        <f t="shared" si="1182"/>
        <v>0</v>
      </c>
      <c r="AS486" s="571">
        <f t="shared" si="1182"/>
        <v>0</v>
      </c>
      <c r="AT486" s="571">
        <f t="shared" si="1182"/>
        <v>0</v>
      </c>
      <c r="AU486" s="571">
        <f t="shared" si="1182"/>
        <v>0</v>
      </c>
      <c r="AV486" s="571">
        <f t="shared" si="1182"/>
        <v>0</v>
      </c>
      <c r="AW486" s="571">
        <f t="shared" si="1182"/>
        <v>0</v>
      </c>
      <c r="AX486" s="571">
        <f t="shared" si="1182"/>
        <v>0</v>
      </c>
      <c r="AY486" s="571">
        <f t="shared" si="1182"/>
        <v>0</v>
      </c>
      <c r="AZ486" s="571">
        <f t="shared" si="1182"/>
        <v>0</v>
      </c>
      <c r="BA486" s="571">
        <f t="shared" si="1182"/>
        <v>0</v>
      </c>
      <c r="BB486" s="571">
        <f t="shared" si="1182"/>
        <v>0</v>
      </c>
      <c r="BC486" s="571">
        <f t="shared" si="1182"/>
        <v>0</v>
      </c>
      <c r="BD486" s="571">
        <f t="shared" si="1182"/>
        <v>0</v>
      </c>
      <c r="BE486" s="571">
        <f t="shared" si="1182"/>
        <v>0</v>
      </c>
      <c r="BF486" s="571">
        <f t="shared" si="1182"/>
        <v>0</v>
      </c>
      <c r="BG486" s="571">
        <f t="shared" si="1182"/>
        <v>0</v>
      </c>
      <c r="BH486" s="571">
        <f t="shared" si="1182"/>
        <v>0</v>
      </c>
      <c r="BI486" s="571">
        <f t="shared" si="1182"/>
        <v>0</v>
      </c>
      <c r="BJ486" s="571">
        <f t="shared" si="1182"/>
        <v>0</v>
      </c>
      <c r="BK486" s="571">
        <f t="shared" si="1182"/>
        <v>0</v>
      </c>
      <c r="BL486" s="571">
        <f t="shared" si="1182"/>
        <v>0</v>
      </c>
      <c r="BM486" s="571">
        <f t="shared" si="1182"/>
        <v>0</v>
      </c>
      <c r="BN486" s="571">
        <f t="shared" si="1182"/>
        <v>0</v>
      </c>
      <c r="BO486" s="571">
        <f t="shared" si="1182"/>
        <v>0</v>
      </c>
      <c r="BP486" s="571">
        <f t="shared" si="1182"/>
        <v>0</v>
      </c>
      <c r="BQ486" s="571">
        <f t="shared" si="1182"/>
        <v>0</v>
      </c>
      <c r="BR486" s="571">
        <f t="shared" si="1182"/>
        <v>0</v>
      </c>
      <c r="BS486" s="571">
        <f t="shared" si="1182"/>
        <v>0</v>
      </c>
      <c r="BT486" s="571">
        <f t="shared" si="1182"/>
        <v>0</v>
      </c>
      <c r="BU486" s="571">
        <f t="shared" si="1182"/>
        <v>0</v>
      </c>
      <c r="BV486" s="571">
        <f t="shared" si="1182"/>
        <v>0</v>
      </c>
      <c r="BW486" s="571">
        <f t="shared" si="1182"/>
        <v>0</v>
      </c>
      <c r="BX486" s="571"/>
      <c r="BY486" s="571">
        <f t="shared" si="1161"/>
        <v>22</v>
      </c>
      <c r="BZ486" s="7"/>
      <c r="CA486" s="7">
        <f t="shared" si="1122"/>
        <v>0</v>
      </c>
      <c r="CB486" s="622">
        <f t="shared" si="1141"/>
        <v>0</v>
      </c>
      <c r="CC486" s="622">
        <f t="shared" si="1162"/>
        <v>8</v>
      </c>
      <c r="CD486" s="622">
        <f t="shared" si="1176"/>
        <v>9</v>
      </c>
      <c r="CE486" s="622">
        <f t="shared" si="1176"/>
        <v>5</v>
      </c>
      <c r="CF486" s="622">
        <f t="shared" si="1176"/>
        <v>0</v>
      </c>
      <c r="CG486" s="622">
        <f t="shared" si="1176"/>
        <v>0</v>
      </c>
      <c r="CH486" s="622">
        <f t="shared" si="1176"/>
        <v>0</v>
      </c>
      <c r="CI486" s="622">
        <f t="shared" si="1176"/>
        <v>0</v>
      </c>
      <c r="CJ486" s="16"/>
      <c r="CK486" s="622">
        <f t="shared" si="1178"/>
        <v>1</v>
      </c>
      <c r="CL486" s="622">
        <f t="shared" si="1178"/>
        <v>10</v>
      </c>
      <c r="CM486" s="622">
        <f t="shared" si="1178"/>
        <v>7</v>
      </c>
      <c r="CN486" s="622">
        <f>ROUND(SUMIF($M$2:$BW$2,CN$1,$M486:$BW486),0)</f>
        <v>4</v>
      </c>
      <c r="CO486" s="622">
        <f t="shared" si="1179"/>
        <v>0</v>
      </c>
      <c r="CP486" s="622">
        <f t="shared" si="1179"/>
        <v>0</v>
      </c>
      <c r="CQ486" s="622">
        <f t="shared" si="1179"/>
        <v>0</v>
      </c>
      <c r="CR486" s="622">
        <f t="shared" si="1179"/>
        <v>0</v>
      </c>
      <c r="CS486" s="120">
        <f t="shared" si="1134"/>
        <v>0</v>
      </c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</row>
    <row r="487" spans="1:133" ht="15">
      <c r="A487" s="587" t="s">
        <v>108</v>
      </c>
      <c r="B487" s="587"/>
      <c r="C487" s="598">
        <f t="shared" ref="C487:V487" si="1183">SUM(C429:C486)</f>
        <v>0.99999999999999978</v>
      </c>
      <c r="D487" s="598">
        <f t="shared" si="1183"/>
        <v>1</v>
      </c>
      <c r="E487" s="598">
        <f t="shared" si="1183"/>
        <v>0.99999999999999978</v>
      </c>
      <c r="F487" s="598">
        <f t="shared" si="1183"/>
        <v>0.99999999999999956</v>
      </c>
      <c r="G487" s="598">
        <f t="shared" si="1183"/>
        <v>0.99999999999999989</v>
      </c>
      <c r="H487" s="598">
        <f t="shared" si="1183"/>
        <v>0.99999999999999978</v>
      </c>
      <c r="I487" s="598">
        <f>SUM(I429:I486)</f>
        <v>0.99999999999999978</v>
      </c>
      <c r="J487" s="598">
        <f>SUM(J429:J486)</f>
        <v>1</v>
      </c>
      <c r="K487" s="598">
        <f>SUM(K429:K486)</f>
        <v>0.99999999999999978</v>
      </c>
      <c r="L487" s="598"/>
      <c r="M487" s="589">
        <f t="shared" si="1183"/>
        <v>0</v>
      </c>
      <c r="N487" s="589">
        <f t="shared" si="1183"/>
        <v>0</v>
      </c>
      <c r="O487" s="589">
        <f t="shared" si="1183"/>
        <v>0</v>
      </c>
      <c r="P487" s="589">
        <f t="shared" si="1183"/>
        <v>0</v>
      </c>
      <c r="Q487" s="589">
        <f t="shared" si="1183"/>
        <v>348.99999999999994</v>
      </c>
      <c r="R487" s="589">
        <f t="shared" si="1183"/>
        <v>0</v>
      </c>
      <c r="S487" s="589">
        <f t="shared" si="1183"/>
        <v>1590.0000000000002</v>
      </c>
      <c r="T487" s="589">
        <f t="shared" si="1183"/>
        <v>0</v>
      </c>
      <c r="U487" s="589">
        <f t="shared" si="1183"/>
        <v>0</v>
      </c>
      <c r="V487" s="589">
        <f t="shared" si="1183"/>
        <v>997</v>
      </c>
      <c r="W487" s="589">
        <f>SUM(W429:W486)</f>
        <v>761</v>
      </c>
      <c r="X487" s="589">
        <f>SUM(X429:X486)</f>
        <v>0</v>
      </c>
      <c r="Y487" s="589">
        <f>SUM(Y429:Y486)</f>
        <v>482</v>
      </c>
      <c r="Z487" s="589">
        <f>SUM(Z429:Z486)</f>
        <v>1907</v>
      </c>
      <c r="AA487" s="589">
        <f>SUM(AA429:AA486)</f>
        <v>533</v>
      </c>
      <c r="AB487" s="589">
        <f t="shared" ref="AB487" si="1184">SUM(AB429:AB486)</f>
        <v>493</v>
      </c>
      <c r="AC487" s="589">
        <f>SUM(AC429:AC486)</f>
        <v>0</v>
      </c>
      <c r="AD487" s="589">
        <f>SUM(AD429:AD486)</f>
        <v>120</v>
      </c>
      <c r="AE487" s="589">
        <f>SUM(AE429:AE486)</f>
        <v>0</v>
      </c>
      <c r="AF487" s="589">
        <f t="shared" ref="AF487" si="1185">SUM(AF429:AF486)</f>
        <v>365</v>
      </c>
      <c r="AG487" s="589">
        <f t="shared" ref="AG487" si="1186">SUM(AG429:AG486)</f>
        <v>1105</v>
      </c>
      <c r="AH487" s="589">
        <f t="shared" ref="AH487:AI487" si="1187">SUM(AH429:AH486)</f>
        <v>17</v>
      </c>
      <c r="AI487" s="589">
        <f t="shared" si="1187"/>
        <v>113</v>
      </c>
      <c r="AJ487" s="589">
        <f t="shared" ref="AJ487:AK487" si="1188">SUM(AJ429:AJ486)</f>
        <v>3</v>
      </c>
      <c r="AK487" s="589">
        <f t="shared" si="1188"/>
        <v>0</v>
      </c>
      <c r="AL487" s="589">
        <f t="shared" ref="AL487:BW487" si="1189">SUM(AL429:AL486)</f>
        <v>0</v>
      </c>
      <c r="AM487" s="589">
        <f t="shared" ref="AM487" si="1190">SUM(AM429:AM486)</f>
        <v>151</v>
      </c>
      <c r="AN487" s="589">
        <f t="shared" si="1189"/>
        <v>0</v>
      </c>
      <c r="AO487" s="589">
        <f t="shared" si="1189"/>
        <v>0</v>
      </c>
      <c r="AP487" s="589">
        <f t="shared" si="1189"/>
        <v>0</v>
      </c>
      <c r="AQ487" s="589">
        <f t="shared" si="1189"/>
        <v>0</v>
      </c>
      <c r="AR487" s="589">
        <f t="shared" si="1189"/>
        <v>0</v>
      </c>
      <c r="AS487" s="589">
        <f t="shared" si="1189"/>
        <v>0</v>
      </c>
      <c r="AT487" s="589">
        <f t="shared" si="1189"/>
        <v>0</v>
      </c>
      <c r="AU487" s="589">
        <f t="shared" si="1189"/>
        <v>0</v>
      </c>
      <c r="AV487" s="589">
        <f t="shared" si="1189"/>
        <v>0</v>
      </c>
      <c r="AW487" s="589">
        <f t="shared" si="1189"/>
        <v>0</v>
      </c>
      <c r="AX487" s="589">
        <f t="shared" si="1189"/>
        <v>0</v>
      </c>
      <c r="AY487" s="589">
        <f t="shared" si="1189"/>
        <v>0</v>
      </c>
      <c r="AZ487" s="589">
        <f t="shared" si="1189"/>
        <v>0</v>
      </c>
      <c r="BA487" s="589">
        <f t="shared" si="1189"/>
        <v>0</v>
      </c>
      <c r="BB487" s="589">
        <f t="shared" si="1189"/>
        <v>0</v>
      </c>
      <c r="BC487" s="589">
        <f t="shared" si="1189"/>
        <v>0</v>
      </c>
      <c r="BD487" s="589">
        <f t="shared" si="1189"/>
        <v>0</v>
      </c>
      <c r="BE487" s="589">
        <f t="shared" si="1189"/>
        <v>0</v>
      </c>
      <c r="BF487" s="589">
        <f t="shared" si="1189"/>
        <v>0</v>
      </c>
      <c r="BG487" s="589">
        <f t="shared" si="1189"/>
        <v>0</v>
      </c>
      <c r="BH487" s="589">
        <f t="shared" si="1189"/>
        <v>0</v>
      </c>
      <c r="BI487" s="589">
        <f t="shared" si="1189"/>
        <v>0</v>
      </c>
      <c r="BJ487" s="589">
        <f t="shared" si="1189"/>
        <v>0</v>
      </c>
      <c r="BK487" s="589">
        <f t="shared" si="1189"/>
        <v>0</v>
      </c>
      <c r="BL487" s="589">
        <f t="shared" si="1189"/>
        <v>0</v>
      </c>
      <c r="BM487" s="589">
        <f t="shared" si="1189"/>
        <v>0</v>
      </c>
      <c r="BN487" s="589">
        <f t="shared" si="1189"/>
        <v>0</v>
      </c>
      <c r="BO487" s="589">
        <f t="shared" si="1189"/>
        <v>0</v>
      </c>
      <c r="BP487" s="589">
        <f t="shared" si="1189"/>
        <v>0</v>
      </c>
      <c r="BQ487" s="589">
        <f t="shared" si="1189"/>
        <v>0</v>
      </c>
      <c r="BR487" s="589">
        <f t="shared" si="1189"/>
        <v>0</v>
      </c>
      <c r="BS487" s="589">
        <f t="shared" si="1189"/>
        <v>0</v>
      </c>
      <c r="BT487" s="589">
        <f t="shared" si="1189"/>
        <v>0</v>
      </c>
      <c r="BU487" s="589">
        <f t="shared" si="1189"/>
        <v>0</v>
      </c>
      <c r="BV487" s="589">
        <f t="shared" si="1189"/>
        <v>0</v>
      </c>
      <c r="BW487" s="589">
        <f t="shared" si="1189"/>
        <v>0</v>
      </c>
      <c r="BX487" s="589"/>
      <c r="BY487" s="589">
        <f>SUM(BY429:BY486)</f>
        <v>8986</v>
      </c>
      <c r="BZ487" s="7"/>
      <c r="CA487" s="7"/>
      <c r="CB487" s="589">
        <f t="shared" si="1141"/>
        <v>0</v>
      </c>
      <c r="CC487" s="589">
        <f t="shared" si="1162"/>
        <v>2936</v>
      </c>
      <c r="CD487" s="589">
        <f t="shared" si="1176"/>
        <v>3683</v>
      </c>
      <c r="CE487" s="589">
        <f t="shared" si="1176"/>
        <v>2083</v>
      </c>
      <c r="CF487" s="589">
        <f t="shared" si="1176"/>
        <v>284</v>
      </c>
      <c r="CG487" s="589">
        <f t="shared" si="1176"/>
        <v>0</v>
      </c>
      <c r="CH487" s="589">
        <f t="shared" si="1176"/>
        <v>0</v>
      </c>
      <c r="CI487" s="589">
        <f t="shared" si="1176"/>
        <v>0</v>
      </c>
      <c r="CJ487" s="16"/>
      <c r="CK487" s="589">
        <f t="shared" si="1178"/>
        <v>349</v>
      </c>
      <c r="CL487" s="589">
        <f t="shared" si="1178"/>
        <v>3830</v>
      </c>
      <c r="CM487" s="589">
        <f t="shared" si="1178"/>
        <v>3053</v>
      </c>
      <c r="CN487" s="589">
        <f>ROUND(SUMIF($M$2:$BW$2,CN$1,$M487:$BW487),0)</f>
        <v>1603</v>
      </c>
      <c r="CO487" s="589">
        <f t="shared" si="1179"/>
        <v>151</v>
      </c>
      <c r="CP487" s="589">
        <f t="shared" si="1179"/>
        <v>0</v>
      </c>
      <c r="CQ487" s="589">
        <f t="shared" si="1179"/>
        <v>0</v>
      </c>
      <c r="CR487" s="589">
        <f t="shared" si="1179"/>
        <v>0</v>
      </c>
      <c r="CS487" s="120">
        <f t="shared" si="1134"/>
        <v>0</v>
      </c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</row>
    <row r="488" spans="1:133" ht="15" hidden="1">
      <c r="A488" s="20"/>
      <c r="B488" s="20"/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">
        <f t="shared" ref="M488:X488" si="1191">M428-M487</f>
        <v>0</v>
      </c>
      <c r="N488" s="10">
        <f t="shared" si="1191"/>
        <v>0</v>
      </c>
      <c r="O488" s="10">
        <f t="shared" si="1191"/>
        <v>0</v>
      </c>
      <c r="P488" s="10">
        <f t="shared" si="1191"/>
        <v>0</v>
      </c>
      <c r="Q488" s="10">
        <f t="shared" si="1191"/>
        <v>0</v>
      </c>
      <c r="R488" s="10">
        <f t="shared" si="1191"/>
        <v>0</v>
      </c>
      <c r="S488" s="10">
        <f t="shared" si="1191"/>
        <v>0</v>
      </c>
      <c r="T488" s="10">
        <f t="shared" si="1191"/>
        <v>0</v>
      </c>
      <c r="U488" s="10">
        <f t="shared" si="1191"/>
        <v>0</v>
      </c>
      <c r="V488" s="10">
        <f t="shared" si="1191"/>
        <v>0</v>
      </c>
      <c r="W488" s="10">
        <f t="shared" si="1191"/>
        <v>0</v>
      </c>
      <c r="X488" s="10">
        <f t="shared" si="1191"/>
        <v>0</v>
      </c>
      <c r="Y488" s="10">
        <f t="shared" ref="Y488:BX488" si="1192">Y428-Y487</f>
        <v>0</v>
      </c>
      <c r="Z488" s="10">
        <f t="shared" ref="Z488:AA488" si="1193">Z428-Z487</f>
        <v>0</v>
      </c>
      <c r="AA488" s="10">
        <f t="shared" si="1193"/>
        <v>0</v>
      </c>
      <c r="AB488" s="10">
        <f t="shared" si="1192"/>
        <v>0</v>
      </c>
      <c r="AC488" s="10">
        <f t="shared" si="1192"/>
        <v>0</v>
      </c>
      <c r="AD488" s="10">
        <f>AD428-AD487</f>
        <v>0</v>
      </c>
      <c r="AE488" s="10">
        <f>AE428-AE487</f>
        <v>0</v>
      </c>
      <c r="AF488" s="10">
        <f t="shared" ref="AF488" si="1194">AF428-AF487</f>
        <v>0</v>
      </c>
      <c r="AG488" s="10">
        <f t="shared" ref="AG488" si="1195">AG428-AG487</f>
        <v>0</v>
      </c>
      <c r="AH488" s="10">
        <f t="shared" ref="AH488:AI488" si="1196">AH428-AH487</f>
        <v>0</v>
      </c>
      <c r="AI488" s="10">
        <f t="shared" si="1196"/>
        <v>0</v>
      </c>
      <c r="AJ488" s="10">
        <f t="shared" ref="AJ488:AK488" si="1197">AJ428-AJ487</f>
        <v>0</v>
      </c>
      <c r="AK488" s="10">
        <f t="shared" si="1197"/>
        <v>0</v>
      </c>
      <c r="AL488" s="10">
        <f t="shared" si="1192"/>
        <v>0</v>
      </c>
      <c r="AM488" s="10">
        <f t="shared" ref="AM488" si="1198">AM428-AM487</f>
        <v>0</v>
      </c>
      <c r="AN488" s="10">
        <f t="shared" si="1192"/>
        <v>0</v>
      </c>
      <c r="AO488" s="10">
        <f t="shared" si="1192"/>
        <v>0</v>
      </c>
      <c r="AP488" s="10">
        <f t="shared" si="1192"/>
        <v>0</v>
      </c>
      <c r="AQ488" s="10">
        <f t="shared" si="1192"/>
        <v>0</v>
      </c>
      <c r="AR488" s="10">
        <f t="shared" si="1192"/>
        <v>0</v>
      </c>
      <c r="AS488" s="10">
        <f t="shared" si="1192"/>
        <v>0</v>
      </c>
      <c r="AT488" s="10">
        <f t="shared" si="1192"/>
        <v>0</v>
      </c>
      <c r="AU488" s="10">
        <f t="shared" si="1192"/>
        <v>0</v>
      </c>
      <c r="AV488" s="10">
        <f t="shared" si="1192"/>
        <v>0</v>
      </c>
      <c r="AW488" s="10">
        <f t="shared" si="1192"/>
        <v>0</v>
      </c>
      <c r="AX488" s="10">
        <f t="shared" si="1192"/>
        <v>0</v>
      </c>
      <c r="AY488" s="10">
        <f t="shared" si="1192"/>
        <v>0</v>
      </c>
      <c r="AZ488" s="10">
        <f t="shared" si="1192"/>
        <v>0</v>
      </c>
      <c r="BA488" s="10">
        <f t="shared" si="1192"/>
        <v>0</v>
      </c>
      <c r="BB488" s="10">
        <f t="shared" si="1192"/>
        <v>0</v>
      </c>
      <c r="BC488" s="10">
        <f t="shared" si="1192"/>
        <v>0</v>
      </c>
      <c r="BD488" s="10">
        <f t="shared" si="1192"/>
        <v>0</v>
      </c>
      <c r="BE488" s="10">
        <f t="shared" si="1192"/>
        <v>0</v>
      </c>
      <c r="BF488" s="10">
        <f t="shared" si="1192"/>
        <v>0</v>
      </c>
      <c r="BG488" s="10">
        <f t="shared" si="1192"/>
        <v>0</v>
      </c>
      <c r="BH488" s="10">
        <f t="shared" si="1192"/>
        <v>0</v>
      </c>
      <c r="BI488" s="10">
        <f t="shared" si="1192"/>
        <v>0</v>
      </c>
      <c r="BJ488" s="10">
        <f t="shared" si="1192"/>
        <v>0</v>
      </c>
      <c r="BK488" s="10">
        <f t="shared" si="1192"/>
        <v>0</v>
      </c>
      <c r="BL488" s="10">
        <f t="shared" si="1192"/>
        <v>0</v>
      </c>
      <c r="BM488" s="10">
        <f t="shared" si="1192"/>
        <v>0</v>
      </c>
      <c r="BN488" s="10">
        <f t="shared" si="1192"/>
        <v>0</v>
      </c>
      <c r="BO488" s="10">
        <f t="shared" si="1192"/>
        <v>0</v>
      </c>
      <c r="BP488" s="10">
        <f t="shared" si="1192"/>
        <v>0</v>
      </c>
      <c r="BQ488" s="10">
        <f t="shared" si="1192"/>
        <v>0</v>
      </c>
      <c r="BR488" s="10">
        <f t="shared" si="1192"/>
        <v>0</v>
      </c>
      <c r="BS488" s="10">
        <f t="shared" si="1192"/>
        <v>0</v>
      </c>
      <c r="BT488" s="10">
        <f t="shared" si="1192"/>
        <v>0</v>
      </c>
      <c r="BU488" s="10">
        <f t="shared" si="1192"/>
        <v>0</v>
      </c>
      <c r="BV488" s="10">
        <f t="shared" si="1192"/>
        <v>0</v>
      </c>
      <c r="BW488" s="10">
        <f t="shared" si="1192"/>
        <v>0</v>
      </c>
      <c r="BX488" s="10">
        <f t="shared" si="1192"/>
        <v>0</v>
      </c>
      <c r="BY488" s="10">
        <f>BY428-BY487</f>
        <v>0</v>
      </c>
      <c r="BZ488" s="10"/>
      <c r="CA488" s="10"/>
      <c r="CB488" s="10">
        <f t="shared" ref="CB488:CI488" si="1199">CB428-CB487</f>
        <v>0</v>
      </c>
      <c r="CC488" s="10">
        <f t="shared" si="1199"/>
        <v>0</v>
      </c>
      <c r="CD488" s="10">
        <f t="shared" si="1199"/>
        <v>0</v>
      </c>
      <c r="CE488" s="10">
        <f t="shared" si="1199"/>
        <v>0</v>
      </c>
      <c r="CF488" s="10">
        <f t="shared" si="1199"/>
        <v>0</v>
      </c>
      <c r="CG488" s="10">
        <f t="shared" si="1199"/>
        <v>0</v>
      </c>
      <c r="CH488" s="10">
        <f t="shared" si="1199"/>
        <v>0</v>
      </c>
      <c r="CI488" s="10">
        <f t="shared" si="1199"/>
        <v>0</v>
      </c>
      <c r="CJ488" s="10"/>
      <c r="CK488" s="10">
        <f t="shared" ref="CK488:CR488" si="1200">CK428-CK487</f>
        <v>0</v>
      </c>
      <c r="CL488" s="10">
        <f t="shared" si="1200"/>
        <v>0</v>
      </c>
      <c r="CM488" s="10">
        <f t="shared" si="1200"/>
        <v>0</v>
      </c>
      <c r="CN488" s="10">
        <f t="shared" si="1200"/>
        <v>0</v>
      </c>
      <c r="CO488" s="10">
        <f t="shared" si="1200"/>
        <v>0</v>
      </c>
      <c r="CP488" s="10">
        <f t="shared" si="1200"/>
        <v>0</v>
      </c>
      <c r="CQ488" s="10">
        <f t="shared" si="1200"/>
        <v>0</v>
      </c>
      <c r="CR488" s="10">
        <f t="shared" si="1200"/>
        <v>0</v>
      </c>
      <c r="CS488" s="120">
        <f t="shared" si="1134"/>
        <v>0</v>
      </c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</row>
    <row r="489" spans="1:133" ht="15">
      <c r="AE489" s="188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</row>
    <row r="490" spans="1:133" ht="26.25">
      <c r="A490" s="596" t="s">
        <v>348</v>
      </c>
      <c r="B490" s="596"/>
      <c r="C490" s="566" t="s">
        <v>337</v>
      </c>
      <c r="D490" s="566" t="s">
        <v>338</v>
      </c>
      <c r="E490" s="566" t="s">
        <v>339</v>
      </c>
      <c r="F490" s="566" t="s">
        <v>340</v>
      </c>
      <c r="G490" s="566" t="s">
        <v>341</v>
      </c>
      <c r="H490" s="566" t="s">
        <v>342</v>
      </c>
      <c r="I490" s="566" t="s">
        <v>343</v>
      </c>
      <c r="J490" s="566" t="s">
        <v>344</v>
      </c>
      <c r="K490" s="566" t="s">
        <v>345</v>
      </c>
      <c r="L490" s="566"/>
      <c r="M490" s="597">
        <f t="shared" ref="M490:S490" si="1201">M108</f>
        <v>0</v>
      </c>
      <c r="N490" s="597">
        <f t="shared" si="1201"/>
        <v>0</v>
      </c>
      <c r="O490" s="597">
        <f t="shared" si="1201"/>
        <v>0</v>
      </c>
      <c r="P490" s="597">
        <f t="shared" si="1201"/>
        <v>0</v>
      </c>
      <c r="Q490" s="597">
        <f t="shared" si="1201"/>
        <v>40517</v>
      </c>
      <c r="R490" s="597">
        <f t="shared" si="1201"/>
        <v>0</v>
      </c>
      <c r="S490" s="597">
        <f t="shared" si="1201"/>
        <v>184920</v>
      </c>
      <c r="T490" s="579"/>
      <c r="U490" s="579"/>
      <c r="V490" s="597">
        <f t="shared" ref="V490:AQ490" si="1202">V108</f>
        <v>115912</v>
      </c>
      <c r="W490" s="597">
        <f t="shared" si="1202"/>
        <v>104480</v>
      </c>
      <c r="X490" s="597">
        <f t="shared" si="1202"/>
        <v>0</v>
      </c>
      <c r="Y490" s="597">
        <f t="shared" si="1202"/>
        <v>66127</v>
      </c>
      <c r="Z490" s="597">
        <f t="shared" si="1202"/>
        <v>261777</v>
      </c>
      <c r="AA490" s="597">
        <f t="shared" si="1202"/>
        <v>73094</v>
      </c>
      <c r="AB490" s="597">
        <f t="shared" si="1202"/>
        <v>79294</v>
      </c>
      <c r="AC490" s="597">
        <f t="shared" si="1202"/>
        <v>0</v>
      </c>
      <c r="AD490" s="597">
        <f t="shared" si="1202"/>
        <v>19233</v>
      </c>
      <c r="AE490" s="597">
        <f t="shared" si="1202"/>
        <v>0</v>
      </c>
      <c r="AF490" s="597">
        <f t="shared" si="1202"/>
        <v>58704</v>
      </c>
      <c r="AG490" s="597">
        <f t="shared" si="1202"/>
        <v>177792</v>
      </c>
      <c r="AH490" s="597">
        <f t="shared" si="1202"/>
        <v>4278</v>
      </c>
      <c r="AI490" s="597">
        <f t="shared" ref="AI490:AK490" si="1203">AI108</f>
        <v>18174</v>
      </c>
      <c r="AJ490" s="597">
        <f t="shared" si="1203"/>
        <v>772</v>
      </c>
      <c r="AK490" s="597">
        <f t="shared" si="1203"/>
        <v>0</v>
      </c>
      <c r="AL490" s="597">
        <f t="shared" si="1202"/>
        <v>0</v>
      </c>
      <c r="AM490" s="597">
        <f t="shared" ref="AM490" si="1204">AM108</f>
        <v>37374</v>
      </c>
      <c r="AN490" s="597">
        <f t="shared" si="1202"/>
        <v>0</v>
      </c>
      <c r="AO490" s="597">
        <f t="shared" si="1202"/>
        <v>0</v>
      </c>
      <c r="AP490" s="597">
        <f t="shared" si="1202"/>
        <v>0</v>
      </c>
      <c r="AQ490" s="597">
        <f t="shared" si="1202"/>
        <v>0</v>
      </c>
      <c r="AR490" s="597">
        <f t="shared" ref="AR490:BW490" si="1205">AR108</f>
        <v>0</v>
      </c>
      <c r="AS490" s="597">
        <f t="shared" si="1205"/>
        <v>0</v>
      </c>
      <c r="AT490" s="597">
        <f t="shared" si="1205"/>
        <v>0</v>
      </c>
      <c r="AU490" s="597">
        <f t="shared" si="1205"/>
        <v>0</v>
      </c>
      <c r="AV490" s="597">
        <f t="shared" si="1205"/>
        <v>0</v>
      </c>
      <c r="AW490" s="597">
        <f t="shared" si="1205"/>
        <v>0</v>
      </c>
      <c r="AX490" s="597">
        <f t="shared" si="1205"/>
        <v>0</v>
      </c>
      <c r="AY490" s="597">
        <f t="shared" si="1205"/>
        <v>0</v>
      </c>
      <c r="AZ490" s="597">
        <f t="shared" si="1205"/>
        <v>0</v>
      </c>
      <c r="BA490" s="597">
        <f t="shared" si="1205"/>
        <v>0</v>
      </c>
      <c r="BB490" s="597">
        <f t="shared" si="1205"/>
        <v>0</v>
      </c>
      <c r="BC490" s="597">
        <f t="shared" si="1205"/>
        <v>0</v>
      </c>
      <c r="BD490" s="597">
        <f t="shared" si="1205"/>
        <v>0</v>
      </c>
      <c r="BE490" s="597">
        <f t="shared" si="1205"/>
        <v>0</v>
      </c>
      <c r="BF490" s="597">
        <f t="shared" si="1205"/>
        <v>0</v>
      </c>
      <c r="BG490" s="597">
        <f t="shared" si="1205"/>
        <v>0</v>
      </c>
      <c r="BH490" s="597">
        <f t="shared" si="1205"/>
        <v>0</v>
      </c>
      <c r="BI490" s="597">
        <f t="shared" si="1205"/>
        <v>0</v>
      </c>
      <c r="BJ490" s="597">
        <f t="shared" si="1205"/>
        <v>0</v>
      </c>
      <c r="BK490" s="597">
        <f t="shared" si="1205"/>
        <v>0</v>
      </c>
      <c r="BL490" s="597">
        <f t="shared" si="1205"/>
        <v>0</v>
      </c>
      <c r="BM490" s="597">
        <f t="shared" si="1205"/>
        <v>0</v>
      </c>
      <c r="BN490" s="597">
        <f t="shared" si="1205"/>
        <v>0</v>
      </c>
      <c r="BO490" s="597">
        <f t="shared" si="1205"/>
        <v>0</v>
      </c>
      <c r="BP490" s="597">
        <f t="shared" si="1205"/>
        <v>0</v>
      </c>
      <c r="BQ490" s="597">
        <f t="shared" si="1205"/>
        <v>0</v>
      </c>
      <c r="BR490" s="597">
        <f t="shared" si="1205"/>
        <v>0</v>
      </c>
      <c r="BS490" s="597">
        <f t="shared" si="1205"/>
        <v>0</v>
      </c>
      <c r="BT490" s="597">
        <f t="shared" si="1205"/>
        <v>0</v>
      </c>
      <c r="BU490" s="597">
        <f t="shared" si="1205"/>
        <v>0</v>
      </c>
      <c r="BV490" s="597">
        <f t="shared" si="1205"/>
        <v>0</v>
      </c>
      <c r="BW490" s="597">
        <f t="shared" si="1205"/>
        <v>0</v>
      </c>
      <c r="BX490" s="597"/>
      <c r="BY490" s="597">
        <f>BY108</f>
        <v>1242448</v>
      </c>
      <c r="BZ490" s="7"/>
      <c r="CA490" s="7"/>
      <c r="CB490" s="597">
        <f t="shared" ref="CB490:CR490" si="1206">CB108</f>
        <v>0</v>
      </c>
      <c r="CC490" s="597">
        <f t="shared" si="1206"/>
        <v>341349</v>
      </c>
      <c r="CD490" s="597">
        <f t="shared" si="1206"/>
        <v>505478</v>
      </c>
      <c r="CE490" s="597">
        <f t="shared" si="1206"/>
        <v>335023</v>
      </c>
      <c r="CF490" s="597">
        <f t="shared" si="1206"/>
        <v>60598</v>
      </c>
      <c r="CG490" s="597">
        <f t="shared" si="1206"/>
        <v>0</v>
      </c>
      <c r="CH490" s="597">
        <f t="shared" si="1206"/>
        <v>0</v>
      </c>
      <c r="CI490" s="597">
        <f t="shared" si="1206"/>
        <v>0</v>
      </c>
      <c r="CJ490" s="16"/>
      <c r="CK490" s="597">
        <f t="shared" si="1206"/>
        <v>40517</v>
      </c>
      <c r="CL490" s="597">
        <f t="shared" si="1206"/>
        <v>471439</v>
      </c>
      <c r="CM490" s="597">
        <f t="shared" si="1206"/>
        <v>433398</v>
      </c>
      <c r="CN490" s="597">
        <f t="shared" si="1206"/>
        <v>259720</v>
      </c>
      <c r="CO490" s="597">
        <f t="shared" si="1206"/>
        <v>37374</v>
      </c>
      <c r="CP490" s="597">
        <f t="shared" si="1206"/>
        <v>0</v>
      </c>
      <c r="CQ490" s="597">
        <f t="shared" si="1206"/>
        <v>0</v>
      </c>
      <c r="CR490" s="597">
        <f t="shared" si="1206"/>
        <v>0</v>
      </c>
      <c r="CS490" s="12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</row>
    <row r="491" spans="1:133" ht="15">
      <c r="A491" s="572" t="s">
        <v>131</v>
      </c>
      <c r="B491" s="14"/>
      <c r="C491" s="9">
        <f>'4a 1718 CS PC'!AP3</f>
        <v>3.1E-2</v>
      </c>
      <c r="D491" s="9">
        <f>'4a 1718 CS PC'!AR3</f>
        <v>4.36E-2</v>
      </c>
      <c r="E491" s="9">
        <f>'4b 1819 CS PC'!$AT3</f>
        <v>3.09E-2</v>
      </c>
      <c r="F491" s="9">
        <f>'4b 1819 CS PC'!AQ3</f>
        <v>4.3900000000000002E-2</v>
      </c>
      <c r="G491" s="9">
        <f>'4c 1920 CS PC'!AS3</f>
        <v>3.0499999999999999E-2</v>
      </c>
      <c r="H491" s="9">
        <f>'4c 1920 CS PC'!AP3</f>
        <v>4.3400000000000001E-2</v>
      </c>
      <c r="I491" s="9">
        <f>'4d 2021 CS PC'!AS3</f>
        <v>3.15E-2</v>
      </c>
      <c r="J491" s="9">
        <f>'4d 2021 CS PC'!AP3</f>
        <v>4.4900000000000002E-2</v>
      </c>
      <c r="K491" s="9">
        <f>'4e 2122 CS PC'!AB3</f>
        <v>3.1600000000000003E-2</v>
      </c>
      <c r="L491" s="9"/>
      <c r="M491" s="571">
        <f>M$490*$C491</f>
        <v>0</v>
      </c>
      <c r="N491" s="571">
        <f t="shared" ref="N491:S491" si="1207">N$490*$C491</f>
        <v>0</v>
      </c>
      <c r="O491" s="571">
        <f t="shared" si="1207"/>
        <v>0</v>
      </c>
      <c r="P491" s="571">
        <f t="shared" si="1207"/>
        <v>0</v>
      </c>
      <c r="Q491" s="571">
        <f t="shared" si="1207"/>
        <v>1256.027</v>
      </c>
      <c r="R491" s="571">
        <f t="shared" si="1207"/>
        <v>0</v>
      </c>
      <c r="S491" s="571">
        <f t="shared" si="1207"/>
        <v>5732.5199999999995</v>
      </c>
      <c r="T491" s="573"/>
      <c r="U491" s="573"/>
      <c r="V491" s="571">
        <f>ROUND(V$490*$C491,0)</f>
        <v>3593</v>
      </c>
      <c r="W491" s="571">
        <f t="shared" ref="W491:W522" si="1208">ROUND(W$490*$E491,0)</f>
        <v>3228</v>
      </c>
      <c r="X491" s="571">
        <f t="shared" ref="X491:X548" si="1209">X$490*$C491</f>
        <v>0</v>
      </c>
      <c r="Y491" s="571">
        <f t="shared" ref="Y491:Y506" si="1210">ROUND(Y$490*$E491,0)</f>
        <v>2043</v>
      </c>
      <c r="Z491" s="594">
        <f>ROUNDDOWN(Z$490*$E491,0)</f>
        <v>8088</v>
      </c>
      <c r="AA491" s="571">
        <f t="shared" ref="Z491:AC506" si="1211">ROUND(AA$490*$E491,0)</f>
        <v>2259</v>
      </c>
      <c r="AB491" s="571">
        <f>ROUND(AB$490*$G491,0)</f>
        <v>2418</v>
      </c>
      <c r="AC491" s="571">
        <f t="shared" si="1211"/>
        <v>0</v>
      </c>
      <c r="AD491" s="594">
        <f>ROUNDDOWN(AD$490*$G491,0)</f>
        <v>586</v>
      </c>
      <c r="AE491" s="571">
        <f t="shared" ref="AE491:AE522" si="1212">ROUND(AE$490*$E491,0)</f>
        <v>0</v>
      </c>
      <c r="AF491" s="571">
        <f t="shared" ref="AF491:AG506" si="1213">ROUND(AF$490*$G491,0)</f>
        <v>1790</v>
      </c>
      <c r="AG491" s="594">
        <f>ROUNDDOWN(AG$490*$G491,0)</f>
        <v>5422</v>
      </c>
      <c r="AH491" s="571">
        <f t="shared" ref="AH491:AH500" si="1214">ROUND(AH$490*$I491,0)</f>
        <v>135</v>
      </c>
      <c r="AI491" s="571">
        <f>ROUND(AI$490*$G491,0)</f>
        <v>554</v>
      </c>
      <c r="AJ491" s="571">
        <f>ROUND(AJ$490*$I491,0)</f>
        <v>24</v>
      </c>
      <c r="AK491" s="571">
        <f t="shared" ref="AK491:AK506" si="1215">ROUND(AK$490*$G491,0)</f>
        <v>0</v>
      </c>
      <c r="AL491" s="571">
        <f t="shared" ref="AL491:AM500" si="1216">ROUND(AL$490*$I491,0)</f>
        <v>0</v>
      </c>
      <c r="AM491" s="594">
        <f>ROUNDUP(AM$490*$I491,0)</f>
        <v>1178</v>
      </c>
      <c r="AN491" s="571">
        <f>ROUND(AN$490*$K491,0)</f>
        <v>0</v>
      </c>
      <c r="AO491" s="571">
        <f t="shared" ref="AO491:BW498" si="1217">ROUND(AO$490*$K491,0)</f>
        <v>0</v>
      </c>
      <c r="AP491" s="571">
        <f t="shared" si="1217"/>
        <v>0</v>
      </c>
      <c r="AQ491" s="571">
        <f t="shared" si="1217"/>
        <v>0</v>
      </c>
      <c r="AR491" s="571">
        <f t="shared" si="1217"/>
        <v>0</v>
      </c>
      <c r="AS491" s="571">
        <f t="shared" si="1217"/>
        <v>0</v>
      </c>
      <c r="AT491" s="571">
        <f t="shared" si="1217"/>
        <v>0</v>
      </c>
      <c r="AU491" s="571">
        <f t="shared" si="1217"/>
        <v>0</v>
      </c>
      <c r="AV491" s="571">
        <f t="shared" si="1217"/>
        <v>0</v>
      </c>
      <c r="AW491" s="571">
        <f t="shared" si="1217"/>
        <v>0</v>
      </c>
      <c r="AX491" s="571">
        <f t="shared" si="1217"/>
        <v>0</v>
      </c>
      <c r="AY491" s="571">
        <f t="shared" si="1217"/>
        <v>0</v>
      </c>
      <c r="AZ491" s="571">
        <f t="shared" si="1217"/>
        <v>0</v>
      </c>
      <c r="BA491" s="571">
        <f t="shared" si="1217"/>
        <v>0</v>
      </c>
      <c r="BB491" s="571">
        <f t="shared" si="1217"/>
        <v>0</v>
      </c>
      <c r="BC491" s="571">
        <f t="shared" si="1217"/>
        <v>0</v>
      </c>
      <c r="BD491" s="571">
        <f t="shared" si="1217"/>
        <v>0</v>
      </c>
      <c r="BE491" s="571">
        <f t="shared" si="1217"/>
        <v>0</v>
      </c>
      <c r="BF491" s="571">
        <f t="shared" si="1217"/>
        <v>0</v>
      </c>
      <c r="BG491" s="571">
        <f t="shared" si="1217"/>
        <v>0</v>
      </c>
      <c r="BH491" s="571">
        <f t="shared" si="1217"/>
        <v>0</v>
      </c>
      <c r="BI491" s="571">
        <f t="shared" si="1217"/>
        <v>0</v>
      </c>
      <c r="BJ491" s="571">
        <f t="shared" si="1217"/>
        <v>0</v>
      </c>
      <c r="BK491" s="571">
        <f t="shared" si="1217"/>
        <v>0</v>
      </c>
      <c r="BL491" s="571">
        <f t="shared" si="1217"/>
        <v>0</v>
      </c>
      <c r="BM491" s="571">
        <f t="shared" si="1217"/>
        <v>0</v>
      </c>
      <c r="BN491" s="571">
        <f t="shared" si="1217"/>
        <v>0</v>
      </c>
      <c r="BO491" s="571">
        <f t="shared" si="1217"/>
        <v>0</v>
      </c>
      <c r="BP491" s="571">
        <f t="shared" si="1217"/>
        <v>0</v>
      </c>
      <c r="BQ491" s="571">
        <f t="shared" si="1217"/>
        <v>0</v>
      </c>
      <c r="BR491" s="571">
        <f t="shared" si="1217"/>
        <v>0</v>
      </c>
      <c r="BS491" s="571">
        <f t="shared" si="1217"/>
        <v>0</v>
      </c>
      <c r="BT491" s="571">
        <f t="shared" si="1217"/>
        <v>0</v>
      </c>
      <c r="BU491" s="571">
        <f t="shared" si="1217"/>
        <v>0</v>
      </c>
      <c r="BV491" s="571">
        <f t="shared" si="1217"/>
        <v>0</v>
      </c>
      <c r="BW491" s="571">
        <f t="shared" si="1217"/>
        <v>0</v>
      </c>
      <c r="BX491" s="571"/>
      <c r="BY491" s="571">
        <f t="shared" ref="BY491:BY522" si="1218">ROUND(SUM(M491:BX491),0)</f>
        <v>38307</v>
      </c>
      <c r="BZ491" s="7"/>
      <c r="CA491" s="7">
        <f t="shared" ref="CA491:CA548" si="1219">BY491-SUM(CB491:CI491)</f>
        <v>0</v>
      </c>
      <c r="CB491" s="622">
        <f t="shared" ref="CB491:CI500" si="1220">ROUND(SUMIF($M$1:$BW$1,CB$1,$M491:$BW491),0)</f>
        <v>0</v>
      </c>
      <c r="CC491" s="622">
        <f t="shared" si="1220"/>
        <v>10582</v>
      </c>
      <c r="CD491" s="622">
        <f t="shared" si="1220"/>
        <v>15618</v>
      </c>
      <c r="CE491" s="622">
        <f t="shared" si="1220"/>
        <v>10216</v>
      </c>
      <c r="CF491" s="622">
        <f t="shared" si="1220"/>
        <v>1891</v>
      </c>
      <c r="CG491" s="622">
        <f t="shared" si="1220"/>
        <v>0</v>
      </c>
      <c r="CH491" s="622">
        <f t="shared" si="1220"/>
        <v>0</v>
      </c>
      <c r="CI491" s="622">
        <f t="shared" si="1220"/>
        <v>0</v>
      </c>
      <c r="CJ491" s="16"/>
      <c r="CK491" s="622">
        <f t="shared" ref="CK491:CR494" si="1221">ROUND(SUMIF($M$2:$BW$2,CK$1,$M491:$BW491),0)</f>
        <v>1256</v>
      </c>
      <c r="CL491" s="622">
        <f t="shared" si="1221"/>
        <v>14597</v>
      </c>
      <c r="CM491" s="622">
        <f t="shared" si="1221"/>
        <v>13351</v>
      </c>
      <c r="CN491" s="622">
        <f t="shared" si="1221"/>
        <v>7925</v>
      </c>
      <c r="CO491" s="622">
        <f t="shared" si="1221"/>
        <v>1178</v>
      </c>
      <c r="CP491" s="622">
        <f t="shared" si="1221"/>
        <v>0</v>
      </c>
      <c r="CQ491" s="622">
        <f t="shared" si="1221"/>
        <v>0</v>
      </c>
      <c r="CR491" s="622">
        <f t="shared" si="1221"/>
        <v>0</v>
      </c>
      <c r="CS491" s="120">
        <f>SUM(CB491:CI491)-SUM(CK491:CR491)</f>
        <v>0</v>
      </c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</row>
    <row r="492" spans="1:133" ht="15">
      <c r="A492" s="572" t="s">
        <v>132</v>
      </c>
      <c r="B492" s="14"/>
      <c r="C492" s="9">
        <f>'4a 1718 CS PC'!AP4</f>
        <v>0</v>
      </c>
      <c r="D492" s="9">
        <f>'4a 1718 CS PC'!AR4</f>
        <v>0</v>
      </c>
      <c r="E492" s="9">
        <f>'4b 1819 CS PC'!$AT4</f>
        <v>0</v>
      </c>
      <c r="F492" s="9">
        <f>'4b 1819 CS PC'!AQ4</f>
        <v>0</v>
      </c>
      <c r="G492" s="9">
        <f>'4c 1920 CS PC'!AS4</f>
        <v>0</v>
      </c>
      <c r="H492" s="9">
        <f>'4c 1920 CS PC'!AP4</f>
        <v>0</v>
      </c>
      <c r="I492" s="9">
        <f>'4d 2021 CS PC'!AS4</f>
        <v>0</v>
      </c>
      <c r="J492" s="9">
        <f>'4d 2021 CS PC'!AP4</f>
        <v>0</v>
      </c>
      <c r="K492" s="9">
        <f>'4e 2122 CS PC'!AB4</f>
        <v>0</v>
      </c>
      <c r="L492" s="9"/>
      <c r="M492" s="571">
        <f t="shared" ref="M492:S548" si="1222">M$490*$C492</f>
        <v>0</v>
      </c>
      <c r="N492" s="571">
        <f t="shared" si="1222"/>
        <v>0</v>
      </c>
      <c r="O492" s="571">
        <f t="shared" si="1222"/>
        <v>0</v>
      </c>
      <c r="P492" s="571">
        <f t="shared" si="1222"/>
        <v>0</v>
      </c>
      <c r="Q492" s="571">
        <f t="shared" si="1222"/>
        <v>0</v>
      </c>
      <c r="R492" s="571">
        <f t="shared" si="1222"/>
        <v>0</v>
      </c>
      <c r="S492" s="571">
        <f t="shared" si="1222"/>
        <v>0</v>
      </c>
      <c r="T492" s="573"/>
      <c r="U492" s="573"/>
      <c r="V492" s="571">
        <f t="shared" ref="V492:V548" si="1223">ROUND(V$490*$C492,0)</f>
        <v>0</v>
      </c>
      <c r="W492" s="571">
        <f t="shared" si="1208"/>
        <v>0</v>
      </c>
      <c r="X492" s="571">
        <f t="shared" si="1209"/>
        <v>0</v>
      </c>
      <c r="Y492" s="571">
        <f t="shared" si="1210"/>
        <v>0</v>
      </c>
      <c r="Z492" s="571">
        <f t="shared" si="1211"/>
        <v>0</v>
      </c>
      <c r="AA492" s="571">
        <f t="shared" si="1211"/>
        <v>0</v>
      </c>
      <c r="AB492" s="571">
        <f t="shared" ref="AB492:AB548" si="1224">ROUND(AB$490*$G492,0)</f>
        <v>0</v>
      </c>
      <c r="AC492" s="571">
        <f t="shared" si="1211"/>
        <v>0</v>
      </c>
      <c r="AD492" s="571">
        <f t="shared" ref="AD492:AD522" si="1225">ROUND(AD$490*$G492,0)</f>
        <v>0</v>
      </c>
      <c r="AE492" s="571">
        <f t="shared" si="1212"/>
        <v>0</v>
      </c>
      <c r="AF492" s="571">
        <f t="shared" si="1213"/>
        <v>0</v>
      </c>
      <c r="AG492" s="571">
        <f t="shared" si="1213"/>
        <v>0</v>
      </c>
      <c r="AH492" s="571">
        <f t="shared" si="1214"/>
        <v>0</v>
      </c>
      <c r="AI492" s="571">
        <f t="shared" ref="AI492:AK548" si="1226">ROUND(AI$490*$G492,0)</f>
        <v>0</v>
      </c>
      <c r="AJ492" s="571">
        <f t="shared" ref="AJ492:AJ548" si="1227">ROUND(AJ$490*$I492,0)</f>
        <v>0</v>
      </c>
      <c r="AK492" s="571">
        <f t="shared" si="1215"/>
        <v>0</v>
      </c>
      <c r="AL492" s="571">
        <f t="shared" si="1216"/>
        <v>0</v>
      </c>
      <c r="AM492" s="571">
        <f t="shared" si="1216"/>
        <v>0</v>
      </c>
      <c r="AN492" s="571">
        <f t="shared" ref="AN492:BC548" si="1228">ROUND(AN$490*$K492,0)</f>
        <v>0</v>
      </c>
      <c r="AO492" s="571">
        <f t="shared" si="1228"/>
        <v>0</v>
      </c>
      <c r="AP492" s="571">
        <f t="shared" si="1228"/>
        <v>0</v>
      </c>
      <c r="AQ492" s="571">
        <f t="shared" si="1228"/>
        <v>0</v>
      </c>
      <c r="AR492" s="571">
        <f t="shared" si="1228"/>
        <v>0</v>
      </c>
      <c r="AS492" s="571">
        <f t="shared" si="1228"/>
        <v>0</v>
      </c>
      <c r="AT492" s="571">
        <f t="shared" si="1228"/>
        <v>0</v>
      </c>
      <c r="AU492" s="571">
        <f t="shared" si="1228"/>
        <v>0</v>
      </c>
      <c r="AV492" s="571">
        <f t="shared" si="1228"/>
        <v>0</v>
      </c>
      <c r="AW492" s="571">
        <f t="shared" si="1228"/>
        <v>0</v>
      </c>
      <c r="AX492" s="571">
        <f t="shared" si="1228"/>
        <v>0</v>
      </c>
      <c r="AY492" s="571">
        <f t="shared" si="1228"/>
        <v>0</v>
      </c>
      <c r="AZ492" s="571">
        <f t="shared" si="1228"/>
        <v>0</v>
      </c>
      <c r="BA492" s="571">
        <f t="shared" si="1228"/>
        <v>0</v>
      </c>
      <c r="BB492" s="571">
        <f t="shared" si="1228"/>
        <v>0</v>
      </c>
      <c r="BC492" s="571">
        <f t="shared" si="1228"/>
        <v>0</v>
      </c>
      <c r="BD492" s="571">
        <f t="shared" si="1217"/>
        <v>0</v>
      </c>
      <c r="BE492" s="571">
        <f t="shared" si="1217"/>
        <v>0</v>
      </c>
      <c r="BF492" s="571">
        <f t="shared" si="1217"/>
        <v>0</v>
      </c>
      <c r="BG492" s="571">
        <f t="shared" si="1217"/>
        <v>0</v>
      </c>
      <c r="BH492" s="571">
        <f t="shared" si="1217"/>
        <v>0</v>
      </c>
      <c r="BI492" s="571">
        <f t="shared" si="1217"/>
        <v>0</v>
      </c>
      <c r="BJ492" s="571">
        <f t="shared" si="1217"/>
        <v>0</v>
      </c>
      <c r="BK492" s="571">
        <f t="shared" si="1217"/>
        <v>0</v>
      </c>
      <c r="BL492" s="571">
        <f t="shared" si="1217"/>
        <v>0</v>
      </c>
      <c r="BM492" s="571">
        <f t="shared" si="1217"/>
        <v>0</v>
      </c>
      <c r="BN492" s="571">
        <f t="shared" si="1217"/>
        <v>0</v>
      </c>
      <c r="BO492" s="571">
        <f t="shared" si="1217"/>
        <v>0</v>
      </c>
      <c r="BP492" s="571">
        <f t="shared" si="1217"/>
        <v>0</v>
      </c>
      <c r="BQ492" s="571">
        <f t="shared" si="1217"/>
        <v>0</v>
      </c>
      <c r="BR492" s="571">
        <f t="shared" si="1217"/>
        <v>0</v>
      </c>
      <c r="BS492" s="571">
        <f t="shared" si="1217"/>
        <v>0</v>
      </c>
      <c r="BT492" s="571">
        <f t="shared" si="1217"/>
        <v>0</v>
      </c>
      <c r="BU492" s="571">
        <f t="shared" si="1217"/>
        <v>0</v>
      </c>
      <c r="BV492" s="571">
        <f t="shared" si="1217"/>
        <v>0</v>
      </c>
      <c r="BW492" s="571">
        <f t="shared" si="1217"/>
        <v>0</v>
      </c>
      <c r="BX492" s="571"/>
      <c r="BY492" s="571">
        <f t="shared" si="1218"/>
        <v>0</v>
      </c>
      <c r="BZ492" s="7"/>
      <c r="CA492" s="7">
        <f t="shared" si="1219"/>
        <v>0</v>
      </c>
      <c r="CB492" s="622">
        <f t="shared" si="1220"/>
        <v>0</v>
      </c>
      <c r="CC492" s="622">
        <f t="shared" si="1220"/>
        <v>0</v>
      </c>
      <c r="CD492" s="622">
        <f t="shared" si="1220"/>
        <v>0</v>
      </c>
      <c r="CE492" s="622">
        <f t="shared" si="1220"/>
        <v>0</v>
      </c>
      <c r="CF492" s="622">
        <f t="shared" si="1220"/>
        <v>0</v>
      </c>
      <c r="CG492" s="622">
        <f t="shared" si="1220"/>
        <v>0</v>
      </c>
      <c r="CH492" s="622">
        <f t="shared" si="1220"/>
        <v>0</v>
      </c>
      <c r="CI492" s="622">
        <f t="shared" si="1220"/>
        <v>0</v>
      </c>
      <c r="CJ492" s="16"/>
      <c r="CK492" s="622">
        <f t="shared" si="1221"/>
        <v>0</v>
      </c>
      <c r="CL492" s="622">
        <f t="shared" si="1221"/>
        <v>0</v>
      </c>
      <c r="CM492" s="622">
        <f t="shared" si="1221"/>
        <v>0</v>
      </c>
      <c r="CN492" s="622">
        <f t="shared" si="1221"/>
        <v>0</v>
      </c>
      <c r="CO492" s="622">
        <f t="shared" si="1221"/>
        <v>0</v>
      </c>
      <c r="CP492" s="622">
        <f t="shared" si="1221"/>
        <v>0</v>
      </c>
      <c r="CQ492" s="622">
        <f t="shared" si="1221"/>
        <v>0</v>
      </c>
      <c r="CR492" s="622">
        <f t="shared" si="1221"/>
        <v>0</v>
      </c>
      <c r="CS492" s="120">
        <f>SUM(CB492:CI492)-SUM(CK492:CR492)</f>
        <v>0</v>
      </c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</row>
    <row r="493" spans="1:133" ht="15">
      <c r="A493" s="572" t="s">
        <v>133</v>
      </c>
      <c r="B493" s="14"/>
      <c r="C493" s="9">
        <f>'4a 1718 CS PC'!AP5</f>
        <v>5.9999999999999995E-4</v>
      </c>
      <c r="D493" s="9">
        <f>'4a 1718 CS PC'!AR5</f>
        <v>8.9999999999999998E-4</v>
      </c>
      <c r="E493" s="9">
        <f>'4b 1819 CS PC'!$AT5</f>
        <v>5.9999999999999995E-4</v>
      </c>
      <c r="F493" s="9">
        <f>'4b 1819 CS PC'!AQ5</f>
        <v>8.9999999999999998E-4</v>
      </c>
      <c r="G493" s="9">
        <f>'4c 1920 CS PC'!AS5</f>
        <v>5.9999999999999995E-4</v>
      </c>
      <c r="H493" s="9">
        <f>'4c 1920 CS PC'!AP5</f>
        <v>8.9999999999999998E-4</v>
      </c>
      <c r="I493" s="9">
        <f>'4d 2021 CS PC'!AS5</f>
        <v>5.9999999999999995E-4</v>
      </c>
      <c r="J493" s="9">
        <f>'4d 2021 CS PC'!AP5</f>
        <v>8.9999999999999998E-4</v>
      </c>
      <c r="K493" s="9">
        <f>'4e 2122 CS PC'!AB5</f>
        <v>5.9999999999999995E-4</v>
      </c>
      <c r="L493" s="9"/>
      <c r="M493" s="571">
        <f t="shared" si="1222"/>
        <v>0</v>
      </c>
      <c r="N493" s="571">
        <f t="shared" si="1222"/>
        <v>0</v>
      </c>
      <c r="O493" s="571">
        <f t="shared" si="1222"/>
        <v>0</v>
      </c>
      <c r="P493" s="571">
        <f t="shared" si="1222"/>
        <v>0</v>
      </c>
      <c r="Q493" s="571">
        <f t="shared" si="1222"/>
        <v>24.310199999999998</v>
      </c>
      <c r="R493" s="571">
        <f t="shared" si="1222"/>
        <v>0</v>
      </c>
      <c r="S493" s="571">
        <f t="shared" si="1222"/>
        <v>110.95199999999998</v>
      </c>
      <c r="T493" s="573"/>
      <c r="U493" s="573"/>
      <c r="V493" s="571">
        <f t="shared" si="1223"/>
        <v>70</v>
      </c>
      <c r="W493" s="571">
        <f t="shared" si="1208"/>
        <v>63</v>
      </c>
      <c r="X493" s="571">
        <f t="shared" si="1209"/>
        <v>0</v>
      </c>
      <c r="Y493" s="594">
        <f>ROUNDDOWN(Y$490*$E493,0)</f>
        <v>39</v>
      </c>
      <c r="Z493" s="571">
        <f t="shared" si="1211"/>
        <v>157</v>
      </c>
      <c r="AA493" s="571">
        <f t="shared" si="1211"/>
        <v>44</v>
      </c>
      <c r="AB493" s="571">
        <f t="shared" si="1224"/>
        <v>48</v>
      </c>
      <c r="AC493" s="571">
        <f t="shared" si="1211"/>
        <v>0</v>
      </c>
      <c r="AD493" s="571">
        <f t="shared" si="1225"/>
        <v>12</v>
      </c>
      <c r="AE493" s="571">
        <f t="shared" si="1212"/>
        <v>0</v>
      </c>
      <c r="AF493" s="571">
        <f t="shared" si="1213"/>
        <v>35</v>
      </c>
      <c r="AG493" s="571">
        <f t="shared" si="1213"/>
        <v>107</v>
      </c>
      <c r="AH493" s="571">
        <f t="shared" si="1214"/>
        <v>3</v>
      </c>
      <c r="AI493" s="571">
        <f t="shared" si="1226"/>
        <v>11</v>
      </c>
      <c r="AJ493" s="594">
        <f>ROUNDUP(AJ$490*$I493,0)</f>
        <v>1</v>
      </c>
      <c r="AK493" s="571">
        <f t="shared" si="1215"/>
        <v>0</v>
      </c>
      <c r="AL493" s="571">
        <f t="shared" si="1216"/>
        <v>0</v>
      </c>
      <c r="AM493" s="571">
        <f t="shared" si="1216"/>
        <v>22</v>
      </c>
      <c r="AN493" s="571">
        <f t="shared" si="1228"/>
        <v>0</v>
      </c>
      <c r="AO493" s="571">
        <f t="shared" si="1217"/>
        <v>0</v>
      </c>
      <c r="AP493" s="571">
        <f t="shared" si="1217"/>
        <v>0</v>
      </c>
      <c r="AQ493" s="571">
        <f t="shared" si="1217"/>
        <v>0</v>
      </c>
      <c r="AR493" s="571">
        <f t="shared" si="1217"/>
        <v>0</v>
      </c>
      <c r="AS493" s="571">
        <f t="shared" si="1217"/>
        <v>0</v>
      </c>
      <c r="AT493" s="571">
        <f t="shared" si="1217"/>
        <v>0</v>
      </c>
      <c r="AU493" s="571">
        <f t="shared" si="1217"/>
        <v>0</v>
      </c>
      <c r="AV493" s="571">
        <f t="shared" si="1217"/>
        <v>0</v>
      </c>
      <c r="AW493" s="571">
        <f t="shared" si="1217"/>
        <v>0</v>
      </c>
      <c r="AX493" s="571">
        <f t="shared" si="1217"/>
        <v>0</v>
      </c>
      <c r="AY493" s="571">
        <f t="shared" si="1217"/>
        <v>0</v>
      </c>
      <c r="AZ493" s="571">
        <f t="shared" si="1217"/>
        <v>0</v>
      </c>
      <c r="BA493" s="571">
        <f t="shared" si="1217"/>
        <v>0</v>
      </c>
      <c r="BB493" s="571">
        <f t="shared" si="1217"/>
        <v>0</v>
      </c>
      <c r="BC493" s="571">
        <f t="shared" si="1217"/>
        <v>0</v>
      </c>
      <c r="BD493" s="571">
        <f t="shared" si="1217"/>
        <v>0</v>
      </c>
      <c r="BE493" s="571">
        <f t="shared" si="1217"/>
        <v>0</v>
      </c>
      <c r="BF493" s="571">
        <f t="shared" si="1217"/>
        <v>0</v>
      </c>
      <c r="BG493" s="571">
        <f t="shared" si="1217"/>
        <v>0</v>
      </c>
      <c r="BH493" s="571">
        <f t="shared" si="1217"/>
        <v>0</v>
      </c>
      <c r="BI493" s="571">
        <f t="shared" si="1217"/>
        <v>0</v>
      </c>
      <c r="BJ493" s="571">
        <f t="shared" si="1217"/>
        <v>0</v>
      </c>
      <c r="BK493" s="571">
        <f t="shared" si="1217"/>
        <v>0</v>
      </c>
      <c r="BL493" s="571">
        <f t="shared" si="1217"/>
        <v>0</v>
      </c>
      <c r="BM493" s="571">
        <f t="shared" si="1217"/>
        <v>0</v>
      </c>
      <c r="BN493" s="571">
        <f t="shared" si="1217"/>
        <v>0</v>
      </c>
      <c r="BO493" s="571">
        <f t="shared" si="1217"/>
        <v>0</v>
      </c>
      <c r="BP493" s="571">
        <f t="shared" si="1217"/>
        <v>0</v>
      </c>
      <c r="BQ493" s="571">
        <f t="shared" si="1217"/>
        <v>0</v>
      </c>
      <c r="BR493" s="571">
        <f t="shared" si="1217"/>
        <v>0</v>
      </c>
      <c r="BS493" s="571">
        <f t="shared" si="1217"/>
        <v>0</v>
      </c>
      <c r="BT493" s="571">
        <f t="shared" si="1217"/>
        <v>0</v>
      </c>
      <c r="BU493" s="571">
        <f t="shared" si="1217"/>
        <v>0</v>
      </c>
      <c r="BV493" s="571">
        <f t="shared" si="1217"/>
        <v>0</v>
      </c>
      <c r="BW493" s="571">
        <f t="shared" si="1217"/>
        <v>0</v>
      </c>
      <c r="BX493" s="571"/>
      <c r="BY493" s="571">
        <f t="shared" si="1218"/>
        <v>747</v>
      </c>
      <c r="BZ493" s="7"/>
      <c r="CA493" s="7">
        <f t="shared" si="1219"/>
        <v>0</v>
      </c>
      <c r="CB493" s="622">
        <f t="shared" si="1220"/>
        <v>0</v>
      </c>
      <c r="CC493" s="622">
        <f t="shared" si="1220"/>
        <v>205</v>
      </c>
      <c r="CD493" s="622">
        <f t="shared" si="1220"/>
        <v>303</v>
      </c>
      <c r="CE493" s="622">
        <f t="shared" si="1220"/>
        <v>202</v>
      </c>
      <c r="CF493" s="622">
        <f t="shared" si="1220"/>
        <v>37</v>
      </c>
      <c r="CG493" s="622">
        <f t="shared" si="1220"/>
        <v>0</v>
      </c>
      <c r="CH493" s="622">
        <f t="shared" si="1220"/>
        <v>0</v>
      </c>
      <c r="CI493" s="622">
        <f t="shared" si="1220"/>
        <v>0</v>
      </c>
      <c r="CJ493" s="16"/>
      <c r="CK493" s="622">
        <f t="shared" si="1221"/>
        <v>24</v>
      </c>
      <c r="CL493" s="622">
        <f t="shared" si="1221"/>
        <v>283</v>
      </c>
      <c r="CM493" s="622">
        <f t="shared" si="1221"/>
        <v>261</v>
      </c>
      <c r="CN493" s="622">
        <f t="shared" si="1221"/>
        <v>157</v>
      </c>
      <c r="CO493" s="622">
        <f t="shared" si="1221"/>
        <v>22</v>
      </c>
      <c r="CP493" s="622">
        <f t="shared" si="1221"/>
        <v>0</v>
      </c>
      <c r="CQ493" s="622">
        <f t="shared" si="1221"/>
        <v>0</v>
      </c>
      <c r="CR493" s="622">
        <f t="shared" si="1221"/>
        <v>0</v>
      </c>
      <c r="CS493" s="120">
        <f>SUM(CB493:CI493)-SUM(CK493:CR493)</f>
        <v>0</v>
      </c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</row>
    <row r="494" spans="1:133" ht="15">
      <c r="A494" s="572" t="s">
        <v>134</v>
      </c>
      <c r="B494" s="14"/>
      <c r="C494" s="9">
        <f>'4a 1718 CS PC'!AP6</f>
        <v>6.3E-3</v>
      </c>
      <c r="D494" s="9">
        <f>'4a 1718 CS PC'!AR6</f>
        <v>8.8999999999999999E-3</v>
      </c>
      <c r="E494" s="9">
        <f>'4b 1819 CS PC'!$AT6</f>
        <v>6.6E-3</v>
      </c>
      <c r="F494" s="9">
        <f>'4b 1819 CS PC'!AQ6</f>
        <v>9.2999999999999992E-3</v>
      </c>
      <c r="G494" s="9">
        <f>'4c 1920 CS PC'!AS6</f>
        <v>6.4000000000000003E-3</v>
      </c>
      <c r="H494" s="9">
        <f>'4c 1920 CS PC'!AP6</f>
        <v>8.9999999999999993E-3</v>
      </c>
      <c r="I494" s="9">
        <f>'4d 2021 CS PC'!AS6</f>
        <v>5.8999999999999999E-3</v>
      </c>
      <c r="J494" s="9">
        <f>'4d 2021 CS PC'!AP6</f>
        <v>8.5000000000000006E-3</v>
      </c>
      <c r="K494" s="9">
        <f>'4e 2122 CS PC'!AB6</f>
        <v>5.8999999999999999E-3</v>
      </c>
      <c r="L494" s="9"/>
      <c r="M494" s="571">
        <f t="shared" si="1222"/>
        <v>0</v>
      </c>
      <c r="N494" s="571">
        <f t="shared" si="1222"/>
        <v>0</v>
      </c>
      <c r="O494" s="571">
        <f t="shared" si="1222"/>
        <v>0</v>
      </c>
      <c r="P494" s="571">
        <f t="shared" si="1222"/>
        <v>0</v>
      </c>
      <c r="Q494" s="571">
        <f t="shared" si="1222"/>
        <v>255.25710000000001</v>
      </c>
      <c r="R494" s="571">
        <f t="shared" si="1222"/>
        <v>0</v>
      </c>
      <c r="S494" s="571">
        <f t="shared" si="1222"/>
        <v>1164.9960000000001</v>
      </c>
      <c r="T494" s="573"/>
      <c r="U494" s="573"/>
      <c r="V494" s="571">
        <f t="shared" si="1223"/>
        <v>730</v>
      </c>
      <c r="W494" s="571">
        <f t="shared" si="1208"/>
        <v>690</v>
      </c>
      <c r="X494" s="571">
        <f t="shared" si="1209"/>
        <v>0</v>
      </c>
      <c r="Y494" s="571">
        <f t="shared" si="1210"/>
        <v>436</v>
      </c>
      <c r="Z494" s="571">
        <f t="shared" si="1211"/>
        <v>1728</v>
      </c>
      <c r="AA494" s="571">
        <f t="shared" si="1211"/>
        <v>482</v>
      </c>
      <c r="AB494" s="571">
        <f t="shared" si="1224"/>
        <v>507</v>
      </c>
      <c r="AC494" s="571">
        <f t="shared" si="1211"/>
        <v>0</v>
      </c>
      <c r="AD494" s="571">
        <f t="shared" si="1225"/>
        <v>123</v>
      </c>
      <c r="AE494" s="571">
        <f t="shared" si="1212"/>
        <v>0</v>
      </c>
      <c r="AF494" s="571">
        <f t="shared" si="1213"/>
        <v>376</v>
      </c>
      <c r="AG494" s="571">
        <f t="shared" si="1213"/>
        <v>1138</v>
      </c>
      <c r="AH494" s="571">
        <f t="shared" si="1214"/>
        <v>25</v>
      </c>
      <c r="AI494" s="571">
        <f t="shared" si="1226"/>
        <v>116</v>
      </c>
      <c r="AJ494" s="571">
        <f t="shared" si="1227"/>
        <v>5</v>
      </c>
      <c r="AK494" s="571">
        <f t="shared" si="1215"/>
        <v>0</v>
      </c>
      <c r="AL494" s="571">
        <f t="shared" si="1216"/>
        <v>0</v>
      </c>
      <c r="AM494" s="571">
        <f t="shared" si="1216"/>
        <v>221</v>
      </c>
      <c r="AN494" s="571">
        <f t="shared" si="1228"/>
        <v>0</v>
      </c>
      <c r="AO494" s="571">
        <f t="shared" si="1217"/>
        <v>0</v>
      </c>
      <c r="AP494" s="571">
        <f t="shared" si="1217"/>
        <v>0</v>
      </c>
      <c r="AQ494" s="571">
        <f t="shared" si="1217"/>
        <v>0</v>
      </c>
      <c r="AR494" s="571">
        <f t="shared" si="1217"/>
        <v>0</v>
      </c>
      <c r="AS494" s="571">
        <f t="shared" si="1217"/>
        <v>0</v>
      </c>
      <c r="AT494" s="571">
        <f t="shared" si="1217"/>
        <v>0</v>
      </c>
      <c r="AU494" s="571">
        <f t="shared" si="1217"/>
        <v>0</v>
      </c>
      <c r="AV494" s="571">
        <f t="shared" si="1217"/>
        <v>0</v>
      </c>
      <c r="AW494" s="571">
        <f t="shared" si="1217"/>
        <v>0</v>
      </c>
      <c r="AX494" s="571">
        <f t="shared" si="1217"/>
        <v>0</v>
      </c>
      <c r="AY494" s="571">
        <f t="shared" si="1217"/>
        <v>0</v>
      </c>
      <c r="AZ494" s="571">
        <f t="shared" si="1217"/>
        <v>0</v>
      </c>
      <c r="BA494" s="571">
        <f t="shared" si="1217"/>
        <v>0</v>
      </c>
      <c r="BB494" s="571">
        <f t="shared" si="1217"/>
        <v>0</v>
      </c>
      <c r="BC494" s="571">
        <f t="shared" si="1217"/>
        <v>0</v>
      </c>
      <c r="BD494" s="571">
        <f t="shared" si="1217"/>
        <v>0</v>
      </c>
      <c r="BE494" s="571">
        <f t="shared" si="1217"/>
        <v>0</v>
      </c>
      <c r="BF494" s="571">
        <f t="shared" si="1217"/>
        <v>0</v>
      </c>
      <c r="BG494" s="571">
        <f t="shared" si="1217"/>
        <v>0</v>
      </c>
      <c r="BH494" s="571">
        <f t="shared" si="1217"/>
        <v>0</v>
      </c>
      <c r="BI494" s="571">
        <f t="shared" si="1217"/>
        <v>0</v>
      </c>
      <c r="BJ494" s="571">
        <f t="shared" si="1217"/>
        <v>0</v>
      </c>
      <c r="BK494" s="571">
        <f t="shared" si="1217"/>
        <v>0</v>
      </c>
      <c r="BL494" s="571">
        <f t="shared" si="1217"/>
        <v>0</v>
      </c>
      <c r="BM494" s="571">
        <f t="shared" si="1217"/>
        <v>0</v>
      </c>
      <c r="BN494" s="571">
        <f t="shared" si="1217"/>
        <v>0</v>
      </c>
      <c r="BO494" s="571">
        <f t="shared" si="1217"/>
        <v>0</v>
      </c>
      <c r="BP494" s="571">
        <f t="shared" si="1217"/>
        <v>0</v>
      </c>
      <c r="BQ494" s="571">
        <f t="shared" si="1217"/>
        <v>0</v>
      </c>
      <c r="BR494" s="571">
        <f t="shared" si="1217"/>
        <v>0</v>
      </c>
      <c r="BS494" s="571">
        <f t="shared" si="1217"/>
        <v>0</v>
      </c>
      <c r="BT494" s="571">
        <f t="shared" si="1217"/>
        <v>0</v>
      </c>
      <c r="BU494" s="571">
        <f t="shared" si="1217"/>
        <v>0</v>
      </c>
      <c r="BV494" s="571">
        <f t="shared" si="1217"/>
        <v>0</v>
      </c>
      <c r="BW494" s="571">
        <f t="shared" si="1217"/>
        <v>0</v>
      </c>
      <c r="BX494" s="571"/>
      <c r="BY494" s="571">
        <f t="shared" si="1218"/>
        <v>7997</v>
      </c>
      <c r="BZ494" s="7"/>
      <c r="CA494" s="7">
        <f t="shared" si="1219"/>
        <v>0</v>
      </c>
      <c r="CB494" s="622">
        <f t="shared" si="1220"/>
        <v>0</v>
      </c>
      <c r="CC494" s="622">
        <f t="shared" si="1220"/>
        <v>2150</v>
      </c>
      <c r="CD494" s="622">
        <f t="shared" si="1220"/>
        <v>3336</v>
      </c>
      <c r="CE494" s="622">
        <f t="shared" si="1220"/>
        <v>2144</v>
      </c>
      <c r="CF494" s="622">
        <f t="shared" si="1220"/>
        <v>367</v>
      </c>
      <c r="CG494" s="622">
        <f t="shared" si="1220"/>
        <v>0</v>
      </c>
      <c r="CH494" s="622">
        <f t="shared" si="1220"/>
        <v>0</v>
      </c>
      <c r="CI494" s="622">
        <f t="shared" si="1220"/>
        <v>0</v>
      </c>
      <c r="CJ494" s="16"/>
      <c r="CK494" s="622">
        <f t="shared" si="1221"/>
        <v>255</v>
      </c>
      <c r="CL494" s="622">
        <f t="shared" si="1221"/>
        <v>3021</v>
      </c>
      <c r="CM494" s="622">
        <f t="shared" si="1221"/>
        <v>2840</v>
      </c>
      <c r="CN494" s="622">
        <f t="shared" si="1221"/>
        <v>1660</v>
      </c>
      <c r="CO494" s="622">
        <f t="shared" si="1221"/>
        <v>221</v>
      </c>
      <c r="CP494" s="622">
        <f t="shared" si="1221"/>
        <v>0</v>
      </c>
      <c r="CQ494" s="622">
        <f t="shared" si="1221"/>
        <v>0</v>
      </c>
      <c r="CR494" s="622">
        <f t="shared" si="1221"/>
        <v>0</v>
      </c>
      <c r="CS494" s="120">
        <f t="shared" ref="CS494:CS550" si="1229">SUM(CB494:CI494)-SUM(CK494:CR494)</f>
        <v>0</v>
      </c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</row>
    <row r="495" spans="1:133" ht="15">
      <c r="A495" s="572" t="s">
        <v>135</v>
      </c>
      <c r="B495" s="14"/>
      <c r="C495" s="9">
        <f>'4a 1718 CS PC'!AP7</f>
        <v>1E-3</v>
      </c>
      <c r="D495" s="9">
        <f>'4a 1718 CS PC'!AR7</f>
        <v>1.4E-3</v>
      </c>
      <c r="E495" s="9">
        <f>'4b 1819 CS PC'!$AT7</f>
        <v>1E-3</v>
      </c>
      <c r="F495" s="9">
        <f>'4b 1819 CS PC'!AQ7</f>
        <v>1.4E-3</v>
      </c>
      <c r="G495" s="9">
        <f>'4c 1920 CS PC'!AS7</f>
        <v>1E-3</v>
      </c>
      <c r="H495" s="9">
        <f>'4c 1920 CS PC'!AP7</f>
        <v>1.4E-3</v>
      </c>
      <c r="I495" s="9">
        <f>'4d 2021 CS PC'!AS7</f>
        <v>1E-3</v>
      </c>
      <c r="J495" s="9">
        <f>'4d 2021 CS PC'!AP7</f>
        <v>1.4E-3</v>
      </c>
      <c r="K495" s="9">
        <f>'4e 2122 CS PC'!AB7</f>
        <v>1E-3</v>
      </c>
      <c r="L495" s="9"/>
      <c r="M495" s="571">
        <f t="shared" si="1222"/>
        <v>0</v>
      </c>
      <c r="N495" s="571">
        <f t="shared" si="1222"/>
        <v>0</v>
      </c>
      <c r="O495" s="571">
        <f t="shared" si="1222"/>
        <v>0</v>
      </c>
      <c r="P495" s="571">
        <f t="shared" si="1222"/>
        <v>0</v>
      </c>
      <c r="Q495" s="571">
        <f t="shared" si="1222"/>
        <v>40.517000000000003</v>
      </c>
      <c r="R495" s="571">
        <f t="shared" si="1222"/>
        <v>0</v>
      </c>
      <c r="S495" s="571">
        <f t="shared" si="1222"/>
        <v>184.92000000000002</v>
      </c>
      <c r="T495" s="573"/>
      <c r="U495" s="573"/>
      <c r="V495" s="571">
        <f t="shared" si="1223"/>
        <v>116</v>
      </c>
      <c r="W495" s="571">
        <f t="shared" si="1208"/>
        <v>104</v>
      </c>
      <c r="X495" s="571">
        <f t="shared" si="1209"/>
        <v>0</v>
      </c>
      <c r="Y495" s="571">
        <f t="shared" si="1210"/>
        <v>66</v>
      </c>
      <c r="Z495" s="571">
        <f t="shared" si="1211"/>
        <v>262</v>
      </c>
      <c r="AA495" s="571">
        <f t="shared" si="1211"/>
        <v>73</v>
      </c>
      <c r="AB495" s="571">
        <f t="shared" si="1224"/>
        <v>79</v>
      </c>
      <c r="AC495" s="571">
        <f t="shared" si="1211"/>
        <v>0</v>
      </c>
      <c r="AD495" s="571">
        <f t="shared" si="1225"/>
        <v>19</v>
      </c>
      <c r="AE495" s="571">
        <f t="shared" si="1212"/>
        <v>0</v>
      </c>
      <c r="AF495" s="571">
        <f t="shared" si="1213"/>
        <v>59</v>
      </c>
      <c r="AG495" s="571">
        <f t="shared" si="1213"/>
        <v>178</v>
      </c>
      <c r="AH495" s="571">
        <f t="shared" si="1214"/>
        <v>4</v>
      </c>
      <c r="AI495" s="571">
        <f t="shared" si="1226"/>
        <v>18</v>
      </c>
      <c r="AJ495" s="571">
        <f t="shared" si="1227"/>
        <v>1</v>
      </c>
      <c r="AK495" s="571">
        <f t="shared" si="1215"/>
        <v>0</v>
      </c>
      <c r="AL495" s="571">
        <f t="shared" si="1216"/>
        <v>0</v>
      </c>
      <c r="AM495" s="571">
        <f t="shared" si="1216"/>
        <v>37</v>
      </c>
      <c r="AN495" s="571">
        <f t="shared" si="1228"/>
        <v>0</v>
      </c>
      <c r="AO495" s="571">
        <f t="shared" si="1217"/>
        <v>0</v>
      </c>
      <c r="AP495" s="571">
        <f t="shared" si="1217"/>
        <v>0</v>
      </c>
      <c r="AQ495" s="571">
        <f t="shared" si="1217"/>
        <v>0</v>
      </c>
      <c r="AR495" s="571">
        <f t="shared" si="1217"/>
        <v>0</v>
      </c>
      <c r="AS495" s="571">
        <f t="shared" si="1217"/>
        <v>0</v>
      </c>
      <c r="AT495" s="571">
        <f t="shared" si="1217"/>
        <v>0</v>
      </c>
      <c r="AU495" s="571">
        <f t="shared" si="1217"/>
        <v>0</v>
      </c>
      <c r="AV495" s="571">
        <f t="shared" si="1217"/>
        <v>0</v>
      </c>
      <c r="AW495" s="571">
        <f t="shared" si="1217"/>
        <v>0</v>
      </c>
      <c r="AX495" s="571">
        <f t="shared" si="1217"/>
        <v>0</v>
      </c>
      <c r="AY495" s="571">
        <f t="shared" si="1217"/>
        <v>0</v>
      </c>
      <c r="AZ495" s="571">
        <f t="shared" si="1217"/>
        <v>0</v>
      </c>
      <c r="BA495" s="571">
        <f t="shared" si="1217"/>
        <v>0</v>
      </c>
      <c r="BB495" s="571">
        <f t="shared" si="1217"/>
        <v>0</v>
      </c>
      <c r="BC495" s="571">
        <f t="shared" si="1217"/>
        <v>0</v>
      </c>
      <c r="BD495" s="571">
        <f t="shared" si="1217"/>
        <v>0</v>
      </c>
      <c r="BE495" s="571">
        <f t="shared" si="1217"/>
        <v>0</v>
      </c>
      <c r="BF495" s="571">
        <f t="shared" si="1217"/>
        <v>0</v>
      </c>
      <c r="BG495" s="571">
        <f t="shared" si="1217"/>
        <v>0</v>
      </c>
      <c r="BH495" s="571">
        <f t="shared" si="1217"/>
        <v>0</v>
      </c>
      <c r="BI495" s="571">
        <f t="shared" si="1217"/>
        <v>0</v>
      </c>
      <c r="BJ495" s="571">
        <f t="shared" si="1217"/>
        <v>0</v>
      </c>
      <c r="BK495" s="571">
        <f t="shared" si="1217"/>
        <v>0</v>
      </c>
      <c r="BL495" s="571">
        <f t="shared" si="1217"/>
        <v>0</v>
      </c>
      <c r="BM495" s="571">
        <f t="shared" si="1217"/>
        <v>0</v>
      </c>
      <c r="BN495" s="571">
        <f t="shared" si="1217"/>
        <v>0</v>
      </c>
      <c r="BO495" s="571">
        <f t="shared" si="1217"/>
        <v>0</v>
      </c>
      <c r="BP495" s="571">
        <f t="shared" si="1217"/>
        <v>0</v>
      </c>
      <c r="BQ495" s="571">
        <f t="shared" si="1217"/>
        <v>0</v>
      </c>
      <c r="BR495" s="571">
        <f t="shared" si="1217"/>
        <v>0</v>
      </c>
      <c r="BS495" s="571">
        <f t="shared" si="1217"/>
        <v>0</v>
      </c>
      <c r="BT495" s="571">
        <f t="shared" si="1217"/>
        <v>0</v>
      </c>
      <c r="BU495" s="571">
        <f t="shared" si="1217"/>
        <v>0</v>
      </c>
      <c r="BV495" s="571">
        <f t="shared" si="1217"/>
        <v>0</v>
      </c>
      <c r="BW495" s="571">
        <f t="shared" si="1217"/>
        <v>0</v>
      </c>
      <c r="BX495" s="571"/>
      <c r="BY495" s="571">
        <f t="shared" si="1218"/>
        <v>1241</v>
      </c>
      <c r="BZ495" s="7"/>
      <c r="CA495" s="7">
        <f t="shared" si="1219"/>
        <v>0</v>
      </c>
      <c r="CB495" s="622">
        <f t="shared" si="1220"/>
        <v>0</v>
      </c>
      <c r="CC495" s="622">
        <f t="shared" si="1220"/>
        <v>341</v>
      </c>
      <c r="CD495" s="622">
        <f t="shared" si="1220"/>
        <v>505</v>
      </c>
      <c r="CE495" s="622">
        <f t="shared" si="1220"/>
        <v>335</v>
      </c>
      <c r="CF495" s="622">
        <f t="shared" si="1220"/>
        <v>60</v>
      </c>
      <c r="CG495" s="622">
        <f t="shared" si="1220"/>
        <v>0</v>
      </c>
      <c r="CH495" s="622">
        <f t="shared" si="1220"/>
        <v>0</v>
      </c>
      <c r="CI495" s="622">
        <f t="shared" si="1220"/>
        <v>0</v>
      </c>
      <c r="CJ495" s="16"/>
      <c r="CK495" s="622">
        <f t="shared" ref="CK495:CM514" si="1230">ROUND(SUMIF($M$2:$BW$2,CK$1,$M495:$BW495),0)</f>
        <v>41</v>
      </c>
      <c r="CL495" s="622">
        <f t="shared" si="1230"/>
        <v>471</v>
      </c>
      <c r="CM495" s="622">
        <f t="shared" si="1230"/>
        <v>433</v>
      </c>
      <c r="CN495" s="630">
        <f>ROUNDDOWN(SUMIF($M$2:$BW$2,CN$1,$M495:$BW495),0)-1</f>
        <v>259</v>
      </c>
      <c r="CO495" s="622">
        <f t="shared" ref="CO495:CR514" si="1231">ROUND(SUMIF($M$2:$BW$2,CO$1,$M495:$BW495),0)</f>
        <v>37</v>
      </c>
      <c r="CP495" s="622">
        <f t="shared" si="1231"/>
        <v>0</v>
      </c>
      <c r="CQ495" s="622">
        <f t="shared" si="1231"/>
        <v>0</v>
      </c>
      <c r="CR495" s="622">
        <f t="shared" si="1231"/>
        <v>0</v>
      </c>
      <c r="CS495" s="120">
        <f t="shared" si="1229"/>
        <v>0</v>
      </c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</row>
    <row r="496" spans="1:133" ht="15">
      <c r="A496" s="572" t="s">
        <v>136</v>
      </c>
      <c r="B496" s="14"/>
      <c r="C496" s="9">
        <f>'4a 1718 CS PC'!AP8</f>
        <v>5.9999999999999995E-4</v>
      </c>
      <c r="D496" s="9">
        <f>'4a 1718 CS PC'!AR8</f>
        <v>8.9999999999999998E-4</v>
      </c>
      <c r="E496" s="9">
        <f>'4b 1819 CS PC'!$AT8</f>
        <v>5.9999999999999995E-4</v>
      </c>
      <c r="F496" s="9">
        <f>'4b 1819 CS PC'!AQ8</f>
        <v>8.9999999999999998E-4</v>
      </c>
      <c r="G496" s="9">
        <f>'4c 1920 CS PC'!AS8</f>
        <v>6.9999999999999999E-4</v>
      </c>
      <c r="H496" s="9">
        <f>'4c 1920 CS PC'!AP8</f>
        <v>8.9999999999999998E-4</v>
      </c>
      <c r="I496" s="9">
        <f>'4d 2021 CS PC'!AS8</f>
        <v>6.9999999999999999E-4</v>
      </c>
      <c r="J496" s="9">
        <f>'4d 2021 CS PC'!AP8</f>
        <v>1E-3</v>
      </c>
      <c r="K496" s="9">
        <f>'4e 2122 CS PC'!AB8</f>
        <v>6.9999999999999999E-4</v>
      </c>
      <c r="L496" s="9"/>
      <c r="M496" s="571">
        <f t="shared" si="1222"/>
        <v>0</v>
      </c>
      <c r="N496" s="571">
        <f t="shared" si="1222"/>
        <v>0</v>
      </c>
      <c r="O496" s="571">
        <f t="shared" si="1222"/>
        <v>0</v>
      </c>
      <c r="P496" s="571">
        <f t="shared" si="1222"/>
        <v>0</v>
      </c>
      <c r="Q496" s="571">
        <f t="shared" si="1222"/>
        <v>24.310199999999998</v>
      </c>
      <c r="R496" s="571">
        <f t="shared" si="1222"/>
        <v>0</v>
      </c>
      <c r="S496" s="571">
        <f t="shared" si="1222"/>
        <v>110.95199999999998</v>
      </c>
      <c r="T496" s="573"/>
      <c r="U496" s="573"/>
      <c r="V496" s="571">
        <f t="shared" si="1223"/>
        <v>70</v>
      </c>
      <c r="W496" s="571">
        <f t="shared" si="1208"/>
        <v>63</v>
      </c>
      <c r="X496" s="571">
        <f t="shared" si="1209"/>
        <v>0</v>
      </c>
      <c r="Y496" s="594">
        <f>ROUNDDOWN(Y$490*$E496,0)</f>
        <v>39</v>
      </c>
      <c r="Z496" s="571">
        <f t="shared" si="1211"/>
        <v>157</v>
      </c>
      <c r="AA496" s="571">
        <f t="shared" si="1211"/>
        <v>44</v>
      </c>
      <c r="AB496" s="571">
        <f t="shared" si="1224"/>
        <v>56</v>
      </c>
      <c r="AC496" s="571">
        <f t="shared" si="1211"/>
        <v>0</v>
      </c>
      <c r="AD496" s="571">
        <f t="shared" si="1225"/>
        <v>13</v>
      </c>
      <c r="AE496" s="571">
        <f t="shared" si="1212"/>
        <v>0</v>
      </c>
      <c r="AF496" s="571">
        <f t="shared" si="1213"/>
        <v>41</v>
      </c>
      <c r="AG496" s="571">
        <f t="shared" si="1213"/>
        <v>124</v>
      </c>
      <c r="AH496" s="571">
        <f t="shared" si="1214"/>
        <v>3</v>
      </c>
      <c r="AI496" s="571">
        <f t="shared" si="1226"/>
        <v>13</v>
      </c>
      <c r="AJ496" s="571">
        <f t="shared" si="1227"/>
        <v>1</v>
      </c>
      <c r="AK496" s="571">
        <f t="shared" si="1215"/>
        <v>0</v>
      </c>
      <c r="AL496" s="571">
        <f t="shared" si="1216"/>
        <v>0</v>
      </c>
      <c r="AM496" s="571">
        <f t="shared" si="1216"/>
        <v>26</v>
      </c>
      <c r="AN496" s="571">
        <f t="shared" si="1228"/>
        <v>0</v>
      </c>
      <c r="AO496" s="571">
        <f t="shared" si="1217"/>
        <v>0</v>
      </c>
      <c r="AP496" s="571">
        <f t="shared" si="1217"/>
        <v>0</v>
      </c>
      <c r="AQ496" s="571">
        <f t="shared" si="1217"/>
        <v>0</v>
      </c>
      <c r="AR496" s="571">
        <f t="shared" si="1217"/>
        <v>0</v>
      </c>
      <c r="AS496" s="571">
        <f t="shared" si="1217"/>
        <v>0</v>
      </c>
      <c r="AT496" s="571">
        <f t="shared" si="1217"/>
        <v>0</v>
      </c>
      <c r="AU496" s="571">
        <f t="shared" si="1217"/>
        <v>0</v>
      </c>
      <c r="AV496" s="571">
        <f t="shared" si="1217"/>
        <v>0</v>
      </c>
      <c r="AW496" s="571">
        <f t="shared" si="1217"/>
        <v>0</v>
      </c>
      <c r="AX496" s="571">
        <f t="shared" si="1217"/>
        <v>0</v>
      </c>
      <c r="AY496" s="571">
        <f t="shared" si="1217"/>
        <v>0</v>
      </c>
      <c r="AZ496" s="571">
        <f t="shared" si="1217"/>
        <v>0</v>
      </c>
      <c r="BA496" s="571">
        <f t="shared" si="1217"/>
        <v>0</v>
      </c>
      <c r="BB496" s="571">
        <f t="shared" si="1217"/>
        <v>0</v>
      </c>
      <c r="BC496" s="571">
        <f t="shared" si="1217"/>
        <v>0</v>
      </c>
      <c r="BD496" s="571">
        <f t="shared" si="1217"/>
        <v>0</v>
      </c>
      <c r="BE496" s="571">
        <f t="shared" si="1217"/>
        <v>0</v>
      </c>
      <c r="BF496" s="571">
        <f t="shared" si="1217"/>
        <v>0</v>
      </c>
      <c r="BG496" s="571">
        <f t="shared" si="1217"/>
        <v>0</v>
      </c>
      <c r="BH496" s="571">
        <f t="shared" si="1217"/>
        <v>0</v>
      </c>
      <c r="BI496" s="571">
        <f t="shared" si="1217"/>
        <v>0</v>
      </c>
      <c r="BJ496" s="571">
        <f t="shared" si="1217"/>
        <v>0</v>
      </c>
      <c r="BK496" s="571">
        <f t="shared" si="1217"/>
        <v>0</v>
      </c>
      <c r="BL496" s="571">
        <f t="shared" si="1217"/>
        <v>0</v>
      </c>
      <c r="BM496" s="571">
        <f t="shared" si="1217"/>
        <v>0</v>
      </c>
      <c r="BN496" s="571">
        <f t="shared" si="1217"/>
        <v>0</v>
      </c>
      <c r="BO496" s="571">
        <f t="shared" si="1217"/>
        <v>0</v>
      </c>
      <c r="BP496" s="571">
        <f t="shared" si="1217"/>
        <v>0</v>
      </c>
      <c r="BQ496" s="571">
        <f t="shared" si="1217"/>
        <v>0</v>
      </c>
      <c r="BR496" s="571">
        <f t="shared" si="1217"/>
        <v>0</v>
      </c>
      <c r="BS496" s="571">
        <f t="shared" si="1217"/>
        <v>0</v>
      </c>
      <c r="BT496" s="571">
        <f t="shared" si="1217"/>
        <v>0</v>
      </c>
      <c r="BU496" s="571">
        <f t="shared" si="1217"/>
        <v>0</v>
      </c>
      <c r="BV496" s="571">
        <f t="shared" si="1217"/>
        <v>0</v>
      </c>
      <c r="BW496" s="571">
        <f t="shared" si="1217"/>
        <v>0</v>
      </c>
      <c r="BX496" s="571"/>
      <c r="BY496" s="571">
        <f t="shared" si="1218"/>
        <v>785</v>
      </c>
      <c r="BZ496" s="7"/>
      <c r="CA496" s="7">
        <f t="shared" si="1219"/>
        <v>0</v>
      </c>
      <c r="CB496" s="622">
        <f t="shared" si="1220"/>
        <v>0</v>
      </c>
      <c r="CC496" s="622">
        <f t="shared" si="1220"/>
        <v>205</v>
      </c>
      <c r="CD496" s="622">
        <f t="shared" si="1220"/>
        <v>303</v>
      </c>
      <c r="CE496" s="622">
        <f t="shared" si="1220"/>
        <v>234</v>
      </c>
      <c r="CF496" s="622">
        <f t="shared" si="1220"/>
        <v>43</v>
      </c>
      <c r="CG496" s="622">
        <f t="shared" si="1220"/>
        <v>0</v>
      </c>
      <c r="CH496" s="622">
        <f t="shared" si="1220"/>
        <v>0</v>
      </c>
      <c r="CI496" s="622">
        <f t="shared" si="1220"/>
        <v>0</v>
      </c>
      <c r="CJ496" s="16"/>
      <c r="CK496" s="622">
        <f t="shared" si="1230"/>
        <v>24</v>
      </c>
      <c r="CL496" s="622">
        <f t="shared" si="1230"/>
        <v>283</v>
      </c>
      <c r="CM496" s="622">
        <f t="shared" si="1230"/>
        <v>270</v>
      </c>
      <c r="CN496" s="622">
        <f>ROUND(SUMIF($M$2:$BW$2,CN$1,$M496:$BW496),0)</f>
        <v>182</v>
      </c>
      <c r="CO496" s="622">
        <f t="shared" si="1231"/>
        <v>26</v>
      </c>
      <c r="CP496" s="622">
        <f t="shared" si="1231"/>
        <v>0</v>
      </c>
      <c r="CQ496" s="622">
        <f t="shared" si="1231"/>
        <v>0</v>
      </c>
      <c r="CR496" s="622">
        <f t="shared" si="1231"/>
        <v>0</v>
      </c>
      <c r="CS496" s="120">
        <f t="shared" si="1229"/>
        <v>0</v>
      </c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</row>
    <row r="497" spans="1:133" ht="15">
      <c r="A497" s="572" t="s">
        <v>137</v>
      </c>
      <c r="B497" s="14"/>
      <c r="C497" s="9">
        <f>'4a 1718 CS PC'!AP9</f>
        <v>1.9E-2</v>
      </c>
      <c r="D497" s="9">
        <f>'4a 1718 CS PC'!AR9</f>
        <v>2.6800000000000001E-2</v>
      </c>
      <c r="E497" s="9">
        <f>'4b 1819 CS PC'!$AT9</f>
        <v>1.89E-2</v>
      </c>
      <c r="F497" s="9">
        <f>'4b 1819 CS PC'!AQ9</f>
        <v>2.6800000000000001E-2</v>
      </c>
      <c r="G497" s="9">
        <f>'4c 1920 CS PC'!AS9</f>
        <v>1.89E-2</v>
      </c>
      <c r="H497" s="9">
        <f>'4c 1920 CS PC'!AP9</f>
        <v>2.7E-2</v>
      </c>
      <c r="I497" s="9">
        <f>'4d 2021 CS PC'!AS9</f>
        <v>1.9800000000000002E-2</v>
      </c>
      <c r="J497" s="9">
        <f>'4d 2021 CS PC'!AP9</f>
        <v>2.8299999999999999E-2</v>
      </c>
      <c r="K497" s="9">
        <f>'4e 2122 CS PC'!AB9</f>
        <v>2.0199999999999999E-2</v>
      </c>
      <c r="L497" s="9"/>
      <c r="M497" s="571">
        <f t="shared" si="1222"/>
        <v>0</v>
      </c>
      <c r="N497" s="571">
        <f t="shared" si="1222"/>
        <v>0</v>
      </c>
      <c r="O497" s="571">
        <f t="shared" si="1222"/>
        <v>0</v>
      </c>
      <c r="P497" s="571">
        <f t="shared" si="1222"/>
        <v>0</v>
      </c>
      <c r="Q497" s="571">
        <f t="shared" si="1222"/>
        <v>769.82299999999998</v>
      </c>
      <c r="R497" s="571">
        <f t="shared" si="1222"/>
        <v>0</v>
      </c>
      <c r="S497" s="571">
        <f t="shared" si="1222"/>
        <v>3513.48</v>
      </c>
      <c r="T497" s="573"/>
      <c r="U497" s="573"/>
      <c r="V497" s="571">
        <f t="shared" si="1223"/>
        <v>2202</v>
      </c>
      <c r="W497" s="571">
        <f t="shared" si="1208"/>
        <v>1975</v>
      </c>
      <c r="X497" s="571">
        <f t="shared" si="1209"/>
        <v>0</v>
      </c>
      <c r="Y497" s="571">
        <f t="shared" si="1210"/>
        <v>1250</v>
      </c>
      <c r="Z497" s="571">
        <f t="shared" si="1211"/>
        <v>4948</v>
      </c>
      <c r="AA497" s="571">
        <f t="shared" si="1211"/>
        <v>1381</v>
      </c>
      <c r="AB497" s="571">
        <f t="shared" si="1224"/>
        <v>1499</v>
      </c>
      <c r="AC497" s="571">
        <f t="shared" si="1211"/>
        <v>0</v>
      </c>
      <c r="AD497" s="571">
        <f t="shared" si="1225"/>
        <v>364</v>
      </c>
      <c r="AE497" s="571">
        <f t="shared" si="1212"/>
        <v>0</v>
      </c>
      <c r="AF497" s="571">
        <f t="shared" si="1213"/>
        <v>1110</v>
      </c>
      <c r="AG497" s="571">
        <f t="shared" si="1213"/>
        <v>3360</v>
      </c>
      <c r="AH497" s="571">
        <f t="shared" si="1214"/>
        <v>85</v>
      </c>
      <c r="AI497" s="571">
        <f t="shared" si="1226"/>
        <v>343</v>
      </c>
      <c r="AJ497" s="571">
        <f t="shared" si="1227"/>
        <v>15</v>
      </c>
      <c r="AK497" s="571">
        <f t="shared" si="1215"/>
        <v>0</v>
      </c>
      <c r="AL497" s="571">
        <f t="shared" si="1216"/>
        <v>0</v>
      </c>
      <c r="AM497" s="571">
        <f t="shared" si="1216"/>
        <v>740</v>
      </c>
      <c r="AN497" s="571">
        <f t="shared" si="1228"/>
        <v>0</v>
      </c>
      <c r="AO497" s="571">
        <f t="shared" si="1217"/>
        <v>0</v>
      </c>
      <c r="AP497" s="571">
        <f t="shared" si="1217"/>
        <v>0</v>
      </c>
      <c r="AQ497" s="571">
        <f t="shared" si="1217"/>
        <v>0</v>
      </c>
      <c r="AR497" s="571">
        <f t="shared" si="1217"/>
        <v>0</v>
      </c>
      <c r="AS497" s="571">
        <f t="shared" si="1217"/>
        <v>0</v>
      </c>
      <c r="AT497" s="571">
        <f t="shared" si="1217"/>
        <v>0</v>
      </c>
      <c r="AU497" s="571">
        <f t="shared" si="1217"/>
        <v>0</v>
      </c>
      <c r="AV497" s="571">
        <f t="shared" si="1217"/>
        <v>0</v>
      </c>
      <c r="AW497" s="571">
        <f t="shared" si="1217"/>
        <v>0</v>
      </c>
      <c r="AX497" s="571">
        <f t="shared" si="1217"/>
        <v>0</v>
      </c>
      <c r="AY497" s="571">
        <f t="shared" si="1217"/>
        <v>0</v>
      </c>
      <c r="AZ497" s="571">
        <f t="shared" si="1217"/>
        <v>0</v>
      </c>
      <c r="BA497" s="571">
        <f t="shared" si="1217"/>
        <v>0</v>
      </c>
      <c r="BB497" s="571">
        <f t="shared" si="1217"/>
        <v>0</v>
      </c>
      <c r="BC497" s="571">
        <f t="shared" si="1217"/>
        <v>0</v>
      </c>
      <c r="BD497" s="571">
        <f t="shared" si="1217"/>
        <v>0</v>
      </c>
      <c r="BE497" s="571">
        <f t="shared" si="1217"/>
        <v>0</v>
      </c>
      <c r="BF497" s="571">
        <f t="shared" si="1217"/>
        <v>0</v>
      </c>
      <c r="BG497" s="571">
        <f t="shared" si="1217"/>
        <v>0</v>
      </c>
      <c r="BH497" s="571">
        <f t="shared" si="1217"/>
        <v>0</v>
      </c>
      <c r="BI497" s="571">
        <f t="shared" si="1217"/>
        <v>0</v>
      </c>
      <c r="BJ497" s="571">
        <f t="shared" si="1217"/>
        <v>0</v>
      </c>
      <c r="BK497" s="571">
        <f t="shared" si="1217"/>
        <v>0</v>
      </c>
      <c r="BL497" s="571">
        <f t="shared" si="1217"/>
        <v>0</v>
      </c>
      <c r="BM497" s="571">
        <f t="shared" si="1217"/>
        <v>0</v>
      </c>
      <c r="BN497" s="571">
        <f t="shared" si="1217"/>
        <v>0</v>
      </c>
      <c r="BO497" s="571">
        <f t="shared" si="1217"/>
        <v>0</v>
      </c>
      <c r="BP497" s="571">
        <f t="shared" si="1217"/>
        <v>0</v>
      </c>
      <c r="BQ497" s="571">
        <f t="shared" si="1217"/>
        <v>0</v>
      </c>
      <c r="BR497" s="571">
        <f t="shared" si="1217"/>
        <v>0</v>
      </c>
      <c r="BS497" s="571">
        <f t="shared" si="1217"/>
        <v>0</v>
      </c>
      <c r="BT497" s="571">
        <f t="shared" si="1217"/>
        <v>0</v>
      </c>
      <c r="BU497" s="571">
        <f t="shared" si="1217"/>
        <v>0</v>
      </c>
      <c r="BV497" s="571">
        <f t="shared" si="1217"/>
        <v>0</v>
      </c>
      <c r="BW497" s="571">
        <f t="shared" si="1217"/>
        <v>0</v>
      </c>
      <c r="BX497" s="571"/>
      <c r="BY497" s="571">
        <f t="shared" si="1218"/>
        <v>23555</v>
      </c>
      <c r="BZ497" s="7"/>
      <c r="CA497" s="7">
        <f t="shared" si="1219"/>
        <v>0</v>
      </c>
      <c r="CB497" s="622">
        <f t="shared" si="1220"/>
        <v>0</v>
      </c>
      <c r="CC497" s="622">
        <f t="shared" si="1220"/>
        <v>6485</v>
      </c>
      <c r="CD497" s="622">
        <f t="shared" si="1220"/>
        <v>9554</v>
      </c>
      <c r="CE497" s="622">
        <f t="shared" si="1220"/>
        <v>6333</v>
      </c>
      <c r="CF497" s="622">
        <f t="shared" si="1220"/>
        <v>1183</v>
      </c>
      <c r="CG497" s="622">
        <f t="shared" si="1220"/>
        <v>0</v>
      </c>
      <c r="CH497" s="622">
        <f t="shared" si="1220"/>
        <v>0</v>
      </c>
      <c r="CI497" s="622">
        <f t="shared" si="1220"/>
        <v>0</v>
      </c>
      <c r="CJ497" s="16"/>
      <c r="CK497" s="622">
        <f t="shared" si="1230"/>
        <v>770</v>
      </c>
      <c r="CL497" s="622">
        <f t="shared" si="1230"/>
        <v>8940</v>
      </c>
      <c r="CM497" s="622">
        <f t="shared" si="1230"/>
        <v>8192</v>
      </c>
      <c r="CN497" s="622">
        <f>ROUND(SUMIF($M$2:$BW$2,CN$1,$M497:$BW497),0)</f>
        <v>4913</v>
      </c>
      <c r="CO497" s="622">
        <f t="shared" si="1231"/>
        <v>740</v>
      </c>
      <c r="CP497" s="622">
        <f t="shared" si="1231"/>
        <v>0</v>
      </c>
      <c r="CQ497" s="622">
        <f t="shared" si="1231"/>
        <v>0</v>
      </c>
      <c r="CR497" s="622">
        <f t="shared" si="1231"/>
        <v>0</v>
      </c>
      <c r="CS497" s="120">
        <f t="shared" si="1229"/>
        <v>0</v>
      </c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</row>
    <row r="498" spans="1:133" ht="15">
      <c r="A498" s="572" t="s">
        <v>138</v>
      </c>
      <c r="B498" s="14"/>
      <c r="C498" s="9">
        <f>'4a 1718 CS PC'!AP10</f>
        <v>8.9999999999999998E-4</v>
      </c>
      <c r="D498" s="9">
        <f>'4a 1718 CS PC'!AR10</f>
        <v>1.2999999999999999E-3</v>
      </c>
      <c r="E498" s="9">
        <f>'4b 1819 CS PC'!$AT10</f>
        <v>1E-3</v>
      </c>
      <c r="F498" s="9">
        <f>'4b 1819 CS PC'!AQ10</f>
        <v>1.4E-3</v>
      </c>
      <c r="G498" s="9">
        <f>'4c 1920 CS PC'!AS10</f>
        <v>1E-3</v>
      </c>
      <c r="H498" s="9">
        <f>'4c 1920 CS PC'!AP10</f>
        <v>1.4E-3</v>
      </c>
      <c r="I498" s="9">
        <f>'4d 2021 CS PC'!AS10</f>
        <v>1E-3</v>
      </c>
      <c r="J498" s="9">
        <f>'4d 2021 CS PC'!AP10</f>
        <v>1.4E-3</v>
      </c>
      <c r="K498" s="9">
        <f>'4e 2122 CS PC'!AB10</f>
        <v>1E-3</v>
      </c>
      <c r="L498" s="9"/>
      <c r="M498" s="571">
        <f t="shared" si="1222"/>
        <v>0</v>
      </c>
      <c r="N498" s="571">
        <f t="shared" si="1222"/>
        <v>0</v>
      </c>
      <c r="O498" s="571">
        <f t="shared" si="1222"/>
        <v>0</v>
      </c>
      <c r="P498" s="571">
        <f t="shared" si="1222"/>
        <v>0</v>
      </c>
      <c r="Q498" s="571">
        <f t="shared" si="1222"/>
        <v>36.465299999999999</v>
      </c>
      <c r="R498" s="571">
        <f t="shared" si="1222"/>
        <v>0</v>
      </c>
      <c r="S498" s="571">
        <f t="shared" si="1222"/>
        <v>166.428</v>
      </c>
      <c r="T498" s="573"/>
      <c r="U498" s="573"/>
      <c r="V498" s="571">
        <f t="shared" si="1223"/>
        <v>104</v>
      </c>
      <c r="W498" s="571">
        <f t="shared" si="1208"/>
        <v>104</v>
      </c>
      <c r="X498" s="571">
        <f t="shared" si="1209"/>
        <v>0</v>
      </c>
      <c r="Y498" s="594">
        <f>ROUNDUP(Y$490*$E498,0)</f>
        <v>67</v>
      </c>
      <c r="Z498" s="571">
        <f t="shared" si="1211"/>
        <v>262</v>
      </c>
      <c r="AA498" s="571">
        <f t="shared" si="1211"/>
        <v>73</v>
      </c>
      <c r="AB498" s="571">
        <f t="shared" si="1224"/>
        <v>79</v>
      </c>
      <c r="AC498" s="571">
        <f t="shared" si="1211"/>
        <v>0</v>
      </c>
      <c r="AD498" s="571">
        <f t="shared" si="1225"/>
        <v>19</v>
      </c>
      <c r="AE498" s="571">
        <f t="shared" si="1212"/>
        <v>0</v>
      </c>
      <c r="AF498" s="571">
        <f t="shared" si="1213"/>
        <v>59</v>
      </c>
      <c r="AG498" s="571">
        <f t="shared" si="1213"/>
        <v>178</v>
      </c>
      <c r="AH498" s="571">
        <f t="shared" si="1214"/>
        <v>4</v>
      </c>
      <c r="AI498" s="571">
        <f t="shared" si="1226"/>
        <v>18</v>
      </c>
      <c r="AJ498" s="571">
        <f t="shared" si="1227"/>
        <v>1</v>
      </c>
      <c r="AK498" s="571">
        <f t="shared" si="1215"/>
        <v>0</v>
      </c>
      <c r="AL498" s="571">
        <f t="shared" si="1216"/>
        <v>0</v>
      </c>
      <c r="AM498" s="571">
        <f t="shared" si="1216"/>
        <v>37</v>
      </c>
      <c r="AN498" s="571">
        <f t="shared" si="1228"/>
        <v>0</v>
      </c>
      <c r="AO498" s="571">
        <f t="shared" si="1217"/>
        <v>0</v>
      </c>
      <c r="AP498" s="571">
        <f t="shared" si="1217"/>
        <v>0</v>
      </c>
      <c r="AQ498" s="571">
        <f t="shared" si="1217"/>
        <v>0</v>
      </c>
      <c r="AR498" s="571">
        <f t="shared" si="1217"/>
        <v>0</v>
      </c>
      <c r="AS498" s="571">
        <f t="shared" si="1217"/>
        <v>0</v>
      </c>
      <c r="AT498" s="571">
        <f t="shared" si="1217"/>
        <v>0</v>
      </c>
      <c r="AU498" s="571">
        <f t="shared" si="1217"/>
        <v>0</v>
      </c>
      <c r="AV498" s="571">
        <f t="shared" si="1217"/>
        <v>0</v>
      </c>
      <c r="AW498" s="571">
        <f t="shared" si="1217"/>
        <v>0</v>
      </c>
      <c r="AX498" s="571">
        <f t="shared" si="1217"/>
        <v>0</v>
      </c>
      <c r="AY498" s="571">
        <f t="shared" si="1217"/>
        <v>0</v>
      </c>
      <c r="AZ498" s="571">
        <f t="shared" si="1217"/>
        <v>0</v>
      </c>
      <c r="BA498" s="571">
        <f t="shared" si="1217"/>
        <v>0</v>
      </c>
      <c r="BB498" s="571">
        <f t="shared" si="1217"/>
        <v>0</v>
      </c>
      <c r="BC498" s="571">
        <f t="shared" si="1217"/>
        <v>0</v>
      </c>
      <c r="BD498" s="571">
        <f t="shared" si="1217"/>
        <v>0</v>
      </c>
      <c r="BE498" s="571">
        <f t="shared" si="1217"/>
        <v>0</v>
      </c>
      <c r="BF498" s="571">
        <f t="shared" si="1217"/>
        <v>0</v>
      </c>
      <c r="BG498" s="571">
        <f t="shared" si="1217"/>
        <v>0</v>
      </c>
      <c r="BH498" s="571">
        <f t="shared" si="1217"/>
        <v>0</v>
      </c>
      <c r="BI498" s="571">
        <f t="shared" si="1217"/>
        <v>0</v>
      </c>
      <c r="BJ498" s="571">
        <f t="shared" si="1217"/>
        <v>0</v>
      </c>
      <c r="BK498" s="571">
        <f t="shared" si="1217"/>
        <v>0</v>
      </c>
      <c r="BL498" s="571">
        <f t="shared" si="1217"/>
        <v>0</v>
      </c>
      <c r="BM498" s="571">
        <f t="shared" si="1217"/>
        <v>0</v>
      </c>
      <c r="BN498" s="571">
        <f t="shared" ref="AO498:BW505" si="1232">ROUND(BN$490*$K498,0)</f>
        <v>0</v>
      </c>
      <c r="BO498" s="571">
        <f t="shared" si="1232"/>
        <v>0</v>
      </c>
      <c r="BP498" s="571">
        <f t="shared" si="1232"/>
        <v>0</v>
      </c>
      <c r="BQ498" s="571">
        <f t="shared" si="1232"/>
        <v>0</v>
      </c>
      <c r="BR498" s="571">
        <f t="shared" si="1232"/>
        <v>0</v>
      </c>
      <c r="BS498" s="571">
        <f t="shared" si="1232"/>
        <v>0</v>
      </c>
      <c r="BT498" s="571">
        <f t="shared" si="1232"/>
        <v>0</v>
      </c>
      <c r="BU498" s="571">
        <f t="shared" si="1232"/>
        <v>0</v>
      </c>
      <c r="BV498" s="571">
        <f t="shared" si="1232"/>
        <v>0</v>
      </c>
      <c r="BW498" s="571">
        <f t="shared" si="1232"/>
        <v>0</v>
      </c>
      <c r="BX498" s="571"/>
      <c r="BY498" s="571">
        <f t="shared" si="1218"/>
        <v>1208</v>
      </c>
      <c r="BZ498" s="7"/>
      <c r="CA498" s="7">
        <f t="shared" si="1219"/>
        <v>0</v>
      </c>
      <c r="CB498" s="622">
        <f t="shared" si="1220"/>
        <v>0</v>
      </c>
      <c r="CC498" s="622">
        <f t="shared" si="1220"/>
        <v>307</v>
      </c>
      <c r="CD498" s="622">
        <f t="shared" si="1220"/>
        <v>506</v>
      </c>
      <c r="CE498" s="622">
        <f t="shared" si="1220"/>
        <v>335</v>
      </c>
      <c r="CF498" s="622">
        <f t="shared" si="1220"/>
        <v>60</v>
      </c>
      <c r="CG498" s="622">
        <f t="shared" si="1220"/>
        <v>0</v>
      </c>
      <c r="CH498" s="622">
        <f t="shared" si="1220"/>
        <v>0</v>
      </c>
      <c r="CI498" s="622">
        <f t="shared" si="1220"/>
        <v>0</v>
      </c>
      <c r="CJ498" s="16"/>
      <c r="CK498" s="622">
        <f t="shared" si="1230"/>
        <v>36</v>
      </c>
      <c r="CL498" s="622">
        <f t="shared" si="1230"/>
        <v>441</v>
      </c>
      <c r="CM498" s="622">
        <f t="shared" si="1230"/>
        <v>433</v>
      </c>
      <c r="CN498" s="630">
        <f>ROUNDUP(SUMIF($M$2:$BW$2,CN$1,$M498:$BW498),0)+1</f>
        <v>261</v>
      </c>
      <c r="CO498" s="622">
        <f t="shared" si="1231"/>
        <v>37</v>
      </c>
      <c r="CP498" s="622">
        <f t="shared" si="1231"/>
        <v>0</v>
      </c>
      <c r="CQ498" s="622">
        <f t="shared" si="1231"/>
        <v>0</v>
      </c>
      <c r="CR498" s="622">
        <f t="shared" si="1231"/>
        <v>0</v>
      </c>
      <c r="CS498" s="120">
        <f t="shared" si="1229"/>
        <v>0</v>
      </c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</row>
    <row r="499" spans="1:133" ht="15">
      <c r="A499" s="572" t="s">
        <v>139</v>
      </c>
      <c r="B499" s="14"/>
      <c r="C499" s="9">
        <f>'4a 1718 CS PC'!AP11</f>
        <v>2.8999999999999998E-3</v>
      </c>
      <c r="D499" s="9">
        <f>'4a 1718 CS PC'!AR11</f>
        <v>4.1000000000000003E-3</v>
      </c>
      <c r="E499" s="9">
        <f>'4b 1819 CS PC'!$AT11</f>
        <v>2.8E-3</v>
      </c>
      <c r="F499" s="9">
        <f>'4b 1819 CS PC'!AQ11</f>
        <v>4.0000000000000001E-3</v>
      </c>
      <c r="G499" s="9">
        <f>'4c 1920 CS PC'!AS11</f>
        <v>2.8E-3</v>
      </c>
      <c r="H499" s="9">
        <f>'4c 1920 CS PC'!AP11</f>
        <v>4.0000000000000001E-3</v>
      </c>
      <c r="I499" s="9">
        <f>'4d 2021 CS PC'!AS11</f>
        <v>2.8E-3</v>
      </c>
      <c r="J499" s="9">
        <f>'4d 2021 CS PC'!AP11</f>
        <v>4.0000000000000001E-3</v>
      </c>
      <c r="K499" s="9">
        <f>'4e 2122 CS PC'!AB11</f>
        <v>2.8E-3</v>
      </c>
      <c r="L499" s="9"/>
      <c r="M499" s="571">
        <f t="shared" si="1222"/>
        <v>0</v>
      </c>
      <c r="N499" s="571">
        <f t="shared" si="1222"/>
        <v>0</v>
      </c>
      <c r="O499" s="571">
        <f t="shared" si="1222"/>
        <v>0</v>
      </c>
      <c r="P499" s="571">
        <f t="shared" si="1222"/>
        <v>0</v>
      </c>
      <c r="Q499" s="571">
        <f t="shared" si="1222"/>
        <v>117.49929999999999</v>
      </c>
      <c r="R499" s="571">
        <f t="shared" si="1222"/>
        <v>0</v>
      </c>
      <c r="S499" s="571">
        <f t="shared" si="1222"/>
        <v>536.26799999999992</v>
      </c>
      <c r="T499" s="573"/>
      <c r="U499" s="573"/>
      <c r="V499" s="571">
        <f t="shared" si="1223"/>
        <v>336</v>
      </c>
      <c r="W499" s="571">
        <f t="shared" si="1208"/>
        <v>293</v>
      </c>
      <c r="X499" s="571">
        <f t="shared" si="1209"/>
        <v>0</v>
      </c>
      <c r="Y499" s="571">
        <f t="shared" si="1210"/>
        <v>185</v>
      </c>
      <c r="Z499" s="571">
        <f t="shared" si="1211"/>
        <v>733</v>
      </c>
      <c r="AA499" s="571">
        <f t="shared" si="1211"/>
        <v>205</v>
      </c>
      <c r="AB499" s="571">
        <f t="shared" si="1224"/>
        <v>222</v>
      </c>
      <c r="AC499" s="571">
        <f t="shared" si="1211"/>
        <v>0</v>
      </c>
      <c r="AD499" s="571">
        <f t="shared" si="1225"/>
        <v>54</v>
      </c>
      <c r="AE499" s="571">
        <f t="shared" si="1212"/>
        <v>0</v>
      </c>
      <c r="AF499" s="571">
        <f t="shared" si="1213"/>
        <v>164</v>
      </c>
      <c r="AG499" s="571">
        <f t="shared" si="1213"/>
        <v>498</v>
      </c>
      <c r="AH499" s="571">
        <f t="shared" si="1214"/>
        <v>12</v>
      </c>
      <c r="AI499" s="571">
        <f t="shared" si="1226"/>
        <v>51</v>
      </c>
      <c r="AJ499" s="571">
        <f t="shared" si="1227"/>
        <v>2</v>
      </c>
      <c r="AK499" s="571">
        <f t="shared" si="1215"/>
        <v>0</v>
      </c>
      <c r="AL499" s="571">
        <f t="shared" si="1216"/>
        <v>0</v>
      </c>
      <c r="AM499" s="571">
        <f t="shared" si="1216"/>
        <v>105</v>
      </c>
      <c r="AN499" s="571">
        <f t="shared" si="1228"/>
        <v>0</v>
      </c>
      <c r="AO499" s="571">
        <f t="shared" si="1232"/>
        <v>0</v>
      </c>
      <c r="AP499" s="571">
        <f t="shared" si="1232"/>
        <v>0</v>
      </c>
      <c r="AQ499" s="571">
        <f t="shared" si="1232"/>
        <v>0</v>
      </c>
      <c r="AR499" s="571">
        <f t="shared" si="1232"/>
        <v>0</v>
      </c>
      <c r="AS499" s="571">
        <f t="shared" si="1232"/>
        <v>0</v>
      </c>
      <c r="AT499" s="571">
        <f t="shared" si="1232"/>
        <v>0</v>
      </c>
      <c r="AU499" s="571">
        <f t="shared" si="1232"/>
        <v>0</v>
      </c>
      <c r="AV499" s="571">
        <f t="shared" si="1232"/>
        <v>0</v>
      </c>
      <c r="AW499" s="571">
        <f t="shared" si="1232"/>
        <v>0</v>
      </c>
      <c r="AX499" s="571">
        <f t="shared" si="1232"/>
        <v>0</v>
      </c>
      <c r="AY499" s="571">
        <f t="shared" si="1232"/>
        <v>0</v>
      </c>
      <c r="AZ499" s="571">
        <f t="shared" si="1232"/>
        <v>0</v>
      </c>
      <c r="BA499" s="571">
        <f t="shared" si="1232"/>
        <v>0</v>
      </c>
      <c r="BB499" s="571">
        <f t="shared" si="1232"/>
        <v>0</v>
      </c>
      <c r="BC499" s="571">
        <f t="shared" si="1232"/>
        <v>0</v>
      </c>
      <c r="BD499" s="571">
        <f t="shared" si="1232"/>
        <v>0</v>
      </c>
      <c r="BE499" s="571">
        <f t="shared" si="1232"/>
        <v>0</v>
      </c>
      <c r="BF499" s="571">
        <f t="shared" si="1232"/>
        <v>0</v>
      </c>
      <c r="BG499" s="571">
        <f t="shared" si="1232"/>
        <v>0</v>
      </c>
      <c r="BH499" s="571">
        <f t="shared" si="1232"/>
        <v>0</v>
      </c>
      <c r="BI499" s="571">
        <f t="shared" si="1232"/>
        <v>0</v>
      </c>
      <c r="BJ499" s="571">
        <f t="shared" si="1232"/>
        <v>0</v>
      </c>
      <c r="BK499" s="571">
        <f t="shared" si="1232"/>
        <v>0</v>
      </c>
      <c r="BL499" s="571">
        <f t="shared" si="1232"/>
        <v>0</v>
      </c>
      <c r="BM499" s="571">
        <f t="shared" si="1232"/>
        <v>0</v>
      </c>
      <c r="BN499" s="571">
        <f t="shared" si="1232"/>
        <v>0</v>
      </c>
      <c r="BO499" s="571">
        <f t="shared" si="1232"/>
        <v>0</v>
      </c>
      <c r="BP499" s="571">
        <f t="shared" si="1232"/>
        <v>0</v>
      </c>
      <c r="BQ499" s="571">
        <f t="shared" si="1232"/>
        <v>0</v>
      </c>
      <c r="BR499" s="571">
        <f t="shared" si="1232"/>
        <v>0</v>
      </c>
      <c r="BS499" s="571">
        <f t="shared" si="1232"/>
        <v>0</v>
      </c>
      <c r="BT499" s="571">
        <f t="shared" si="1232"/>
        <v>0</v>
      </c>
      <c r="BU499" s="571">
        <f t="shared" si="1232"/>
        <v>0</v>
      </c>
      <c r="BV499" s="571">
        <f t="shared" si="1232"/>
        <v>0</v>
      </c>
      <c r="BW499" s="571">
        <f t="shared" si="1232"/>
        <v>0</v>
      </c>
      <c r="BX499" s="571"/>
      <c r="BY499" s="571">
        <f t="shared" si="1218"/>
        <v>3514</v>
      </c>
      <c r="BZ499" s="7"/>
      <c r="CA499" s="7">
        <f t="shared" si="1219"/>
        <v>0</v>
      </c>
      <c r="CB499" s="622">
        <f t="shared" si="1220"/>
        <v>0</v>
      </c>
      <c r="CC499" s="622">
        <f t="shared" si="1220"/>
        <v>990</v>
      </c>
      <c r="CD499" s="622">
        <f t="shared" si="1220"/>
        <v>1416</v>
      </c>
      <c r="CE499" s="622">
        <f t="shared" si="1220"/>
        <v>938</v>
      </c>
      <c r="CF499" s="622">
        <f t="shared" si="1220"/>
        <v>170</v>
      </c>
      <c r="CG499" s="622">
        <f t="shared" si="1220"/>
        <v>0</v>
      </c>
      <c r="CH499" s="622">
        <f t="shared" si="1220"/>
        <v>0</v>
      </c>
      <c r="CI499" s="622">
        <f t="shared" si="1220"/>
        <v>0</v>
      </c>
      <c r="CJ499" s="16"/>
      <c r="CK499" s="622">
        <f t="shared" si="1230"/>
        <v>117</v>
      </c>
      <c r="CL499" s="622">
        <f t="shared" si="1230"/>
        <v>1350</v>
      </c>
      <c r="CM499" s="622">
        <f t="shared" si="1230"/>
        <v>1214</v>
      </c>
      <c r="CN499" s="630">
        <f>ROUNDUP(SUMIF($M$2:$BW$2,CN$1,$M499:$BW499),0)+1</f>
        <v>728</v>
      </c>
      <c r="CO499" s="622">
        <f t="shared" si="1231"/>
        <v>105</v>
      </c>
      <c r="CP499" s="622">
        <f t="shared" si="1231"/>
        <v>0</v>
      </c>
      <c r="CQ499" s="622">
        <f t="shared" si="1231"/>
        <v>0</v>
      </c>
      <c r="CR499" s="622">
        <f t="shared" si="1231"/>
        <v>0</v>
      </c>
      <c r="CS499" s="120">
        <f t="shared" si="1229"/>
        <v>0</v>
      </c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</row>
    <row r="500" spans="1:133" ht="15">
      <c r="A500" s="572" t="s">
        <v>140</v>
      </c>
      <c r="B500" s="14"/>
      <c r="C500" s="9">
        <f>'4a 1718 CS PC'!AP12</f>
        <v>4.0899999999999999E-2</v>
      </c>
      <c r="D500" s="9">
        <f>'4a 1718 CS PC'!AR12</f>
        <v>5.7599999999999998E-2</v>
      </c>
      <c r="E500" s="9">
        <f>'4b 1819 CS PC'!$AT12</f>
        <v>4.1399999999999999E-2</v>
      </c>
      <c r="F500" s="9">
        <f>'4b 1819 CS PC'!AQ12</f>
        <v>5.8700000000000002E-2</v>
      </c>
      <c r="G500" s="9">
        <f>'4c 1920 CS PC'!AS12</f>
        <v>4.1799999999999997E-2</v>
      </c>
      <c r="H500" s="9">
        <f>'4c 1920 CS PC'!AP12</f>
        <v>5.9299999999999999E-2</v>
      </c>
      <c r="I500" s="9">
        <f>'4d 2021 CS PC'!AS12</f>
        <v>3.9300000000000002E-2</v>
      </c>
      <c r="J500" s="9">
        <f>'4d 2021 CS PC'!AP12</f>
        <v>5.6099999999999997E-2</v>
      </c>
      <c r="K500" s="9">
        <f>'4e 2122 CS PC'!AB12</f>
        <v>3.8800000000000001E-2</v>
      </c>
      <c r="L500" s="9"/>
      <c r="M500" s="571">
        <f t="shared" si="1222"/>
        <v>0</v>
      </c>
      <c r="N500" s="571">
        <f t="shared" si="1222"/>
        <v>0</v>
      </c>
      <c r="O500" s="571">
        <f t="shared" si="1222"/>
        <v>0</v>
      </c>
      <c r="P500" s="571">
        <f t="shared" si="1222"/>
        <v>0</v>
      </c>
      <c r="Q500" s="571">
        <f t="shared" si="1222"/>
        <v>1657.1452999999999</v>
      </c>
      <c r="R500" s="571">
        <f t="shared" si="1222"/>
        <v>0</v>
      </c>
      <c r="S500" s="571">
        <f t="shared" si="1222"/>
        <v>7563.2280000000001</v>
      </c>
      <c r="T500" s="599"/>
      <c r="U500" s="573"/>
      <c r="V500" s="571">
        <f t="shared" si="1223"/>
        <v>4741</v>
      </c>
      <c r="W500" s="571">
        <f t="shared" si="1208"/>
        <v>4325</v>
      </c>
      <c r="X500" s="571">
        <f t="shared" si="1209"/>
        <v>0</v>
      </c>
      <c r="Y500" s="571">
        <f t="shared" si="1210"/>
        <v>2738</v>
      </c>
      <c r="Z500" s="571">
        <f t="shared" si="1211"/>
        <v>10838</v>
      </c>
      <c r="AA500" s="571">
        <f t="shared" si="1211"/>
        <v>3026</v>
      </c>
      <c r="AB500" s="571">
        <f t="shared" si="1224"/>
        <v>3314</v>
      </c>
      <c r="AC500" s="571">
        <f t="shared" si="1211"/>
        <v>0</v>
      </c>
      <c r="AD500" s="571">
        <f t="shared" si="1225"/>
        <v>804</v>
      </c>
      <c r="AE500" s="571">
        <f t="shared" si="1212"/>
        <v>0</v>
      </c>
      <c r="AF500" s="571">
        <f t="shared" si="1213"/>
        <v>2454</v>
      </c>
      <c r="AG500" s="571">
        <f t="shared" si="1213"/>
        <v>7432</v>
      </c>
      <c r="AH500" s="571">
        <f t="shared" si="1214"/>
        <v>168</v>
      </c>
      <c r="AI500" s="571">
        <f t="shared" si="1226"/>
        <v>760</v>
      </c>
      <c r="AJ500" s="571">
        <f t="shared" si="1227"/>
        <v>30</v>
      </c>
      <c r="AK500" s="571">
        <f t="shared" si="1215"/>
        <v>0</v>
      </c>
      <c r="AL500" s="571">
        <f t="shared" si="1216"/>
        <v>0</v>
      </c>
      <c r="AM500" s="571">
        <f t="shared" si="1216"/>
        <v>1469</v>
      </c>
      <c r="AN500" s="571">
        <f t="shared" si="1228"/>
        <v>0</v>
      </c>
      <c r="AO500" s="571">
        <f t="shared" si="1232"/>
        <v>0</v>
      </c>
      <c r="AP500" s="571">
        <f t="shared" si="1232"/>
        <v>0</v>
      </c>
      <c r="AQ500" s="571">
        <f t="shared" si="1232"/>
        <v>0</v>
      </c>
      <c r="AR500" s="571">
        <f t="shared" si="1232"/>
        <v>0</v>
      </c>
      <c r="AS500" s="571">
        <f t="shared" si="1232"/>
        <v>0</v>
      </c>
      <c r="AT500" s="571">
        <f t="shared" si="1232"/>
        <v>0</v>
      </c>
      <c r="AU500" s="571">
        <f t="shared" si="1232"/>
        <v>0</v>
      </c>
      <c r="AV500" s="571">
        <f t="shared" si="1232"/>
        <v>0</v>
      </c>
      <c r="AW500" s="571">
        <f t="shared" si="1232"/>
        <v>0</v>
      </c>
      <c r="AX500" s="571">
        <f t="shared" si="1232"/>
        <v>0</v>
      </c>
      <c r="AY500" s="571">
        <f t="shared" si="1232"/>
        <v>0</v>
      </c>
      <c r="AZ500" s="571">
        <f t="shared" si="1232"/>
        <v>0</v>
      </c>
      <c r="BA500" s="571">
        <f t="shared" si="1232"/>
        <v>0</v>
      </c>
      <c r="BB500" s="571">
        <f t="shared" si="1232"/>
        <v>0</v>
      </c>
      <c r="BC500" s="571">
        <f t="shared" si="1232"/>
        <v>0</v>
      </c>
      <c r="BD500" s="571">
        <f t="shared" si="1232"/>
        <v>0</v>
      </c>
      <c r="BE500" s="571">
        <f t="shared" si="1232"/>
        <v>0</v>
      </c>
      <c r="BF500" s="571">
        <f t="shared" si="1232"/>
        <v>0</v>
      </c>
      <c r="BG500" s="571">
        <f t="shared" si="1232"/>
        <v>0</v>
      </c>
      <c r="BH500" s="571">
        <f t="shared" si="1232"/>
        <v>0</v>
      </c>
      <c r="BI500" s="571">
        <f t="shared" si="1232"/>
        <v>0</v>
      </c>
      <c r="BJ500" s="571">
        <f t="shared" si="1232"/>
        <v>0</v>
      </c>
      <c r="BK500" s="571">
        <f t="shared" si="1232"/>
        <v>0</v>
      </c>
      <c r="BL500" s="571">
        <f t="shared" si="1232"/>
        <v>0</v>
      </c>
      <c r="BM500" s="571">
        <f t="shared" si="1232"/>
        <v>0</v>
      </c>
      <c r="BN500" s="571">
        <f t="shared" si="1232"/>
        <v>0</v>
      </c>
      <c r="BO500" s="571">
        <f t="shared" si="1232"/>
        <v>0</v>
      </c>
      <c r="BP500" s="571">
        <f t="shared" si="1232"/>
        <v>0</v>
      </c>
      <c r="BQ500" s="571">
        <f t="shared" si="1232"/>
        <v>0</v>
      </c>
      <c r="BR500" s="571">
        <f t="shared" si="1232"/>
        <v>0</v>
      </c>
      <c r="BS500" s="571">
        <f t="shared" si="1232"/>
        <v>0</v>
      </c>
      <c r="BT500" s="571">
        <f t="shared" si="1232"/>
        <v>0</v>
      </c>
      <c r="BU500" s="571">
        <f t="shared" si="1232"/>
        <v>0</v>
      </c>
      <c r="BV500" s="571">
        <f t="shared" si="1232"/>
        <v>0</v>
      </c>
      <c r="BW500" s="571">
        <f t="shared" si="1232"/>
        <v>0</v>
      </c>
      <c r="BX500" s="571"/>
      <c r="BY500" s="571">
        <f t="shared" si="1218"/>
        <v>51319</v>
      </c>
      <c r="BZ500" s="7"/>
      <c r="CA500" s="7">
        <f t="shared" si="1219"/>
        <v>0</v>
      </c>
      <c r="CB500" s="622">
        <f t="shared" si="1220"/>
        <v>0</v>
      </c>
      <c r="CC500" s="622">
        <f t="shared" si="1220"/>
        <v>13961</v>
      </c>
      <c r="CD500" s="622">
        <f t="shared" si="1220"/>
        <v>20927</v>
      </c>
      <c r="CE500" s="622">
        <f t="shared" si="1220"/>
        <v>14004</v>
      </c>
      <c r="CF500" s="622">
        <f t="shared" si="1220"/>
        <v>2427</v>
      </c>
      <c r="CG500" s="622">
        <f t="shared" si="1220"/>
        <v>0</v>
      </c>
      <c r="CH500" s="622">
        <f t="shared" si="1220"/>
        <v>0</v>
      </c>
      <c r="CI500" s="622">
        <f t="shared" si="1220"/>
        <v>0</v>
      </c>
      <c r="CJ500" s="16"/>
      <c r="CK500" s="622">
        <f t="shared" si="1230"/>
        <v>1657</v>
      </c>
      <c r="CL500" s="622">
        <f t="shared" si="1230"/>
        <v>19367</v>
      </c>
      <c r="CM500" s="622">
        <f t="shared" si="1230"/>
        <v>17982</v>
      </c>
      <c r="CN500" s="622">
        <f>ROUND(SUMIF($M$2:$BW$2,CN$1,$M500:$BW500),0)</f>
        <v>10844</v>
      </c>
      <c r="CO500" s="622">
        <f t="shared" si="1231"/>
        <v>1469</v>
      </c>
      <c r="CP500" s="622">
        <f t="shared" si="1231"/>
        <v>0</v>
      </c>
      <c r="CQ500" s="622">
        <f t="shared" si="1231"/>
        <v>0</v>
      </c>
      <c r="CR500" s="622">
        <f t="shared" si="1231"/>
        <v>0</v>
      </c>
      <c r="CS500" s="120">
        <f t="shared" si="1229"/>
        <v>0</v>
      </c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</row>
    <row r="501" spans="1:133" ht="15">
      <c r="A501" s="572" t="s">
        <v>141</v>
      </c>
      <c r="B501" s="14"/>
      <c r="C501" s="9">
        <f>'4a 1718 CS PC'!AP13</f>
        <v>8.9999999999999998E-4</v>
      </c>
      <c r="D501" s="9">
        <f>'4a 1718 CS PC'!AR13</f>
        <v>1.2999999999999999E-3</v>
      </c>
      <c r="E501" s="9">
        <f>'4b 1819 CS PC'!$AT13</f>
        <v>8.9999999999999998E-4</v>
      </c>
      <c r="F501" s="9">
        <f>'4b 1819 CS PC'!AQ13</f>
        <v>1.2999999999999999E-3</v>
      </c>
      <c r="G501" s="9">
        <f>'4c 1920 CS PC'!AS13</f>
        <v>8.9999999999999998E-4</v>
      </c>
      <c r="H501" s="9">
        <f>'4c 1920 CS PC'!AP13</f>
        <v>1.2999999999999999E-3</v>
      </c>
      <c r="I501" s="9">
        <f>'4d 2021 CS PC'!AS13</f>
        <v>8.9999999999999998E-4</v>
      </c>
      <c r="J501" s="9">
        <f>'4d 2021 CS PC'!AP13</f>
        <v>1.2999999999999999E-3</v>
      </c>
      <c r="K501" s="9">
        <f>'4e 2122 CS PC'!AB13</f>
        <v>8.9999999999999998E-4</v>
      </c>
      <c r="L501" s="9"/>
      <c r="M501" s="571">
        <f t="shared" si="1222"/>
        <v>0</v>
      </c>
      <c r="N501" s="571">
        <f t="shared" si="1222"/>
        <v>0</v>
      </c>
      <c r="O501" s="571">
        <f t="shared" si="1222"/>
        <v>0</v>
      </c>
      <c r="P501" s="571">
        <f t="shared" si="1222"/>
        <v>0</v>
      </c>
      <c r="Q501" s="571">
        <f t="shared" si="1222"/>
        <v>36.465299999999999</v>
      </c>
      <c r="R501" s="571">
        <f t="shared" si="1222"/>
        <v>0</v>
      </c>
      <c r="S501" s="571">
        <f t="shared" si="1222"/>
        <v>166.428</v>
      </c>
      <c r="T501" s="573"/>
      <c r="U501" s="573"/>
      <c r="V501" s="571">
        <f t="shared" si="1223"/>
        <v>104</v>
      </c>
      <c r="W501" s="571">
        <f t="shared" si="1208"/>
        <v>94</v>
      </c>
      <c r="X501" s="571">
        <f t="shared" si="1209"/>
        <v>0</v>
      </c>
      <c r="Y501" s="571">
        <f t="shared" si="1210"/>
        <v>60</v>
      </c>
      <c r="Z501" s="571">
        <f t="shared" si="1211"/>
        <v>236</v>
      </c>
      <c r="AA501" s="571">
        <f t="shared" si="1211"/>
        <v>66</v>
      </c>
      <c r="AB501" s="571">
        <f t="shared" si="1224"/>
        <v>71</v>
      </c>
      <c r="AC501" s="571">
        <f t="shared" si="1211"/>
        <v>0</v>
      </c>
      <c r="AD501" s="571">
        <f t="shared" si="1225"/>
        <v>17</v>
      </c>
      <c r="AE501" s="571">
        <f t="shared" si="1212"/>
        <v>0</v>
      </c>
      <c r="AF501" s="571">
        <f t="shared" si="1213"/>
        <v>53</v>
      </c>
      <c r="AG501" s="571">
        <f t="shared" si="1213"/>
        <v>160</v>
      </c>
      <c r="AH501" s="571">
        <f t="shared" ref="AH501:AH548" si="1233">ROUND(AH$490*$I501,0)</f>
        <v>4</v>
      </c>
      <c r="AI501" s="571">
        <f t="shared" si="1226"/>
        <v>16</v>
      </c>
      <c r="AJ501" s="571">
        <f t="shared" si="1227"/>
        <v>1</v>
      </c>
      <c r="AK501" s="571">
        <f t="shared" si="1215"/>
        <v>0</v>
      </c>
      <c r="AL501" s="571">
        <f t="shared" ref="AL501:AM510" si="1234">ROUND(AL$490*$I501,0)</f>
        <v>0</v>
      </c>
      <c r="AM501" s="571">
        <f t="shared" si="1234"/>
        <v>34</v>
      </c>
      <c r="AN501" s="571">
        <f t="shared" si="1228"/>
        <v>0</v>
      </c>
      <c r="AO501" s="571">
        <f t="shared" si="1232"/>
        <v>0</v>
      </c>
      <c r="AP501" s="571">
        <f t="shared" si="1232"/>
        <v>0</v>
      </c>
      <c r="AQ501" s="571">
        <f t="shared" si="1232"/>
        <v>0</v>
      </c>
      <c r="AR501" s="571">
        <f t="shared" si="1232"/>
        <v>0</v>
      </c>
      <c r="AS501" s="571">
        <f t="shared" si="1232"/>
        <v>0</v>
      </c>
      <c r="AT501" s="571">
        <f t="shared" si="1232"/>
        <v>0</v>
      </c>
      <c r="AU501" s="571">
        <f t="shared" si="1232"/>
        <v>0</v>
      </c>
      <c r="AV501" s="571">
        <f t="shared" si="1232"/>
        <v>0</v>
      </c>
      <c r="AW501" s="571">
        <f t="shared" si="1232"/>
        <v>0</v>
      </c>
      <c r="AX501" s="571">
        <f t="shared" si="1232"/>
        <v>0</v>
      </c>
      <c r="AY501" s="571">
        <f t="shared" si="1232"/>
        <v>0</v>
      </c>
      <c r="AZ501" s="571">
        <f t="shared" si="1232"/>
        <v>0</v>
      </c>
      <c r="BA501" s="571">
        <f t="shared" si="1232"/>
        <v>0</v>
      </c>
      <c r="BB501" s="571">
        <f t="shared" si="1232"/>
        <v>0</v>
      </c>
      <c r="BC501" s="571">
        <f t="shared" si="1232"/>
        <v>0</v>
      </c>
      <c r="BD501" s="571">
        <f t="shared" si="1232"/>
        <v>0</v>
      </c>
      <c r="BE501" s="571">
        <f t="shared" si="1232"/>
        <v>0</v>
      </c>
      <c r="BF501" s="571">
        <f t="shared" si="1232"/>
        <v>0</v>
      </c>
      <c r="BG501" s="571">
        <f t="shared" si="1232"/>
        <v>0</v>
      </c>
      <c r="BH501" s="571">
        <f t="shared" si="1232"/>
        <v>0</v>
      </c>
      <c r="BI501" s="571">
        <f t="shared" si="1232"/>
        <v>0</v>
      </c>
      <c r="BJ501" s="571">
        <f t="shared" si="1232"/>
        <v>0</v>
      </c>
      <c r="BK501" s="571">
        <f t="shared" si="1232"/>
        <v>0</v>
      </c>
      <c r="BL501" s="571">
        <f t="shared" si="1232"/>
        <v>0</v>
      </c>
      <c r="BM501" s="571">
        <f t="shared" si="1232"/>
        <v>0</v>
      </c>
      <c r="BN501" s="571">
        <f t="shared" si="1232"/>
        <v>0</v>
      </c>
      <c r="BO501" s="571">
        <f t="shared" si="1232"/>
        <v>0</v>
      </c>
      <c r="BP501" s="571">
        <f t="shared" si="1232"/>
        <v>0</v>
      </c>
      <c r="BQ501" s="571">
        <f t="shared" si="1232"/>
        <v>0</v>
      </c>
      <c r="BR501" s="571">
        <f t="shared" si="1232"/>
        <v>0</v>
      </c>
      <c r="BS501" s="571">
        <f t="shared" si="1232"/>
        <v>0</v>
      </c>
      <c r="BT501" s="571">
        <f t="shared" si="1232"/>
        <v>0</v>
      </c>
      <c r="BU501" s="571">
        <f t="shared" si="1232"/>
        <v>0</v>
      </c>
      <c r="BV501" s="571">
        <f t="shared" si="1232"/>
        <v>0</v>
      </c>
      <c r="BW501" s="571">
        <f t="shared" si="1232"/>
        <v>0</v>
      </c>
      <c r="BX501" s="571"/>
      <c r="BY501" s="571">
        <f t="shared" si="1218"/>
        <v>1119</v>
      </c>
      <c r="BZ501" s="7"/>
      <c r="CA501" s="7">
        <f t="shared" si="1219"/>
        <v>0</v>
      </c>
      <c r="CB501" s="622">
        <f t="shared" ref="CB501:CI510" si="1235">ROUND(SUMIF($M$1:$BW$1,CB$1,$M501:$BW501),0)</f>
        <v>0</v>
      </c>
      <c r="CC501" s="622">
        <f t="shared" si="1235"/>
        <v>307</v>
      </c>
      <c r="CD501" s="622">
        <f t="shared" si="1235"/>
        <v>456</v>
      </c>
      <c r="CE501" s="622">
        <f t="shared" si="1235"/>
        <v>301</v>
      </c>
      <c r="CF501" s="622">
        <f t="shared" si="1235"/>
        <v>55</v>
      </c>
      <c r="CG501" s="622">
        <f t="shared" si="1235"/>
        <v>0</v>
      </c>
      <c r="CH501" s="622">
        <f t="shared" si="1235"/>
        <v>0</v>
      </c>
      <c r="CI501" s="622">
        <f t="shared" si="1235"/>
        <v>0</v>
      </c>
      <c r="CJ501" s="16"/>
      <c r="CK501" s="622">
        <f t="shared" si="1230"/>
        <v>36</v>
      </c>
      <c r="CL501" s="622">
        <f t="shared" si="1230"/>
        <v>424</v>
      </c>
      <c r="CM501" s="622">
        <f t="shared" si="1230"/>
        <v>390</v>
      </c>
      <c r="CN501" s="630">
        <f>ROUNDUP(SUMIF($M$2:$BW$2,CN$1,$M501:$BW501),0)+1</f>
        <v>235</v>
      </c>
      <c r="CO501" s="622">
        <f t="shared" si="1231"/>
        <v>34</v>
      </c>
      <c r="CP501" s="622">
        <f t="shared" si="1231"/>
        <v>0</v>
      </c>
      <c r="CQ501" s="622">
        <f t="shared" si="1231"/>
        <v>0</v>
      </c>
      <c r="CR501" s="622">
        <f t="shared" si="1231"/>
        <v>0</v>
      </c>
      <c r="CS501" s="120">
        <f t="shared" si="1229"/>
        <v>0</v>
      </c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</row>
    <row r="502" spans="1:133" ht="15">
      <c r="A502" s="572" t="s">
        <v>142</v>
      </c>
      <c r="B502" s="14"/>
      <c r="C502" s="9">
        <f>'4a 1718 CS PC'!AP14</f>
        <v>4.3E-3</v>
      </c>
      <c r="D502" s="9">
        <f>'4a 1718 CS PC'!AR14</f>
        <v>6.1000000000000004E-3</v>
      </c>
      <c r="E502" s="9">
        <f>'4b 1819 CS PC'!$AT14</f>
        <v>4.4000000000000003E-3</v>
      </c>
      <c r="F502" s="9">
        <f>'4b 1819 CS PC'!AQ14</f>
        <v>6.1999999999999998E-3</v>
      </c>
      <c r="G502" s="9">
        <f>'4c 1920 CS PC'!AS14</f>
        <v>4.4999999999999997E-3</v>
      </c>
      <c r="H502" s="9">
        <f>'4c 1920 CS PC'!AP14</f>
        <v>6.4000000000000003E-3</v>
      </c>
      <c r="I502" s="9">
        <f>'4d 2021 CS PC'!AS14</f>
        <v>4.4000000000000003E-3</v>
      </c>
      <c r="J502" s="9">
        <f>'4d 2021 CS PC'!AP14</f>
        <v>6.3E-3</v>
      </c>
      <c r="K502" s="9">
        <f>'4e 2122 CS PC'!AB14</f>
        <v>4.4000000000000003E-3</v>
      </c>
      <c r="L502" s="9"/>
      <c r="M502" s="571">
        <f t="shared" si="1222"/>
        <v>0</v>
      </c>
      <c r="N502" s="571">
        <f t="shared" si="1222"/>
        <v>0</v>
      </c>
      <c r="O502" s="571">
        <f t="shared" si="1222"/>
        <v>0</v>
      </c>
      <c r="P502" s="571">
        <f t="shared" si="1222"/>
        <v>0</v>
      </c>
      <c r="Q502" s="571">
        <f t="shared" si="1222"/>
        <v>174.22309999999999</v>
      </c>
      <c r="R502" s="571">
        <f t="shared" si="1222"/>
        <v>0</v>
      </c>
      <c r="S502" s="571">
        <f t="shared" si="1222"/>
        <v>795.15599999999995</v>
      </c>
      <c r="T502" s="573"/>
      <c r="U502" s="573"/>
      <c r="V502" s="571">
        <f t="shared" si="1223"/>
        <v>498</v>
      </c>
      <c r="W502" s="571">
        <f t="shared" si="1208"/>
        <v>460</v>
      </c>
      <c r="X502" s="571">
        <f t="shared" si="1209"/>
        <v>0</v>
      </c>
      <c r="Y502" s="571">
        <f t="shared" si="1210"/>
        <v>291</v>
      </c>
      <c r="Z502" s="571">
        <f t="shared" si="1211"/>
        <v>1152</v>
      </c>
      <c r="AA502" s="571">
        <f t="shared" si="1211"/>
        <v>322</v>
      </c>
      <c r="AB502" s="571">
        <f t="shared" si="1224"/>
        <v>357</v>
      </c>
      <c r="AC502" s="571">
        <f t="shared" si="1211"/>
        <v>0</v>
      </c>
      <c r="AD502" s="571">
        <f t="shared" si="1225"/>
        <v>87</v>
      </c>
      <c r="AE502" s="571">
        <f t="shared" si="1212"/>
        <v>0</v>
      </c>
      <c r="AF502" s="571">
        <f t="shared" si="1213"/>
        <v>264</v>
      </c>
      <c r="AG502" s="571">
        <f t="shared" si="1213"/>
        <v>800</v>
      </c>
      <c r="AH502" s="571">
        <f t="shared" si="1233"/>
        <v>19</v>
      </c>
      <c r="AI502" s="571">
        <f t="shared" si="1226"/>
        <v>82</v>
      </c>
      <c r="AJ502" s="571">
        <f t="shared" si="1227"/>
        <v>3</v>
      </c>
      <c r="AK502" s="571">
        <f t="shared" si="1215"/>
        <v>0</v>
      </c>
      <c r="AL502" s="571">
        <f t="shared" si="1234"/>
        <v>0</v>
      </c>
      <c r="AM502" s="571">
        <f t="shared" si="1234"/>
        <v>164</v>
      </c>
      <c r="AN502" s="571">
        <f t="shared" si="1228"/>
        <v>0</v>
      </c>
      <c r="AO502" s="571">
        <f t="shared" si="1232"/>
        <v>0</v>
      </c>
      <c r="AP502" s="571">
        <f t="shared" si="1232"/>
        <v>0</v>
      </c>
      <c r="AQ502" s="571">
        <f t="shared" si="1232"/>
        <v>0</v>
      </c>
      <c r="AR502" s="571">
        <f t="shared" si="1232"/>
        <v>0</v>
      </c>
      <c r="AS502" s="571">
        <f t="shared" si="1232"/>
        <v>0</v>
      </c>
      <c r="AT502" s="571">
        <f t="shared" si="1232"/>
        <v>0</v>
      </c>
      <c r="AU502" s="571">
        <f t="shared" si="1232"/>
        <v>0</v>
      </c>
      <c r="AV502" s="571">
        <f t="shared" si="1232"/>
        <v>0</v>
      </c>
      <c r="AW502" s="571">
        <f t="shared" si="1232"/>
        <v>0</v>
      </c>
      <c r="AX502" s="571">
        <f t="shared" si="1232"/>
        <v>0</v>
      </c>
      <c r="AY502" s="571">
        <f t="shared" si="1232"/>
        <v>0</v>
      </c>
      <c r="AZ502" s="571">
        <f t="shared" si="1232"/>
        <v>0</v>
      </c>
      <c r="BA502" s="571">
        <f t="shared" si="1232"/>
        <v>0</v>
      </c>
      <c r="BB502" s="571">
        <f t="shared" si="1232"/>
        <v>0</v>
      </c>
      <c r="BC502" s="571">
        <f t="shared" si="1232"/>
        <v>0</v>
      </c>
      <c r="BD502" s="571">
        <f t="shared" si="1232"/>
        <v>0</v>
      </c>
      <c r="BE502" s="571">
        <f t="shared" si="1232"/>
        <v>0</v>
      </c>
      <c r="BF502" s="571">
        <f t="shared" si="1232"/>
        <v>0</v>
      </c>
      <c r="BG502" s="571">
        <f t="shared" si="1232"/>
        <v>0</v>
      </c>
      <c r="BH502" s="571">
        <f t="shared" si="1232"/>
        <v>0</v>
      </c>
      <c r="BI502" s="571">
        <f t="shared" si="1232"/>
        <v>0</v>
      </c>
      <c r="BJ502" s="571">
        <f t="shared" si="1232"/>
        <v>0</v>
      </c>
      <c r="BK502" s="571">
        <f t="shared" si="1232"/>
        <v>0</v>
      </c>
      <c r="BL502" s="571">
        <f t="shared" si="1232"/>
        <v>0</v>
      </c>
      <c r="BM502" s="571">
        <f t="shared" si="1232"/>
        <v>0</v>
      </c>
      <c r="BN502" s="571">
        <f t="shared" si="1232"/>
        <v>0</v>
      </c>
      <c r="BO502" s="571">
        <f t="shared" si="1232"/>
        <v>0</v>
      </c>
      <c r="BP502" s="571">
        <f t="shared" si="1232"/>
        <v>0</v>
      </c>
      <c r="BQ502" s="571">
        <f t="shared" si="1232"/>
        <v>0</v>
      </c>
      <c r="BR502" s="571">
        <f t="shared" si="1232"/>
        <v>0</v>
      </c>
      <c r="BS502" s="571">
        <f t="shared" si="1232"/>
        <v>0</v>
      </c>
      <c r="BT502" s="571">
        <f t="shared" si="1232"/>
        <v>0</v>
      </c>
      <c r="BU502" s="571">
        <f t="shared" si="1232"/>
        <v>0</v>
      </c>
      <c r="BV502" s="571">
        <f t="shared" si="1232"/>
        <v>0</v>
      </c>
      <c r="BW502" s="571">
        <f t="shared" si="1232"/>
        <v>0</v>
      </c>
      <c r="BX502" s="571"/>
      <c r="BY502" s="571">
        <f t="shared" si="1218"/>
        <v>5468</v>
      </c>
      <c r="BZ502" s="7"/>
      <c r="CA502" s="7">
        <f t="shared" si="1219"/>
        <v>0</v>
      </c>
      <c r="CB502" s="622">
        <f t="shared" si="1235"/>
        <v>0</v>
      </c>
      <c r="CC502" s="622">
        <f t="shared" si="1235"/>
        <v>1467</v>
      </c>
      <c r="CD502" s="622">
        <f t="shared" si="1235"/>
        <v>2225</v>
      </c>
      <c r="CE502" s="622">
        <f t="shared" si="1235"/>
        <v>1508</v>
      </c>
      <c r="CF502" s="622">
        <f t="shared" si="1235"/>
        <v>268</v>
      </c>
      <c r="CG502" s="622">
        <f t="shared" si="1235"/>
        <v>0</v>
      </c>
      <c r="CH502" s="622">
        <f t="shared" si="1235"/>
        <v>0</v>
      </c>
      <c r="CI502" s="622">
        <f t="shared" si="1235"/>
        <v>0</v>
      </c>
      <c r="CJ502" s="16"/>
      <c r="CK502" s="622">
        <f t="shared" si="1230"/>
        <v>174</v>
      </c>
      <c r="CL502" s="622">
        <f t="shared" si="1230"/>
        <v>2044</v>
      </c>
      <c r="CM502" s="622">
        <f t="shared" si="1230"/>
        <v>1918</v>
      </c>
      <c r="CN502" s="622">
        <f>ROUND(SUMIF($M$2:$BW$2,CN$1,$M502:$BW502),0)</f>
        <v>1168</v>
      </c>
      <c r="CO502" s="622">
        <f t="shared" si="1231"/>
        <v>164</v>
      </c>
      <c r="CP502" s="622">
        <f t="shared" si="1231"/>
        <v>0</v>
      </c>
      <c r="CQ502" s="622">
        <f t="shared" si="1231"/>
        <v>0</v>
      </c>
      <c r="CR502" s="622">
        <f t="shared" si="1231"/>
        <v>0</v>
      </c>
      <c r="CS502" s="120">
        <f t="shared" si="1229"/>
        <v>0</v>
      </c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</row>
    <row r="503" spans="1:133" ht="15">
      <c r="A503" s="572" t="s">
        <v>143</v>
      </c>
      <c r="B503" s="14"/>
      <c r="C503" s="9">
        <f>'4a 1718 CS PC'!AP15</f>
        <v>7.7000000000000002E-3</v>
      </c>
      <c r="D503" s="9">
        <f>'4a 1718 CS PC'!AR15</f>
        <v>1.0800000000000001E-2</v>
      </c>
      <c r="E503" s="9">
        <f>'4b 1819 CS PC'!$AT15</f>
        <v>8.0000000000000002E-3</v>
      </c>
      <c r="F503" s="9">
        <f>'4b 1819 CS PC'!AQ15</f>
        <v>1.1299999999999999E-2</v>
      </c>
      <c r="G503" s="9">
        <f>'4c 1920 CS PC'!AS15</f>
        <v>7.9000000000000008E-3</v>
      </c>
      <c r="H503" s="9">
        <f>'4c 1920 CS PC'!AP15</f>
        <v>1.1299999999999999E-2</v>
      </c>
      <c r="I503" s="9">
        <f>'4d 2021 CS PC'!AS15</f>
        <v>7.4999999999999997E-3</v>
      </c>
      <c r="J503" s="9">
        <f>'4d 2021 CS PC'!AP15</f>
        <v>1.0699999999999999E-2</v>
      </c>
      <c r="K503" s="9">
        <f>'4e 2122 CS PC'!AB15</f>
        <v>7.4999999999999997E-3</v>
      </c>
      <c r="L503" s="9"/>
      <c r="M503" s="571">
        <f t="shared" si="1222"/>
        <v>0</v>
      </c>
      <c r="N503" s="571">
        <f t="shared" si="1222"/>
        <v>0</v>
      </c>
      <c r="O503" s="571">
        <f t="shared" si="1222"/>
        <v>0</v>
      </c>
      <c r="P503" s="571">
        <f t="shared" si="1222"/>
        <v>0</v>
      </c>
      <c r="Q503" s="571">
        <f t="shared" si="1222"/>
        <v>311.98090000000002</v>
      </c>
      <c r="R503" s="571">
        <f t="shared" si="1222"/>
        <v>0</v>
      </c>
      <c r="S503" s="571">
        <f t="shared" si="1222"/>
        <v>1423.884</v>
      </c>
      <c r="T503" s="573"/>
      <c r="U503" s="573"/>
      <c r="V503" s="571">
        <f t="shared" si="1223"/>
        <v>893</v>
      </c>
      <c r="W503" s="571">
        <f t="shared" si="1208"/>
        <v>836</v>
      </c>
      <c r="X503" s="571">
        <f t="shared" si="1209"/>
        <v>0</v>
      </c>
      <c r="Y503" s="571">
        <f t="shared" si="1210"/>
        <v>529</v>
      </c>
      <c r="Z503" s="571">
        <f t="shared" si="1211"/>
        <v>2094</v>
      </c>
      <c r="AA503" s="571">
        <f t="shared" si="1211"/>
        <v>585</v>
      </c>
      <c r="AB503" s="571">
        <f t="shared" si="1224"/>
        <v>626</v>
      </c>
      <c r="AC503" s="571">
        <f t="shared" si="1211"/>
        <v>0</v>
      </c>
      <c r="AD503" s="571">
        <f t="shared" si="1225"/>
        <v>152</v>
      </c>
      <c r="AE503" s="571">
        <f t="shared" si="1212"/>
        <v>0</v>
      </c>
      <c r="AF503" s="571">
        <f t="shared" si="1213"/>
        <v>464</v>
      </c>
      <c r="AG503" s="571">
        <f t="shared" si="1213"/>
        <v>1405</v>
      </c>
      <c r="AH503" s="571">
        <f t="shared" si="1233"/>
        <v>32</v>
      </c>
      <c r="AI503" s="571">
        <f t="shared" si="1226"/>
        <v>144</v>
      </c>
      <c r="AJ503" s="571">
        <f t="shared" si="1227"/>
        <v>6</v>
      </c>
      <c r="AK503" s="571">
        <f t="shared" si="1215"/>
        <v>0</v>
      </c>
      <c r="AL503" s="571">
        <f t="shared" si="1234"/>
        <v>0</v>
      </c>
      <c r="AM503" s="571">
        <f t="shared" si="1234"/>
        <v>280</v>
      </c>
      <c r="AN503" s="571">
        <f t="shared" si="1228"/>
        <v>0</v>
      </c>
      <c r="AO503" s="571">
        <f t="shared" si="1232"/>
        <v>0</v>
      </c>
      <c r="AP503" s="571">
        <f t="shared" si="1232"/>
        <v>0</v>
      </c>
      <c r="AQ503" s="571">
        <f t="shared" si="1232"/>
        <v>0</v>
      </c>
      <c r="AR503" s="571">
        <f t="shared" si="1232"/>
        <v>0</v>
      </c>
      <c r="AS503" s="571">
        <f t="shared" si="1232"/>
        <v>0</v>
      </c>
      <c r="AT503" s="571">
        <f t="shared" si="1232"/>
        <v>0</v>
      </c>
      <c r="AU503" s="571">
        <f t="shared" si="1232"/>
        <v>0</v>
      </c>
      <c r="AV503" s="571">
        <f t="shared" si="1232"/>
        <v>0</v>
      </c>
      <c r="AW503" s="571">
        <f t="shared" si="1232"/>
        <v>0</v>
      </c>
      <c r="AX503" s="571">
        <f t="shared" si="1232"/>
        <v>0</v>
      </c>
      <c r="AY503" s="571">
        <f t="shared" si="1232"/>
        <v>0</v>
      </c>
      <c r="AZ503" s="571">
        <f t="shared" si="1232"/>
        <v>0</v>
      </c>
      <c r="BA503" s="571">
        <f t="shared" si="1232"/>
        <v>0</v>
      </c>
      <c r="BB503" s="571">
        <f t="shared" si="1232"/>
        <v>0</v>
      </c>
      <c r="BC503" s="571">
        <f t="shared" si="1232"/>
        <v>0</v>
      </c>
      <c r="BD503" s="571">
        <f t="shared" si="1232"/>
        <v>0</v>
      </c>
      <c r="BE503" s="571">
        <f t="shared" si="1232"/>
        <v>0</v>
      </c>
      <c r="BF503" s="571">
        <f t="shared" si="1232"/>
        <v>0</v>
      </c>
      <c r="BG503" s="571">
        <f t="shared" si="1232"/>
        <v>0</v>
      </c>
      <c r="BH503" s="571">
        <f t="shared" si="1232"/>
        <v>0</v>
      </c>
      <c r="BI503" s="571">
        <f t="shared" si="1232"/>
        <v>0</v>
      </c>
      <c r="BJ503" s="571">
        <f t="shared" si="1232"/>
        <v>0</v>
      </c>
      <c r="BK503" s="571">
        <f t="shared" si="1232"/>
        <v>0</v>
      </c>
      <c r="BL503" s="571">
        <f t="shared" si="1232"/>
        <v>0</v>
      </c>
      <c r="BM503" s="571">
        <f t="shared" si="1232"/>
        <v>0</v>
      </c>
      <c r="BN503" s="571">
        <f t="shared" si="1232"/>
        <v>0</v>
      </c>
      <c r="BO503" s="571">
        <f t="shared" si="1232"/>
        <v>0</v>
      </c>
      <c r="BP503" s="571">
        <f t="shared" si="1232"/>
        <v>0</v>
      </c>
      <c r="BQ503" s="571">
        <f t="shared" si="1232"/>
        <v>0</v>
      </c>
      <c r="BR503" s="571">
        <f t="shared" si="1232"/>
        <v>0</v>
      </c>
      <c r="BS503" s="571">
        <f t="shared" si="1232"/>
        <v>0</v>
      </c>
      <c r="BT503" s="571">
        <f t="shared" si="1232"/>
        <v>0</v>
      </c>
      <c r="BU503" s="571">
        <f t="shared" si="1232"/>
        <v>0</v>
      </c>
      <c r="BV503" s="571">
        <f t="shared" si="1232"/>
        <v>0</v>
      </c>
      <c r="BW503" s="571">
        <f t="shared" si="1232"/>
        <v>0</v>
      </c>
      <c r="BX503" s="571"/>
      <c r="BY503" s="571">
        <f t="shared" si="1218"/>
        <v>9782</v>
      </c>
      <c r="BZ503" s="7"/>
      <c r="CA503" s="7">
        <f t="shared" si="1219"/>
        <v>0</v>
      </c>
      <c r="CB503" s="622">
        <f t="shared" si="1235"/>
        <v>0</v>
      </c>
      <c r="CC503" s="622">
        <f t="shared" si="1235"/>
        <v>2629</v>
      </c>
      <c r="CD503" s="622">
        <f t="shared" si="1235"/>
        <v>4044</v>
      </c>
      <c r="CE503" s="622">
        <f t="shared" si="1235"/>
        <v>2647</v>
      </c>
      <c r="CF503" s="622">
        <f t="shared" si="1235"/>
        <v>462</v>
      </c>
      <c r="CG503" s="622">
        <f t="shared" si="1235"/>
        <v>0</v>
      </c>
      <c r="CH503" s="622">
        <f t="shared" si="1235"/>
        <v>0</v>
      </c>
      <c r="CI503" s="622">
        <f t="shared" si="1235"/>
        <v>0</v>
      </c>
      <c r="CJ503" s="16"/>
      <c r="CK503" s="622">
        <f t="shared" si="1230"/>
        <v>312</v>
      </c>
      <c r="CL503" s="622">
        <f t="shared" si="1230"/>
        <v>3682</v>
      </c>
      <c r="CM503" s="622">
        <f t="shared" si="1230"/>
        <v>3457</v>
      </c>
      <c r="CN503" s="622">
        <f>ROUND(SUMIF($M$2:$BW$2,CN$1,$M503:$BW503),0)</f>
        <v>2051</v>
      </c>
      <c r="CO503" s="622">
        <f t="shared" si="1231"/>
        <v>280</v>
      </c>
      <c r="CP503" s="622">
        <f t="shared" si="1231"/>
        <v>0</v>
      </c>
      <c r="CQ503" s="622">
        <f t="shared" si="1231"/>
        <v>0</v>
      </c>
      <c r="CR503" s="622">
        <f t="shared" si="1231"/>
        <v>0</v>
      </c>
      <c r="CS503" s="120">
        <f t="shared" si="1229"/>
        <v>0</v>
      </c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</row>
    <row r="504" spans="1:133" ht="15">
      <c r="A504" s="572" t="s">
        <v>144</v>
      </c>
      <c r="B504" s="14"/>
      <c r="C504" s="9">
        <f>'4a 1718 CS PC'!AP16</f>
        <v>5.0000000000000001E-4</v>
      </c>
      <c r="D504" s="9">
        <f>'4a 1718 CS PC'!AR16</f>
        <v>5.9999999999999995E-4</v>
      </c>
      <c r="E504" s="9">
        <f>'4b 1819 CS PC'!$AT16</f>
        <v>4.0000000000000002E-4</v>
      </c>
      <c r="F504" s="9">
        <f>'4b 1819 CS PC'!AQ16</f>
        <v>5.9999999999999995E-4</v>
      </c>
      <c r="G504" s="9">
        <f>'4c 1920 CS PC'!AS16</f>
        <v>4.0000000000000002E-4</v>
      </c>
      <c r="H504" s="9">
        <f>'4c 1920 CS PC'!AP16</f>
        <v>5.9999999999999995E-4</v>
      </c>
      <c r="I504" s="9">
        <f>'4d 2021 CS PC'!AS16</f>
        <v>4.0000000000000002E-4</v>
      </c>
      <c r="J504" s="9">
        <f>'4d 2021 CS PC'!AP16</f>
        <v>5.9999999999999995E-4</v>
      </c>
      <c r="K504" s="9">
        <f>'4e 2122 CS PC'!AB16</f>
        <v>4.0000000000000002E-4</v>
      </c>
      <c r="L504" s="9"/>
      <c r="M504" s="571">
        <f t="shared" si="1222"/>
        <v>0</v>
      </c>
      <c r="N504" s="571">
        <f t="shared" si="1222"/>
        <v>0</v>
      </c>
      <c r="O504" s="571">
        <f t="shared" si="1222"/>
        <v>0</v>
      </c>
      <c r="P504" s="571">
        <f t="shared" si="1222"/>
        <v>0</v>
      </c>
      <c r="Q504" s="571">
        <f t="shared" si="1222"/>
        <v>20.258500000000002</v>
      </c>
      <c r="R504" s="571">
        <f t="shared" si="1222"/>
        <v>0</v>
      </c>
      <c r="S504" s="571">
        <f t="shared" si="1222"/>
        <v>92.460000000000008</v>
      </c>
      <c r="T504" s="573"/>
      <c r="U504" s="573"/>
      <c r="V504" s="571">
        <f t="shared" si="1223"/>
        <v>58</v>
      </c>
      <c r="W504" s="571">
        <f t="shared" si="1208"/>
        <v>42</v>
      </c>
      <c r="X504" s="571">
        <f t="shared" si="1209"/>
        <v>0</v>
      </c>
      <c r="Y504" s="571">
        <f t="shared" si="1210"/>
        <v>26</v>
      </c>
      <c r="Z504" s="594">
        <f>ROUNDDOWN(Z$490*$E504,0)</f>
        <v>104</v>
      </c>
      <c r="AA504" s="571">
        <f t="shared" si="1211"/>
        <v>29</v>
      </c>
      <c r="AB504" s="571">
        <f t="shared" si="1224"/>
        <v>32</v>
      </c>
      <c r="AC504" s="571">
        <f t="shared" si="1211"/>
        <v>0</v>
      </c>
      <c r="AD504" s="571">
        <f t="shared" si="1225"/>
        <v>8</v>
      </c>
      <c r="AE504" s="571">
        <f t="shared" si="1212"/>
        <v>0</v>
      </c>
      <c r="AF504" s="571">
        <f t="shared" si="1213"/>
        <v>23</v>
      </c>
      <c r="AG504" s="571">
        <f t="shared" si="1213"/>
        <v>71</v>
      </c>
      <c r="AH504" s="571">
        <f t="shared" si="1233"/>
        <v>2</v>
      </c>
      <c r="AI504" s="571">
        <f t="shared" si="1226"/>
        <v>7</v>
      </c>
      <c r="AJ504" s="571">
        <f t="shared" si="1227"/>
        <v>0</v>
      </c>
      <c r="AK504" s="571">
        <f t="shared" si="1215"/>
        <v>0</v>
      </c>
      <c r="AL504" s="571">
        <f t="shared" si="1234"/>
        <v>0</v>
      </c>
      <c r="AM504" s="571">
        <f t="shared" si="1234"/>
        <v>15</v>
      </c>
      <c r="AN504" s="571">
        <f t="shared" si="1228"/>
        <v>0</v>
      </c>
      <c r="AO504" s="571">
        <f t="shared" si="1232"/>
        <v>0</v>
      </c>
      <c r="AP504" s="571">
        <f t="shared" si="1232"/>
        <v>0</v>
      </c>
      <c r="AQ504" s="571">
        <f t="shared" si="1232"/>
        <v>0</v>
      </c>
      <c r="AR504" s="571">
        <f t="shared" si="1232"/>
        <v>0</v>
      </c>
      <c r="AS504" s="571">
        <f t="shared" si="1232"/>
        <v>0</v>
      </c>
      <c r="AT504" s="571">
        <f t="shared" si="1232"/>
        <v>0</v>
      </c>
      <c r="AU504" s="571">
        <f t="shared" si="1232"/>
        <v>0</v>
      </c>
      <c r="AV504" s="571">
        <f t="shared" si="1232"/>
        <v>0</v>
      </c>
      <c r="AW504" s="571">
        <f t="shared" si="1232"/>
        <v>0</v>
      </c>
      <c r="AX504" s="571">
        <f t="shared" si="1232"/>
        <v>0</v>
      </c>
      <c r="AY504" s="571">
        <f t="shared" si="1232"/>
        <v>0</v>
      </c>
      <c r="AZ504" s="571">
        <f t="shared" si="1232"/>
        <v>0</v>
      </c>
      <c r="BA504" s="571">
        <f t="shared" si="1232"/>
        <v>0</v>
      </c>
      <c r="BB504" s="571">
        <f t="shared" si="1232"/>
        <v>0</v>
      </c>
      <c r="BC504" s="571">
        <f t="shared" si="1232"/>
        <v>0</v>
      </c>
      <c r="BD504" s="571">
        <f t="shared" si="1232"/>
        <v>0</v>
      </c>
      <c r="BE504" s="571">
        <f t="shared" si="1232"/>
        <v>0</v>
      </c>
      <c r="BF504" s="571">
        <f t="shared" si="1232"/>
        <v>0</v>
      </c>
      <c r="BG504" s="571">
        <f t="shared" si="1232"/>
        <v>0</v>
      </c>
      <c r="BH504" s="571">
        <f t="shared" si="1232"/>
        <v>0</v>
      </c>
      <c r="BI504" s="571">
        <f t="shared" si="1232"/>
        <v>0</v>
      </c>
      <c r="BJ504" s="571">
        <f t="shared" si="1232"/>
        <v>0</v>
      </c>
      <c r="BK504" s="571">
        <f t="shared" si="1232"/>
        <v>0</v>
      </c>
      <c r="BL504" s="571">
        <f t="shared" si="1232"/>
        <v>0</v>
      </c>
      <c r="BM504" s="571">
        <f t="shared" si="1232"/>
        <v>0</v>
      </c>
      <c r="BN504" s="571">
        <f t="shared" si="1232"/>
        <v>0</v>
      </c>
      <c r="BO504" s="571">
        <f t="shared" si="1232"/>
        <v>0</v>
      </c>
      <c r="BP504" s="571">
        <f t="shared" si="1232"/>
        <v>0</v>
      </c>
      <c r="BQ504" s="571">
        <f t="shared" si="1232"/>
        <v>0</v>
      </c>
      <c r="BR504" s="571">
        <f t="shared" si="1232"/>
        <v>0</v>
      </c>
      <c r="BS504" s="571">
        <f t="shared" si="1232"/>
        <v>0</v>
      </c>
      <c r="BT504" s="571">
        <f t="shared" si="1232"/>
        <v>0</v>
      </c>
      <c r="BU504" s="571">
        <f t="shared" si="1232"/>
        <v>0</v>
      </c>
      <c r="BV504" s="571">
        <f t="shared" si="1232"/>
        <v>0</v>
      </c>
      <c r="BW504" s="571">
        <f t="shared" si="1232"/>
        <v>0</v>
      </c>
      <c r="BX504" s="571"/>
      <c r="BY504" s="571">
        <f t="shared" si="1218"/>
        <v>530</v>
      </c>
      <c r="BZ504" s="7"/>
      <c r="CA504" s="7">
        <f t="shared" si="1219"/>
        <v>0</v>
      </c>
      <c r="CB504" s="622">
        <f t="shared" si="1235"/>
        <v>0</v>
      </c>
      <c r="CC504" s="622">
        <f t="shared" si="1235"/>
        <v>171</v>
      </c>
      <c r="CD504" s="622">
        <f t="shared" si="1235"/>
        <v>201</v>
      </c>
      <c r="CE504" s="622">
        <f t="shared" si="1235"/>
        <v>134</v>
      </c>
      <c r="CF504" s="622">
        <f t="shared" si="1235"/>
        <v>24</v>
      </c>
      <c r="CG504" s="622">
        <f t="shared" si="1235"/>
        <v>0</v>
      </c>
      <c r="CH504" s="622">
        <f t="shared" si="1235"/>
        <v>0</v>
      </c>
      <c r="CI504" s="622">
        <f t="shared" si="1235"/>
        <v>0</v>
      </c>
      <c r="CJ504" s="16"/>
      <c r="CK504" s="622">
        <f t="shared" si="1230"/>
        <v>20</v>
      </c>
      <c r="CL504" s="622">
        <f t="shared" si="1230"/>
        <v>218</v>
      </c>
      <c r="CM504" s="622">
        <f t="shared" si="1230"/>
        <v>173</v>
      </c>
      <c r="CN504" s="630">
        <f>ROUNDUP(SUMIF($M$2:$BW$2,CN$1,$M504:$BW504),0)+1</f>
        <v>104</v>
      </c>
      <c r="CO504" s="622">
        <f t="shared" si="1231"/>
        <v>15</v>
      </c>
      <c r="CP504" s="622">
        <f t="shared" si="1231"/>
        <v>0</v>
      </c>
      <c r="CQ504" s="622">
        <f t="shared" si="1231"/>
        <v>0</v>
      </c>
      <c r="CR504" s="622">
        <f t="shared" si="1231"/>
        <v>0</v>
      </c>
      <c r="CS504" s="120">
        <f t="shared" si="1229"/>
        <v>0</v>
      </c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</row>
    <row r="505" spans="1:133" ht="15">
      <c r="A505" s="572" t="s">
        <v>145</v>
      </c>
      <c r="B505" s="14"/>
      <c r="C505" s="9">
        <f>'4a 1718 CS PC'!AP17</f>
        <v>3.3300000000000003E-2</v>
      </c>
      <c r="D505" s="9">
        <f>'4a 1718 CS PC'!AR17</f>
        <v>4.6800000000000001E-2</v>
      </c>
      <c r="E505" s="9">
        <f>'4b 1819 CS PC'!$AT17</f>
        <v>3.3799999999999997E-2</v>
      </c>
      <c r="F505" s="9">
        <f>'4b 1819 CS PC'!AQ17</f>
        <v>4.7899999999999998E-2</v>
      </c>
      <c r="G505" s="9">
        <f>'4c 1920 CS PC'!AS17</f>
        <v>3.4099999999999998E-2</v>
      </c>
      <c r="H505" s="9">
        <f>'4c 1920 CS PC'!AP17</f>
        <v>4.8399999999999999E-2</v>
      </c>
      <c r="I505" s="9">
        <f>'4d 2021 CS PC'!AS17</f>
        <v>3.3700000000000001E-2</v>
      </c>
      <c r="J505" s="9">
        <f>'4d 2021 CS PC'!AP17</f>
        <v>4.8099999999999997E-2</v>
      </c>
      <c r="K505" s="9">
        <f>'4e 2122 CS PC'!AB17</f>
        <v>3.3500000000000002E-2</v>
      </c>
      <c r="L505" s="9"/>
      <c r="M505" s="571">
        <f t="shared" si="1222"/>
        <v>0</v>
      </c>
      <c r="N505" s="571">
        <f t="shared" si="1222"/>
        <v>0</v>
      </c>
      <c r="O505" s="571">
        <f t="shared" si="1222"/>
        <v>0</v>
      </c>
      <c r="P505" s="571">
        <f t="shared" si="1222"/>
        <v>0</v>
      </c>
      <c r="Q505" s="571">
        <f t="shared" si="1222"/>
        <v>1349.2161000000001</v>
      </c>
      <c r="R505" s="571">
        <f t="shared" si="1222"/>
        <v>0</v>
      </c>
      <c r="S505" s="571">
        <f t="shared" si="1222"/>
        <v>6157.8360000000002</v>
      </c>
      <c r="T505" s="573"/>
      <c r="U505" s="573"/>
      <c r="V505" s="571">
        <f t="shared" si="1223"/>
        <v>3860</v>
      </c>
      <c r="W505" s="571">
        <f t="shared" si="1208"/>
        <v>3531</v>
      </c>
      <c r="X505" s="571">
        <f t="shared" si="1209"/>
        <v>0</v>
      </c>
      <c r="Y505" s="571">
        <f t="shared" si="1210"/>
        <v>2235</v>
      </c>
      <c r="Z505" s="571">
        <f>ROUND(Z$490*$E505,0)</f>
        <v>8848</v>
      </c>
      <c r="AA505" s="571">
        <f t="shared" si="1211"/>
        <v>2471</v>
      </c>
      <c r="AB505" s="571">
        <f t="shared" si="1224"/>
        <v>2704</v>
      </c>
      <c r="AC505" s="571">
        <f t="shared" si="1211"/>
        <v>0</v>
      </c>
      <c r="AD505" s="571">
        <f t="shared" si="1225"/>
        <v>656</v>
      </c>
      <c r="AE505" s="571">
        <f t="shared" si="1212"/>
        <v>0</v>
      </c>
      <c r="AF505" s="571">
        <f t="shared" si="1213"/>
        <v>2002</v>
      </c>
      <c r="AG505" s="571">
        <f t="shared" si="1213"/>
        <v>6063</v>
      </c>
      <c r="AH505" s="571">
        <f t="shared" si="1233"/>
        <v>144</v>
      </c>
      <c r="AI505" s="571">
        <f t="shared" si="1226"/>
        <v>620</v>
      </c>
      <c r="AJ505" s="571">
        <f t="shared" si="1227"/>
        <v>26</v>
      </c>
      <c r="AK505" s="571">
        <f t="shared" si="1215"/>
        <v>0</v>
      </c>
      <c r="AL505" s="571">
        <f t="shared" si="1234"/>
        <v>0</v>
      </c>
      <c r="AM505" s="571">
        <f t="shared" si="1234"/>
        <v>1260</v>
      </c>
      <c r="AN505" s="571">
        <f t="shared" si="1228"/>
        <v>0</v>
      </c>
      <c r="AO505" s="571">
        <f t="shared" si="1232"/>
        <v>0</v>
      </c>
      <c r="AP505" s="571">
        <f t="shared" si="1232"/>
        <v>0</v>
      </c>
      <c r="AQ505" s="571">
        <f t="shared" si="1232"/>
        <v>0</v>
      </c>
      <c r="AR505" s="571">
        <f t="shared" si="1232"/>
        <v>0</v>
      </c>
      <c r="AS505" s="571">
        <f t="shared" si="1232"/>
        <v>0</v>
      </c>
      <c r="AT505" s="571">
        <f t="shared" si="1232"/>
        <v>0</v>
      </c>
      <c r="AU505" s="571">
        <f t="shared" si="1232"/>
        <v>0</v>
      </c>
      <c r="AV505" s="571">
        <f t="shared" si="1232"/>
        <v>0</v>
      </c>
      <c r="AW505" s="571">
        <f t="shared" si="1232"/>
        <v>0</v>
      </c>
      <c r="AX505" s="571">
        <f t="shared" si="1232"/>
        <v>0</v>
      </c>
      <c r="AY505" s="571">
        <f t="shared" si="1232"/>
        <v>0</v>
      </c>
      <c r="AZ505" s="571">
        <f t="shared" si="1232"/>
        <v>0</v>
      </c>
      <c r="BA505" s="571">
        <f t="shared" si="1232"/>
        <v>0</v>
      </c>
      <c r="BB505" s="571">
        <f t="shared" si="1232"/>
        <v>0</v>
      </c>
      <c r="BC505" s="571">
        <f t="shared" si="1232"/>
        <v>0</v>
      </c>
      <c r="BD505" s="571">
        <f t="shared" si="1232"/>
        <v>0</v>
      </c>
      <c r="BE505" s="571">
        <f t="shared" si="1232"/>
        <v>0</v>
      </c>
      <c r="BF505" s="571">
        <f t="shared" si="1232"/>
        <v>0</v>
      </c>
      <c r="BG505" s="571">
        <f t="shared" si="1232"/>
        <v>0</v>
      </c>
      <c r="BH505" s="571">
        <f t="shared" si="1232"/>
        <v>0</v>
      </c>
      <c r="BI505" s="571">
        <f t="shared" si="1232"/>
        <v>0</v>
      </c>
      <c r="BJ505" s="571">
        <f t="shared" si="1232"/>
        <v>0</v>
      </c>
      <c r="BK505" s="571">
        <f t="shared" si="1232"/>
        <v>0</v>
      </c>
      <c r="BL505" s="571">
        <f t="shared" si="1232"/>
        <v>0</v>
      </c>
      <c r="BM505" s="571">
        <f t="shared" si="1232"/>
        <v>0</v>
      </c>
      <c r="BN505" s="571">
        <f t="shared" si="1232"/>
        <v>0</v>
      </c>
      <c r="BO505" s="571">
        <f t="shared" si="1232"/>
        <v>0</v>
      </c>
      <c r="BP505" s="571">
        <f t="shared" si="1232"/>
        <v>0</v>
      </c>
      <c r="BQ505" s="571">
        <f t="shared" si="1232"/>
        <v>0</v>
      </c>
      <c r="BR505" s="571">
        <f t="shared" si="1232"/>
        <v>0</v>
      </c>
      <c r="BS505" s="571">
        <f t="shared" si="1232"/>
        <v>0</v>
      </c>
      <c r="BT505" s="571">
        <f t="shared" si="1232"/>
        <v>0</v>
      </c>
      <c r="BU505" s="571">
        <f t="shared" si="1232"/>
        <v>0</v>
      </c>
      <c r="BV505" s="571">
        <f t="shared" si="1232"/>
        <v>0</v>
      </c>
      <c r="BW505" s="571">
        <f t="shared" si="1232"/>
        <v>0</v>
      </c>
      <c r="BX505" s="571"/>
      <c r="BY505" s="571">
        <f t="shared" si="1218"/>
        <v>41927</v>
      </c>
      <c r="BZ505" s="7"/>
      <c r="CA505" s="7">
        <f t="shared" si="1219"/>
        <v>0</v>
      </c>
      <c r="CB505" s="622">
        <f t="shared" si="1235"/>
        <v>0</v>
      </c>
      <c r="CC505" s="622">
        <f t="shared" si="1235"/>
        <v>11367</v>
      </c>
      <c r="CD505" s="622">
        <f t="shared" si="1235"/>
        <v>17085</v>
      </c>
      <c r="CE505" s="622">
        <f t="shared" si="1235"/>
        <v>11425</v>
      </c>
      <c r="CF505" s="622">
        <f t="shared" si="1235"/>
        <v>2050</v>
      </c>
      <c r="CG505" s="622">
        <f t="shared" si="1235"/>
        <v>0</v>
      </c>
      <c r="CH505" s="622">
        <f t="shared" si="1235"/>
        <v>0</v>
      </c>
      <c r="CI505" s="622">
        <f t="shared" si="1235"/>
        <v>0</v>
      </c>
      <c r="CJ505" s="16"/>
      <c r="CK505" s="622">
        <f t="shared" si="1230"/>
        <v>1349</v>
      </c>
      <c r="CL505" s="622">
        <f t="shared" si="1230"/>
        <v>15784</v>
      </c>
      <c r="CM505" s="622">
        <f t="shared" si="1230"/>
        <v>14679</v>
      </c>
      <c r="CN505" s="622">
        <f t="shared" ref="CN505:CN510" si="1236">ROUND(SUMIF($M$2:$BW$2,CN$1,$M505:$BW505),0)</f>
        <v>8855</v>
      </c>
      <c r="CO505" s="622">
        <f t="shared" si="1231"/>
        <v>1260</v>
      </c>
      <c r="CP505" s="622">
        <f t="shared" si="1231"/>
        <v>0</v>
      </c>
      <c r="CQ505" s="622">
        <f t="shared" si="1231"/>
        <v>0</v>
      </c>
      <c r="CR505" s="622">
        <f t="shared" si="1231"/>
        <v>0</v>
      </c>
      <c r="CS505" s="120">
        <f t="shared" si="1229"/>
        <v>0</v>
      </c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</row>
    <row r="506" spans="1:133" ht="15">
      <c r="A506" s="572" t="s">
        <v>146</v>
      </c>
      <c r="B506" s="14"/>
      <c r="C506" s="9">
        <f>'4a 1718 CS PC'!AP18</f>
        <v>4.7999999999999996E-3</v>
      </c>
      <c r="D506" s="9">
        <f>'4a 1718 CS PC'!AR18</f>
        <v>6.7000000000000002E-3</v>
      </c>
      <c r="E506" s="9">
        <f>'4b 1819 CS PC'!$AT18</f>
        <v>4.8999999999999998E-3</v>
      </c>
      <c r="F506" s="9">
        <f>'4b 1819 CS PC'!AQ18</f>
        <v>7.0000000000000001E-3</v>
      </c>
      <c r="G506" s="9">
        <f>'4c 1920 CS PC'!AS18</f>
        <v>5.0000000000000001E-3</v>
      </c>
      <c r="H506" s="9">
        <f>'4c 1920 CS PC'!AP18</f>
        <v>7.1000000000000004E-3</v>
      </c>
      <c r="I506" s="9">
        <f>'4d 2021 CS PC'!AS18</f>
        <v>4.8999999999999998E-3</v>
      </c>
      <c r="J506" s="9">
        <f>'4d 2021 CS PC'!AP18</f>
        <v>6.8999999999999999E-3</v>
      </c>
      <c r="K506" s="9">
        <f>'4e 2122 CS PC'!AB18</f>
        <v>4.7999999999999996E-3</v>
      </c>
      <c r="L506" s="9"/>
      <c r="M506" s="571">
        <f t="shared" si="1222"/>
        <v>0</v>
      </c>
      <c r="N506" s="571">
        <f t="shared" si="1222"/>
        <v>0</v>
      </c>
      <c r="O506" s="571">
        <f t="shared" si="1222"/>
        <v>0</v>
      </c>
      <c r="P506" s="571">
        <f t="shared" si="1222"/>
        <v>0</v>
      </c>
      <c r="Q506" s="571">
        <f t="shared" si="1222"/>
        <v>194.48159999999999</v>
      </c>
      <c r="R506" s="571">
        <f t="shared" si="1222"/>
        <v>0</v>
      </c>
      <c r="S506" s="571">
        <f t="shared" si="1222"/>
        <v>887.61599999999987</v>
      </c>
      <c r="T506" s="573"/>
      <c r="U506" s="573"/>
      <c r="V506" s="571">
        <f t="shared" si="1223"/>
        <v>556</v>
      </c>
      <c r="W506" s="571">
        <f t="shared" si="1208"/>
        <v>512</v>
      </c>
      <c r="X506" s="571">
        <f t="shared" si="1209"/>
        <v>0</v>
      </c>
      <c r="Y506" s="571">
        <f t="shared" si="1210"/>
        <v>324</v>
      </c>
      <c r="Z506" s="594">
        <f>ROUNDDOWN(Z$490*$E506,0)</f>
        <v>1282</v>
      </c>
      <c r="AA506" s="571">
        <f t="shared" si="1211"/>
        <v>358</v>
      </c>
      <c r="AB506" s="571">
        <f t="shared" si="1224"/>
        <v>396</v>
      </c>
      <c r="AC506" s="571">
        <f t="shared" si="1211"/>
        <v>0</v>
      </c>
      <c r="AD506" s="571">
        <f t="shared" si="1225"/>
        <v>96</v>
      </c>
      <c r="AE506" s="571">
        <f t="shared" si="1212"/>
        <v>0</v>
      </c>
      <c r="AF506" s="571">
        <f t="shared" si="1213"/>
        <v>294</v>
      </c>
      <c r="AG506" s="571">
        <f t="shared" si="1213"/>
        <v>889</v>
      </c>
      <c r="AH506" s="571">
        <f t="shared" si="1233"/>
        <v>21</v>
      </c>
      <c r="AI506" s="571">
        <f t="shared" si="1226"/>
        <v>91</v>
      </c>
      <c r="AJ506" s="571">
        <f t="shared" si="1227"/>
        <v>4</v>
      </c>
      <c r="AK506" s="571">
        <f t="shared" si="1215"/>
        <v>0</v>
      </c>
      <c r="AL506" s="571">
        <f t="shared" si="1234"/>
        <v>0</v>
      </c>
      <c r="AM506" s="571">
        <f t="shared" si="1234"/>
        <v>183</v>
      </c>
      <c r="AN506" s="571">
        <f t="shared" si="1228"/>
        <v>0</v>
      </c>
      <c r="AO506" s="571">
        <f t="shared" ref="AO506:BW513" si="1237">ROUND(AO$490*$K506,0)</f>
        <v>0</v>
      </c>
      <c r="AP506" s="571">
        <f t="shared" si="1237"/>
        <v>0</v>
      </c>
      <c r="AQ506" s="571">
        <f t="shared" si="1237"/>
        <v>0</v>
      </c>
      <c r="AR506" s="571">
        <f t="shared" si="1237"/>
        <v>0</v>
      </c>
      <c r="AS506" s="571">
        <f t="shared" si="1237"/>
        <v>0</v>
      </c>
      <c r="AT506" s="571">
        <f t="shared" si="1237"/>
        <v>0</v>
      </c>
      <c r="AU506" s="571">
        <f t="shared" si="1237"/>
        <v>0</v>
      </c>
      <c r="AV506" s="571">
        <f t="shared" si="1237"/>
        <v>0</v>
      </c>
      <c r="AW506" s="571">
        <f t="shared" si="1237"/>
        <v>0</v>
      </c>
      <c r="AX506" s="571">
        <f t="shared" si="1237"/>
        <v>0</v>
      </c>
      <c r="AY506" s="571">
        <f t="shared" si="1237"/>
        <v>0</v>
      </c>
      <c r="AZ506" s="571">
        <f t="shared" si="1237"/>
        <v>0</v>
      </c>
      <c r="BA506" s="571">
        <f t="shared" si="1237"/>
        <v>0</v>
      </c>
      <c r="BB506" s="571">
        <f t="shared" si="1237"/>
        <v>0</v>
      </c>
      <c r="BC506" s="571">
        <f t="shared" si="1237"/>
        <v>0</v>
      </c>
      <c r="BD506" s="571">
        <f t="shared" si="1237"/>
        <v>0</v>
      </c>
      <c r="BE506" s="571">
        <f t="shared" si="1237"/>
        <v>0</v>
      </c>
      <c r="BF506" s="571">
        <f t="shared" si="1237"/>
        <v>0</v>
      </c>
      <c r="BG506" s="571">
        <f t="shared" si="1237"/>
        <v>0</v>
      </c>
      <c r="BH506" s="571">
        <f t="shared" si="1237"/>
        <v>0</v>
      </c>
      <c r="BI506" s="571">
        <f t="shared" si="1237"/>
        <v>0</v>
      </c>
      <c r="BJ506" s="571">
        <f t="shared" si="1237"/>
        <v>0</v>
      </c>
      <c r="BK506" s="571">
        <f t="shared" si="1237"/>
        <v>0</v>
      </c>
      <c r="BL506" s="571">
        <f t="shared" si="1237"/>
        <v>0</v>
      </c>
      <c r="BM506" s="571">
        <f t="shared" si="1237"/>
        <v>0</v>
      </c>
      <c r="BN506" s="571">
        <f t="shared" si="1237"/>
        <v>0</v>
      </c>
      <c r="BO506" s="571">
        <f t="shared" si="1237"/>
        <v>0</v>
      </c>
      <c r="BP506" s="571">
        <f t="shared" si="1237"/>
        <v>0</v>
      </c>
      <c r="BQ506" s="571">
        <f t="shared" si="1237"/>
        <v>0</v>
      </c>
      <c r="BR506" s="571">
        <f t="shared" si="1237"/>
        <v>0</v>
      </c>
      <c r="BS506" s="571">
        <f t="shared" si="1237"/>
        <v>0</v>
      </c>
      <c r="BT506" s="571">
        <f t="shared" si="1237"/>
        <v>0</v>
      </c>
      <c r="BU506" s="571">
        <f t="shared" si="1237"/>
        <v>0</v>
      </c>
      <c r="BV506" s="571">
        <f t="shared" si="1237"/>
        <v>0</v>
      </c>
      <c r="BW506" s="571">
        <f t="shared" si="1237"/>
        <v>0</v>
      </c>
      <c r="BX506" s="571"/>
      <c r="BY506" s="571">
        <f t="shared" si="1218"/>
        <v>6088</v>
      </c>
      <c r="BZ506" s="7"/>
      <c r="CA506" s="7">
        <f t="shared" si="1219"/>
        <v>0</v>
      </c>
      <c r="CB506" s="622">
        <f t="shared" si="1235"/>
        <v>0</v>
      </c>
      <c r="CC506" s="622">
        <f t="shared" si="1235"/>
        <v>1638</v>
      </c>
      <c r="CD506" s="622">
        <f t="shared" si="1235"/>
        <v>2476</v>
      </c>
      <c r="CE506" s="622">
        <f t="shared" si="1235"/>
        <v>1675</v>
      </c>
      <c r="CF506" s="622">
        <f t="shared" si="1235"/>
        <v>299</v>
      </c>
      <c r="CG506" s="622">
        <f t="shared" si="1235"/>
        <v>0</v>
      </c>
      <c r="CH506" s="622">
        <f t="shared" si="1235"/>
        <v>0</v>
      </c>
      <c r="CI506" s="622">
        <f t="shared" si="1235"/>
        <v>0</v>
      </c>
      <c r="CJ506" s="16"/>
      <c r="CK506" s="622">
        <f t="shared" si="1230"/>
        <v>194</v>
      </c>
      <c r="CL506" s="622">
        <f t="shared" si="1230"/>
        <v>2280</v>
      </c>
      <c r="CM506" s="622">
        <f t="shared" si="1230"/>
        <v>2132</v>
      </c>
      <c r="CN506" s="622">
        <f t="shared" si="1236"/>
        <v>1299</v>
      </c>
      <c r="CO506" s="622">
        <f t="shared" si="1231"/>
        <v>183</v>
      </c>
      <c r="CP506" s="622">
        <f t="shared" si="1231"/>
        <v>0</v>
      </c>
      <c r="CQ506" s="622">
        <f t="shared" si="1231"/>
        <v>0</v>
      </c>
      <c r="CR506" s="622">
        <f t="shared" si="1231"/>
        <v>0</v>
      </c>
      <c r="CS506" s="120">
        <f t="shared" si="1229"/>
        <v>0</v>
      </c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</row>
    <row r="507" spans="1:133" ht="15">
      <c r="A507" s="572" t="s">
        <v>147</v>
      </c>
      <c r="B507" s="14"/>
      <c r="C507" s="9">
        <f>'4a 1718 CS PC'!AP19</f>
        <v>2.5999999999999999E-3</v>
      </c>
      <c r="D507" s="9">
        <f>'4a 1718 CS PC'!AR19</f>
        <v>3.5999999999999999E-3</v>
      </c>
      <c r="E507" s="9">
        <f>'4b 1819 CS PC'!$AT19</f>
        <v>2.5999999999999999E-3</v>
      </c>
      <c r="F507" s="9">
        <f>'4b 1819 CS PC'!AQ19</f>
        <v>3.5999999999999999E-3</v>
      </c>
      <c r="G507" s="9">
        <f>'4c 1920 CS PC'!AS19</f>
        <v>2.5999999999999999E-3</v>
      </c>
      <c r="H507" s="9">
        <f>'4c 1920 CS PC'!AP19</f>
        <v>3.7000000000000002E-3</v>
      </c>
      <c r="I507" s="9">
        <f>'4d 2021 CS PC'!AS19</f>
        <v>2.5000000000000001E-3</v>
      </c>
      <c r="J507" s="9">
        <f>'4d 2021 CS PC'!AP19</f>
        <v>3.5999999999999999E-3</v>
      </c>
      <c r="K507" s="9">
        <f>'4e 2122 CS PC'!AB19</f>
        <v>2.5000000000000001E-3</v>
      </c>
      <c r="L507" s="9"/>
      <c r="M507" s="571">
        <f t="shared" si="1222"/>
        <v>0</v>
      </c>
      <c r="N507" s="571">
        <f t="shared" si="1222"/>
        <v>0</v>
      </c>
      <c r="O507" s="571">
        <f t="shared" si="1222"/>
        <v>0</v>
      </c>
      <c r="P507" s="571">
        <f t="shared" si="1222"/>
        <v>0</v>
      </c>
      <c r="Q507" s="571">
        <f t="shared" si="1222"/>
        <v>105.3442</v>
      </c>
      <c r="R507" s="571">
        <f t="shared" si="1222"/>
        <v>0</v>
      </c>
      <c r="S507" s="571">
        <f t="shared" si="1222"/>
        <v>480.79199999999997</v>
      </c>
      <c r="T507" s="573"/>
      <c r="U507" s="573"/>
      <c r="V507" s="571">
        <f t="shared" si="1223"/>
        <v>301</v>
      </c>
      <c r="W507" s="571">
        <f t="shared" si="1208"/>
        <v>272</v>
      </c>
      <c r="X507" s="571">
        <f t="shared" si="1209"/>
        <v>0</v>
      </c>
      <c r="Y507" s="571">
        <f t="shared" ref="Y507:Y547" si="1238">ROUND(Y$490*$E507,0)</f>
        <v>172</v>
      </c>
      <c r="Z507" s="594">
        <f>ROUNDDOWN(Z$490*$E507,0)</f>
        <v>680</v>
      </c>
      <c r="AA507" s="571">
        <f t="shared" ref="AA507:AA548" si="1239">ROUND(AA$490*$E507,0)</f>
        <v>190</v>
      </c>
      <c r="AB507" s="571">
        <f t="shared" si="1224"/>
        <v>206</v>
      </c>
      <c r="AC507" s="571">
        <f t="shared" ref="AC507:AC548" si="1240">ROUND(AC$490*$E507,0)</f>
        <v>0</v>
      </c>
      <c r="AD507" s="571">
        <f t="shared" si="1225"/>
        <v>50</v>
      </c>
      <c r="AE507" s="571">
        <f t="shared" si="1212"/>
        <v>0</v>
      </c>
      <c r="AF507" s="571">
        <f t="shared" ref="AF507:AG522" si="1241">ROUND(AF$490*$G507,0)</f>
        <v>153</v>
      </c>
      <c r="AG507" s="571">
        <f t="shared" si="1241"/>
        <v>462</v>
      </c>
      <c r="AH507" s="571">
        <f t="shared" si="1233"/>
        <v>11</v>
      </c>
      <c r="AI507" s="571">
        <f t="shared" si="1226"/>
        <v>47</v>
      </c>
      <c r="AJ507" s="571">
        <f t="shared" si="1227"/>
        <v>2</v>
      </c>
      <c r="AK507" s="571">
        <f t="shared" si="1226"/>
        <v>0</v>
      </c>
      <c r="AL507" s="571">
        <f t="shared" si="1234"/>
        <v>0</v>
      </c>
      <c r="AM507" s="571">
        <f t="shared" si="1234"/>
        <v>93</v>
      </c>
      <c r="AN507" s="571">
        <f t="shared" si="1228"/>
        <v>0</v>
      </c>
      <c r="AO507" s="571">
        <f t="shared" si="1237"/>
        <v>0</v>
      </c>
      <c r="AP507" s="571">
        <f t="shared" si="1237"/>
        <v>0</v>
      </c>
      <c r="AQ507" s="571">
        <f t="shared" si="1237"/>
        <v>0</v>
      </c>
      <c r="AR507" s="571">
        <f t="shared" si="1237"/>
        <v>0</v>
      </c>
      <c r="AS507" s="571">
        <f t="shared" si="1237"/>
        <v>0</v>
      </c>
      <c r="AT507" s="571">
        <f t="shared" si="1237"/>
        <v>0</v>
      </c>
      <c r="AU507" s="571">
        <f t="shared" si="1237"/>
        <v>0</v>
      </c>
      <c r="AV507" s="571">
        <f t="shared" si="1237"/>
        <v>0</v>
      </c>
      <c r="AW507" s="571">
        <f t="shared" si="1237"/>
        <v>0</v>
      </c>
      <c r="AX507" s="571">
        <f t="shared" si="1237"/>
        <v>0</v>
      </c>
      <c r="AY507" s="571">
        <f t="shared" si="1237"/>
        <v>0</v>
      </c>
      <c r="AZ507" s="571">
        <f t="shared" si="1237"/>
        <v>0</v>
      </c>
      <c r="BA507" s="571">
        <f t="shared" si="1237"/>
        <v>0</v>
      </c>
      <c r="BB507" s="571">
        <f t="shared" si="1237"/>
        <v>0</v>
      </c>
      <c r="BC507" s="571">
        <f t="shared" si="1237"/>
        <v>0</v>
      </c>
      <c r="BD507" s="571">
        <f t="shared" si="1237"/>
        <v>0</v>
      </c>
      <c r="BE507" s="571">
        <f t="shared" si="1237"/>
        <v>0</v>
      </c>
      <c r="BF507" s="571">
        <f t="shared" si="1237"/>
        <v>0</v>
      </c>
      <c r="BG507" s="571">
        <f t="shared" si="1237"/>
        <v>0</v>
      </c>
      <c r="BH507" s="571">
        <f t="shared" si="1237"/>
        <v>0</v>
      </c>
      <c r="BI507" s="571">
        <f t="shared" si="1237"/>
        <v>0</v>
      </c>
      <c r="BJ507" s="571">
        <f t="shared" si="1237"/>
        <v>0</v>
      </c>
      <c r="BK507" s="571">
        <f t="shared" si="1237"/>
        <v>0</v>
      </c>
      <c r="BL507" s="571">
        <f t="shared" si="1237"/>
        <v>0</v>
      </c>
      <c r="BM507" s="571">
        <f t="shared" si="1237"/>
        <v>0</v>
      </c>
      <c r="BN507" s="571">
        <f t="shared" si="1237"/>
        <v>0</v>
      </c>
      <c r="BO507" s="571">
        <f t="shared" si="1237"/>
        <v>0</v>
      </c>
      <c r="BP507" s="571">
        <f t="shared" si="1237"/>
        <v>0</v>
      </c>
      <c r="BQ507" s="571">
        <f t="shared" si="1237"/>
        <v>0</v>
      </c>
      <c r="BR507" s="571">
        <f t="shared" si="1237"/>
        <v>0</v>
      </c>
      <c r="BS507" s="571">
        <f t="shared" si="1237"/>
        <v>0</v>
      </c>
      <c r="BT507" s="571">
        <f t="shared" si="1237"/>
        <v>0</v>
      </c>
      <c r="BU507" s="571">
        <f t="shared" si="1237"/>
        <v>0</v>
      </c>
      <c r="BV507" s="571">
        <f t="shared" si="1237"/>
        <v>0</v>
      </c>
      <c r="BW507" s="571">
        <f t="shared" si="1237"/>
        <v>0</v>
      </c>
      <c r="BX507" s="571"/>
      <c r="BY507" s="571">
        <f t="shared" si="1218"/>
        <v>3225</v>
      </c>
      <c r="BZ507" s="7"/>
      <c r="CA507" s="7">
        <f t="shared" si="1219"/>
        <v>0</v>
      </c>
      <c r="CB507" s="622">
        <f t="shared" si="1235"/>
        <v>0</v>
      </c>
      <c r="CC507" s="622">
        <f t="shared" si="1235"/>
        <v>887</v>
      </c>
      <c r="CD507" s="622">
        <f t="shared" si="1235"/>
        <v>1314</v>
      </c>
      <c r="CE507" s="622">
        <f t="shared" si="1235"/>
        <v>871</v>
      </c>
      <c r="CF507" s="622">
        <f t="shared" si="1235"/>
        <v>153</v>
      </c>
      <c r="CG507" s="622">
        <f t="shared" si="1235"/>
        <v>0</v>
      </c>
      <c r="CH507" s="622">
        <f t="shared" si="1235"/>
        <v>0</v>
      </c>
      <c r="CI507" s="622">
        <f t="shared" si="1235"/>
        <v>0</v>
      </c>
      <c r="CJ507" s="16"/>
      <c r="CK507" s="622">
        <f t="shared" si="1230"/>
        <v>105</v>
      </c>
      <c r="CL507" s="622">
        <f t="shared" si="1230"/>
        <v>1226</v>
      </c>
      <c r="CM507" s="622">
        <f t="shared" si="1230"/>
        <v>1126</v>
      </c>
      <c r="CN507" s="622">
        <f t="shared" si="1236"/>
        <v>675</v>
      </c>
      <c r="CO507" s="622">
        <f t="shared" si="1231"/>
        <v>93</v>
      </c>
      <c r="CP507" s="622">
        <f t="shared" si="1231"/>
        <v>0</v>
      </c>
      <c r="CQ507" s="622">
        <f t="shared" si="1231"/>
        <v>0</v>
      </c>
      <c r="CR507" s="622">
        <f t="shared" si="1231"/>
        <v>0</v>
      </c>
      <c r="CS507" s="120">
        <f t="shared" si="1229"/>
        <v>0</v>
      </c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</row>
    <row r="508" spans="1:133" ht="15">
      <c r="A508" s="572" t="s">
        <v>148</v>
      </c>
      <c r="B508" s="14"/>
      <c r="C508" s="9">
        <f>'4a 1718 CS PC'!AP20</f>
        <v>5.9999999999999995E-4</v>
      </c>
      <c r="D508" s="9">
        <f>'4a 1718 CS PC'!AR20</f>
        <v>8.9999999999999998E-4</v>
      </c>
      <c r="E508" s="9">
        <f>'4b 1819 CS PC'!$AT20</f>
        <v>5.9999999999999995E-4</v>
      </c>
      <c r="F508" s="9">
        <f>'4b 1819 CS PC'!AQ20</f>
        <v>8.9999999999999998E-4</v>
      </c>
      <c r="G508" s="9">
        <f>'4c 1920 CS PC'!AS20</f>
        <v>8.0000000000000004E-4</v>
      </c>
      <c r="H508" s="9">
        <f>'4c 1920 CS PC'!AP20</f>
        <v>1.1000000000000001E-3</v>
      </c>
      <c r="I508" s="9">
        <f>'4d 2021 CS PC'!AS20</f>
        <v>6.9999999999999999E-4</v>
      </c>
      <c r="J508" s="9">
        <f>'4d 2021 CS PC'!AP20</f>
        <v>8.9999999999999998E-4</v>
      </c>
      <c r="K508" s="9">
        <f>'4e 2122 CS PC'!AB20</f>
        <v>6.9999999999999999E-4</v>
      </c>
      <c r="L508" s="9"/>
      <c r="M508" s="571">
        <f t="shared" si="1222"/>
        <v>0</v>
      </c>
      <c r="N508" s="571">
        <f t="shared" si="1222"/>
        <v>0</v>
      </c>
      <c r="O508" s="571">
        <f t="shared" si="1222"/>
        <v>0</v>
      </c>
      <c r="P508" s="571">
        <f t="shared" si="1222"/>
        <v>0</v>
      </c>
      <c r="Q508" s="571">
        <f t="shared" si="1222"/>
        <v>24.310199999999998</v>
      </c>
      <c r="R508" s="571">
        <f t="shared" si="1222"/>
        <v>0</v>
      </c>
      <c r="S508" s="571">
        <f t="shared" si="1222"/>
        <v>110.95199999999998</v>
      </c>
      <c r="T508" s="573"/>
      <c r="U508" s="573"/>
      <c r="V508" s="571">
        <f t="shared" si="1223"/>
        <v>70</v>
      </c>
      <c r="W508" s="571">
        <f t="shared" si="1208"/>
        <v>63</v>
      </c>
      <c r="X508" s="571">
        <f t="shared" si="1209"/>
        <v>0</v>
      </c>
      <c r="Y508" s="571">
        <f t="shared" si="1238"/>
        <v>40</v>
      </c>
      <c r="Z508" s="571">
        <f>ROUND(Z$490*$E508,0)</f>
        <v>157</v>
      </c>
      <c r="AA508" s="571">
        <f t="shared" si="1239"/>
        <v>44</v>
      </c>
      <c r="AB508" s="571">
        <f t="shared" si="1224"/>
        <v>63</v>
      </c>
      <c r="AC508" s="571">
        <f t="shared" si="1240"/>
        <v>0</v>
      </c>
      <c r="AD508" s="571">
        <f t="shared" si="1225"/>
        <v>15</v>
      </c>
      <c r="AE508" s="571">
        <f t="shared" si="1212"/>
        <v>0</v>
      </c>
      <c r="AF508" s="571">
        <f t="shared" si="1241"/>
        <v>47</v>
      </c>
      <c r="AG508" s="571">
        <f t="shared" si="1241"/>
        <v>142</v>
      </c>
      <c r="AH508" s="571">
        <f t="shared" si="1233"/>
        <v>3</v>
      </c>
      <c r="AI508" s="571">
        <f t="shared" si="1226"/>
        <v>15</v>
      </c>
      <c r="AJ508" s="571">
        <f t="shared" si="1227"/>
        <v>1</v>
      </c>
      <c r="AK508" s="571">
        <f t="shared" si="1226"/>
        <v>0</v>
      </c>
      <c r="AL508" s="571">
        <f t="shared" si="1234"/>
        <v>0</v>
      </c>
      <c r="AM508" s="571">
        <f t="shared" si="1234"/>
        <v>26</v>
      </c>
      <c r="AN508" s="571">
        <f t="shared" si="1228"/>
        <v>0</v>
      </c>
      <c r="AO508" s="571">
        <f t="shared" si="1237"/>
        <v>0</v>
      </c>
      <c r="AP508" s="571">
        <f t="shared" si="1237"/>
        <v>0</v>
      </c>
      <c r="AQ508" s="571">
        <f t="shared" si="1237"/>
        <v>0</v>
      </c>
      <c r="AR508" s="571">
        <f t="shared" si="1237"/>
        <v>0</v>
      </c>
      <c r="AS508" s="571">
        <f t="shared" si="1237"/>
        <v>0</v>
      </c>
      <c r="AT508" s="571">
        <f t="shared" si="1237"/>
        <v>0</v>
      </c>
      <c r="AU508" s="571">
        <f t="shared" si="1237"/>
        <v>0</v>
      </c>
      <c r="AV508" s="571">
        <f t="shared" si="1237"/>
        <v>0</v>
      </c>
      <c r="AW508" s="571">
        <f t="shared" si="1237"/>
        <v>0</v>
      </c>
      <c r="AX508" s="571">
        <f t="shared" si="1237"/>
        <v>0</v>
      </c>
      <c r="AY508" s="571">
        <f t="shared" si="1237"/>
        <v>0</v>
      </c>
      <c r="AZ508" s="571">
        <f t="shared" si="1237"/>
        <v>0</v>
      </c>
      <c r="BA508" s="571">
        <f t="shared" si="1237"/>
        <v>0</v>
      </c>
      <c r="BB508" s="571">
        <f t="shared" si="1237"/>
        <v>0</v>
      </c>
      <c r="BC508" s="571">
        <f t="shared" si="1237"/>
        <v>0</v>
      </c>
      <c r="BD508" s="571">
        <f t="shared" si="1237"/>
        <v>0</v>
      </c>
      <c r="BE508" s="571">
        <f t="shared" si="1237"/>
        <v>0</v>
      </c>
      <c r="BF508" s="571">
        <f t="shared" si="1237"/>
        <v>0</v>
      </c>
      <c r="BG508" s="571">
        <f t="shared" si="1237"/>
        <v>0</v>
      </c>
      <c r="BH508" s="571">
        <f t="shared" si="1237"/>
        <v>0</v>
      </c>
      <c r="BI508" s="571">
        <f t="shared" si="1237"/>
        <v>0</v>
      </c>
      <c r="BJ508" s="571">
        <f t="shared" si="1237"/>
        <v>0</v>
      </c>
      <c r="BK508" s="571">
        <f t="shared" si="1237"/>
        <v>0</v>
      </c>
      <c r="BL508" s="571">
        <f t="shared" si="1237"/>
        <v>0</v>
      </c>
      <c r="BM508" s="571">
        <f t="shared" si="1237"/>
        <v>0</v>
      </c>
      <c r="BN508" s="571">
        <f t="shared" si="1237"/>
        <v>0</v>
      </c>
      <c r="BO508" s="571">
        <f t="shared" si="1237"/>
        <v>0</v>
      </c>
      <c r="BP508" s="571">
        <f t="shared" si="1237"/>
        <v>0</v>
      </c>
      <c r="BQ508" s="571">
        <f t="shared" si="1237"/>
        <v>0</v>
      </c>
      <c r="BR508" s="571">
        <f t="shared" si="1237"/>
        <v>0</v>
      </c>
      <c r="BS508" s="571">
        <f t="shared" si="1237"/>
        <v>0</v>
      </c>
      <c r="BT508" s="571">
        <f t="shared" si="1237"/>
        <v>0</v>
      </c>
      <c r="BU508" s="571">
        <f t="shared" si="1237"/>
        <v>0</v>
      </c>
      <c r="BV508" s="571">
        <f t="shared" si="1237"/>
        <v>0</v>
      </c>
      <c r="BW508" s="571">
        <f t="shared" si="1237"/>
        <v>0</v>
      </c>
      <c r="BX508" s="571"/>
      <c r="BY508" s="571">
        <f t="shared" si="1218"/>
        <v>821</v>
      </c>
      <c r="BZ508" s="7"/>
      <c r="CA508" s="7">
        <f t="shared" si="1219"/>
        <v>0</v>
      </c>
      <c r="CB508" s="622">
        <f t="shared" si="1235"/>
        <v>0</v>
      </c>
      <c r="CC508" s="622">
        <f t="shared" si="1235"/>
        <v>205</v>
      </c>
      <c r="CD508" s="622">
        <f t="shared" si="1235"/>
        <v>304</v>
      </c>
      <c r="CE508" s="622">
        <f t="shared" si="1235"/>
        <v>267</v>
      </c>
      <c r="CF508" s="622">
        <f t="shared" si="1235"/>
        <v>45</v>
      </c>
      <c r="CG508" s="622">
        <f t="shared" si="1235"/>
        <v>0</v>
      </c>
      <c r="CH508" s="622">
        <f t="shared" si="1235"/>
        <v>0</v>
      </c>
      <c r="CI508" s="622">
        <f t="shared" si="1235"/>
        <v>0</v>
      </c>
      <c r="CJ508" s="16"/>
      <c r="CK508" s="622">
        <f t="shared" si="1230"/>
        <v>24</v>
      </c>
      <c r="CL508" s="622">
        <f t="shared" si="1230"/>
        <v>284</v>
      </c>
      <c r="CM508" s="622">
        <f t="shared" si="1230"/>
        <v>279</v>
      </c>
      <c r="CN508" s="622">
        <f t="shared" si="1236"/>
        <v>208</v>
      </c>
      <c r="CO508" s="622">
        <f t="shared" si="1231"/>
        <v>26</v>
      </c>
      <c r="CP508" s="622">
        <f t="shared" si="1231"/>
        <v>0</v>
      </c>
      <c r="CQ508" s="622">
        <f t="shared" si="1231"/>
        <v>0</v>
      </c>
      <c r="CR508" s="622">
        <f t="shared" si="1231"/>
        <v>0</v>
      </c>
      <c r="CS508" s="120">
        <f t="shared" si="1229"/>
        <v>0</v>
      </c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</row>
    <row r="509" spans="1:133" ht="15">
      <c r="A509" s="572" t="s">
        <v>149</v>
      </c>
      <c r="B509" s="14"/>
      <c r="C509" s="9">
        <f>'4a 1718 CS PC'!AP21</f>
        <v>0.28949999999999998</v>
      </c>
      <c r="D509" s="9">
        <f>'4a 1718 CS PC'!AR21</f>
        <v>0</v>
      </c>
      <c r="E509" s="9">
        <f>'4b 1819 CS PC'!$AT21</f>
        <v>0.29459999999999997</v>
      </c>
      <c r="F509" s="9">
        <f>'4b 1819 CS PC'!AQ21</f>
        <v>0</v>
      </c>
      <c r="G509" s="9">
        <f>'4c 1920 CS PC'!AS21</f>
        <v>0.2964</v>
      </c>
      <c r="H509" s="9">
        <f>'4c 1920 CS PC'!AP21</f>
        <v>0</v>
      </c>
      <c r="I509" s="9">
        <f>'4d 2021 CS PC'!AS21</f>
        <v>0.2999</v>
      </c>
      <c r="J509" s="9">
        <f>'4d 2021 CS PC'!AP21</f>
        <v>0</v>
      </c>
      <c r="K509" s="9">
        <f>'4e 2122 CS PC'!AB21</f>
        <v>0.29809999999999998</v>
      </c>
      <c r="L509" s="9"/>
      <c r="M509" s="571">
        <f t="shared" si="1222"/>
        <v>0</v>
      </c>
      <c r="N509" s="571">
        <f t="shared" si="1222"/>
        <v>0</v>
      </c>
      <c r="O509" s="571">
        <f t="shared" si="1222"/>
        <v>0</v>
      </c>
      <c r="P509" s="571">
        <f t="shared" si="1222"/>
        <v>0</v>
      </c>
      <c r="Q509" s="571">
        <f t="shared" si="1222"/>
        <v>11729.671499999999</v>
      </c>
      <c r="R509" s="571">
        <f t="shared" si="1222"/>
        <v>0</v>
      </c>
      <c r="S509" s="571">
        <f t="shared" si="1222"/>
        <v>53534.34</v>
      </c>
      <c r="T509" s="573"/>
      <c r="U509" s="573"/>
      <c r="V509" s="571">
        <f t="shared" si="1223"/>
        <v>33557</v>
      </c>
      <c r="W509" s="571">
        <f t="shared" si="1208"/>
        <v>30780</v>
      </c>
      <c r="X509" s="571">
        <f t="shared" si="1209"/>
        <v>0</v>
      </c>
      <c r="Y509" s="571">
        <f t="shared" si="1238"/>
        <v>19481</v>
      </c>
      <c r="Z509" s="571">
        <f>ROUND(Z$490*$E509,0)</f>
        <v>77120</v>
      </c>
      <c r="AA509" s="571">
        <f t="shared" si="1239"/>
        <v>21533</v>
      </c>
      <c r="AB509" s="571">
        <f t="shared" si="1224"/>
        <v>23503</v>
      </c>
      <c r="AC509" s="571">
        <f t="shared" si="1240"/>
        <v>0</v>
      </c>
      <c r="AD509" s="571">
        <f t="shared" si="1225"/>
        <v>5701</v>
      </c>
      <c r="AE509" s="571">
        <f t="shared" si="1212"/>
        <v>0</v>
      </c>
      <c r="AF509" s="571">
        <f t="shared" si="1241"/>
        <v>17400</v>
      </c>
      <c r="AG509" s="571">
        <f t="shared" si="1241"/>
        <v>52698</v>
      </c>
      <c r="AH509" s="571">
        <f t="shared" si="1233"/>
        <v>1283</v>
      </c>
      <c r="AI509" s="571">
        <f t="shared" si="1226"/>
        <v>5387</v>
      </c>
      <c r="AJ509" s="571">
        <f t="shared" si="1227"/>
        <v>232</v>
      </c>
      <c r="AK509" s="571">
        <f t="shared" si="1226"/>
        <v>0</v>
      </c>
      <c r="AL509" s="571">
        <f t="shared" si="1234"/>
        <v>0</v>
      </c>
      <c r="AM509" s="571">
        <f t="shared" si="1234"/>
        <v>11208</v>
      </c>
      <c r="AN509" s="571">
        <f t="shared" si="1228"/>
        <v>0</v>
      </c>
      <c r="AO509" s="571">
        <f t="shared" si="1237"/>
        <v>0</v>
      </c>
      <c r="AP509" s="571">
        <f t="shared" si="1237"/>
        <v>0</v>
      </c>
      <c r="AQ509" s="571">
        <f t="shared" si="1237"/>
        <v>0</v>
      </c>
      <c r="AR509" s="571">
        <f t="shared" si="1237"/>
        <v>0</v>
      </c>
      <c r="AS509" s="571">
        <f t="shared" si="1237"/>
        <v>0</v>
      </c>
      <c r="AT509" s="571">
        <f t="shared" si="1237"/>
        <v>0</v>
      </c>
      <c r="AU509" s="571">
        <f t="shared" si="1237"/>
        <v>0</v>
      </c>
      <c r="AV509" s="571">
        <f t="shared" si="1237"/>
        <v>0</v>
      </c>
      <c r="AW509" s="571">
        <f t="shared" si="1237"/>
        <v>0</v>
      </c>
      <c r="AX509" s="571">
        <f t="shared" si="1237"/>
        <v>0</v>
      </c>
      <c r="AY509" s="571">
        <f t="shared" si="1237"/>
        <v>0</v>
      </c>
      <c r="AZ509" s="571">
        <f t="shared" si="1237"/>
        <v>0</v>
      </c>
      <c r="BA509" s="571">
        <f t="shared" si="1237"/>
        <v>0</v>
      </c>
      <c r="BB509" s="571">
        <f t="shared" si="1237"/>
        <v>0</v>
      </c>
      <c r="BC509" s="571">
        <f t="shared" si="1237"/>
        <v>0</v>
      </c>
      <c r="BD509" s="571">
        <f t="shared" si="1237"/>
        <v>0</v>
      </c>
      <c r="BE509" s="571">
        <f t="shared" si="1237"/>
        <v>0</v>
      </c>
      <c r="BF509" s="571">
        <f t="shared" si="1237"/>
        <v>0</v>
      </c>
      <c r="BG509" s="571">
        <f t="shared" si="1237"/>
        <v>0</v>
      </c>
      <c r="BH509" s="571">
        <f t="shared" si="1237"/>
        <v>0</v>
      </c>
      <c r="BI509" s="571">
        <f t="shared" si="1237"/>
        <v>0</v>
      </c>
      <c r="BJ509" s="571">
        <f t="shared" si="1237"/>
        <v>0</v>
      </c>
      <c r="BK509" s="571">
        <f t="shared" si="1237"/>
        <v>0</v>
      </c>
      <c r="BL509" s="571">
        <f t="shared" si="1237"/>
        <v>0</v>
      </c>
      <c r="BM509" s="571">
        <f t="shared" si="1237"/>
        <v>0</v>
      </c>
      <c r="BN509" s="571">
        <f t="shared" si="1237"/>
        <v>0</v>
      </c>
      <c r="BO509" s="571">
        <f t="shared" si="1237"/>
        <v>0</v>
      </c>
      <c r="BP509" s="571">
        <f t="shared" si="1237"/>
        <v>0</v>
      </c>
      <c r="BQ509" s="571">
        <f t="shared" si="1237"/>
        <v>0</v>
      </c>
      <c r="BR509" s="571">
        <f t="shared" si="1237"/>
        <v>0</v>
      </c>
      <c r="BS509" s="571">
        <f t="shared" si="1237"/>
        <v>0</v>
      </c>
      <c r="BT509" s="571">
        <f t="shared" si="1237"/>
        <v>0</v>
      </c>
      <c r="BU509" s="571">
        <f t="shared" si="1237"/>
        <v>0</v>
      </c>
      <c r="BV509" s="571">
        <f t="shared" si="1237"/>
        <v>0</v>
      </c>
      <c r="BW509" s="571">
        <f t="shared" si="1237"/>
        <v>0</v>
      </c>
      <c r="BX509" s="571"/>
      <c r="BY509" s="571">
        <f t="shared" si="1218"/>
        <v>365147</v>
      </c>
      <c r="BZ509" s="7"/>
      <c r="CA509" s="7">
        <f t="shared" si="1219"/>
        <v>0</v>
      </c>
      <c r="CB509" s="622">
        <f t="shared" si="1235"/>
        <v>0</v>
      </c>
      <c r="CC509" s="622">
        <f t="shared" si="1235"/>
        <v>98821</v>
      </c>
      <c r="CD509" s="622">
        <f t="shared" si="1235"/>
        <v>148914</v>
      </c>
      <c r="CE509" s="622">
        <f t="shared" si="1235"/>
        <v>99302</v>
      </c>
      <c r="CF509" s="622">
        <f t="shared" si="1235"/>
        <v>18110</v>
      </c>
      <c r="CG509" s="622">
        <f t="shared" si="1235"/>
        <v>0</v>
      </c>
      <c r="CH509" s="622">
        <f t="shared" si="1235"/>
        <v>0</v>
      </c>
      <c r="CI509" s="622">
        <f t="shared" si="1235"/>
        <v>0</v>
      </c>
      <c r="CJ509" s="16"/>
      <c r="CK509" s="622">
        <f t="shared" si="1230"/>
        <v>11730</v>
      </c>
      <c r="CL509" s="622">
        <f t="shared" si="1230"/>
        <v>137352</v>
      </c>
      <c r="CM509" s="622">
        <f t="shared" si="1230"/>
        <v>127857</v>
      </c>
      <c r="CN509" s="622">
        <f t="shared" si="1236"/>
        <v>77000</v>
      </c>
      <c r="CO509" s="622">
        <f t="shared" si="1231"/>
        <v>11208</v>
      </c>
      <c r="CP509" s="622">
        <f t="shared" si="1231"/>
        <v>0</v>
      </c>
      <c r="CQ509" s="622">
        <f t="shared" si="1231"/>
        <v>0</v>
      </c>
      <c r="CR509" s="622">
        <f t="shared" si="1231"/>
        <v>0</v>
      </c>
      <c r="CS509" s="120">
        <f t="shared" si="1229"/>
        <v>0</v>
      </c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</row>
    <row r="510" spans="1:133" ht="15">
      <c r="A510" s="572" t="s">
        <v>150</v>
      </c>
      <c r="B510" s="14"/>
      <c r="C510" s="9">
        <f>'4a 1718 CS PC'!AP22</f>
        <v>5.7999999999999996E-3</v>
      </c>
      <c r="D510" s="9">
        <f>'4a 1718 CS PC'!AR22</f>
        <v>8.2000000000000007E-3</v>
      </c>
      <c r="E510" s="9">
        <f>'4b 1819 CS PC'!$AT22</f>
        <v>5.7999999999999996E-3</v>
      </c>
      <c r="F510" s="9">
        <f>'4b 1819 CS PC'!AQ22</f>
        <v>8.2000000000000007E-3</v>
      </c>
      <c r="G510" s="9">
        <f>'4c 1920 CS PC'!AS22</f>
        <v>5.8999999999999999E-3</v>
      </c>
      <c r="H510" s="9">
        <f>'4c 1920 CS PC'!AP22</f>
        <v>8.3999999999999995E-3</v>
      </c>
      <c r="I510" s="9">
        <f>'4d 2021 CS PC'!AS22</f>
        <v>5.7999999999999996E-3</v>
      </c>
      <c r="J510" s="9">
        <f>'4d 2021 CS PC'!AP22</f>
        <v>8.3000000000000001E-3</v>
      </c>
      <c r="K510" s="9">
        <f>'4e 2122 CS PC'!AB22</f>
        <v>5.7999999999999996E-3</v>
      </c>
      <c r="L510" s="9"/>
      <c r="M510" s="571">
        <f t="shared" si="1222"/>
        <v>0</v>
      </c>
      <c r="N510" s="571">
        <f t="shared" si="1222"/>
        <v>0</v>
      </c>
      <c r="O510" s="571">
        <f t="shared" si="1222"/>
        <v>0</v>
      </c>
      <c r="P510" s="571">
        <f t="shared" si="1222"/>
        <v>0</v>
      </c>
      <c r="Q510" s="571">
        <f t="shared" si="1222"/>
        <v>234.99859999999998</v>
      </c>
      <c r="R510" s="571">
        <f t="shared" si="1222"/>
        <v>0</v>
      </c>
      <c r="S510" s="571">
        <f t="shared" si="1222"/>
        <v>1072.5359999999998</v>
      </c>
      <c r="T510" s="573"/>
      <c r="U510" s="573"/>
      <c r="V510" s="571">
        <f t="shared" si="1223"/>
        <v>672</v>
      </c>
      <c r="W510" s="571">
        <f t="shared" si="1208"/>
        <v>606</v>
      </c>
      <c r="X510" s="571">
        <f t="shared" si="1209"/>
        <v>0</v>
      </c>
      <c r="Y510" s="571">
        <f t="shared" si="1238"/>
        <v>384</v>
      </c>
      <c r="Z510" s="571">
        <f>ROUND(Z$490*$E510,0)</f>
        <v>1518</v>
      </c>
      <c r="AA510" s="571">
        <f t="shared" si="1239"/>
        <v>424</v>
      </c>
      <c r="AB510" s="571">
        <f t="shared" si="1224"/>
        <v>468</v>
      </c>
      <c r="AC510" s="571">
        <f t="shared" si="1240"/>
        <v>0</v>
      </c>
      <c r="AD510" s="571">
        <f t="shared" si="1225"/>
        <v>113</v>
      </c>
      <c r="AE510" s="571">
        <f t="shared" si="1212"/>
        <v>0</v>
      </c>
      <c r="AF510" s="571">
        <f t="shared" si="1241"/>
        <v>346</v>
      </c>
      <c r="AG510" s="571">
        <f t="shared" si="1241"/>
        <v>1049</v>
      </c>
      <c r="AH510" s="571">
        <f t="shared" si="1233"/>
        <v>25</v>
      </c>
      <c r="AI510" s="571">
        <f t="shared" si="1226"/>
        <v>107</v>
      </c>
      <c r="AJ510" s="571">
        <f t="shared" si="1227"/>
        <v>4</v>
      </c>
      <c r="AK510" s="571">
        <f t="shared" si="1226"/>
        <v>0</v>
      </c>
      <c r="AL510" s="571">
        <f t="shared" si="1234"/>
        <v>0</v>
      </c>
      <c r="AM510" s="571">
        <f t="shared" si="1234"/>
        <v>217</v>
      </c>
      <c r="AN510" s="571">
        <f t="shared" si="1228"/>
        <v>0</v>
      </c>
      <c r="AO510" s="571">
        <f t="shared" si="1237"/>
        <v>0</v>
      </c>
      <c r="AP510" s="571">
        <f t="shared" si="1237"/>
        <v>0</v>
      </c>
      <c r="AQ510" s="571">
        <f t="shared" si="1237"/>
        <v>0</v>
      </c>
      <c r="AR510" s="571">
        <f t="shared" si="1237"/>
        <v>0</v>
      </c>
      <c r="AS510" s="571">
        <f t="shared" si="1237"/>
        <v>0</v>
      </c>
      <c r="AT510" s="571">
        <f t="shared" si="1237"/>
        <v>0</v>
      </c>
      <c r="AU510" s="571">
        <f t="shared" si="1237"/>
        <v>0</v>
      </c>
      <c r="AV510" s="571">
        <f t="shared" si="1237"/>
        <v>0</v>
      </c>
      <c r="AW510" s="571">
        <f t="shared" si="1237"/>
        <v>0</v>
      </c>
      <c r="AX510" s="571">
        <f t="shared" si="1237"/>
        <v>0</v>
      </c>
      <c r="AY510" s="571">
        <f t="shared" si="1237"/>
        <v>0</v>
      </c>
      <c r="AZ510" s="571">
        <f t="shared" si="1237"/>
        <v>0</v>
      </c>
      <c r="BA510" s="571">
        <f t="shared" si="1237"/>
        <v>0</v>
      </c>
      <c r="BB510" s="571">
        <f t="shared" si="1237"/>
        <v>0</v>
      </c>
      <c r="BC510" s="571">
        <f t="shared" si="1237"/>
        <v>0</v>
      </c>
      <c r="BD510" s="571">
        <f t="shared" si="1237"/>
        <v>0</v>
      </c>
      <c r="BE510" s="571">
        <f t="shared" si="1237"/>
        <v>0</v>
      </c>
      <c r="BF510" s="571">
        <f t="shared" si="1237"/>
        <v>0</v>
      </c>
      <c r="BG510" s="571">
        <f t="shared" si="1237"/>
        <v>0</v>
      </c>
      <c r="BH510" s="571">
        <f t="shared" si="1237"/>
        <v>0</v>
      </c>
      <c r="BI510" s="571">
        <f t="shared" si="1237"/>
        <v>0</v>
      </c>
      <c r="BJ510" s="571">
        <f t="shared" si="1237"/>
        <v>0</v>
      </c>
      <c r="BK510" s="571">
        <f t="shared" si="1237"/>
        <v>0</v>
      </c>
      <c r="BL510" s="571">
        <f t="shared" si="1237"/>
        <v>0</v>
      </c>
      <c r="BM510" s="571">
        <f t="shared" si="1237"/>
        <v>0</v>
      </c>
      <c r="BN510" s="571">
        <f t="shared" si="1237"/>
        <v>0</v>
      </c>
      <c r="BO510" s="571">
        <f t="shared" si="1237"/>
        <v>0</v>
      </c>
      <c r="BP510" s="571">
        <f t="shared" si="1237"/>
        <v>0</v>
      </c>
      <c r="BQ510" s="571">
        <f t="shared" si="1237"/>
        <v>0</v>
      </c>
      <c r="BR510" s="571">
        <f t="shared" si="1237"/>
        <v>0</v>
      </c>
      <c r="BS510" s="571">
        <f t="shared" si="1237"/>
        <v>0</v>
      </c>
      <c r="BT510" s="571">
        <f t="shared" si="1237"/>
        <v>0</v>
      </c>
      <c r="BU510" s="571">
        <f t="shared" si="1237"/>
        <v>0</v>
      </c>
      <c r="BV510" s="571">
        <f t="shared" si="1237"/>
        <v>0</v>
      </c>
      <c r="BW510" s="571">
        <f t="shared" si="1237"/>
        <v>0</v>
      </c>
      <c r="BX510" s="571"/>
      <c r="BY510" s="571">
        <f t="shared" si="1218"/>
        <v>7241</v>
      </c>
      <c r="BZ510" s="7"/>
      <c r="CA510" s="7">
        <f t="shared" si="1219"/>
        <v>0</v>
      </c>
      <c r="CB510" s="622">
        <f t="shared" si="1235"/>
        <v>0</v>
      </c>
      <c r="CC510" s="622">
        <f t="shared" si="1235"/>
        <v>1980</v>
      </c>
      <c r="CD510" s="622">
        <f t="shared" si="1235"/>
        <v>2932</v>
      </c>
      <c r="CE510" s="622">
        <f t="shared" si="1235"/>
        <v>1976</v>
      </c>
      <c r="CF510" s="622">
        <f t="shared" si="1235"/>
        <v>353</v>
      </c>
      <c r="CG510" s="622">
        <f t="shared" si="1235"/>
        <v>0</v>
      </c>
      <c r="CH510" s="622">
        <f t="shared" si="1235"/>
        <v>0</v>
      </c>
      <c r="CI510" s="622">
        <f t="shared" si="1235"/>
        <v>0</v>
      </c>
      <c r="CJ510" s="16"/>
      <c r="CK510" s="622">
        <f t="shared" si="1230"/>
        <v>235</v>
      </c>
      <c r="CL510" s="622">
        <f t="shared" si="1230"/>
        <v>2735</v>
      </c>
      <c r="CM510" s="622">
        <f t="shared" si="1230"/>
        <v>2523</v>
      </c>
      <c r="CN510" s="622">
        <f t="shared" si="1236"/>
        <v>1531</v>
      </c>
      <c r="CO510" s="622">
        <f t="shared" si="1231"/>
        <v>217</v>
      </c>
      <c r="CP510" s="622">
        <f t="shared" si="1231"/>
        <v>0</v>
      </c>
      <c r="CQ510" s="622">
        <f t="shared" si="1231"/>
        <v>0</v>
      </c>
      <c r="CR510" s="622">
        <f t="shared" si="1231"/>
        <v>0</v>
      </c>
      <c r="CS510" s="120">
        <f t="shared" si="1229"/>
        <v>0</v>
      </c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</row>
    <row r="511" spans="1:133" ht="15">
      <c r="A511" s="572" t="s">
        <v>151</v>
      </c>
      <c r="B511" s="14"/>
      <c r="C511" s="9">
        <f>'4a 1718 CS PC'!AP23</f>
        <v>3.3999999999999998E-3</v>
      </c>
      <c r="D511" s="9">
        <f>'4a 1718 CS PC'!AR23</f>
        <v>4.7999999999999996E-3</v>
      </c>
      <c r="E511" s="9">
        <f>'4b 1819 CS PC'!$AT23</f>
        <v>3.2000000000000002E-3</v>
      </c>
      <c r="F511" s="9">
        <f>'4b 1819 CS PC'!AQ23</f>
        <v>4.4999999999999997E-3</v>
      </c>
      <c r="G511" s="9">
        <f>'4c 1920 CS PC'!AS23</f>
        <v>3.2000000000000002E-3</v>
      </c>
      <c r="H511" s="9">
        <f>'4c 1920 CS PC'!AP23</f>
        <v>4.5999999999999999E-3</v>
      </c>
      <c r="I511" s="9">
        <f>'4d 2021 CS PC'!AS23</f>
        <v>3.3999999999999998E-3</v>
      </c>
      <c r="J511" s="9">
        <f>'4d 2021 CS PC'!AP23</f>
        <v>4.8999999999999998E-3</v>
      </c>
      <c r="K511" s="9">
        <f>'4e 2122 CS PC'!AB23</f>
        <v>3.5000000000000001E-3</v>
      </c>
      <c r="L511" s="9"/>
      <c r="M511" s="571">
        <f t="shared" si="1222"/>
        <v>0</v>
      </c>
      <c r="N511" s="571">
        <f t="shared" si="1222"/>
        <v>0</v>
      </c>
      <c r="O511" s="571">
        <f t="shared" si="1222"/>
        <v>0</v>
      </c>
      <c r="P511" s="571">
        <f t="shared" si="1222"/>
        <v>0</v>
      </c>
      <c r="Q511" s="571">
        <f t="shared" si="1222"/>
        <v>137.7578</v>
      </c>
      <c r="R511" s="571">
        <f t="shared" si="1222"/>
        <v>0</v>
      </c>
      <c r="S511" s="571">
        <f t="shared" si="1222"/>
        <v>628.72799999999995</v>
      </c>
      <c r="T511" s="573"/>
      <c r="U511" s="573"/>
      <c r="V511" s="571">
        <f t="shared" si="1223"/>
        <v>394</v>
      </c>
      <c r="W511" s="571">
        <f t="shared" si="1208"/>
        <v>334</v>
      </c>
      <c r="X511" s="571">
        <f t="shared" si="1209"/>
        <v>0</v>
      </c>
      <c r="Y511" s="571">
        <f t="shared" si="1238"/>
        <v>212</v>
      </c>
      <c r="Z511" s="571">
        <f>ROUND(Z$490*$E511,0)</f>
        <v>838</v>
      </c>
      <c r="AA511" s="571">
        <f t="shared" si="1239"/>
        <v>234</v>
      </c>
      <c r="AB511" s="571">
        <f t="shared" si="1224"/>
        <v>254</v>
      </c>
      <c r="AC511" s="571">
        <f t="shared" si="1240"/>
        <v>0</v>
      </c>
      <c r="AD511" s="571">
        <f t="shared" si="1225"/>
        <v>62</v>
      </c>
      <c r="AE511" s="571">
        <f t="shared" si="1212"/>
        <v>0</v>
      </c>
      <c r="AF511" s="571">
        <f t="shared" si="1241"/>
        <v>188</v>
      </c>
      <c r="AG511" s="571">
        <f t="shared" si="1241"/>
        <v>569</v>
      </c>
      <c r="AH511" s="571">
        <f t="shared" si="1233"/>
        <v>15</v>
      </c>
      <c r="AI511" s="571">
        <f t="shared" si="1226"/>
        <v>58</v>
      </c>
      <c r="AJ511" s="571">
        <f t="shared" si="1227"/>
        <v>3</v>
      </c>
      <c r="AK511" s="571">
        <f t="shared" si="1226"/>
        <v>0</v>
      </c>
      <c r="AL511" s="571">
        <f t="shared" ref="AL511:AM519" si="1242">ROUND(AL$490*$I511,0)</f>
        <v>0</v>
      </c>
      <c r="AM511" s="571">
        <f t="shared" si="1242"/>
        <v>127</v>
      </c>
      <c r="AN511" s="571">
        <f t="shared" si="1228"/>
        <v>0</v>
      </c>
      <c r="AO511" s="571">
        <f t="shared" si="1237"/>
        <v>0</v>
      </c>
      <c r="AP511" s="571">
        <f t="shared" si="1237"/>
        <v>0</v>
      </c>
      <c r="AQ511" s="571">
        <f t="shared" si="1237"/>
        <v>0</v>
      </c>
      <c r="AR511" s="571">
        <f t="shared" si="1237"/>
        <v>0</v>
      </c>
      <c r="AS511" s="571">
        <f t="shared" si="1237"/>
        <v>0</v>
      </c>
      <c r="AT511" s="571">
        <f t="shared" si="1237"/>
        <v>0</v>
      </c>
      <c r="AU511" s="571">
        <f t="shared" si="1237"/>
        <v>0</v>
      </c>
      <c r="AV511" s="571">
        <f t="shared" si="1237"/>
        <v>0</v>
      </c>
      <c r="AW511" s="571">
        <f t="shared" si="1237"/>
        <v>0</v>
      </c>
      <c r="AX511" s="571">
        <f t="shared" si="1237"/>
        <v>0</v>
      </c>
      <c r="AY511" s="571">
        <f t="shared" si="1237"/>
        <v>0</v>
      </c>
      <c r="AZ511" s="571">
        <f t="shared" si="1237"/>
        <v>0</v>
      </c>
      <c r="BA511" s="571">
        <f t="shared" si="1237"/>
        <v>0</v>
      </c>
      <c r="BB511" s="571">
        <f t="shared" si="1237"/>
        <v>0</v>
      </c>
      <c r="BC511" s="571">
        <f t="shared" si="1237"/>
        <v>0</v>
      </c>
      <c r="BD511" s="571">
        <f t="shared" si="1237"/>
        <v>0</v>
      </c>
      <c r="BE511" s="571">
        <f t="shared" si="1237"/>
        <v>0</v>
      </c>
      <c r="BF511" s="571">
        <f t="shared" si="1237"/>
        <v>0</v>
      </c>
      <c r="BG511" s="571">
        <f t="shared" si="1237"/>
        <v>0</v>
      </c>
      <c r="BH511" s="571">
        <f t="shared" si="1237"/>
        <v>0</v>
      </c>
      <c r="BI511" s="571">
        <f t="shared" si="1237"/>
        <v>0</v>
      </c>
      <c r="BJ511" s="571">
        <f t="shared" si="1237"/>
        <v>0</v>
      </c>
      <c r="BK511" s="571">
        <f t="shared" si="1237"/>
        <v>0</v>
      </c>
      <c r="BL511" s="571">
        <f t="shared" si="1237"/>
        <v>0</v>
      </c>
      <c r="BM511" s="571">
        <f t="shared" si="1237"/>
        <v>0</v>
      </c>
      <c r="BN511" s="571">
        <f t="shared" si="1237"/>
        <v>0</v>
      </c>
      <c r="BO511" s="571">
        <f t="shared" si="1237"/>
        <v>0</v>
      </c>
      <c r="BP511" s="571">
        <f t="shared" si="1237"/>
        <v>0</v>
      </c>
      <c r="BQ511" s="571">
        <f t="shared" si="1237"/>
        <v>0</v>
      </c>
      <c r="BR511" s="571">
        <f t="shared" si="1237"/>
        <v>0</v>
      </c>
      <c r="BS511" s="571">
        <f t="shared" si="1237"/>
        <v>0</v>
      </c>
      <c r="BT511" s="571">
        <f t="shared" si="1237"/>
        <v>0</v>
      </c>
      <c r="BU511" s="571">
        <f t="shared" si="1237"/>
        <v>0</v>
      </c>
      <c r="BV511" s="571">
        <f t="shared" si="1237"/>
        <v>0</v>
      </c>
      <c r="BW511" s="571">
        <f t="shared" si="1237"/>
        <v>0</v>
      </c>
      <c r="BX511" s="571"/>
      <c r="BY511" s="571">
        <f t="shared" si="1218"/>
        <v>4054</v>
      </c>
      <c r="BZ511" s="7"/>
      <c r="CA511" s="7">
        <f t="shared" si="1219"/>
        <v>0</v>
      </c>
      <c r="CB511" s="622">
        <f t="shared" ref="CB511:CI520" si="1243">ROUND(SUMIF($M$1:$BW$1,CB$1,$M511:$BW511),0)</f>
        <v>0</v>
      </c>
      <c r="CC511" s="622">
        <f t="shared" si="1243"/>
        <v>1160</v>
      </c>
      <c r="CD511" s="622">
        <f t="shared" si="1243"/>
        <v>1618</v>
      </c>
      <c r="CE511" s="622">
        <f t="shared" si="1243"/>
        <v>1073</v>
      </c>
      <c r="CF511" s="622">
        <f t="shared" si="1243"/>
        <v>203</v>
      </c>
      <c r="CG511" s="622">
        <f t="shared" si="1243"/>
        <v>0</v>
      </c>
      <c r="CH511" s="622">
        <f t="shared" si="1243"/>
        <v>0</v>
      </c>
      <c r="CI511" s="622">
        <f t="shared" si="1243"/>
        <v>0</v>
      </c>
      <c r="CJ511" s="16"/>
      <c r="CK511" s="622">
        <f t="shared" si="1230"/>
        <v>138</v>
      </c>
      <c r="CL511" s="622">
        <f t="shared" si="1230"/>
        <v>1569</v>
      </c>
      <c r="CM511" s="622">
        <f t="shared" si="1230"/>
        <v>1388</v>
      </c>
      <c r="CN511" s="630">
        <f>ROUNDDOWN(SUMIF($M$2:$BW$2,CN$1,$M511:$BW511),0)-1</f>
        <v>832</v>
      </c>
      <c r="CO511" s="622">
        <f t="shared" si="1231"/>
        <v>127</v>
      </c>
      <c r="CP511" s="622">
        <f t="shared" si="1231"/>
        <v>0</v>
      </c>
      <c r="CQ511" s="622">
        <f t="shared" si="1231"/>
        <v>0</v>
      </c>
      <c r="CR511" s="622">
        <f t="shared" si="1231"/>
        <v>0</v>
      </c>
      <c r="CS511" s="120">
        <f t="shared" si="1229"/>
        <v>0</v>
      </c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</row>
    <row r="512" spans="1:133" ht="15">
      <c r="A512" s="572" t="s">
        <v>152</v>
      </c>
      <c r="B512" s="14"/>
      <c r="C512" s="9">
        <f>'4a 1718 CS PC'!AP24</f>
        <v>4.0000000000000002E-4</v>
      </c>
      <c r="D512" s="9">
        <f>'4a 1718 CS PC'!AR24</f>
        <v>5.0000000000000001E-4</v>
      </c>
      <c r="E512" s="9">
        <f>'4b 1819 CS PC'!$AT24</f>
        <v>4.0000000000000002E-4</v>
      </c>
      <c r="F512" s="9">
        <f>'4b 1819 CS PC'!AQ24</f>
        <v>5.9999999999999995E-4</v>
      </c>
      <c r="G512" s="9">
        <f>'4c 1920 CS PC'!AS24</f>
        <v>4.0000000000000002E-4</v>
      </c>
      <c r="H512" s="9">
        <f>'4c 1920 CS PC'!AP24</f>
        <v>5.9999999999999995E-4</v>
      </c>
      <c r="I512" s="9">
        <f>'4d 2021 CS PC'!AS24</f>
        <v>4.0000000000000002E-4</v>
      </c>
      <c r="J512" s="9">
        <f>'4d 2021 CS PC'!AP24</f>
        <v>5.9999999999999995E-4</v>
      </c>
      <c r="K512" s="9">
        <f>'4e 2122 CS PC'!AB24</f>
        <v>4.0000000000000002E-4</v>
      </c>
      <c r="L512" s="9"/>
      <c r="M512" s="571">
        <f t="shared" si="1222"/>
        <v>0</v>
      </c>
      <c r="N512" s="571">
        <f t="shared" si="1222"/>
        <v>0</v>
      </c>
      <c r="O512" s="571">
        <f t="shared" si="1222"/>
        <v>0</v>
      </c>
      <c r="P512" s="571">
        <f t="shared" si="1222"/>
        <v>0</v>
      </c>
      <c r="Q512" s="571">
        <f t="shared" si="1222"/>
        <v>16.206800000000001</v>
      </c>
      <c r="R512" s="571">
        <f t="shared" si="1222"/>
        <v>0</v>
      </c>
      <c r="S512" s="571">
        <f t="shared" si="1222"/>
        <v>73.968000000000004</v>
      </c>
      <c r="T512" s="573"/>
      <c r="U512" s="573"/>
      <c r="V512" s="571">
        <f t="shared" si="1223"/>
        <v>46</v>
      </c>
      <c r="W512" s="571">
        <f t="shared" si="1208"/>
        <v>42</v>
      </c>
      <c r="X512" s="571">
        <f t="shared" si="1209"/>
        <v>0</v>
      </c>
      <c r="Y512" s="571">
        <f t="shared" si="1238"/>
        <v>26</v>
      </c>
      <c r="Z512" s="594">
        <f>ROUNDDOWN(Z$490*$E512,0)</f>
        <v>104</v>
      </c>
      <c r="AA512" s="571">
        <f t="shared" si="1239"/>
        <v>29</v>
      </c>
      <c r="AB512" s="571">
        <f t="shared" si="1224"/>
        <v>32</v>
      </c>
      <c r="AC512" s="571">
        <f t="shared" si="1240"/>
        <v>0</v>
      </c>
      <c r="AD512" s="571">
        <f t="shared" si="1225"/>
        <v>8</v>
      </c>
      <c r="AE512" s="571">
        <f t="shared" si="1212"/>
        <v>0</v>
      </c>
      <c r="AF512" s="571">
        <f t="shared" si="1241"/>
        <v>23</v>
      </c>
      <c r="AG512" s="571">
        <f t="shared" si="1241"/>
        <v>71</v>
      </c>
      <c r="AH512" s="571">
        <f t="shared" si="1233"/>
        <v>2</v>
      </c>
      <c r="AI512" s="571">
        <f t="shared" si="1226"/>
        <v>7</v>
      </c>
      <c r="AJ512" s="594">
        <f>ROUNDUP(AJ$490*$I512,0)</f>
        <v>1</v>
      </c>
      <c r="AK512" s="571">
        <f t="shared" si="1226"/>
        <v>0</v>
      </c>
      <c r="AL512" s="571">
        <f t="shared" si="1242"/>
        <v>0</v>
      </c>
      <c r="AM512" s="571">
        <f t="shared" si="1242"/>
        <v>15</v>
      </c>
      <c r="AN512" s="571">
        <f t="shared" si="1228"/>
        <v>0</v>
      </c>
      <c r="AO512" s="571">
        <f t="shared" si="1237"/>
        <v>0</v>
      </c>
      <c r="AP512" s="571">
        <f t="shared" si="1237"/>
        <v>0</v>
      </c>
      <c r="AQ512" s="571">
        <f t="shared" si="1237"/>
        <v>0</v>
      </c>
      <c r="AR512" s="571">
        <f t="shared" si="1237"/>
        <v>0</v>
      </c>
      <c r="AS512" s="571">
        <f t="shared" si="1237"/>
        <v>0</v>
      </c>
      <c r="AT512" s="571">
        <f t="shared" si="1237"/>
        <v>0</v>
      </c>
      <c r="AU512" s="571">
        <f t="shared" si="1237"/>
        <v>0</v>
      </c>
      <c r="AV512" s="571">
        <f t="shared" si="1237"/>
        <v>0</v>
      </c>
      <c r="AW512" s="571">
        <f t="shared" si="1237"/>
        <v>0</v>
      </c>
      <c r="AX512" s="571">
        <f t="shared" si="1237"/>
        <v>0</v>
      </c>
      <c r="AY512" s="571">
        <f t="shared" si="1237"/>
        <v>0</v>
      </c>
      <c r="AZ512" s="571">
        <f t="shared" si="1237"/>
        <v>0</v>
      </c>
      <c r="BA512" s="571">
        <f t="shared" si="1237"/>
        <v>0</v>
      </c>
      <c r="BB512" s="571">
        <f t="shared" si="1237"/>
        <v>0</v>
      </c>
      <c r="BC512" s="571">
        <f t="shared" si="1237"/>
        <v>0</v>
      </c>
      <c r="BD512" s="571">
        <f t="shared" si="1237"/>
        <v>0</v>
      </c>
      <c r="BE512" s="571">
        <f t="shared" si="1237"/>
        <v>0</v>
      </c>
      <c r="BF512" s="571">
        <f t="shared" si="1237"/>
        <v>0</v>
      </c>
      <c r="BG512" s="571">
        <f t="shared" si="1237"/>
        <v>0</v>
      </c>
      <c r="BH512" s="571">
        <f t="shared" si="1237"/>
        <v>0</v>
      </c>
      <c r="BI512" s="571">
        <f t="shared" si="1237"/>
        <v>0</v>
      </c>
      <c r="BJ512" s="571">
        <f t="shared" si="1237"/>
        <v>0</v>
      </c>
      <c r="BK512" s="571">
        <f t="shared" si="1237"/>
        <v>0</v>
      </c>
      <c r="BL512" s="571">
        <f t="shared" si="1237"/>
        <v>0</v>
      </c>
      <c r="BM512" s="571">
        <f t="shared" si="1237"/>
        <v>0</v>
      </c>
      <c r="BN512" s="571">
        <f t="shared" si="1237"/>
        <v>0</v>
      </c>
      <c r="BO512" s="571">
        <f t="shared" si="1237"/>
        <v>0</v>
      </c>
      <c r="BP512" s="571">
        <f t="shared" si="1237"/>
        <v>0</v>
      </c>
      <c r="BQ512" s="571">
        <f t="shared" si="1237"/>
        <v>0</v>
      </c>
      <c r="BR512" s="571">
        <f t="shared" si="1237"/>
        <v>0</v>
      </c>
      <c r="BS512" s="571">
        <f t="shared" si="1237"/>
        <v>0</v>
      </c>
      <c r="BT512" s="571">
        <f t="shared" si="1237"/>
        <v>0</v>
      </c>
      <c r="BU512" s="571">
        <f t="shared" si="1237"/>
        <v>0</v>
      </c>
      <c r="BV512" s="571">
        <f t="shared" si="1237"/>
        <v>0</v>
      </c>
      <c r="BW512" s="571">
        <f t="shared" si="1237"/>
        <v>0</v>
      </c>
      <c r="BX512" s="571"/>
      <c r="BY512" s="571">
        <f t="shared" si="1218"/>
        <v>496</v>
      </c>
      <c r="BZ512" s="7"/>
      <c r="CA512" s="7">
        <f t="shared" si="1219"/>
        <v>0</v>
      </c>
      <c r="CB512" s="622">
        <f t="shared" si="1243"/>
        <v>0</v>
      </c>
      <c r="CC512" s="622">
        <f t="shared" si="1243"/>
        <v>136</v>
      </c>
      <c r="CD512" s="622">
        <f t="shared" si="1243"/>
        <v>201</v>
      </c>
      <c r="CE512" s="622">
        <f t="shared" si="1243"/>
        <v>134</v>
      </c>
      <c r="CF512" s="622">
        <f t="shared" si="1243"/>
        <v>25</v>
      </c>
      <c r="CG512" s="622">
        <f t="shared" si="1243"/>
        <v>0</v>
      </c>
      <c r="CH512" s="622">
        <f t="shared" si="1243"/>
        <v>0</v>
      </c>
      <c r="CI512" s="622">
        <f t="shared" si="1243"/>
        <v>0</v>
      </c>
      <c r="CJ512" s="16"/>
      <c r="CK512" s="622">
        <f t="shared" si="1230"/>
        <v>16</v>
      </c>
      <c r="CL512" s="622">
        <f t="shared" si="1230"/>
        <v>188</v>
      </c>
      <c r="CM512" s="622">
        <f t="shared" si="1230"/>
        <v>173</v>
      </c>
      <c r="CN512" s="622">
        <f>ROUND(SUMIF($M$2:$BW$2,CN$1,$M512:$BW512),0)</f>
        <v>104</v>
      </c>
      <c r="CO512" s="622">
        <f t="shared" si="1231"/>
        <v>15</v>
      </c>
      <c r="CP512" s="622">
        <f t="shared" si="1231"/>
        <v>0</v>
      </c>
      <c r="CQ512" s="622">
        <f t="shared" si="1231"/>
        <v>0</v>
      </c>
      <c r="CR512" s="622">
        <f t="shared" si="1231"/>
        <v>0</v>
      </c>
      <c r="CS512" s="120">
        <f t="shared" si="1229"/>
        <v>0</v>
      </c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</row>
    <row r="513" spans="1:133" ht="15">
      <c r="A513" s="572" t="s">
        <v>153</v>
      </c>
      <c r="B513" s="14"/>
      <c r="C513" s="9">
        <f>'4a 1718 CS PC'!AP25</f>
        <v>3.2000000000000002E-3</v>
      </c>
      <c r="D513" s="9">
        <f>'4a 1718 CS PC'!AR25</f>
        <v>4.4000000000000003E-3</v>
      </c>
      <c r="E513" s="9">
        <f>'4b 1819 CS PC'!$AT25</f>
        <v>3.0999999999999999E-3</v>
      </c>
      <c r="F513" s="9">
        <f>'4b 1819 CS PC'!AQ25</f>
        <v>4.4000000000000003E-3</v>
      </c>
      <c r="G513" s="9">
        <f>'4c 1920 CS PC'!AS25</f>
        <v>3.0000000000000001E-3</v>
      </c>
      <c r="H513" s="9">
        <f>'4c 1920 CS PC'!AP25</f>
        <v>4.3E-3</v>
      </c>
      <c r="I513" s="9">
        <f>'4d 2021 CS PC'!AS25</f>
        <v>2.8999999999999998E-3</v>
      </c>
      <c r="J513" s="9">
        <f>'4d 2021 CS PC'!AP25</f>
        <v>4.1000000000000003E-3</v>
      </c>
      <c r="K513" s="9">
        <f>'4e 2122 CS PC'!AB25</f>
        <v>2.8999999999999998E-3</v>
      </c>
      <c r="L513" s="9"/>
      <c r="M513" s="571">
        <f t="shared" si="1222"/>
        <v>0</v>
      </c>
      <c r="N513" s="571">
        <f t="shared" si="1222"/>
        <v>0</v>
      </c>
      <c r="O513" s="571">
        <f t="shared" si="1222"/>
        <v>0</v>
      </c>
      <c r="P513" s="571">
        <f t="shared" si="1222"/>
        <v>0</v>
      </c>
      <c r="Q513" s="571">
        <f t="shared" si="1222"/>
        <v>129.65440000000001</v>
      </c>
      <c r="R513" s="571">
        <f t="shared" si="1222"/>
        <v>0</v>
      </c>
      <c r="S513" s="571">
        <f t="shared" si="1222"/>
        <v>591.74400000000003</v>
      </c>
      <c r="T513" s="573"/>
      <c r="U513" s="573"/>
      <c r="V513" s="571">
        <f t="shared" si="1223"/>
        <v>371</v>
      </c>
      <c r="W513" s="571">
        <f t="shared" si="1208"/>
        <v>324</v>
      </c>
      <c r="X513" s="571">
        <f t="shared" si="1209"/>
        <v>0</v>
      </c>
      <c r="Y513" s="571">
        <f t="shared" si="1238"/>
        <v>205</v>
      </c>
      <c r="Z513" s="571">
        <f t="shared" ref="Z513:Z540" si="1244">ROUND(Z$490*$E513,0)</f>
        <v>812</v>
      </c>
      <c r="AA513" s="571">
        <f t="shared" si="1239"/>
        <v>227</v>
      </c>
      <c r="AB513" s="571">
        <f t="shared" si="1224"/>
        <v>238</v>
      </c>
      <c r="AC513" s="571">
        <f t="shared" si="1240"/>
        <v>0</v>
      </c>
      <c r="AD513" s="571">
        <f t="shared" si="1225"/>
        <v>58</v>
      </c>
      <c r="AE513" s="571">
        <f t="shared" si="1212"/>
        <v>0</v>
      </c>
      <c r="AF513" s="571">
        <f t="shared" si="1241"/>
        <v>176</v>
      </c>
      <c r="AG513" s="571">
        <f t="shared" si="1241"/>
        <v>533</v>
      </c>
      <c r="AH513" s="571">
        <f t="shared" si="1233"/>
        <v>12</v>
      </c>
      <c r="AI513" s="571">
        <f t="shared" si="1226"/>
        <v>55</v>
      </c>
      <c r="AJ513" s="571">
        <f t="shared" si="1227"/>
        <v>2</v>
      </c>
      <c r="AK513" s="571">
        <f t="shared" si="1226"/>
        <v>0</v>
      </c>
      <c r="AL513" s="571">
        <f t="shared" si="1242"/>
        <v>0</v>
      </c>
      <c r="AM513" s="571">
        <f t="shared" si="1242"/>
        <v>108</v>
      </c>
      <c r="AN513" s="571">
        <f t="shared" si="1228"/>
        <v>0</v>
      </c>
      <c r="AO513" s="571">
        <f t="shared" si="1237"/>
        <v>0</v>
      </c>
      <c r="AP513" s="571">
        <f t="shared" si="1237"/>
        <v>0</v>
      </c>
      <c r="AQ513" s="571">
        <f t="shared" si="1237"/>
        <v>0</v>
      </c>
      <c r="AR513" s="571">
        <f t="shared" si="1237"/>
        <v>0</v>
      </c>
      <c r="AS513" s="571">
        <f t="shared" si="1237"/>
        <v>0</v>
      </c>
      <c r="AT513" s="571">
        <f t="shared" si="1237"/>
        <v>0</v>
      </c>
      <c r="AU513" s="571">
        <f t="shared" si="1237"/>
        <v>0</v>
      </c>
      <c r="AV513" s="571">
        <f t="shared" si="1237"/>
        <v>0</v>
      </c>
      <c r="AW513" s="571">
        <f t="shared" si="1237"/>
        <v>0</v>
      </c>
      <c r="AX513" s="571">
        <f t="shared" si="1237"/>
        <v>0</v>
      </c>
      <c r="AY513" s="571">
        <f t="shared" ref="AO513:BW520" si="1245">ROUND(AY$490*$K513,0)</f>
        <v>0</v>
      </c>
      <c r="AZ513" s="571">
        <f t="shared" si="1245"/>
        <v>0</v>
      </c>
      <c r="BA513" s="571">
        <f t="shared" si="1245"/>
        <v>0</v>
      </c>
      <c r="BB513" s="571">
        <f t="shared" si="1245"/>
        <v>0</v>
      </c>
      <c r="BC513" s="571">
        <f t="shared" si="1245"/>
        <v>0</v>
      </c>
      <c r="BD513" s="571">
        <f t="shared" si="1245"/>
        <v>0</v>
      </c>
      <c r="BE513" s="571">
        <f t="shared" si="1245"/>
        <v>0</v>
      </c>
      <c r="BF513" s="571">
        <f t="shared" si="1245"/>
        <v>0</v>
      </c>
      <c r="BG513" s="571">
        <f t="shared" si="1245"/>
        <v>0</v>
      </c>
      <c r="BH513" s="571">
        <f t="shared" si="1245"/>
        <v>0</v>
      </c>
      <c r="BI513" s="571">
        <f t="shared" si="1245"/>
        <v>0</v>
      </c>
      <c r="BJ513" s="571">
        <f t="shared" si="1245"/>
        <v>0</v>
      </c>
      <c r="BK513" s="571">
        <f t="shared" si="1245"/>
        <v>0</v>
      </c>
      <c r="BL513" s="571">
        <f t="shared" si="1245"/>
        <v>0</v>
      </c>
      <c r="BM513" s="571">
        <f t="shared" si="1245"/>
        <v>0</v>
      </c>
      <c r="BN513" s="571">
        <f t="shared" si="1245"/>
        <v>0</v>
      </c>
      <c r="BO513" s="571">
        <f t="shared" si="1245"/>
        <v>0</v>
      </c>
      <c r="BP513" s="571">
        <f t="shared" si="1245"/>
        <v>0</v>
      </c>
      <c r="BQ513" s="571">
        <f t="shared" si="1245"/>
        <v>0</v>
      </c>
      <c r="BR513" s="571">
        <f t="shared" si="1245"/>
        <v>0</v>
      </c>
      <c r="BS513" s="571">
        <f t="shared" si="1245"/>
        <v>0</v>
      </c>
      <c r="BT513" s="571">
        <f t="shared" si="1245"/>
        <v>0</v>
      </c>
      <c r="BU513" s="571">
        <f t="shared" si="1245"/>
        <v>0</v>
      </c>
      <c r="BV513" s="571">
        <f t="shared" si="1245"/>
        <v>0</v>
      </c>
      <c r="BW513" s="571">
        <f t="shared" si="1245"/>
        <v>0</v>
      </c>
      <c r="BX513" s="571"/>
      <c r="BY513" s="571">
        <f t="shared" si="1218"/>
        <v>3842</v>
      </c>
      <c r="BZ513" s="7"/>
      <c r="CA513" s="7">
        <f t="shared" si="1219"/>
        <v>0</v>
      </c>
      <c r="CB513" s="622">
        <f t="shared" si="1243"/>
        <v>0</v>
      </c>
      <c r="CC513" s="622">
        <f t="shared" si="1243"/>
        <v>1092</v>
      </c>
      <c r="CD513" s="622">
        <f t="shared" si="1243"/>
        <v>1568</v>
      </c>
      <c r="CE513" s="622">
        <f t="shared" si="1243"/>
        <v>1005</v>
      </c>
      <c r="CF513" s="622">
        <f t="shared" si="1243"/>
        <v>177</v>
      </c>
      <c r="CG513" s="622">
        <f t="shared" si="1243"/>
        <v>0</v>
      </c>
      <c r="CH513" s="622">
        <f t="shared" si="1243"/>
        <v>0</v>
      </c>
      <c r="CI513" s="622">
        <f t="shared" si="1243"/>
        <v>0</v>
      </c>
      <c r="CJ513" s="16"/>
      <c r="CK513" s="622">
        <f t="shared" si="1230"/>
        <v>130</v>
      </c>
      <c r="CL513" s="622">
        <f t="shared" si="1230"/>
        <v>1492</v>
      </c>
      <c r="CM513" s="622">
        <f t="shared" si="1230"/>
        <v>1335</v>
      </c>
      <c r="CN513" s="630">
        <f>ROUNDDOWN(SUMIF($M$2:$BW$2,CN$1,$M513:$BW513),0)-1</f>
        <v>777</v>
      </c>
      <c r="CO513" s="622">
        <f t="shared" si="1231"/>
        <v>108</v>
      </c>
      <c r="CP513" s="622">
        <f t="shared" si="1231"/>
        <v>0</v>
      </c>
      <c r="CQ513" s="622">
        <f t="shared" si="1231"/>
        <v>0</v>
      </c>
      <c r="CR513" s="622">
        <f t="shared" si="1231"/>
        <v>0</v>
      </c>
      <c r="CS513" s="120">
        <f t="shared" si="1229"/>
        <v>0</v>
      </c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</row>
    <row r="514" spans="1:133" ht="15">
      <c r="A514" s="572" t="s">
        <v>154</v>
      </c>
      <c r="B514" s="14"/>
      <c r="C514" s="9">
        <f>'4a 1718 CS PC'!AP26</f>
        <v>1.1099999999999999E-2</v>
      </c>
      <c r="D514" s="9">
        <f>'4a 1718 CS PC'!AR26</f>
        <v>1.55E-2</v>
      </c>
      <c r="E514" s="9">
        <f>'4b 1819 CS PC'!$AT26</f>
        <v>1.0999999999999999E-2</v>
      </c>
      <c r="F514" s="9">
        <f>'4b 1819 CS PC'!AQ26</f>
        <v>1.5599999999999999E-2</v>
      </c>
      <c r="G514" s="9">
        <f>'4c 1920 CS PC'!AS26</f>
        <v>1.0999999999999999E-2</v>
      </c>
      <c r="H514" s="9">
        <f>'4c 1920 CS PC'!AP26</f>
        <v>1.5699999999999999E-2</v>
      </c>
      <c r="I514" s="9">
        <f>'4d 2021 CS PC'!AS26</f>
        <v>1.0799999999999999E-2</v>
      </c>
      <c r="J514" s="9">
        <f>'4d 2021 CS PC'!AP26</f>
        <v>1.54E-2</v>
      </c>
      <c r="K514" s="9">
        <f>'4e 2122 CS PC'!AB26</f>
        <v>1.0699999999999999E-2</v>
      </c>
      <c r="L514" s="9"/>
      <c r="M514" s="571">
        <f t="shared" si="1222"/>
        <v>0</v>
      </c>
      <c r="N514" s="571">
        <f t="shared" si="1222"/>
        <v>0</v>
      </c>
      <c r="O514" s="571">
        <f t="shared" si="1222"/>
        <v>0</v>
      </c>
      <c r="P514" s="571">
        <f t="shared" si="1222"/>
        <v>0</v>
      </c>
      <c r="Q514" s="571">
        <f t="shared" si="1222"/>
        <v>449.73869999999994</v>
      </c>
      <c r="R514" s="571">
        <f t="shared" si="1222"/>
        <v>0</v>
      </c>
      <c r="S514" s="571">
        <f t="shared" si="1222"/>
        <v>2052.6119999999996</v>
      </c>
      <c r="T514" s="573"/>
      <c r="U514" s="573"/>
      <c r="V514" s="571">
        <f t="shared" si="1223"/>
        <v>1287</v>
      </c>
      <c r="W514" s="571">
        <f t="shared" si="1208"/>
        <v>1149</v>
      </c>
      <c r="X514" s="571">
        <f t="shared" si="1209"/>
        <v>0</v>
      </c>
      <c r="Y514" s="571">
        <f t="shared" si="1238"/>
        <v>727</v>
      </c>
      <c r="Z514" s="571">
        <f t="shared" si="1244"/>
        <v>2880</v>
      </c>
      <c r="AA514" s="571">
        <f t="shared" si="1239"/>
        <v>804</v>
      </c>
      <c r="AB514" s="571">
        <f t="shared" si="1224"/>
        <v>872</v>
      </c>
      <c r="AC514" s="571">
        <f t="shared" si="1240"/>
        <v>0</v>
      </c>
      <c r="AD514" s="571">
        <f t="shared" si="1225"/>
        <v>212</v>
      </c>
      <c r="AE514" s="571">
        <f t="shared" si="1212"/>
        <v>0</v>
      </c>
      <c r="AF514" s="571">
        <f t="shared" si="1241"/>
        <v>646</v>
      </c>
      <c r="AG514" s="571">
        <f t="shared" si="1241"/>
        <v>1956</v>
      </c>
      <c r="AH514" s="571">
        <f t="shared" si="1233"/>
        <v>46</v>
      </c>
      <c r="AI514" s="571">
        <f t="shared" si="1226"/>
        <v>200</v>
      </c>
      <c r="AJ514" s="571">
        <f t="shared" si="1227"/>
        <v>8</v>
      </c>
      <c r="AK514" s="571">
        <f t="shared" si="1226"/>
        <v>0</v>
      </c>
      <c r="AL514" s="571">
        <f t="shared" si="1242"/>
        <v>0</v>
      </c>
      <c r="AM514" s="571">
        <f t="shared" si="1242"/>
        <v>404</v>
      </c>
      <c r="AN514" s="571">
        <f t="shared" si="1228"/>
        <v>0</v>
      </c>
      <c r="AO514" s="571">
        <f t="shared" si="1245"/>
        <v>0</v>
      </c>
      <c r="AP514" s="571">
        <f t="shared" si="1245"/>
        <v>0</v>
      </c>
      <c r="AQ514" s="571">
        <f t="shared" si="1245"/>
        <v>0</v>
      </c>
      <c r="AR514" s="571">
        <f t="shared" si="1245"/>
        <v>0</v>
      </c>
      <c r="AS514" s="571">
        <f t="shared" si="1245"/>
        <v>0</v>
      </c>
      <c r="AT514" s="571">
        <f t="shared" si="1245"/>
        <v>0</v>
      </c>
      <c r="AU514" s="571">
        <f t="shared" si="1245"/>
        <v>0</v>
      </c>
      <c r="AV514" s="571">
        <f t="shared" si="1245"/>
        <v>0</v>
      </c>
      <c r="AW514" s="571">
        <f t="shared" si="1245"/>
        <v>0</v>
      </c>
      <c r="AX514" s="571">
        <f t="shared" si="1245"/>
        <v>0</v>
      </c>
      <c r="AY514" s="571">
        <f t="shared" si="1245"/>
        <v>0</v>
      </c>
      <c r="AZ514" s="571">
        <f t="shared" si="1245"/>
        <v>0</v>
      </c>
      <c r="BA514" s="571">
        <f t="shared" si="1245"/>
        <v>0</v>
      </c>
      <c r="BB514" s="571">
        <f t="shared" si="1245"/>
        <v>0</v>
      </c>
      <c r="BC514" s="571">
        <f t="shared" si="1245"/>
        <v>0</v>
      </c>
      <c r="BD514" s="571">
        <f t="shared" si="1245"/>
        <v>0</v>
      </c>
      <c r="BE514" s="571">
        <f t="shared" si="1245"/>
        <v>0</v>
      </c>
      <c r="BF514" s="571">
        <f t="shared" si="1245"/>
        <v>0</v>
      </c>
      <c r="BG514" s="571">
        <f t="shared" si="1245"/>
        <v>0</v>
      </c>
      <c r="BH514" s="571">
        <f t="shared" si="1245"/>
        <v>0</v>
      </c>
      <c r="BI514" s="571">
        <f t="shared" si="1245"/>
        <v>0</v>
      </c>
      <c r="BJ514" s="571">
        <f t="shared" si="1245"/>
        <v>0</v>
      </c>
      <c r="BK514" s="571">
        <f t="shared" si="1245"/>
        <v>0</v>
      </c>
      <c r="BL514" s="571">
        <f t="shared" si="1245"/>
        <v>0</v>
      </c>
      <c r="BM514" s="571">
        <f t="shared" si="1245"/>
        <v>0</v>
      </c>
      <c r="BN514" s="571">
        <f t="shared" si="1245"/>
        <v>0</v>
      </c>
      <c r="BO514" s="571">
        <f t="shared" si="1245"/>
        <v>0</v>
      </c>
      <c r="BP514" s="571">
        <f t="shared" si="1245"/>
        <v>0</v>
      </c>
      <c r="BQ514" s="571">
        <f t="shared" si="1245"/>
        <v>0</v>
      </c>
      <c r="BR514" s="571">
        <f t="shared" si="1245"/>
        <v>0</v>
      </c>
      <c r="BS514" s="571">
        <f t="shared" si="1245"/>
        <v>0</v>
      </c>
      <c r="BT514" s="571">
        <f t="shared" si="1245"/>
        <v>0</v>
      </c>
      <c r="BU514" s="571">
        <f t="shared" si="1245"/>
        <v>0</v>
      </c>
      <c r="BV514" s="571">
        <f t="shared" si="1245"/>
        <v>0</v>
      </c>
      <c r="BW514" s="571">
        <f t="shared" si="1245"/>
        <v>0</v>
      </c>
      <c r="BX514" s="571"/>
      <c r="BY514" s="571">
        <f t="shared" si="1218"/>
        <v>13693</v>
      </c>
      <c r="BZ514" s="7"/>
      <c r="CA514" s="7">
        <f t="shared" si="1219"/>
        <v>0</v>
      </c>
      <c r="CB514" s="622">
        <f t="shared" si="1243"/>
        <v>0</v>
      </c>
      <c r="CC514" s="622">
        <f t="shared" si="1243"/>
        <v>3789</v>
      </c>
      <c r="CD514" s="622">
        <f t="shared" si="1243"/>
        <v>5560</v>
      </c>
      <c r="CE514" s="622">
        <f t="shared" si="1243"/>
        <v>3686</v>
      </c>
      <c r="CF514" s="622">
        <f t="shared" si="1243"/>
        <v>658</v>
      </c>
      <c r="CG514" s="622">
        <f t="shared" si="1243"/>
        <v>0</v>
      </c>
      <c r="CH514" s="622">
        <f t="shared" si="1243"/>
        <v>0</v>
      </c>
      <c r="CI514" s="622">
        <f t="shared" si="1243"/>
        <v>0</v>
      </c>
      <c r="CJ514" s="16"/>
      <c r="CK514" s="622">
        <f t="shared" si="1230"/>
        <v>450</v>
      </c>
      <c r="CL514" s="622">
        <f t="shared" si="1230"/>
        <v>5216</v>
      </c>
      <c r="CM514" s="622">
        <f t="shared" si="1230"/>
        <v>4768</v>
      </c>
      <c r="CN514" s="630">
        <f>ROUNDDOWN(SUMIF($M$2:$BW$2,CN$1,$M514:$BW514),0)-1</f>
        <v>2855</v>
      </c>
      <c r="CO514" s="622">
        <f t="shared" si="1231"/>
        <v>404</v>
      </c>
      <c r="CP514" s="622">
        <f t="shared" si="1231"/>
        <v>0</v>
      </c>
      <c r="CQ514" s="622">
        <f t="shared" si="1231"/>
        <v>0</v>
      </c>
      <c r="CR514" s="622">
        <f t="shared" si="1231"/>
        <v>0</v>
      </c>
      <c r="CS514" s="120">
        <f t="shared" si="1229"/>
        <v>0</v>
      </c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</row>
    <row r="515" spans="1:133" ht="15">
      <c r="A515" s="572" t="s">
        <v>155</v>
      </c>
      <c r="B515" s="14"/>
      <c r="C515" s="9">
        <f>'4a 1718 CS PC'!AP27</f>
        <v>2.0000000000000001E-4</v>
      </c>
      <c r="D515" s="9">
        <f>'4a 1718 CS PC'!AR27</f>
        <v>2.9999999999999997E-4</v>
      </c>
      <c r="E515" s="9">
        <f>'4b 1819 CS PC'!$AT27</f>
        <v>2.9999999999999997E-4</v>
      </c>
      <c r="F515" s="9">
        <f>'4b 1819 CS PC'!AQ27</f>
        <v>4.0000000000000002E-4</v>
      </c>
      <c r="G515" s="9">
        <f>'4c 1920 CS PC'!AS27</f>
        <v>2.9999999999999997E-4</v>
      </c>
      <c r="H515" s="9">
        <f>'4c 1920 CS PC'!AP27</f>
        <v>4.0000000000000002E-4</v>
      </c>
      <c r="I515" s="9">
        <f>'4d 2021 CS PC'!AS27</f>
        <v>2.9999999999999997E-4</v>
      </c>
      <c r="J515" s="9">
        <f>'4d 2021 CS PC'!AP27</f>
        <v>4.0000000000000002E-4</v>
      </c>
      <c r="K515" s="9">
        <f>'4e 2122 CS PC'!AB27</f>
        <v>2.9999999999999997E-4</v>
      </c>
      <c r="L515" s="9"/>
      <c r="M515" s="571">
        <f t="shared" si="1222"/>
        <v>0</v>
      </c>
      <c r="N515" s="571">
        <f t="shared" si="1222"/>
        <v>0</v>
      </c>
      <c r="O515" s="571">
        <f t="shared" si="1222"/>
        <v>0</v>
      </c>
      <c r="P515" s="571">
        <f t="shared" si="1222"/>
        <v>0</v>
      </c>
      <c r="Q515" s="571">
        <f t="shared" si="1222"/>
        <v>8.1034000000000006</v>
      </c>
      <c r="R515" s="571">
        <f t="shared" si="1222"/>
        <v>0</v>
      </c>
      <c r="S515" s="571">
        <f t="shared" si="1222"/>
        <v>36.984000000000002</v>
      </c>
      <c r="T515" s="573"/>
      <c r="U515" s="573"/>
      <c r="V515" s="571">
        <f t="shared" si="1223"/>
        <v>23</v>
      </c>
      <c r="W515" s="571">
        <f t="shared" si="1208"/>
        <v>31</v>
      </c>
      <c r="X515" s="571">
        <f t="shared" si="1209"/>
        <v>0</v>
      </c>
      <c r="Y515" s="594">
        <f>ROUNDDOWN(Y$490*$E515,0)</f>
        <v>19</v>
      </c>
      <c r="Z515" s="571">
        <f t="shared" si="1244"/>
        <v>79</v>
      </c>
      <c r="AA515" s="571">
        <f t="shared" si="1239"/>
        <v>22</v>
      </c>
      <c r="AB515" s="571">
        <f t="shared" si="1224"/>
        <v>24</v>
      </c>
      <c r="AC515" s="571">
        <f t="shared" si="1240"/>
        <v>0</v>
      </c>
      <c r="AD515" s="571">
        <f t="shared" si="1225"/>
        <v>6</v>
      </c>
      <c r="AE515" s="571">
        <f t="shared" si="1212"/>
        <v>0</v>
      </c>
      <c r="AF515" s="571">
        <f t="shared" si="1241"/>
        <v>18</v>
      </c>
      <c r="AG515" s="571">
        <f t="shared" si="1241"/>
        <v>53</v>
      </c>
      <c r="AH515" s="571">
        <f t="shared" si="1233"/>
        <v>1</v>
      </c>
      <c r="AI515" s="571">
        <f t="shared" si="1226"/>
        <v>5</v>
      </c>
      <c r="AJ515" s="594">
        <f>ROUNDUP(AJ$490*$I515,0)</f>
        <v>1</v>
      </c>
      <c r="AK515" s="571">
        <f t="shared" si="1226"/>
        <v>0</v>
      </c>
      <c r="AL515" s="571">
        <f t="shared" si="1242"/>
        <v>0</v>
      </c>
      <c r="AM515" s="571">
        <f t="shared" si="1242"/>
        <v>11</v>
      </c>
      <c r="AN515" s="571">
        <f t="shared" si="1228"/>
        <v>0</v>
      </c>
      <c r="AO515" s="571">
        <f t="shared" si="1245"/>
        <v>0</v>
      </c>
      <c r="AP515" s="571">
        <f t="shared" si="1245"/>
        <v>0</v>
      </c>
      <c r="AQ515" s="571">
        <f t="shared" si="1245"/>
        <v>0</v>
      </c>
      <c r="AR515" s="571">
        <f t="shared" si="1245"/>
        <v>0</v>
      </c>
      <c r="AS515" s="571">
        <f t="shared" si="1245"/>
        <v>0</v>
      </c>
      <c r="AT515" s="571">
        <f t="shared" si="1245"/>
        <v>0</v>
      </c>
      <c r="AU515" s="571">
        <f t="shared" si="1245"/>
        <v>0</v>
      </c>
      <c r="AV515" s="571">
        <f t="shared" si="1245"/>
        <v>0</v>
      </c>
      <c r="AW515" s="571">
        <f t="shared" si="1245"/>
        <v>0</v>
      </c>
      <c r="AX515" s="571">
        <f t="shared" si="1245"/>
        <v>0</v>
      </c>
      <c r="AY515" s="571">
        <f t="shared" si="1245"/>
        <v>0</v>
      </c>
      <c r="AZ515" s="571">
        <f t="shared" si="1245"/>
        <v>0</v>
      </c>
      <c r="BA515" s="571">
        <f t="shared" si="1245"/>
        <v>0</v>
      </c>
      <c r="BB515" s="571">
        <f t="shared" si="1245"/>
        <v>0</v>
      </c>
      <c r="BC515" s="571">
        <f t="shared" si="1245"/>
        <v>0</v>
      </c>
      <c r="BD515" s="571">
        <f t="shared" si="1245"/>
        <v>0</v>
      </c>
      <c r="BE515" s="571">
        <f t="shared" si="1245"/>
        <v>0</v>
      </c>
      <c r="BF515" s="571">
        <f t="shared" si="1245"/>
        <v>0</v>
      </c>
      <c r="BG515" s="571">
        <f t="shared" si="1245"/>
        <v>0</v>
      </c>
      <c r="BH515" s="571">
        <f t="shared" si="1245"/>
        <v>0</v>
      </c>
      <c r="BI515" s="571">
        <f t="shared" si="1245"/>
        <v>0</v>
      </c>
      <c r="BJ515" s="571">
        <f t="shared" si="1245"/>
        <v>0</v>
      </c>
      <c r="BK515" s="571">
        <f t="shared" si="1245"/>
        <v>0</v>
      </c>
      <c r="BL515" s="571">
        <f t="shared" si="1245"/>
        <v>0</v>
      </c>
      <c r="BM515" s="571">
        <f t="shared" si="1245"/>
        <v>0</v>
      </c>
      <c r="BN515" s="571">
        <f t="shared" si="1245"/>
        <v>0</v>
      </c>
      <c r="BO515" s="571">
        <f t="shared" si="1245"/>
        <v>0</v>
      </c>
      <c r="BP515" s="571">
        <f t="shared" si="1245"/>
        <v>0</v>
      </c>
      <c r="BQ515" s="571">
        <f t="shared" si="1245"/>
        <v>0</v>
      </c>
      <c r="BR515" s="571">
        <f t="shared" si="1245"/>
        <v>0</v>
      </c>
      <c r="BS515" s="571">
        <f t="shared" si="1245"/>
        <v>0</v>
      </c>
      <c r="BT515" s="571">
        <f t="shared" si="1245"/>
        <v>0</v>
      </c>
      <c r="BU515" s="571">
        <f t="shared" si="1245"/>
        <v>0</v>
      </c>
      <c r="BV515" s="571">
        <f t="shared" si="1245"/>
        <v>0</v>
      </c>
      <c r="BW515" s="571">
        <f t="shared" si="1245"/>
        <v>0</v>
      </c>
      <c r="BX515" s="571"/>
      <c r="BY515" s="571">
        <f t="shared" si="1218"/>
        <v>338</v>
      </c>
      <c r="BZ515" s="7"/>
      <c r="CA515" s="7">
        <f t="shared" si="1219"/>
        <v>0</v>
      </c>
      <c r="CB515" s="622">
        <f t="shared" si="1243"/>
        <v>0</v>
      </c>
      <c r="CC515" s="622">
        <f t="shared" si="1243"/>
        <v>68</v>
      </c>
      <c r="CD515" s="622">
        <f t="shared" si="1243"/>
        <v>151</v>
      </c>
      <c r="CE515" s="622">
        <f t="shared" si="1243"/>
        <v>101</v>
      </c>
      <c r="CF515" s="622">
        <f t="shared" si="1243"/>
        <v>18</v>
      </c>
      <c r="CG515" s="622">
        <f t="shared" si="1243"/>
        <v>0</v>
      </c>
      <c r="CH515" s="622">
        <f t="shared" si="1243"/>
        <v>0</v>
      </c>
      <c r="CI515" s="622">
        <f t="shared" si="1243"/>
        <v>0</v>
      </c>
      <c r="CJ515" s="16"/>
      <c r="CK515" s="622">
        <f t="shared" ref="CK515:CM534" si="1246">ROUND(SUMIF($M$2:$BW$2,CK$1,$M515:$BW515),0)</f>
        <v>8</v>
      </c>
      <c r="CL515" s="622">
        <f t="shared" si="1246"/>
        <v>110</v>
      </c>
      <c r="CM515" s="622">
        <f t="shared" si="1246"/>
        <v>131</v>
      </c>
      <c r="CN515" s="622">
        <f>ROUND(SUMIF($M$2:$BW$2,CN$1,$M515:$BW515),0)</f>
        <v>78</v>
      </c>
      <c r="CO515" s="622">
        <f t="shared" ref="CO515:CR534" si="1247">ROUND(SUMIF($M$2:$BW$2,CO$1,$M515:$BW515),0)</f>
        <v>11</v>
      </c>
      <c r="CP515" s="622">
        <f t="shared" si="1247"/>
        <v>0</v>
      </c>
      <c r="CQ515" s="622">
        <f t="shared" si="1247"/>
        <v>0</v>
      </c>
      <c r="CR515" s="622">
        <f t="shared" si="1247"/>
        <v>0</v>
      </c>
      <c r="CS515" s="120">
        <f t="shared" si="1229"/>
        <v>0</v>
      </c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</row>
    <row r="516" spans="1:133" ht="15">
      <c r="A516" s="572" t="s">
        <v>156</v>
      </c>
      <c r="B516" s="14"/>
      <c r="C516" s="9">
        <f>'4a 1718 CS PC'!AP28</f>
        <v>2.9999999999999997E-4</v>
      </c>
      <c r="D516" s="9">
        <f>'4a 1718 CS PC'!AR28</f>
        <v>4.0000000000000002E-4</v>
      </c>
      <c r="E516" s="9">
        <f>'4b 1819 CS PC'!$AT28</f>
        <v>2.0000000000000001E-4</v>
      </c>
      <c r="F516" s="9">
        <f>'4b 1819 CS PC'!AQ28</f>
        <v>2.9999999999999997E-4</v>
      </c>
      <c r="G516" s="9">
        <f>'4c 1920 CS PC'!AS28</f>
        <v>2.0000000000000001E-4</v>
      </c>
      <c r="H516" s="9">
        <f>'4c 1920 CS PC'!AP28</f>
        <v>2.9999999999999997E-4</v>
      </c>
      <c r="I516" s="9">
        <f>'4d 2021 CS PC'!AS28</f>
        <v>2.0000000000000001E-4</v>
      </c>
      <c r="J516" s="9">
        <f>'4d 2021 CS PC'!AP28</f>
        <v>2.9999999999999997E-4</v>
      </c>
      <c r="K516" s="9">
        <f>'4e 2122 CS PC'!AB28</f>
        <v>2.0000000000000001E-4</v>
      </c>
      <c r="L516" s="9"/>
      <c r="M516" s="571">
        <f t="shared" si="1222"/>
        <v>0</v>
      </c>
      <c r="N516" s="571">
        <f t="shared" si="1222"/>
        <v>0</v>
      </c>
      <c r="O516" s="571">
        <f t="shared" si="1222"/>
        <v>0</v>
      </c>
      <c r="P516" s="571">
        <f t="shared" si="1222"/>
        <v>0</v>
      </c>
      <c r="Q516" s="571">
        <f t="shared" si="1222"/>
        <v>12.155099999999999</v>
      </c>
      <c r="R516" s="571">
        <f t="shared" si="1222"/>
        <v>0</v>
      </c>
      <c r="S516" s="571">
        <f t="shared" si="1222"/>
        <v>55.475999999999992</v>
      </c>
      <c r="T516" s="573"/>
      <c r="U516" s="573"/>
      <c r="V516" s="571">
        <f t="shared" si="1223"/>
        <v>35</v>
      </c>
      <c r="W516" s="571">
        <f t="shared" si="1208"/>
        <v>21</v>
      </c>
      <c r="X516" s="571">
        <f t="shared" si="1209"/>
        <v>0</v>
      </c>
      <c r="Y516" s="594">
        <f>ROUNDUP(Y$490*$E516,0)</f>
        <v>14</v>
      </c>
      <c r="Z516" s="571">
        <f t="shared" si="1244"/>
        <v>52</v>
      </c>
      <c r="AA516" s="571">
        <f t="shared" si="1239"/>
        <v>15</v>
      </c>
      <c r="AB516" s="571">
        <f t="shared" si="1224"/>
        <v>16</v>
      </c>
      <c r="AC516" s="571">
        <f t="shared" si="1240"/>
        <v>0</v>
      </c>
      <c r="AD516" s="571">
        <f t="shared" si="1225"/>
        <v>4</v>
      </c>
      <c r="AE516" s="571">
        <f t="shared" si="1212"/>
        <v>0</v>
      </c>
      <c r="AF516" s="571">
        <f t="shared" si="1241"/>
        <v>12</v>
      </c>
      <c r="AG516" s="571">
        <f t="shared" si="1241"/>
        <v>36</v>
      </c>
      <c r="AH516" s="571">
        <f t="shared" si="1233"/>
        <v>1</v>
      </c>
      <c r="AI516" s="571">
        <f t="shared" si="1226"/>
        <v>4</v>
      </c>
      <c r="AJ516" s="571">
        <f t="shared" si="1227"/>
        <v>0</v>
      </c>
      <c r="AK516" s="571">
        <f t="shared" si="1226"/>
        <v>0</v>
      </c>
      <c r="AL516" s="571">
        <f t="shared" si="1242"/>
        <v>0</v>
      </c>
      <c r="AM516" s="571">
        <f t="shared" si="1242"/>
        <v>7</v>
      </c>
      <c r="AN516" s="571">
        <f t="shared" si="1228"/>
        <v>0</v>
      </c>
      <c r="AO516" s="571">
        <f t="shared" si="1245"/>
        <v>0</v>
      </c>
      <c r="AP516" s="571">
        <f t="shared" si="1245"/>
        <v>0</v>
      </c>
      <c r="AQ516" s="571">
        <f t="shared" si="1245"/>
        <v>0</v>
      </c>
      <c r="AR516" s="571">
        <f t="shared" si="1245"/>
        <v>0</v>
      </c>
      <c r="AS516" s="571">
        <f t="shared" si="1245"/>
        <v>0</v>
      </c>
      <c r="AT516" s="571">
        <f t="shared" si="1245"/>
        <v>0</v>
      </c>
      <c r="AU516" s="571">
        <f t="shared" si="1245"/>
        <v>0</v>
      </c>
      <c r="AV516" s="571">
        <f t="shared" si="1245"/>
        <v>0</v>
      </c>
      <c r="AW516" s="571">
        <f t="shared" si="1245"/>
        <v>0</v>
      </c>
      <c r="AX516" s="571">
        <f t="shared" si="1245"/>
        <v>0</v>
      </c>
      <c r="AY516" s="571">
        <f t="shared" si="1245"/>
        <v>0</v>
      </c>
      <c r="AZ516" s="571">
        <f t="shared" si="1245"/>
        <v>0</v>
      </c>
      <c r="BA516" s="571">
        <f t="shared" si="1245"/>
        <v>0</v>
      </c>
      <c r="BB516" s="571">
        <f t="shared" si="1245"/>
        <v>0</v>
      </c>
      <c r="BC516" s="571">
        <f t="shared" si="1245"/>
        <v>0</v>
      </c>
      <c r="BD516" s="571">
        <f t="shared" si="1245"/>
        <v>0</v>
      </c>
      <c r="BE516" s="571">
        <f t="shared" si="1245"/>
        <v>0</v>
      </c>
      <c r="BF516" s="571">
        <f t="shared" si="1245"/>
        <v>0</v>
      </c>
      <c r="BG516" s="571">
        <f t="shared" si="1245"/>
        <v>0</v>
      </c>
      <c r="BH516" s="571">
        <f t="shared" si="1245"/>
        <v>0</v>
      </c>
      <c r="BI516" s="571">
        <f t="shared" si="1245"/>
        <v>0</v>
      </c>
      <c r="BJ516" s="571">
        <f t="shared" si="1245"/>
        <v>0</v>
      </c>
      <c r="BK516" s="571">
        <f t="shared" si="1245"/>
        <v>0</v>
      </c>
      <c r="BL516" s="571">
        <f t="shared" si="1245"/>
        <v>0</v>
      </c>
      <c r="BM516" s="571">
        <f t="shared" si="1245"/>
        <v>0</v>
      </c>
      <c r="BN516" s="571">
        <f t="shared" si="1245"/>
        <v>0</v>
      </c>
      <c r="BO516" s="571">
        <f t="shared" si="1245"/>
        <v>0</v>
      </c>
      <c r="BP516" s="571">
        <f t="shared" si="1245"/>
        <v>0</v>
      </c>
      <c r="BQ516" s="571">
        <f t="shared" si="1245"/>
        <v>0</v>
      </c>
      <c r="BR516" s="571">
        <f t="shared" si="1245"/>
        <v>0</v>
      </c>
      <c r="BS516" s="571">
        <f t="shared" si="1245"/>
        <v>0</v>
      </c>
      <c r="BT516" s="571">
        <f t="shared" si="1245"/>
        <v>0</v>
      </c>
      <c r="BU516" s="571">
        <f t="shared" si="1245"/>
        <v>0</v>
      </c>
      <c r="BV516" s="571">
        <f t="shared" si="1245"/>
        <v>0</v>
      </c>
      <c r="BW516" s="571">
        <f t="shared" si="1245"/>
        <v>0</v>
      </c>
      <c r="BX516" s="571"/>
      <c r="BY516" s="571">
        <f t="shared" si="1218"/>
        <v>285</v>
      </c>
      <c r="BZ516" s="7"/>
      <c r="CA516" s="7">
        <f t="shared" si="1219"/>
        <v>0</v>
      </c>
      <c r="CB516" s="622">
        <f t="shared" si="1243"/>
        <v>0</v>
      </c>
      <c r="CC516" s="622">
        <f t="shared" si="1243"/>
        <v>103</v>
      </c>
      <c r="CD516" s="622">
        <f t="shared" si="1243"/>
        <v>102</v>
      </c>
      <c r="CE516" s="622">
        <f t="shared" si="1243"/>
        <v>68</v>
      </c>
      <c r="CF516" s="622">
        <f t="shared" si="1243"/>
        <v>12</v>
      </c>
      <c r="CG516" s="622">
        <f t="shared" si="1243"/>
        <v>0</v>
      </c>
      <c r="CH516" s="622">
        <f t="shared" si="1243"/>
        <v>0</v>
      </c>
      <c r="CI516" s="622">
        <f t="shared" si="1243"/>
        <v>0</v>
      </c>
      <c r="CJ516" s="16"/>
      <c r="CK516" s="622">
        <f t="shared" si="1246"/>
        <v>12</v>
      </c>
      <c r="CL516" s="622">
        <f t="shared" si="1246"/>
        <v>125</v>
      </c>
      <c r="CM516" s="622">
        <f t="shared" si="1246"/>
        <v>87</v>
      </c>
      <c r="CN516" s="630">
        <f>ROUNDUP(SUMIF($M$2:$BW$2,CN$1,$M516:$BW516),0)+1</f>
        <v>54</v>
      </c>
      <c r="CO516" s="622">
        <f t="shared" si="1247"/>
        <v>7</v>
      </c>
      <c r="CP516" s="622">
        <f t="shared" si="1247"/>
        <v>0</v>
      </c>
      <c r="CQ516" s="622">
        <f t="shared" si="1247"/>
        <v>0</v>
      </c>
      <c r="CR516" s="622">
        <f t="shared" si="1247"/>
        <v>0</v>
      </c>
      <c r="CS516" s="120">
        <f t="shared" si="1229"/>
        <v>0</v>
      </c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</row>
    <row r="517" spans="1:133" ht="15">
      <c r="A517" s="572" t="s">
        <v>157</v>
      </c>
      <c r="B517" s="14"/>
      <c r="C517" s="9">
        <f>'4a 1718 CS PC'!AP29</f>
        <v>1.3899999999999999E-2</v>
      </c>
      <c r="D517" s="9">
        <f>'4a 1718 CS PC'!AR29</f>
        <v>1.9599999999999999E-2</v>
      </c>
      <c r="E517" s="9">
        <f>'4b 1819 CS PC'!$AT29</f>
        <v>1.32E-2</v>
      </c>
      <c r="F517" s="9">
        <f>'4b 1819 CS PC'!AQ29</f>
        <v>1.8700000000000001E-2</v>
      </c>
      <c r="G517" s="9">
        <f>'4c 1920 CS PC'!AS29</f>
        <v>1.2999999999999999E-2</v>
      </c>
      <c r="H517" s="9">
        <f>'4c 1920 CS PC'!AP29</f>
        <v>1.8499999999999999E-2</v>
      </c>
      <c r="I517" s="9">
        <f>'4d 2021 CS PC'!AS29</f>
        <v>1.29E-2</v>
      </c>
      <c r="J517" s="9">
        <f>'4d 2021 CS PC'!AP29</f>
        <v>1.84E-2</v>
      </c>
      <c r="K517" s="9">
        <f>'4e 2122 CS PC'!AB29</f>
        <v>1.3100000000000001E-2</v>
      </c>
      <c r="L517" s="9"/>
      <c r="M517" s="571">
        <f t="shared" si="1222"/>
        <v>0</v>
      </c>
      <c r="N517" s="571">
        <f t="shared" si="1222"/>
        <v>0</v>
      </c>
      <c r="O517" s="571">
        <f t="shared" si="1222"/>
        <v>0</v>
      </c>
      <c r="P517" s="571">
        <f t="shared" si="1222"/>
        <v>0</v>
      </c>
      <c r="Q517" s="571">
        <f t="shared" si="1222"/>
        <v>563.18629999999996</v>
      </c>
      <c r="R517" s="571">
        <f t="shared" si="1222"/>
        <v>0</v>
      </c>
      <c r="S517" s="571">
        <f t="shared" si="1222"/>
        <v>2570.3879999999999</v>
      </c>
      <c r="T517" s="599"/>
      <c r="U517" s="573"/>
      <c r="V517" s="571">
        <f t="shared" si="1223"/>
        <v>1611</v>
      </c>
      <c r="W517" s="571">
        <f t="shared" si="1208"/>
        <v>1379</v>
      </c>
      <c r="X517" s="571">
        <f t="shared" si="1209"/>
        <v>0</v>
      </c>
      <c r="Y517" s="571">
        <f t="shared" si="1238"/>
        <v>873</v>
      </c>
      <c r="Z517" s="571">
        <f t="shared" si="1244"/>
        <v>3455</v>
      </c>
      <c r="AA517" s="571">
        <f t="shared" si="1239"/>
        <v>965</v>
      </c>
      <c r="AB517" s="571">
        <f t="shared" si="1224"/>
        <v>1031</v>
      </c>
      <c r="AC517" s="571">
        <f t="shared" si="1240"/>
        <v>0</v>
      </c>
      <c r="AD517" s="571">
        <f t="shared" si="1225"/>
        <v>250</v>
      </c>
      <c r="AE517" s="571">
        <f t="shared" si="1212"/>
        <v>0</v>
      </c>
      <c r="AF517" s="571">
        <f t="shared" si="1241"/>
        <v>763</v>
      </c>
      <c r="AG517" s="571">
        <f t="shared" si="1241"/>
        <v>2311</v>
      </c>
      <c r="AH517" s="571">
        <f t="shared" si="1233"/>
        <v>55</v>
      </c>
      <c r="AI517" s="571">
        <f t="shared" si="1226"/>
        <v>236</v>
      </c>
      <c r="AJ517" s="571">
        <f t="shared" si="1227"/>
        <v>10</v>
      </c>
      <c r="AK517" s="571">
        <f t="shared" si="1226"/>
        <v>0</v>
      </c>
      <c r="AL517" s="571">
        <f t="shared" si="1242"/>
        <v>0</v>
      </c>
      <c r="AM517" s="571">
        <f t="shared" si="1242"/>
        <v>482</v>
      </c>
      <c r="AN517" s="571">
        <f t="shared" si="1228"/>
        <v>0</v>
      </c>
      <c r="AO517" s="571">
        <f t="shared" si="1245"/>
        <v>0</v>
      </c>
      <c r="AP517" s="571">
        <f t="shared" si="1245"/>
        <v>0</v>
      </c>
      <c r="AQ517" s="571">
        <f t="shared" si="1245"/>
        <v>0</v>
      </c>
      <c r="AR517" s="571">
        <f t="shared" si="1245"/>
        <v>0</v>
      </c>
      <c r="AS517" s="571">
        <f t="shared" si="1245"/>
        <v>0</v>
      </c>
      <c r="AT517" s="571">
        <f t="shared" si="1245"/>
        <v>0</v>
      </c>
      <c r="AU517" s="571">
        <f t="shared" si="1245"/>
        <v>0</v>
      </c>
      <c r="AV517" s="571">
        <f t="shared" si="1245"/>
        <v>0</v>
      </c>
      <c r="AW517" s="571">
        <f t="shared" si="1245"/>
        <v>0</v>
      </c>
      <c r="AX517" s="571">
        <f t="shared" si="1245"/>
        <v>0</v>
      </c>
      <c r="AY517" s="571">
        <f t="shared" si="1245"/>
        <v>0</v>
      </c>
      <c r="AZ517" s="571">
        <f t="shared" si="1245"/>
        <v>0</v>
      </c>
      <c r="BA517" s="571">
        <f t="shared" si="1245"/>
        <v>0</v>
      </c>
      <c r="BB517" s="571">
        <f t="shared" si="1245"/>
        <v>0</v>
      </c>
      <c r="BC517" s="571">
        <f t="shared" si="1245"/>
        <v>0</v>
      </c>
      <c r="BD517" s="571">
        <f t="shared" si="1245"/>
        <v>0</v>
      </c>
      <c r="BE517" s="571">
        <f t="shared" si="1245"/>
        <v>0</v>
      </c>
      <c r="BF517" s="571">
        <f t="shared" si="1245"/>
        <v>0</v>
      </c>
      <c r="BG517" s="571">
        <f t="shared" si="1245"/>
        <v>0</v>
      </c>
      <c r="BH517" s="571">
        <f t="shared" si="1245"/>
        <v>0</v>
      </c>
      <c r="BI517" s="571">
        <f t="shared" si="1245"/>
        <v>0</v>
      </c>
      <c r="BJ517" s="571">
        <f t="shared" si="1245"/>
        <v>0</v>
      </c>
      <c r="BK517" s="571">
        <f t="shared" si="1245"/>
        <v>0</v>
      </c>
      <c r="BL517" s="571">
        <f t="shared" si="1245"/>
        <v>0</v>
      </c>
      <c r="BM517" s="571">
        <f t="shared" si="1245"/>
        <v>0</v>
      </c>
      <c r="BN517" s="571">
        <f t="shared" si="1245"/>
        <v>0</v>
      </c>
      <c r="BO517" s="571">
        <f t="shared" si="1245"/>
        <v>0</v>
      </c>
      <c r="BP517" s="571">
        <f t="shared" si="1245"/>
        <v>0</v>
      </c>
      <c r="BQ517" s="571">
        <f t="shared" si="1245"/>
        <v>0</v>
      </c>
      <c r="BR517" s="571">
        <f t="shared" si="1245"/>
        <v>0</v>
      </c>
      <c r="BS517" s="571">
        <f t="shared" si="1245"/>
        <v>0</v>
      </c>
      <c r="BT517" s="571">
        <f t="shared" si="1245"/>
        <v>0</v>
      </c>
      <c r="BU517" s="571">
        <f t="shared" si="1245"/>
        <v>0</v>
      </c>
      <c r="BV517" s="571">
        <f t="shared" si="1245"/>
        <v>0</v>
      </c>
      <c r="BW517" s="571">
        <f t="shared" si="1245"/>
        <v>0</v>
      </c>
      <c r="BX517" s="571"/>
      <c r="BY517" s="571">
        <f t="shared" si="1218"/>
        <v>16555</v>
      </c>
      <c r="BZ517" s="7"/>
      <c r="CA517" s="7">
        <f t="shared" si="1219"/>
        <v>0</v>
      </c>
      <c r="CB517" s="622">
        <f t="shared" si="1243"/>
        <v>0</v>
      </c>
      <c r="CC517" s="622">
        <f t="shared" si="1243"/>
        <v>4745</v>
      </c>
      <c r="CD517" s="622">
        <f t="shared" si="1243"/>
        <v>6672</v>
      </c>
      <c r="CE517" s="622">
        <f t="shared" si="1243"/>
        <v>4355</v>
      </c>
      <c r="CF517" s="622">
        <f t="shared" si="1243"/>
        <v>783</v>
      </c>
      <c r="CG517" s="622">
        <f t="shared" si="1243"/>
        <v>0</v>
      </c>
      <c r="CH517" s="622">
        <f t="shared" si="1243"/>
        <v>0</v>
      </c>
      <c r="CI517" s="622">
        <f t="shared" si="1243"/>
        <v>0</v>
      </c>
      <c r="CJ517" s="16"/>
      <c r="CK517" s="622">
        <f t="shared" si="1246"/>
        <v>563</v>
      </c>
      <c r="CL517" s="622">
        <f t="shared" si="1246"/>
        <v>6433</v>
      </c>
      <c r="CM517" s="622">
        <f t="shared" si="1246"/>
        <v>5701</v>
      </c>
      <c r="CN517" s="630">
        <f>ROUNDUP(SUMIF($M$2:$BW$2,CN$1,$M517:$BW517),0)+1</f>
        <v>3376</v>
      </c>
      <c r="CO517" s="622">
        <f t="shared" si="1247"/>
        <v>482</v>
      </c>
      <c r="CP517" s="622">
        <f t="shared" si="1247"/>
        <v>0</v>
      </c>
      <c r="CQ517" s="622">
        <f t="shared" si="1247"/>
        <v>0</v>
      </c>
      <c r="CR517" s="622">
        <f t="shared" si="1247"/>
        <v>0</v>
      </c>
      <c r="CS517" s="120">
        <f t="shared" si="1229"/>
        <v>0</v>
      </c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</row>
    <row r="518" spans="1:133" ht="15">
      <c r="A518" s="572" t="s">
        <v>158</v>
      </c>
      <c r="B518" s="14"/>
      <c r="C518" s="9">
        <f>'4a 1718 CS PC'!AP30</f>
        <v>2.2000000000000001E-3</v>
      </c>
      <c r="D518" s="9">
        <f>'4a 1718 CS PC'!AR30</f>
        <v>3.2000000000000002E-3</v>
      </c>
      <c r="E518" s="9">
        <f>'4b 1819 CS PC'!$AT30</f>
        <v>2.0999999999999999E-3</v>
      </c>
      <c r="F518" s="9">
        <f>'4b 1819 CS PC'!AQ30</f>
        <v>3.0000000000000001E-3</v>
      </c>
      <c r="G518" s="9">
        <f>'4c 1920 CS PC'!AS30</f>
        <v>2.2000000000000001E-3</v>
      </c>
      <c r="H518" s="9">
        <f>'4c 1920 CS PC'!AP30</f>
        <v>3.0999999999999999E-3</v>
      </c>
      <c r="I518" s="9">
        <f>'4d 2021 CS PC'!AS30</f>
        <v>2.2000000000000001E-3</v>
      </c>
      <c r="J518" s="9">
        <f>'4d 2021 CS PC'!AP30</f>
        <v>3.2000000000000002E-3</v>
      </c>
      <c r="K518" s="9">
        <f>'4e 2122 CS PC'!AB30</f>
        <v>2.2000000000000001E-3</v>
      </c>
      <c r="L518" s="9"/>
      <c r="M518" s="571">
        <f t="shared" si="1222"/>
        <v>0</v>
      </c>
      <c r="N518" s="571">
        <f t="shared" si="1222"/>
        <v>0</v>
      </c>
      <c r="O518" s="571">
        <f t="shared" si="1222"/>
        <v>0</v>
      </c>
      <c r="P518" s="571">
        <f t="shared" si="1222"/>
        <v>0</v>
      </c>
      <c r="Q518" s="571">
        <f t="shared" si="1222"/>
        <v>89.1374</v>
      </c>
      <c r="R518" s="571">
        <f t="shared" si="1222"/>
        <v>0</v>
      </c>
      <c r="S518" s="571">
        <f t="shared" si="1222"/>
        <v>406.82400000000001</v>
      </c>
      <c r="T518" s="573"/>
      <c r="U518" s="573"/>
      <c r="V518" s="571">
        <f t="shared" si="1223"/>
        <v>255</v>
      </c>
      <c r="W518" s="571">
        <f t="shared" si="1208"/>
        <v>219</v>
      </c>
      <c r="X518" s="571">
        <f t="shared" si="1209"/>
        <v>0</v>
      </c>
      <c r="Y518" s="571">
        <f t="shared" si="1238"/>
        <v>139</v>
      </c>
      <c r="Z518" s="571">
        <f t="shared" si="1244"/>
        <v>550</v>
      </c>
      <c r="AA518" s="571">
        <f t="shared" si="1239"/>
        <v>153</v>
      </c>
      <c r="AB518" s="571">
        <f t="shared" si="1224"/>
        <v>174</v>
      </c>
      <c r="AC518" s="571">
        <f t="shared" si="1240"/>
        <v>0</v>
      </c>
      <c r="AD518" s="571">
        <f t="shared" si="1225"/>
        <v>42</v>
      </c>
      <c r="AE518" s="571">
        <f t="shared" si="1212"/>
        <v>0</v>
      </c>
      <c r="AF518" s="571">
        <f t="shared" si="1241"/>
        <v>129</v>
      </c>
      <c r="AG518" s="571">
        <f t="shared" si="1241"/>
        <v>391</v>
      </c>
      <c r="AH518" s="571">
        <f t="shared" si="1233"/>
        <v>9</v>
      </c>
      <c r="AI518" s="571">
        <f t="shared" si="1226"/>
        <v>40</v>
      </c>
      <c r="AJ518" s="571">
        <f t="shared" si="1227"/>
        <v>2</v>
      </c>
      <c r="AK518" s="571">
        <f t="shared" si="1226"/>
        <v>0</v>
      </c>
      <c r="AL518" s="571">
        <f t="shared" si="1242"/>
        <v>0</v>
      </c>
      <c r="AM518" s="571">
        <f t="shared" si="1242"/>
        <v>82</v>
      </c>
      <c r="AN518" s="571">
        <f t="shared" si="1228"/>
        <v>0</v>
      </c>
      <c r="AO518" s="571">
        <f t="shared" si="1245"/>
        <v>0</v>
      </c>
      <c r="AP518" s="571">
        <f t="shared" si="1245"/>
        <v>0</v>
      </c>
      <c r="AQ518" s="571">
        <f t="shared" si="1245"/>
        <v>0</v>
      </c>
      <c r="AR518" s="571">
        <f t="shared" si="1245"/>
        <v>0</v>
      </c>
      <c r="AS518" s="571">
        <f t="shared" si="1245"/>
        <v>0</v>
      </c>
      <c r="AT518" s="571">
        <f t="shared" si="1245"/>
        <v>0</v>
      </c>
      <c r="AU518" s="571">
        <f t="shared" si="1245"/>
        <v>0</v>
      </c>
      <c r="AV518" s="571">
        <f t="shared" si="1245"/>
        <v>0</v>
      </c>
      <c r="AW518" s="571">
        <f t="shared" si="1245"/>
        <v>0</v>
      </c>
      <c r="AX518" s="571">
        <f t="shared" si="1245"/>
        <v>0</v>
      </c>
      <c r="AY518" s="571">
        <f t="shared" si="1245"/>
        <v>0</v>
      </c>
      <c r="AZ518" s="571">
        <f t="shared" si="1245"/>
        <v>0</v>
      </c>
      <c r="BA518" s="571">
        <f t="shared" si="1245"/>
        <v>0</v>
      </c>
      <c r="BB518" s="571">
        <f t="shared" si="1245"/>
        <v>0</v>
      </c>
      <c r="BC518" s="571">
        <f t="shared" si="1245"/>
        <v>0</v>
      </c>
      <c r="BD518" s="571">
        <f t="shared" si="1245"/>
        <v>0</v>
      </c>
      <c r="BE518" s="571">
        <f t="shared" si="1245"/>
        <v>0</v>
      </c>
      <c r="BF518" s="571">
        <f t="shared" si="1245"/>
        <v>0</v>
      </c>
      <c r="BG518" s="571">
        <f t="shared" si="1245"/>
        <v>0</v>
      </c>
      <c r="BH518" s="571">
        <f t="shared" si="1245"/>
        <v>0</v>
      </c>
      <c r="BI518" s="571">
        <f t="shared" si="1245"/>
        <v>0</v>
      </c>
      <c r="BJ518" s="571">
        <f t="shared" si="1245"/>
        <v>0</v>
      </c>
      <c r="BK518" s="571">
        <f t="shared" si="1245"/>
        <v>0</v>
      </c>
      <c r="BL518" s="571">
        <f t="shared" si="1245"/>
        <v>0</v>
      </c>
      <c r="BM518" s="571">
        <f t="shared" si="1245"/>
        <v>0</v>
      </c>
      <c r="BN518" s="571">
        <f t="shared" si="1245"/>
        <v>0</v>
      </c>
      <c r="BO518" s="571">
        <f t="shared" si="1245"/>
        <v>0</v>
      </c>
      <c r="BP518" s="571">
        <f t="shared" si="1245"/>
        <v>0</v>
      </c>
      <c r="BQ518" s="571">
        <f t="shared" si="1245"/>
        <v>0</v>
      </c>
      <c r="BR518" s="571">
        <f t="shared" si="1245"/>
        <v>0</v>
      </c>
      <c r="BS518" s="571">
        <f t="shared" si="1245"/>
        <v>0</v>
      </c>
      <c r="BT518" s="571">
        <f t="shared" si="1245"/>
        <v>0</v>
      </c>
      <c r="BU518" s="571">
        <f t="shared" si="1245"/>
        <v>0</v>
      </c>
      <c r="BV518" s="571">
        <f t="shared" si="1245"/>
        <v>0</v>
      </c>
      <c r="BW518" s="571">
        <f t="shared" si="1245"/>
        <v>0</v>
      </c>
      <c r="BX518" s="571"/>
      <c r="BY518" s="571">
        <f t="shared" si="1218"/>
        <v>2681</v>
      </c>
      <c r="BZ518" s="7"/>
      <c r="CA518" s="7">
        <f t="shared" si="1219"/>
        <v>0</v>
      </c>
      <c r="CB518" s="622">
        <f t="shared" si="1243"/>
        <v>0</v>
      </c>
      <c r="CC518" s="622">
        <f t="shared" si="1243"/>
        <v>751</v>
      </c>
      <c r="CD518" s="622">
        <f t="shared" si="1243"/>
        <v>1061</v>
      </c>
      <c r="CE518" s="622">
        <f t="shared" si="1243"/>
        <v>736</v>
      </c>
      <c r="CF518" s="622">
        <f t="shared" si="1243"/>
        <v>133</v>
      </c>
      <c r="CG518" s="622">
        <f t="shared" si="1243"/>
        <v>0</v>
      </c>
      <c r="CH518" s="622">
        <f t="shared" si="1243"/>
        <v>0</v>
      </c>
      <c r="CI518" s="622">
        <f t="shared" si="1243"/>
        <v>0</v>
      </c>
      <c r="CJ518" s="16"/>
      <c r="CK518" s="622">
        <f t="shared" si="1246"/>
        <v>89</v>
      </c>
      <c r="CL518" s="622">
        <f t="shared" si="1246"/>
        <v>1020</v>
      </c>
      <c r="CM518" s="622">
        <f t="shared" si="1246"/>
        <v>919</v>
      </c>
      <c r="CN518" s="622">
        <f>ROUND(SUMIF($M$2:$BW$2,CN$1,$M518:$BW518),0)</f>
        <v>571</v>
      </c>
      <c r="CO518" s="622">
        <f t="shared" si="1247"/>
        <v>82</v>
      </c>
      <c r="CP518" s="622">
        <f t="shared" si="1247"/>
        <v>0</v>
      </c>
      <c r="CQ518" s="622">
        <f t="shared" si="1247"/>
        <v>0</v>
      </c>
      <c r="CR518" s="622">
        <f t="shared" si="1247"/>
        <v>0</v>
      </c>
      <c r="CS518" s="120">
        <f t="shared" si="1229"/>
        <v>0</v>
      </c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</row>
    <row r="519" spans="1:133" ht="15">
      <c r="A519" s="572" t="s">
        <v>159</v>
      </c>
      <c r="B519" s="14"/>
      <c r="C519" s="9">
        <f>'4a 1718 CS PC'!AP31</f>
        <v>1.9E-3</v>
      </c>
      <c r="D519" s="9">
        <f>'4a 1718 CS PC'!AR31</f>
        <v>2.7000000000000001E-3</v>
      </c>
      <c r="E519" s="9">
        <f>'4b 1819 CS PC'!$AT31</f>
        <v>1.9E-3</v>
      </c>
      <c r="F519" s="9">
        <f>'4b 1819 CS PC'!AQ31</f>
        <v>2.7000000000000001E-3</v>
      </c>
      <c r="G519" s="9">
        <f>'4c 1920 CS PC'!AS31</f>
        <v>1.9E-3</v>
      </c>
      <c r="H519" s="9">
        <f>'4c 1920 CS PC'!AP31</f>
        <v>2.7000000000000001E-3</v>
      </c>
      <c r="I519" s="9">
        <f>'4d 2021 CS PC'!AS31</f>
        <v>1.9E-3</v>
      </c>
      <c r="J519" s="9">
        <f>'4d 2021 CS PC'!AP31</f>
        <v>2.7000000000000001E-3</v>
      </c>
      <c r="K519" s="9">
        <f>'4e 2122 CS PC'!AB31</f>
        <v>1.9E-3</v>
      </c>
      <c r="L519" s="9"/>
      <c r="M519" s="571">
        <f t="shared" si="1222"/>
        <v>0</v>
      </c>
      <c r="N519" s="571">
        <f t="shared" si="1222"/>
        <v>0</v>
      </c>
      <c r="O519" s="571">
        <f t="shared" si="1222"/>
        <v>0</v>
      </c>
      <c r="P519" s="571">
        <f t="shared" si="1222"/>
        <v>0</v>
      </c>
      <c r="Q519" s="571">
        <f t="shared" si="1222"/>
        <v>76.982299999999995</v>
      </c>
      <c r="R519" s="571">
        <f t="shared" si="1222"/>
        <v>0</v>
      </c>
      <c r="S519" s="571">
        <f t="shared" si="1222"/>
        <v>351.34800000000001</v>
      </c>
      <c r="T519" s="573"/>
      <c r="U519" s="573"/>
      <c r="V519" s="571">
        <f t="shared" si="1223"/>
        <v>220</v>
      </c>
      <c r="W519" s="571">
        <f t="shared" si="1208"/>
        <v>199</v>
      </c>
      <c r="X519" s="571">
        <f t="shared" si="1209"/>
        <v>0</v>
      </c>
      <c r="Y519" s="571">
        <f t="shared" si="1238"/>
        <v>126</v>
      </c>
      <c r="Z519" s="571">
        <f t="shared" si="1244"/>
        <v>497</v>
      </c>
      <c r="AA519" s="571">
        <f t="shared" si="1239"/>
        <v>139</v>
      </c>
      <c r="AB519" s="571">
        <f t="shared" si="1224"/>
        <v>151</v>
      </c>
      <c r="AC519" s="571">
        <f t="shared" si="1240"/>
        <v>0</v>
      </c>
      <c r="AD519" s="571">
        <f t="shared" si="1225"/>
        <v>37</v>
      </c>
      <c r="AE519" s="571">
        <f t="shared" si="1212"/>
        <v>0</v>
      </c>
      <c r="AF519" s="571">
        <f t="shared" si="1241"/>
        <v>112</v>
      </c>
      <c r="AG519" s="571">
        <f t="shared" si="1241"/>
        <v>338</v>
      </c>
      <c r="AH519" s="571">
        <f t="shared" si="1233"/>
        <v>8</v>
      </c>
      <c r="AI519" s="571">
        <f t="shared" si="1226"/>
        <v>35</v>
      </c>
      <c r="AJ519" s="571">
        <f t="shared" si="1227"/>
        <v>1</v>
      </c>
      <c r="AK519" s="571">
        <f t="shared" si="1226"/>
        <v>0</v>
      </c>
      <c r="AL519" s="571">
        <f t="shared" si="1242"/>
        <v>0</v>
      </c>
      <c r="AM519" s="571">
        <f t="shared" si="1242"/>
        <v>71</v>
      </c>
      <c r="AN519" s="571">
        <f t="shared" si="1228"/>
        <v>0</v>
      </c>
      <c r="AO519" s="571">
        <f t="shared" si="1245"/>
        <v>0</v>
      </c>
      <c r="AP519" s="571">
        <f t="shared" si="1245"/>
        <v>0</v>
      </c>
      <c r="AQ519" s="571">
        <f t="shared" si="1245"/>
        <v>0</v>
      </c>
      <c r="AR519" s="571">
        <f t="shared" si="1245"/>
        <v>0</v>
      </c>
      <c r="AS519" s="571">
        <f t="shared" si="1245"/>
        <v>0</v>
      </c>
      <c r="AT519" s="571">
        <f t="shared" si="1245"/>
        <v>0</v>
      </c>
      <c r="AU519" s="571">
        <f t="shared" si="1245"/>
        <v>0</v>
      </c>
      <c r="AV519" s="571">
        <f t="shared" si="1245"/>
        <v>0</v>
      </c>
      <c r="AW519" s="571">
        <f t="shared" si="1245"/>
        <v>0</v>
      </c>
      <c r="AX519" s="571">
        <f t="shared" si="1245"/>
        <v>0</v>
      </c>
      <c r="AY519" s="571">
        <f t="shared" si="1245"/>
        <v>0</v>
      </c>
      <c r="AZ519" s="571">
        <f t="shared" si="1245"/>
        <v>0</v>
      </c>
      <c r="BA519" s="571">
        <f t="shared" si="1245"/>
        <v>0</v>
      </c>
      <c r="BB519" s="571">
        <f t="shared" si="1245"/>
        <v>0</v>
      </c>
      <c r="BC519" s="571">
        <f t="shared" si="1245"/>
        <v>0</v>
      </c>
      <c r="BD519" s="571">
        <f t="shared" si="1245"/>
        <v>0</v>
      </c>
      <c r="BE519" s="571">
        <f t="shared" si="1245"/>
        <v>0</v>
      </c>
      <c r="BF519" s="571">
        <f t="shared" si="1245"/>
        <v>0</v>
      </c>
      <c r="BG519" s="571">
        <f t="shared" si="1245"/>
        <v>0</v>
      </c>
      <c r="BH519" s="571">
        <f t="shared" si="1245"/>
        <v>0</v>
      </c>
      <c r="BI519" s="571">
        <f t="shared" si="1245"/>
        <v>0</v>
      </c>
      <c r="BJ519" s="571">
        <f t="shared" si="1245"/>
        <v>0</v>
      </c>
      <c r="BK519" s="571">
        <f t="shared" si="1245"/>
        <v>0</v>
      </c>
      <c r="BL519" s="571">
        <f t="shared" si="1245"/>
        <v>0</v>
      </c>
      <c r="BM519" s="571">
        <f t="shared" si="1245"/>
        <v>0</v>
      </c>
      <c r="BN519" s="571">
        <f t="shared" si="1245"/>
        <v>0</v>
      </c>
      <c r="BO519" s="571">
        <f t="shared" si="1245"/>
        <v>0</v>
      </c>
      <c r="BP519" s="571">
        <f t="shared" si="1245"/>
        <v>0</v>
      </c>
      <c r="BQ519" s="571">
        <f t="shared" si="1245"/>
        <v>0</v>
      </c>
      <c r="BR519" s="571">
        <f t="shared" si="1245"/>
        <v>0</v>
      </c>
      <c r="BS519" s="571">
        <f t="shared" si="1245"/>
        <v>0</v>
      </c>
      <c r="BT519" s="571">
        <f t="shared" si="1245"/>
        <v>0</v>
      </c>
      <c r="BU519" s="571">
        <f t="shared" si="1245"/>
        <v>0</v>
      </c>
      <c r="BV519" s="571">
        <f t="shared" si="1245"/>
        <v>0</v>
      </c>
      <c r="BW519" s="571">
        <f t="shared" si="1245"/>
        <v>0</v>
      </c>
      <c r="BX519" s="571"/>
      <c r="BY519" s="571">
        <f t="shared" si="1218"/>
        <v>2362</v>
      </c>
      <c r="BZ519" s="7"/>
      <c r="CA519" s="7">
        <f t="shared" si="1219"/>
        <v>0</v>
      </c>
      <c r="CB519" s="622">
        <f t="shared" si="1243"/>
        <v>0</v>
      </c>
      <c r="CC519" s="622">
        <f t="shared" si="1243"/>
        <v>648</v>
      </c>
      <c r="CD519" s="622">
        <f t="shared" si="1243"/>
        <v>961</v>
      </c>
      <c r="CE519" s="622">
        <f t="shared" si="1243"/>
        <v>638</v>
      </c>
      <c r="CF519" s="622">
        <f t="shared" si="1243"/>
        <v>115</v>
      </c>
      <c r="CG519" s="622">
        <f t="shared" si="1243"/>
        <v>0</v>
      </c>
      <c r="CH519" s="622">
        <f t="shared" si="1243"/>
        <v>0</v>
      </c>
      <c r="CI519" s="622">
        <f t="shared" si="1243"/>
        <v>0</v>
      </c>
      <c r="CJ519" s="16"/>
      <c r="CK519" s="622">
        <f t="shared" si="1246"/>
        <v>77</v>
      </c>
      <c r="CL519" s="622">
        <f t="shared" si="1246"/>
        <v>896</v>
      </c>
      <c r="CM519" s="622">
        <f t="shared" si="1246"/>
        <v>824</v>
      </c>
      <c r="CN519" s="622">
        <f>ROUND(SUMIF($M$2:$BW$2,CN$1,$M519:$BW519),0)</f>
        <v>494</v>
      </c>
      <c r="CO519" s="622">
        <f t="shared" si="1247"/>
        <v>71</v>
      </c>
      <c r="CP519" s="622">
        <f t="shared" si="1247"/>
        <v>0</v>
      </c>
      <c r="CQ519" s="622">
        <f t="shared" si="1247"/>
        <v>0</v>
      </c>
      <c r="CR519" s="622">
        <f t="shared" si="1247"/>
        <v>0</v>
      </c>
      <c r="CS519" s="120">
        <f t="shared" si="1229"/>
        <v>0</v>
      </c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</row>
    <row r="520" spans="1:133" ht="15">
      <c r="A520" s="572" t="s">
        <v>160</v>
      </c>
      <c r="B520" s="14"/>
      <c r="C520" s="9">
        <f>'4a 1718 CS PC'!AP32</f>
        <v>6.59E-2</v>
      </c>
      <c r="D520" s="9">
        <f>'4a 1718 CS PC'!AR32</f>
        <v>9.2799999999999994E-2</v>
      </c>
      <c r="E520" s="9">
        <f>'4b 1819 CS PC'!$AT32</f>
        <v>6.2799999999999995E-2</v>
      </c>
      <c r="F520" s="9">
        <f>'4b 1819 CS PC'!AQ32</f>
        <v>8.8999999999999996E-2</v>
      </c>
      <c r="G520" s="9">
        <f>'4c 1920 CS PC'!AS32</f>
        <v>6.1800000000000001E-2</v>
      </c>
      <c r="H520" s="9">
        <f>'4c 1920 CS PC'!AP32</f>
        <v>8.7800000000000003E-2</v>
      </c>
      <c r="I520" s="9">
        <f>'4d 2021 CS PC'!AS32</f>
        <v>6.2799999999999995E-2</v>
      </c>
      <c r="J520" s="9">
        <f>'4d 2021 CS PC'!AP32</f>
        <v>8.9800000000000005E-2</v>
      </c>
      <c r="K520" s="9">
        <f>'4e 2122 CS PC'!AB32</f>
        <v>6.4199999999999993E-2</v>
      </c>
      <c r="L520" s="9"/>
      <c r="M520" s="571">
        <f t="shared" si="1222"/>
        <v>0</v>
      </c>
      <c r="N520" s="571">
        <f t="shared" si="1222"/>
        <v>0</v>
      </c>
      <c r="O520" s="571">
        <f t="shared" si="1222"/>
        <v>0</v>
      </c>
      <c r="P520" s="571">
        <f t="shared" si="1222"/>
        <v>0</v>
      </c>
      <c r="Q520" s="571">
        <f t="shared" si="1222"/>
        <v>2670.0702999999999</v>
      </c>
      <c r="R520" s="571">
        <f t="shared" si="1222"/>
        <v>0</v>
      </c>
      <c r="S520" s="571">
        <f t="shared" si="1222"/>
        <v>12186.227999999999</v>
      </c>
      <c r="T520" s="573"/>
      <c r="U520" s="573"/>
      <c r="V520" s="571">
        <f t="shared" si="1223"/>
        <v>7639</v>
      </c>
      <c r="W520" s="571">
        <f t="shared" si="1208"/>
        <v>6561</v>
      </c>
      <c r="X520" s="571">
        <f t="shared" si="1209"/>
        <v>0</v>
      </c>
      <c r="Y520" s="571">
        <f t="shared" si="1238"/>
        <v>4153</v>
      </c>
      <c r="Z520" s="571">
        <f t="shared" si="1244"/>
        <v>16440</v>
      </c>
      <c r="AA520" s="571">
        <f t="shared" si="1239"/>
        <v>4590</v>
      </c>
      <c r="AB520" s="571">
        <f t="shared" si="1224"/>
        <v>4900</v>
      </c>
      <c r="AC520" s="571">
        <f t="shared" si="1240"/>
        <v>0</v>
      </c>
      <c r="AD520" s="571">
        <f t="shared" si="1225"/>
        <v>1189</v>
      </c>
      <c r="AE520" s="571">
        <f t="shared" si="1212"/>
        <v>0</v>
      </c>
      <c r="AF520" s="571">
        <f>ROUND(AF$490*$G520,0)</f>
        <v>3628</v>
      </c>
      <c r="AG520" s="571">
        <f t="shared" si="1241"/>
        <v>10988</v>
      </c>
      <c r="AH520" s="571">
        <f t="shared" si="1233"/>
        <v>269</v>
      </c>
      <c r="AI520" s="571">
        <f t="shared" si="1226"/>
        <v>1123</v>
      </c>
      <c r="AJ520" s="571">
        <f t="shared" si="1227"/>
        <v>48</v>
      </c>
      <c r="AK520" s="571">
        <f t="shared" si="1226"/>
        <v>0</v>
      </c>
      <c r="AL520" s="571">
        <f t="shared" ref="AL520:AM529" si="1248">ROUND(AL$490*$I520,0)</f>
        <v>0</v>
      </c>
      <c r="AM520" s="571">
        <f t="shared" si="1248"/>
        <v>2347</v>
      </c>
      <c r="AN520" s="571">
        <f t="shared" si="1228"/>
        <v>0</v>
      </c>
      <c r="AO520" s="571">
        <f t="shared" si="1245"/>
        <v>0</v>
      </c>
      <c r="AP520" s="571">
        <f t="shared" si="1245"/>
        <v>0</v>
      </c>
      <c r="AQ520" s="571">
        <f t="shared" si="1245"/>
        <v>0</v>
      </c>
      <c r="AR520" s="571">
        <f t="shared" si="1245"/>
        <v>0</v>
      </c>
      <c r="AS520" s="571">
        <f t="shared" si="1245"/>
        <v>0</v>
      </c>
      <c r="AT520" s="571">
        <f t="shared" si="1245"/>
        <v>0</v>
      </c>
      <c r="AU520" s="571">
        <f t="shared" si="1245"/>
        <v>0</v>
      </c>
      <c r="AV520" s="571">
        <f t="shared" si="1245"/>
        <v>0</v>
      </c>
      <c r="AW520" s="571">
        <f t="shared" si="1245"/>
        <v>0</v>
      </c>
      <c r="AX520" s="571">
        <f t="shared" si="1245"/>
        <v>0</v>
      </c>
      <c r="AY520" s="571">
        <f t="shared" si="1245"/>
        <v>0</v>
      </c>
      <c r="AZ520" s="571">
        <f t="shared" si="1245"/>
        <v>0</v>
      </c>
      <c r="BA520" s="571">
        <f t="shared" si="1245"/>
        <v>0</v>
      </c>
      <c r="BB520" s="571">
        <f t="shared" si="1245"/>
        <v>0</v>
      </c>
      <c r="BC520" s="571">
        <f t="shared" si="1245"/>
        <v>0</v>
      </c>
      <c r="BD520" s="571">
        <f t="shared" si="1245"/>
        <v>0</v>
      </c>
      <c r="BE520" s="571">
        <f t="shared" si="1245"/>
        <v>0</v>
      </c>
      <c r="BF520" s="571">
        <f t="shared" si="1245"/>
        <v>0</v>
      </c>
      <c r="BG520" s="571">
        <f t="shared" si="1245"/>
        <v>0</v>
      </c>
      <c r="BH520" s="571">
        <f t="shared" si="1245"/>
        <v>0</v>
      </c>
      <c r="BI520" s="571">
        <f t="shared" ref="AO520:BW527" si="1249">ROUND(BI$490*$K520,0)</f>
        <v>0</v>
      </c>
      <c r="BJ520" s="571">
        <f t="shared" si="1249"/>
        <v>0</v>
      </c>
      <c r="BK520" s="571">
        <f t="shared" si="1249"/>
        <v>0</v>
      </c>
      <c r="BL520" s="571">
        <f t="shared" si="1249"/>
        <v>0</v>
      </c>
      <c r="BM520" s="571">
        <f t="shared" si="1249"/>
        <v>0</v>
      </c>
      <c r="BN520" s="571">
        <f t="shared" si="1249"/>
        <v>0</v>
      </c>
      <c r="BO520" s="571">
        <f t="shared" si="1249"/>
        <v>0</v>
      </c>
      <c r="BP520" s="571">
        <f t="shared" si="1249"/>
        <v>0</v>
      </c>
      <c r="BQ520" s="571">
        <f t="shared" si="1249"/>
        <v>0</v>
      </c>
      <c r="BR520" s="571">
        <f t="shared" si="1249"/>
        <v>0</v>
      </c>
      <c r="BS520" s="571">
        <f t="shared" si="1249"/>
        <v>0</v>
      </c>
      <c r="BT520" s="571">
        <f t="shared" si="1249"/>
        <v>0</v>
      </c>
      <c r="BU520" s="571">
        <f t="shared" si="1249"/>
        <v>0</v>
      </c>
      <c r="BV520" s="571">
        <f t="shared" si="1249"/>
        <v>0</v>
      </c>
      <c r="BW520" s="571">
        <f t="shared" si="1249"/>
        <v>0</v>
      </c>
      <c r="BX520" s="571"/>
      <c r="BY520" s="571">
        <f t="shared" si="1218"/>
        <v>78731</v>
      </c>
      <c r="BZ520" s="7"/>
      <c r="CA520" s="7">
        <f t="shared" si="1219"/>
        <v>0</v>
      </c>
      <c r="CB520" s="622">
        <f t="shared" si="1243"/>
        <v>0</v>
      </c>
      <c r="CC520" s="622">
        <f t="shared" si="1243"/>
        <v>22495</v>
      </c>
      <c r="CD520" s="622">
        <f t="shared" si="1243"/>
        <v>31744</v>
      </c>
      <c r="CE520" s="622">
        <f t="shared" si="1243"/>
        <v>20705</v>
      </c>
      <c r="CF520" s="622">
        <f t="shared" si="1243"/>
        <v>3787</v>
      </c>
      <c r="CG520" s="622">
        <f t="shared" si="1243"/>
        <v>0</v>
      </c>
      <c r="CH520" s="622">
        <f t="shared" si="1243"/>
        <v>0</v>
      </c>
      <c r="CI520" s="622">
        <f t="shared" si="1243"/>
        <v>0</v>
      </c>
      <c r="CJ520" s="16"/>
      <c r="CK520" s="622">
        <f t="shared" si="1246"/>
        <v>2670</v>
      </c>
      <c r="CL520" s="622">
        <f t="shared" si="1246"/>
        <v>30539</v>
      </c>
      <c r="CM520" s="622">
        <f t="shared" si="1246"/>
        <v>27119</v>
      </c>
      <c r="CN520" s="622">
        <f>ROUND(SUMIF($M$2:$BW$2,CN$1,$M520:$BW520),0)</f>
        <v>16056</v>
      </c>
      <c r="CO520" s="622">
        <f t="shared" si="1247"/>
        <v>2347</v>
      </c>
      <c r="CP520" s="622">
        <f t="shared" si="1247"/>
        <v>0</v>
      </c>
      <c r="CQ520" s="622">
        <f t="shared" si="1247"/>
        <v>0</v>
      </c>
      <c r="CR520" s="622">
        <f t="shared" si="1247"/>
        <v>0</v>
      </c>
      <c r="CS520" s="120">
        <f t="shared" si="1229"/>
        <v>0</v>
      </c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</row>
    <row r="521" spans="1:133" ht="15">
      <c r="A521" s="572" t="s">
        <v>161</v>
      </c>
      <c r="B521" s="14"/>
      <c r="C521" s="9">
        <f>'4a 1718 CS PC'!AP33</f>
        <v>4.4999999999999997E-3</v>
      </c>
      <c r="D521" s="9">
        <f>'4a 1718 CS PC'!AR33</f>
        <v>6.4000000000000003E-3</v>
      </c>
      <c r="E521" s="9">
        <f>'4b 1819 CS PC'!$AT33</f>
        <v>4.4000000000000003E-3</v>
      </c>
      <c r="F521" s="9">
        <f>'4b 1819 CS PC'!AQ33</f>
        <v>6.1999999999999998E-3</v>
      </c>
      <c r="G521" s="9">
        <f>'4c 1920 CS PC'!AS33</f>
        <v>4.4000000000000003E-3</v>
      </c>
      <c r="H521" s="9">
        <f>'4c 1920 CS PC'!AP33</f>
        <v>6.1999999999999998E-3</v>
      </c>
      <c r="I521" s="9">
        <f>'4d 2021 CS PC'!AS33</f>
        <v>4.4000000000000003E-3</v>
      </c>
      <c r="J521" s="9">
        <f>'4d 2021 CS PC'!AP33</f>
        <v>6.3E-3</v>
      </c>
      <c r="K521" s="9">
        <f>'4e 2122 CS PC'!AB33</f>
        <v>4.5999999999999999E-3</v>
      </c>
      <c r="L521" s="9"/>
      <c r="M521" s="571">
        <f t="shared" si="1222"/>
        <v>0</v>
      </c>
      <c r="N521" s="571">
        <f t="shared" si="1222"/>
        <v>0</v>
      </c>
      <c r="O521" s="571">
        <f t="shared" si="1222"/>
        <v>0</v>
      </c>
      <c r="P521" s="571">
        <f t="shared" si="1222"/>
        <v>0</v>
      </c>
      <c r="Q521" s="571">
        <f t="shared" si="1222"/>
        <v>182.32649999999998</v>
      </c>
      <c r="R521" s="571">
        <f t="shared" si="1222"/>
        <v>0</v>
      </c>
      <c r="S521" s="571">
        <f t="shared" si="1222"/>
        <v>832.14</v>
      </c>
      <c r="T521" s="573"/>
      <c r="U521" s="573"/>
      <c r="V521" s="571">
        <f t="shared" si="1223"/>
        <v>522</v>
      </c>
      <c r="W521" s="571">
        <f t="shared" si="1208"/>
        <v>460</v>
      </c>
      <c r="X521" s="571">
        <f t="shared" si="1209"/>
        <v>0</v>
      </c>
      <c r="Y521" s="594">
        <f>ROUNDDOWN(Y$490*$E521,0)</f>
        <v>290</v>
      </c>
      <c r="Z521" s="571">
        <f t="shared" si="1244"/>
        <v>1152</v>
      </c>
      <c r="AA521" s="571">
        <f t="shared" si="1239"/>
        <v>322</v>
      </c>
      <c r="AB521" s="571">
        <f t="shared" si="1224"/>
        <v>349</v>
      </c>
      <c r="AC521" s="571">
        <f t="shared" si="1240"/>
        <v>0</v>
      </c>
      <c r="AD521" s="571">
        <f t="shared" si="1225"/>
        <v>85</v>
      </c>
      <c r="AE521" s="571">
        <f t="shared" si="1212"/>
        <v>0</v>
      </c>
      <c r="AF521" s="571">
        <f t="shared" si="1241"/>
        <v>258</v>
      </c>
      <c r="AG521" s="571">
        <f t="shared" si="1241"/>
        <v>782</v>
      </c>
      <c r="AH521" s="571">
        <f t="shared" si="1233"/>
        <v>19</v>
      </c>
      <c r="AI521" s="571">
        <f t="shared" si="1226"/>
        <v>80</v>
      </c>
      <c r="AJ521" s="571">
        <f t="shared" si="1227"/>
        <v>3</v>
      </c>
      <c r="AK521" s="571">
        <f t="shared" si="1226"/>
        <v>0</v>
      </c>
      <c r="AL521" s="571">
        <f t="shared" si="1248"/>
        <v>0</v>
      </c>
      <c r="AM521" s="571">
        <f t="shared" si="1248"/>
        <v>164</v>
      </c>
      <c r="AN521" s="571">
        <f t="shared" si="1228"/>
        <v>0</v>
      </c>
      <c r="AO521" s="571">
        <f t="shared" si="1249"/>
        <v>0</v>
      </c>
      <c r="AP521" s="571">
        <f t="shared" si="1249"/>
        <v>0</v>
      </c>
      <c r="AQ521" s="571">
        <f t="shared" si="1249"/>
        <v>0</v>
      </c>
      <c r="AR521" s="571">
        <f t="shared" si="1249"/>
        <v>0</v>
      </c>
      <c r="AS521" s="571">
        <f t="shared" si="1249"/>
        <v>0</v>
      </c>
      <c r="AT521" s="571">
        <f t="shared" si="1249"/>
        <v>0</v>
      </c>
      <c r="AU521" s="571">
        <f t="shared" si="1249"/>
        <v>0</v>
      </c>
      <c r="AV521" s="571">
        <f t="shared" si="1249"/>
        <v>0</v>
      </c>
      <c r="AW521" s="571">
        <f t="shared" si="1249"/>
        <v>0</v>
      </c>
      <c r="AX521" s="571">
        <f t="shared" si="1249"/>
        <v>0</v>
      </c>
      <c r="AY521" s="571">
        <f t="shared" si="1249"/>
        <v>0</v>
      </c>
      <c r="AZ521" s="571">
        <f t="shared" si="1249"/>
        <v>0</v>
      </c>
      <c r="BA521" s="571">
        <f t="shared" si="1249"/>
        <v>0</v>
      </c>
      <c r="BB521" s="571">
        <f t="shared" si="1249"/>
        <v>0</v>
      </c>
      <c r="BC521" s="571">
        <f t="shared" si="1249"/>
        <v>0</v>
      </c>
      <c r="BD521" s="571">
        <f t="shared" si="1249"/>
        <v>0</v>
      </c>
      <c r="BE521" s="571">
        <f t="shared" si="1249"/>
        <v>0</v>
      </c>
      <c r="BF521" s="571">
        <f t="shared" si="1249"/>
        <v>0</v>
      </c>
      <c r="BG521" s="571">
        <f t="shared" si="1249"/>
        <v>0</v>
      </c>
      <c r="BH521" s="571">
        <f t="shared" si="1249"/>
        <v>0</v>
      </c>
      <c r="BI521" s="571">
        <f t="shared" si="1249"/>
        <v>0</v>
      </c>
      <c r="BJ521" s="571">
        <f t="shared" si="1249"/>
        <v>0</v>
      </c>
      <c r="BK521" s="571">
        <f t="shared" si="1249"/>
        <v>0</v>
      </c>
      <c r="BL521" s="571">
        <f t="shared" si="1249"/>
        <v>0</v>
      </c>
      <c r="BM521" s="571">
        <f t="shared" si="1249"/>
        <v>0</v>
      </c>
      <c r="BN521" s="571">
        <f t="shared" si="1249"/>
        <v>0</v>
      </c>
      <c r="BO521" s="571">
        <f t="shared" si="1249"/>
        <v>0</v>
      </c>
      <c r="BP521" s="571">
        <f t="shared" si="1249"/>
        <v>0</v>
      </c>
      <c r="BQ521" s="571">
        <f t="shared" si="1249"/>
        <v>0</v>
      </c>
      <c r="BR521" s="571">
        <f t="shared" si="1249"/>
        <v>0</v>
      </c>
      <c r="BS521" s="571">
        <f t="shared" si="1249"/>
        <v>0</v>
      </c>
      <c r="BT521" s="571">
        <f t="shared" si="1249"/>
        <v>0</v>
      </c>
      <c r="BU521" s="571">
        <f t="shared" si="1249"/>
        <v>0</v>
      </c>
      <c r="BV521" s="571">
        <f t="shared" si="1249"/>
        <v>0</v>
      </c>
      <c r="BW521" s="571">
        <f t="shared" si="1249"/>
        <v>0</v>
      </c>
      <c r="BX521" s="571"/>
      <c r="BY521" s="571">
        <f t="shared" si="1218"/>
        <v>5500</v>
      </c>
      <c r="BZ521" s="7"/>
      <c r="CA521" s="7">
        <f t="shared" si="1219"/>
        <v>0</v>
      </c>
      <c r="CB521" s="622">
        <f t="shared" ref="CB521:CI530" si="1250">ROUND(SUMIF($M$1:$BW$1,CB$1,$M521:$BW521),0)</f>
        <v>0</v>
      </c>
      <c r="CC521" s="622">
        <f t="shared" si="1250"/>
        <v>1536</v>
      </c>
      <c r="CD521" s="622">
        <f t="shared" si="1250"/>
        <v>2224</v>
      </c>
      <c r="CE521" s="622">
        <f t="shared" si="1250"/>
        <v>1474</v>
      </c>
      <c r="CF521" s="622">
        <f t="shared" si="1250"/>
        <v>266</v>
      </c>
      <c r="CG521" s="622">
        <f t="shared" si="1250"/>
        <v>0</v>
      </c>
      <c r="CH521" s="622">
        <f t="shared" si="1250"/>
        <v>0</v>
      </c>
      <c r="CI521" s="622">
        <f t="shared" si="1250"/>
        <v>0</v>
      </c>
      <c r="CJ521" s="16"/>
      <c r="CK521" s="622">
        <f t="shared" si="1246"/>
        <v>182</v>
      </c>
      <c r="CL521" s="622">
        <f t="shared" si="1246"/>
        <v>2104</v>
      </c>
      <c r="CM521" s="622">
        <f t="shared" si="1246"/>
        <v>1908</v>
      </c>
      <c r="CN521" s="622">
        <f>ROUND(SUMIF($M$2:$BW$2,CN$1,$M521:$BW521),0)</f>
        <v>1142</v>
      </c>
      <c r="CO521" s="622">
        <f t="shared" si="1247"/>
        <v>164</v>
      </c>
      <c r="CP521" s="622">
        <f t="shared" si="1247"/>
        <v>0</v>
      </c>
      <c r="CQ521" s="622">
        <f t="shared" si="1247"/>
        <v>0</v>
      </c>
      <c r="CR521" s="622">
        <f t="shared" si="1247"/>
        <v>0</v>
      </c>
      <c r="CS521" s="120">
        <f t="shared" si="1229"/>
        <v>0</v>
      </c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</row>
    <row r="522" spans="1:133" ht="15">
      <c r="A522" s="572" t="s">
        <v>162</v>
      </c>
      <c r="B522" s="14"/>
      <c r="C522" s="9">
        <f>'4a 1718 CS PC'!AP34</f>
        <v>5.0000000000000001E-4</v>
      </c>
      <c r="D522" s="9">
        <f>'4a 1718 CS PC'!AR34</f>
        <v>6.9999999999999999E-4</v>
      </c>
      <c r="E522" s="9">
        <f>'4b 1819 CS PC'!$AT34</f>
        <v>5.0000000000000001E-4</v>
      </c>
      <c r="F522" s="9">
        <f>'4b 1819 CS PC'!AQ34</f>
        <v>6.9999999999999999E-4</v>
      </c>
      <c r="G522" s="9">
        <f>'4c 1920 CS PC'!AS34</f>
        <v>5.0000000000000001E-4</v>
      </c>
      <c r="H522" s="9">
        <f>'4c 1920 CS PC'!AP34</f>
        <v>6.9999999999999999E-4</v>
      </c>
      <c r="I522" s="9">
        <f>'4d 2021 CS PC'!AS34</f>
        <v>5.0000000000000001E-4</v>
      </c>
      <c r="J522" s="9">
        <f>'4d 2021 CS PC'!AP34</f>
        <v>6.9999999999999999E-4</v>
      </c>
      <c r="K522" s="9">
        <f>'4e 2122 CS PC'!AB34</f>
        <v>5.0000000000000001E-4</v>
      </c>
      <c r="L522" s="9"/>
      <c r="M522" s="571">
        <f t="shared" si="1222"/>
        <v>0</v>
      </c>
      <c r="N522" s="571">
        <f t="shared" si="1222"/>
        <v>0</v>
      </c>
      <c r="O522" s="571">
        <f t="shared" si="1222"/>
        <v>0</v>
      </c>
      <c r="P522" s="571">
        <f t="shared" si="1222"/>
        <v>0</v>
      </c>
      <c r="Q522" s="571">
        <f t="shared" si="1222"/>
        <v>20.258500000000002</v>
      </c>
      <c r="R522" s="571">
        <f t="shared" si="1222"/>
        <v>0</v>
      </c>
      <c r="S522" s="571">
        <f t="shared" si="1222"/>
        <v>92.460000000000008</v>
      </c>
      <c r="T522" s="573"/>
      <c r="U522" s="573"/>
      <c r="V522" s="571">
        <f t="shared" si="1223"/>
        <v>58</v>
      </c>
      <c r="W522" s="571">
        <f t="shared" si="1208"/>
        <v>52</v>
      </c>
      <c r="X522" s="571">
        <f t="shared" si="1209"/>
        <v>0</v>
      </c>
      <c r="Y522" s="571">
        <f t="shared" si="1238"/>
        <v>33</v>
      </c>
      <c r="Z522" s="571">
        <f t="shared" si="1244"/>
        <v>131</v>
      </c>
      <c r="AA522" s="571">
        <f t="shared" si="1239"/>
        <v>37</v>
      </c>
      <c r="AB522" s="571">
        <f t="shared" si="1224"/>
        <v>40</v>
      </c>
      <c r="AC522" s="571">
        <f t="shared" si="1240"/>
        <v>0</v>
      </c>
      <c r="AD522" s="571">
        <f t="shared" si="1225"/>
        <v>10</v>
      </c>
      <c r="AE522" s="571">
        <f t="shared" si="1212"/>
        <v>0</v>
      </c>
      <c r="AF522" s="571">
        <f t="shared" si="1241"/>
        <v>29</v>
      </c>
      <c r="AG522" s="571">
        <f t="shared" si="1241"/>
        <v>89</v>
      </c>
      <c r="AH522" s="571">
        <f t="shared" si="1233"/>
        <v>2</v>
      </c>
      <c r="AI522" s="571">
        <f t="shared" si="1226"/>
        <v>9</v>
      </c>
      <c r="AJ522" s="571">
        <f t="shared" si="1227"/>
        <v>0</v>
      </c>
      <c r="AK522" s="571">
        <f t="shared" si="1226"/>
        <v>0</v>
      </c>
      <c r="AL522" s="571">
        <f t="shared" si="1248"/>
        <v>0</v>
      </c>
      <c r="AM522" s="571">
        <f t="shared" si="1248"/>
        <v>19</v>
      </c>
      <c r="AN522" s="571">
        <f t="shared" si="1228"/>
        <v>0</v>
      </c>
      <c r="AO522" s="571">
        <f t="shared" si="1249"/>
        <v>0</v>
      </c>
      <c r="AP522" s="571">
        <f t="shared" si="1249"/>
        <v>0</v>
      </c>
      <c r="AQ522" s="571">
        <f t="shared" si="1249"/>
        <v>0</v>
      </c>
      <c r="AR522" s="571">
        <f t="shared" si="1249"/>
        <v>0</v>
      </c>
      <c r="AS522" s="571">
        <f t="shared" si="1249"/>
        <v>0</v>
      </c>
      <c r="AT522" s="571">
        <f t="shared" si="1249"/>
        <v>0</v>
      </c>
      <c r="AU522" s="571">
        <f t="shared" si="1249"/>
        <v>0</v>
      </c>
      <c r="AV522" s="571">
        <f t="shared" si="1249"/>
        <v>0</v>
      </c>
      <c r="AW522" s="571">
        <f t="shared" si="1249"/>
        <v>0</v>
      </c>
      <c r="AX522" s="571">
        <f t="shared" si="1249"/>
        <v>0</v>
      </c>
      <c r="AY522" s="571">
        <f t="shared" si="1249"/>
        <v>0</v>
      </c>
      <c r="AZ522" s="571">
        <f t="shared" si="1249"/>
        <v>0</v>
      </c>
      <c r="BA522" s="571">
        <f t="shared" si="1249"/>
        <v>0</v>
      </c>
      <c r="BB522" s="571">
        <f t="shared" si="1249"/>
        <v>0</v>
      </c>
      <c r="BC522" s="571">
        <f t="shared" si="1249"/>
        <v>0</v>
      </c>
      <c r="BD522" s="571">
        <f t="shared" si="1249"/>
        <v>0</v>
      </c>
      <c r="BE522" s="571">
        <f t="shared" si="1249"/>
        <v>0</v>
      </c>
      <c r="BF522" s="571">
        <f t="shared" si="1249"/>
        <v>0</v>
      </c>
      <c r="BG522" s="571">
        <f t="shared" si="1249"/>
        <v>0</v>
      </c>
      <c r="BH522" s="571">
        <f t="shared" si="1249"/>
        <v>0</v>
      </c>
      <c r="BI522" s="571">
        <f t="shared" si="1249"/>
        <v>0</v>
      </c>
      <c r="BJ522" s="571">
        <f t="shared" si="1249"/>
        <v>0</v>
      </c>
      <c r="BK522" s="571">
        <f t="shared" si="1249"/>
        <v>0</v>
      </c>
      <c r="BL522" s="571">
        <f t="shared" si="1249"/>
        <v>0</v>
      </c>
      <c r="BM522" s="571">
        <f t="shared" si="1249"/>
        <v>0</v>
      </c>
      <c r="BN522" s="571">
        <f t="shared" si="1249"/>
        <v>0</v>
      </c>
      <c r="BO522" s="571">
        <f t="shared" si="1249"/>
        <v>0</v>
      </c>
      <c r="BP522" s="571">
        <f t="shared" si="1249"/>
        <v>0</v>
      </c>
      <c r="BQ522" s="571">
        <f t="shared" si="1249"/>
        <v>0</v>
      </c>
      <c r="BR522" s="571">
        <f t="shared" si="1249"/>
        <v>0</v>
      </c>
      <c r="BS522" s="571">
        <f t="shared" si="1249"/>
        <v>0</v>
      </c>
      <c r="BT522" s="571">
        <f t="shared" si="1249"/>
        <v>0</v>
      </c>
      <c r="BU522" s="571">
        <f t="shared" si="1249"/>
        <v>0</v>
      </c>
      <c r="BV522" s="571">
        <f t="shared" si="1249"/>
        <v>0</v>
      </c>
      <c r="BW522" s="571">
        <f t="shared" si="1249"/>
        <v>0</v>
      </c>
      <c r="BX522" s="571"/>
      <c r="BY522" s="571">
        <f t="shared" si="1218"/>
        <v>622</v>
      </c>
      <c r="BZ522" s="7"/>
      <c r="CA522" s="7">
        <f t="shared" si="1219"/>
        <v>0</v>
      </c>
      <c r="CB522" s="622">
        <f t="shared" si="1250"/>
        <v>0</v>
      </c>
      <c r="CC522" s="622">
        <f t="shared" si="1250"/>
        <v>171</v>
      </c>
      <c r="CD522" s="622">
        <f t="shared" si="1250"/>
        <v>253</v>
      </c>
      <c r="CE522" s="622">
        <f t="shared" si="1250"/>
        <v>168</v>
      </c>
      <c r="CF522" s="622">
        <f t="shared" si="1250"/>
        <v>30</v>
      </c>
      <c r="CG522" s="622">
        <f t="shared" si="1250"/>
        <v>0</v>
      </c>
      <c r="CH522" s="622">
        <f t="shared" si="1250"/>
        <v>0</v>
      </c>
      <c r="CI522" s="622">
        <f t="shared" si="1250"/>
        <v>0</v>
      </c>
      <c r="CJ522" s="16"/>
      <c r="CK522" s="622">
        <f t="shared" si="1246"/>
        <v>20</v>
      </c>
      <c r="CL522" s="622">
        <f t="shared" si="1246"/>
        <v>235</v>
      </c>
      <c r="CM522" s="622">
        <f t="shared" si="1246"/>
        <v>218</v>
      </c>
      <c r="CN522" s="630">
        <f>ROUNDUP(SUMIF($M$2:$BW$2,CN$1,$M522:$BW522),0)+1</f>
        <v>130</v>
      </c>
      <c r="CO522" s="622">
        <f t="shared" si="1247"/>
        <v>19</v>
      </c>
      <c r="CP522" s="622">
        <f t="shared" si="1247"/>
        <v>0</v>
      </c>
      <c r="CQ522" s="622">
        <f t="shared" si="1247"/>
        <v>0</v>
      </c>
      <c r="CR522" s="622">
        <f t="shared" si="1247"/>
        <v>0</v>
      </c>
      <c r="CS522" s="120">
        <f t="shared" si="1229"/>
        <v>0</v>
      </c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</row>
    <row r="523" spans="1:133" ht="15">
      <c r="A523" s="572" t="s">
        <v>163</v>
      </c>
      <c r="B523" s="14"/>
      <c r="C523" s="9">
        <f>'4a 1718 CS PC'!AP35</f>
        <v>6.3799999999999996E-2</v>
      </c>
      <c r="D523" s="9">
        <f>'4a 1718 CS PC'!AR35</f>
        <v>8.9800000000000005E-2</v>
      </c>
      <c r="E523" s="9">
        <f>'4b 1819 CS PC'!$AT35</f>
        <v>6.4100000000000004E-2</v>
      </c>
      <c r="F523" s="9">
        <f>'4b 1819 CS PC'!AQ35</f>
        <v>9.0800000000000006E-2</v>
      </c>
      <c r="G523" s="9">
        <f>'4c 1920 CS PC'!AS35</f>
        <v>6.4500000000000002E-2</v>
      </c>
      <c r="H523" s="9">
        <f>'4c 1920 CS PC'!AP35</f>
        <v>9.1700000000000004E-2</v>
      </c>
      <c r="I523" s="9">
        <f>'4d 2021 CS PC'!AS35</f>
        <v>6.2899999999999998E-2</v>
      </c>
      <c r="J523" s="9">
        <f>'4d 2021 CS PC'!AP35</f>
        <v>8.9800000000000005E-2</v>
      </c>
      <c r="K523" s="9">
        <f>'4e 2122 CS PC'!AB35</f>
        <v>6.2899999999999998E-2</v>
      </c>
      <c r="L523" s="9"/>
      <c r="M523" s="571">
        <f t="shared" si="1222"/>
        <v>0</v>
      </c>
      <c r="N523" s="571">
        <f t="shared" si="1222"/>
        <v>0</v>
      </c>
      <c r="O523" s="571">
        <f t="shared" si="1222"/>
        <v>0</v>
      </c>
      <c r="P523" s="571">
        <f t="shared" si="1222"/>
        <v>0</v>
      </c>
      <c r="Q523" s="571">
        <f t="shared" si="1222"/>
        <v>2584.9845999999998</v>
      </c>
      <c r="R523" s="571">
        <f t="shared" si="1222"/>
        <v>0</v>
      </c>
      <c r="S523" s="571">
        <f t="shared" si="1222"/>
        <v>11797.895999999999</v>
      </c>
      <c r="T523" s="573"/>
      <c r="U523" s="573"/>
      <c r="V523" s="571">
        <f t="shared" si="1223"/>
        <v>7395</v>
      </c>
      <c r="W523" s="594">
        <f>ROUNDUP(W$490*$E523,0)</f>
        <v>6698</v>
      </c>
      <c r="X523" s="571">
        <f t="shared" si="1209"/>
        <v>0</v>
      </c>
      <c r="Y523" s="571">
        <f t="shared" si="1238"/>
        <v>4239</v>
      </c>
      <c r="Z523" s="571">
        <f t="shared" si="1244"/>
        <v>16780</v>
      </c>
      <c r="AA523" s="571">
        <f t="shared" si="1239"/>
        <v>4685</v>
      </c>
      <c r="AB523" s="571">
        <f t="shared" si="1224"/>
        <v>5114</v>
      </c>
      <c r="AC523" s="571">
        <f t="shared" si="1240"/>
        <v>0</v>
      </c>
      <c r="AD523" s="571">
        <f t="shared" ref="AD523:AD546" si="1251">ROUND(AD$490*$G523,0)</f>
        <v>1241</v>
      </c>
      <c r="AE523" s="571">
        <f t="shared" ref="AE523:AE548" si="1252">ROUND(AE$490*$E523,0)</f>
        <v>0</v>
      </c>
      <c r="AF523" s="571">
        <f t="shared" ref="AF523:AF538" si="1253">ROUND(AF$490*$G523,0)</f>
        <v>3786</v>
      </c>
      <c r="AG523" s="571">
        <f t="shared" ref="AG523:AG548" si="1254">ROUND(AG$490*$G523,0)</f>
        <v>11468</v>
      </c>
      <c r="AH523" s="571">
        <f t="shared" si="1233"/>
        <v>269</v>
      </c>
      <c r="AI523" s="571">
        <f t="shared" si="1226"/>
        <v>1172</v>
      </c>
      <c r="AJ523" s="571">
        <f t="shared" si="1227"/>
        <v>49</v>
      </c>
      <c r="AK523" s="571">
        <f t="shared" si="1226"/>
        <v>0</v>
      </c>
      <c r="AL523" s="571">
        <f t="shared" si="1248"/>
        <v>0</v>
      </c>
      <c r="AM523" s="571">
        <f t="shared" si="1248"/>
        <v>2351</v>
      </c>
      <c r="AN523" s="571">
        <f t="shared" si="1228"/>
        <v>0</v>
      </c>
      <c r="AO523" s="571">
        <f t="shared" si="1249"/>
        <v>0</v>
      </c>
      <c r="AP523" s="571">
        <f t="shared" si="1249"/>
        <v>0</v>
      </c>
      <c r="AQ523" s="571">
        <f t="shared" si="1249"/>
        <v>0</v>
      </c>
      <c r="AR523" s="571">
        <f t="shared" si="1249"/>
        <v>0</v>
      </c>
      <c r="AS523" s="571">
        <f t="shared" si="1249"/>
        <v>0</v>
      </c>
      <c r="AT523" s="571">
        <f t="shared" si="1249"/>
        <v>0</v>
      </c>
      <c r="AU523" s="571">
        <f t="shared" si="1249"/>
        <v>0</v>
      </c>
      <c r="AV523" s="571">
        <f t="shared" si="1249"/>
        <v>0</v>
      </c>
      <c r="AW523" s="571">
        <f t="shared" si="1249"/>
        <v>0</v>
      </c>
      <c r="AX523" s="571">
        <f t="shared" si="1249"/>
        <v>0</v>
      </c>
      <c r="AY523" s="571">
        <f t="shared" si="1249"/>
        <v>0</v>
      </c>
      <c r="AZ523" s="571">
        <f t="shared" si="1249"/>
        <v>0</v>
      </c>
      <c r="BA523" s="571">
        <f t="shared" si="1249"/>
        <v>0</v>
      </c>
      <c r="BB523" s="571">
        <f t="shared" si="1249"/>
        <v>0</v>
      </c>
      <c r="BC523" s="571">
        <f t="shared" si="1249"/>
        <v>0</v>
      </c>
      <c r="BD523" s="571">
        <f t="shared" si="1249"/>
        <v>0</v>
      </c>
      <c r="BE523" s="571">
        <f t="shared" si="1249"/>
        <v>0</v>
      </c>
      <c r="BF523" s="571">
        <f t="shared" si="1249"/>
        <v>0</v>
      </c>
      <c r="BG523" s="571">
        <f t="shared" si="1249"/>
        <v>0</v>
      </c>
      <c r="BH523" s="571">
        <f t="shared" si="1249"/>
        <v>0</v>
      </c>
      <c r="BI523" s="571">
        <f t="shared" si="1249"/>
        <v>0</v>
      </c>
      <c r="BJ523" s="571">
        <f t="shared" si="1249"/>
        <v>0</v>
      </c>
      <c r="BK523" s="571">
        <f t="shared" si="1249"/>
        <v>0</v>
      </c>
      <c r="BL523" s="571">
        <f t="shared" si="1249"/>
        <v>0</v>
      </c>
      <c r="BM523" s="571">
        <f t="shared" si="1249"/>
        <v>0</v>
      </c>
      <c r="BN523" s="571">
        <f t="shared" si="1249"/>
        <v>0</v>
      </c>
      <c r="BO523" s="571">
        <f t="shared" si="1249"/>
        <v>0</v>
      </c>
      <c r="BP523" s="571">
        <f t="shared" si="1249"/>
        <v>0</v>
      </c>
      <c r="BQ523" s="571">
        <f t="shared" si="1249"/>
        <v>0</v>
      </c>
      <c r="BR523" s="571">
        <f t="shared" si="1249"/>
        <v>0</v>
      </c>
      <c r="BS523" s="571">
        <f t="shared" si="1249"/>
        <v>0</v>
      </c>
      <c r="BT523" s="571">
        <f t="shared" si="1249"/>
        <v>0</v>
      </c>
      <c r="BU523" s="571">
        <f t="shared" si="1249"/>
        <v>0</v>
      </c>
      <c r="BV523" s="571">
        <f t="shared" si="1249"/>
        <v>0</v>
      </c>
      <c r="BW523" s="571">
        <f t="shared" si="1249"/>
        <v>0</v>
      </c>
      <c r="BX523" s="571"/>
      <c r="BY523" s="571">
        <f t="shared" ref="BY523:BY546" si="1255">ROUND(SUM(M523:BX523),0)</f>
        <v>79630</v>
      </c>
      <c r="BZ523" s="7"/>
      <c r="CA523" s="7">
        <f t="shared" si="1219"/>
        <v>0</v>
      </c>
      <c r="CB523" s="622">
        <f t="shared" si="1250"/>
        <v>0</v>
      </c>
      <c r="CC523" s="622">
        <f t="shared" si="1250"/>
        <v>21778</v>
      </c>
      <c r="CD523" s="622">
        <f t="shared" si="1250"/>
        <v>32402</v>
      </c>
      <c r="CE523" s="622">
        <f t="shared" si="1250"/>
        <v>21609</v>
      </c>
      <c r="CF523" s="622">
        <f t="shared" si="1250"/>
        <v>3841</v>
      </c>
      <c r="CG523" s="622">
        <f t="shared" si="1250"/>
        <v>0</v>
      </c>
      <c r="CH523" s="622">
        <f t="shared" si="1250"/>
        <v>0</v>
      </c>
      <c r="CI523" s="622">
        <f t="shared" si="1250"/>
        <v>0</v>
      </c>
      <c r="CJ523" s="16"/>
      <c r="CK523" s="622">
        <f t="shared" si="1246"/>
        <v>2585</v>
      </c>
      <c r="CL523" s="622">
        <f t="shared" si="1246"/>
        <v>30130</v>
      </c>
      <c r="CM523" s="622">
        <f t="shared" si="1246"/>
        <v>27820</v>
      </c>
      <c r="CN523" s="622">
        <f>ROUND(SUMIF($M$2:$BW$2,CN$1,$M523:$BW523),0)</f>
        <v>16744</v>
      </c>
      <c r="CO523" s="622">
        <f t="shared" si="1247"/>
        <v>2351</v>
      </c>
      <c r="CP523" s="622">
        <f t="shared" si="1247"/>
        <v>0</v>
      </c>
      <c r="CQ523" s="622">
        <f t="shared" si="1247"/>
        <v>0</v>
      </c>
      <c r="CR523" s="622">
        <f t="shared" si="1247"/>
        <v>0</v>
      </c>
      <c r="CS523" s="120">
        <f t="shared" si="1229"/>
        <v>0</v>
      </c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</row>
    <row r="524" spans="1:133" ht="15">
      <c r="A524" s="572" t="s">
        <v>164</v>
      </c>
      <c r="B524" s="14"/>
      <c r="C524" s="9">
        <f>'4a 1718 CS PC'!AP36</f>
        <v>4.19E-2</v>
      </c>
      <c r="D524" s="9">
        <f>'4a 1718 CS PC'!AR36</f>
        <v>5.8999999999999997E-2</v>
      </c>
      <c r="E524" s="9">
        <f>'4b 1819 CS PC'!$AT36</f>
        <v>4.3900000000000002E-2</v>
      </c>
      <c r="F524" s="9">
        <f>'4b 1819 CS PC'!AQ36</f>
        <v>6.2199999999999998E-2</v>
      </c>
      <c r="G524" s="9">
        <f>'4c 1920 CS PC'!AS36</f>
        <v>4.4200000000000003E-2</v>
      </c>
      <c r="H524" s="9">
        <f>'4c 1920 CS PC'!AP36</f>
        <v>6.2799999999999995E-2</v>
      </c>
      <c r="I524" s="9">
        <f>'4d 2021 CS PC'!AS36</f>
        <v>4.4200000000000003E-2</v>
      </c>
      <c r="J524" s="9">
        <f>'4d 2021 CS PC'!AP36</f>
        <v>6.3200000000000006E-2</v>
      </c>
      <c r="K524" s="9">
        <f>'4e 2122 CS PC'!AB36</f>
        <v>4.41E-2</v>
      </c>
      <c r="L524" s="9"/>
      <c r="M524" s="571">
        <f t="shared" si="1222"/>
        <v>0</v>
      </c>
      <c r="N524" s="571">
        <f t="shared" si="1222"/>
        <v>0</v>
      </c>
      <c r="O524" s="571">
        <f t="shared" si="1222"/>
        <v>0</v>
      </c>
      <c r="P524" s="571">
        <f t="shared" si="1222"/>
        <v>0</v>
      </c>
      <c r="Q524" s="571">
        <f t="shared" si="1222"/>
        <v>1697.6623</v>
      </c>
      <c r="R524" s="571">
        <f t="shared" si="1222"/>
        <v>0</v>
      </c>
      <c r="S524" s="571">
        <f t="shared" si="1222"/>
        <v>7748.1480000000001</v>
      </c>
      <c r="T524" s="573"/>
      <c r="U524" s="573"/>
      <c r="V524" s="571">
        <f t="shared" si="1223"/>
        <v>4857</v>
      </c>
      <c r="W524" s="571">
        <f t="shared" ref="W524:W548" si="1256">ROUND(W$490*$E524,0)</f>
        <v>4587</v>
      </c>
      <c r="X524" s="571">
        <f t="shared" si="1209"/>
        <v>0</v>
      </c>
      <c r="Y524" s="571">
        <f t="shared" si="1238"/>
        <v>2903</v>
      </c>
      <c r="Z524" s="571">
        <f t="shared" si="1244"/>
        <v>11492</v>
      </c>
      <c r="AA524" s="571">
        <f t="shared" si="1239"/>
        <v>3209</v>
      </c>
      <c r="AB524" s="571">
        <f t="shared" si="1224"/>
        <v>3505</v>
      </c>
      <c r="AC524" s="571">
        <f t="shared" si="1240"/>
        <v>0</v>
      </c>
      <c r="AD524" s="571">
        <f t="shared" si="1251"/>
        <v>850</v>
      </c>
      <c r="AE524" s="571">
        <f t="shared" si="1252"/>
        <v>0</v>
      </c>
      <c r="AF524" s="571">
        <f t="shared" si="1253"/>
        <v>2595</v>
      </c>
      <c r="AG524" s="571">
        <f t="shared" si="1254"/>
        <v>7858</v>
      </c>
      <c r="AH524" s="571">
        <f t="shared" si="1233"/>
        <v>189</v>
      </c>
      <c r="AI524" s="571">
        <f t="shared" si="1226"/>
        <v>803</v>
      </c>
      <c r="AJ524" s="571">
        <f t="shared" si="1227"/>
        <v>34</v>
      </c>
      <c r="AK524" s="571">
        <f t="shared" si="1226"/>
        <v>0</v>
      </c>
      <c r="AL524" s="571">
        <f t="shared" si="1248"/>
        <v>0</v>
      </c>
      <c r="AM524" s="571">
        <f t="shared" si="1248"/>
        <v>1652</v>
      </c>
      <c r="AN524" s="571">
        <f t="shared" si="1228"/>
        <v>0</v>
      </c>
      <c r="AO524" s="571">
        <f t="shared" si="1249"/>
        <v>0</v>
      </c>
      <c r="AP524" s="571">
        <f t="shared" si="1249"/>
        <v>0</v>
      </c>
      <c r="AQ524" s="571">
        <f t="shared" si="1249"/>
        <v>0</v>
      </c>
      <c r="AR524" s="571">
        <f t="shared" si="1249"/>
        <v>0</v>
      </c>
      <c r="AS524" s="571">
        <f t="shared" si="1249"/>
        <v>0</v>
      </c>
      <c r="AT524" s="571">
        <f t="shared" si="1249"/>
        <v>0</v>
      </c>
      <c r="AU524" s="571">
        <f t="shared" si="1249"/>
        <v>0</v>
      </c>
      <c r="AV524" s="571">
        <f t="shared" si="1249"/>
        <v>0</v>
      </c>
      <c r="AW524" s="571">
        <f t="shared" si="1249"/>
        <v>0</v>
      </c>
      <c r="AX524" s="571">
        <f t="shared" si="1249"/>
        <v>0</v>
      </c>
      <c r="AY524" s="571">
        <f t="shared" si="1249"/>
        <v>0</v>
      </c>
      <c r="AZ524" s="571">
        <f t="shared" si="1249"/>
        <v>0</v>
      </c>
      <c r="BA524" s="571">
        <f t="shared" si="1249"/>
        <v>0</v>
      </c>
      <c r="BB524" s="571">
        <f t="shared" si="1249"/>
        <v>0</v>
      </c>
      <c r="BC524" s="571">
        <f t="shared" si="1249"/>
        <v>0</v>
      </c>
      <c r="BD524" s="571">
        <f t="shared" si="1249"/>
        <v>0</v>
      </c>
      <c r="BE524" s="571">
        <f t="shared" si="1249"/>
        <v>0</v>
      </c>
      <c r="BF524" s="571">
        <f t="shared" si="1249"/>
        <v>0</v>
      </c>
      <c r="BG524" s="571">
        <f t="shared" si="1249"/>
        <v>0</v>
      </c>
      <c r="BH524" s="571">
        <f t="shared" si="1249"/>
        <v>0</v>
      </c>
      <c r="BI524" s="571">
        <f t="shared" si="1249"/>
        <v>0</v>
      </c>
      <c r="BJ524" s="571">
        <f t="shared" si="1249"/>
        <v>0</v>
      </c>
      <c r="BK524" s="571">
        <f t="shared" si="1249"/>
        <v>0</v>
      </c>
      <c r="BL524" s="571">
        <f t="shared" si="1249"/>
        <v>0</v>
      </c>
      <c r="BM524" s="571">
        <f t="shared" si="1249"/>
        <v>0</v>
      </c>
      <c r="BN524" s="571">
        <f t="shared" si="1249"/>
        <v>0</v>
      </c>
      <c r="BO524" s="571">
        <f t="shared" si="1249"/>
        <v>0</v>
      </c>
      <c r="BP524" s="571">
        <f t="shared" si="1249"/>
        <v>0</v>
      </c>
      <c r="BQ524" s="571">
        <f t="shared" si="1249"/>
        <v>0</v>
      </c>
      <c r="BR524" s="571">
        <f t="shared" si="1249"/>
        <v>0</v>
      </c>
      <c r="BS524" s="571">
        <f t="shared" si="1249"/>
        <v>0</v>
      </c>
      <c r="BT524" s="571">
        <f t="shared" si="1249"/>
        <v>0</v>
      </c>
      <c r="BU524" s="571">
        <f t="shared" si="1249"/>
        <v>0</v>
      </c>
      <c r="BV524" s="571">
        <f t="shared" si="1249"/>
        <v>0</v>
      </c>
      <c r="BW524" s="571">
        <f t="shared" si="1249"/>
        <v>0</v>
      </c>
      <c r="BX524" s="571"/>
      <c r="BY524" s="571">
        <f t="shared" si="1255"/>
        <v>53980</v>
      </c>
      <c r="BZ524" s="7"/>
      <c r="CA524" s="7">
        <f t="shared" si="1219"/>
        <v>0</v>
      </c>
      <c r="CB524" s="622">
        <f t="shared" si="1250"/>
        <v>0</v>
      </c>
      <c r="CC524" s="622">
        <f t="shared" si="1250"/>
        <v>14303</v>
      </c>
      <c r="CD524" s="622">
        <f t="shared" si="1250"/>
        <v>22191</v>
      </c>
      <c r="CE524" s="622">
        <f t="shared" si="1250"/>
        <v>14808</v>
      </c>
      <c r="CF524" s="622">
        <f t="shared" si="1250"/>
        <v>2678</v>
      </c>
      <c r="CG524" s="622">
        <f t="shared" si="1250"/>
        <v>0</v>
      </c>
      <c r="CH524" s="622">
        <f t="shared" si="1250"/>
        <v>0</v>
      </c>
      <c r="CI524" s="622">
        <f t="shared" si="1250"/>
        <v>0</v>
      </c>
      <c r="CJ524" s="16"/>
      <c r="CK524" s="622">
        <f t="shared" si="1246"/>
        <v>1698</v>
      </c>
      <c r="CL524" s="622">
        <f t="shared" si="1246"/>
        <v>20095</v>
      </c>
      <c r="CM524" s="622">
        <f t="shared" si="1246"/>
        <v>19056</v>
      </c>
      <c r="CN524" s="622">
        <f>ROUND(SUMIF($M$2:$BW$2,CN$1,$M524:$BW524),0)</f>
        <v>11479</v>
      </c>
      <c r="CO524" s="622">
        <f t="shared" si="1247"/>
        <v>1652</v>
      </c>
      <c r="CP524" s="622">
        <f t="shared" si="1247"/>
        <v>0</v>
      </c>
      <c r="CQ524" s="622">
        <f t="shared" si="1247"/>
        <v>0</v>
      </c>
      <c r="CR524" s="622">
        <f t="shared" si="1247"/>
        <v>0</v>
      </c>
      <c r="CS524" s="120">
        <f t="shared" si="1229"/>
        <v>0</v>
      </c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</row>
    <row r="525" spans="1:133" ht="15">
      <c r="A525" s="572" t="s">
        <v>165</v>
      </c>
      <c r="B525" s="14"/>
      <c r="C525" s="9">
        <f>'4a 1718 CS PC'!AP37</f>
        <v>1.4E-3</v>
      </c>
      <c r="D525" s="9">
        <f>'4a 1718 CS PC'!AR37</f>
        <v>2E-3</v>
      </c>
      <c r="E525" s="9">
        <f>'4b 1819 CS PC'!$AT37</f>
        <v>1.2999999999999999E-3</v>
      </c>
      <c r="F525" s="9">
        <f>'4b 1819 CS PC'!AQ37</f>
        <v>1.9E-3</v>
      </c>
      <c r="G525" s="9">
        <f>'4c 1920 CS PC'!AS37</f>
        <v>1.2999999999999999E-3</v>
      </c>
      <c r="H525" s="9">
        <f>'4c 1920 CS PC'!AP37</f>
        <v>1.9E-3</v>
      </c>
      <c r="I525" s="9">
        <f>'4d 2021 CS PC'!AS37</f>
        <v>1.2999999999999999E-3</v>
      </c>
      <c r="J525" s="9">
        <f>'4d 2021 CS PC'!AP37</f>
        <v>1.9E-3</v>
      </c>
      <c r="K525" s="9">
        <f>'4e 2122 CS PC'!AB37</f>
        <v>1.2999999999999999E-3</v>
      </c>
      <c r="L525" s="9"/>
      <c r="M525" s="571">
        <f t="shared" si="1222"/>
        <v>0</v>
      </c>
      <c r="N525" s="571">
        <f t="shared" ref="N525:S540" si="1257">N$490*$C525</f>
        <v>0</v>
      </c>
      <c r="O525" s="571">
        <f t="shared" si="1257"/>
        <v>0</v>
      </c>
      <c r="P525" s="571">
        <f t="shared" si="1257"/>
        <v>0</v>
      </c>
      <c r="Q525" s="571">
        <f t="shared" si="1257"/>
        <v>56.723799999999997</v>
      </c>
      <c r="R525" s="571">
        <f t="shared" si="1257"/>
        <v>0</v>
      </c>
      <c r="S525" s="571">
        <f t="shared" si="1257"/>
        <v>258.88799999999998</v>
      </c>
      <c r="T525" s="573"/>
      <c r="U525" s="573"/>
      <c r="V525" s="571">
        <f t="shared" si="1223"/>
        <v>162</v>
      </c>
      <c r="W525" s="571">
        <f t="shared" si="1256"/>
        <v>136</v>
      </c>
      <c r="X525" s="571">
        <f t="shared" si="1209"/>
        <v>0</v>
      </c>
      <c r="Y525" s="571">
        <f t="shared" si="1238"/>
        <v>86</v>
      </c>
      <c r="Z525" s="571">
        <f t="shared" si="1244"/>
        <v>340</v>
      </c>
      <c r="AA525" s="571">
        <f t="shared" si="1239"/>
        <v>95</v>
      </c>
      <c r="AB525" s="571">
        <f t="shared" si="1224"/>
        <v>103</v>
      </c>
      <c r="AC525" s="571">
        <f t="shared" si="1240"/>
        <v>0</v>
      </c>
      <c r="AD525" s="571">
        <f t="shared" si="1251"/>
        <v>25</v>
      </c>
      <c r="AE525" s="571">
        <f t="shared" si="1252"/>
        <v>0</v>
      </c>
      <c r="AF525" s="571">
        <f t="shared" si="1253"/>
        <v>76</v>
      </c>
      <c r="AG525" s="571">
        <f t="shared" si="1254"/>
        <v>231</v>
      </c>
      <c r="AH525" s="571">
        <f t="shared" si="1233"/>
        <v>6</v>
      </c>
      <c r="AI525" s="571">
        <f t="shared" si="1226"/>
        <v>24</v>
      </c>
      <c r="AJ525" s="571">
        <f t="shared" si="1227"/>
        <v>1</v>
      </c>
      <c r="AK525" s="571">
        <f t="shared" si="1226"/>
        <v>0</v>
      </c>
      <c r="AL525" s="571">
        <f t="shared" si="1248"/>
        <v>0</v>
      </c>
      <c r="AM525" s="571">
        <f t="shared" si="1248"/>
        <v>49</v>
      </c>
      <c r="AN525" s="571">
        <f t="shared" si="1228"/>
        <v>0</v>
      </c>
      <c r="AO525" s="571">
        <f t="shared" si="1249"/>
        <v>0</v>
      </c>
      <c r="AP525" s="571">
        <f t="shared" si="1249"/>
        <v>0</v>
      </c>
      <c r="AQ525" s="571">
        <f t="shared" si="1249"/>
        <v>0</v>
      </c>
      <c r="AR525" s="571">
        <f t="shared" si="1249"/>
        <v>0</v>
      </c>
      <c r="AS525" s="571">
        <f t="shared" si="1249"/>
        <v>0</v>
      </c>
      <c r="AT525" s="571">
        <f t="shared" si="1249"/>
        <v>0</v>
      </c>
      <c r="AU525" s="571">
        <f t="shared" si="1249"/>
        <v>0</v>
      </c>
      <c r="AV525" s="571">
        <f t="shared" si="1249"/>
        <v>0</v>
      </c>
      <c r="AW525" s="571">
        <f t="shared" si="1249"/>
        <v>0</v>
      </c>
      <c r="AX525" s="571">
        <f t="shared" si="1249"/>
        <v>0</v>
      </c>
      <c r="AY525" s="571">
        <f t="shared" si="1249"/>
        <v>0</v>
      </c>
      <c r="AZ525" s="571">
        <f t="shared" si="1249"/>
        <v>0</v>
      </c>
      <c r="BA525" s="571">
        <f t="shared" si="1249"/>
        <v>0</v>
      </c>
      <c r="BB525" s="571">
        <f t="shared" si="1249"/>
        <v>0</v>
      </c>
      <c r="BC525" s="571">
        <f t="shared" si="1249"/>
        <v>0</v>
      </c>
      <c r="BD525" s="571">
        <f t="shared" si="1249"/>
        <v>0</v>
      </c>
      <c r="BE525" s="571">
        <f t="shared" si="1249"/>
        <v>0</v>
      </c>
      <c r="BF525" s="571">
        <f t="shared" si="1249"/>
        <v>0</v>
      </c>
      <c r="BG525" s="571">
        <f t="shared" si="1249"/>
        <v>0</v>
      </c>
      <c r="BH525" s="571">
        <f t="shared" si="1249"/>
        <v>0</v>
      </c>
      <c r="BI525" s="571">
        <f t="shared" si="1249"/>
        <v>0</v>
      </c>
      <c r="BJ525" s="571">
        <f t="shared" si="1249"/>
        <v>0</v>
      </c>
      <c r="BK525" s="571">
        <f t="shared" si="1249"/>
        <v>0</v>
      </c>
      <c r="BL525" s="571">
        <f t="shared" si="1249"/>
        <v>0</v>
      </c>
      <c r="BM525" s="571">
        <f t="shared" si="1249"/>
        <v>0</v>
      </c>
      <c r="BN525" s="571">
        <f t="shared" si="1249"/>
        <v>0</v>
      </c>
      <c r="BO525" s="571">
        <f t="shared" si="1249"/>
        <v>0</v>
      </c>
      <c r="BP525" s="571">
        <f t="shared" si="1249"/>
        <v>0</v>
      </c>
      <c r="BQ525" s="571">
        <f t="shared" si="1249"/>
        <v>0</v>
      </c>
      <c r="BR525" s="571">
        <f t="shared" si="1249"/>
        <v>0</v>
      </c>
      <c r="BS525" s="571">
        <f t="shared" si="1249"/>
        <v>0</v>
      </c>
      <c r="BT525" s="571">
        <f t="shared" si="1249"/>
        <v>0</v>
      </c>
      <c r="BU525" s="571">
        <f t="shared" si="1249"/>
        <v>0</v>
      </c>
      <c r="BV525" s="571">
        <f t="shared" si="1249"/>
        <v>0</v>
      </c>
      <c r="BW525" s="571">
        <f t="shared" si="1249"/>
        <v>0</v>
      </c>
      <c r="BX525" s="571"/>
      <c r="BY525" s="571">
        <f t="shared" si="1255"/>
        <v>1650</v>
      </c>
      <c r="BZ525" s="7"/>
      <c r="CA525" s="7">
        <f t="shared" si="1219"/>
        <v>0</v>
      </c>
      <c r="CB525" s="622">
        <f t="shared" si="1250"/>
        <v>0</v>
      </c>
      <c r="CC525" s="622">
        <f t="shared" si="1250"/>
        <v>478</v>
      </c>
      <c r="CD525" s="622">
        <f t="shared" si="1250"/>
        <v>657</v>
      </c>
      <c r="CE525" s="622">
        <f t="shared" si="1250"/>
        <v>435</v>
      </c>
      <c r="CF525" s="622">
        <f t="shared" si="1250"/>
        <v>80</v>
      </c>
      <c r="CG525" s="622">
        <f t="shared" si="1250"/>
        <v>0</v>
      </c>
      <c r="CH525" s="622">
        <f t="shared" si="1250"/>
        <v>0</v>
      </c>
      <c r="CI525" s="622">
        <f t="shared" si="1250"/>
        <v>0</v>
      </c>
      <c r="CJ525" s="16"/>
      <c r="CK525" s="622">
        <f t="shared" si="1246"/>
        <v>57</v>
      </c>
      <c r="CL525" s="622">
        <f t="shared" si="1246"/>
        <v>643</v>
      </c>
      <c r="CM525" s="622">
        <f t="shared" si="1246"/>
        <v>563</v>
      </c>
      <c r="CN525" s="622">
        <f>ROUND(SUMIF($M$2:$BW$2,CN$1,$M525:$BW525),0)</f>
        <v>338</v>
      </c>
      <c r="CO525" s="622">
        <f t="shared" si="1247"/>
        <v>49</v>
      </c>
      <c r="CP525" s="622">
        <f t="shared" si="1247"/>
        <v>0</v>
      </c>
      <c r="CQ525" s="622">
        <f t="shared" si="1247"/>
        <v>0</v>
      </c>
      <c r="CR525" s="622">
        <f t="shared" si="1247"/>
        <v>0</v>
      </c>
      <c r="CS525" s="120">
        <f t="shared" si="1229"/>
        <v>0</v>
      </c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</row>
    <row r="526" spans="1:133" ht="15">
      <c r="A526" s="572" t="s">
        <v>166</v>
      </c>
      <c r="B526" s="14"/>
      <c r="C526" s="9">
        <f>'4a 1718 CS PC'!AP38</f>
        <v>7.0300000000000001E-2</v>
      </c>
      <c r="D526" s="9">
        <f>'4a 1718 CS PC'!AR38</f>
        <v>9.8900000000000002E-2</v>
      </c>
      <c r="E526" s="9">
        <f>'4b 1819 CS PC'!$AT38</f>
        <v>7.1300000000000002E-2</v>
      </c>
      <c r="F526" s="9">
        <f>'4b 1819 CS PC'!AQ38</f>
        <v>0.1011</v>
      </c>
      <c r="G526" s="9">
        <f>'4c 1920 CS PC'!AS38</f>
        <v>7.1199999999999999E-2</v>
      </c>
      <c r="H526" s="9">
        <f>'4c 1920 CS PC'!AP38</f>
        <v>0.1012</v>
      </c>
      <c r="I526" s="9">
        <f>'4d 2021 CS PC'!AS38</f>
        <v>6.6900000000000001E-2</v>
      </c>
      <c r="J526" s="9">
        <f>'4d 2021 CS PC'!AP38</f>
        <v>9.5600000000000004E-2</v>
      </c>
      <c r="K526" s="9">
        <f>'4e 2122 CS PC'!AB38</f>
        <v>6.5600000000000006E-2</v>
      </c>
      <c r="L526" s="9"/>
      <c r="M526" s="571">
        <f t="shared" si="1222"/>
        <v>0</v>
      </c>
      <c r="N526" s="571">
        <f t="shared" si="1257"/>
        <v>0</v>
      </c>
      <c r="O526" s="571">
        <f t="shared" si="1257"/>
        <v>0</v>
      </c>
      <c r="P526" s="571">
        <f t="shared" si="1257"/>
        <v>0</v>
      </c>
      <c r="Q526" s="571">
        <f t="shared" si="1257"/>
        <v>2848.3451</v>
      </c>
      <c r="R526" s="571">
        <f t="shared" si="1257"/>
        <v>0</v>
      </c>
      <c r="S526" s="571">
        <f t="shared" si="1257"/>
        <v>12999.876</v>
      </c>
      <c r="T526" s="573"/>
      <c r="U526" s="573"/>
      <c r="V526" s="571">
        <f t="shared" si="1223"/>
        <v>8149</v>
      </c>
      <c r="W526" s="571">
        <f t="shared" si="1256"/>
        <v>7449</v>
      </c>
      <c r="X526" s="571">
        <f t="shared" si="1209"/>
        <v>0</v>
      </c>
      <c r="Y526" s="571">
        <f t="shared" si="1238"/>
        <v>4715</v>
      </c>
      <c r="Z526" s="571">
        <f t="shared" si="1244"/>
        <v>18665</v>
      </c>
      <c r="AA526" s="571">
        <f t="shared" si="1239"/>
        <v>5212</v>
      </c>
      <c r="AB526" s="571">
        <f t="shared" si="1224"/>
        <v>5646</v>
      </c>
      <c r="AC526" s="571">
        <f t="shared" si="1240"/>
        <v>0</v>
      </c>
      <c r="AD526" s="571">
        <f t="shared" si="1251"/>
        <v>1369</v>
      </c>
      <c r="AE526" s="571">
        <f t="shared" si="1252"/>
        <v>0</v>
      </c>
      <c r="AF526" s="571">
        <f>ROUND(AF$490*$G526,0)</f>
        <v>4180</v>
      </c>
      <c r="AG526" s="571">
        <f t="shared" si="1254"/>
        <v>12659</v>
      </c>
      <c r="AH526" s="571">
        <f t="shared" si="1233"/>
        <v>286</v>
      </c>
      <c r="AI526" s="571">
        <f t="shared" si="1226"/>
        <v>1294</v>
      </c>
      <c r="AJ526" s="571">
        <f t="shared" si="1227"/>
        <v>52</v>
      </c>
      <c r="AK526" s="571">
        <f t="shared" si="1226"/>
        <v>0</v>
      </c>
      <c r="AL526" s="571">
        <f t="shared" si="1248"/>
        <v>0</v>
      </c>
      <c r="AM526" s="571">
        <f t="shared" si="1248"/>
        <v>2500</v>
      </c>
      <c r="AN526" s="571">
        <f t="shared" si="1228"/>
        <v>0</v>
      </c>
      <c r="AO526" s="571">
        <f t="shared" si="1249"/>
        <v>0</v>
      </c>
      <c r="AP526" s="571">
        <f t="shared" si="1249"/>
        <v>0</v>
      </c>
      <c r="AQ526" s="571">
        <f t="shared" si="1249"/>
        <v>0</v>
      </c>
      <c r="AR526" s="571">
        <f t="shared" si="1249"/>
        <v>0</v>
      </c>
      <c r="AS526" s="571">
        <f t="shared" si="1249"/>
        <v>0</v>
      </c>
      <c r="AT526" s="571">
        <f t="shared" si="1249"/>
        <v>0</v>
      </c>
      <c r="AU526" s="571">
        <f t="shared" si="1249"/>
        <v>0</v>
      </c>
      <c r="AV526" s="571">
        <f t="shared" si="1249"/>
        <v>0</v>
      </c>
      <c r="AW526" s="571">
        <f t="shared" si="1249"/>
        <v>0</v>
      </c>
      <c r="AX526" s="571">
        <f t="shared" si="1249"/>
        <v>0</v>
      </c>
      <c r="AY526" s="571">
        <f t="shared" si="1249"/>
        <v>0</v>
      </c>
      <c r="AZ526" s="571">
        <f t="shared" si="1249"/>
        <v>0</v>
      </c>
      <c r="BA526" s="571">
        <f t="shared" si="1249"/>
        <v>0</v>
      </c>
      <c r="BB526" s="571">
        <f t="shared" si="1249"/>
        <v>0</v>
      </c>
      <c r="BC526" s="571">
        <f t="shared" si="1249"/>
        <v>0</v>
      </c>
      <c r="BD526" s="571">
        <f t="shared" si="1249"/>
        <v>0</v>
      </c>
      <c r="BE526" s="571">
        <f t="shared" si="1249"/>
        <v>0</v>
      </c>
      <c r="BF526" s="571">
        <f t="shared" si="1249"/>
        <v>0</v>
      </c>
      <c r="BG526" s="571">
        <f t="shared" si="1249"/>
        <v>0</v>
      </c>
      <c r="BH526" s="571">
        <f t="shared" si="1249"/>
        <v>0</v>
      </c>
      <c r="BI526" s="571">
        <f t="shared" si="1249"/>
        <v>0</v>
      </c>
      <c r="BJ526" s="571">
        <f t="shared" si="1249"/>
        <v>0</v>
      </c>
      <c r="BK526" s="571">
        <f t="shared" si="1249"/>
        <v>0</v>
      </c>
      <c r="BL526" s="571">
        <f t="shared" si="1249"/>
        <v>0</v>
      </c>
      <c r="BM526" s="571">
        <f t="shared" si="1249"/>
        <v>0</v>
      </c>
      <c r="BN526" s="571">
        <f t="shared" si="1249"/>
        <v>0</v>
      </c>
      <c r="BO526" s="571">
        <f t="shared" si="1249"/>
        <v>0</v>
      </c>
      <c r="BP526" s="571">
        <f t="shared" si="1249"/>
        <v>0</v>
      </c>
      <c r="BQ526" s="571">
        <f t="shared" si="1249"/>
        <v>0</v>
      </c>
      <c r="BR526" s="571">
        <f t="shared" si="1249"/>
        <v>0</v>
      </c>
      <c r="BS526" s="571">
        <f t="shared" si="1249"/>
        <v>0</v>
      </c>
      <c r="BT526" s="571">
        <f t="shared" si="1249"/>
        <v>0</v>
      </c>
      <c r="BU526" s="571">
        <f t="shared" si="1249"/>
        <v>0</v>
      </c>
      <c r="BV526" s="571">
        <f t="shared" si="1249"/>
        <v>0</v>
      </c>
      <c r="BW526" s="571">
        <f t="shared" si="1249"/>
        <v>0</v>
      </c>
      <c r="BX526" s="571"/>
      <c r="BY526" s="571">
        <f t="shared" si="1255"/>
        <v>88024</v>
      </c>
      <c r="BZ526" s="7"/>
      <c r="CA526" s="7">
        <f t="shared" si="1219"/>
        <v>0</v>
      </c>
      <c r="CB526" s="622">
        <f t="shared" si="1250"/>
        <v>0</v>
      </c>
      <c r="CC526" s="622">
        <f t="shared" si="1250"/>
        <v>23997</v>
      </c>
      <c r="CD526" s="622">
        <f t="shared" si="1250"/>
        <v>36041</v>
      </c>
      <c r="CE526" s="622">
        <f t="shared" si="1250"/>
        <v>23854</v>
      </c>
      <c r="CF526" s="622">
        <f t="shared" si="1250"/>
        <v>4132</v>
      </c>
      <c r="CG526" s="622">
        <f t="shared" si="1250"/>
        <v>0</v>
      </c>
      <c r="CH526" s="622">
        <f t="shared" si="1250"/>
        <v>0</v>
      </c>
      <c r="CI526" s="622">
        <f t="shared" si="1250"/>
        <v>0</v>
      </c>
      <c r="CJ526" s="16"/>
      <c r="CK526" s="622">
        <f t="shared" si="1246"/>
        <v>2848</v>
      </c>
      <c r="CL526" s="622">
        <f t="shared" si="1246"/>
        <v>33313</v>
      </c>
      <c r="CM526" s="622">
        <f t="shared" si="1246"/>
        <v>30892</v>
      </c>
      <c r="CN526" s="622">
        <f>ROUND(SUMIF($M$2:$BW$2,CN$1,$M526:$BW526),0)</f>
        <v>18471</v>
      </c>
      <c r="CO526" s="622">
        <f t="shared" si="1247"/>
        <v>2500</v>
      </c>
      <c r="CP526" s="622">
        <f t="shared" si="1247"/>
        <v>0</v>
      </c>
      <c r="CQ526" s="622">
        <f t="shared" si="1247"/>
        <v>0</v>
      </c>
      <c r="CR526" s="622">
        <f t="shared" si="1247"/>
        <v>0</v>
      </c>
      <c r="CS526" s="120">
        <f t="shared" si="1229"/>
        <v>0</v>
      </c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</row>
    <row r="527" spans="1:133" ht="15">
      <c r="A527" s="572" t="s">
        <v>167</v>
      </c>
      <c r="B527" s="14"/>
      <c r="C527" s="9">
        <f>'4a 1718 CS PC'!AP39</f>
        <v>6.6699999999999995E-2</v>
      </c>
      <c r="D527" s="9">
        <f>'4a 1718 CS PC'!AR39</f>
        <v>9.3899999999999997E-2</v>
      </c>
      <c r="E527" s="9">
        <f>'4b 1819 CS PC'!$AT39</f>
        <v>6.4899999999999999E-2</v>
      </c>
      <c r="F527" s="9">
        <f>'4b 1819 CS PC'!AQ39</f>
        <v>9.2100000000000001E-2</v>
      </c>
      <c r="G527" s="9">
        <f>'4c 1920 CS PC'!AS39</f>
        <v>6.4199999999999993E-2</v>
      </c>
      <c r="H527" s="9">
        <f>'4c 1920 CS PC'!AP39</f>
        <v>9.1300000000000006E-2</v>
      </c>
      <c r="I527" s="9">
        <f>'4d 2021 CS PC'!AS39</f>
        <v>6.8500000000000005E-2</v>
      </c>
      <c r="J527" s="9">
        <f>'4d 2021 CS PC'!AP39</f>
        <v>9.7900000000000001E-2</v>
      </c>
      <c r="K527" s="9">
        <f>'4e 2122 CS PC'!AB39</f>
        <v>6.9800000000000001E-2</v>
      </c>
      <c r="L527" s="9"/>
      <c r="M527" s="571">
        <f t="shared" si="1222"/>
        <v>0</v>
      </c>
      <c r="N527" s="571">
        <f t="shared" si="1257"/>
        <v>0</v>
      </c>
      <c r="O527" s="571">
        <f t="shared" si="1257"/>
        <v>0</v>
      </c>
      <c r="P527" s="571">
        <f t="shared" si="1257"/>
        <v>0</v>
      </c>
      <c r="Q527" s="571">
        <f t="shared" si="1257"/>
        <v>2702.4838999999997</v>
      </c>
      <c r="R527" s="571">
        <f t="shared" si="1257"/>
        <v>0</v>
      </c>
      <c r="S527" s="571">
        <f t="shared" si="1257"/>
        <v>12334.163999999999</v>
      </c>
      <c r="T527" s="573"/>
      <c r="U527" s="573"/>
      <c r="V527" s="571">
        <f t="shared" si="1223"/>
        <v>7731</v>
      </c>
      <c r="W527" s="571">
        <f t="shared" si="1256"/>
        <v>6781</v>
      </c>
      <c r="X527" s="571">
        <f t="shared" si="1209"/>
        <v>0</v>
      </c>
      <c r="Y527" s="571">
        <f t="shared" si="1238"/>
        <v>4292</v>
      </c>
      <c r="Z527" s="571">
        <f t="shared" si="1244"/>
        <v>16989</v>
      </c>
      <c r="AA527" s="571">
        <f t="shared" si="1239"/>
        <v>4744</v>
      </c>
      <c r="AB527" s="571">
        <f t="shared" si="1224"/>
        <v>5091</v>
      </c>
      <c r="AC527" s="571">
        <f t="shared" si="1240"/>
        <v>0</v>
      </c>
      <c r="AD527" s="594">
        <f>ROUNDDOWN(AD$490*$G527,0)</f>
        <v>1234</v>
      </c>
      <c r="AE527" s="571">
        <f t="shared" si="1252"/>
        <v>0</v>
      </c>
      <c r="AF527" s="571">
        <f t="shared" si="1253"/>
        <v>3769</v>
      </c>
      <c r="AG527" s="571">
        <f t="shared" si="1254"/>
        <v>11414</v>
      </c>
      <c r="AH527" s="571">
        <f t="shared" si="1233"/>
        <v>293</v>
      </c>
      <c r="AI527" s="571">
        <f t="shared" si="1226"/>
        <v>1167</v>
      </c>
      <c r="AJ527" s="571">
        <f t="shared" si="1227"/>
        <v>53</v>
      </c>
      <c r="AK527" s="571">
        <f t="shared" si="1226"/>
        <v>0</v>
      </c>
      <c r="AL527" s="571">
        <f t="shared" si="1248"/>
        <v>0</v>
      </c>
      <c r="AM527" s="571">
        <f t="shared" si="1248"/>
        <v>2560</v>
      </c>
      <c r="AN527" s="571">
        <f t="shared" si="1228"/>
        <v>0</v>
      </c>
      <c r="AO527" s="571">
        <f t="shared" si="1249"/>
        <v>0</v>
      </c>
      <c r="AP527" s="571">
        <f t="shared" si="1249"/>
        <v>0</v>
      </c>
      <c r="AQ527" s="571">
        <f t="shared" si="1249"/>
        <v>0</v>
      </c>
      <c r="AR527" s="571">
        <f t="shared" si="1249"/>
        <v>0</v>
      </c>
      <c r="AS527" s="571">
        <f t="shared" si="1249"/>
        <v>0</v>
      </c>
      <c r="AT527" s="571">
        <f t="shared" si="1249"/>
        <v>0</v>
      </c>
      <c r="AU527" s="571">
        <f t="shared" si="1249"/>
        <v>0</v>
      </c>
      <c r="AV527" s="571">
        <f t="shared" si="1249"/>
        <v>0</v>
      </c>
      <c r="AW527" s="571">
        <f t="shared" si="1249"/>
        <v>0</v>
      </c>
      <c r="AX527" s="571">
        <f t="shared" si="1249"/>
        <v>0</v>
      </c>
      <c r="AY527" s="571">
        <f t="shared" si="1249"/>
        <v>0</v>
      </c>
      <c r="AZ527" s="571">
        <f t="shared" si="1249"/>
        <v>0</v>
      </c>
      <c r="BA527" s="571">
        <f t="shared" si="1249"/>
        <v>0</v>
      </c>
      <c r="BB527" s="571">
        <f t="shared" si="1249"/>
        <v>0</v>
      </c>
      <c r="BC527" s="571">
        <f t="shared" si="1249"/>
        <v>0</v>
      </c>
      <c r="BD527" s="571">
        <f t="shared" si="1249"/>
        <v>0</v>
      </c>
      <c r="BE527" s="571">
        <f t="shared" si="1249"/>
        <v>0</v>
      </c>
      <c r="BF527" s="571">
        <f t="shared" si="1249"/>
        <v>0</v>
      </c>
      <c r="BG527" s="571">
        <f t="shared" si="1249"/>
        <v>0</v>
      </c>
      <c r="BH527" s="571">
        <f t="shared" si="1249"/>
        <v>0</v>
      </c>
      <c r="BI527" s="571">
        <f t="shared" si="1249"/>
        <v>0</v>
      </c>
      <c r="BJ527" s="571">
        <f t="shared" si="1249"/>
        <v>0</v>
      </c>
      <c r="BK527" s="571">
        <f t="shared" si="1249"/>
        <v>0</v>
      </c>
      <c r="BL527" s="571">
        <f t="shared" si="1249"/>
        <v>0</v>
      </c>
      <c r="BM527" s="571">
        <f t="shared" si="1249"/>
        <v>0</v>
      </c>
      <c r="BN527" s="571">
        <f t="shared" si="1249"/>
        <v>0</v>
      </c>
      <c r="BO527" s="571">
        <f t="shared" si="1249"/>
        <v>0</v>
      </c>
      <c r="BP527" s="571">
        <f t="shared" si="1249"/>
        <v>0</v>
      </c>
      <c r="BQ527" s="571">
        <f t="shared" si="1249"/>
        <v>0</v>
      </c>
      <c r="BR527" s="571">
        <f t="shared" si="1249"/>
        <v>0</v>
      </c>
      <c r="BS527" s="571">
        <f t="shared" ref="AO527:BW535" si="1258">ROUND(BS$490*$K527,0)</f>
        <v>0</v>
      </c>
      <c r="BT527" s="571">
        <f t="shared" si="1258"/>
        <v>0</v>
      </c>
      <c r="BU527" s="571">
        <f t="shared" si="1258"/>
        <v>0</v>
      </c>
      <c r="BV527" s="571">
        <f t="shared" si="1258"/>
        <v>0</v>
      </c>
      <c r="BW527" s="571">
        <f t="shared" si="1258"/>
        <v>0</v>
      </c>
      <c r="BX527" s="571"/>
      <c r="BY527" s="571">
        <f t="shared" si="1255"/>
        <v>81155</v>
      </c>
      <c r="BZ527" s="7"/>
      <c r="CA527" s="7">
        <f t="shared" si="1219"/>
        <v>0</v>
      </c>
      <c r="CB527" s="622">
        <f t="shared" si="1250"/>
        <v>0</v>
      </c>
      <c r="CC527" s="622">
        <f t="shared" si="1250"/>
        <v>22768</v>
      </c>
      <c r="CD527" s="622">
        <f t="shared" si="1250"/>
        <v>32806</v>
      </c>
      <c r="CE527" s="622">
        <f t="shared" si="1250"/>
        <v>21508</v>
      </c>
      <c r="CF527" s="622">
        <f t="shared" si="1250"/>
        <v>4073</v>
      </c>
      <c r="CG527" s="622">
        <f t="shared" si="1250"/>
        <v>0</v>
      </c>
      <c r="CH527" s="622">
        <f t="shared" si="1250"/>
        <v>0</v>
      </c>
      <c r="CI527" s="622">
        <f t="shared" si="1250"/>
        <v>0</v>
      </c>
      <c r="CJ527" s="16"/>
      <c r="CK527" s="622">
        <f t="shared" si="1246"/>
        <v>2702</v>
      </c>
      <c r="CL527" s="622">
        <f t="shared" si="1246"/>
        <v>31138</v>
      </c>
      <c r="CM527" s="622">
        <f t="shared" si="1246"/>
        <v>28058</v>
      </c>
      <c r="CN527" s="630">
        <f>ROUNDUP(SUMIF($M$2:$BW$2,CN$1,$M527:$BW527),0)+1</f>
        <v>16697</v>
      </c>
      <c r="CO527" s="622">
        <f t="shared" si="1247"/>
        <v>2560</v>
      </c>
      <c r="CP527" s="622">
        <f t="shared" si="1247"/>
        <v>0</v>
      </c>
      <c r="CQ527" s="622">
        <f t="shared" si="1247"/>
        <v>0</v>
      </c>
      <c r="CR527" s="622">
        <f t="shared" si="1247"/>
        <v>0</v>
      </c>
      <c r="CS527" s="120">
        <f t="shared" si="1229"/>
        <v>0</v>
      </c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</row>
    <row r="528" spans="1:133" ht="15">
      <c r="A528" s="572" t="s">
        <v>168</v>
      </c>
      <c r="B528" s="14"/>
      <c r="C528" s="9">
        <f>'4a 1718 CS PC'!AP40</f>
        <v>1.43E-2</v>
      </c>
      <c r="D528" s="9">
        <f>'4a 1718 CS PC'!AR40</f>
        <v>2.0199999999999999E-2</v>
      </c>
      <c r="E528" s="9">
        <f>'4b 1819 CS PC'!$AT40</f>
        <v>1.4999999999999999E-2</v>
      </c>
      <c r="F528" s="9">
        <f>'4b 1819 CS PC'!AQ40</f>
        <v>2.1299999999999999E-2</v>
      </c>
      <c r="G528" s="9">
        <f>'4c 1920 CS PC'!AS40</f>
        <v>1.5100000000000001E-2</v>
      </c>
      <c r="H528" s="9">
        <f>'4c 1920 CS PC'!AP40</f>
        <v>2.1499999999999998E-2</v>
      </c>
      <c r="I528" s="9">
        <f>'4d 2021 CS PC'!AS40</f>
        <v>1.6799999999999999E-2</v>
      </c>
      <c r="J528" s="9">
        <f>'4d 2021 CS PC'!AP40</f>
        <v>2.3900000000000001E-2</v>
      </c>
      <c r="K528" s="9">
        <f>'4e 2122 CS PC'!AB40</f>
        <v>1.7000000000000001E-2</v>
      </c>
      <c r="L528" s="9"/>
      <c r="M528" s="571">
        <f t="shared" si="1222"/>
        <v>0</v>
      </c>
      <c r="N528" s="571">
        <f t="shared" si="1257"/>
        <v>0</v>
      </c>
      <c r="O528" s="571">
        <f t="shared" si="1257"/>
        <v>0</v>
      </c>
      <c r="P528" s="571">
        <f t="shared" si="1257"/>
        <v>0</v>
      </c>
      <c r="Q528" s="571">
        <f t="shared" si="1257"/>
        <v>579.3931</v>
      </c>
      <c r="R528" s="571">
        <f t="shared" si="1257"/>
        <v>0</v>
      </c>
      <c r="S528" s="571">
        <f t="shared" si="1257"/>
        <v>2644.3560000000002</v>
      </c>
      <c r="T528" s="573"/>
      <c r="U528" s="573"/>
      <c r="V528" s="571">
        <f t="shared" si="1223"/>
        <v>1658</v>
      </c>
      <c r="W528" s="571">
        <f t="shared" si="1256"/>
        <v>1567</v>
      </c>
      <c r="X528" s="571">
        <f t="shared" si="1209"/>
        <v>0</v>
      </c>
      <c r="Y528" s="571">
        <f t="shared" si="1238"/>
        <v>992</v>
      </c>
      <c r="Z528" s="571">
        <f t="shared" si="1244"/>
        <v>3927</v>
      </c>
      <c r="AA528" s="571">
        <f t="shared" si="1239"/>
        <v>1096</v>
      </c>
      <c r="AB528" s="571">
        <f t="shared" si="1224"/>
        <v>1197</v>
      </c>
      <c r="AC528" s="571">
        <f t="shared" si="1240"/>
        <v>0</v>
      </c>
      <c r="AD528" s="571">
        <f t="shared" si="1251"/>
        <v>290</v>
      </c>
      <c r="AE528" s="571">
        <f t="shared" si="1252"/>
        <v>0</v>
      </c>
      <c r="AF528" s="571">
        <f t="shared" si="1253"/>
        <v>886</v>
      </c>
      <c r="AG528" s="571">
        <f t="shared" si="1254"/>
        <v>2685</v>
      </c>
      <c r="AH528" s="571">
        <f t="shared" si="1233"/>
        <v>72</v>
      </c>
      <c r="AI528" s="571">
        <f t="shared" si="1226"/>
        <v>274</v>
      </c>
      <c r="AJ528" s="571">
        <f t="shared" si="1227"/>
        <v>13</v>
      </c>
      <c r="AK528" s="571">
        <f t="shared" si="1226"/>
        <v>0</v>
      </c>
      <c r="AL528" s="571">
        <f t="shared" si="1248"/>
        <v>0</v>
      </c>
      <c r="AM528" s="571">
        <f t="shared" si="1248"/>
        <v>628</v>
      </c>
      <c r="AN528" s="571">
        <f t="shared" si="1228"/>
        <v>0</v>
      </c>
      <c r="AO528" s="571">
        <f t="shared" si="1258"/>
        <v>0</v>
      </c>
      <c r="AP528" s="571">
        <f t="shared" si="1258"/>
        <v>0</v>
      </c>
      <c r="AQ528" s="571">
        <f t="shared" si="1258"/>
        <v>0</v>
      </c>
      <c r="AR528" s="571">
        <f t="shared" si="1258"/>
        <v>0</v>
      </c>
      <c r="AS528" s="571">
        <f t="shared" si="1258"/>
        <v>0</v>
      </c>
      <c r="AT528" s="571">
        <f t="shared" si="1258"/>
        <v>0</v>
      </c>
      <c r="AU528" s="571">
        <f t="shared" si="1258"/>
        <v>0</v>
      </c>
      <c r="AV528" s="571">
        <f t="shared" si="1258"/>
        <v>0</v>
      </c>
      <c r="AW528" s="571">
        <f t="shared" si="1258"/>
        <v>0</v>
      </c>
      <c r="AX528" s="571">
        <f t="shared" si="1258"/>
        <v>0</v>
      </c>
      <c r="AY528" s="571">
        <f t="shared" si="1258"/>
        <v>0</v>
      </c>
      <c r="AZ528" s="571">
        <f t="shared" si="1258"/>
        <v>0</v>
      </c>
      <c r="BA528" s="571">
        <f t="shared" si="1258"/>
        <v>0</v>
      </c>
      <c r="BB528" s="571">
        <f t="shared" si="1258"/>
        <v>0</v>
      </c>
      <c r="BC528" s="571">
        <f t="shared" si="1258"/>
        <v>0</v>
      </c>
      <c r="BD528" s="571">
        <f t="shared" si="1258"/>
        <v>0</v>
      </c>
      <c r="BE528" s="571">
        <f t="shared" si="1258"/>
        <v>0</v>
      </c>
      <c r="BF528" s="571">
        <f t="shared" si="1258"/>
        <v>0</v>
      </c>
      <c r="BG528" s="571">
        <f t="shared" si="1258"/>
        <v>0</v>
      </c>
      <c r="BH528" s="571">
        <f t="shared" si="1258"/>
        <v>0</v>
      </c>
      <c r="BI528" s="571">
        <f t="shared" si="1258"/>
        <v>0</v>
      </c>
      <c r="BJ528" s="571">
        <f t="shared" si="1258"/>
        <v>0</v>
      </c>
      <c r="BK528" s="571">
        <f t="shared" si="1258"/>
        <v>0</v>
      </c>
      <c r="BL528" s="571">
        <f t="shared" si="1258"/>
        <v>0</v>
      </c>
      <c r="BM528" s="571">
        <f t="shared" si="1258"/>
        <v>0</v>
      </c>
      <c r="BN528" s="571">
        <f t="shared" si="1258"/>
        <v>0</v>
      </c>
      <c r="BO528" s="571">
        <f t="shared" si="1258"/>
        <v>0</v>
      </c>
      <c r="BP528" s="571">
        <f t="shared" si="1258"/>
        <v>0</v>
      </c>
      <c r="BQ528" s="571">
        <f t="shared" si="1258"/>
        <v>0</v>
      </c>
      <c r="BR528" s="571">
        <f t="shared" si="1258"/>
        <v>0</v>
      </c>
      <c r="BS528" s="571">
        <f t="shared" si="1258"/>
        <v>0</v>
      </c>
      <c r="BT528" s="571">
        <f t="shared" si="1258"/>
        <v>0</v>
      </c>
      <c r="BU528" s="571">
        <f t="shared" si="1258"/>
        <v>0</v>
      </c>
      <c r="BV528" s="571">
        <f t="shared" si="1258"/>
        <v>0</v>
      </c>
      <c r="BW528" s="571">
        <f t="shared" si="1258"/>
        <v>0</v>
      </c>
      <c r="BX528" s="571"/>
      <c r="BY528" s="571">
        <f t="shared" si="1255"/>
        <v>18509</v>
      </c>
      <c r="BZ528" s="7"/>
      <c r="CA528" s="7">
        <f t="shared" si="1219"/>
        <v>0</v>
      </c>
      <c r="CB528" s="622">
        <f t="shared" si="1250"/>
        <v>0</v>
      </c>
      <c r="CC528" s="622">
        <f t="shared" si="1250"/>
        <v>4882</v>
      </c>
      <c r="CD528" s="622">
        <f t="shared" si="1250"/>
        <v>7582</v>
      </c>
      <c r="CE528" s="622">
        <f t="shared" si="1250"/>
        <v>5058</v>
      </c>
      <c r="CF528" s="622">
        <f t="shared" si="1250"/>
        <v>987</v>
      </c>
      <c r="CG528" s="622">
        <f t="shared" si="1250"/>
        <v>0</v>
      </c>
      <c r="CH528" s="622">
        <f t="shared" si="1250"/>
        <v>0</v>
      </c>
      <c r="CI528" s="622">
        <f t="shared" si="1250"/>
        <v>0</v>
      </c>
      <c r="CJ528" s="16"/>
      <c r="CK528" s="622">
        <f t="shared" si="1246"/>
        <v>579</v>
      </c>
      <c r="CL528" s="622">
        <f t="shared" si="1246"/>
        <v>6861</v>
      </c>
      <c r="CM528" s="622">
        <f t="shared" si="1246"/>
        <v>6510</v>
      </c>
      <c r="CN528" s="630">
        <f>ROUNDUP(SUMIF($M$2:$BW$2,CN$1,$M528:$BW528),0)+1</f>
        <v>3931</v>
      </c>
      <c r="CO528" s="622">
        <f t="shared" si="1247"/>
        <v>628</v>
      </c>
      <c r="CP528" s="622">
        <f t="shared" si="1247"/>
        <v>0</v>
      </c>
      <c r="CQ528" s="622">
        <f t="shared" si="1247"/>
        <v>0</v>
      </c>
      <c r="CR528" s="622">
        <f t="shared" si="1247"/>
        <v>0</v>
      </c>
      <c r="CS528" s="120">
        <f t="shared" si="1229"/>
        <v>0</v>
      </c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</row>
    <row r="529" spans="1:133" ht="15">
      <c r="A529" s="572" t="s">
        <v>169</v>
      </c>
      <c r="B529" s="14"/>
      <c r="C529" s="9">
        <f>'4a 1718 CS PC'!AP41</f>
        <v>2.29E-2</v>
      </c>
      <c r="D529" s="9">
        <f>'4a 1718 CS PC'!AR41</f>
        <v>3.2199999999999999E-2</v>
      </c>
      <c r="E529" s="9">
        <f>'4b 1819 CS PC'!$AT41</f>
        <v>2.3E-2</v>
      </c>
      <c r="F529" s="9">
        <f>'4b 1819 CS PC'!AQ41</f>
        <v>3.2599999999999997E-2</v>
      </c>
      <c r="G529" s="9">
        <f>'4c 1920 CS PC'!AS41</f>
        <v>2.2700000000000001E-2</v>
      </c>
      <c r="H529" s="9">
        <f>'4c 1920 CS PC'!AP41</f>
        <v>3.2199999999999999E-2</v>
      </c>
      <c r="I529" s="9">
        <f>'4d 2021 CS PC'!AS41</f>
        <v>2.1899999999999999E-2</v>
      </c>
      <c r="J529" s="9">
        <f>'4d 2021 CS PC'!AP41</f>
        <v>3.1199999999999999E-2</v>
      </c>
      <c r="K529" s="9">
        <f>'4e 2122 CS PC'!AB41</f>
        <v>2.1899999999999999E-2</v>
      </c>
      <c r="L529" s="9"/>
      <c r="M529" s="571">
        <f t="shared" si="1222"/>
        <v>0</v>
      </c>
      <c r="N529" s="571">
        <f t="shared" si="1257"/>
        <v>0</v>
      </c>
      <c r="O529" s="571">
        <f t="shared" si="1257"/>
        <v>0</v>
      </c>
      <c r="P529" s="571">
        <f t="shared" si="1257"/>
        <v>0</v>
      </c>
      <c r="Q529" s="571">
        <f t="shared" si="1257"/>
        <v>927.83929999999998</v>
      </c>
      <c r="R529" s="571">
        <f t="shared" si="1257"/>
        <v>0</v>
      </c>
      <c r="S529" s="571">
        <f t="shared" si="1257"/>
        <v>4234.6679999999997</v>
      </c>
      <c r="T529" s="573"/>
      <c r="U529" s="573"/>
      <c r="V529" s="571">
        <f t="shared" si="1223"/>
        <v>2654</v>
      </c>
      <c r="W529" s="571">
        <f t="shared" si="1256"/>
        <v>2403</v>
      </c>
      <c r="X529" s="571">
        <f t="shared" si="1209"/>
        <v>0</v>
      </c>
      <c r="Y529" s="571">
        <f t="shared" si="1238"/>
        <v>1521</v>
      </c>
      <c r="Z529" s="571">
        <f t="shared" si="1244"/>
        <v>6021</v>
      </c>
      <c r="AA529" s="571">
        <f t="shared" si="1239"/>
        <v>1681</v>
      </c>
      <c r="AB529" s="571">
        <f t="shared" si="1224"/>
        <v>1800</v>
      </c>
      <c r="AC529" s="571">
        <f t="shared" si="1240"/>
        <v>0</v>
      </c>
      <c r="AD529" s="594">
        <f>ROUNDDOWN(AD$490*$G529,0)</f>
        <v>436</v>
      </c>
      <c r="AE529" s="571">
        <f t="shared" si="1252"/>
        <v>0</v>
      </c>
      <c r="AF529" s="571">
        <f t="shared" si="1253"/>
        <v>1333</v>
      </c>
      <c r="AG529" s="571">
        <f t="shared" si="1254"/>
        <v>4036</v>
      </c>
      <c r="AH529" s="571">
        <f t="shared" si="1233"/>
        <v>94</v>
      </c>
      <c r="AI529" s="571">
        <f t="shared" si="1226"/>
        <v>413</v>
      </c>
      <c r="AJ529" s="571">
        <f t="shared" si="1227"/>
        <v>17</v>
      </c>
      <c r="AK529" s="571">
        <f t="shared" si="1226"/>
        <v>0</v>
      </c>
      <c r="AL529" s="571">
        <f t="shared" si="1248"/>
        <v>0</v>
      </c>
      <c r="AM529" s="571">
        <f t="shared" si="1248"/>
        <v>818</v>
      </c>
      <c r="AN529" s="571">
        <f t="shared" si="1228"/>
        <v>0</v>
      </c>
      <c r="AO529" s="571">
        <f t="shared" si="1258"/>
        <v>0</v>
      </c>
      <c r="AP529" s="571">
        <f t="shared" si="1258"/>
        <v>0</v>
      </c>
      <c r="AQ529" s="571">
        <f t="shared" si="1258"/>
        <v>0</v>
      </c>
      <c r="AR529" s="571">
        <f t="shared" si="1258"/>
        <v>0</v>
      </c>
      <c r="AS529" s="571">
        <f t="shared" si="1258"/>
        <v>0</v>
      </c>
      <c r="AT529" s="571">
        <f t="shared" si="1258"/>
        <v>0</v>
      </c>
      <c r="AU529" s="571">
        <f t="shared" si="1258"/>
        <v>0</v>
      </c>
      <c r="AV529" s="571">
        <f t="shared" si="1258"/>
        <v>0</v>
      </c>
      <c r="AW529" s="571">
        <f t="shared" si="1258"/>
        <v>0</v>
      </c>
      <c r="AX529" s="571">
        <f t="shared" si="1258"/>
        <v>0</v>
      </c>
      <c r="AY529" s="571">
        <f t="shared" si="1258"/>
        <v>0</v>
      </c>
      <c r="AZ529" s="571">
        <f t="shared" si="1258"/>
        <v>0</v>
      </c>
      <c r="BA529" s="571">
        <f t="shared" si="1258"/>
        <v>0</v>
      </c>
      <c r="BB529" s="571">
        <f t="shared" si="1258"/>
        <v>0</v>
      </c>
      <c r="BC529" s="571">
        <f t="shared" si="1258"/>
        <v>0</v>
      </c>
      <c r="BD529" s="571">
        <f t="shared" si="1258"/>
        <v>0</v>
      </c>
      <c r="BE529" s="571">
        <f t="shared" si="1258"/>
        <v>0</v>
      </c>
      <c r="BF529" s="571">
        <f t="shared" si="1258"/>
        <v>0</v>
      </c>
      <c r="BG529" s="571">
        <f t="shared" si="1258"/>
        <v>0</v>
      </c>
      <c r="BH529" s="571">
        <f t="shared" si="1258"/>
        <v>0</v>
      </c>
      <c r="BI529" s="571">
        <f t="shared" si="1258"/>
        <v>0</v>
      </c>
      <c r="BJ529" s="571">
        <f t="shared" si="1258"/>
        <v>0</v>
      </c>
      <c r="BK529" s="571">
        <f t="shared" si="1258"/>
        <v>0</v>
      </c>
      <c r="BL529" s="571">
        <f t="shared" si="1258"/>
        <v>0</v>
      </c>
      <c r="BM529" s="571">
        <f t="shared" si="1258"/>
        <v>0</v>
      </c>
      <c r="BN529" s="571">
        <f t="shared" si="1258"/>
        <v>0</v>
      </c>
      <c r="BO529" s="571">
        <f t="shared" si="1258"/>
        <v>0</v>
      </c>
      <c r="BP529" s="571">
        <f t="shared" si="1258"/>
        <v>0</v>
      </c>
      <c r="BQ529" s="571">
        <f t="shared" si="1258"/>
        <v>0</v>
      </c>
      <c r="BR529" s="571">
        <f t="shared" si="1258"/>
        <v>0</v>
      </c>
      <c r="BS529" s="571">
        <f t="shared" si="1258"/>
        <v>0</v>
      </c>
      <c r="BT529" s="571">
        <f t="shared" si="1258"/>
        <v>0</v>
      </c>
      <c r="BU529" s="571">
        <f t="shared" si="1258"/>
        <v>0</v>
      </c>
      <c r="BV529" s="571">
        <f t="shared" si="1258"/>
        <v>0</v>
      </c>
      <c r="BW529" s="571">
        <f t="shared" si="1258"/>
        <v>0</v>
      </c>
      <c r="BX529" s="571"/>
      <c r="BY529" s="571">
        <f t="shared" si="1255"/>
        <v>28390</v>
      </c>
      <c r="BZ529" s="7"/>
      <c r="CA529" s="7">
        <f t="shared" si="1219"/>
        <v>0</v>
      </c>
      <c r="CB529" s="622">
        <f t="shared" si="1250"/>
        <v>0</v>
      </c>
      <c r="CC529" s="622">
        <f t="shared" si="1250"/>
        <v>7817</v>
      </c>
      <c r="CD529" s="622">
        <f t="shared" si="1250"/>
        <v>11626</v>
      </c>
      <c r="CE529" s="622">
        <f t="shared" si="1250"/>
        <v>7605</v>
      </c>
      <c r="CF529" s="622">
        <f t="shared" si="1250"/>
        <v>1342</v>
      </c>
      <c r="CG529" s="622">
        <f t="shared" si="1250"/>
        <v>0</v>
      </c>
      <c r="CH529" s="622">
        <f t="shared" si="1250"/>
        <v>0</v>
      </c>
      <c r="CI529" s="622">
        <f t="shared" si="1250"/>
        <v>0</v>
      </c>
      <c r="CJ529" s="16"/>
      <c r="CK529" s="622">
        <f t="shared" si="1246"/>
        <v>928</v>
      </c>
      <c r="CL529" s="622">
        <f t="shared" si="1246"/>
        <v>10813</v>
      </c>
      <c r="CM529" s="622">
        <f t="shared" si="1246"/>
        <v>9938</v>
      </c>
      <c r="CN529" s="622">
        <f t="shared" ref="CN529:CN534" si="1259">ROUND(SUMIF($M$2:$BW$2,CN$1,$M529:$BW529),0)</f>
        <v>5893</v>
      </c>
      <c r="CO529" s="622">
        <f t="shared" si="1247"/>
        <v>818</v>
      </c>
      <c r="CP529" s="622">
        <f t="shared" si="1247"/>
        <v>0</v>
      </c>
      <c r="CQ529" s="622">
        <f t="shared" si="1247"/>
        <v>0</v>
      </c>
      <c r="CR529" s="622">
        <f t="shared" si="1247"/>
        <v>0</v>
      </c>
      <c r="CS529" s="120">
        <f t="shared" si="1229"/>
        <v>0</v>
      </c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</row>
    <row r="530" spans="1:133" ht="15">
      <c r="A530" s="572" t="s">
        <v>170</v>
      </c>
      <c r="B530" s="14"/>
      <c r="C530" s="9">
        <f>'4a 1718 CS PC'!AP42</f>
        <v>4.4999999999999997E-3</v>
      </c>
      <c r="D530" s="9">
        <f>'4a 1718 CS PC'!AR42</f>
        <v>6.3E-3</v>
      </c>
      <c r="E530" s="9">
        <f>'4b 1819 CS PC'!$AT42</f>
        <v>4.3E-3</v>
      </c>
      <c r="F530" s="9">
        <f>'4b 1819 CS PC'!AQ42</f>
        <v>6.1000000000000004E-3</v>
      </c>
      <c r="G530" s="9">
        <f>'4c 1920 CS PC'!AS42</f>
        <v>4.3E-3</v>
      </c>
      <c r="H530" s="9">
        <f>'4c 1920 CS PC'!AP42</f>
        <v>6.1000000000000004E-3</v>
      </c>
      <c r="I530" s="9">
        <f>'4d 2021 CS PC'!AS42</f>
        <v>4.3E-3</v>
      </c>
      <c r="J530" s="9">
        <f>'4d 2021 CS PC'!AP42</f>
        <v>6.1999999999999998E-3</v>
      </c>
      <c r="K530" s="9">
        <f>'4e 2122 CS PC'!AB42</f>
        <v>4.4999999999999997E-3</v>
      </c>
      <c r="L530" s="9"/>
      <c r="M530" s="571">
        <f t="shared" si="1222"/>
        <v>0</v>
      </c>
      <c r="N530" s="571">
        <f t="shared" si="1257"/>
        <v>0</v>
      </c>
      <c r="O530" s="571">
        <f t="shared" si="1257"/>
        <v>0</v>
      </c>
      <c r="P530" s="571">
        <f t="shared" si="1257"/>
        <v>0</v>
      </c>
      <c r="Q530" s="571">
        <f t="shared" si="1257"/>
        <v>182.32649999999998</v>
      </c>
      <c r="R530" s="571">
        <f t="shared" si="1257"/>
        <v>0</v>
      </c>
      <c r="S530" s="571">
        <f t="shared" si="1257"/>
        <v>832.14</v>
      </c>
      <c r="T530" s="573"/>
      <c r="U530" s="573"/>
      <c r="V530" s="571">
        <f t="shared" si="1223"/>
        <v>522</v>
      </c>
      <c r="W530" s="571">
        <f t="shared" si="1256"/>
        <v>449</v>
      </c>
      <c r="X530" s="571">
        <f t="shared" si="1209"/>
        <v>0</v>
      </c>
      <c r="Y530" s="571">
        <f t="shared" si="1238"/>
        <v>284</v>
      </c>
      <c r="Z530" s="571">
        <f t="shared" si="1244"/>
        <v>1126</v>
      </c>
      <c r="AA530" s="571">
        <f t="shared" si="1239"/>
        <v>314</v>
      </c>
      <c r="AB530" s="571">
        <f t="shared" si="1224"/>
        <v>341</v>
      </c>
      <c r="AC530" s="571">
        <f t="shared" si="1240"/>
        <v>0</v>
      </c>
      <c r="AD530" s="571">
        <f t="shared" si="1251"/>
        <v>83</v>
      </c>
      <c r="AE530" s="571">
        <f t="shared" si="1252"/>
        <v>0</v>
      </c>
      <c r="AF530" s="571">
        <f t="shared" si="1253"/>
        <v>252</v>
      </c>
      <c r="AG530" s="571">
        <f t="shared" si="1254"/>
        <v>765</v>
      </c>
      <c r="AH530" s="571">
        <f t="shared" si="1233"/>
        <v>18</v>
      </c>
      <c r="AI530" s="571">
        <f t="shared" si="1226"/>
        <v>78</v>
      </c>
      <c r="AJ530" s="571">
        <f t="shared" si="1227"/>
        <v>3</v>
      </c>
      <c r="AK530" s="571">
        <f t="shared" si="1226"/>
        <v>0</v>
      </c>
      <c r="AL530" s="571">
        <f t="shared" ref="AL530:AM539" si="1260">ROUND(AL$490*$I530,0)</f>
        <v>0</v>
      </c>
      <c r="AM530" s="571">
        <f t="shared" si="1260"/>
        <v>161</v>
      </c>
      <c r="AN530" s="571">
        <f t="shared" si="1228"/>
        <v>0</v>
      </c>
      <c r="AO530" s="571">
        <f t="shared" si="1258"/>
        <v>0</v>
      </c>
      <c r="AP530" s="571">
        <f t="shared" si="1258"/>
        <v>0</v>
      </c>
      <c r="AQ530" s="571">
        <f t="shared" si="1258"/>
        <v>0</v>
      </c>
      <c r="AR530" s="571">
        <f t="shared" si="1258"/>
        <v>0</v>
      </c>
      <c r="AS530" s="571">
        <f t="shared" si="1258"/>
        <v>0</v>
      </c>
      <c r="AT530" s="571">
        <f t="shared" si="1258"/>
        <v>0</v>
      </c>
      <c r="AU530" s="571">
        <f t="shared" si="1258"/>
        <v>0</v>
      </c>
      <c r="AV530" s="571">
        <f t="shared" si="1258"/>
        <v>0</v>
      </c>
      <c r="AW530" s="571">
        <f t="shared" si="1258"/>
        <v>0</v>
      </c>
      <c r="AX530" s="571">
        <f t="shared" si="1258"/>
        <v>0</v>
      </c>
      <c r="AY530" s="571">
        <f t="shared" si="1258"/>
        <v>0</v>
      </c>
      <c r="AZ530" s="571">
        <f t="shared" si="1258"/>
        <v>0</v>
      </c>
      <c r="BA530" s="571">
        <f t="shared" si="1258"/>
        <v>0</v>
      </c>
      <c r="BB530" s="571">
        <f t="shared" si="1258"/>
        <v>0</v>
      </c>
      <c r="BC530" s="571">
        <f t="shared" si="1258"/>
        <v>0</v>
      </c>
      <c r="BD530" s="571">
        <f t="shared" si="1258"/>
        <v>0</v>
      </c>
      <c r="BE530" s="571">
        <f t="shared" si="1258"/>
        <v>0</v>
      </c>
      <c r="BF530" s="571">
        <f t="shared" si="1258"/>
        <v>0</v>
      </c>
      <c r="BG530" s="571">
        <f t="shared" si="1258"/>
        <v>0</v>
      </c>
      <c r="BH530" s="571">
        <f t="shared" si="1258"/>
        <v>0</v>
      </c>
      <c r="BI530" s="571">
        <f t="shared" si="1258"/>
        <v>0</v>
      </c>
      <c r="BJ530" s="571">
        <f t="shared" si="1258"/>
        <v>0</v>
      </c>
      <c r="BK530" s="571">
        <f t="shared" si="1258"/>
        <v>0</v>
      </c>
      <c r="BL530" s="571">
        <f t="shared" si="1258"/>
        <v>0</v>
      </c>
      <c r="BM530" s="571">
        <f t="shared" si="1258"/>
        <v>0</v>
      </c>
      <c r="BN530" s="571">
        <f t="shared" si="1258"/>
        <v>0</v>
      </c>
      <c r="BO530" s="571">
        <f t="shared" si="1258"/>
        <v>0</v>
      </c>
      <c r="BP530" s="571">
        <f t="shared" si="1258"/>
        <v>0</v>
      </c>
      <c r="BQ530" s="571">
        <f t="shared" si="1258"/>
        <v>0</v>
      </c>
      <c r="BR530" s="571">
        <f t="shared" si="1258"/>
        <v>0</v>
      </c>
      <c r="BS530" s="571">
        <f t="shared" si="1258"/>
        <v>0</v>
      </c>
      <c r="BT530" s="571">
        <f t="shared" si="1258"/>
        <v>0</v>
      </c>
      <c r="BU530" s="571">
        <f t="shared" si="1258"/>
        <v>0</v>
      </c>
      <c r="BV530" s="571">
        <f t="shared" si="1258"/>
        <v>0</v>
      </c>
      <c r="BW530" s="571">
        <f t="shared" si="1258"/>
        <v>0</v>
      </c>
      <c r="BX530" s="571"/>
      <c r="BY530" s="571">
        <f t="shared" si="1255"/>
        <v>5410</v>
      </c>
      <c r="BZ530" s="7"/>
      <c r="CA530" s="7">
        <f t="shared" si="1219"/>
        <v>0</v>
      </c>
      <c r="CB530" s="622">
        <f t="shared" si="1250"/>
        <v>0</v>
      </c>
      <c r="CC530" s="622">
        <f t="shared" si="1250"/>
        <v>1536</v>
      </c>
      <c r="CD530" s="622">
        <f t="shared" si="1250"/>
        <v>2173</v>
      </c>
      <c r="CE530" s="622">
        <f t="shared" si="1250"/>
        <v>1441</v>
      </c>
      <c r="CF530" s="622">
        <f t="shared" si="1250"/>
        <v>260</v>
      </c>
      <c r="CG530" s="622">
        <f t="shared" si="1250"/>
        <v>0</v>
      </c>
      <c r="CH530" s="622">
        <f t="shared" si="1250"/>
        <v>0</v>
      </c>
      <c r="CI530" s="622">
        <f t="shared" si="1250"/>
        <v>0</v>
      </c>
      <c r="CJ530" s="16"/>
      <c r="CK530" s="622">
        <f t="shared" si="1246"/>
        <v>182</v>
      </c>
      <c r="CL530" s="622">
        <f t="shared" si="1246"/>
        <v>2087</v>
      </c>
      <c r="CM530" s="622">
        <f t="shared" si="1246"/>
        <v>1864</v>
      </c>
      <c r="CN530" s="622">
        <f t="shared" si="1259"/>
        <v>1116</v>
      </c>
      <c r="CO530" s="622">
        <f t="shared" si="1247"/>
        <v>161</v>
      </c>
      <c r="CP530" s="622">
        <f t="shared" si="1247"/>
        <v>0</v>
      </c>
      <c r="CQ530" s="622">
        <f t="shared" si="1247"/>
        <v>0</v>
      </c>
      <c r="CR530" s="622">
        <f t="shared" si="1247"/>
        <v>0</v>
      </c>
      <c r="CS530" s="120">
        <f t="shared" si="1229"/>
        <v>0</v>
      </c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</row>
    <row r="531" spans="1:133" ht="15">
      <c r="A531" s="572" t="s">
        <v>171</v>
      </c>
      <c r="B531" s="14"/>
      <c r="C531" s="9">
        <f>'4a 1718 CS PC'!AP43</f>
        <v>1.03E-2</v>
      </c>
      <c r="D531" s="9">
        <f>'4a 1718 CS PC'!AR43</f>
        <v>1.44E-2</v>
      </c>
      <c r="E531" s="9">
        <f>'4b 1819 CS PC'!$AT43</f>
        <v>9.4000000000000004E-3</v>
      </c>
      <c r="F531" s="9">
        <f>'4b 1819 CS PC'!AQ43</f>
        <v>1.3299999999999999E-2</v>
      </c>
      <c r="G531" s="9">
        <f>'4c 1920 CS PC'!AS43</f>
        <v>9.4000000000000004E-3</v>
      </c>
      <c r="H531" s="9">
        <f>'4c 1920 CS PC'!AP43</f>
        <v>1.3299999999999999E-2</v>
      </c>
      <c r="I531" s="9">
        <f>'4d 2021 CS PC'!AS43</f>
        <v>9.5999999999999992E-3</v>
      </c>
      <c r="J531" s="9">
        <f>'4d 2021 CS PC'!AP43</f>
        <v>1.37E-2</v>
      </c>
      <c r="K531" s="9">
        <f>'4e 2122 CS PC'!AB43</f>
        <v>9.5999999999999992E-3</v>
      </c>
      <c r="L531" s="9"/>
      <c r="M531" s="571">
        <f t="shared" si="1222"/>
        <v>0</v>
      </c>
      <c r="N531" s="571">
        <f t="shared" si="1257"/>
        <v>0</v>
      </c>
      <c r="O531" s="571">
        <f t="shared" si="1257"/>
        <v>0</v>
      </c>
      <c r="P531" s="571">
        <f t="shared" si="1257"/>
        <v>0</v>
      </c>
      <c r="Q531" s="571">
        <f t="shared" si="1257"/>
        <v>417.32510000000002</v>
      </c>
      <c r="R531" s="571">
        <f t="shared" si="1257"/>
        <v>0</v>
      </c>
      <c r="S531" s="571">
        <f t="shared" si="1257"/>
        <v>1904.6759999999999</v>
      </c>
      <c r="T531" s="573"/>
      <c r="U531" s="573"/>
      <c r="V531" s="571">
        <f t="shared" si="1223"/>
        <v>1194</v>
      </c>
      <c r="W531" s="571">
        <f t="shared" si="1256"/>
        <v>982</v>
      </c>
      <c r="X531" s="571">
        <f t="shared" si="1209"/>
        <v>0</v>
      </c>
      <c r="Y531" s="571">
        <f t="shared" si="1238"/>
        <v>622</v>
      </c>
      <c r="Z531" s="571">
        <f t="shared" si="1244"/>
        <v>2461</v>
      </c>
      <c r="AA531" s="594">
        <f>ROUNDUP(AA$490*$E531,0)</f>
        <v>688</v>
      </c>
      <c r="AB531" s="571">
        <f t="shared" si="1224"/>
        <v>745</v>
      </c>
      <c r="AC531" s="571">
        <f t="shared" si="1240"/>
        <v>0</v>
      </c>
      <c r="AD531" s="571">
        <f t="shared" si="1251"/>
        <v>181</v>
      </c>
      <c r="AE531" s="571">
        <f t="shared" si="1252"/>
        <v>0</v>
      </c>
      <c r="AF531" s="571">
        <f t="shared" si="1253"/>
        <v>552</v>
      </c>
      <c r="AG531" s="571">
        <f t="shared" si="1254"/>
        <v>1671</v>
      </c>
      <c r="AH531" s="571">
        <f t="shared" si="1233"/>
        <v>41</v>
      </c>
      <c r="AI531" s="571">
        <f t="shared" si="1226"/>
        <v>171</v>
      </c>
      <c r="AJ531" s="571">
        <f t="shared" si="1227"/>
        <v>7</v>
      </c>
      <c r="AK531" s="571">
        <f t="shared" si="1226"/>
        <v>0</v>
      </c>
      <c r="AL531" s="571">
        <f t="shared" si="1260"/>
        <v>0</v>
      </c>
      <c r="AM531" s="571">
        <f t="shared" si="1260"/>
        <v>359</v>
      </c>
      <c r="AN531" s="571">
        <f t="shared" si="1228"/>
        <v>0</v>
      </c>
      <c r="AO531" s="571">
        <f t="shared" si="1258"/>
        <v>0</v>
      </c>
      <c r="AP531" s="571">
        <f t="shared" si="1258"/>
        <v>0</v>
      </c>
      <c r="AQ531" s="571">
        <f t="shared" si="1258"/>
        <v>0</v>
      </c>
      <c r="AR531" s="571">
        <f t="shared" si="1258"/>
        <v>0</v>
      </c>
      <c r="AS531" s="571">
        <f t="shared" si="1258"/>
        <v>0</v>
      </c>
      <c r="AT531" s="571">
        <f t="shared" si="1258"/>
        <v>0</v>
      </c>
      <c r="AU531" s="571">
        <f t="shared" si="1258"/>
        <v>0</v>
      </c>
      <c r="AV531" s="571">
        <f t="shared" si="1258"/>
        <v>0</v>
      </c>
      <c r="AW531" s="571">
        <f t="shared" si="1258"/>
        <v>0</v>
      </c>
      <c r="AX531" s="571">
        <f t="shared" si="1258"/>
        <v>0</v>
      </c>
      <c r="AY531" s="571">
        <f t="shared" si="1258"/>
        <v>0</v>
      </c>
      <c r="AZ531" s="571">
        <f t="shared" si="1258"/>
        <v>0</v>
      </c>
      <c r="BA531" s="571">
        <f t="shared" si="1258"/>
        <v>0</v>
      </c>
      <c r="BB531" s="571">
        <f t="shared" si="1258"/>
        <v>0</v>
      </c>
      <c r="BC531" s="571">
        <f t="shared" si="1258"/>
        <v>0</v>
      </c>
      <c r="BD531" s="571">
        <f t="shared" si="1258"/>
        <v>0</v>
      </c>
      <c r="BE531" s="571">
        <f t="shared" si="1258"/>
        <v>0</v>
      </c>
      <c r="BF531" s="571">
        <f t="shared" si="1258"/>
        <v>0</v>
      </c>
      <c r="BG531" s="571">
        <f t="shared" si="1258"/>
        <v>0</v>
      </c>
      <c r="BH531" s="571">
        <f t="shared" si="1258"/>
        <v>0</v>
      </c>
      <c r="BI531" s="571">
        <f t="shared" si="1258"/>
        <v>0</v>
      </c>
      <c r="BJ531" s="571">
        <f t="shared" si="1258"/>
        <v>0</v>
      </c>
      <c r="BK531" s="571">
        <f t="shared" si="1258"/>
        <v>0</v>
      </c>
      <c r="BL531" s="571">
        <f t="shared" si="1258"/>
        <v>0</v>
      </c>
      <c r="BM531" s="571">
        <f t="shared" si="1258"/>
        <v>0</v>
      </c>
      <c r="BN531" s="571">
        <f t="shared" si="1258"/>
        <v>0</v>
      </c>
      <c r="BO531" s="571">
        <f t="shared" si="1258"/>
        <v>0</v>
      </c>
      <c r="BP531" s="571">
        <f t="shared" si="1258"/>
        <v>0</v>
      </c>
      <c r="BQ531" s="571">
        <f t="shared" si="1258"/>
        <v>0</v>
      </c>
      <c r="BR531" s="571">
        <f t="shared" si="1258"/>
        <v>0</v>
      </c>
      <c r="BS531" s="571">
        <f t="shared" si="1258"/>
        <v>0</v>
      </c>
      <c r="BT531" s="571">
        <f t="shared" si="1258"/>
        <v>0</v>
      </c>
      <c r="BU531" s="571">
        <f t="shared" si="1258"/>
        <v>0</v>
      </c>
      <c r="BV531" s="571">
        <f t="shared" si="1258"/>
        <v>0</v>
      </c>
      <c r="BW531" s="571">
        <f t="shared" si="1258"/>
        <v>0</v>
      </c>
      <c r="BX531" s="571"/>
      <c r="BY531" s="571">
        <f t="shared" si="1255"/>
        <v>11996</v>
      </c>
      <c r="BZ531" s="7"/>
      <c r="CA531" s="7">
        <f t="shared" si="1219"/>
        <v>0</v>
      </c>
      <c r="CB531" s="622">
        <f t="shared" ref="CB531:CI538" si="1261">ROUND(SUMIF($M$1:$BW$1,CB$1,$M531:$BW531),0)</f>
        <v>0</v>
      </c>
      <c r="CC531" s="622">
        <f t="shared" si="1261"/>
        <v>3516</v>
      </c>
      <c r="CD531" s="622">
        <f t="shared" si="1261"/>
        <v>4753</v>
      </c>
      <c r="CE531" s="622">
        <f t="shared" si="1261"/>
        <v>3149</v>
      </c>
      <c r="CF531" s="622">
        <f t="shared" si="1261"/>
        <v>578</v>
      </c>
      <c r="CG531" s="622">
        <f t="shared" si="1261"/>
        <v>0</v>
      </c>
      <c r="CH531" s="622">
        <f t="shared" si="1261"/>
        <v>0</v>
      </c>
      <c r="CI531" s="622">
        <f t="shared" si="1261"/>
        <v>0</v>
      </c>
      <c r="CJ531" s="16"/>
      <c r="CK531" s="622">
        <f t="shared" si="1246"/>
        <v>417</v>
      </c>
      <c r="CL531" s="622">
        <f t="shared" si="1246"/>
        <v>4703</v>
      </c>
      <c r="CM531" s="622">
        <f t="shared" si="1246"/>
        <v>4075</v>
      </c>
      <c r="CN531" s="622">
        <f t="shared" si="1259"/>
        <v>2442</v>
      </c>
      <c r="CO531" s="622">
        <f t="shared" si="1247"/>
        <v>359</v>
      </c>
      <c r="CP531" s="622">
        <f t="shared" si="1247"/>
        <v>0</v>
      </c>
      <c r="CQ531" s="622">
        <f t="shared" si="1247"/>
        <v>0</v>
      </c>
      <c r="CR531" s="622">
        <f t="shared" si="1247"/>
        <v>0</v>
      </c>
      <c r="CS531" s="120">
        <f t="shared" si="1229"/>
        <v>0</v>
      </c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</row>
    <row r="532" spans="1:133" ht="15">
      <c r="A532" s="572" t="s">
        <v>172</v>
      </c>
      <c r="B532" s="14"/>
      <c r="C532" s="9">
        <f>'4a 1718 CS PC'!AP44</f>
        <v>1.12E-2</v>
      </c>
      <c r="D532" s="9">
        <f>'4a 1718 CS PC'!AR44</f>
        <v>1.5699999999999999E-2</v>
      </c>
      <c r="E532" s="9">
        <f>'4b 1819 CS PC'!$AT44</f>
        <v>1.0800000000000001E-2</v>
      </c>
      <c r="F532" s="9">
        <f>'4b 1819 CS PC'!AQ44</f>
        <v>1.5299999999999999E-2</v>
      </c>
      <c r="G532" s="9">
        <f>'4c 1920 CS PC'!AS44</f>
        <v>1.09E-2</v>
      </c>
      <c r="H532" s="9">
        <f>'4c 1920 CS PC'!AP44</f>
        <v>1.55E-2</v>
      </c>
      <c r="I532" s="9">
        <f>'4d 2021 CS PC'!AS44</f>
        <v>1.0999999999999999E-2</v>
      </c>
      <c r="J532" s="9">
        <f>'4d 2021 CS PC'!AP44</f>
        <v>1.5800000000000002E-2</v>
      </c>
      <c r="K532" s="9">
        <f>'4e 2122 CS PC'!AB44</f>
        <v>1.11E-2</v>
      </c>
      <c r="L532" s="9"/>
      <c r="M532" s="571">
        <f t="shared" si="1222"/>
        <v>0</v>
      </c>
      <c r="N532" s="571">
        <f t="shared" si="1257"/>
        <v>0</v>
      </c>
      <c r="O532" s="571">
        <f t="shared" si="1257"/>
        <v>0</v>
      </c>
      <c r="P532" s="571">
        <f t="shared" si="1257"/>
        <v>0</v>
      </c>
      <c r="Q532" s="571">
        <f t="shared" si="1257"/>
        <v>453.79039999999998</v>
      </c>
      <c r="R532" s="571">
        <f t="shared" si="1257"/>
        <v>0</v>
      </c>
      <c r="S532" s="571">
        <f t="shared" si="1257"/>
        <v>2071.1039999999998</v>
      </c>
      <c r="T532" s="573"/>
      <c r="U532" s="573"/>
      <c r="V532" s="571">
        <f t="shared" si="1223"/>
        <v>1298</v>
      </c>
      <c r="W532" s="571">
        <f t="shared" si="1256"/>
        <v>1128</v>
      </c>
      <c r="X532" s="571">
        <f t="shared" si="1209"/>
        <v>0</v>
      </c>
      <c r="Y532" s="571">
        <f t="shared" si="1238"/>
        <v>714</v>
      </c>
      <c r="Z532" s="571">
        <f t="shared" si="1244"/>
        <v>2827</v>
      </c>
      <c r="AA532" s="571">
        <f t="shared" si="1239"/>
        <v>789</v>
      </c>
      <c r="AB532" s="571">
        <f t="shared" si="1224"/>
        <v>864</v>
      </c>
      <c r="AC532" s="571">
        <f t="shared" si="1240"/>
        <v>0</v>
      </c>
      <c r="AD532" s="571">
        <f t="shared" si="1251"/>
        <v>210</v>
      </c>
      <c r="AE532" s="571">
        <f t="shared" si="1252"/>
        <v>0</v>
      </c>
      <c r="AF532" s="571">
        <f t="shared" si="1253"/>
        <v>640</v>
      </c>
      <c r="AG532" s="594">
        <f>ROUNDDOWN(AG$490*$G532,0)</f>
        <v>1937</v>
      </c>
      <c r="AH532" s="571">
        <f t="shared" si="1233"/>
        <v>47</v>
      </c>
      <c r="AI532" s="571">
        <f t="shared" si="1226"/>
        <v>198</v>
      </c>
      <c r="AJ532" s="571">
        <f t="shared" si="1227"/>
        <v>8</v>
      </c>
      <c r="AK532" s="571">
        <f t="shared" si="1226"/>
        <v>0</v>
      </c>
      <c r="AL532" s="571">
        <f t="shared" si="1260"/>
        <v>0</v>
      </c>
      <c r="AM532" s="571">
        <f t="shared" si="1260"/>
        <v>411</v>
      </c>
      <c r="AN532" s="571">
        <f t="shared" si="1228"/>
        <v>0</v>
      </c>
      <c r="AO532" s="571">
        <f t="shared" si="1258"/>
        <v>0</v>
      </c>
      <c r="AP532" s="571">
        <f t="shared" si="1258"/>
        <v>0</v>
      </c>
      <c r="AQ532" s="571">
        <f t="shared" si="1258"/>
        <v>0</v>
      </c>
      <c r="AR532" s="571">
        <f t="shared" si="1258"/>
        <v>0</v>
      </c>
      <c r="AS532" s="571">
        <f t="shared" si="1258"/>
        <v>0</v>
      </c>
      <c r="AT532" s="571">
        <f t="shared" si="1258"/>
        <v>0</v>
      </c>
      <c r="AU532" s="571">
        <f t="shared" si="1258"/>
        <v>0</v>
      </c>
      <c r="AV532" s="571">
        <f t="shared" si="1258"/>
        <v>0</v>
      </c>
      <c r="AW532" s="571">
        <f t="shared" si="1258"/>
        <v>0</v>
      </c>
      <c r="AX532" s="571">
        <f t="shared" si="1258"/>
        <v>0</v>
      </c>
      <c r="AY532" s="571">
        <f t="shared" si="1258"/>
        <v>0</v>
      </c>
      <c r="AZ532" s="571">
        <f t="shared" si="1258"/>
        <v>0</v>
      </c>
      <c r="BA532" s="571">
        <f t="shared" si="1258"/>
        <v>0</v>
      </c>
      <c r="BB532" s="571">
        <f t="shared" si="1258"/>
        <v>0</v>
      </c>
      <c r="BC532" s="571">
        <f t="shared" si="1258"/>
        <v>0</v>
      </c>
      <c r="BD532" s="571">
        <f t="shared" si="1258"/>
        <v>0</v>
      </c>
      <c r="BE532" s="571">
        <f t="shared" si="1258"/>
        <v>0</v>
      </c>
      <c r="BF532" s="571">
        <f t="shared" si="1258"/>
        <v>0</v>
      </c>
      <c r="BG532" s="571">
        <f t="shared" si="1258"/>
        <v>0</v>
      </c>
      <c r="BH532" s="571">
        <f t="shared" si="1258"/>
        <v>0</v>
      </c>
      <c r="BI532" s="571">
        <f t="shared" si="1258"/>
        <v>0</v>
      </c>
      <c r="BJ532" s="571">
        <f t="shared" si="1258"/>
        <v>0</v>
      </c>
      <c r="BK532" s="571">
        <f t="shared" si="1258"/>
        <v>0</v>
      </c>
      <c r="BL532" s="571">
        <f t="shared" si="1258"/>
        <v>0</v>
      </c>
      <c r="BM532" s="571">
        <f t="shared" si="1258"/>
        <v>0</v>
      </c>
      <c r="BN532" s="571">
        <f t="shared" si="1258"/>
        <v>0</v>
      </c>
      <c r="BO532" s="571">
        <f t="shared" si="1258"/>
        <v>0</v>
      </c>
      <c r="BP532" s="571">
        <f t="shared" si="1258"/>
        <v>0</v>
      </c>
      <c r="BQ532" s="571">
        <f t="shared" si="1258"/>
        <v>0</v>
      </c>
      <c r="BR532" s="571">
        <f t="shared" si="1258"/>
        <v>0</v>
      </c>
      <c r="BS532" s="571">
        <f t="shared" si="1258"/>
        <v>0</v>
      </c>
      <c r="BT532" s="571">
        <f t="shared" si="1258"/>
        <v>0</v>
      </c>
      <c r="BU532" s="571">
        <f t="shared" si="1258"/>
        <v>0</v>
      </c>
      <c r="BV532" s="571">
        <f t="shared" si="1258"/>
        <v>0</v>
      </c>
      <c r="BW532" s="571">
        <f t="shared" si="1258"/>
        <v>0</v>
      </c>
      <c r="BX532" s="571"/>
      <c r="BY532" s="571">
        <f t="shared" si="1255"/>
        <v>13596</v>
      </c>
      <c r="BZ532" s="7"/>
      <c r="CA532" s="7">
        <f t="shared" si="1219"/>
        <v>0</v>
      </c>
      <c r="CB532" s="622">
        <f t="shared" si="1261"/>
        <v>0</v>
      </c>
      <c r="CC532" s="622">
        <f t="shared" si="1261"/>
        <v>3823</v>
      </c>
      <c r="CD532" s="622">
        <f t="shared" si="1261"/>
        <v>5458</v>
      </c>
      <c r="CE532" s="622">
        <f t="shared" si="1261"/>
        <v>3651</v>
      </c>
      <c r="CF532" s="622">
        <f t="shared" si="1261"/>
        <v>664</v>
      </c>
      <c r="CG532" s="622">
        <f t="shared" si="1261"/>
        <v>0</v>
      </c>
      <c r="CH532" s="622">
        <f t="shared" si="1261"/>
        <v>0</v>
      </c>
      <c r="CI532" s="622">
        <f t="shared" si="1261"/>
        <v>0</v>
      </c>
      <c r="CJ532" s="16"/>
      <c r="CK532" s="622">
        <f t="shared" si="1246"/>
        <v>454</v>
      </c>
      <c r="CL532" s="622">
        <f t="shared" si="1246"/>
        <v>5211</v>
      </c>
      <c r="CM532" s="622">
        <f t="shared" si="1246"/>
        <v>4690</v>
      </c>
      <c r="CN532" s="622">
        <f t="shared" si="1259"/>
        <v>2830</v>
      </c>
      <c r="CO532" s="622">
        <f t="shared" si="1247"/>
        <v>411</v>
      </c>
      <c r="CP532" s="622">
        <f t="shared" si="1247"/>
        <v>0</v>
      </c>
      <c r="CQ532" s="622">
        <f t="shared" si="1247"/>
        <v>0</v>
      </c>
      <c r="CR532" s="622">
        <f t="shared" si="1247"/>
        <v>0</v>
      </c>
      <c r="CS532" s="120">
        <f t="shared" si="1229"/>
        <v>0</v>
      </c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</row>
    <row r="533" spans="1:133" ht="15">
      <c r="A533" s="572" t="s">
        <v>173</v>
      </c>
      <c r="B533" s="14"/>
      <c r="C533" s="9">
        <f>'4a 1718 CS PC'!AP45</f>
        <v>2.92E-2</v>
      </c>
      <c r="D533" s="9">
        <f>'4a 1718 CS PC'!AR45</f>
        <v>4.1200000000000001E-2</v>
      </c>
      <c r="E533" s="9">
        <f>'4b 1819 CS PC'!$AT45</f>
        <v>2.7900000000000001E-2</v>
      </c>
      <c r="F533" s="9">
        <f>'4b 1819 CS PC'!AQ45</f>
        <v>3.95E-2</v>
      </c>
      <c r="G533" s="9">
        <f>'4c 1920 CS PC'!AS45</f>
        <v>2.75E-2</v>
      </c>
      <c r="H533" s="9">
        <f>'4c 1920 CS PC'!AP45</f>
        <v>3.9E-2</v>
      </c>
      <c r="I533" s="9">
        <f>'4d 2021 CS PC'!AS45</f>
        <v>2.8299999999999999E-2</v>
      </c>
      <c r="J533" s="9">
        <f>'4d 2021 CS PC'!AP45</f>
        <v>4.0399999999999998E-2</v>
      </c>
      <c r="K533" s="9">
        <f>'4e 2122 CS PC'!AB45</f>
        <v>2.87E-2</v>
      </c>
      <c r="L533" s="9"/>
      <c r="M533" s="571">
        <f t="shared" si="1222"/>
        <v>0</v>
      </c>
      <c r="N533" s="571">
        <f t="shared" si="1257"/>
        <v>0</v>
      </c>
      <c r="O533" s="571">
        <f t="shared" si="1257"/>
        <v>0</v>
      </c>
      <c r="P533" s="571">
        <f t="shared" si="1257"/>
        <v>0</v>
      </c>
      <c r="Q533" s="571">
        <f t="shared" si="1257"/>
        <v>1183.0963999999999</v>
      </c>
      <c r="R533" s="571">
        <f t="shared" si="1257"/>
        <v>0</v>
      </c>
      <c r="S533" s="571">
        <f t="shared" si="1257"/>
        <v>5399.6639999999998</v>
      </c>
      <c r="T533" s="573"/>
      <c r="U533" s="573"/>
      <c r="V533" s="571">
        <f t="shared" si="1223"/>
        <v>3385</v>
      </c>
      <c r="W533" s="571">
        <f t="shared" si="1256"/>
        <v>2915</v>
      </c>
      <c r="X533" s="571">
        <f t="shared" si="1209"/>
        <v>0</v>
      </c>
      <c r="Y533" s="571">
        <f t="shared" si="1238"/>
        <v>1845</v>
      </c>
      <c r="Z533" s="571">
        <f t="shared" si="1244"/>
        <v>7304</v>
      </c>
      <c r="AA533" s="571">
        <f t="shared" si="1239"/>
        <v>2039</v>
      </c>
      <c r="AB533" s="571">
        <f t="shared" si="1224"/>
        <v>2181</v>
      </c>
      <c r="AC533" s="571">
        <f t="shared" si="1240"/>
        <v>0</v>
      </c>
      <c r="AD533" s="594">
        <f>ROUNDDOWN(AD$490*$G533,0)</f>
        <v>528</v>
      </c>
      <c r="AE533" s="571">
        <f t="shared" si="1252"/>
        <v>0</v>
      </c>
      <c r="AF533" s="571">
        <f t="shared" si="1253"/>
        <v>1614</v>
      </c>
      <c r="AG533" s="571">
        <f t="shared" si="1254"/>
        <v>4889</v>
      </c>
      <c r="AH533" s="571">
        <f t="shared" si="1233"/>
        <v>121</v>
      </c>
      <c r="AI533" s="571">
        <f t="shared" si="1226"/>
        <v>500</v>
      </c>
      <c r="AJ533" s="571">
        <f t="shared" si="1227"/>
        <v>22</v>
      </c>
      <c r="AK533" s="571">
        <f t="shared" si="1226"/>
        <v>0</v>
      </c>
      <c r="AL533" s="571">
        <f t="shared" si="1260"/>
        <v>0</v>
      </c>
      <c r="AM533" s="571">
        <f t="shared" si="1260"/>
        <v>1058</v>
      </c>
      <c r="AN533" s="571">
        <f t="shared" si="1228"/>
        <v>0</v>
      </c>
      <c r="AO533" s="571">
        <f t="shared" si="1258"/>
        <v>0</v>
      </c>
      <c r="AP533" s="571">
        <f t="shared" si="1258"/>
        <v>0</v>
      </c>
      <c r="AQ533" s="571">
        <f t="shared" si="1258"/>
        <v>0</v>
      </c>
      <c r="AR533" s="571">
        <f t="shared" si="1258"/>
        <v>0</v>
      </c>
      <c r="AS533" s="571">
        <f t="shared" si="1258"/>
        <v>0</v>
      </c>
      <c r="AT533" s="571">
        <f t="shared" si="1258"/>
        <v>0</v>
      </c>
      <c r="AU533" s="571">
        <f t="shared" si="1258"/>
        <v>0</v>
      </c>
      <c r="AV533" s="571">
        <f t="shared" si="1258"/>
        <v>0</v>
      </c>
      <c r="AW533" s="571">
        <f t="shared" si="1258"/>
        <v>0</v>
      </c>
      <c r="AX533" s="571">
        <f t="shared" si="1258"/>
        <v>0</v>
      </c>
      <c r="AY533" s="571">
        <f t="shared" si="1258"/>
        <v>0</v>
      </c>
      <c r="AZ533" s="571">
        <f t="shared" si="1258"/>
        <v>0</v>
      </c>
      <c r="BA533" s="571">
        <f t="shared" si="1258"/>
        <v>0</v>
      </c>
      <c r="BB533" s="571">
        <f t="shared" si="1258"/>
        <v>0</v>
      </c>
      <c r="BC533" s="571">
        <f t="shared" si="1258"/>
        <v>0</v>
      </c>
      <c r="BD533" s="571">
        <f t="shared" si="1258"/>
        <v>0</v>
      </c>
      <c r="BE533" s="571">
        <f t="shared" si="1258"/>
        <v>0</v>
      </c>
      <c r="BF533" s="571">
        <f t="shared" si="1258"/>
        <v>0</v>
      </c>
      <c r="BG533" s="571">
        <f t="shared" si="1258"/>
        <v>0</v>
      </c>
      <c r="BH533" s="571">
        <f t="shared" si="1258"/>
        <v>0</v>
      </c>
      <c r="BI533" s="571">
        <f t="shared" si="1258"/>
        <v>0</v>
      </c>
      <c r="BJ533" s="571">
        <f t="shared" si="1258"/>
        <v>0</v>
      </c>
      <c r="BK533" s="571">
        <f t="shared" si="1258"/>
        <v>0</v>
      </c>
      <c r="BL533" s="571">
        <f t="shared" si="1258"/>
        <v>0</v>
      </c>
      <c r="BM533" s="571">
        <f t="shared" si="1258"/>
        <v>0</v>
      </c>
      <c r="BN533" s="571">
        <f t="shared" si="1258"/>
        <v>0</v>
      </c>
      <c r="BO533" s="571">
        <f t="shared" si="1258"/>
        <v>0</v>
      </c>
      <c r="BP533" s="571">
        <f t="shared" si="1258"/>
        <v>0</v>
      </c>
      <c r="BQ533" s="571">
        <f t="shared" si="1258"/>
        <v>0</v>
      </c>
      <c r="BR533" s="571">
        <f t="shared" si="1258"/>
        <v>0</v>
      </c>
      <c r="BS533" s="571">
        <f t="shared" si="1258"/>
        <v>0</v>
      </c>
      <c r="BT533" s="571">
        <f t="shared" si="1258"/>
        <v>0</v>
      </c>
      <c r="BU533" s="571">
        <f t="shared" si="1258"/>
        <v>0</v>
      </c>
      <c r="BV533" s="571">
        <f t="shared" si="1258"/>
        <v>0</v>
      </c>
      <c r="BW533" s="571">
        <f t="shared" si="1258"/>
        <v>0</v>
      </c>
      <c r="BX533" s="571"/>
      <c r="BY533" s="571">
        <f t="shared" si="1255"/>
        <v>34984</v>
      </c>
      <c r="BZ533" s="7"/>
      <c r="CA533" s="7">
        <f t="shared" si="1219"/>
        <v>0</v>
      </c>
      <c r="CB533" s="622">
        <f t="shared" si="1261"/>
        <v>0</v>
      </c>
      <c r="CC533" s="622">
        <f t="shared" si="1261"/>
        <v>9968</v>
      </c>
      <c r="CD533" s="622">
        <f t="shared" si="1261"/>
        <v>14103</v>
      </c>
      <c r="CE533" s="622">
        <f t="shared" si="1261"/>
        <v>9212</v>
      </c>
      <c r="CF533" s="622">
        <f t="shared" si="1261"/>
        <v>1701</v>
      </c>
      <c r="CG533" s="622">
        <f t="shared" si="1261"/>
        <v>0</v>
      </c>
      <c r="CH533" s="622">
        <f t="shared" si="1261"/>
        <v>0</v>
      </c>
      <c r="CI533" s="622">
        <f t="shared" si="1261"/>
        <v>0</v>
      </c>
      <c r="CJ533" s="16"/>
      <c r="CK533" s="622">
        <f t="shared" si="1246"/>
        <v>1183</v>
      </c>
      <c r="CL533" s="622">
        <f t="shared" si="1246"/>
        <v>13545</v>
      </c>
      <c r="CM533" s="622">
        <f t="shared" si="1246"/>
        <v>12052</v>
      </c>
      <c r="CN533" s="622">
        <f t="shared" si="1259"/>
        <v>7146</v>
      </c>
      <c r="CO533" s="622">
        <f t="shared" si="1247"/>
        <v>1058</v>
      </c>
      <c r="CP533" s="622">
        <f t="shared" si="1247"/>
        <v>0</v>
      </c>
      <c r="CQ533" s="622">
        <f t="shared" si="1247"/>
        <v>0</v>
      </c>
      <c r="CR533" s="622">
        <f t="shared" si="1247"/>
        <v>0</v>
      </c>
      <c r="CS533" s="120">
        <f t="shared" si="1229"/>
        <v>0</v>
      </c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</row>
    <row r="534" spans="1:133" ht="15">
      <c r="A534" s="572" t="s">
        <v>174</v>
      </c>
      <c r="B534" s="14"/>
      <c r="C534" s="9">
        <f>'4a 1718 CS PC'!AP46</f>
        <v>6.1000000000000004E-3</v>
      </c>
      <c r="D534" s="9">
        <f>'4a 1718 CS PC'!AR46</f>
        <v>8.6E-3</v>
      </c>
      <c r="E534" s="9">
        <f>'4b 1819 CS PC'!$AT46</f>
        <v>5.7999999999999996E-3</v>
      </c>
      <c r="F534" s="9">
        <f>'4b 1819 CS PC'!AQ46</f>
        <v>8.2000000000000007E-3</v>
      </c>
      <c r="G534" s="9">
        <f>'4c 1920 CS PC'!AS46</f>
        <v>5.7000000000000002E-3</v>
      </c>
      <c r="H534" s="9">
        <f>'4c 1920 CS PC'!AP46</f>
        <v>8.0999999999999996E-3</v>
      </c>
      <c r="I534" s="9">
        <f>'4d 2021 CS PC'!AS46</f>
        <v>5.7999999999999996E-3</v>
      </c>
      <c r="J534" s="9">
        <f>'4d 2021 CS PC'!AP46</f>
        <v>8.3000000000000001E-3</v>
      </c>
      <c r="K534" s="9">
        <f>'4e 2122 CS PC'!AB46</f>
        <v>5.7000000000000002E-3</v>
      </c>
      <c r="L534" s="9"/>
      <c r="M534" s="571">
        <f t="shared" si="1222"/>
        <v>0</v>
      </c>
      <c r="N534" s="571">
        <f t="shared" si="1257"/>
        <v>0</v>
      </c>
      <c r="O534" s="571">
        <f t="shared" si="1257"/>
        <v>0</v>
      </c>
      <c r="P534" s="571">
        <f t="shared" si="1257"/>
        <v>0</v>
      </c>
      <c r="Q534" s="571">
        <f t="shared" si="1257"/>
        <v>247.15370000000001</v>
      </c>
      <c r="R534" s="571">
        <f t="shared" si="1257"/>
        <v>0</v>
      </c>
      <c r="S534" s="571">
        <f t="shared" si="1257"/>
        <v>1128.0120000000002</v>
      </c>
      <c r="T534" s="573"/>
      <c r="U534" s="573"/>
      <c r="V534" s="571">
        <f t="shared" si="1223"/>
        <v>707</v>
      </c>
      <c r="W534" s="571">
        <f t="shared" si="1256"/>
        <v>606</v>
      </c>
      <c r="X534" s="571">
        <f t="shared" si="1209"/>
        <v>0</v>
      </c>
      <c r="Y534" s="571">
        <f t="shared" si="1238"/>
        <v>384</v>
      </c>
      <c r="Z534" s="571">
        <f t="shared" si="1244"/>
        <v>1518</v>
      </c>
      <c r="AA534" s="571">
        <f t="shared" si="1239"/>
        <v>424</v>
      </c>
      <c r="AB534" s="571">
        <f t="shared" si="1224"/>
        <v>452</v>
      </c>
      <c r="AC534" s="571">
        <f t="shared" si="1240"/>
        <v>0</v>
      </c>
      <c r="AD534" s="571">
        <f t="shared" si="1251"/>
        <v>110</v>
      </c>
      <c r="AE534" s="571">
        <f t="shared" si="1252"/>
        <v>0</v>
      </c>
      <c r="AF534" s="571">
        <f t="shared" si="1253"/>
        <v>335</v>
      </c>
      <c r="AG534" s="571">
        <f t="shared" si="1254"/>
        <v>1013</v>
      </c>
      <c r="AH534" s="571">
        <f t="shared" si="1233"/>
        <v>25</v>
      </c>
      <c r="AI534" s="571">
        <f t="shared" si="1226"/>
        <v>104</v>
      </c>
      <c r="AJ534" s="571">
        <f t="shared" si="1227"/>
        <v>4</v>
      </c>
      <c r="AK534" s="571">
        <f t="shared" si="1226"/>
        <v>0</v>
      </c>
      <c r="AL534" s="571">
        <f t="shared" si="1260"/>
        <v>0</v>
      </c>
      <c r="AM534" s="571">
        <f t="shared" si="1260"/>
        <v>217</v>
      </c>
      <c r="AN534" s="571">
        <f t="shared" si="1228"/>
        <v>0</v>
      </c>
      <c r="AO534" s="571">
        <f t="shared" si="1258"/>
        <v>0</v>
      </c>
      <c r="AP534" s="571">
        <f t="shared" si="1258"/>
        <v>0</v>
      </c>
      <c r="AQ534" s="571">
        <f t="shared" si="1258"/>
        <v>0</v>
      </c>
      <c r="AR534" s="571">
        <f t="shared" si="1258"/>
        <v>0</v>
      </c>
      <c r="AS534" s="571">
        <f t="shared" si="1258"/>
        <v>0</v>
      </c>
      <c r="AT534" s="571">
        <f t="shared" si="1258"/>
        <v>0</v>
      </c>
      <c r="AU534" s="571">
        <f t="shared" si="1258"/>
        <v>0</v>
      </c>
      <c r="AV534" s="571">
        <f t="shared" si="1258"/>
        <v>0</v>
      </c>
      <c r="AW534" s="571">
        <f t="shared" si="1258"/>
        <v>0</v>
      </c>
      <c r="AX534" s="571">
        <f t="shared" si="1258"/>
        <v>0</v>
      </c>
      <c r="AY534" s="571">
        <f t="shared" si="1258"/>
        <v>0</v>
      </c>
      <c r="AZ534" s="571">
        <f t="shared" si="1258"/>
        <v>0</v>
      </c>
      <c r="BA534" s="571">
        <f t="shared" si="1258"/>
        <v>0</v>
      </c>
      <c r="BB534" s="571">
        <f t="shared" si="1258"/>
        <v>0</v>
      </c>
      <c r="BC534" s="571">
        <f t="shared" si="1258"/>
        <v>0</v>
      </c>
      <c r="BD534" s="571">
        <f t="shared" si="1258"/>
        <v>0</v>
      </c>
      <c r="BE534" s="571">
        <f t="shared" si="1258"/>
        <v>0</v>
      </c>
      <c r="BF534" s="571">
        <f t="shared" si="1258"/>
        <v>0</v>
      </c>
      <c r="BG534" s="571">
        <f t="shared" si="1258"/>
        <v>0</v>
      </c>
      <c r="BH534" s="571">
        <f t="shared" si="1258"/>
        <v>0</v>
      </c>
      <c r="BI534" s="571">
        <f t="shared" si="1258"/>
        <v>0</v>
      </c>
      <c r="BJ534" s="571">
        <f t="shared" si="1258"/>
        <v>0</v>
      </c>
      <c r="BK534" s="571">
        <f t="shared" si="1258"/>
        <v>0</v>
      </c>
      <c r="BL534" s="571">
        <f t="shared" si="1258"/>
        <v>0</v>
      </c>
      <c r="BM534" s="571">
        <f t="shared" si="1258"/>
        <v>0</v>
      </c>
      <c r="BN534" s="571">
        <f t="shared" si="1258"/>
        <v>0</v>
      </c>
      <c r="BO534" s="571">
        <f t="shared" si="1258"/>
        <v>0</v>
      </c>
      <c r="BP534" s="571">
        <f t="shared" si="1258"/>
        <v>0</v>
      </c>
      <c r="BQ534" s="571">
        <f t="shared" si="1258"/>
        <v>0</v>
      </c>
      <c r="BR534" s="571">
        <f t="shared" si="1258"/>
        <v>0</v>
      </c>
      <c r="BS534" s="571">
        <f t="shared" si="1258"/>
        <v>0</v>
      </c>
      <c r="BT534" s="571">
        <f t="shared" si="1258"/>
        <v>0</v>
      </c>
      <c r="BU534" s="571">
        <f t="shared" si="1258"/>
        <v>0</v>
      </c>
      <c r="BV534" s="571">
        <f t="shared" si="1258"/>
        <v>0</v>
      </c>
      <c r="BW534" s="571">
        <f t="shared" si="1258"/>
        <v>0</v>
      </c>
      <c r="BX534" s="571"/>
      <c r="BY534" s="571">
        <f t="shared" si="1255"/>
        <v>7274</v>
      </c>
      <c r="BZ534" s="7"/>
      <c r="CA534" s="7">
        <f t="shared" si="1219"/>
        <v>0</v>
      </c>
      <c r="CB534" s="622">
        <f t="shared" si="1261"/>
        <v>0</v>
      </c>
      <c r="CC534" s="622">
        <f t="shared" si="1261"/>
        <v>2082</v>
      </c>
      <c r="CD534" s="622">
        <f t="shared" si="1261"/>
        <v>2932</v>
      </c>
      <c r="CE534" s="622">
        <f t="shared" si="1261"/>
        <v>1910</v>
      </c>
      <c r="CF534" s="622">
        <f t="shared" si="1261"/>
        <v>350</v>
      </c>
      <c r="CG534" s="622">
        <f t="shared" si="1261"/>
        <v>0</v>
      </c>
      <c r="CH534" s="622">
        <f t="shared" si="1261"/>
        <v>0</v>
      </c>
      <c r="CI534" s="622">
        <f t="shared" si="1261"/>
        <v>0</v>
      </c>
      <c r="CJ534" s="16"/>
      <c r="CK534" s="622">
        <f t="shared" si="1246"/>
        <v>247</v>
      </c>
      <c r="CL534" s="622">
        <f t="shared" si="1246"/>
        <v>2825</v>
      </c>
      <c r="CM534" s="622">
        <f t="shared" si="1246"/>
        <v>2504</v>
      </c>
      <c r="CN534" s="622">
        <f t="shared" si="1259"/>
        <v>1481</v>
      </c>
      <c r="CO534" s="622">
        <f t="shared" si="1247"/>
        <v>217</v>
      </c>
      <c r="CP534" s="622">
        <f t="shared" si="1247"/>
        <v>0</v>
      </c>
      <c r="CQ534" s="622">
        <f t="shared" si="1247"/>
        <v>0</v>
      </c>
      <c r="CR534" s="622">
        <f t="shared" si="1247"/>
        <v>0</v>
      </c>
      <c r="CS534" s="120">
        <f t="shared" si="1229"/>
        <v>0</v>
      </c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</row>
    <row r="535" spans="1:133" ht="15">
      <c r="A535" s="572" t="s">
        <v>175</v>
      </c>
      <c r="B535" s="14"/>
      <c r="C535" s="9">
        <f>'4a 1718 CS PC'!AP47</f>
        <v>4.7000000000000002E-3</v>
      </c>
      <c r="D535" s="9">
        <f>'4a 1718 CS PC'!AR47</f>
        <v>6.6E-3</v>
      </c>
      <c r="E535" s="9">
        <f>'4b 1819 CS PC'!$AT47</f>
        <v>5.0000000000000001E-3</v>
      </c>
      <c r="F535" s="9">
        <f>'4b 1819 CS PC'!AQ47</f>
        <v>7.1000000000000004E-3</v>
      </c>
      <c r="G535" s="9">
        <f>'4c 1920 CS PC'!AS47</f>
        <v>5.1000000000000004E-3</v>
      </c>
      <c r="H535" s="9">
        <f>'4c 1920 CS PC'!AP47</f>
        <v>7.3000000000000001E-3</v>
      </c>
      <c r="I535" s="9">
        <f>'4d 2021 CS PC'!AS47</f>
        <v>4.8999999999999998E-3</v>
      </c>
      <c r="J535" s="9">
        <f>'4d 2021 CS PC'!AP47</f>
        <v>7.1000000000000004E-3</v>
      </c>
      <c r="K535" s="9">
        <f>'4e 2122 CS PC'!AB47</f>
        <v>4.8999999999999998E-3</v>
      </c>
      <c r="L535" s="9"/>
      <c r="M535" s="571">
        <f t="shared" si="1222"/>
        <v>0</v>
      </c>
      <c r="N535" s="571">
        <f t="shared" si="1257"/>
        <v>0</v>
      </c>
      <c r="O535" s="571">
        <f t="shared" si="1257"/>
        <v>0</v>
      </c>
      <c r="P535" s="571">
        <f t="shared" si="1257"/>
        <v>0</v>
      </c>
      <c r="Q535" s="571">
        <f t="shared" si="1257"/>
        <v>190.4299</v>
      </c>
      <c r="R535" s="571">
        <f t="shared" si="1257"/>
        <v>0</v>
      </c>
      <c r="S535" s="571">
        <f t="shared" si="1257"/>
        <v>869.12400000000002</v>
      </c>
      <c r="T535" s="573"/>
      <c r="U535" s="573"/>
      <c r="V535" s="571">
        <f t="shared" si="1223"/>
        <v>545</v>
      </c>
      <c r="W535" s="571">
        <f t="shared" si="1256"/>
        <v>522</v>
      </c>
      <c r="X535" s="571">
        <f t="shared" si="1209"/>
        <v>0</v>
      </c>
      <c r="Y535" s="571">
        <f t="shared" si="1238"/>
        <v>331</v>
      </c>
      <c r="Z535" s="571">
        <f t="shared" si="1244"/>
        <v>1309</v>
      </c>
      <c r="AA535" s="571">
        <f t="shared" si="1239"/>
        <v>365</v>
      </c>
      <c r="AB535" s="571">
        <f t="shared" si="1224"/>
        <v>404</v>
      </c>
      <c r="AC535" s="571">
        <f t="shared" si="1240"/>
        <v>0</v>
      </c>
      <c r="AD535" s="571">
        <f t="shared" si="1251"/>
        <v>98</v>
      </c>
      <c r="AE535" s="571">
        <f t="shared" si="1252"/>
        <v>0</v>
      </c>
      <c r="AF535" s="571">
        <f t="shared" si="1253"/>
        <v>299</v>
      </c>
      <c r="AG535" s="571">
        <f t="shared" si="1254"/>
        <v>907</v>
      </c>
      <c r="AH535" s="571">
        <f t="shared" si="1233"/>
        <v>21</v>
      </c>
      <c r="AI535" s="571">
        <f t="shared" si="1226"/>
        <v>93</v>
      </c>
      <c r="AJ535" s="571">
        <f t="shared" si="1227"/>
        <v>4</v>
      </c>
      <c r="AK535" s="571">
        <f t="shared" si="1226"/>
        <v>0</v>
      </c>
      <c r="AL535" s="571">
        <f t="shared" si="1260"/>
        <v>0</v>
      </c>
      <c r="AM535" s="571">
        <f t="shared" si="1260"/>
        <v>183</v>
      </c>
      <c r="AN535" s="571">
        <f t="shared" si="1228"/>
        <v>0</v>
      </c>
      <c r="AO535" s="571">
        <f t="shared" si="1258"/>
        <v>0</v>
      </c>
      <c r="AP535" s="571">
        <f t="shared" si="1258"/>
        <v>0</v>
      </c>
      <c r="AQ535" s="571">
        <f t="shared" si="1258"/>
        <v>0</v>
      </c>
      <c r="AR535" s="571">
        <f t="shared" si="1258"/>
        <v>0</v>
      </c>
      <c r="AS535" s="571">
        <f t="shared" si="1258"/>
        <v>0</v>
      </c>
      <c r="AT535" s="571">
        <f t="shared" ref="AO535:BW542" si="1262">ROUND(AT$490*$K535,0)</f>
        <v>0</v>
      </c>
      <c r="AU535" s="571">
        <f t="shared" si="1262"/>
        <v>0</v>
      </c>
      <c r="AV535" s="571">
        <f t="shared" si="1262"/>
        <v>0</v>
      </c>
      <c r="AW535" s="571">
        <f t="shared" si="1262"/>
        <v>0</v>
      </c>
      <c r="AX535" s="571">
        <f t="shared" si="1262"/>
        <v>0</v>
      </c>
      <c r="AY535" s="571">
        <f t="shared" si="1262"/>
        <v>0</v>
      </c>
      <c r="AZ535" s="571">
        <f t="shared" si="1262"/>
        <v>0</v>
      </c>
      <c r="BA535" s="571">
        <f t="shared" si="1262"/>
        <v>0</v>
      </c>
      <c r="BB535" s="571">
        <f t="shared" si="1262"/>
        <v>0</v>
      </c>
      <c r="BC535" s="571">
        <f t="shared" si="1262"/>
        <v>0</v>
      </c>
      <c r="BD535" s="571">
        <f t="shared" si="1262"/>
        <v>0</v>
      </c>
      <c r="BE535" s="571">
        <f t="shared" si="1262"/>
        <v>0</v>
      </c>
      <c r="BF535" s="571">
        <f t="shared" si="1262"/>
        <v>0</v>
      </c>
      <c r="BG535" s="571">
        <f t="shared" si="1262"/>
        <v>0</v>
      </c>
      <c r="BH535" s="571">
        <f t="shared" si="1262"/>
        <v>0</v>
      </c>
      <c r="BI535" s="571">
        <f t="shared" si="1262"/>
        <v>0</v>
      </c>
      <c r="BJ535" s="571">
        <f t="shared" si="1262"/>
        <v>0</v>
      </c>
      <c r="BK535" s="571">
        <f t="shared" si="1262"/>
        <v>0</v>
      </c>
      <c r="BL535" s="571">
        <f t="shared" si="1262"/>
        <v>0</v>
      </c>
      <c r="BM535" s="571">
        <f t="shared" si="1262"/>
        <v>0</v>
      </c>
      <c r="BN535" s="571">
        <f t="shared" si="1262"/>
        <v>0</v>
      </c>
      <c r="BO535" s="571">
        <f t="shared" si="1262"/>
        <v>0</v>
      </c>
      <c r="BP535" s="571">
        <f t="shared" si="1262"/>
        <v>0</v>
      </c>
      <c r="BQ535" s="571">
        <f t="shared" si="1262"/>
        <v>0</v>
      </c>
      <c r="BR535" s="571">
        <f t="shared" si="1262"/>
        <v>0</v>
      </c>
      <c r="BS535" s="571">
        <f t="shared" si="1262"/>
        <v>0</v>
      </c>
      <c r="BT535" s="571">
        <f t="shared" si="1262"/>
        <v>0</v>
      </c>
      <c r="BU535" s="571">
        <f t="shared" si="1262"/>
        <v>0</v>
      </c>
      <c r="BV535" s="571">
        <f t="shared" si="1262"/>
        <v>0</v>
      </c>
      <c r="BW535" s="571">
        <f t="shared" si="1262"/>
        <v>0</v>
      </c>
      <c r="BX535" s="571"/>
      <c r="BY535" s="571">
        <f t="shared" si="1255"/>
        <v>6141</v>
      </c>
      <c r="BZ535" s="7"/>
      <c r="CA535" s="7">
        <f t="shared" si="1219"/>
        <v>0</v>
      </c>
      <c r="CB535" s="622">
        <f t="shared" si="1261"/>
        <v>0</v>
      </c>
      <c r="CC535" s="622">
        <f t="shared" si="1261"/>
        <v>1605</v>
      </c>
      <c r="CD535" s="622">
        <f t="shared" si="1261"/>
        <v>2527</v>
      </c>
      <c r="CE535" s="622">
        <f t="shared" si="1261"/>
        <v>1708</v>
      </c>
      <c r="CF535" s="622">
        <f t="shared" si="1261"/>
        <v>301</v>
      </c>
      <c r="CG535" s="622">
        <f t="shared" si="1261"/>
        <v>0</v>
      </c>
      <c r="CH535" s="622">
        <f t="shared" si="1261"/>
        <v>0</v>
      </c>
      <c r="CI535" s="622">
        <f t="shared" si="1261"/>
        <v>0</v>
      </c>
      <c r="CJ535" s="16"/>
      <c r="CK535" s="622">
        <f t="shared" ref="CK535:CM549" si="1263">ROUND(SUMIF($M$2:$BW$2,CK$1,$M535:$BW535),0)</f>
        <v>190</v>
      </c>
      <c r="CL535" s="622">
        <f t="shared" si="1263"/>
        <v>2267</v>
      </c>
      <c r="CM535" s="622">
        <f t="shared" si="1263"/>
        <v>2176</v>
      </c>
      <c r="CN535" s="630">
        <f>ROUNDUP(SUMIF($M$2:$BW$2,CN$1,$M535:$BW535),0)+1</f>
        <v>1325</v>
      </c>
      <c r="CO535" s="622">
        <f t="shared" ref="CO535:CR549" si="1264">ROUND(SUMIF($M$2:$BW$2,CO$1,$M535:$BW535),0)</f>
        <v>183</v>
      </c>
      <c r="CP535" s="622">
        <f t="shared" si="1264"/>
        <v>0</v>
      </c>
      <c r="CQ535" s="622">
        <f t="shared" si="1264"/>
        <v>0</v>
      </c>
      <c r="CR535" s="622">
        <f t="shared" si="1264"/>
        <v>0</v>
      </c>
      <c r="CS535" s="120">
        <f t="shared" si="1229"/>
        <v>0</v>
      </c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</row>
    <row r="536" spans="1:133" ht="15">
      <c r="A536" s="572" t="s">
        <v>176</v>
      </c>
      <c r="B536" s="14"/>
      <c r="C536" s="9">
        <f>'4a 1718 CS PC'!AP48</f>
        <v>1E-4</v>
      </c>
      <c r="D536" s="9">
        <f>'4a 1718 CS PC'!AR48</f>
        <v>1E-4</v>
      </c>
      <c r="E536" s="9">
        <f>'4b 1819 CS PC'!$AT48</f>
        <v>1E-4</v>
      </c>
      <c r="F536" s="9">
        <f>'4b 1819 CS PC'!AQ48</f>
        <v>1E-4</v>
      </c>
      <c r="G536" s="9">
        <f>'4c 1920 CS PC'!AS48</f>
        <v>1E-4</v>
      </c>
      <c r="H536" s="9">
        <f>'4c 1920 CS PC'!AP48</f>
        <v>1E-4</v>
      </c>
      <c r="I536" s="9">
        <f>'4d 2021 CS PC'!AS48</f>
        <v>1E-4</v>
      </c>
      <c r="J536" s="9">
        <f>'4d 2021 CS PC'!AP48</f>
        <v>1E-4</v>
      </c>
      <c r="K536" s="9">
        <f>'4e 2122 CS PC'!AB48</f>
        <v>1E-4</v>
      </c>
      <c r="L536" s="9"/>
      <c r="M536" s="571">
        <f t="shared" si="1222"/>
        <v>0</v>
      </c>
      <c r="N536" s="571">
        <f t="shared" si="1257"/>
        <v>0</v>
      </c>
      <c r="O536" s="571">
        <f t="shared" si="1257"/>
        <v>0</v>
      </c>
      <c r="P536" s="571">
        <f t="shared" si="1257"/>
        <v>0</v>
      </c>
      <c r="Q536" s="571">
        <f t="shared" si="1257"/>
        <v>4.0517000000000003</v>
      </c>
      <c r="R536" s="571">
        <f t="shared" si="1257"/>
        <v>0</v>
      </c>
      <c r="S536" s="571">
        <f t="shared" si="1257"/>
        <v>18.492000000000001</v>
      </c>
      <c r="T536" s="573"/>
      <c r="U536" s="573"/>
      <c r="V536" s="571">
        <f t="shared" si="1223"/>
        <v>12</v>
      </c>
      <c r="W536" s="571">
        <f t="shared" si="1256"/>
        <v>10</v>
      </c>
      <c r="X536" s="571">
        <f t="shared" si="1209"/>
        <v>0</v>
      </c>
      <c r="Y536" s="594">
        <f>ROUNDDOWN(Y$490*$E536,0)</f>
        <v>6</v>
      </c>
      <c r="Z536" s="571">
        <f t="shared" si="1244"/>
        <v>26</v>
      </c>
      <c r="AA536" s="571">
        <f t="shared" si="1239"/>
        <v>7</v>
      </c>
      <c r="AB536" s="571">
        <f t="shared" si="1224"/>
        <v>8</v>
      </c>
      <c r="AC536" s="571">
        <f t="shared" si="1240"/>
        <v>0</v>
      </c>
      <c r="AD536" s="571">
        <f t="shared" si="1251"/>
        <v>2</v>
      </c>
      <c r="AE536" s="571">
        <f t="shared" si="1252"/>
        <v>0</v>
      </c>
      <c r="AF536" s="571">
        <f t="shared" si="1253"/>
        <v>6</v>
      </c>
      <c r="AG536" s="571">
        <f t="shared" si="1254"/>
        <v>18</v>
      </c>
      <c r="AH536" s="571">
        <f t="shared" si="1233"/>
        <v>0</v>
      </c>
      <c r="AI536" s="571">
        <f t="shared" si="1226"/>
        <v>2</v>
      </c>
      <c r="AJ536" s="571">
        <f t="shared" si="1227"/>
        <v>0</v>
      </c>
      <c r="AK536" s="571">
        <f t="shared" si="1226"/>
        <v>0</v>
      </c>
      <c r="AL536" s="571">
        <f t="shared" si="1260"/>
        <v>0</v>
      </c>
      <c r="AM536" s="571">
        <f t="shared" si="1260"/>
        <v>4</v>
      </c>
      <c r="AN536" s="571">
        <f t="shared" si="1228"/>
        <v>0</v>
      </c>
      <c r="AO536" s="571">
        <f t="shared" si="1262"/>
        <v>0</v>
      </c>
      <c r="AP536" s="571">
        <f t="shared" si="1262"/>
        <v>0</v>
      </c>
      <c r="AQ536" s="571">
        <f t="shared" si="1262"/>
        <v>0</v>
      </c>
      <c r="AR536" s="571">
        <f t="shared" si="1262"/>
        <v>0</v>
      </c>
      <c r="AS536" s="571">
        <f t="shared" si="1262"/>
        <v>0</v>
      </c>
      <c r="AT536" s="571">
        <f t="shared" si="1262"/>
        <v>0</v>
      </c>
      <c r="AU536" s="571">
        <f t="shared" si="1262"/>
        <v>0</v>
      </c>
      <c r="AV536" s="571">
        <f t="shared" si="1262"/>
        <v>0</v>
      </c>
      <c r="AW536" s="571">
        <f t="shared" si="1262"/>
        <v>0</v>
      </c>
      <c r="AX536" s="571">
        <f t="shared" si="1262"/>
        <v>0</v>
      </c>
      <c r="AY536" s="571">
        <f t="shared" si="1262"/>
        <v>0</v>
      </c>
      <c r="AZ536" s="571">
        <f t="shared" si="1262"/>
        <v>0</v>
      </c>
      <c r="BA536" s="571">
        <f t="shared" si="1262"/>
        <v>0</v>
      </c>
      <c r="BB536" s="571">
        <f t="shared" si="1262"/>
        <v>0</v>
      </c>
      <c r="BC536" s="571">
        <f t="shared" si="1262"/>
        <v>0</v>
      </c>
      <c r="BD536" s="571">
        <f t="shared" si="1262"/>
        <v>0</v>
      </c>
      <c r="BE536" s="571">
        <f t="shared" si="1262"/>
        <v>0</v>
      </c>
      <c r="BF536" s="571">
        <f t="shared" si="1262"/>
        <v>0</v>
      </c>
      <c r="BG536" s="571">
        <f t="shared" si="1262"/>
        <v>0</v>
      </c>
      <c r="BH536" s="571">
        <f t="shared" si="1262"/>
        <v>0</v>
      </c>
      <c r="BI536" s="571">
        <f t="shared" si="1262"/>
        <v>0</v>
      </c>
      <c r="BJ536" s="571">
        <f t="shared" si="1262"/>
        <v>0</v>
      </c>
      <c r="BK536" s="571">
        <f t="shared" si="1262"/>
        <v>0</v>
      </c>
      <c r="BL536" s="571">
        <f t="shared" si="1262"/>
        <v>0</v>
      </c>
      <c r="BM536" s="571">
        <f t="shared" si="1262"/>
        <v>0</v>
      </c>
      <c r="BN536" s="571">
        <f t="shared" si="1262"/>
        <v>0</v>
      </c>
      <c r="BO536" s="571">
        <f t="shared" si="1262"/>
        <v>0</v>
      </c>
      <c r="BP536" s="571">
        <f t="shared" si="1262"/>
        <v>0</v>
      </c>
      <c r="BQ536" s="571">
        <f t="shared" si="1262"/>
        <v>0</v>
      </c>
      <c r="BR536" s="571">
        <f t="shared" si="1262"/>
        <v>0</v>
      </c>
      <c r="BS536" s="571">
        <f t="shared" si="1262"/>
        <v>0</v>
      </c>
      <c r="BT536" s="571">
        <f t="shared" si="1262"/>
        <v>0</v>
      </c>
      <c r="BU536" s="571">
        <f t="shared" si="1262"/>
        <v>0</v>
      </c>
      <c r="BV536" s="571">
        <f t="shared" si="1262"/>
        <v>0</v>
      </c>
      <c r="BW536" s="571">
        <f t="shared" si="1262"/>
        <v>0</v>
      </c>
      <c r="BX536" s="571"/>
      <c r="BY536" s="571">
        <f t="shared" si="1255"/>
        <v>124</v>
      </c>
      <c r="BZ536" s="7"/>
      <c r="CA536" s="7">
        <f t="shared" si="1219"/>
        <v>0</v>
      </c>
      <c r="CB536" s="622">
        <f t="shared" si="1261"/>
        <v>0</v>
      </c>
      <c r="CC536" s="622">
        <f t="shared" si="1261"/>
        <v>35</v>
      </c>
      <c r="CD536" s="622">
        <f t="shared" si="1261"/>
        <v>49</v>
      </c>
      <c r="CE536" s="622">
        <f t="shared" si="1261"/>
        <v>34</v>
      </c>
      <c r="CF536" s="622">
        <f t="shared" si="1261"/>
        <v>6</v>
      </c>
      <c r="CG536" s="622">
        <f t="shared" si="1261"/>
        <v>0</v>
      </c>
      <c r="CH536" s="622">
        <f t="shared" si="1261"/>
        <v>0</v>
      </c>
      <c r="CI536" s="622">
        <f t="shared" si="1261"/>
        <v>0</v>
      </c>
      <c r="CJ536" s="16"/>
      <c r="CK536" s="622">
        <f t="shared" si="1263"/>
        <v>4</v>
      </c>
      <c r="CL536" s="622">
        <f t="shared" si="1263"/>
        <v>46</v>
      </c>
      <c r="CM536" s="622">
        <f t="shared" si="1263"/>
        <v>43</v>
      </c>
      <c r="CN536" s="630">
        <f>ROUNDUP(SUMIF($M$2:$BW$2,CN$1,$M536:$BW536),0)+1</f>
        <v>27</v>
      </c>
      <c r="CO536" s="622">
        <f t="shared" si="1264"/>
        <v>4</v>
      </c>
      <c r="CP536" s="622">
        <f t="shared" si="1264"/>
        <v>0</v>
      </c>
      <c r="CQ536" s="622">
        <f t="shared" si="1264"/>
        <v>0</v>
      </c>
      <c r="CR536" s="622">
        <f t="shared" si="1264"/>
        <v>0</v>
      </c>
      <c r="CS536" s="120">
        <f t="shared" si="1229"/>
        <v>0</v>
      </c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</row>
    <row r="537" spans="1:133" ht="15">
      <c r="A537" s="572" t="s">
        <v>177</v>
      </c>
      <c r="B537" s="14"/>
      <c r="C537" s="9">
        <f>'4a 1718 CS PC'!AP49</f>
        <v>1.4E-3</v>
      </c>
      <c r="D537" s="9">
        <f>'4a 1718 CS PC'!AR49</f>
        <v>2E-3</v>
      </c>
      <c r="E537" s="9">
        <f>'4b 1819 CS PC'!$AT49</f>
        <v>1.5E-3</v>
      </c>
      <c r="F537" s="9">
        <f>'4b 1819 CS PC'!AQ49</f>
        <v>2.0999999999999999E-3</v>
      </c>
      <c r="G537" s="9">
        <f>'4c 1920 CS PC'!AS49</f>
        <v>1.5E-3</v>
      </c>
      <c r="H537" s="9">
        <f>'4c 1920 CS PC'!AP49</f>
        <v>2.0999999999999999E-3</v>
      </c>
      <c r="I537" s="9">
        <f>'4d 2021 CS PC'!AS49</f>
        <v>1.5E-3</v>
      </c>
      <c r="J537" s="9">
        <f>'4d 2021 CS PC'!AP49</f>
        <v>2.0999999999999999E-3</v>
      </c>
      <c r="K537" s="9">
        <f>'4e 2122 CS PC'!AB49</f>
        <v>1.4E-3</v>
      </c>
      <c r="L537" s="9"/>
      <c r="M537" s="571">
        <f t="shared" si="1222"/>
        <v>0</v>
      </c>
      <c r="N537" s="571">
        <f t="shared" si="1257"/>
        <v>0</v>
      </c>
      <c r="O537" s="571">
        <f t="shared" si="1257"/>
        <v>0</v>
      </c>
      <c r="P537" s="571">
        <f t="shared" si="1257"/>
        <v>0</v>
      </c>
      <c r="Q537" s="571">
        <f t="shared" si="1257"/>
        <v>56.723799999999997</v>
      </c>
      <c r="R537" s="571">
        <f t="shared" si="1257"/>
        <v>0</v>
      </c>
      <c r="S537" s="571">
        <f t="shared" si="1257"/>
        <v>258.88799999999998</v>
      </c>
      <c r="T537" s="573"/>
      <c r="U537" s="573"/>
      <c r="V537" s="571">
        <f t="shared" si="1223"/>
        <v>162</v>
      </c>
      <c r="W537" s="571">
        <f t="shared" si="1256"/>
        <v>157</v>
      </c>
      <c r="X537" s="571">
        <f t="shared" si="1209"/>
        <v>0</v>
      </c>
      <c r="Y537" s="571">
        <f t="shared" si="1238"/>
        <v>99</v>
      </c>
      <c r="Z537" s="571">
        <f t="shared" si="1244"/>
        <v>393</v>
      </c>
      <c r="AA537" s="571">
        <f t="shared" si="1239"/>
        <v>110</v>
      </c>
      <c r="AB537" s="571">
        <f t="shared" si="1224"/>
        <v>119</v>
      </c>
      <c r="AC537" s="571">
        <f t="shared" si="1240"/>
        <v>0</v>
      </c>
      <c r="AD537" s="571">
        <f t="shared" si="1251"/>
        <v>29</v>
      </c>
      <c r="AE537" s="571">
        <f t="shared" si="1252"/>
        <v>0</v>
      </c>
      <c r="AF537" s="571">
        <f t="shared" si="1253"/>
        <v>88</v>
      </c>
      <c r="AG537" s="571">
        <f t="shared" si="1254"/>
        <v>267</v>
      </c>
      <c r="AH537" s="571">
        <f t="shared" si="1233"/>
        <v>6</v>
      </c>
      <c r="AI537" s="571">
        <f t="shared" si="1226"/>
        <v>27</v>
      </c>
      <c r="AJ537" s="571">
        <f t="shared" si="1227"/>
        <v>1</v>
      </c>
      <c r="AK537" s="571">
        <f t="shared" si="1226"/>
        <v>0</v>
      </c>
      <c r="AL537" s="571">
        <f t="shared" si="1260"/>
        <v>0</v>
      </c>
      <c r="AM537" s="571">
        <f t="shared" si="1260"/>
        <v>56</v>
      </c>
      <c r="AN537" s="571">
        <f t="shared" si="1228"/>
        <v>0</v>
      </c>
      <c r="AO537" s="571">
        <f t="shared" si="1262"/>
        <v>0</v>
      </c>
      <c r="AP537" s="571">
        <f t="shared" si="1262"/>
        <v>0</v>
      </c>
      <c r="AQ537" s="571">
        <f t="shared" si="1262"/>
        <v>0</v>
      </c>
      <c r="AR537" s="571">
        <f t="shared" si="1262"/>
        <v>0</v>
      </c>
      <c r="AS537" s="571">
        <f t="shared" si="1262"/>
        <v>0</v>
      </c>
      <c r="AT537" s="571">
        <f t="shared" si="1262"/>
        <v>0</v>
      </c>
      <c r="AU537" s="571">
        <f t="shared" si="1262"/>
        <v>0</v>
      </c>
      <c r="AV537" s="571">
        <f t="shared" si="1262"/>
        <v>0</v>
      </c>
      <c r="AW537" s="571">
        <f t="shared" si="1262"/>
        <v>0</v>
      </c>
      <c r="AX537" s="571">
        <f t="shared" si="1262"/>
        <v>0</v>
      </c>
      <c r="AY537" s="571">
        <f t="shared" si="1262"/>
        <v>0</v>
      </c>
      <c r="AZ537" s="571">
        <f t="shared" si="1262"/>
        <v>0</v>
      </c>
      <c r="BA537" s="571">
        <f t="shared" si="1262"/>
        <v>0</v>
      </c>
      <c r="BB537" s="571">
        <f t="shared" si="1262"/>
        <v>0</v>
      </c>
      <c r="BC537" s="571">
        <f t="shared" si="1262"/>
        <v>0</v>
      </c>
      <c r="BD537" s="571">
        <f t="shared" si="1262"/>
        <v>0</v>
      </c>
      <c r="BE537" s="571">
        <f t="shared" si="1262"/>
        <v>0</v>
      </c>
      <c r="BF537" s="571">
        <f t="shared" si="1262"/>
        <v>0</v>
      </c>
      <c r="BG537" s="571">
        <f t="shared" si="1262"/>
        <v>0</v>
      </c>
      <c r="BH537" s="571">
        <f t="shared" si="1262"/>
        <v>0</v>
      </c>
      <c r="BI537" s="571">
        <f t="shared" si="1262"/>
        <v>0</v>
      </c>
      <c r="BJ537" s="571">
        <f t="shared" si="1262"/>
        <v>0</v>
      </c>
      <c r="BK537" s="571">
        <f t="shared" si="1262"/>
        <v>0</v>
      </c>
      <c r="BL537" s="571">
        <f t="shared" si="1262"/>
        <v>0</v>
      </c>
      <c r="BM537" s="571">
        <f t="shared" si="1262"/>
        <v>0</v>
      </c>
      <c r="BN537" s="571">
        <f t="shared" si="1262"/>
        <v>0</v>
      </c>
      <c r="BO537" s="571">
        <f t="shared" si="1262"/>
        <v>0</v>
      </c>
      <c r="BP537" s="571">
        <f t="shared" si="1262"/>
        <v>0</v>
      </c>
      <c r="BQ537" s="571">
        <f t="shared" si="1262"/>
        <v>0</v>
      </c>
      <c r="BR537" s="571">
        <f t="shared" si="1262"/>
        <v>0</v>
      </c>
      <c r="BS537" s="571">
        <f t="shared" si="1262"/>
        <v>0</v>
      </c>
      <c r="BT537" s="571">
        <f t="shared" si="1262"/>
        <v>0</v>
      </c>
      <c r="BU537" s="571">
        <f t="shared" si="1262"/>
        <v>0</v>
      </c>
      <c r="BV537" s="571">
        <f t="shared" si="1262"/>
        <v>0</v>
      </c>
      <c r="BW537" s="571">
        <f t="shared" si="1262"/>
        <v>0</v>
      </c>
      <c r="BX537" s="571"/>
      <c r="BY537" s="571">
        <f t="shared" si="1255"/>
        <v>1830</v>
      </c>
      <c r="BZ537" s="7"/>
      <c r="CA537" s="7">
        <f t="shared" si="1219"/>
        <v>0</v>
      </c>
      <c r="CB537" s="622">
        <f t="shared" si="1261"/>
        <v>0</v>
      </c>
      <c r="CC537" s="622">
        <f t="shared" si="1261"/>
        <v>478</v>
      </c>
      <c r="CD537" s="622">
        <f t="shared" si="1261"/>
        <v>759</v>
      </c>
      <c r="CE537" s="622">
        <f t="shared" si="1261"/>
        <v>503</v>
      </c>
      <c r="CF537" s="622">
        <f t="shared" si="1261"/>
        <v>90</v>
      </c>
      <c r="CG537" s="622">
        <f t="shared" si="1261"/>
        <v>0</v>
      </c>
      <c r="CH537" s="622">
        <f t="shared" si="1261"/>
        <v>0</v>
      </c>
      <c r="CI537" s="622">
        <f t="shared" si="1261"/>
        <v>0</v>
      </c>
      <c r="CJ537" s="16"/>
      <c r="CK537" s="622">
        <f t="shared" si="1263"/>
        <v>57</v>
      </c>
      <c r="CL537" s="622">
        <f t="shared" si="1263"/>
        <v>677</v>
      </c>
      <c r="CM537" s="622">
        <f t="shared" si="1263"/>
        <v>651</v>
      </c>
      <c r="CN537" s="622">
        <f>ROUND(SUMIF($M$2:$BW$2,CN$1,$M537:$BW537),0)</f>
        <v>389</v>
      </c>
      <c r="CO537" s="622">
        <f t="shared" si="1264"/>
        <v>56</v>
      </c>
      <c r="CP537" s="622">
        <f t="shared" si="1264"/>
        <v>0</v>
      </c>
      <c r="CQ537" s="622">
        <f t="shared" si="1264"/>
        <v>0</v>
      </c>
      <c r="CR537" s="622">
        <f t="shared" si="1264"/>
        <v>0</v>
      </c>
      <c r="CS537" s="120">
        <f t="shared" si="1229"/>
        <v>0</v>
      </c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</row>
    <row r="538" spans="1:133" ht="15">
      <c r="A538" s="572" t="s">
        <v>178</v>
      </c>
      <c r="B538" s="14"/>
      <c r="C538" s="9">
        <f>'4a 1718 CS PC'!AP50</f>
        <v>9.1000000000000004E-3</v>
      </c>
      <c r="D538" s="9">
        <f>'4a 1718 CS PC'!AR50</f>
        <v>1.2800000000000001E-2</v>
      </c>
      <c r="E538" s="9">
        <f>'4b 1819 CS PC'!$AT50</f>
        <v>9.1000000000000004E-3</v>
      </c>
      <c r="F538" s="9">
        <f>'4b 1819 CS PC'!AQ50</f>
        <v>1.29E-2</v>
      </c>
      <c r="G538" s="9">
        <f>'4c 1920 CS PC'!AS50</f>
        <v>9.1000000000000004E-3</v>
      </c>
      <c r="H538" s="9">
        <f>'4c 1920 CS PC'!AP50</f>
        <v>1.29E-2</v>
      </c>
      <c r="I538" s="9">
        <f>'4d 2021 CS PC'!AS50</f>
        <v>9.2999999999999992E-3</v>
      </c>
      <c r="J538" s="9">
        <f>'4d 2021 CS PC'!AP50</f>
        <v>1.3299999999999999E-2</v>
      </c>
      <c r="K538" s="9">
        <f>'4e 2122 CS PC'!AB50</f>
        <v>9.4999999999999998E-3</v>
      </c>
      <c r="L538" s="9"/>
      <c r="M538" s="571">
        <f t="shared" si="1222"/>
        <v>0</v>
      </c>
      <c r="N538" s="571">
        <f t="shared" si="1257"/>
        <v>0</v>
      </c>
      <c r="O538" s="571">
        <f t="shared" si="1257"/>
        <v>0</v>
      </c>
      <c r="P538" s="571">
        <f t="shared" si="1257"/>
        <v>0</v>
      </c>
      <c r="Q538" s="571">
        <f t="shared" si="1257"/>
        <v>368.7047</v>
      </c>
      <c r="R538" s="571">
        <f t="shared" si="1257"/>
        <v>0</v>
      </c>
      <c r="S538" s="571">
        <f t="shared" si="1257"/>
        <v>1682.7720000000002</v>
      </c>
      <c r="T538" s="573"/>
      <c r="U538" s="573"/>
      <c r="V538" s="571">
        <f t="shared" si="1223"/>
        <v>1055</v>
      </c>
      <c r="W538" s="571">
        <f t="shared" si="1256"/>
        <v>951</v>
      </c>
      <c r="X538" s="571">
        <f t="shared" si="1209"/>
        <v>0</v>
      </c>
      <c r="Y538" s="571">
        <f t="shared" si="1238"/>
        <v>602</v>
      </c>
      <c r="Z538" s="571">
        <f t="shared" si="1244"/>
        <v>2382</v>
      </c>
      <c r="AA538" s="571">
        <f t="shared" si="1239"/>
        <v>665</v>
      </c>
      <c r="AB538" s="571">
        <f t="shared" si="1224"/>
        <v>722</v>
      </c>
      <c r="AC538" s="571">
        <f t="shared" si="1240"/>
        <v>0</v>
      </c>
      <c r="AD538" s="571">
        <f t="shared" si="1251"/>
        <v>175</v>
      </c>
      <c r="AE538" s="571">
        <f t="shared" si="1252"/>
        <v>0</v>
      </c>
      <c r="AF538" s="571">
        <f t="shared" si="1253"/>
        <v>534</v>
      </c>
      <c r="AG538" s="571">
        <f t="shared" si="1254"/>
        <v>1618</v>
      </c>
      <c r="AH538" s="571">
        <f t="shared" si="1233"/>
        <v>40</v>
      </c>
      <c r="AI538" s="571">
        <f t="shared" si="1226"/>
        <v>165</v>
      </c>
      <c r="AJ538" s="571">
        <f t="shared" si="1227"/>
        <v>7</v>
      </c>
      <c r="AK538" s="571">
        <f t="shared" si="1226"/>
        <v>0</v>
      </c>
      <c r="AL538" s="571">
        <f t="shared" si="1260"/>
        <v>0</v>
      </c>
      <c r="AM538" s="571">
        <f t="shared" si="1260"/>
        <v>348</v>
      </c>
      <c r="AN538" s="571">
        <f t="shared" si="1228"/>
        <v>0</v>
      </c>
      <c r="AO538" s="571">
        <f t="shared" si="1262"/>
        <v>0</v>
      </c>
      <c r="AP538" s="571">
        <f t="shared" si="1262"/>
        <v>0</v>
      </c>
      <c r="AQ538" s="571">
        <f t="shared" si="1262"/>
        <v>0</v>
      </c>
      <c r="AR538" s="571">
        <f t="shared" si="1262"/>
        <v>0</v>
      </c>
      <c r="AS538" s="571">
        <f t="shared" si="1262"/>
        <v>0</v>
      </c>
      <c r="AT538" s="571">
        <f t="shared" si="1262"/>
        <v>0</v>
      </c>
      <c r="AU538" s="571">
        <f t="shared" si="1262"/>
        <v>0</v>
      </c>
      <c r="AV538" s="571">
        <f t="shared" si="1262"/>
        <v>0</v>
      </c>
      <c r="AW538" s="571">
        <f t="shared" si="1262"/>
        <v>0</v>
      </c>
      <c r="AX538" s="571">
        <f t="shared" si="1262"/>
        <v>0</v>
      </c>
      <c r="AY538" s="571">
        <f t="shared" si="1262"/>
        <v>0</v>
      </c>
      <c r="AZ538" s="571">
        <f t="shared" si="1262"/>
        <v>0</v>
      </c>
      <c r="BA538" s="571">
        <f t="shared" si="1262"/>
        <v>0</v>
      </c>
      <c r="BB538" s="571">
        <f t="shared" si="1262"/>
        <v>0</v>
      </c>
      <c r="BC538" s="571">
        <f t="shared" si="1262"/>
        <v>0</v>
      </c>
      <c r="BD538" s="571">
        <f t="shared" si="1262"/>
        <v>0</v>
      </c>
      <c r="BE538" s="571">
        <f t="shared" si="1262"/>
        <v>0</v>
      </c>
      <c r="BF538" s="571">
        <f t="shared" si="1262"/>
        <v>0</v>
      </c>
      <c r="BG538" s="571">
        <f t="shared" si="1262"/>
        <v>0</v>
      </c>
      <c r="BH538" s="571">
        <f t="shared" si="1262"/>
        <v>0</v>
      </c>
      <c r="BI538" s="571">
        <f t="shared" si="1262"/>
        <v>0</v>
      </c>
      <c r="BJ538" s="571">
        <f t="shared" si="1262"/>
        <v>0</v>
      </c>
      <c r="BK538" s="571">
        <f t="shared" si="1262"/>
        <v>0</v>
      </c>
      <c r="BL538" s="571">
        <f t="shared" si="1262"/>
        <v>0</v>
      </c>
      <c r="BM538" s="571">
        <f t="shared" si="1262"/>
        <v>0</v>
      </c>
      <c r="BN538" s="571">
        <f t="shared" si="1262"/>
        <v>0</v>
      </c>
      <c r="BO538" s="571">
        <f t="shared" si="1262"/>
        <v>0</v>
      </c>
      <c r="BP538" s="571">
        <f t="shared" si="1262"/>
        <v>0</v>
      </c>
      <c r="BQ538" s="571">
        <f t="shared" si="1262"/>
        <v>0</v>
      </c>
      <c r="BR538" s="571">
        <f t="shared" si="1262"/>
        <v>0</v>
      </c>
      <c r="BS538" s="571">
        <f t="shared" si="1262"/>
        <v>0</v>
      </c>
      <c r="BT538" s="571">
        <f t="shared" si="1262"/>
        <v>0</v>
      </c>
      <c r="BU538" s="571">
        <f t="shared" si="1262"/>
        <v>0</v>
      </c>
      <c r="BV538" s="571">
        <f t="shared" si="1262"/>
        <v>0</v>
      </c>
      <c r="BW538" s="571">
        <f t="shared" si="1262"/>
        <v>0</v>
      </c>
      <c r="BX538" s="571"/>
      <c r="BY538" s="571">
        <f t="shared" si="1255"/>
        <v>11315</v>
      </c>
      <c r="BZ538" s="7"/>
      <c r="CA538" s="7">
        <f t="shared" si="1219"/>
        <v>0</v>
      </c>
      <c r="CB538" s="622">
        <f t="shared" si="1261"/>
        <v>0</v>
      </c>
      <c r="CC538" s="622">
        <f t="shared" si="1261"/>
        <v>3106</v>
      </c>
      <c r="CD538" s="622">
        <f t="shared" si="1261"/>
        <v>4600</v>
      </c>
      <c r="CE538" s="622">
        <f t="shared" si="1261"/>
        <v>3049</v>
      </c>
      <c r="CF538" s="622">
        <f t="shared" si="1261"/>
        <v>560</v>
      </c>
      <c r="CG538" s="622">
        <f t="shared" si="1261"/>
        <v>0</v>
      </c>
      <c r="CH538" s="622">
        <f t="shared" si="1261"/>
        <v>0</v>
      </c>
      <c r="CI538" s="622">
        <f t="shared" si="1261"/>
        <v>0</v>
      </c>
      <c r="CJ538" s="16"/>
      <c r="CK538" s="622">
        <f t="shared" si="1263"/>
        <v>369</v>
      </c>
      <c r="CL538" s="622">
        <f t="shared" si="1263"/>
        <v>4291</v>
      </c>
      <c r="CM538" s="622">
        <f t="shared" si="1263"/>
        <v>3944</v>
      </c>
      <c r="CN538" s="630">
        <f>ROUNDDOWN(SUMIF($M$2:$BW$2,CN$1,$M538:$BW538),0)-1</f>
        <v>2363</v>
      </c>
      <c r="CO538" s="622">
        <f t="shared" si="1264"/>
        <v>348</v>
      </c>
      <c r="CP538" s="622">
        <f t="shared" si="1264"/>
        <v>0</v>
      </c>
      <c r="CQ538" s="622">
        <f t="shared" si="1264"/>
        <v>0</v>
      </c>
      <c r="CR538" s="622">
        <f t="shared" si="1264"/>
        <v>0</v>
      </c>
      <c r="CS538" s="120">
        <f t="shared" si="1229"/>
        <v>0</v>
      </c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</row>
    <row r="539" spans="1:133" ht="15">
      <c r="A539" s="572" t="s">
        <v>179</v>
      </c>
      <c r="B539" s="14"/>
      <c r="C539" s="9">
        <f>'4a 1718 CS PC'!AP51</f>
        <v>9.1999999999999998E-3</v>
      </c>
      <c r="D539" s="9">
        <f>'4a 1718 CS PC'!AR51</f>
        <v>1.29E-2</v>
      </c>
      <c r="E539" s="9">
        <f>'4b 1819 CS PC'!$AT51</f>
        <v>8.5000000000000006E-3</v>
      </c>
      <c r="F539" s="9">
        <f>'4b 1819 CS PC'!AQ51</f>
        <v>1.21E-2</v>
      </c>
      <c r="G539" s="9">
        <f>'4c 1920 CS PC'!AS51</f>
        <v>8.3000000000000001E-3</v>
      </c>
      <c r="H539" s="9">
        <f>'4c 1920 CS PC'!AP51</f>
        <v>1.1900000000000001E-2</v>
      </c>
      <c r="I539" s="9">
        <f>'4d 2021 CS PC'!AS51</f>
        <v>8.3999999999999995E-3</v>
      </c>
      <c r="J539" s="9">
        <f>'4d 2021 CS PC'!AP51</f>
        <v>1.2E-2</v>
      </c>
      <c r="K539" s="9">
        <f>'4e 2122 CS PC'!AB51</f>
        <v>8.5000000000000006E-3</v>
      </c>
      <c r="L539" s="9"/>
      <c r="M539" s="571">
        <f t="shared" si="1222"/>
        <v>0</v>
      </c>
      <c r="N539" s="571">
        <f t="shared" si="1257"/>
        <v>0</v>
      </c>
      <c r="O539" s="571">
        <f t="shared" si="1257"/>
        <v>0</v>
      </c>
      <c r="P539" s="571">
        <f t="shared" si="1257"/>
        <v>0</v>
      </c>
      <c r="Q539" s="571">
        <f t="shared" si="1257"/>
        <v>372.75639999999999</v>
      </c>
      <c r="R539" s="571">
        <f t="shared" si="1257"/>
        <v>0</v>
      </c>
      <c r="S539" s="571">
        <f t="shared" si="1257"/>
        <v>1701.2639999999999</v>
      </c>
      <c r="T539" s="573"/>
      <c r="U539" s="573"/>
      <c r="V539" s="571">
        <f t="shared" si="1223"/>
        <v>1066</v>
      </c>
      <c r="W539" s="571">
        <f t="shared" si="1256"/>
        <v>888</v>
      </c>
      <c r="X539" s="571">
        <f t="shared" si="1209"/>
        <v>0</v>
      </c>
      <c r="Y539" s="571">
        <f t="shared" si="1238"/>
        <v>562</v>
      </c>
      <c r="Z539" s="571">
        <f t="shared" si="1244"/>
        <v>2225</v>
      </c>
      <c r="AA539" s="571">
        <f t="shared" si="1239"/>
        <v>621</v>
      </c>
      <c r="AB539" s="571">
        <f t="shared" si="1224"/>
        <v>658</v>
      </c>
      <c r="AC539" s="571">
        <f t="shared" si="1240"/>
        <v>0</v>
      </c>
      <c r="AD539" s="571">
        <f t="shared" si="1251"/>
        <v>160</v>
      </c>
      <c r="AE539" s="571">
        <f t="shared" si="1252"/>
        <v>0</v>
      </c>
      <c r="AF539" s="571">
        <f t="shared" ref="AF539:AF548" si="1265">ROUND(AF$490*$G539,0)</f>
        <v>487</v>
      </c>
      <c r="AG539" s="571">
        <f t="shared" si="1254"/>
        <v>1476</v>
      </c>
      <c r="AH539" s="571">
        <f t="shared" si="1233"/>
        <v>36</v>
      </c>
      <c r="AI539" s="571">
        <f t="shared" si="1226"/>
        <v>151</v>
      </c>
      <c r="AJ539" s="571">
        <f t="shared" si="1227"/>
        <v>6</v>
      </c>
      <c r="AK539" s="571">
        <f t="shared" si="1226"/>
        <v>0</v>
      </c>
      <c r="AL539" s="571">
        <f t="shared" si="1260"/>
        <v>0</v>
      </c>
      <c r="AM539" s="571">
        <f t="shared" si="1260"/>
        <v>314</v>
      </c>
      <c r="AN539" s="571">
        <f t="shared" si="1228"/>
        <v>0</v>
      </c>
      <c r="AO539" s="571">
        <f t="shared" si="1262"/>
        <v>0</v>
      </c>
      <c r="AP539" s="571">
        <f t="shared" si="1262"/>
        <v>0</v>
      </c>
      <c r="AQ539" s="571">
        <f t="shared" si="1262"/>
        <v>0</v>
      </c>
      <c r="AR539" s="571">
        <f t="shared" si="1262"/>
        <v>0</v>
      </c>
      <c r="AS539" s="571">
        <f t="shared" si="1262"/>
        <v>0</v>
      </c>
      <c r="AT539" s="571">
        <f t="shared" si="1262"/>
        <v>0</v>
      </c>
      <c r="AU539" s="571">
        <f t="shared" si="1262"/>
        <v>0</v>
      </c>
      <c r="AV539" s="571">
        <f t="shared" si="1262"/>
        <v>0</v>
      </c>
      <c r="AW539" s="571">
        <f t="shared" si="1262"/>
        <v>0</v>
      </c>
      <c r="AX539" s="571">
        <f t="shared" si="1262"/>
        <v>0</v>
      </c>
      <c r="AY539" s="571">
        <f t="shared" si="1262"/>
        <v>0</v>
      </c>
      <c r="AZ539" s="571">
        <f t="shared" si="1262"/>
        <v>0</v>
      </c>
      <c r="BA539" s="571">
        <f t="shared" si="1262"/>
        <v>0</v>
      </c>
      <c r="BB539" s="571">
        <f t="shared" si="1262"/>
        <v>0</v>
      </c>
      <c r="BC539" s="571">
        <f t="shared" si="1262"/>
        <v>0</v>
      </c>
      <c r="BD539" s="571">
        <f t="shared" si="1262"/>
        <v>0</v>
      </c>
      <c r="BE539" s="571">
        <f t="shared" si="1262"/>
        <v>0</v>
      </c>
      <c r="BF539" s="571">
        <f t="shared" si="1262"/>
        <v>0</v>
      </c>
      <c r="BG539" s="571">
        <f t="shared" si="1262"/>
        <v>0</v>
      </c>
      <c r="BH539" s="571">
        <f t="shared" si="1262"/>
        <v>0</v>
      </c>
      <c r="BI539" s="571">
        <f t="shared" si="1262"/>
        <v>0</v>
      </c>
      <c r="BJ539" s="571">
        <f t="shared" si="1262"/>
        <v>0</v>
      </c>
      <c r="BK539" s="571">
        <f t="shared" si="1262"/>
        <v>0</v>
      </c>
      <c r="BL539" s="571">
        <f t="shared" si="1262"/>
        <v>0</v>
      </c>
      <c r="BM539" s="571">
        <f t="shared" si="1262"/>
        <v>0</v>
      </c>
      <c r="BN539" s="571">
        <f t="shared" si="1262"/>
        <v>0</v>
      </c>
      <c r="BO539" s="571">
        <f t="shared" si="1262"/>
        <v>0</v>
      </c>
      <c r="BP539" s="571">
        <f t="shared" si="1262"/>
        <v>0</v>
      </c>
      <c r="BQ539" s="571">
        <f t="shared" si="1262"/>
        <v>0</v>
      </c>
      <c r="BR539" s="571">
        <f t="shared" si="1262"/>
        <v>0</v>
      </c>
      <c r="BS539" s="571">
        <f t="shared" si="1262"/>
        <v>0</v>
      </c>
      <c r="BT539" s="571">
        <f t="shared" si="1262"/>
        <v>0</v>
      </c>
      <c r="BU539" s="571">
        <f t="shared" si="1262"/>
        <v>0</v>
      </c>
      <c r="BV539" s="571">
        <f t="shared" si="1262"/>
        <v>0</v>
      </c>
      <c r="BW539" s="571">
        <f t="shared" si="1262"/>
        <v>0</v>
      </c>
      <c r="BX539" s="571"/>
      <c r="BY539" s="594">
        <f t="shared" si="1255"/>
        <v>10724</v>
      </c>
      <c r="BZ539" s="7"/>
      <c r="CA539" s="7">
        <f t="shared" si="1219"/>
        <v>0</v>
      </c>
      <c r="CB539" s="622">
        <f t="shared" ref="CB539:CB549" si="1266">ROUND(SUMIF($M$1:$BW$1,CB$1,$M539:$BW539),0)</f>
        <v>0</v>
      </c>
      <c r="CC539" s="630">
        <f>ROUNDUP(SUMIF($M$1:$BW$1,CC$1,$M539:$BW539),0)</f>
        <v>3141</v>
      </c>
      <c r="CD539" s="622">
        <f t="shared" ref="CD539:CE549" si="1267">ROUND(SUMIF($M$1:$BW$1,CD$1,$M539:$BW539),0)</f>
        <v>4296</v>
      </c>
      <c r="CE539" s="622">
        <f t="shared" si="1267"/>
        <v>2781</v>
      </c>
      <c r="CF539" s="630">
        <f>ROUNDDOWN(SUMIF($M$1:$BW$1,CF$1,$M539:$BW539),0)-1</f>
        <v>506</v>
      </c>
      <c r="CG539" s="622">
        <f t="shared" ref="CG539:CI549" si="1268">ROUND(SUMIF($M$1:$BW$1,CG$1,$M539:$BW539),0)</f>
        <v>0</v>
      </c>
      <c r="CH539" s="622">
        <f t="shared" si="1268"/>
        <v>0</v>
      </c>
      <c r="CI539" s="622">
        <f t="shared" si="1268"/>
        <v>0</v>
      </c>
      <c r="CJ539" s="16"/>
      <c r="CK539" s="622">
        <f t="shared" si="1263"/>
        <v>373</v>
      </c>
      <c r="CL539" s="622">
        <f t="shared" si="1263"/>
        <v>4217</v>
      </c>
      <c r="CM539" s="622">
        <f t="shared" si="1263"/>
        <v>3664</v>
      </c>
      <c r="CN539" s="622">
        <f t="shared" ref="CN539:CN544" si="1269">ROUND(SUMIF($M$2:$BW$2,CN$1,$M539:$BW539),0)</f>
        <v>2156</v>
      </c>
      <c r="CO539" s="622">
        <f t="shared" si="1264"/>
        <v>314</v>
      </c>
      <c r="CP539" s="622">
        <f t="shared" si="1264"/>
        <v>0</v>
      </c>
      <c r="CQ539" s="622">
        <f t="shared" si="1264"/>
        <v>0</v>
      </c>
      <c r="CR539" s="622">
        <f t="shared" si="1264"/>
        <v>0</v>
      </c>
      <c r="CS539" s="120">
        <f t="shared" si="1229"/>
        <v>0</v>
      </c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</row>
    <row r="540" spans="1:133" ht="15">
      <c r="A540" s="572" t="s">
        <v>180</v>
      </c>
      <c r="B540" s="14"/>
      <c r="C540" s="9">
        <f>'4a 1718 CS PC'!AP52</f>
        <v>1.89E-2</v>
      </c>
      <c r="D540" s="9">
        <f>'4a 1718 CS PC'!AR52</f>
        <v>2.6599999999999999E-2</v>
      </c>
      <c r="E540" s="9">
        <f>'4b 1819 CS PC'!$AT52</f>
        <v>1.8599999999999998E-2</v>
      </c>
      <c r="F540" s="9">
        <f>'4b 1819 CS PC'!AQ52</f>
        <v>2.64E-2</v>
      </c>
      <c r="G540" s="9">
        <f>'4c 1920 CS PC'!AS52</f>
        <v>1.8499999999999999E-2</v>
      </c>
      <c r="H540" s="9">
        <f>'4c 1920 CS PC'!AP52</f>
        <v>2.6200000000000001E-2</v>
      </c>
      <c r="I540" s="9">
        <f>'4d 2021 CS PC'!AS52</f>
        <v>1.7500000000000002E-2</v>
      </c>
      <c r="J540" s="9">
        <f>'4d 2021 CS PC'!AP52</f>
        <v>2.5000000000000001E-2</v>
      </c>
      <c r="K540" s="9">
        <f>'4e 2122 CS PC'!AB52</f>
        <v>1.7100000000000001E-2</v>
      </c>
      <c r="L540" s="9"/>
      <c r="M540" s="571">
        <f t="shared" si="1222"/>
        <v>0</v>
      </c>
      <c r="N540" s="571">
        <f t="shared" si="1257"/>
        <v>0</v>
      </c>
      <c r="O540" s="571">
        <f t="shared" si="1257"/>
        <v>0</v>
      </c>
      <c r="P540" s="571">
        <f t="shared" si="1257"/>
        <v>0</v>
      </c>
      <c r="Q540" s="571">
        <f t="shared" si="1257"/>
        <v>765.7713</v>
      </c>
      <c r="R540" s="571">
        <f t="shared" si="1257"/>
        <v>0</v>
      </c>
      <c r="S540" s="571">
        <f t="shared" si="1257"/>
        <v>3494.9879999999998</v>
      </c>
      <c r="T540" s="573"/>
      <c r="U540" s="573"/>
      <c r="V540" s="571">
        <f t="shared" si="1223"/>
        <v>2191</v>
      </c>
      <c r="W540" s="571">
        <f t="shared" si="1256"/>
        <v>1943</v>
      </c>
      <c r="X540" s="571">
        <f t="shared" si="1209"/>
        <v>0</v>
      </c>
      <c r="Y540" s="571">
        <f t="shared" si="1238"/>
        <v>1230</v>
      </c>
      <c r="Z540" s="571">
        <f t="shared" si="1244"/>
        <v>4869</v>
      </c>
      <c r="AA540" s="571">
        <f t="shared" si="1239"/>
        <v>1360</v>
      </c>
      <c r="AB540" s="571">
        <f t="shared" si="1224"/>
        <v>1467</v>
      </c>
      <c r="AC540" s="571">
        <f t="shared" si="1240"/>
        <v>0</v>
      </c>
      <c r="AD540" s="571">
        <f t="shared" si="1251"/>
        <v>356</v>
      </c>
      <c r="AE540" s="571">
        <f t="shared" si="1252"/>
        <v>0</v>
      </c>
      <c r="AF540" s="571">
        <f t="shared" si="1265"/>
        <v>1086</v>
      </c>
      <c r="AG540" s="571">
        <f t="shared" si="1254"/>
        <v>3289</v>
      </c>
      <c r="AH540" s="571">
        <f t="shared" si="1233"/>
        <v>75</v>
      </c>
      <c r="AI540" s="571">
        <f t="shared" si="1226"/>
        <v>336</v>
      </c>
      <c r="AJ540" s="571">
        <f t="shared" si="1227"/>
        <v>14</v>
      </c>
      <c r="AK540" s="571">
        <f t="shared" si="1226"/>
        <v>0</v>
      </c>
      <c r="AL540" s="571">
        <f t="shared" ref="AL540:AM548" si="1270">ROUND(AL$490*$I540,0)</f>
        <v>0</v>
      </c>
      <c r="AM540" s="594">
        <f>ROUNDUP(AM$490*$I540,0)</f>
        <v>655</v>
      </c>
      <c r="AN540" s="571">
        <f t="shared" si="1228"/>
        <v>0</v>
      </c>
      <c r="AO540" s="571">
        <f t="shared" si="1262"/>
        <v>0</v>
      </c>
      <c r="AP540" s="571">
        <f t="shared" si="1262"/>
        <v>0</v>
      </c>
      <c r="AQ540" s="571">
        <f t="shared" si="1262"/>
        <v>0</v>
      </c>
      <c r="AR540" s="571">
        <f t="shared" si="1262"/>
        <v>0</v>
      </c>
      <c r="AS540" s="571">
        <f t="shared" si="1262"/>
        <v>0</v>
      </c>
      <c r="AT540" s="571">
        <f t="shared" si="1262"/>
        <v>0</v>
      </c>
      <c r="AU540" s="571">
        <f t="shared" si="1262"/>
        <v>0</v>
      </c>
      <c r="AV540" s="571">
        <f t="shared" si="1262"/>
        <v>0</v>
      </c>
      <c r="AW540" s="571">
        <f t="shared" si="1262"/>
        <v>0</v>
      </c>
      <c r="AX540" s="571">
        <f t="shared" si="1262"/>
        <v>0</v>
      </c>
      <c r="AY540" s="571">
        <f t="shared" si="1262"/>
        <v>0</v>
      </c>
      <c r="AZ540" s="571">
        <f t="shared" si="1262"/>
        <v>0</v>
      </c>
      <c r="BA540" s="571">
        <f t="shared" si="1262"/>
        <v>0</v>
      </c>
      <c r="BB540" s="571">
        <f t="shared" si="1262"/>
        <v>0</v>
      </c>
      <c r="BC540" s="571">
        <f t="shared" si="1262"/>
        <v>0</v>
      </c>
      <c r="BD540" s="571">
        <f t="shared" si="1262"/>
        <v>0</v>
      </c>
      <c r="BE540" s="571">
        <f t="shared" si="1262"/>
        <v>0</v>
      </c>
      <c r="BF540" s="571">
        <f t="shared" si="1262"/>
        <v>0</v>
      </c>
      <c r="BG540" s="571">
        <f t="shared" si="1262"/>
        <v>0</v>
      </c>
      <c r="BH540" s="571">
        <f t="shared" si="1262"/>
        <v>0</v>
      </c>
      <c r="BI540" s="571">
        <f t="shared" si="1262"/>
        <v>0</v>
      </c>
      <c r="BJ540" s="571">
        <f t="shared" si="1262"/>
        <v>0</v>
      </c>
      <c r="BK540" s="571">
        <f t="shared" si="1262"/>
        <v>0</v>
      </c>
      <c r="BL540" s="571">
        <f t="shared" si="1262"/>
        <v>0</v>
      </c>
      <c r="BM540" s="571">
        <f t="shared" si="1262"/>
        <v>0</v>
      </c>
      <c r="BN540" s="571">
        <f t="shared" si="1262"/>
        <v>0</v>
      </c>
      <c r="BO540" s="571">
        <f t="shared" si="1262"/>
        <v>0</v>
      </c>
      <c r="BP540" s="571">
        <f t="shared" si="1262"/>
        <v>0</v>
      </c>
      <c r="BQ540" s="571">
        <f t="shared" si="1262"/>
        <v>0</v>
      </c>
      <c r="BR540" s="571">
        <f t="shared" si="1262"/>
        <v>0</v>
      </c>
      <c r="BS540" s="571">
        <f t="shared" si="1262"/>
        <v>0</v>
      </c>
      <c r="BT540" s="571">
        <f t="shared" si="1262"/>
        <v>0</v>
      </c>
      <c r="BU540" s="571">
        <f t="shared" si="1262"/>
        <v>0</v>
      </c>
      <c r="BV540" s="571">
        <f t="shared" si="1262"/>
        <v>0</v>
      </c>
      <c r="BW540" s="571">
        <f t="shared" si="1262"/>
        <v>0</v>
      </c>
      <c r="BX540" s="571"/>
      <c r="BY540" s="571">
        <f t="shared" si="1255"/>
        <v>23132</v>
      </c>
      <c r="BZ540" s="7"/>
      <c r="CA540" s="7">
        <f t="shared" si="1219"/>
        <v>0</v>
      </c>
      <c r="CB540" s="622">
        <f t="shared" si="1266"/>
        <v>0</v>
      </c>
      <c r="CC540" s="622">
        <f t="shared" ref="CC540:CC546" si="1271">ROUND(SUMIF($M$1:$BW$1,CC$1,$M540:$BW540),0)</f>
        <v>6452</v>
      </c>
      <c r="CD540" s="622">
        <f t="shared" si="1267"/>
        <v>9402</v>
      </c>
      <c r="CE540" s="622">
        <f t="shared" si="1267"/>
        <v>6198</v>
      </c>
      <c r="CF540" s="622">
        <f t="shared" ref="CF540:CF549" si="1272">ROUND(SUMIF($M$1:$BW$1,CF$1,$M540:$BW540),0)</f>
        <v>1080</v>
      </c>
      <c r="CG540" s="622">
        <f t="shared" si="1268"/>
        <v>0</v>
      </c>
      <c r="CH540" s="622">
        <f t="shared" si="1268"/>
        <v>0</v>
      </c>
      <c r="CI540" s="622">
        <f t="shared" si="1268"/>
        <v>0</v>
      </c>
      <c r="CJ540" s="16"/>
      <c r="CK540" s="622">
        <f t="shared" si="1263"/>
        <v>766</v>
      </c>
      <c r="CL540" s="622">
        <f t="shared" si="1263"/>
        <v>8859</v>
      </c>
      <c r="CM540" s="622">
        <f t="shared" si="1263"/>
        <v>8052</v>
      </c>
      <c r="CN540" s="622">
        <f t="shared" si="1269"/>
        <v>4800</v>
      </c>
      <c r="CO540" s="622">
        <f t="shared" si="1264"/>
        <v>655</v>
      </c>
      <c r="CP540" s="622">
        <f t="shared" si="1264"/>
        <v>0</v>
      </c>
      <c r="CQ540" s="622">
        <f t="shared" si="1264"/>
        <v>0</v>
      </c>
      <c r="CR540" s="622">
        <f t="shared" si="1264"/>
        <v>0</v>
      </c>
      <c r="CS540" s="120">
        <f t="shared" si="1229"/>
        <v>0</v>
      </c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</row>
    <row r="541" spans="1:133" ht="15">
      <c r="A541" s="572" t="s">
        <v>181</v>
      </c>
      <c r="B541" s="14"/>
      <c r="C541" s="9">
        <f>'4a 1718 CS PC'!AP53</f>
        <v>3.0999999999999999E-3</v>
      </c>
      <c r="D541" s="9">
        <f>'4a 1718 CS PC'!AR53</f>
        <v>4.3E-3</v>
      </c>
      <c r="E541" s="9">
        <f>'4b 1819 CS PC'!$AT53</f>
        <v>3.0999999999999999E-3</v>
      </c>
      <c r="F541" s="9">
        <f>'4b 1819 CS PC'!AQ53</f>
        <v>4.4000000000000003E-3</v>
      </c>
      <c r="G541" s="9">
        <f>'4c 1920 CS PC'!AS53</f>
        <v>3.0999999999999999E-3</v>
      </c>
      <c r="H541" s="9">
        <f>'4c 1920 CS PC'!AP53</f>
        <v>4.4000000000000003E-3</v>
      </c>
      <c r="I541" s="9">
        <f>'4d 2021 CS PC'!AS53</f>
        <v>3.0000000000000001E-3</v>
      </c>
      <c r="J541" s="9">
        <f>'4d 2021 CS PC'!AP53</f>
        <v>4.3E-3</v>
      </c>
      <c r="K541" s="9">
        <f>'4e 2122 CS PC'!AB53</f>
        <v>3.0000000000000001E-3</v>
      </c>
      <c r="L541" s="9"/>
      <c r="M541" s="571">
        <f t="shared" si="1222"/>
        <v>0</v>
      </c>
      <c r="N541" s="571">
        <f t="shared" ref="N541:S548" si="1273">N$490*$C541</f>
        <v>0</v>
      </c>
      <c r="O541" s="571">
        <f t="shared" si="1273"/>
        <v>0</v>
      </c>
      <c r="P541" s="571">
        <f t="shared" si="1273"/>
        <v>0</v>
      </c>
      <c r="Q541" s="571">
        <f t="shared" si="1273"/>
        <v>125.6027</v>
      </c>
      <c r="R541" s="571">
        <f t="shared" si="1273"/>
        <v>0</v>
      </c>
      <c r="S541" s="571">
        <f t="shared" si="1273"/>
        <v>573.25199999999995</v>
      </c>
      <c r="T541" s="573"/>
      <c r="U541" s="573"/>
      <c r="V541" s="571">
        <f t="shared" si="1223"/>
        <v>359</v>
      </c>
      <c r="W541" s="571">
        <f t="shared" si="1256"/>
        <v>324</v>
      </c>
      <c r="X541" s="571">
        <f t="shared" si="1209"/>
        <v>0</v>
      </c>
      <c r="Y541" s="571">
        <f t="shared" si="1238"/>
        <v>205</v>
      </c>
      <c r="Z541" s="594">
        <f>ROUNDDOWN(Z$490*$E541,0)</f>
        <v>811</v>
      </c>
      <c r="AA541" s="571">
        <f t="shared" si="1239"/>
        <v>227</v>
      </c>
      <c r="AB541" s="571">
        <f t="shared" si="1224"/>
        <v>246</v>
      </c>
      <c r="AC541" s="571">
        <f t="shared" si="1240"/>
        <v>0</v>
      </c>
      <c r="AD541" s="571">
        <f t="shared" si="1251"/>
        <v>60</v>
      </c>
      <c r="AE541" s="571">
        <f t="shared" si="1252"/>
        <v>0</v>
      </c>
      <c r="AF541" s="571">
        <f t="shared" si="1265"/>
        <v>182</v>
      </c>
      <c r="AG541" s="571">
        <f t="shared" si="1254"/>
        <v>551</v>
      </c>
      <c r="AH541" s="571">
        <f t="shared" si="1233"/>
        <v>13</v>
      </c>
      <c r="AI541" s="571">
        <f t="shared" si="1226"/>
        <v>56</v>
      </c>
      <c r="AJ541" s="571">
        <f t="shared" si="1227"/>
        <v>2</v>
      </c>
      <c r="AK541" s="571">
        <f t="shared" si="1226"/>
        <v>0</v>
      </c>
      <c r="AL541" s="571">
        <f t="shared" si="1270"/>
        <v>0</v>
      </c>
      <c r="AM541" s="571">
        <f t="shared" si="1270"/>
        <v>112</v>
      </c>
      <c r="AN541" s="571">
        <f t="shared" si="1228"/>
        <v>0</v>
      </c>
      <c r="AO541" s="571">
        <f t="shared" si="1262"/>
        <v>0</v>
      </c>
      <c r="AP541" s="571">
        <f t="shared" si="1262"/>
        <v>0</v>
      </c>
      <c r="AQ541" s="571">
        <f t="shared" si="1262"/>
        <v>0</v>
      </c>
      <c r="AR541" s="571">
        <f t="shared" si="1262"/>
        <v>0</v>
      </c>
      <c r="AS541" s="571">
        <f t="shared" si="1262"/>
        <v>0</v>
      </c>
      <c r="AT541" s="571">
        <f t="shared" si="1262"/>
        <v>0</v>
      </c>
      <c r="AU541" s="571">
        <f t="shared" si="1262"/>
        <v>0</v>
      </c>
      <c r="AV541" s="571">
        <f t="shared" si="1262"/>
        <v>0</v>
      </c>
      <c r="AW541" s="571">
        <f t="shared" si="1262"/>
        <v>0</v>
      </c>
      <c r="AX541" s="571">
        <f t="shared" si="1262"/>
        <v>0</v>
      </c>
      <c r="AY541" s="571">
        <f t="shared" si="1262"/>
        <v>0</v>
      </c>
      <c r="AZ541" s="571">
        <f t="shared" si="1262"/>
        <v>0</v>
      </c>
      <c r="BA541" s="571">
        <f t="shared" si="1262"/>
        <v>0</v>
      </c>
      <c r="BB541" s="571">
        <f t="shared" si="1262"/>
        <v>0</v>
      </c>
      <c r="BC541" s="571">
        <f t="shared" si="1262"/>
        <v>0</v>
      </c>
      <c r="BD541" s="571">
        <f t="shared" si="1262"/>
        <v>0</v>
      </c>
      <c r="BE541" s="571">
        <f t="shared" si="1262"/>
        <v>0</v>
      </c>
      <c r="BF541" s="571">
        <f t="shared" si="1262"/>
        <v>0</v>
      </c>
      <c r="BG541" s="571">
        <f t="shared" si="1262"/>
        <v>0</v>
      </c>
      <c r="BH541" s="571">
        <f t="shared" si="1262"/>
        <v>0</v>
      </c>
      <c r="BI541" s="571">
        <f t="shared" si="1262"/>
        <v>0</v>
      </c>
      <c r="BJ541" s="571">
        <f t="shared" si="1262"/>
        <v>0</v>
      </c>
      <c r="BK541" s="571">
        <f t="shared" si="1262"/>
        <v>0</v>
      </c>
      <c r="BL541" s="571">
        <f t="shared" si="1262"/>
        <v>0</v>
      </c>
      <c r="BM541" s="571">
        <f t="shared" si="1262"/>
        <v>0</v>
      </c>
      <c r="BN541" s="571">
        <f t="shared" si="1262"/>
        <v>0</v>
      </c>
      <c r="BO541" s="571">
        <f t="shared" si="1262"/>
        <v>0</v>
      </c>
      <c r="BP541" s="571">
        <f t="shared" si="1262"/>
        <v>0</v>
      </c>
      <c r="BQ541" s="571">
        <f t="shared" si="1262"/>
        <v>0</v>
      </c>
      <c r="BR541" s="571">
        <f t="shared" si="1262"/>
        <v>0</v>
      </c>
      <c r="BS541" s="571">
        <f t="shared" si="1262"/>
        <v>0</v>
      </c>
      <c r="BT541" s="571">
        <f t="shared" si="1262"/>
        <v>0</v>
      </c>
      <c r="BU541" s="571">
        <f t="shared" si="1262"/>
        <v>0</v>
      </c>
      <c r="BV541" s="571">
        <f t="shared" si="1262"/>
        <v>0</v>
      </c>
      <c r="BW541" s="571">
        <f t="shared" si="1262"/>
        <v>0</v>
      </c>
      <c r="BX541" s="571"/>
      <c r="BY541" s="571">
        <f t="shared" si="1255"/>
        <v>3847</v>
      </c>
      <c r="BZ541" s="7"/>
      <c r="CA541" s="7">
        <f t="shared" si="1219"/>
        <v>0</v>
      </c>
      <c r="CB541" s="622">
        <f t="shared" si="1266"/>
        <v>0</v>
      </c>
      <c r="CC541" s="622">
        <f t="shared" si="1271"/>
        <v>1058</v>
      </c>
      <c r="CD541" s="622">
        <f t="shared" si="1267"/>
        <v>1567</v>
      </c>
      <c r="CE541" s="622">
        <f t="shared" si="1267"/>
        <v>1039</v>
      </c>
      <c r="CF541" s="622">
        <f t="shared" si="1272"/>
        <v>183</v>
      </c>
      <c r="CG541" s="622">
        <f t="shared" si="1268"/>
        <v>0</v>
      </c>
      <c r="CH541" s="622">
        <f t="shared" si="1268"/>
        <v>0</v>
      </c>
      <c r="CI541" s="622">
        <f t="shared" si="1268"/>
        <v>0</v>
      </c>
      <c r="CJ541" s="16"/>
      <c r="CK541" s="622">
        <f t="shared" si="1263"/>
        <v>126</v>
      </c>
      <c r="CL541" s="622">
        <f t="shared" si="1263"/>
        <v>1461</v>
      </c>
      <c r="CM541" s="622">
        <f t="shared" si="1263"/>
        <v>1344</v>
      </c>
      <c r="CN541" s="622">
        <f t="shared" si="1269"/>
        <v>804</v>
      </c>
      <c r="CO541" s="622">
        <f t="shared" si="1264"/>
        <v>112</v>
      </c>
      <c r="CP541" s="622">
        <f t="shared" si="1264"/>
        <v>0</v>
      </c>
      <c r="CQ541" s="622">
        <f t="shared" si="1264"/>
        <v>0</v>
      </c>
      <c r="CR541" s="622">
        <f t="shared" si="1264"/>
        <v>0</v>
      </c>
      <c r="CS541" s="120">
        <f t="shared" si="1229"/>
        <v>0</v>
      </c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</row>
    <row r="542" spans="1:133" ht="15">
      <c r="A542" s="572" t="s">
        <v>182</v>
      </c>
      <c r="B542" s="14"/>
      <c r="C542" s="9">
        <f>'4a 1718 CS PC'!AP54</f>
        <v>2E-3</v>
      </c>
      <c r="D542" s="9">
        <f>'4a 1718 CS PC'!AR54</f>
        <v>2.8999999999999998E-3</v>
      </c>
      <c r="E542" s="9">
        <f>'4b 1819 CS PC'!$AT54</f>
        <v>2.0999999999999999E-3</v>
      </c>
      <c r="F542" s="9">
        <f>'4b 1819 CS PC'!AQ54</f>
        <v>3.0000000000000001E-3</v>
      </c>
      <c r="G542" s="9">
        <f>'4c 1920 CS PC'!AS54</f>
        <v>2.0999999999999999E-3</v>
      </c>
      <c r="H542" s="9">
        <f>'4c 1920 CS PC'!AP54</f>
        <v>3.0000000000000001E-3</v>
      </c>
      <c r="I542" s="9">
        <f>'4d 2021 CS PC'!AS54</f>
        <v>2.0999999999999999E-3</v>
      </c>
      <c r="J542" s="9">
        <f>'4d 2021 CS PC'!AP54</f>
        <v>3.0000000000000001E-3</v>
      </c>
      <c r="K542" s="9">
        <f>'4e 2122 CS PC'!AB54</f>
        <v>2.0999999999999999E-3</v>
      </c>
      <c r="L542" s="9"/>
      <c r="M542" s="571">
        <f t="shared" si="1222"/>
        <v>0</v>
      </c>
      <c r="N542" s="571">
        <f t="shared" si="1273"/>
        <v>0</v>
      </c>
      <c r="O542" s="571">
        <f t="shared" si="1273"/>
        <v>0</v>
      </c>
      <c r="P542" s="571">
        <f t="shared" si="1273"/>
        <v>0</v>
      </c>
      <c r="Q542" s="571">
        <f t="shared" si="1273"/>
        <v>81.034000000000006</v>
      </c>
      <c r="R542" s="571">
        <f t="shared" si="1273"/>
        <v>0</v>
      </c>
      <c r="S542" s="571">
        <f t="shared" si="1273"/>
        <v>369.84000000000003</v>
      </c>
      <c r="T542" s="573"/>
      <c r="U542" s="573"/>
      <c r="V542" s="571">
        <f t="shared" si="1223"/>
        <v>232</v>
      </c>
      <c r="W542" s="571">
        <f t="shared" si="1256"/>
        <v>219</v>
      </c>
      <c r="X542" s="571">
        <f t="shared" si="1209"/>
        <v>0</v>
      </c>
      <c r="Y542" s="571">
        <f t="shared" si="1238"/>
        <v>139</v>
      </c>
      <c r="Z542" s="571">
        <f>ROUND(Z$490*$E542,0)</f>
        <v>550</v>
      </c>
      <c r="AA542" s="571">
        <f t="shared" si="1239"/>
        <v>153</v>
      </c>
      <c r="AB542" s="571">
        <f t="shared" si="1224"/>
        <v>167</v>
      </c>
      <c r="AC542" s="571">
        <f t="shared" si="1240"/>
        <v>0</v>
      </c>
      <c r="AD542" s="571">
        <f t="shared" si="1251"/>
        <v>40</v>
      </c>
      <c r="AE542" s="571">
        <f t="shared" si="1252"/>
        <v>0</v>
      </c>
      <c r="AF542" s="571">
        <f t="shared" si="1265"/>
        <v>123</v>
      </c>
      <c r="AG542" s="571">
        <f t="shared" si="1254"/>
        <v>373</v>
      </c>
      <c r="AH542" s="571">
        <f t="shared" si="1233"/>
        <v>9</v>
      </c>
      <c r="AI542" s="571">
        <f t="shared" si="1226"/>
        <v>38</v>
      </c>
      <c r="AJ542" s="571">
        <f t="shared" si="1227"/>
        <v>2</v>
      </c>
      <c r="AK542" s="571">
        <f t="shared" si="1226"/>
        <v>0</v>
      </c>
      <c r="AL542" s="571">
        <f t="shared" si="1270"/>
        <v>0</v>
      </c>
      <c r="AM542" s="571">
        <f t="shared" si="1270"/>
        <v>78</v>
      </c>
      <c r="AN542" s="571">
        <f t="shared" si="1228"/>
        <v>0</v>
      </c>
      <c r="AO542" s="571">
        <f t="shared" si="1262"/>
        <v>0</v>
      </c>
      <c r="AP542" s="571">
        <f t="shared" si="1262"/>
        <v>0</v>
      </c>
      <c r="AQ542" s="571">
        <f t="shared" si="1262"/>
        <v>0</v>
      </c>
      <c r="AR542" s="571">
        <f t="shared" si="1262"/>
        <v>0</v>
      </c>
      <c r="AS542" s="571">
        <f t="shared" si="1262"/>
        <v>0</v>
      </c>
      <c r="AT542" s="571">
        <f t="shared" si="1262"/>
        <v>0</v>
      </c>
      <c r="AU542" s="571">
        <f t="shared" si="1262"/>
        <v>0</v>
      </c>
      <c r="AV542" s="571">
        <f t="shared" si="1262"/>
        <v>0</v>
      </c>
      <c r="AW542" s="571">
        <f t="shared" si="1262"/>
        <v>0</v>
      </c>
      <c r="AX542" s="571">
        <f t="shared" si="1262"/>
        <v>0</v>
      </c>
      <c r="AY542" s="571">
        <f t="shared" si="1262"/>
        <v>0</v>
      </c>
      <c r="AZ542" s="571">
        <f t="shared" si="1262"/>
        <v>0</v>
      </c>
      <c r="BA542" s="571">
        <f t="shared" si="1262"/>
        <v>0</v>
      </c>
      <c r="BB542" s="571">
        <f t="shared" si="1262"/>
        <v>0</v>
      </c>
      <c r="BC542" s="571">
        <f t="shared" si="1262"/>
        <v>0</v>
      </c>
      <c r="BD542" s="571">
        <f t="shared" ref="AO542:BW548" si="1274">ROUND(BD$490*$K542,0)</f>
        <v>0</v>
      </c>
      <c r="BE542" s="571">
        <f t="shared" si="1274"/>
        <v>0</v>
      </c>
      <c r="BF542" s="571">
        <f t="shared" si="1274"/>
        <v>0</v>
      </c>
      <c r="BG542" s="571">
        <f t="shared" si="1274"/>
        <v>0</v>
      </c>
      <c r="BH542" s="571">
        <f t="shared" si="1274"/>
        <v>0</v>
      </c>
      <c r="BI542" s="571">
        <f t="shared" si="1274"/>
        <v>0</v>
      </c>
      <c r="BJ542" s="571">
        <f t="shared" si="1274"/>
        <v>0</v>
      </c>
      <c r="BK542" s="571">
        <f t="shared" si="1274"/>
        <v>0</v>
      </c>
      <c r="BL542" s="571">
        <f t="shared" si="1274"/>
        <v>0</v>
      </c>
      <c r="BM542" s="571">
        <f t="shared" si="1274"/>
        <v>0</v>
      </c>
      <c r="BN542" s="571">
        <f t="shared" si="1274"/>
        <v>0</v>
      </c>
      <c r="BO542" s="571">
        <f t="shared" si="1274"/>
        <v>0</v>
      </c>
      <c r="BP542" s="571">
        <f t="shared" si="1274"/>
        <v>0</v>
      </c>
      <c r="BQ542" s="571">
        <f t="shared" si="1274"/>
        <v>0</v>
      </c>
      <c r="BR542" s="571">
        <f t="shared" si="1274"/>
        <v>0</v>
      </c>
      <c r="BS542" s="571">
        <f t="shared" si="1274"/>
        <v>0</v>
      </c>
      <c r="BT542" s="571">
        <f t="shared" si="1274"/>
        <v>0</v>
      </c>
      <c r="BU542" s="571">
        <f t="shared" si="1274"/>
        <v>0</v>
      </c>
      <c r="BV542" s="571">
        <f t="shared" si="1274"/>
        <v>0</v>
      </c>
      <c r="BW542" s="571">
        <f t="shared" si="1274"/>
        <v>0</v>
      </c>
      <c r="BX542" s="571"/>
      <c r="BY542" s="571">
        <f t="shared" si="1255"/>
        <v>2574</v>
      </c>
      <c r="BZ542" s="7"/>
      <c r="CA542" s="7">
        <f t="shared" si="1219"/>
        <v>0</v>
      </c>
      <c r="CB542" s="622">
        <f t="shared" si="1266"/>
        <v>0</v>
      </c>
      <c r="CC542" s="622">
        <f t="shared" si="1271"/>
        <v>683</v>
      </c>
      <c r="CD542" s="622">
        <f t="shared" si="1267"/>
        <v>1061</v>
      </c>
      <c r="CE542" s="622">
        <f t="shared" si="1267"/>
        <v>703</v>
      </c>
      <c r="CF542" s="622">
        <f t="shared" si="1272"/>
        <v>127</v>
      </c>
      <c r="CG542" s="622">
        <f t="shared" si="1268"/>
        <v>0</v>
      </c>
      <c r="CH542" s="622">
        <f t="shared" si="1268"/>
        <v>0</v>
      </c>
      <c r="CI542" s="622">
        <f t="shared" si="1268"/>
        <v>0</v>
      </c>
      <c r="CJ542" s="16"/>
      <c r="CK542" s="622">
        <f t="shared" si="1263"/>
        <v>81</v>
      </c>
      <c r="CL542" s="622">
        <f t="shared" si="1263"/>
        <v>960</v>
      </c>
      <c r="CM542" s="622">
        <f t="shared" si="1263"/>
        <v>910</v>
      </c>
      <c r="CN542" s="622">
        <f t="shared" si="1269"/>
        <v>545</v>
      </c>
      <c r="CO542" s="622">
        <f t="shared" si="1264"/>
        <v>78</v>
      </c>
      <c r="CP542" s="622">
        <f t="shared" si="1264"/>
        <v>0</v>
      </c>
      <c r="CQ542" s="622">
        <f t="shared" si="1264"/>
        <v>0</v>
      </c>
      <c r="CR542" s="622">
        <f t="shared" si="1264"/>
        <v>0</v>
      </c>
      <c r="CS542" s="120">
        <f t="shared" si="1229"/>
        <v>0</v>
      </c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</row>
    <row r="543" spans="1:133" ht="15">
      <c r="A543" s="572" t="s">
        <v>183</v>
      </c>
      <c r="B543" s="14"/>
      <c r="C543" s="9">
        <f>'4a 1718 CS PC'!AP55</f>
        <v>4.0000000000000002E-4</v>
      </c>
      <c r="D543" s="9">
        <f>'4a 1718 CS PC'!AR55</f>
        <v>5.0000000000000001E-4</v>
      </c>
      <c r="E543" s="9">
        <f>'4b 1819 CS PC'!$AT55</f>
        <v>4.0000000000000002E-4</v>
      </c>
      <c r="F543" s="9">
        <f>'4b 1819 CS PC'!AQ55</f>
        <v>5.0000000000000001E-4</v>
      </c>
      <c r="G543" s="9">
        <f>'4c 1920 CS PC'!AS55</f>
        <v>4.0000000000000002E-4</v>
      </c>
      <c r="H543" s="9">
        <f>'4c 1920 CS PC'!AP55</f>
        <v>5.0000000000000001E-4</v>
      </c>
      <c r="I543" s="9">
        <f>'4d 2021 CS PC'!AS55</f>
        <v>4.0000000000000002E-4</v>
      </c>
      <c r="J543" s="9">
        <f>'4d 2021 CS PC'!AP55</f>
        <v>5.9999999999999995E-4</v>
      </c>
      <c r="K543" s="9">
        <f>'4e 2122 CS PC'!AB55</f>
        <v>4.0000000000000002E-4</v>
      </c>
      <c r="L543" s="9"/>
      <c r="M543" s="571">
        <f t="shared" si="1222"/>
        <v>0</v>
      </c>
      <c r="N543" s="571">
        <f t="shared" si="1273"/>
        <v>0</v>
      </c>
      <c r="O543" s="571">
        <f t="shared" si="1273"/>
        <v>0</v>
      </c>
      <c r="P543" s="571">
        <f t="shared" si="1273"/>
        <v>0</v>
      </c>
      <c r="Q543" s="571">
        <f t="shared" si="1273"/>
        <v>16.206800000000001</v>
      </c>
      <c r="R543" s="571">
        <f t="shared" si="1273"/>
        <v>0</v>
      </c>
      <c r="S543" s="571">
        <f t="shared" si="1273"/>
        <v>73.968000000000004</v>
      </c>
      <c r="T543" s="573"/>
      <c r="U543" s="573"/>
      <c r="V543" s="571">
        <f t="shared" si="1223"/>
        <v>46</v>
      </c>
      <c r="W543" s="571">
        <f t="shared" si="1256"/>
        <v>42</v>
      </c>
      <c r="X543" s="571">
        <f t="shared" si="1209"/>
        <v>0</v>
      </c>
      <c r="Y543" s="571">
        <f t="shared" si="1238"/>
        <v>26</v>
      </c>
      <c r="Z543" s="571">
        <f>ROUND(Z$490*$E543,0)</f>
        <v>105</v>
      </c>
      <c r="AA543" s="571">
        <f t="shared" si="1239"/>
        <v>29</v>
      </c>
      <c r="AB543" s="571">
        <f t="shared" si="1224"/>
        <v>32</v>
      </c>
      <c r="AC543" s="571">
        <f t="shared" si="1240"/>
        <v>0</v>
      </c>
      <c r="AD543" s="571">
        <f t="shared" si="1251"/>
        <v>8</v>
      </c>
      <c r="AE543" s="571">
        <f t="shared" si="1252"/>
        <v>0</v>
      </c>
      <c r="AF543" s="571">
        <f t="shared" si="1265"/>
        <v>23</v>
      </c>
      <c r="AG543" s="571">
        <f t="shared" si="1254"/>
        <v>71</v>
      </c>
      <c r="AH543" s="571">
        <f t="shared" si="1233"/>
        <v>2</v>
      </c>
      <c r="AI543" s="594">
        <f>ROUNDUP(AI$490*$G543,0)</f>
        <v>8</v>
      </c>
      <c r="AJ543" s="571">
        <f t="shared" si="1227"/>
        <v>0</v>
      </c>
      <c r="AK543" s="571">
        <f t="shared" si="1226"/>
        <v>0</v>
      </c>
      <c r="AL543" s="571">
        <f t="shared" si="1270"/>
        <v>0</v>
      </c>
      <c r="AM543" s="571">
        <f t="shared" si="1270"/>
        <v>15</v>
      </c>
      <c r="AN543" s="571">
        <f t="shared" si="1228"/>
        <v>0</v>
      </c>
      <c r="AO543" s="571">
        <f t="shared" si="1274"/>
        <v>0</v>
      </c>
      <c r="AP543" s="571">
        <f t="shared" si="1274"/>
        <v>0</v>
      </c>
      <c r="AQ543" s="571">
        <f t="shared" si="1274"/>
        <v>0</v>
      </c>
      <c r="AR543" s="571">
        <f t="shared" si="1274"/>
        <v>0</v>
      </c>
      <c r="AS543" s="571">
        <f t="shared" si="1274"/>
        <v>0</v>
      </c>
      <c r="AT543" s="571">
        <f t="shared" si="1274"/>
        <v>0</v>
      </c>
      <c r="AU543" s="571">
        <f t="shared" si="1274"/>
        <v>0</v>
      </c>
      <c r="AV543" s="571">
        <f t="shared" si="1274"/>
        <v>0</v>
      </c>
      <c r="AW543" s="571">
        <f t="shared" si="1274"/>
        <v>0</v>
      </c>
      <c r="AX543" s="571">
        <f t="shared" si="1274"/>
        <v>0</v>
      </c>
      <c r="AY543" s="571">
        <f t="shared" si="1274"/>
        <v>0</v>
      </c>
      <c r="AZ543" s="571">
        <f t="shared" si="1274"/>
        <v>0</v>
      </c>
      <c r="BA543" s="571">
        <f t="shared" si="1274"/>
        <v>0</v>
      </c>
      <c r="BB543" s="571">
        <f t="shared" si="1274"/>
        <v>0</v>
      </c>
      <c r="BC543" s="571">
        <f t="shared" si="1274"/>
        <v>0</v>
      </c>
      <c r="BD543" s="571">
        <f t="shared" si="1274"/>
        <v>0</v>
      </c>
      <c r="BE543" s="571">
        <f t="shared" si="1274"/>
        <v>0</v>
      </c>
      <c r="BF543" s="571">
        <f t="shared" si="1274"/>
        <v>0</v>
      </c>
      <c r="BG543" s="571">
        <f t="shared" si="1274"/>
        <v>0</v>
      </c>
      <c r="BH543" s="571">
        <f t="shared" si="1274"/>
        <v>0</v>
      </c>
      <c r="BI543" s="571">
        <f t="shared" si="1274"/>
        <v>0</v>
      </c>
      <c r="BJ543" s="571">
        <f t="shared" si="1274"/>
        <v>0</v>
      </c>
      <c r="BK543" s="571">
        <f t="shared" si="1274"/>
        <v>0</v>
      </c>
      <c r="BL543" s="571">
        <f t="shared" si="1274"/>
        <v>0</v>
      </c>
      <c r="BM543" s="571">
        <f t="shared" si="1274"/>
        <v>0</v>
      </c>
      <c r="BN543" s="571">
        <f t="shared" si="1274"/>
        <v>0</v>
      </c>
      <c r="BO543" s="571">
        <f t="shared" si="1274"/>
        <v>0</v>
      </c>
      <c r="BP543" s="571">
        <f t="shared" si="1274"/>
        <v>0</v>
      </c>
      <c r="BQ543" s="571">
        <f t="shared" si="1274"/>
        <v>0</v>
      </c>
      <c r="BR543" s="571">
        <f t="shared" si="1274"/>
        <v>0</v>
      </c>
      <c r="BS543" s="571">
        <f t="shared" si="1274"/>
        <v>0</v>
      </c>
      <c r="BT543" s="571">
        <f t="shared" si="1274"/>
        <v>0</v>
      </c>
      <c r="BU543" s="571">
        <f t="shared" si="1274"/>
        <v>0</v>
      </c>
      <c r="BV543" s="571">
        <f t="shared" si="1274"/>
        <v>0</v>
      </c>
      <c r="BW543" s="571">
        <f t="shared" si="1274"/>
        <v>0</v>
      </c>
      <c r="BX543" s="571"/>
      <c r="BY543" s="571">
        <f t="shared" si="1255"/>
        <v>497</v>
      </c>
      <c r="BZ543" s="7"/>
      <c r="CA543" s="7">
        <f t="shared" si="1219"/>
        <v>0</v>
      </c>
      <c r="CB543" s="622">
        <f t="shared" si="1266"/>
        <v>0</v>
      </c>
      <c r="CC543" s="622">
        <f t="shared" si="1271"/>
        <v>136</v>
      </c>
      <c r="CD543" s="622">
        <f t="shared" si="1267"/>
        <v>202</v>
      </c>
      <c r="CE543" s="622">
        <f t="shared" si="1267"/>
        <v>134</v>
      </c>
      <c r="CF543" s="622">
        <f t="shared" si="1272"/>
        <v>25</v>
      </c>
      <c r="CG543" s="622">
        <f t="shared" si="1268"/>
        <v>0</v>
      </c>
      <c r="CH543" s="622">
        <f t="shared" si="1268"/>
        <v>0</v>
      </c>
      <c r="CI543" s="622">
        <f t="shared" si="1268"/>
        <v>0</v>
      </c>
      <c r="CJ543" s="16"/>
      <c r="CK543" s="622">
        <f t="shared" si="1263"/>
        <v>16</v>
      </c>
      <c r="CL543" s="622">
        <f t="shared" si="1263"/>
        <v>188</v>
      </c>
      <c r="CM543" s="622">
        <f t="shared" si="1263"/>
        <v>174</v>
      </c>
      <c r="CN543" s="622">
        <f t="shared" si="1269"/>
        <v>104</v>
      </c>
      <c r="CO543" s="622">
        <f t="shared" si="1264"/>
        <v>15</v>
      </c>
      <c r="CP543" s="622">
        <f t="shared" si="1264"/>
        <v>0</v>
      </c>
      <c r="CQ543" s="622">
        <f t="shared" si="1264"/>
        <v>0</v>
      </c>
      <c r="CR543" s="622">
        <f t="shared" si="1264"/>
        <v>0</v>
      </c>
      <c r="CS543" s="120">
        <f t="shared" si="1229"/>
        <v>0</v>
      </c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</row>
    <row r="544" spans="1:133" ht="15">
      <c r="A544" s="572" t="s">
        <v>184</v>
      </c>
      <c r="B544" s="14"/>
      <c r="C544" s="9">
        <f>'4a 1718 CS PC'!AP56</f>
        <v>2.1899999999999999E-2</v>
      </c>
      <c r="D544" s="9">
        <f>'4a 1718 CS PC'!AR56</f>
        <v>3.0800000000000001E-2</v>
      </c>
      <c r="E544" s="9">
        <f>'4b 1819 CS PC'!$AT56</f>
        <v>2.1899999999999999E-2</v>
      </c>
      <c r="F544" s="9">
        <f>'4b 1819 CS PC'!AQ56</f>
        <v>3.1199999999999999E-2</v>
      </c>
      <c r="G544" s="9">
        <f>'4c 1920 CS PC'!AS56</f>
        <v>2.1899999999999999E-2</v>
      </c>
      <c r="H544" s="9">
        <f>'4c 1920 CS PC'!AP56</f>
        <v>3.1199999999999999E-2</v>
      </c>
      <c r="I544" s="9">
        <f>'4d 2021 CS PC'!AS56</f>
        <v>2.07E-2</v>
      </c>
      <c r="J544" s="9">
        <f>'4d 2021 CS PC'!AP56</f>
        <v>2.9399999999999999E-2</v>
      </c>
      <c r="K544" s="9">
        <f>'4e 2122 CS PC'!AB56</f>
        <v>2.07E-2</v>
      </c>
      <c r="L544" s="9"/>
      <c r="M544" s="571">
        <f t="shared" si="1222"/>
        <v>0</v>
      </c>
      <c r="N544" s="571">
        <f t="shared" si="1273"/>
        <v>0</v>
      </c>
      <c r="O544" s="571">
        <f t="shared" si="1273"/>
        <v>0</v>
      </c>
      <c r="P544" s="571">
        <f t="shared" si="1273"/>
        <v>0</v>
      </c>
      <c r="Q544" s="571">
        <f t="shared" si="1273"/>
        <v>887.32229999999993</v>
      </c>
      <c r="R544" s="571">
        <f t="shared" si="1273"/>
        <v>0</v>
      </c>
      <c r="S544" s="571">
        <f t="shared" si="1273"/>
        <v>4049.748</v>
      </c>
      <c r="T544" s="573"/>
      <c r="U544" s="573"/>
      <c r="V544" s="571">
        <f t="shared" si="1223"/>
        <v>2538</v>
      </c>
      <c r="W544" s="571">
        <f t="shared" si="1256"/>
        <v>2288</v>
      </c>
      <c r="X544" s="571">
        <f t="shared" si="1209"/>
        <v>0</v>
      </c>
      <c r="Y544" s="571">
        <f t="shared" si="1238"/>
        <v>1448</v>
      </c>
      <c r="Z544" s="571">
        <f>ROUND(Z$490*$E544,0)</f>
        <v>5733</v>
      </c>
      <c r="AA544" s="571">
        <f t="shared" si="1239"/>
        <v>1601</v>
      </c>
      <c r="AB544" s="571">
        <f t="shared" si="1224"/>
        <v>1737</v>
      </c>
      <c r="AC544" s="571">
        <f t="shared" si="1240"/>
        <v>0</v>
      </c>
      <c r="AD544" s="571">
        <f t="shared" si="1251"/>
        <v>421</v>
      </c>
      <c r="AE544" s="571">
        <f t="shared" si="1252"/>
        <v>0</v>
      </c>
      <c r="AF544" s="571">
        <f t="shared" si="1265"/>
        <v>1286</v>
      </c>
      <c r="AG544" s="571">
        <f t="shared" si="1254"/>
        <v>3894</v>
      </c>
      <c r="AH544" s="594">
        <f>ROUNDDOWN(AH$490*$I544,0)</f>
        <v>88</v>
      </c>
      <c r="AI544" s="571">
        <f t="shared" si="1226"/>
        <v>398</v>
      </c>
      <c r="AJ544" s="571">
        <f t="shared" si="1227"/>
        <v>16</v>
      </c>
      <c r="AK544" s="571">
        <f t="shared" si="1226"/>
        <v>0</v>
      </c>
      <c r="AL544" s="571">
        <f t="shared" si="1270"/>
        <v>0</v>
      </c>
      <c r="AM544" s="571">
        <f t="shared" si="1270"/>
        <v>774</v>
      </c>
      <c r="AN544" s="571">
        <f t="shared" si="1228"/>
        <v>0</v>
      </c>
      <c r="AO544" s="571">
        <f t="shared" si="1274"/>
        <v>0</v>
      </c>
      <c r="AP544" s="571">
        <f t="shared" si="1274"/>
        <v>0</v>
      </c>
      <c r="AQ544" s="571">
        <f t="shared" si="1274"/>
        <v>0</v>
      </c>
      <c r="AR544" s="571">
        <f t="shared" si="1274"/>
        <v>0</v>
      </c>
      <c r="AS544" s="571">
        <f t="shared" si="1274"/>
        <v>0</v>
      </c>
      <c r="AT544" s="571">
        <f t="shared" si="1274"/>
        <v>0</v>
      </c>
      <c r="AU544" s="571">
        <f t="shared" si="1274"/>
        <v>0</v>
      </c>
      <c r="AV544" s="571">
        <f t="shared" si="1274"/>
        <v>0</v>
      </c>
      <c r="AW544" s="571">
        <f t="shared" si="1274"/>
        <v>0</v>
      </c>
      <c r="AX544" s="571">
        <f t="shared" si="1274"/>
        <v>0</v>
      </c>
      <c r="AY544" s="571">
        <f t="shared" si="1274"/>
        <v>0</v>
      </c>
      <c r="AZ544" s="571">
        <f t="shared" si="1274"/>
        <v>0</v>
      </c>
      <c r="BA544" s="571">
        <f t="shared" si="1274"/>
        <v>0</v>
      </c>
      <c r="BB544" s="571">
        <f t="shared" si="1274"/>
        <v>0</v>
      </c>
      <c r="BC544" s="571">
        <f t="shared" si="1274"/>
        <v>0</v>
      </c>
      <c r="BD544" s="571">
        <f t="shared" si="1274"/>
        <v>0</v>
      </c>
      <c r="BE544" s="571">
        <f t="shared" si="1274"/>
        <v>0</v>
      </c>
      <c r="BF544" s="571">
        <f t="shared" si="1274"/>
        <v>0</v>
      </c>
      <c r="BG544" s="571">
        <f t="shared" si="1274"/>
        <v>0</v>
      </c>
      <c r="BH544" s="571">
        <f t="shared" si="1274"/>
        <v>0</v>
      </c>
      <c r="BI544" s="571">
        <f t="shared" si="1274"/>
        <v>0</v>
      </c>
      <c r="BJ544" s="571">
        <f t="shared" si="1274"/>
        <v>0</v>
      </c>
      <c r="BK544" s="571">
        <f t="shared" si="1274"/>
        <v>0</v>
      </c>
      <c r="BL544" s="571">
        <f t="shared" si="1274"/>
        <v>0</v>
      </c>
      <c r="BM544" s="571">
        <f t="shared" si="1274"/>
        <v>0</v>
      </c>
      <c r="BN544" s="571">
        <f t="shared" si="1274"/>
        <v>0</v>
      </c>
      <c r="BO544" s="571">
        <f t="shared" si="1274"/>
        <v>0</v>
      </c>
      <c r="BP544" s="571">
        <f t="shared" si="1274"/>
        <v>0</v>
      </c>
      <c r="BQ544" s="571">
        <f t="shared" si="1274"/>
        <v>0</v>
      </c>
      <c r="BR544" s="571">
        <f t="shared" si="1274"/>
        <v>0</v>
      </c>
      <c r="BS544" s="571">
        <f t="shared" si="1274"/>
        <v>0</v>
      </c>
      <c r="BT544" s="571">
        <f t="shared" si="1274"/>
        <v>0</v>
      </c>
      <c r="BU544" s="571">
        <f t="shared" si="1274"/>
        <v>0</v>
      </c>
      <c r="BV544" s="571">
        <f t="shared" si="1274"/>
        <v>0</v>
      </c>
      <c r="BW544" s="571">
        <f t="shared" si="1274"/>
        <v>0</v>
      </c>
      <c r="BX544" s="571"/>
      <c r="BY544" s="571">
        <f t="shared" si="1255"/>
        <v>27159</v>
      </c>
      <c r="BZ544" s="7"/>
      <c r="CA544" s="7">
        <f t="shared" si="1219"/>
        <v>0</v>
      </c>
      <c r="CB544" s="622">
        <f t="shared" si="1266"/>
        <v>0</v>
      </c>
      <c r="CC544" s="622">
        <f t="shared" si="1271"/>
        <v>7475</v>
      </c>
      <c r="CD544" s="622">
        <f t="shared" si="1267"/>
        <v>11070</v>
      </c>
      <c r="CE544" s="622">
        <f t="shared" si="1267"/>
        <v>7338</v>
      </c>
      <c r="CF544" s="622">
        <f t="shared" si="1272"/>
        <v>1276</v>
      </c>
      <c r="CG544" s="622">
        <f t="shared" si="1268"/>
        <v>0</v>
      </c>
      <c r="CH544" s="622">
        <f t="shared" si="1268"/>
        <v>0</v>
      </c>
      <c r="CI544" s="622">
        <f t="shared" si="1268"/>
        <v>0</v>
      </c>
      <c r="CJ544" s="16"/>
      <c r="CK544" s="622">
        <f t="shared" si="1263"/>
        <v>887</v>
      </c>
      <c r="CL544" s="622">
        <f t="shared" si="1263"/>
        <v>10324</v>
      </c>
      <c r="CM544" s="622">
        <f t="shared" si="1263"/>
        <v>9492</v>
      </c>
      <c r="CN544" s="622">
        <f t="shared" si="1269"/>
        <v>5682</v>
      </c>
      <c r="CO544" s="622">
        <f t="shared" si="1264"/>
        <v>774</v>
      </c>
      <c r="CP544" s="622">
        <f t="shared" si="1264"/>
        <v>0</v>
      </c>
      <c r="CQ544" s="622">
        <f t="shared" si="1264"/>
        <v>0</v>
      </c>
      <c r="CR544" s="622">
        <f t="shared" si="1264"/>
        <v>0</v>
      </c>
      <c r="CS544" s="120">
        <f t="shared" si="1229"/>
        <v>0</v>
      </c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</row>
    <row r="545" spans="1:133" ht="15">
      <c r="A545" s="572" t="s">
        <v>185</v>
      </c>
      <c r="B545" s="14"/>
      <c r="C545" s="9">
        <f>'4a 1718 CS PC'!AP57</f>
        <v>1E-3</v>
      </c>
      <c r="D545" s="9">
        <f>'4a 1718 CS PC'!AR57</f>
        <v>1.5E-3</v>
      </c>
      <c r="E545" s="9">
        <f>'4b 1819 CS PC'!$AT57</f>
        <v>1.1000000000000001E-3</v>
      </c>
      <c r="F545" s="9">
        <f>'4b 1819 CS PC'!AQ57</f>
        <v>1.5E-3</v>
      </c>
      <c r="G545" s="9">
        <f>'4c 1920 CS PC'!AS57</f>
        <v>1E-3</v>
      </c>
      <c r="H545" s="9">
        <f>'4c 1920 CS PC'!AP57</f>
        <v>1.5E-3</v>
      </c>
      <c r="I545" s="9">
        <f>'4d 2021 CS PC'!AS57</f>
        <v>1E-3</v>
      </c>
      <c r="J545" s="9">
        <f>'4d 2021 CS PC'!AP57</f>
        <v>1.5E-3</v>
      </c>
      <c r="K545" s="9">
        <f>'4e 2122 CS PC'!AB57</f>
        <v>1E-3</v>
      </c>
      <c r="L545" s="9"/>
      <c r="M545" s="571">
        <f t="shared" si="1222"/>
        <v>0</v>
      </c>
      <c r="N545" s="571">
        <f t="shared" si="1273"/>
        <v>0</v>
      </c>
      <c r="O545" s="571">
        <f t="shared" si="1273"/>
        <v>0</v>
      </c>
      <c r="P545" s="571">
        <f t="shared" si="1273"/>
        <v>0</v>
      </c>
      <c r="Q545" s="571">
        <f t="shared" si="1273"/>
        <v>40.517000000000003</v>
      </c>
      <c r="R545" s="571">
        <f t="shared" si="1273"/>
        <v>0</v>
      </c>
      <c r="S545" s="571">
        <f t="shared" si="1273"/>
        <v>184.92000000000002</v>
      </c>
      <c r="T545" s="573"/>
      <c r="U545" s="573"/>
      <c r="V545" s="571">
        <f t="shared" si="1223"/>
        <v>116</v>
      </c>
      <c r="W545" s="571">
        <f t="shared" si="1256"/>
        <v>115</v>
      </c>
      <c r="X545" s="571">
        <f t="shared" si="1209"/>
        <v>0</v>
      </c>
      <c r="Y545" s="571">
        <f t="shared" si="1238"/>
        <v>73</v>
      </c>
      <c r="Z545" s="594">
        <f>ROUNDDOWN(Z$490*$E545,0)</f>
        <v>287</v>
      </c>
      <c r="AA545" s="571">
        <f t="shared" si="1239"/>
        <v>80</v>
      </c>
      <c r="AB545" s="571">
        <f t="shared" si="1224"/>
        <v>79</v>
      </c>
      <c r="AC545" s="571">
        <f t="shared" si="1240"/>
        <v>0</v>
      </c>
      <c r="AD545" s="571">
        <f t="shared" si="1251"/>
        <v>19</v>
      </c>
      <c r="AE545" s="571">
        <f t="shared" si="1252"/>
        <v>0</v>
      </c>
      <c r="AF545" s="571">
        <f t="shared" si="1265"/>
        <v>59</v>
      </c>
      <c r="AG545" s="571">
        <f t="shared" si="1254"/>
        <v>178</v>
      </c>
      <c r="AH545" s="571">
        <f t="shared" si="1233"/>
        <v>4</v>
      </c>
      <c r="AI545" s="571">
        <f t="shared" si="1226"/>
        <v>18</v>
      </c>
      <c r="AJ545" s="571">
        <f t="shared" si="1227"/>
        <v>1</v>
      </c>
      <c r="AK545" s="571">
        <f t="shared" si="1226"/>
        <v>0</v>
      </c>
      <c r="AL545" s="571">
        <f t="shared" si="1270"/>
        <v>0</v>
      </c>
      <c r="AM545" s="571">
        <f t="shared" si="1270"/>
        <v>37</v>
      </c>
      <c r="AN545" s="571">
        <f t="shared" si="1228"/>
        <v>0</v>
      </c>
      <c r="AO545" s="571">
        <f t="shared" si="1274"/>
        <v>0</v>
      </c>
      <c r="AP545" s="571">
        <f t="shared" si="1274"/>
        <v>0</v>
      </c>
      <c r="AQ545" s="571">
        <f t="shared" si="1274"/>
        <v>0</v>
      </c>
      <c r="AR545" s="571">
        <f t="shared" si="1274"/>
        <v>0</v>
      </c>
      <c r="AS545" s="571">
        <f t="shared" si="1274"/>
        <v>0</v>
      </c>
      <c r="AT545" s="571">
        <f t="shared" si="1274"/>
        <v>0</v>
      </c>
      <c r="AU545" s="571">
        <f t="shared" si="1274"/>
        <v>0</v>
      </c>
      <c r="AV545" s="571">
        <f t="shared" si="1274"/>
        <v>0</v>
      </c>
      <c r="AW545" s="571">
        <f t="shared" si="1274"/>
        <v>0</v>
      </c>
      <c r="AX545" s="571">
        <f t="shared" si="1274"/>
        <v>0</v>
      </c>
      <c r="AY545" s="571">
        <f t="shared" si="1274"/>
        <v>0</v>
      </c>
      <c r="AZ545" s="571">
        <f t="shared" si="1274"/>
        <v>0</v>
      </c>
      <c r="BA545" s="571">
        <f t="shared" si="1274"/>
        <v>0</v>
      </c>
      <c r="BB545" s="571">
        <f t="shared" si="1274"/>
        <v>0</v>
      </c>
      <c r="BC545" s="571">
        <f t="shared" si="1274"/>
        <v>0</v>
      </c>
      <c r="BD545" s="571">
        <f t="shared" si="1274"/>
        <v>0</v>
      </c>
      <c r="BE545" s="571">
        <f t="shared" si="1274"/>
        <v>0</v>
      </c>
      <c r="BF545" s="571">
        <f t="shared" si="1274"/>
        <v>0</v>
      </c>
      <c r="BG545" s="571">
        <f t="shared" si="1274"/>
        <v>0</v>
      </c>
      <c r="BH545" s="571">
        <f t="shared" si="1274"/>
        <v>0</v>
      </c>
      <c r="BI545" s="571">
        <f t="shared" si="1274"/>
        <v>0</v>
      </c>
      <c r="BJ545" s="571">
        <f t="shared" si="1274"/>
        <v>0</v>
      </c>
      <c r="BK545" s="571">
        <f t="shared" si="1274"/>
        <v>0</v>
      </c>
      <c r="BL545" s="571">
        <f t="shared" si="1274"/>
        <v>0</v>
      </c>
      <c r="BM545" s="571">
        <f t="shared" si="1274"/>
        <v>0</v>
      </c>
      <c r="BN545" s="571">
        <f t="shared" si="1274"/>
        <v>0</v>
      </c>
      <c r="BO545" s="571">
        <f t="shared" si="1274"/>
        <v>0</v>
      </c>
      <c r="BP545" s="571">
        <f t="shared" si="1274"/>
        <v>0</v>
      </c>
      <c r="BQ545" s="571">
        <f t="shared" si="1274"/>
        <v>0</v>
      </c>
      <c r="BR545" s="571">
        <f t="shared" si="1274"/>
        <v>0</v>
      </c>
      <c r="BS545" s="571">
        <f t="shared" si="1274"/>
        <v>0</v>
      </c>
      <c r="BT545" s="571">
        <f t="shared" si="1274"/>
        <v>0</v>
      </c>
      <c r="BU545" s="571">
        <f t="shared" si="1274"/>
        <v>0</v>
      </c>
      <c r="BV545" s="571">
        <f t="shared" si="1274"/>
        <v>0</v>
      </c>
      <c r="BW545" s="571">
        <f t="shared" si="1274"/>
        <v>0</v>
      </c>
      <c r="BX545" s="571"/>
      <c r="BY545" s="571">
        <f t="shared" si="1255"/>
        <v>1291</v>
      </c>
      <c r="BZ545" s="7"/>
      <c r="CA545" s="7">
        <f t="shared" si="1219"/>
        <v>0</v>
      </c>
      <c r="CB545" s="622">
        <f t="shared" si="1266"/>
        <v>0</v>
      </c>
      <c r="CC545" s="622">
        <f t="shared" si="1271"/>
        <v>341</v>
      </c>
      <c r="CD545" s="622">
        <f t="shared" si="1267"/>
        <v>555</v>
      </c>
      <c r="CE545" s="622">
        <f t="shared" si="1267"/>
        <v>335</v>
      </c>
      <c r="CF545" s="622">
        <f t="shared" si="1272"/>
        <v>60</v>
      </c>
      <c r="CG545" s="622">
        <f t="shared" si="1268"/>
        <v>0</v>
      </c>
      <c r="CH545" s="622">
        <f t="shared" si="1268"/>
        <v>0</v>
      </c>
      <c r="CI545" s="622">
        <f t="shared" si="1268"/>
        <v>0</v>
      </c>
      <c r="CJ545" s="16"/>
      <c r="CK545" s="622">
        <f t="shared" si="1263"/>
        <v>41</v>
      </c>
      <c r="CL545" s="622">
        <f t="shared" si="1263"/>
        <v>489</v>
      </c>
      <c r="CM545" s="622">
        <f t="shared" si="1263"/>
        <v>465</v>
      </c>
      <c r="CN545" s="630">
        <f>ROUNDDOWN(SUMIF($M$2:$BW$2,CN$1,$M545:$BW545),0)-1</f>
        <v>259</v>
      </c>
      <c r="CO545" s="622">
        <f t="shared" si="1264"/>
        <v>37</v>
      </c>
      <c r="CP545" s="622">
        <f t="shared" si="1264"/>
        <v>0</v>
      </c>
      <c r="CQ545" s="622">
        <f t="shared" si="1264"/>
        <v>0</v>
      </c>
      <c r="CR545" s="622">
        <f t="shared" si="1264"/>
        <v>0</v>
      </c>
      <c r="CS545" s="120">
        <f t="shared" si="1229"/>
        <v>0</v>
      </c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</row>
    <row r="546" spans="1:133" ht="15">
      <c r="A546" s="572" t="s">
        <v>186</v>
      </c>
      <c r="B546" s="14"/>
      <c r="C546" s="9">
        <f>'4a 1718 CS PC'!AP58</f>
        <v>1.78E-2</v>
      </c>
      <c r="D546" s="9">
        <f>'4a 1718 CS PC'!AR58</f>
        <v>2.5100000000000001E-2</v>
      </c>
      <c r="E546" s="9">
        <f>'4b 1819 CS PC'!$AT58</f>
        <v>1.6899999999999998E-2</v>
      </c>
      <c r="F546" s="9">
        <f>'4b 1819 CS PC'!AQ58</f>
        <v>2.3900000000000001E-2</v>
      </c>
      <c r="G546" s="9">
        <f>'4c 1920 CS PC'!AS58</f>
        <v>1.6799999999999999E-2</v>
      </c>
      <c r="H546" s="9">
        <f>'4c 1920 CS PC'!AP58</f>
        <v>2.3900000000000001E-2</v>
      </c>
      <c r="I546" s="9">
        <f>'4d 2021 CS PC'!AS58</f>
        <v>1.66E-2</v>
      </c>
      <c r="J546" s="9">
        <f>'4d 2021 CS PC'!AP58</f>
        <v>2.3699999999999999E-2</v>
      </c>
      <c r="K546" s="9">
        <f>'4e 2122 CS PC'!AB58</f>
        <v>1.6400000000000001E-2</v>
      </c>
      <c r="L546" s="9"/>
      <c r="M546" s="571">
        <f t="shared" si="1222"/>
        <v>0</v>
      </c>
      <c r="N546" s="571">
        <f t="shared" si="1273"/>
        <v>0</v>
      </c>
      <c r="O546" s="571">
        <f t="shared" si="1273"/>
        <v>0</v>
      </c>
      <c r="P546" s="571">
        <f t="shared" si="1273"/>
        <v>0</v>
      </c>
      <c r="Q546" s="571">
        <f t="shared" si="1273"/>
        <v>721.20259999999996</v>
      </c>
      <c r="R546" s="571">
        <f t="shared" si="1273"/>
        <v>0</v>
      </c>
      <c r="S546" s="571">
        <f t="shared" si="1273"/>
        <v>3291.576</v>
      </c>
      <c r="T546" s="573"/>
      <c r="U546" s="573"/>
      <c r="V546" s="571">
        <f t="shared" si="1223"/>
        <v>2063</v>
      </c>
      <c r="W546" s="571">
        <f t="shared" si="1256"/>
        <v>1766</v>
      </c>
      <c r="X546" s="571">
        <f t="shared" si="1209"/>
        <v>0</v>
      </c>
      <c r="Y546" s="571">
        <f t="shared" si="1238"/>
        <v>1118</v>
      </c>
      <c r="Z546" s="571">
        <f>ROUND(Z$490*$E546,0)</f>
        <v>4424</v>
      </c>
      <c r="AA546" s="571">
        <f t="shared" si="1239"/>
        <v>1235</v>
      </c>
      <c r="AB546" s="571">
        <f t="shared" si="1224"/>
        <v>1332</v>
      </c>
      <c r="AC546" s="571">
        <f t="shared" si="1240"/>
        <v>0</v>
      </c>
      <c r="AD546" s="571">
        <f t="shared" si="1251"/>
        <v>323</v>
      </c>
      <c r="AE546" s="571">
        <f t="shared" si="1252"/>
        <v>0</v>
      </c>
      <c r="AF546" s="571">
        <f t="shared" si="1265"/>
        <v>986</v>
      </c>
      <c r="AG546" s="571">
        <f t="shared" si="1254"/>
        <v>2987</v>
      </c>
      <c r="AH546" s="571">
        <f t="shared" si="1233"/>
        <v>71</v>
      </c>
      <c r="AI546" s="571">
        <f t="shared" si="1226"/>
        <v>305</v>
      </c>
      <c r="AJ546" s="571">
        <f t="shared" si="1227"/>
        <v>13</v>
      </c>
      <c r="AK546" s="571">
        <f t="shared" si="1226"/>
        <v>0</v>
      </c>
      <c r="AL546" s="571">
        <f t="shared" si="1270"/>
        <v>0</v>
      </c>
      <c r="AM546" s="571">
        <f t="shared" si="1270"/>
        <v>620</v>
      </c>
      <c r="AN546" s="571">
        <f t="shared" si="1228"/>
        <v>0</v>
      </c>
      <c r="AO546" s="571">
        <f t="shared" si="1274"/>
        <v>0</v>
      </c>
      <c r="AP546" s="571">
        <f t="shared" si="1274"/>
        <v>0</v>
      </c>
      <c r="AQ546" s="571">
        <f t="shared" si="1274"/>
        <v>0</v>
      </c>
      <c r="AR546" s="571">
        <f t="shared" si="1274"/>
        <v>0</v>
      </c>
      <c r="AS546" s="571">
        <f t="shared" si="1274"/>
        <v>0</v>
      </c>
      <c r="AT546" s="571">
        <f t="shared" si="1274"/>
        <v>0</v>
      </c>
      <c r="AU546" s="571">
        <f t="shared" si="1274"/>
        <v>0</v>
      </c>
      <c r="AV546" s="571">
        <f t="shared" si="1274"/>
        <v>0</v>
      </c>
      <c r="AW546" s="571">
        <f t="shared" si="1274"/>
        <v>0</v>
      </c>
      <c r="AX546" s="571">
        <f t="shared" si="1274"/>
        <v>0</v>
      </c>
      <c r="AY546" s="571">
        <f t="shared" si="1274"/>
        <v>0</v>
      </c>
      <c r="AZ546" s="571">
        <f t="shared" si="1274"/>
        <v>0</v>
      </c>
      <c r="BA546" s="571">
        <f t="shared" si="1274"/>
        <v>0</v>
      </c>
      <c r="BB546" s="571">
        <f t="shared" si="1274"/>
        <v>0</v>
      </c>
      <c r="BC546" s="571">
        <f t="shared" si="1274"/>
        <v>0</v>
      </c>
      <c r="BD546" s="571">
        <f t="shared" si="1274"/>
        <v>0</v>
      </c>
      <c r="BE546" s="571">
        <f t="shared" si="1274"/>
        <v>0</v>
      </c>
      <c r="BF546" s="571">
        <f t="shared" si="1274"/>
        <v>0</v>
      </c>
      <c r="BG546" s="571">
        <f t="shared" si="1274"/>
        <v>0</v>
      </c>
      <c r="BH546" s="571">
        <f t="shared" si="1274"/>
        <v>0</v>
      </c>
      <c r="BI546" s="571">
        <f t="shared" si="1274"/>
        <v>0</v>
      </c>
      <c r="BJ546" s="571">
        <f t="shared" si="1274"/>
        <v>0</v>
      </c>
      <c r="BK546" s="571">
        <f t="shared" si="1274"/>
        <v>0</v>
      </c>
      <c r="BL546" s="571">
        <f t="shared" si="1274"/>
        <v>0</v>
      </c>
      <c r="BM546" s="571">
        <f t="shared" si="1274"/>
        <v>0</v>
      </c>
      <c r="BN546" s="571">
        <f t="shared" si="1274"/>
        <v>0</v>
      </c>
      <c r="BO546" s="571">
        <f t="shared" si="1274"/>
        <v>0</v>
      </c>
      <c r="BP546" s="571">
        <f t="shared" si="1274"/>
        <v>0</v>
      </c>
      <c r="BQ546" s="571">
        <f t="shared" si="1274"/>
        <v>0</v>
      </c>
      <c r="BR546" s="571">
        <f t="shared" si="1274"/>
        <v>0</v>
      </c>
      <c r="BS546" s="571">
        <f t="shared" si="1274"/>
        <v>0</v>
      </c>
      <c r="BT546" s="571">
        <f t="shared" si="1274"/>
        <v>0</v>
      </c>
      <c r="BU546" s="571">
        <f t="shared" si="1274"/>
        <v>0</v>
      </c>
      <c r="BV546" s="571">
        <f t="shared" si="1274"/>
        <v>0</v>
      </c>
      <c r="BW546" s="571">
        <f t="shared" si="1274"/>
        <v>0</v>
      </c>
      <c r="BX546" s="571"/>
      <c r="BY546" s="571">
        <f t="shared" si="1255"/>
        <v>21256</v>
      </c>
      <c r="BZ546" s="7"/>
      <c r="CA546" s="7">
        <f t="shared" si="1219"/>
        <v>0</v>
      </c>
      <c r="CB546" s="622">
        <f t="shared" si="1266"/>
        <v>0</v>
      </c>
      <c r="CC546" s="622">
        <f t="shared" si="1271"/>
        <v>6076</v>
      </c>
      <c r="CD546" s="622">
        <f t="shared" si="1267"/>
        <v>8543</v>
      </c>
      <c r="CE546" s="622">
        <f t="shared" si="1267"/>
        <v>5628</v>
      </c>
      <c r="CF546" s="622">
        <f t="shared" si="1272"/>
        <v>1009</v>
      </c>
      <c r="CG546" s="622">
        <f t="shared" si="1268"/>
        <v>0</v>
      </c>
      <c r="CH546" s="622">
        <f t="shared" si="1268"/>
        <v>0</v>
      </c>
      <c r="CI546" s="622">
        <f t="shared" si="1268"/>
        <v>0</v>
      </c>
      <c r="CJ546" s="16"/>
      <c r="CK546" s="622">
        <f t="shared" si="1263"/>
        <v>721</v>
      </c>
      <c r="CL546" s="622">
        <f t="shared" si="1263"/>
        <v>8239</v>
      </c>
      <c r="CM546" s="622">
        <f t="shared" si="1263"/>
        <v>7314</v>
      </c>
      <c r="CN546" s="622">
        <f>ROUND(SUMIF($M$2:$BW$2,CN$1,$M546:$BW546),0)</f>
        <v>4362</v>
      </c>
      <c r="CO546" s="622">
        <f t="shared" si="1264"/>
        <v>620</v>
      </c>
      <c r="CP546" s="622">
        <f t="shared" si="1264"/>
        <v>0</v>
      </c>
      <c r="CQ546" s="622">
        <f t="shared" si="1264"/>
        <v>0</v>
      </c>
      <c r="CR546" s="622">
        <f t="shared" si="1264"/>
        <v>0</v>
      </c>
      <c r="CS546" s="120">
        <f t="shared" si="1229"/>
        <v>0</v>
      </c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</row>
    <row r="547" spans="1:133" ht="15">
      <c r="A547" s="572" t="s">
        <v>187</v>
      </c>
      <c r="B547" s="14"/>
      <c r="C547" s="9">
        <f>'4a 1718 CS PC'!AP59</f>
        <v>4.4999999999999997E-3</v>
      </c>
      <c r="D547" s="9">
        <f>'4a 1718 CS PC'!AR59</f>
        <v>6.3E-3</v>
      </c>
      <c r="E547" s="9">
        <f>'4b 1819 CS PC'!$AT59</f>
        <v>4.4000000000000003E-3</v>
      </c>
      <c r="F547" s="9">
        <f>'4b 1819 CS PC'!AQ59</f>
        <v>6.1999999999999998E-3</v>
      </c>
      <c r="G547" s="9">
        <f>'4c 1920 CS PC'!AS59</f>
        <v>4.3E-3</v>
      </c>
      <c r="H547" s="9">
        <f>'4c 1920 CS PC'!AP59</f>
        <v>6.1000000000000004E-3</v>
      </c>
      <c r="I547" s="9">
        <f>'4d 2021 CS PC'!AS59</f>
        <v>4.3E-3</v>
      </c>
      <c r="J547" s="9">
        <f>'4d 2021 CS PC'!AP59</f>
        <v>6.1999999999999998E-3</v>
      </c>
      <c r="K547" s="9">
        <f>'4e 2122 CS PC'!AB59</f>
        <v>4.3E-3</v>
      </c>
      <c r="L547" s="9"/>
      <c r="M547" s="571">
        <f t="shared" si="1222"/>
        <v>0</v>
      </c>
      <c r="N547" s="571">
        <f t="shared" si="1273"/>
        <v>0</v>
      </c>
      <c r="O547" s="571">
        <f t="shared" si="1273"/>
        <v>0</v>
      </c>
      <c r="P547" s="571">
        <f t="shared" si="1273"/>
        <v>0</v>
      </c>
      <c r="Q547" s="571">
        <f t="shared" si="1273"/>
        <v>182.32649999999998</v>
      </c>
      <c r="R547" s="571">
        <f t="shared" si="1273"/>
        <v>0</v>
      </c>
      <c r="S547" s="571">
        <f t="shared" si="1273"/>
        <v>832.14</v>
      </c>
      <c r="T547" s="573"/>
      <c r="U547" s="573"/>
      <c r="V547" s="571">
        <f t="shared" si="1223"/>
        <v>522</v>
      </c>
      <c r="W547" s="571">
        <f t="shared" si="1256"/>
        <v>460</v>
      </c>
      <c r="X547" s="571">
        <f t="shared" si="1209"/>
        <v>0</v>
      </c>
      <c r="Y547" s="571">
        <f t="shared" si="1238"/>
        <v>291</v>
      </c>
      <c r="Z547" s="571">
        <f>ROUND(Z$490*$E547,0)</f>
        <v>1152</v>
      </c>
      <c r="AA547" s="571">
        <f t="shared" si="1239"/>
        <v>322</v>
      </c>
      <c r="AB547" s="571">
        <f t="shared" si="1224"/>
        <v>341</v>
      </c>
      <c r="AC547" s="571">
        <f t="shared" si="1240"/>
        <v>0</v>
      </c>
      <c r="AD547" s="594">
        <f>ROUNDDOWN(AD$490*$G547,0)</f>
        <v>82</v>
      </c>
      <c r="AE547" s="571">
        <f t="shared" si="1252"/>
        <v>0</v>
      </c>
      <c r="AF547" s="571">
        <f t="shared" si="1265"/>
        <v>252</v>
      </c>
      <c r="AG547" s="594">
        <f>ROUNDDOWN(AG$490*$G547,0)</f>
        <v>764</v>
      </c>
      <c r="AH547" s="571">
        <f t="shared" si="1233"/>
        <v>18</v>
      </c>
      <c r="AI547" s="571">
        <f t="shared" si="1226"/>
        <v>78</v>
      </c>
      <c r="AJ547" s="571">
        <f t="shared" si="1227"/>
        <v>3</v>
      </c>
      <c r="AK547" s="571">
        <f t="shared" si="1226"/>
        <v>0</v>
      </c>
      <c r="AL547" s="571">
        <f t="shared" si="1270"/>
        <v>0</v>
      </c>
      <c r="AM547" s="571">
        <f t="shared" si="1270"/>
        <v>161</v>
      </c>
      <c r="AN547" s="571">
        <f t="shared" si="1228"/>
        <v>0</v>
      </c>
      <c r="AO547" s="571">
        <f t="shared" si="1274"/>
        <v>0</v>
      </c>
      <c r="AP547" s="571">
        <f t="shared" si="1274"/>
        <v>0</v>
      </c>
      <c r="AQ547" s="571">
        <f t="shared" si="1274"/>
        <v>0</v>
      </c>
      <c r="AR547" s="571">
        <f t="shared" si="1274"/>
        <v>0</v>
      </c>
      <c r="AS547" s="571">
        <f t="shared" si="1274"/>
        <v>0</v>
      </c>
      <c r="AT547" s="571">
        <f t="shared" si="1274"/>
        <v>0</v>
      </c>
      <c r="AU547" s="571">
        <f t="shared" si="1274"/>
        <v>0</v>
      </c>
      <c r="AV547" s="571">
        <f t="shared" si="1274"/>
        <v>0</v>
      </c>
      <c r="AW547" s="571">
        <f t="shared" si="1274"/>
        <v>0</v>
      </c>
      <c r="AX547" s="571">
        <f t="shared" si="1274"/>
        <v>0</v>
      </c>
      <c r="AY547" s="571">
        <f t="shared" si="1274"/>
        <v>0</v>
      </c>
      <c r="AZ547" s="571">
        <f t="shared" si="1274"/>
        <v>0</v>
      </c>
      <c r="BA547" s="571">
        <f t="shared" si="1274"/>
        <v>0</v>
      </c>
      <c r="BB547" s="571">
        <f t="shared" si="1274"/>
        <v>0</v>
      </c>
      <c r="BC547" s="571">
        <f t="shared" si="1274"/>
        <v>0</v>
      </c>
      <c r="BD547" s="571">
        <f t="shared" si="1274"/>
        <v>0</v>
      </c>
      <c r="BE547" s="571">
        <f t="shared" si="1274"/>
        <v>0</v>
      </c>
      <c r="BF547" s="571">
        <f t="shared" si="1274"/>
        <v>0</v>
      </c>
      <c r="BG547" s="571">
        <f t="shared" si="1274"/>
        <v>0</v>
      </c>
      <c r="BH547" s="571">
        <f t="shared" si="1274"/>
        <v>0</v>
      </c>
      <c r="BI547" s="571">
        <f t="shared" si="1274"/>
        <v>0</v>
      </c>
      <c r="BJ547" s="571">
        <f t="shared" si="1274"/>
        <v>0</v>
      </c>
      <c r="BK547" s="571">
        <f t="shared" si="1274"/>
        <v>0</v>
      </c>
      <c r="BL547" s="571">
        <f t="shared" si="1274"/>
        <v>0</v>
      </c>
      <c r="BM547" s="571">
        <f t="shared" si="1274"/>
        <v>0</v>
      </c>
      <c r="BN547" s="571">
        <f t="shared" si="1274"/>
        <v>0</v>
      </c>
      <c r="BO547" s="571">
        <f t="shared" si="1274"/>
        <v>0</v>
      </c>
      <c r="BP547" s="571">
        <f t="shared" si="1274"/>
        <v>0</v>
      </c>
      <c r="BQ547" s="571">
        <f t="shared" si="1274"/>
        <v>0</v>
      </c>
      <c r="BR547" s="571">
        <f t="shared" si="1274"/>
        <v>0</v>
      </c>
      <c r="BS547" s="571">
        <f t="shared" si="1274"/>
        <v>0</v>
      </c>
      <c r="BT547" s="571">
        <f t="shared" si="1274"/>
        <v>0</v>
      </c>
      <c r="BU547" s="571">
        <f t="shared" si="1274"/>
        <v>0</v>
      </c>
      <c r="BV547" s="571">
        <f t="shared" si="1274"/>
        <v>0</v>
      </c>
      <c r="BW547" s="571">
        <f t="shared" si="1274"/>
        <v>0</v>
      </c>
      <c r="BX547" s="571"/>
      <c r="BY547" s="594">
        <f>ROUNDUP(SUM(M547:BX547),0)</f>
        <v>5461</v>
      </c>
      <c r="BZ547" s="7"/>
      <c r="CA547" s="7">
        <f t="shared" si="1219"/>
        <v>0</v>
      </c>
      <c r="CB547" s="622">
        <f t="shared" si="1266"/>
        <v>0</v>
      </c>
      <c r="CC547" s="630">
        <f>ROUNDUP(SUMIF($M$1:$BW$1,CC$1,$M547:$BW547),0)</f>
        <v>1537</v>
      </c>
      <c r="CD547" s="622">
        <f t="shared" si="1267"/>
        <v>2225</v>
      </c>
      <c r="CE547" s="622">
        <f t="shared" si="1267"/>
        <v>1439</v>
      </c>
      <c r="CF547" s="622">
        <f t="shared" si="1272"/>
        <v>260</v>
      </c>
      <c r="CG547" s="622">
        <f t="shared" si="1268"/>
        <v>0</v>
      </c>
      <c r="CH547" s="622">
        <f t="shared" si="1268"/>
        <v>0</v>
      </c>
      <c r="CI547" s="622">
        <f t="shared" si="1268"/>
        <v>0</v>
      </c>
      <c r="CJ547" s="16"/>
      <c r="CK547" s="622">
        <f t="shared" si="1263"/>
        <v>182</v>
      </c>
      <c r="CL547" s="622">
        <f t="shared" si="1263"/>
        <v>2105</v>
      </c>
      <c r="CM547" s="622">
        <f t="shared" si="1263"/>
        <v>1897</v>
      </c>
      <c r="CN547" s="630">
        <f>ROUNDUP(SUMIF($M$2:$BW$2,CN$1,$M547:$BW547),0)+1</f>
        <v>1116</v>
      </c>
      <c r="CO547" s="622">
        <f t="shared" si="1264"/>
        <v>161</v>
      </c>
      <c r="CP547" s="622">
        <f t="shared" si="1264"/>
        <v>0</v>
      </c>
      <c r="CQ547" s="622">
        <f t="shared" si="1264"/>
        <v>0</v>
      </c>
      <c r="CR547" s="622">
        <f t="shared" si="1264"/>
        <v>0</v>
      </c>
      <c r="CS547" s="120">
        <f t="shared" si="1229"/>
        <v>0</v>
      </c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</row>
    <row r="548" spans="1:133" ht="15">
      <c r="A548" s="572" t="s">
        <v>188</v>
      </c>
      <c r="B548" s="14"/>
      <c r="C548" s="9">
        <f>'4a 1718 CS PC'!AP60</f>
        <v>2.5999999999999999E-3</v>
      </c>
      <c r="D548" s="9">
        <f>'4a 1718 CS PC'!AR60</f>
        <v>3.5999999999999999E-3</v>
      </c>
      <c r="E548" s="9">
        <f>'4b 1819 CS PC'!$AT60</f>
        <v>2.7000000000000001E-3</v>
      </c>
      <c r="F548" s="9">
        <f>'4b 1819 CS PC'!AQ60</f>
        <v>3.8E-3</v>
      </c>
      <c r="G548" s="9">
        <f>'4c 1920 CS PC'!AS60</f>
        <v>2.7000000000000001E-3</v>
      </c>
      <c r="H548" s="9">
        <f>'4c 1920 CS PC'!AP60</f>
        <v>3.8E-3</v>
      </c>
      <c r="I548" s="9">
        <f>'4d 2021 CS PC'!AS60</f>
        <v>2.7000000000000001E-3</v>
      </c>
      <c r="J548" s="9">
        <f>'4d 2021 CS PC'!AP60</f>
        <v>3.8E-3</v>
      </c>
      <c r="K548" s="9">
        <f>'4e 2122 CS PC'!AB60</f>
        <v>2.7000000000000001E-3</v>
      </c>
      <c r="L548" s="9"/>
      <c r="M548" s="571">
        <f t="shared" si="1222"/>
        <v>0</v>
      </c>
      <c r="N548" s="571">
        <f t="shared" si="1273"/>
        <v>0</v>
      </c>
      <c r="O548" s="571">
        <f t="shared" si="1273"/>
        <v>0</v>
      </c>
      <c r="P548" s="571">
        <f t="shared" si="1273"/>
        <v>0</v>
      </c>
      <c r="Q548" s="571">
        <f t="shared" si="1273"/>
        <v>105.3442</v>
      </c>
      <c r="R548" s="571">
        <f t="shared" si="1273"/>
        <v>0</v>
      </c>
      <c r="S548" s="571">
        <f t="shared" si="1273"/>
        <v>480.79199999999997</v>
      </c>
      <c r="T548" s="573"/>
      <c r="U548" s="573"/>
      <c r="V548" s="571">
        <f t="shared" si="1223"/>
        <v>301</v>
      </c>
      <c r="W548" s="571">
        <f t="shared" si="1256"/>
        <v>282</v>
      </c>
      <c r="X548" s="571">
        <f t="shared" si="1209"/>
        <v>0</v>
      </c>
      <c r="Y548" s="594">
        <f>ROUNDDOWN(Y$490*$E548,0)</f>
        <v>178</v>
      </c>
      <c r="Z548" s="571">
        <f>ROUND(Z$490*$E548,0)</f>
        <v>707</v>
      </c>
      <c r="AA548" s="571">
        <f t="shared" si="1239"/>
        <v>197</v>
      </c>
      <c r="AB548" s="571">
        <f t="shared" si="1224"/>
        <v>214</v>
      </c>
      <c r="AC548" s="571">
        <f t="shared" si="1240"/>
        <v>0</v>
      </c>
      <c r="AD548" s="594">
        <f>ROUNDDOWN(AD$490*$G548,0)</f>
        <v>51</v>
      </c>
      <c r="AE548" s="571">
        <f t="shared" si="1252"/>
        <v>0</v>
      </c>
      <c r="AF548" s="571">
        <f t="shared" si="1265"/>
        <v>159</v>
      </c>
      <c r="AG548" s="571">
        <f t="shared" si="1254"/>
        <v>480</v>
      </c>
      <c r="AH548" s="571">
        <f t="shared" si="1233"/>
        <v>12</v>
      </c>
      <c r="AI548" s="571">
        <f t="shared" si="1226"/>
        <v>49</v>
      </c>
      <c r="AJ548" s="571">
        <f t="shared" si="1227"/>
        <v>2</v>
      </c>
      <c r="AK548" s="571">
        <f t="shared" si="1226"/>
        <v>0</v>
      </c>
      <c r="AL548" s="571">
        <f t="shared" si="1270"/>
        <v>0</v>
      </c>
      <c r="AM548" s="571">
        <f t="shared" si="1270"/>
        <v>101</v>
      </c>
      <c r="AN548" s="571">
        <f t="shared" si="1228"/>
        <v>0</v>
      </c>
      <c r="AO548" s="571">
        <f t="shared" si="1274"/>
        <v>0</v>
      </c>
      <c r="AP548" s="571">
        <f t="shared" si="1274"/>
        <v>0</v>
      </c>
      <c r="AQ548" s="571">
        <f t="shared" si="1274"/>
        <v>0</v>
      </c>
      <c r="AR548" s="571">
        <f t="shared" si="1274"/>
        <v>0</v>
      </c>
      <c r="AS548" s="571">
        <f t="shared" si="1274"/>
        <v>0</v>
      </c>
      <c r="AT548" s="571">
        <f t="shared" si="1274"/>
        <v>0</v>
      </c>
      <c r="AU548" s="571">
        <f t="shared" si="1274"/>
        <v>0</v>
      </c>
      <c r="AV548" s="571">
        <f t="shared" si="1274"/>
        <v>0</v>
      </c>
      <c r="AW548" s="571">
        <f t="shared" si="1274"/>
        <v>0</v>
      </c>
      <c r="AX548" s="571">
        <f t="shared" si="1274"/>
        <v>0</v>
      </c>
      <c r="AY548" s="571">
        <f t="shared" si="1274"/>
        <v>0</v>
      </c>
      <c r="AZ548" s="571">
        <f t="shared" si="1274"/>
        <v>0</v>
      </c>
      <c r="BA548" s="571">
        <f t="shared" si="1274"/>
        <v>0</v>
      </c>
      <c r="BB548" s="571">
        <f t="shared" si="1274"/>
        <v>0</v>
      </c>
      <c r="BC548" s="571">
        <f t="shared" si="1274"/>
        <v>0</v>
      </c>
      <c r="BD548" s="571">
        <f t="shared" si="1274"/>
        <v>0</v>
      </c>
      <c r="BE548" s="571">
        <f t="shared" si="1274"/>
        <v>0</v>
      </c>
      <c r="BF548" s="571">
        <f t="shared" si="1274"/>
        <v>0</v>
      </c>
      <c r="BG548" s="571">
        <f t="shared" si="1274"/>
        <v>0</v>
      </c>
      <c r="BH548" s="571">
        <f t="shared" si="1274"/>
        <v>0</v>
      </c>
      <c r="BI548" s="571">
        <f t="shared" si="1274"/>
        <v>0</v>
      </c>
      <c r="BJ548" s="571">
        <f t="shared" si="1274"/>
        <v>0</v>
      </c>
      <c r="BK548" s="571">
        <f t="shared" si="1274"/>
        <v>0</v>
      </c>
      <c r="BL548" s="571">
        <f t="shared" si="1274"/>
        <v>0</v>
      </c>
      <c r="BM548" s="571">
        <f t="shared" si="1274"/>
        <v>0</v>
      </c>
      <c r="BN548" s="571">
        <f t="shared" si="1274"/>
        <v>0</v>
      </c>
      <c r="BO548" s="571">
        <f t="shared" si="1274"/>
        <v>0</v>
      </c>
      <c r="BP548" s="571">
        <f t="shared" si="1274"/>
        <v>0</v>
      </c>
      <c r="BQ548" s="571">
        <f t="shared" si="1274"/>
        <v>0</v>
      </c>
      <c r="BR548" s="571">
        <f t="shared" si="1274"/>
        <v>0</v>
      </c>
      <c r="BS548" s="571">
        <f t="shared" si="1274"/>
        <v>0</v>
      </c>
      <c r="BT548" s="571">
        <f t="shared" si="1274"/>
        <v>0</v>
      </c>
      <c r="BU548" s="571">
        <f t="shared" si="1274"/>
        <v>0</v>
      </c>
      <c r="BV548" s="571">
        <f t="shared" si="1274"/>
        <v>0</v>
      </c>
      <c r="BW548" s="571">
        <f t="shared" si="1274"/>
        <v>0</v>
      </c>
      <c r="BX548" s="571"/>
      <c r="BY548" s="571">
        <f>ROUND(SUM(M548:BX548),0)</f>
        <v>3319</v>
      </c>
      <c r="BZ548" s="7"/>
      <c r="CA548" s="7">
        <f t="shared" si="1219"/>
        <v>0</v>
      </c>
      <c r="CB548" s="622">
        <f t="shared" si="1266"/>
        <v>0</v>
      </c>
      <c r="CC548" s="622">
        <f>ROUND(SUMIF($M$1:$BW$1,CC$1,$M548:$BW548),0)</f>
        <v>887</v>
      </c>
      <c r="CD548" s="622">
        <f t="shared" si="1267"/>
        <v>1364</v>
      </c>
      <c r="CE548" s="622">
        <f t="shared" si="1267"/>
        <v>904</v>
      </c>
      <c r="CF548" s="622">
        <f t="shared" si="1272"/>
        <v>164</v>
      </c>
      <c r="CG548" s="622">
        <f t="shared" si="1268"/>
        <v>0</v>
      </c>
      <c r="CH548" s="622">
        <f t="shared" si="1268"/>
        <v>0</v>
      </c>
      <c r="CI548" s="622">
        <f t="shared" si="1268"/>
        <v>0</v>
      </c>
      <c r="CJ548" s="16"/>
      <c r="CK548" s="622">
        <f t="shared" si="1263"/>
        <v>105</v>
      </c>
      <c r="CL548" s="622">
        <f t="shared" si="1263"/>
        <v>1242</v>
      </c>
      <c r="CM548" s="622">
        <f t="shared" si="1263"/>
        <v>1169</v>
      </c>
      <c r="CN548" s="622">
        <f>ROUND(SUMIF($M$2:$BW$2,CN$1,$M548:$BW548),0)</f>
        <v>702</v>
      </c>
      <c r="CO548" s="622">
        <f t="shared" si="1264"/>
        <v>101</v>
      </c>
      <c r="CP548" s="622">
        <f t="shared" si="1264"/>
        <v>0</v>
      </c>
      <c r="CQ548" s="622">
        <f t="shared" si="1264"/>
        <v>0</v>
      </c>
      <c r="CR548" s="622">
        <f t="shared" si="1264"/>
        <v>0</v>
      </c>
      <c r="CS548" s="120">
        <f t="shared" si="1229"/>
        <v>0</v>
      </c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</row>
    <row r="549" spans="1:133" ht="15">
      <c r="A549" s="587" t="s">
        <v>108</v>
      </c>
      <c r="B549" s="587"/>
      <c r="C549" s="598">
        <f t="shared" ref="C549:V549" si="1275">SUM(C491:C548)</f>
        <v>0.99999999999999978</v>
      </c>
      <c r="D549" s="598">
        <f t="shared" si="1275"/>
        <v>1</v>
      </c>
      <c r="E549" s="598">
        <f t="shared" si="1275"/>
        <v>0.99999999999999978</v>
      </c>
      <c r="F549" s="598">
        <f t="shared" si="1275"/>
        <v>0.99999999999999956</v>
      </c>
      <c r="G549" s="598">
        <f t="shared" si="1275"/>
        <v>0.99999999999999989</v>
      </c>
      <c r="H549" s="598">
        <f t="shared" si="1275"/>
        <v>0.99999999999999978</v>
      </c>
      <c r="I549" s="598">
        <f>SUM(I491:I548)</f>
        <v>0.99999999999999978</v>
      </c>
      <c r="J549" s="598">
        <f>SUM(J491:J548)</f>
        <v>1</v>
      </c>
      <c r="K549" s="598">
        <f>SUM(K491:K548)</f>
        <v>0.99999999999999978</v>
      </c>
      <c r="L549" s="598"/>
      <c r="M549" s="589">
        <f t="shared" si="1275"/>
        <v>0</v>
      </c>
      <c r="N549" s="589">
        <f t="shared" si="1275"/>
        <v>0</v>
      </c>
      <c r="O549" s="589">
        <f t="shared" si="1275"/>
        <v>0</v>
      </c>
      <c r="P549" s="589">
        <f t="shared" si="1275"/>
        <v>0</v>
      </c>
      <c r="Q549" s="589">
        <f t="shared" si="1275"/>
        <v>40517.000000000007</v>
      </c>
      <c r="R549" s="589">
        <f t="shared" si="1275"/>
        <v>0</v>
      </c>
      <c r="S549" s="589">
        <f t="shared" si="1275"/>
        <v>184920</v>
      </c>
      <c r="T549" s="589">
        <f t="shared" si="1275"/>
        <v>0</v>
      </c>
      <c r="U549" s="589">
        <f t="shared" si="1275"/>
        <v>0</v>
      </c>
      <c r="V549" s="589">
        <f t="shared" si="1275"/>
        <v>115912</v>
      </c>
      <c r="W549" s="589">
        <f>SUM(W491:W548)</f>
        <v>104480</v>
      </c>
      <c r="X549" s="589">
        <f>SUM(X491:X548)</f>
        <v>0</v>
      </c>
      <c r="Y549" s="589">
        <f>SUM(Y491:Y548)</f>
        <v>66127</v>
      </c>
      <c r="Z549" s="589">
        <f>SUM(Z491:Z548)</f>
        <v>261777</v>
      </c>
      <c r="AA549" s="589">
        <f>SUM(AA491:AA548)</f>
        <v>73094</v>
      </c>
      <c r="AB549" s="589">
        <f t="shared" ref="AB549" si="1276">SUM(AB491:AB548)</f>
        <v>79294</v>
      </c>
      <c r="AC549" s="589">
        <f>SUM(AC491:AC548)</f>
        <v>0</v>
      </c>
      <c r="AD549" s="589">
        <f>SUM(AD491:AD548)</f>
        <v>19233</v>
      </c>
      <c r="AE549" s="589">
        <f>SUM(AE491:AE548)</f>
        <v>0</v>
      </c>
      <c r="AF549" s="589">
        <f t="shared" ref="AF549" si="1277">SUM(AF491:AF548)</f>
        <v>58704</v>
      </c>
      <c r="AG549" s="589">
        <f t="shared" ref="AG549" si="1278">SUM(AG491:AG548)</f>
        <v>177792</v>
      </c>
      <c r="AH549" s="589">
        <f t="shared" ref="AH549:AI549" si="1279">SUM(AH491:AH548)</f>
        <v>4278</v>
      </c>
      <c r="AI549" s="589">
        <f t="shared" si="1279"/>
        <v>18174</v>
      </c>
      <c r="AJ549" s="589">
        <f t="shared" ref="AJ549:AK549" si="1280">SUM(AJ491:AJ548)</f>
        <v>772</v>
      </c>
      <c r="AK549" s="589">
        <f t="shared" si="1280"/>
        <v>0</v>
      </c>
      <c r="AL549" s="589">
        <f t="shared" ref="AL549:BW549" si="1281">SUM(AL491:AL548)</f>
        <v>0</v>
      </c>
      <c r="AM549" s="589">
        <f t="shared" ref="AM549" si="1282">SUM(AM491:AM548)</f>
        <v>37374</v>
      </c>
      <c r="AN549" s="589">
        <f t="shared" si="1281"/>
        <v>0</v>
      </c>
      <c r="AO549" s="589">
        <f t="shared" si="1281"/>
        <v>0</v>
      </c>
      <c r="AP549" s="589">
        <f t="shared" si="1281"/>
        <v>0</v>
      </c>
      <c r="AQ549" s="589">
        <f t="shared" si="1281"/>
        <v>0</v>
      </c>
      <c r="AR549" s="589">
        <f t="shared" si="1281"/>
        <v>0</v>
      </c>
      <c r="AS549" s="589">
        <f t="shared" si="1281"/>
        <v>0</v>
      </c>
      <c r="AT549" s="589">
        <f t="shared" si="1281"/>
        <v>0</v>
      </c>
      <c r="AU549" s="589">
        <f t="shared" si="1281"/>
        <v>0</v>
      </c>
      <c r="AV549" s="589">
        <f t="shared" si="1281"/>
        <v>0</v>
      </c>
      <c r="AW549" s="589">
        <f t="shared" si="1281"/>
        <v>0</v>
      </c>
      <c r="AX549" s="589">
        <f t="shared" si="1281"/>
        <v>0</v>
      </c>
      <c r="AY549" s="589">
        <f t="shared" si="1281"/>
        <v>0</v>
      </c>
      <c r="AZ549" s="589">
        <f t="shared" si="1281"/>
        <v>0</v>
      </c>
      <c r="BA549" s="589">
        <f t="shared" si="1281"/>
        <v>0</v>
      </c>
      <c r="BB549" s="589">
        <f t="shared" si="1281"/>
        <v>0</v>
      </c>
      <c r="BC549" s="589">
        <f t="shared" si="1281"/>
        <v>0</v>
      </c>
      <c r="BD549" s="589">
        <f t="shared" si="1281"/>
        <v>0</v>
      </c>
      <c r="BE549" s="589">
        <f t="shared" si="1281"/>
        <v>0</v>
      </c>
      <c r="BF549" s="589">
        <f t="shared" si="1281"/>
        <v>0</v>
      </c>
      <c r="BG549" s="589">
        <f t="shared" si="1281"/>
        <v>0</v>
      </c>
      <c r="BH549" s="589">
        <f t="shared" si="1281"/>
        <v>0</v>
      </c>
      <c r="BI549" s="589">
        <f t="shared" si="1281"/>
        <v>0</v>
      </c>
      <c r="BJ549" s="589">
        <f t="shared" si="1281"/>
        <v>0</v>
      </c>
      <c r="BK549" s="589">
        <f t="shared" si="1281"/>
        <v>0</v>
      </c>
      <c r="BL549" s="589">
        <f t="shared" si="1281"/>
        <v>0</v>
      </c>
      <c r="BM549" s="589">
        <f t="shared" si="1281"/>
        <v>0</v>
      </c>
      <c r="BN549" s="589">
        <f t="shared" si="1281"/>
        <v>0</v>
      </c>
      <c r="BO549" s="589">
        <f t="shared" si="1281"/>
        <v>0</v>
      </c>
      <c r="BP549" s="589">
        <f t="shared" si="1281"/>
        <v>0</v>
      </c>
      <c r="BQ549" s="589">
        <f t="shared" si="1281"/>
        <v>0</v>
      </c>
      <c r="BR549" s="589">
        <f t="shared" si="1281"/>
        <v>0</v>
      </c>
      <c r="BS549" s="589">
        <f t="shared" si="1281"/>
        <v>0</v>
      </c>
      <c r="BT549" s="589">
        <f t="shared" si="1281"/>
        <v>0</v>
      </c>
      <c r="BU549" s="589">
        <f t="shared" si="1281"/>
        <v>0</v>
      </c>
      <c r="BV549" s="589">
        <f t="shared" si="1281"/>
        <v>0</v>
      </c>
      <c r="BW549" s="589">
        <f t="shared" si="1281"/>
        <v>0</v>
      </c>
      <c r="BX549" s="589"/>
      <c r="BY549" s="589">
        <f>SUM(BY491:BY548)</f>
        <v>1242448</v>
      </c>
      <c r="BZ549" s="7"/>
      <c r="CA549" s="7"/>
      <c r="CB549" s="589">
        <f t="shared" si="1266"/>
        <v>0</v>
      </c>
      <c r="CC549" s="589">
        <f>ROUND(SUMIF($M$1:$BW$1,CC$1,$M549:$BW549),0)</f>
        <v>341349</v>
      </c>
      <c r="CD549" s="589">
        <f t="shared" si="1267"/>
        <v>505478</v>
      </c>
      <c r="CE549" s="589">
        <f t="shared" si="1267"/>
        <v>335023</v>
      </c>
      <c r="CF549" s="589">
        <f t="shared" si="1272"/>
        <v>60598</v>
      </c>
      <c r="CG549" s="589">
        <f t="shared" si="1268"/>
        <v>0</v>
      </c>
      <c r="CH549" s="589">
        <f t="shared" si="1268"/>
        <v>0</v>
      </c>
      <c r="CI549" s="589">
        <f t="shared" si="1268"/>
        <v>0</v>
      </c>
      <c r="CJ549" s="16"/>
      <c r="CK549" s="589">
        <f t="shared" si="1263"/>
        <v>40517</v>
      </c>
      <c r="CL549" s="589">
        <f t="shared" si="1263"/>
        <v>471439</v>
      </c>
      <c r="CM549" s="589">
        <f t="shared" si="1263"/>
        <v>433398</v>
      </c>
      <c r="CN549" s="589">
        <f>ROUND(SUMIF($M$2:$BW$2,CN$1,$M549:$BW549),0)</f>
        <v>259720</v>
      </c>
      <c r="CO549" s="589">
        <f t="shared" si="1264"/>
        <v>37374</v>
      </c>
      <c r="CP549" s="589">
        <f t="shared" si="1264"/>
        <v>0</v>
      </c>
      <c r="CQ549" s="589">
        <f t="shared" si="1264"/>
        <v>0</v>
      </c>
      <c r="CR549" s="589">
        <f t="shared" si="1264"/>
        <v>0</v>
      </c>
      <c r="CS549" s="120">
        <f t="shared" si="1229"/>
        <v>0</v>
      </c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</row>
    <row r="550" spans="1:133" ht="15" hidden="1">
      <c r="A550" s="20"/>
      <c r="B550" s="20"/>
      <c r="C550" s="102"/>
      <c r="D550" s="102"/>
      <c r="E550" s="102"/>
      <c r="F550" s="102"/>
      <c r="G550" s="102"/>
      <c r="H550" s="102"/>
      <c r="I550" s="102"/>
      <c r="J550" s="102"/>
      <c r="K550" s="102"/>
      <c r="L550" s="102"/>
      <c r="M550" s="10">
        <f t="shared" ref="M550:X550" si="1283">M490-M549</f>
        <v>0</v>
      </c>
      <c r="N550" s="10">
        <f t="shared" si="1283"/>
        <v>0</v>
      </c>
      <c r="O550" s="10">
        <f t="shared" si="1283"/>
        <v>0</v>
      </c>
      <c r="P550" s="10">
        <f t="shared" si="1283"/>
        <v>0</v>
      </c>
      <c r="Q550" s="10">
        <f t="shared" si="1283"/>
        <v>0</v>
      </c>
      <c r="R550" s="10">
        <f t="shared" si="1283"/>
        <v>0</v>
      </c>
      <c r="S550" s="10">
        <f t="shared" si="1283"/>
        <v>0</v>
      </c>
      <c r="T550" s="10">
        <f t="shared" si="1283"/>
        <v>0</v>
      </c>
      <c r="U550" s="10">
        <f t="shared" si="1283"/>
        <v>0</v>
      </c>
      <c r="V550" s="10">
        <f t="shared" si="1283"/>
        <v>0</v>
      </c>
      <c r="W550" s="10">
        <f t="shared" si="1283"/>
        <v>0</v>
      </c>
      <c r="X550" s="10">
        <f t="shared" si="1283"/>
        <v>0</v>
      </c>
      <c r="Y550" s="10">
        <f t="shared" ref="Y550:BY550" si="1284">Y490-Y549</f>
        <v>0</v>
      </c>
      <c r="Z550" s="10">
        <f t="shared" ref="Z550:AA550" si="1285">Z490-Z549</f>
        <v>0</v>
      </c>
      <c r="AA550" s="10">
        <f t="shared" si="1285"/>
        <v>0</v>
      </c>
      <c r="AB550" s="10">
        <f t="shared" si="1284"/>
        <v>0</v>
      </c>
      <c r="AC550" s="10">
        <f t="shared" si="1284"/>
        <v>0</v>
      </c>
      <c r="AD550" s="10">
        <f>AD490-AD549</f>
        <v>0</v>
      </c>
      <c r="AE550" s="10">
        <f>AE490-AE549</f>
        <v>0</v>
      </c>
      <c r="AF550" s="10">
        <f t="shared" ref="AF550" si="1286">AF490-AF549</f>
        <v>0</v>
      </c>
      <c r="AG550" s="10">
        <f t="shared" ref="AG550" si="1287">AG490-AG549</f>
        <v>0</v>
      </c>
      <c r="AH550" s="10">
        <f t="shared" ref="AH550:AI550" si="1288">AH490-AH549</f>
        <v>0</v>
      </c>
      <c r="AI550" s="10">
        <f t="shared" si="1288"/>
        <v>0</v>
      </c>
      <c r="AJ550" s="10">
        <f t="shared" ref="AJ550:AK550" si="1289">AJ490-AJ549</f>
        <v>0</v>
      </c>
      <c r="AK550" s="10">
        <f t="shared" si="1289"/>
        <v>0</v>
      </c>
      <c r="AL550" s="10">
        <f t="shared" si="1284"/>
        <v>0</v>
      </c>
      <c r="AM550" s="10">
        <f t="shared" ref="AM550" si="1290">AM490-AM549</f>
        <v>0</v>
      </c>
      <c r="AN550" s="10">
        <f t="shared" si="1284"/>
        <v>0</v>
      </c>
      <c r="AO550" s="10">
        <f t="shared" si="1284"/>
        <v>0</v>
      </c>
      <c r="AP550" s="10">
        <f t="shared" si="1284"/>
        <v>0</v>
      </c>
      <c r="AQ550" s="10">
        <f t="shared" si="1284"/>
        <v>0</v>
      </c>
      <c r="AR550" s="10">
        <f t="shared" si="1284"/>
        <v>0</v>
      </c>
      <c r="AS550" s="10">
        <f t="shared" si="1284"/>
        <v>0</v>
      </c>
      <c r="AT550" s="10">
        <f t="shared" si="1284"/>
        <v>0</v>
      </c>
      <c r="AU550" s="10">
        <f t="shared" si="1284"/>
        <v>0</v>
      </c>
      <c r="AV550" s="10">
        <f t="shared" si="1284"/>
        <v>0</v>
      </c>
      <c r="AW550" s="10">
        <f t="shared" si="1284"/>
        <v>0</v>
      </c>
      <c r="AX550" s="10">
        <f t="shared" si="1284"/>
        <v>0</v>
      </c>
      <c r="AY550" s="10">
        <f t="shared" si="1284"/>
        <v>0</v>
      </c>
      <c r="AZ550" s="10">
        <f t="shared" si="1284"/>
        <v>0</v>
      </c>
      <c r="BA550" s="10">
        <f t="shared" si="1284"/>
        <v>0</v>
      </c>
      <c r="BB550" s="10">
        <f t="shared" si="1284"/>
        <v>0</v>
      </c>
      <c r="BC550" s="10">
        <f t="shared" si="1284"/>
        <v>0</v>
      </c>
      <c r="BD550" s="10">
        <f t="shared" si="1284"/>
        <v>0</v>
      </c>
      <c r="BE550" s="10">
        <f t="shared" si="1284"/>
        <v>0</v>
      </c>
      <c r="BF550" s="10">
        <f t="shared" si="1284"/>
        <v>0</v>
      </c>
      <c r="BG550" s="10">
        <f t="shared" si="1284"/>
        <v>0</v>
      </c>
      <c r="BH550" s="10">
        <f t="shared" si="1284"/>
        <v>0</v>
      </c>
      <c r="BI550" s="10">
        <f t="shared" si="1284"/>
        <v>0</v>
      </c>
      <c r="BJ550" s="10">
        <f t="shared" si="1284"/>
        <v>0</v>
      </c>
      <c r="BK550" s="10">
        <f t="shared" si="1284"/>
        <v>0</v>
      </c>
      <c r="BL550" s="10">
        <f t="shared" si="1284"/>
        <v>0</v>
      </c>
      <c r="BM550" s="10">
        <f t="shared" si="1284"/>
        <v>0</v>
      </c>
      <c r="BN550" s="10">
        <f t="shared" si="1284"/>
        <v>0</v>
      </c>
      <c r="BO550" s="10">
        <f t="shared" si="1284"/>
        <v>0</v>
      </c>
      <c r="BP550" s="10">
        <f t="shared" si="1284"/>
        <v>0</v>
      </c>
      <c r="BQ550" s="10">
        <f t="shared" si="1284"/>
        <v>0</v>
      </c>
      <c r="BR550" s="10">
        <f t="shared" si="1284"/>
        <v>0</v>
      </c>
      <c r="BS550" s="10">
        <f t="shared" si="1284"/>
        <v>0</v>
      </c>
      <c r="BT550" s="10">
        <f t="shared" si="1284"/>
        <v>0</v>
      </c>
      <c r="BU550" s="10">
        <f t="shared" si="1284"/>
        <v>0</v>
      </c>
      <c r="BV550" s="10">
        <f t="shared" si="1284"/>
        <v>0</v>
      </c>
      <c r="BW550" s="10">
        <f t="shared" si="1284"/>
        <v>0</v>
      </c>
      <c r="BX550" s="10">
        <f t="shared" si="1284"/>
        <v>0</v>
      </c>
      <c r="BY550" s="10">
        <f t="shared" si="1284"/>
        <v>0</v>
      </c>
      <c r="BZ550" s="10"/>
      <c r="CA550" s="10"/>
      <c r="CB550" s="10">
        <f t="shared" ref="CB550:CI550" si="1291">CB490-CB549</f>
        <v>0</v>
      </c>
      <c r="CC550" s="10">
        <f t="shared" si="1291"/>
        <v>0</v>
      </c>
      <c r="CD550" s="10">
        <f t="shared" si="1291"/>
        <v>0</v>
      </c>
      <c r="CE550" s="10">
        <f t="shared" si="1291"/>
        <v>0</v>
      </c>
      <c r="CF550" s="10">
        <f t="shared" si="1291"/>
        <v>0</v>
      </c>
      <c r="CG550" s="10">
        <f t="shared" si="1291"/>
        <v>0</v>
      </c>
      <c r="CH550" s="10">
        <f t="shared" si="1291"/>
        <v>0</v>
      </c>
      <c r="CI550" s="10">
        <f t="shared" si="1291"/>
        <v>0</v>
      </c>
      <c r="CJ550" s="10"/>
      <c r="CK550" s="10">
        <f t="shared" ref="CK550:CR550" si="1292">CK490-CK549</f>
        <v>0</v>
      </c>
      <c r="CL550" s="10">
        <f t="shared" si="1292"/>
        <v>0</v>
      </c>
      <c r="CM550" s="10">
        <f t="shared" si="1292"/>
        <v>0</v>
      </c>
      <c r="CN550" s="10">
        <f t="shared" si="1292"/>
        <v>0</v>
      </c>
      <c r="CO550" s="10">
        <f t="shared" si="1292"/>
        <v>0</v>
      </c>
      <c r="CP550" s="10">
        <f t="shared" si="1292"/>
        <v>0</v>
      </c>
      <c r="CQ550" s="10">
        <f t="shared" si="1292"/>
        <v>0</v>
      </c>
      <c r="CR550" s="10">
        <f t="shared" si="1292"/>
        <v>0</v>
      </c>
      <c r="CS550" s="120">
        <f t="shared" si="1229"/>
        <v>0</v>
      </c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</row>
    <row r="551" spans="1:133" ht="15">
      <c r="AE551" s="188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</row>
    <row r="552" spans="1:133" ht="26.25">
      <c r="A552" s="596" t="s">
        <v>349</v>
      </c>
      <c r="B552" s="596"/>
      <c r="C552" s="566" t="s">
        <v>337</v>
      </c>
      <c r="D552" s="566" t="s">
        <v>338</v>
      </c>
      <c r="E552" s="566" t="s">
        <v>339</v>
      </c>
      <c r="F552" s="566" t="s">
        <v>340</v>
      </c>
      <c r="G552" s="566" t="s">
        <v>341</v>
      </c>
      <c r="H552" s="566" t="s">
        <v>342</v>
      </c>
      <c r="I552" s="566" t="s">
        <v>343</v>
      </c>
      <c r="J552" s="566" t="s">
        <v>344</v>
      </c>
      <c r="K552" s="566" t="s">
        <v>345</v>
      </c>
      <c r="L552" s="566"/>
      <c r="M552" s="597">
        <f t="shared" ref="M552:S552" si="1293">M109</f>
        <v>0</v>
      </c>
      <c r="N552" s="597">
        <f t="shared" si="1293"/>
        <v>0</v>
      </c>
      <c r="O552" s="597">
        <f t="shared" si="1293"/>
        <v>0</v>
      </c>
      <c r="P552" s="597">
        <f t="shared" si="1293"/>
        <v>0</v>
      </c>
      <c r="Q552" s="597">
        <f t="shared" si="1293"/>
        <v>0</v>
      </c>
      <c r="R552" s="597">
        <f t="shared" si="1293"/>
        <v>0</v>
      </c>
      <c r="S552" s="597">
        <f t="shared" si="1293"/>
        <v>0</v>
      </c>
      <c r="T552" s="579"/>
      <c r="U552" s="579"/>
      <c r="V552" s="597">
        <f t="shared" ref="V552:AQ552" si="1294">V109</f>
        <v>0</v>
      </c>
      <c r="W552" s="597">
        <f t="shared" si="1294"/>
        <v>0</v>
      </c>
      <c r="X552" s="597">
        <f t="shared" si="1294"/>
        <v>0</v>
      </c>
      <c r="Y552" s="597">
        <f t="shared" si="1294"/>
        <v>0</v>
      </c>
      <c r="Z552" s="597">
        <f t="shared" si="1294"/>
        <v>0</v>
      </c>
      <c r="AA552" s="597">
        <f t="shared" si="1294"/>
        <v>0</v>
      </c>
      <c r="AB552" s="597">
        <f t="shared" si="1294"/>
        <v>7515</v>
      </c>
      <c r="AC552" s="597">
        <f t="shared" si="1294"/>
        <v>0</v>
      </c>
      <c r="AD552" s="597">
        <f t="shared" si="1294"/>
        <v>1823</v>
      </c>
      <c r="AE552" s="597">
        <f t="shared" si="1294"/>
        <v>0</v>
      </c>
      <c r="AF552" s="597">
        <f t="shared" si="1294"/>
        <v>5563</v>
      </c>
      <c r="AG552" s="597">
        <f t="shared" si="1294"/>
        <v>16852</v>
      </c>
      <c r="AH552" s="597">
        <f t="shared" si="1294"/>
        <v>254</v>
      </c>
      <c r="AI552" s="597">
        <f t="shared" ref="AI552:AK552" si="1295">AI109</f>
        <v>1723</v>
      </c>
      <c r="AJ552" s="597">
        <f t="shared" si="1295"/>
        <v>46</v>
      </c>
      <c r="AK552" s="597">
        <f t="shared" si="1295"/>
        <v>0</v>
      </c>
      <c r="AL552" s="597">
        <f t="shared" si="1294"/>
        <v>0</v>
      </c>
      <c r="AM552" s="597">
        <f t="shared" ref="AM552" si="1296">AM109</f>
        <v>2222</v>
      </c>
      <c r="AN552" s="597">
        <f t="shared" si="1294"/>
        <v>0</v>
      </c>
      <c r="AO552" s="597">
        <f t="shared" si="1294"/>
        <v>0</v>
      </c>
      <c r="AP552" s="597">
        <f t="shared" si="1294"/>
        <v>0</v>
      </c>
      <c r="AQ552" s="597">
        <f t="shared" si="1294"/>
        <v>0</v>
      </c>
      <c r="AR552" s="597">
        <f t="shared" ref="AR552:BW552" si="1297">AR109</f>
        <v>0</v>
      </c>
      <c r="AS552" s="597">
        <f t="shared" si="1297"/>
        <v>0</v>
      </c>
      <c r="AT552" s="597">
        <f t="shared" si="1297"/>
        <v>0</v>
      </c>
      <c r="AU552" s="597">
        <f t="shared" si="1297"/>
        <v>0</v>
      </c>
      <c r="AV552" s="597">
        <f t="shared" si="1297"/>
        <v>0</v>
      </c>
      <c r="AW552" s="597">
        <f t="shared" si="1297"/>
        <v>0</v>
      </c>
      <c r="AX552" s="597">
        <f t="shared" si="1297"/>
        <v>0</v>
      </c>
      <c r="AY552" s="597">
        <f t="shared" si="1297"/>
        <v>0</v>
      </c>
      <c r="AZ552" s="597">
        <f t="shared" si="1297"/>
        <v>0</v>
      </c>
      <c r="BA552" s="597">
        <f t="shared" si="1297"/>
        <v>0</v>
      </c>
      <c r="BB552" s="597">
        <f t="shared" si="1297"/>
        <v>0</v>
      </c>
      <c r="BC552" s="597">
        <f t="shared" si="1297"/>
        <v>0</v>
      </c>
      <c r="BD552" s="597">
        <f t="shared" si="1297"/>
        <v>0</v>
      </c>
      <c r="BE552" s="597">
        <f t="shared" si="1297"/>
        <v>0</v>
      </c>
      <c r="BF552" s="597">
        <f t="shared" si="1297"/>
        <v>0</v>
      </c>
      <c r="BG552" s="597">
        <f t="shared" si="1297"/>
        <v>0</v>
      </c>
      <c r="BH552" s="597">
        <f t="shared" si="1297"/>
        <v>0</v>
      </c>
      <c r="BI552" s="597">
        <f t="shared" si="1297"/>
        <v>0</v>
      </c>
      <c r="BJ552" s="597">
        <f t="shared" si="1297"/>
        <v>0</v>
      </c>
      <c r="BK552" s="597">
        <f t="shared" si="1297"/>
        <v>0</v>
      </c>
      <c r="BL552" s="597">
        <f t="shared" si="1297"/>
        <v>0</v>
      </c>
      <c r="BM552" s="597">
        <f t="shared" si="1297"/>
        <v>0</v>
      </c>
      <c r="BN552" s="597">
        <f t="shared" si="1297"/>
        <v>0</v>
      </c>
      <c r="BO552" s="597">
        <f t="shared" si="1297"/>
        <v>0</v>
      </c>
      <c r="BP552" s="597">
        <f t="shared" si="1297"/>
        <v>0</v>
      </c>
      <c r="BQ552" s="597">
        <f t="shared" si="1297"/>
        <v>0</v>
      </c>
      <c r="BR552" s="597">
        <f t="shared" si="1297"/>
        <v>0</v>
      </c>
      <c r="BS552" s="597">
        <f t="shared" si="1297"/>
        <v>0</v>
      </c>
      <c r="BT552" s="597">
        <f t="shared" si="1297"/>
        <v>0</v>
      </c>
      <c r="BU552" s="597">
        <f t="shared" si="1297"/>
        <v>0</v>
      </c>
      <c r="BV552" s="597">
        <f t="shared" si="1297"/>
        <v>0</v>
      </c>
      <c r="BW552" s="597">
        <f t="shared" si="1297"/>
        <v>0</v>
      </c>
      <c r="BX552" s="597"/>
      <c r="BY552" s="597">
        <f>BY109</f>
        <v>35998</v>
      </c>
      <c r="BZ552" s="7"/>
      <c r="CA552" s="7"/>
      <c r="CB552" s="597">
        <f t="shared" ref="CB552:CR552" si="1298">CB109</f>
        <v>0</v>
      </c>
      <c r="CC552" s="597">
        <f t="shared" si="1298"/>
        <v>0</v>
      </c>
      <c r="CD552" s="597">
        <f t="shared" si="1298"/>
        <v>0</v>
      </c>
      <c r="CE552" s="597">
        <f t="shared" si="1298"/>
        <v>31753</v>
      </c>
      <c r="CF552" s="597">
        <f t="shared" si="1298"/>
        <v>4245</v>
      </c>
      <c r="CG552" s="597">
        <f t="shared" si="1298"/>
        <v>0</v>
      </c>
      <c r="CH552" s="597">
        <f t="shared" si="1298"/>
        <v>0</v>
      </c>
      <c r="CI552" s="597">
        <f t="shared" si="1298"/>
        <v>0</v>
      </c>
      <c r="CJ552" s="16"/>
      <c r="CK552" s="597">
        <f t="shared" si="1298"/>
        <v>0</v>
      </c>
      <c r="CL552" s="597">
        <f t="shared" si="1298"/>
        <v>0</v>
      </c>
      <c r="CM552" s="597">
        <f t="shared" si="1298"/>
        <v>9338</v>
      </c>
      <c r="CN552" s="597">
        <f t="shared" si="1298"/>
        <v>24438</v>
      </c>
      <c r="CO552" s="597">
        <f t="shared" si="1298"/>
        <v>2222</v>
      </c>
      <c r="CP552" s="597">
        <f t="shared" si="1298"/>
        <v>0</v>
      </c>
      <c r="CQ552" s="597">
        <f t="shared" si="1298"/>
        <v>0</v>
      </c>
      <c r="CR552" s="597">
        <f t="shared" si="1298"/>
        <v>0</v>
      </c>
      <c r="CS552" s="120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</row>
    <row r="553" spans="1:133" ht="15">
      <c r="A553" s="572" t="s">
        <v>131</v>
      </c>
      <c r="B553" s="14"/>
      <c r="C553" s="9">
        <f>'4a 1718 CS PC'!AP65</f>
        <v>0</v>
      </c>
      <c r="D553" s="9">
        <f>'4a 1718 CS PC'!AR3</f>
        <v>4.36E-2</v>
      </c>
      <c r="E553" s="9">
        <f>'4b 1819 CS PC'!$AT3</f>
        <v>3.09E-2</v>
      </c>
      <c r="F553" s="9">
        <f>'4b 1819 CS PC'!AQ3</f>
        <v>4.3900000000000002E-2</v>
      </c>
      <c r="G553" s="9">
        <f>'4c 1920 CS PC'!AS3</f>
        <v>3.0499999999999999E-2</v>
      </c>
      <c r="H553" s="9">
        <f>'4c 1920 CS PC'!AP3</f>
        <v>4.3400000000000001E-2</v>
      </c>
      <c r="I553" s="9">
        <f>'4d 2021 CS PC'!AS3</f>
        <v>3.15E-2</v>
      </c>
      <c r="J553" s="9">
        <f>'4d 2021 CS PC'!AP3</f>
        <v>4.4900000000000002E-2</v>
      </c>
      <c r="K553" s="9">
        <f>'4e 2122 CS PC'!AB3</f>
        <v>3.1600000000000003E-2</v>
      </c>
      <c r="L553" s="9"/>
      <c r="M553" s="571">
        <f>M$490*$C553</f>
        <v>0</v>
      </c>
      <c r="N553" s="571">
        <f t="shared" ref="N553:S553" si="1299">N$490*$C553</f>
        <v>0</v>
      </c>
      <c r="O553" s="571">
        <f t="shared" si="1299"/>
        <v>0</v>
      </c>
      <c r="P553" s="571">
        <f t="shared" si="1299"/>
        <v>0</v>
      </c>
      <c r="Q553" s="571">
        <f t="shared" si="1299"/>
        <v>0</v>
      </c>
      <c r="R553" s="571">
        <f t="shared" si="1299"/>
        <v>0</v>
      </c>
      <c r="S553" s="571">
        <f t="shared" si="1299"/>
        <v>0</v>
      </c>
      <c r="T553" s="573"/>
      <c r="U553" s="573"/>
      <c r="V553" s="571">
        <f>ROUND(V$490*$C553,0)</f>
        <v>0</v>
      </c>
      <c r="W553" s="571">
        <f>ROUND(W$552*$E553,0)</f>
        <v>0</v>
      </c>
      <c r="X553" s="571">
        <f t="shared" ref="X553:AC568" si="1300">ROUND(X$552*$E553,0)</f>
        <v>0</v>
      </c>
      <c r="Y553" s="571">
        <f t="shared" si="1300"/>
        <v>0</v>
      </c>
      <c r="Z553" s="571">
        <f t="shared" si="1300"/>
        <v>0</v>
      </c>
      <c r="AA553" s="571">
        <f t="shared" si="1300"/>
        <v>0</v>
      </c>
      <c r="AB553" s="571">
        <f>ROUND(AB$552*$G553,0)</f>
        <v>229</v>
      </c>
      <c r="AC553" s="571">
        <f t="shared" si="1300"/>
        <v>0</v>
      </c>
      <c r="AD553" s="571">
        <f t="shared" ref="AD553:AD584" si="1301">ROUND(AD$552*$G553,0)</f>
        <v>56</v>
      </c>
      <c r="AE553" s="571">
        <f t="shared" ref="AE553:AE584" si="1302">ROUND(AE$552*$E553,0)</f>
        <v>0</v>
      </c>
      <c r="AF553" s="571">
        <f t="shared" ref="AF553:AG560" si="1303">ROUND(AF$552*$G553,0)</f>
        <v>170</v>
      </c>
      <c r="AG553" s="571">
        <f t="shared" si="1303"/>
        <v>514</v>
      </c>
      <c r="AH553" s="571">
        <f>ROUND(AH$552*$I553,0)</f>
        <v>8</v>
      </c>
      <c r="AI553" s="594">
        <f>ROUNDDOWN(AI$552*$G553,0)</f>
        <v>52</v>
      </c>
      <c r="AJ553" s="571">
        <f>ROUND(AJ$552*$I553,0)</f>
        <v>1</v>
      </c>
      <c r="AK553" s="571">
        <f>ROUND(AK$552*$G553,0)</f>
        <v>0</v>
      </c>
      <c r="AL553" s="571">
        <f t="shared" ref="AH553:AM562" si="1304">ROUND(AL$552*$I553,0)</f>
        <v>0</v>
      </c>
      <c r="AM553" s="594">
        <f>ROUNDDOWN(AM$552*$I553,0)</f>
        <v>69</v>
      </c>
      <c r="AN553" s="571">
        <f>ROUND(AN$552*$K553,0)</f>
        <v>0</v>
      </c>
      <c r="AO553" s="571">
        <f t="shared" ref="AO553:BW560" si="1305">ROUND(AO$552*$K553,0)</f>
        <v>0</v>
      </c>
      <c r="AP553" s="571">
        <f t="shared" si="1305"/>
        <v>0</v>
      </c>
      <c r="AQ553" s="571">
        <f t="shared" si="1305"/>
        <v>0</v>
      </c>
      <c r="AR553" s="571">
        <f t="shared" si="1305"/>
        <v>0</v>
      </c>
      <c r="AS553" s="571">
        <f t="shared" si="1305"/>
        <v>0</v>
      </c>
      <c r="AT553" s="571">
        <f t="shared" si="1305"/>
        <v>0</v>
      </c>
      <c r="AU553" s="571">
        <f t="shared" si="1305"/>
        <v>0</v>
      </c>
      <c r="AV553" s="571">
        <f t="shared" si="1305"/>
        <v>0</v>
      </c>
      <c r="AW553" s="571">
        <f t="shared" si="1305"/>
        <v>0</v>
      </c>
      <c r="AX553" s="571">
        <f t="shared" si="1305"/>
        <v>0</v>
      </c>
      <c r="AY553" s="571">
        <f t="shared" si="1305"/>
        <v>0</v>
      </c>
      <c r="AZ553" s="571">
        <f t="shared" si="1305"/>
        <v>0</v>
      </c>
      <c r="BA553" s="571">
        <f t="shared" si="1305"/>
        <v>0</v>
      </c>
      <c r="BB553" s="571">
        <f t="shared" si="1305"/>
        <v>0</v>
      </c>
      <c r="BC553" s="571">
        <f t="shared" si="1305"/>
        <v>0</v>
      </c>
      <c r="BD553" s="571">
        <f t="shared" si="1305"/>
        <v>0</v>
      </c>
      <c r="BE553" s="571">
        <f t="shared" si="1305"/>
        <v>0</v>
      </c>
      <c r="BF553" s="571">
        <f t="shared" si="1305"/>
        <v>0</v>
      </c>
      <c r="BG553" s="571">
        <f t="shared" si="1305"/>
        <v>0</v>
      </c>
      <c r="BH553" s="571">
        <f t="shared" si="1305"/>
        <v>0</v>
      </c>
      <c r="BI553" s="571">
        <f t="shared" si="1305"/>
        <v>0</v>
      </c>
      <c r="BJ553" s="571">
        <f t="shared" si="1305"/>
        <v>0</v>
      </c>
      <c r="BK553" s="571">
        <f t="shared" si="1305"/>
        <v>0</v>
      </c>
      <c r="BL553" s="571">
        <f t="shared" si="1305"/>
        <v>0</v>
      </c>
      <c r="BM553" s="571">
        <f t="shared" si="1305"/>
        <v>0</v>
      </c>
      <c r="BN553" s="571">
        <f t="shared" si="1305"/>
        <v>0</v>
      </c>
      <c r="BO553" s="571">
        <f t="shared" si="1305"/>
        <v>0</v>
      </c>
      <c r="BP553" s="571">
        <f t="shared" si="1305"/>
        <v>0</v>
      </c>
      <c r="BQ553" s="571">
        <f t="shared" si="1305"/>
        <v>0</v>
      </c>
      <c r="BR553" s="571">
        <f t="shared" si="1305"/>
        <v>0</v>
      </c>
      <c r="BS553" s="571">
        <f t="shared" si="1305"/>
        <v>0</v>
      </c>
      <c r="BT553" s="571">
        <f t="shared" si="1305"/>
        <v>0</v>
      </c>
      <c r="BU553" s="571">
        <f t="shared" si="1305"/>
        <v>0</v>
      </c>
      <c r="BV553" s="571">
        <f t="shared" si="1305"/>
        <v>0</v>
      </c>
      <c r="BW553" s="571">
        <f t="shared" si="1305"/>
        <v>0</v>
      </c>
      <c r="BX553" s="571"/>
      <c r="BY553" s="571">
        <f t="shared" ref="BY553:BY600" si="1306">ROUND(SUM(M553:BX553),0)</f>
        <v>1099</v>
      </c>
      <c r="BZ553" s="7"/>
      <c r="CA553" s="7">
        <f t="shared" ref="CA553:CA610" si="1307">BY553-SUM(CB553:CI553)</f>
        <v>0</v>
      </c>
      <c r="CB553" s="622">
        <f t="shared" ref="CB553:CI562" si="1308">ROUND(SUMIF($M$1:$BW$1,CB$1,$M553:$BW553),0)</f>
        <v>0</v>
      </c>
      <c r="CC553" s="622">
        <f t="shared" si="1308"/>
        <v>0</v>
      </c>
      <c r="CD553" s="622">
        <f t="shared" si="1308"/>
        <v>0</v>
      </c>
      <c r="CE553" s="622">
        <f t="shared" si="1308"/>
        <v>969</v>
      </c>
      <c r="CF553" s="622">
        <f t="shared" si="1308"/>
        <v>130</v>
      </c>
      <c r="CG553" s="622">
        <f t="shared" si="1308"/>
        <v>0</v>
      </c>
      <c r="CH553" s="622">
        <f t="shared" si="1308"/>
        <v>0</v>
      </c>
      <c r="CI553" s="622">
        <f t="shared" si="1308"/>
        <v>0</v>
      </c>
      <c r="CJ553" s="16"/>
      <c r="CK553" s="622">
        <f t="shared" ref="CK553:CR562" si="1309">ROUND(SUMIF($M$2:$BW$2,CK$1,$M553:$BW553),0)</f>
        <v>0</v>
      </c>
      <c r="CL553" s="622">
        <f t="shared" si="1309"/>
        <v>0</v>
      </c>
      <c r="CM553" s="622">
        <f t="shared" si="1309"/>
        <v>285</v>
      </c>
      <c r="CN553" s="622">
        <f t="shared" si="1309"/>
        <v>745</v>
      </c>
      <c r="CO553" s="622">
        <f t="shared" si="1309"/>
        <v>69</v>
      </c>
      <c r="CP553" s="622">
        <f t="shared" si="1309"/>
        <v>0</v>
      </c>
      <c r="CQ553" s="622">
        <f t="shared" si="1309"/>
        <v>0</v>
      </c>
      <c r="CR553" s="622">
        <f t="shared" si="1309"/>
        <v>0</v>
      </c>
      <c r="CS553" s="120">
        <f>SUM(CB553:CI553)-SUM(CK553:CR553)</f>
        <v>0</v>
      </c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</row>
    <row r="554" spans="1:133" ht="15">
      <c r="A554" s="572" t="s">
        <v>132</v>
      </c>
      <c r="B554" s="14"/>
      <c r="C554" s="9">
        <f>'4a 1718 CS PC'!AP66</f>
        <v>0</v>
      </c>
      <c r="D554" s="9">
        <f>'4a 1718 CS PC'!AR4</f>
        <v>0</v>
      </c>
      <c r="E554" s="9">
        <f>'4b 1819 CS PC'!$AT4</f>
        <v>0</v>
      </c>
      <c r="F554" s="9">
        <f>'4b 1819 CS PC'!AQ4</f>
        <v>0</v>
      </c>
      <c r="G554" s="9">
        <f>'4c 1920 CS PC'!AS4</f>
        <v>0</v>
      </c>
      <c r="H554" s="9">
        <f>'4c 1920 CS PC'!AP4</f>
        <v>0</v>
      </c>
      <c r="I554" s="9">
        <f>'4d 2021 CS PC'!AS4</f>
        <v>0</v>
      </c>
      <c r="J554" s="9">
        <f>'4d 2021 CS PC'!AP4</f>
        <v>0</v>
      </c>
      <c r="K554" s="9">
        <f>'4e 2122 CS PC'!AB4</f>
        <v>0</v>
      </c>
      <c r="L554" s="9"/>
      <c r="M554" s="571">
        <f t="shared" ref="M554:S590" si="1310">M$490*$C554</f>
        <v>0</v>
      </c>
      <c r="N554" s="571">
        <f t="shared" si="1310"/>
        <v>0</v>
      </c>
      <c r="O554" s="571">
        <f t="shared" si="1310"/>
        <v>0</v>
      </c>
      <c r="P554" s="571">
        <f t="shared" si="1310"/>
        <v>0</v>
      </c>
      <c r="Q554" s="571">
        <f t="shared" si="1310"/>
        <v>0</v>
      </c>
      <c r="R554" s="571">
        <f t="shared" si="1310"/>
        <v>0</v>
      </c>
      <c r="S554" s="571">
        <f t="shared" si="1310"/>
        <v>0</v>
      </c>
      <c r="T554" s="573"/>
      <c r="U554" s="573"/>
      <c r="V554" s="571">
        <f t="shared" ref="V554:V610" si="1311">ROUND(V$490*$C554,0)</f>
        <v>0</v>
      </c>
      <c r="W554" s="571">
        <f t="shared" ref="W554:AA610" si="1312">ROUND(W$552*$E554,0)</f>
        <v>0</v>
      </c>
      <c r="X554" s="571">
        <f t="shared" si="1312"/>
        <v>0</v>
      </c>
      <c r="Y554" s="571">
        <f t="shared" si="1312"/>
        <v>0</v>
      </c>
      <c r="Z554" s="571">
        <f t="shared" si="1312"/>
        <v>0</v>
      </c>
      <c r="AA554" s="571">
        <f t="shared" si="1312"/>
        <v>0</v>
      </c>
      <c r="AB554" s="571">
        <f t="shared" ref="AB554:AB610" si="1313">ROUND(AB$552*$G554,0)</f>
        <v>0</v>
      </c>
      <c r="AC554" s="571">
        <f t="shared" si="1300"/>
        <v>0</v>
      </c>
      <c r="AD554" s="571">
        <f t="shared" si="1301"/>
        <v>0</v>
      </c>
      <c r="AE554" s="571">
        <f t="shared" si="1302"/>
        <v>0</v>
      </c>
      <c r="AF554" s="571">
        <f t="shared" si="1303"/>
        <v>0</v>
      </c>
      <c r="AG554" s="571">
        <f t="shared" si="1303"/>
        <v>0</v>
      </c>
      <c r="AH554" s="571">
        <f t="shared" si="1304"/>
        <v>0</v>
      </c>
      <c r="AI554" s="571">
        <f t="shared" ref="AI554:AK610" si="1314">ROUND(AI$552*$G554,0)</f>
        <v>0</v>
      </c>
      <c r="AJ554" s="571">
        <f t="shared" ref="AJ554:AJ610" si="1315">ROUND(AJ$552*$I554,0)</f>
        <v>0</v>
      </c>
      <c r="AK554" s="571">
        <f t="shared" si="1314"/>
        <v>0</v>
      </c>
      <c r="AL554" s="571">
        <f t="shared" si="1304"/>
        <v>0</v>
      </c>
      <c r="AM554" s="571">
        <f t="shared" si="1304"/>
        <v>0</v>
      </c>
      <c r="AN554" s="571">
        <f t="shared" ref="AN554:BC610" si="1316">ROUND(AN$552*$K554,0)</f>
        <v>0</v>
      </c>
      <c r="AO554" s="571">
        <f t="shared" si="1316"/>
        <v>0</v>
      </c>
      <c r="AP554" s="571">
        <f t="shared" si="1316"/>
        <v>0</v>
      </c>
      <c r="AQ554" s="571">
        <f t="shared" si="1316"/>
        <v>0</v>
      </c>
      <c r="AR554" s="571">
        <f t="shared" si="1316"/>
        <v>0</v>
      </c>
      <c r="AS554" s="571">
        <f t="shared" si="1316"/>
        <v>0</v>
      </c>
      <c r="AT554" s="571">
        <f t="shared" si="1316"/>
        <v>0</v>
      </c>
      <c r="AU554" s="571">
        <f t="shared" si="1316"/>
        <v>0</v>
      </c>
      <c r="AV554" s="571">
        <f t="shared" si="1316"/>
        <v>0</v>
      </c>
      <c r="AW554" s="571">
        <f t="shared" si="1316"/>
        <v>0</v>
      </c>
      <c r="AX554" s="571">
        <f t="shared" si="1316"/>
        <v>0</v>
      </c>
      <c r="AY554" s="571">
        <f t="shared" si="1316"/>
        <v>0</v>
      </c>
      <c r="AZ554" s="571">
        <f t="shared" si="1316"/>
        <v>0</v>
      </c>
      <c r="BA554" s="571">
        <f t="shared" si="1316"/>
        <v>0</v>
      </c>
      <c r="BB554" s="571">
        <f t="shared" si="1316"/>
        <v>0</v>
      </c>
      <c r="BC554" s="571">
        <f t="shared" si="1316"/>
        <v>0</v>
      </c>
      <c r="BD554" s="571">
        <f t="shared" si="1305"/>
        <v>0</v>
      </c>
      <c r="BE554" s="571">
        <f t="shared" si="1305"/>
        <v>0</v>
      </c>
      <c r="BF554" s="571">
        <f t="shared" si="1305"/>
        <v>0</v>
      </c>
      <c r="BG554" s="571">
        <f t="shared" si="1305"/>
        <v>0</v>
      </c>
      <c r="BH554" s="571">
        <f t="shared" si="1305"/>
        <v>0</v>
      </c>
      <c r="BI554" s="571">
        <f t="shared" si="1305"/>
        <v>0</v>
      </c>
      <c r="BJ554" s="571">
        <f t="shared" si="1305"/>
        <v>0</v>
      </c>
      <c r="BK554" s="571">
        <f t="shared" si="1305"/>
        <v>0</v>
      </c>
      <c r="BL554" s="571">
        <f t="shared" si="1305"/>
        <v>0</v>
      </c>
      <c r="BM554" s="571">
        <f t="shared" si="1305"/>
        <v>0</v>
      </c>
      <c r="BN554" s="571">
        <f t="shared" si="1305"/>
        <v>0</v>
      </c>
      <c r="BO554" s="571">
        <f t="shared" si="1305"/>
        <v>0</v>
      </c>
      <c r="BP554" s="571">
        <f t="shared" si="1305"/>
        <v>0</v>
      </c>
      <c r="BQ554" s="571">
        <f t="shared" si="1305"/>
        <v>0</v>
      </c>
      <c r="BR554" s="571">
        <f t="shared" si="1305"/>
        <v>0</v>
      </c>
      <c r="BS554" s="571">
        <f t="shared" si="1305"/>
        <v>0</v>
      </c>
      <c r="BT554" s="571">
        <f t="shared" si="1305"/>
        <v>0</v>
      </c>
      <c r="BU554" s="571">
        <f t="shared" si="1305"/>
        <v>0</v>
      </c>
      <c r="BV554" s="571">
        <f t="shared" si="1305"/>
        <v>0</v>
      </c>
      <c r="BW554" s="571">
        <f t="shared" si="1305"/>
        <v>0</v>
      </c>
      <c r="BX554" s="571"/>
      <c r="BY554" s="571">
        <f t="shared" si="1306"/>
        <v>0</v>
      </c>
      <c r="BZ554" s="7"/>
      <c r="CA554" s="7">
        <f t="shared" si="1307"/>
        <v>0</v>
      </c>
      <c r="CB554" s="622">
        <f t="shared" si="1308"/>
        <v>0</v>
      </c>
      <c r="CC554" s="622">
        <f t="shared" si="1308"/>
        <v>0</v>
      </c>
      <c r="CD554" s="622">
        <f t="shared" si="1308"/>
        <v>0</v>
      </c>
      <c r="CE554" s="622">
        <f t="shared" si="1308"/>
        <v>0</v>
      </c>
      <c r="CF554" s="622">
        <f t="shared" si="1308"/>
        <v>0</v>
      </c>
      <c r="CG554" s="622">
        <f t="shared" si="1308"/>
        <v>0</v>
      </c>
      <c r="CH554" s="622">
        <f t="shared" si="1308"/>
        <v>0</v>
      </c>
      <c r="CI554" s="622">
        <f t="shared" si="1308"/>
        <v>0</v>
      </c>
      <c r="CJ554" s="16"/>
      <c r="CK554" s="622">
        <f t="shared" si="1309"/>
        <v>0</v>
      </c>
      <c r="CL554" s="622">
        <f t="shared" si="1309"/>
        <v>0</v>
      </c>
      <c r="CM554" s="622">
        <f t="shared" si="1309"/>
        <v>0</v>
      </c>
      <c r="CN554" s="622">
        <f t="shared" si="1309"/>
        <v>0</v>
      </c>
      <c r="CO554" s="622">
        <f t="shared" si="1309"/>
        <v>0</v>
      </c>
      <c r="CP554" s="622">
        <f t="shared" si="1309"/>
        <v>0</v>
      </c>
      <c r="CQ554" s="622">
        <f t="shared" si="1309"/>
        <v>0</v>
      </c>
      <c r="CR554" s="622">
        <f t="shared" si="1309"/>
        <v>0</v>
      </c>
      <c r="CS554" s="120">
        <f>SUM(CB554:CI554)-SUM(CK554:CR554)</f>
        <v>0</v>
      </c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</row>
    <row r="555" spans="1:133" ht="15">
      <c r="A555" s="572" t="s">
        <v>133</v>
      </c>
      <c r="B555" s="14"/>
      <c r="C555" s="9">
        <f>'4a 1718 CS PC'!AP67</f>
        <v>0</v>
      </c>
      <c r="D555" s="9">
        <f>'4a 1718 CS PC'!AR5</f>
        <v>8.9999999999999998E-4</v>
      </c>
      <c r="E555" s="9">
        <f>'4b 1819 CS PC'!$AT5</f>
        <v>5.9999999999999995E-4</v>
      </c>
      <c r="F555" s="9">
        <f>'4b 1819 CS PC'!AQ5</f>
        <v>8.9999999999999998E-4</v>
      </c>
      <c r="G555" s="9">
        <f>'4c 1920 CS PC'!AS5</f>
        <v>5.9999999999999995E-4</v>
      </c>
      <c r="H555" s="9">
        <f>'4c 1920 CS PC'!AP5</f>
        <v>8.9999999999999998E-4</v>
      </c>
      <c r="I555" s="9">
        <f>'4d 2021 CS PC'!AS5</f>
        <v>5.9999999999999995E-4</v>
      </c>
      <c r="J555" s="9">
        <f>'4d 2021 CS PC'!AP5</f>
        <v>8.9999999999999998E-4</v>
      </c>
      <c r="K555" s="9">
        <f>'4e 2122 CS PC'!AB5</f>
        <v>5.9999999999999995E-4</v>
      </c>
      <c r="L555" s="9"/>
      <c r="M555" s="571">
        <f t="shared" si="1310"/>
        <v>0</v>
      </c>
      <c r="N555" s="571">
        <f t="shared" si="1310"/>
        <v>0</v>
      </c>
      <c r="O555" s="571">
        <f t="shared" si="1310"/>
        <v>0</v>
      </c>
      <c r="P555" s="571">
        <f t="shared" si="1310"/>
        <v>0</v>
      </c>
      <c r="Q555" s="571">
        <f t="shared" si="1310"/>
        <v>0</v>
      </c>
      <c r="R555" s="571">
        <f t="shared" si="1310"/>
        <v>0</v>
      </c>
      <c r="S555" s="571">
        <f t="shared" si="1310"/>
        <v>0</v>
      </c>
      <c r="T555" s="573"/>
      <c r="U555" s="573"/>
      <c r="V555" s="571">
        <f t="shared" si="1311"/>
        <v>0</v>
      </c>
      <c r="W555" s="571">
        <f t="shared" si="1312"/>
        <v>0</v>
      </c>
      <c r="X555" s="571">
        <f t="shared" si="1312"/>
        <v>0</v>
      </c>
      <c r="Y555" s="571">
        <f t="shared" si="1312"/>
        <v>0</v>
      </c>
      <c r="Z555" s="571">
        <f t="shared" si="1312"/>
        <v>0</v>
      </c>
      <c r="AA555" s="571">
        <f t="shared" si="1312"/>
        <v>0</v>
      </c>
      <c r="AB555" s="571">
        <f t="shared" si="1313"/>
        <v>5</v>
      </c>
      <c r="AC555" s="571">
        <f t="shared" si="1300"/>
        <v>0</v>
      </c>
      <c r="AD555" s="571">
        <f t="shared" si="1301"/>
        <v>1</v>
      </c>
      <c r="AE555" s="571">
        <f t="shared" si="1302"/>
        <v>0</v>
      </c>
      <c r="AF555" s="571">
        <f t="shared" si="1303"/>
        <v>3</v>
      </c>
      <c r="AG555" s="571">
        <f t="shared" si="1303"/>
        <v>10</v>
      </c>
      <c r="AH555" s="594">
        <f>ROUNDUP(AH$552*$I555,0)</f>
        <v>1</v>
      </c>
      <c r="AI555" s="571">
        <f t="shared" si="1314"/>
        <v>1</v>
      </c>
      <c r="AJ555" s="571">
        <f t="shared" si="1315"/>
        <v>0</v>
      </c>
      <c r="AK555" s="571">
        <f t="shared" si="1314"/>
        <v>0</v>
      </c>
      <c r="AL555" s="571">
        <f t="shared" si="1304"/>
        <v>0</v>
      </c>
      <c r="AM555" s="571">
        <f t="shared" si="1304"/>
        <v>1</v>
      </c>
      <c r="AN555" s="571">
        <f t="shared" si="1316"/>
        <v>0</v>
      </c>
      <c r="AO555" s="571">
        <f t="shared" si="1305"/>
        <v>0</v>
      </c>
      <c r="AP555" s="571">
        <f t="shared" si="1305"/>
        <v>0</v>
      </c>
      <c r="AQ555" s="571">
        <f t="shared" si="1305"/>
        <v>0</v>
      </c>
      <c r="AR555" s="571">
        <f t="shared" si="1305"/>
        <v>0</v>
      </c>
      <c r="AS555" s="571">
        <f t="shared" si="1305"/>
        <v>0</v>
      </c>
      <c r="AT555" s="571">
        <f t="shared" si="1305"/>
        <v>0</v>
      </c>
      <c r="AU555" s="571">
        <f t="shared" si="1305"/>
        <v>0</v>
      </c>
      <c r="AV555" s="571">
        <f t="shared" si="1305"/>
        <v>0</v>
      </c>
      <c r="AW555" s="571">
        <f t="shared" si="1305"/>
        <v>0</v>
      </c>
      <c r="AX555" s="571">
        <f t="shared" si="1305"/>
        <v>0</v>
      </c>
      <c r="AY555" s="571">
        <f t="shared" si="1305"/>
        <v>0</v>
      </c>
      <c r="AZ555" s="571">
        <f t="shared" si="1305"/>
        <v>0</v>
      </c>
      <c r="BA555" s="571">
        <f t="shared" si="1305"/>
        <v>0</v>
      </c>
      <c r="BB555" s="571">
        <f t="shared" si="1305"/>
        <v>0</v>
      </c>
      <c r="BC555" s="571">
        <f t="shared" si="1305"/>
        <v>0</v>
      </c>
      <c r="BD555" s="571">
        <f t="shared" si="1305"/>
        <v>0</v>
      </c>
      <c r="BE555" s="571">
        <f t="shared" si="1305"/>
        <v>0</v>
      </c>
      <c r="BF555" s="571">
        <f t="shared" si="1305"/>
        <v>0</v>
      </c>
      <c r="BG555" s="571">
        <f t="shared" si="1305"/>
        <v>0</v>
      </c>
      <c r="BH555" s="571">
        <f t="shared" si="1305"/>
        <v>0</v>
      </c>
      <c r="BI555" s="571">
        <f t="shared" si="1305"/>
        <v>0</v>
      </c>
      <c r="BJ555" s="571">
        <f t="shared" si="1305"/>
        <v>0</v>
      </c>
      <c r="BK555" s="571">
        <f t="shared" si="1305"/>
        <v>0</v>
      </c>
      <c r="BL555" s="571">
        <f t="shared" si="1305"/>
        <v>0</v>
      </c>
      <c r="BM555" s="571">
        <f t="shared" si="1305"/>
        <v>0</v>
      </c>
      <c r="BN555" s="571">
        <f t="shared" si="1305"/>
        <v>0</v>
      </c>
      <c r="BO555" s="571">
        <f t="shared" si="1305"/>
        <v>0</v>
      </c>
      <c r="BP555" s="571">
        <f t="shared" si="1305"/>
        <v>0</v>
      </c>
      <c r="BQ555" s="571">
        <f t="shared" si="1305"/>
        <v>0</v>
      </c>
      <c r="BR555" s="571">
        <f t="shared" si="1305"/>
        <v>0</v>
      </c>
      <c r="BS555" s="571">
        <f t="shared" si="1305"/>
        <v>0</v>
      </c>
      <c r="BT555" s="571">
        <f t="shared" si="1305"/>
        <v>0</v>
      </c>
      <c r="BU555" s="571">
        <f t="shared" si="1305"/>
        <v>0</v>
      </c>
      <c r="BV555" s="571">
        <f t="shared" si="1305"/>
        <v>0</v>
      </c>
      <c r="BW555" s="571">
        <f t="shared" si="1305"/>
        <v>0</v>
      </c>
      <c r="BX555" s="571"/>
      <c r="BY555" s="571">
        <f t="shared" si="1306"/>
        <v>22</v>
      </c>
      <c r="BZ555" s="7"/>
      <c r="CA555" s="7">
        <f t="shared" si="1307"/>
        <v>0</v>
      </c>
      <c r="CB555" s="622">
        <f t="shared" si="1308"/>
        <v>0</v>
      </c>
      <c r="CC555" s="622">
        <f t="shared" si="1308"/>
        <v>0</v>
      </c>
      <c r="CD555" s="622">
        <f t="shared" si="1308"/>
        <v>0</v>
      </c>
      <c r="CE555" s="622">
        <f t="shared" si="1308"/>
        <v>19</v>
      </c>
      <c r="CF555" s="622">
        <f t="shared" si="1308"/>
        <v>3</v>
      </c>
      <c r="CG555" s="622">
        <f t="shared" si="1308"/>
        <v>0</v>
      </c>
      <c r="CH555" s="622">
        <f t="shared" si="1308"/>
        <v>0</v>
      </c>
      <c r="CI555" s="622">
        <f t="shared" si="1308"/>
        <v>0</v>
      </c>
      <c r="CJ555" s="16"/>
      <c r="CK555" s="622">
        <f t="shared" si="1309"/>
        <v>0</v>
      </c>
      <c r="CL555" s="622">
        <f t="shared" si="1309"/>
        <v>0</v>
      </c>
      <c r="CM555" s="622">
        <f t="shared" si="1309"/>
        <v>6</v>
      </c>
      <c r="CN555" s="622">
        <f t="shared" si="1309"/>
        <v>15</v>
      </c>
      <c r="CO555" s="622">
        <f t="shared" si="1309"/>
        <v>1</v>
      </c>
      <c r="CP555" s="622">
        <f t="shared" si="1309"/>
        <v>0</v>
      </c>
      <c r="CQ555" s="622">
        <f t="shared" si="1309"/>
        <v>0</v>
      </c>
      <c r="CR555" s="622">
        <f t="shared" si="1309"/>
        <v>0</v>
      </c>
      <c r="CS555" s="120">
        <f>SUM(CB555:CI555)-SUM(CK555:CR555)</f>
        <v>0</v>
      </c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</row>
    <row r="556" spans="1:133" ht="15">
      <c r="A556" s="572" t="s">
        <v>134</v>
      </c>
      <c r="B556" s="14"/>
      <c r="C556" s="9">
        <f>'4a 1718 CS PC'!AP68</f>
        <v>0</v>
      </c>
      <c r="D556" s="9">
        <f>'4a 1718 CS PC'!AR6</f>
        <v>8.8999999999999999E-3</v>
      </c>
      <c r="E556" s="9">
        <f>'4b 1819 CS PC'!$AT6</f>
        <v>6.6E-3</v>
      </c>
      <c r="F556" s="9">
        <f>'4b 1819 CS PC'!AQ6</f>
        <v>9.2999999999999992E-3</v>
      </c>
      <c r="G556" s="9">
        <f>'4c 1920 CS PC'!AS6</f>
        <v>6.4000000000000003E-3</v>
      </c>
      <c r="H556" s="9">
        <f>'4c 1920 CS PC'!AP6</f>
        <v>8.9999999999999993E-3</v>
      </c>
      <c r="I556" s="9">
        <f>'4d 2021 CS PC'!AS6</f>
        <v>5.8999999999999999E-3</v>
      </c>
      <c r="J556" s="9">
        <f>'4d 2021 CS PC'!AP6</f>
        <v>8.5000000000000006E-3</v>
      </c>
      <c r="K556" s="9">
        <f>'4e 2122 CS PC'!AB6</f>
        <v>5.8999999999999999E-3</v>
      </c>
      <c r="L556" s="9"/>
      <c r="M556" s="571">
        <f t="shared" si="1310"/>
        <v>0</v>
      </c>
      <c r="N556" s="571">
        <f t="shared" si="1310"/>
        <v>0</v>
      </c>
      <c r="O556" s="571">
        <f t="shared" si="1310"/>
        <v>0</v>
      </c>
      <c r="P556" s="571">
        <f t="shared" si="1310"/>
        <v>0</v>
      </c>
      <c r="Q556" s="571">
        <f t="shared" si="1310"/>
        <v>0</v>
      </c>
      <c r="R556" s="571">
        <f t="shared" si="1310"/>
        <v>0</v>
      </c>
      <c r="S556" s="571">
        <f t="shared" si="1310"/>
        <v>0</v>
      </c>
      <c r="T556" s="573"/>
      <c r="U556" s="573"/>
      <c r="V556" s="571">
        <f t="shared" si="1311"/>
        <v>0</v>
      </c>
      <c r="W556" s="571">
        <f t="shared" si="1312"/>
        <v>0</v>
      </c>
      <c r="X556" s="571">
        <f t="shared" si="1312"/>
        <v>0</v>
      </c>
      <c r="Y556" s="571">
        <f t="shared" si="1312"/>
        <v>0</v>
      </c>
      <c r="Z556" s="571">
        <f t="shared" si="1312"/>
        <v>0</v>
      </c>
      <c r="AA556" s="571">
        <f t="shared" si="1312"/>
        <v>0</v>
      </c>
      <c r="AB556" s="571">
        <f t="shared" si="1313"/>
        <v>48</v>
      </c>
      <c r="AC556" s="571">
        <f t="shared" si="1300"/>
        <v>0</v>
      </c>
      <c r="AD556" s="571">
        <f t="shared" si="1301"/>
        <v>12</v>
      </c>
      <c r="AE556" s="571">
        <f t="shared" si="1302"/>
        <v>0</v>
      </c>
      <c r="AF556" s="571">
        <f t="shared" si="1303"/>
        <v>36</v>
      </c>
      <c r="AG556" s="571">
        <f t="shared" si="1303"/>
        <v>108</v>
      </c>
      <c r="AH556" s="571">
        <f t="shared" si="1304"/>
        <v>1</v>
      </c>
      <c r="AI556" s="571">
        <f t="shared" si="1314"/>
        <v>11</v>
      </c>
      <c r="AJ556" s="571">
        <f t="shared" si="1315"/>
        <v>0</v>
      </c>
      <c r="AK556" s="571">
        <f t="shared" si="1314"/>
        <v>0</v>
      </c>
      <c r="AL556" s="571">
        <f t="shared" si="1304"/>
        <v>0</v>
      </c>
      <c r="AM556" s="571">
        <f t="shared" si="1304"/>
        <v>13</v>
      </c>
      <c r="AN556" s="571">
        <f t="shared" si="1316"/>
        <v>0</v>
      </c>
      <c r="AO556" s="571">
        <f t="shared" si="1305"/>
        <v>0</v>
      </c>
      <c r="AP556" s="571">
        <f t="shared" si="1305"/>
        <v>0</v>
      </c>
      <c r="AQ556" s="571">
        <f t="shared" si="1305"/>
        <v>0</v>
      </c>
      <c r="AR556" s="571">
        <f t="shared" si="1305"/>
        <v>0</v>
      </c>
      <c r="AS556" s="571">
        <f t="shared" si="1305"/>
        <v>0</v>
      </c>
      <c r="AT556" s="571">
        <f t="shared" si="1305"/>
        <v>0</v>
      </c>
      <c r="AU556" s="571">
        <f t="shared" si="1305"/>
        <v>0</v>
      </c>
      <c r="AV556" s="571">
        <f t="shared" si="1305"/>
        <v>0</v>
      </c>
      <c r="AW556" s="571">
        <f t="shared" si="1305"/>
        <v>0</v>
      </c>
      <c r="AX556" s="571">
        <f t="shared" si="1305"/>
        <v>0</v>
      </c>
      <c r="AY556" s="571">
        <f t="shared" si="1305"/>
        <v>0</v>
      </c>
      <c r="AZ556" s="571">
        <f t="shared" si="1305"/>
        <v>0</v>
      </c>
      <c r="BA556" s="571">
        <f t="shared" si="1305"/>
        <v>0</v>
      </c>
      <c r="BB556" s="571">
        <f t="shared" si="1305"/>
        <v>0</v>
      </c>
      <c r="BC556" s="571">
        <f t="shared" si="1305"/>
        <v>0</v>
      </c>
      <c r="BD556" s="571">
        <f t="shared" si="1305"/>
        <v>0</v>
      </c>
      <c r="BE556" s="571">
        <f t="shared" si="1305"/>
        <v>0</v>
      </c>
      <c r="BF556" s="571">
        <f t="shared" si="1305"/>
        <v>0</v>
      </c>
      <c r="BG556" s="571">
        <f t="shared" si="1305"/>
        <v>0</v>
      </c>
      <c r="BH556" s="571">
        <f t="shared" si="1305"/>
        <v>0</v>
      </c>
      <c r="BI556" s="571">
        <f t="shared" si="1305"/>
        <v>0</v>
      </c>
      <c r="BJ556" s="571">
        <f t="shared" si="1305"/>
        <v>0</v>
      </c>
      <c r="BK556" s="571">
        <f t="shared" si="1305"/>
        <v>0</v>
      </c>
      <c r="BL556" s="571">
        <f t="shared" si="1305"/>
        <v>0</v>
      </c>
      <c r="BM556" s="571">
        <f t="shared" si="1305"/>
        <v>0</v>
      </c>
      <c r="BN556" s="571">
        <f t="shared" si="1305"/>
        <v>0</v>
      </c>
      <c r="BO556" s="571">
        <f t="shared" si="1305"/>
        <v>0</v>
      </c>
      <c r="BP556" s="571">
        <f t="shared" si="1305"/>
        <v>0</v>
      </c>
      <c r="BQ556" s="571">
        <f t="shared" si="1305"/>
        <v>0</v>
      </c>
      <c r="BR556" s="571">
        <f t="shared" si="1305"/>
        <v>0</v>
      </c>
      <c r="BS556" s="571">
        <f t="shared" si="1305"/>
        <v>0</v>
      </c>
      <c r="BT556" s="571">
        <f t="shared" si="1305"/>
        <v>0</v>
      </c>
      <c r="BU556" s="571">
        <f t="shared" si="1305"/>
        <v>0</v>
      </c>
      <c r="BV556" s="571">
        <f t="shared" si="1305"/>
        <v>0</v>
      </c>
      <c r="BW556" s="571">
        <f t="shared" si="1305"/>
        <v>0</v>
      </c>
      <c r="BX556" s="571"/>
      <c r="BY556" s="571">
        <f t="shared" si="1306"/>
        <v>229</v>
      </c>
      <c r="BZ556" s="7"/>
      <c r="CA556" s="7">
        <f t="shared" si="1307"/>
        <v>0</v>
      </c>
      <c r="CB556" s="622">
        <f t="shared" si="1308"/>
        <v>0</v>
      </c>
      <c r="CC556" s="622">
        <f t="shared" si="1308"/>
        <v>0</v>
      </c>
      <c r="CD556" s="622">
        <f t="shared" si="1308"/>
        <v>0</v>
      </c>
      <c r="CE556" s="622">
        <f t="shared" si="1308"/>
        <v>204</v>
      </c>
      <c r="CF556" s="622">
        <f t="shared" si="1308"/>
        <v>25</v>
      </c>
      <c r="CG556" s="622">
        <f t="shared" si="1308"/>
        <v>0</v>
      </c>
      <c r="CH556" s="622">
        <f t="shared" si="1308"/>
        <v>0</v>
      </c>
      <c r="CI556" s="622">
        <f t="shared" si="1308"/>
        <v>0</v>
      </c>
      <c r="CJ556" s="16"/>
      <c r="CK556" s="622">
        <f t="shared" si="1309"/>
        <v>0</v>
      </c>
      <c r="CL556" s="622">
        <f t="shared" si="1309"/>
        <v>0</v>
      </c>
      <c r="CM556" s="622">
        <f t="shared" si="1309"/>
        <v>60</v>
      </c>
      <c r="CN556" s="622">
        <f t="shared" si="1309"/>
        <v>156</v>
      </c>
      <c r="CO556" s="622">
        <f t="shared" si="1309"/>
        <v>13</v>
      </c>
      <c r="CP556" s="622">
        <f t="shared" si="1309"/>
        <v>0</v>
      </c>
      <c r="CQ556" s="622">
        <f t="shared" si="1309"/>
        <v>0</v>
      </c>
      <c r="CR556" s="622">
        <f t="shared" si="1309"/>
        <v>0</v>
      </c>
      <c r="CS556" s="120">
        <f t="shared" ref="CS556:CS612" si="1317">SUM(CB556:CI556)-SUM(CK556:CR556)</f>
        <v>0</v>
      </c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</row>
    <row r="557" spans="1:133" ht="15">
      <c r="A557" s="572" t="s">
        <v>135</v>
      </c>
      <c r="B557" s="14"/>
      <c r="C557" s="9">
        <f>'4a 1718 CS PC'!AP69</f>
        <v>0</v>
      </c>
      <c r="D557" s="9">
        <f>'4a 1718 CS PC'!AR7</f>
        <v>1.4E-3</v>
      </c>
      <c r="E557" s="9">
        <f>'4b 1819 CS PC'!$AT7</f>
        <v>1E-3</v>
      </c>
      <c r="F557" s="9">
        <f>'4b 1819 CS PC'!AQ7</f>
        <v>1.4E-3</v>
      </c>
      <c r="G557" s="9">
        <f>'4c 1920 CS PC'!AS7</f>
        <v>1E-3</v>
      </c>
      <c r="H557" s="9">
        <f>'4c 1920 CS PC'!AP7</f>
        <v>1.4E-3</v>
      </c>
      <c r="I557" s="9">
        <f>'4d 2021 CS PC'!AS7</f>
        <v>1E-3</v>
      </c>
      <c r="J557" s="9">
        <f>'4d 2021 CS PC'!AP7</f>
        <v>1.4E-3</v>
      </c>
      <c r="K557" s="9">
        <f>'4e 2122 CS PC'!AB7</f>
        <v>1E-3</v>
      </c>
      <c r="L557" s="9"/>
      <c r="M557" s="571">
        <f t="shared" si="1310"/>
        <v>0</v>
      </c>
      <c r="N557" s="571">
        <f t="shared" si="1310"/>
        <v>0</v>
      </c>
      <c r="O557" s="571">
        <f t="shared" si="1310"/>
        <v>0</v>
      </c>
      <c r="P557" s="571">
        <f t="shared" si="1310"/>
        <v>0</v>
      </c>
      <c r="Q557" s="571">
        <f t="shared" si="1310"/>
        <v>0</v>
      </c>
      <c r="R557" s="571">
        <f t="shared" si="1310"/>
        <v>0</v>
      </c>
      <c r="S557" s="571">
        <f t="shared" si="1310"/>
        <v>0</v>
      </c>
      <c r="T557" s="573"/>
      <c r="U557" s="573"/>
      <c r="V557" s="571">
        <f t="shared" si="1311"/>
        <v>0</v>
      </c>
      <c r="W557" s="571">
        <f t="shared" si="1312"/>
        <v>0</v>
      </c>
      <c r="X557" s="571">
        <f t="shared" si="1312"/>
        <v>0</v>
      </c>
      <c r="Y557" s="571">
        <f t="shared" si="1312"/>
        <v>0</v>
      </c>
      <c r="Z557" s="571">
        <f t="shared" si="1312"/>
        <v>0</v>
      </c>
      <c r="AA557" s="571">
        <f t="shared" si="1312"/>
        <v>0</v>
      </c>
      <c r="AB557" s="571">
        <f t="shared" si="1313"/>
        <v>8</v>
      </c>
      <c r="AC557" s="571">
        <f t="shared" si="1300"/>
        <v>0</v>
      </c>
      <c r="AD557" s="571">
        <f t="shared" si="1301"/>
        <v>2</v>
      </c>
      <c r="AE557" s="571">
        <f t="shared" si="1302"/>
        <v>0</v>
      </c>
      <c r="AF557" s="571">
        <f t="shared" si="1303"/>
        <v>6</v>
      </c>
      <c r="AG557" s="571">
        <f t="shared" si="1303"/>
        <v>17</v>
      </c>
      <c r="AH557" s="571">
        <f t="shared" si="1304"/>
        <v>0</v>
      </c>
      <c r="AI557" s="594">
        <f>ROUNDDOWN(AI$552*$G557,0)</f>
        <v>1</v>
      </c>
      <c r="AJ557" s="571">
        <f t="shared" si="1315"/>
        <v>0</v>
      </c>
      <c r="AK557" s="571">
        <f t="shared" si="1314"/>
        <v>0</v>
      </c>
      <c r="AL557" s="571">
        <f t="shared" si="1304"/>
        <v>0</v>
      </c>
      <c r="AM557" s="571">
        <f t="shared" si="1304"/>
        <v>2</v>
      </c>
      <c r="AN557" s="571">
        <f t="shared" si="1316"/>
        <v>0</v>
      </c>
      <c r="AO557" s="571">
        <f t="shared" si="1305"/>
        <v>0</v>
      </c>
      <c r="AP557" s="571">
        <f t="shared" si="1305"/>
        <v>0</v>
      </c>
      <c r="AQ557" s="571">
        <f t="shared" si="1305"/>
        <v>0</v>
      </c>
      <c r="AR557" s="571">
        <f t="shared" si="1305"/>
        <v>0</v>
      </c>
      <c r="AS557" s="571">
        <f t="shared" si="1305"/>
        <v>0</v>
      </c>
      <c r="AT557" s="571">
        <f t="shared" si="1305"/>
        <v>0</v>
      </c>
      <c r="AU557" s="571">
        <f t="shared" si="1305"/>
        <v>0</v>
      </c>
      <c r="AV557" s="571">
        <f t="shared" si="1305"/>
        <v>0</v>
      </c>
      <c r="AW557" s="571">
        <f t="shared" si="1305"/>
        <v>0</v>
      </c>
      <c r="AX557" s="571">
        <f t="shared" si="1305"/>
        <v>0</v>
      </c>
      <c r="AY557" s="571">
        <f t="shared" si="1305"/>
        <v>0</v>
      </c>
      <c r="AZ557" s="571">
        <f t="shared" si="1305"/>
        <v>0</v>
      </c>
      <c r="BA557" s="571">
        <f t="shared" si="1305"/>
        <v>0</v>
      </c>
      <c r="BB557" s="571">
        <f t="shared" si="1305"/>
        <v>0</v>
      </c>
      <c r="BC557" s="571">
        <f t="shared" si="1305"/>
        <v>0</v>
      </c>
      <c r="BD557" s="571">
        <f t="shared" si="1305"/>
        <v>0</v>
      </c>
      <c r="BE557" s="571">
        <f t="shared" si="1305"/>
        <v>0</v>
      </c>
      <c r="BF557" s="571">
        <f t="shared" si="1305"/>
        <v>0</v>
      </c>
      <c r="BG557" s="571">
        <f t="shared" si="1305"/>
        <v>0</v>
      </c>
      <c r="BH557" s="571">
        <f t="shared" si="1305"/>
        <v>0</v>
      </c>
      <c r="BI557" s="571">
        <f t="shared" si="1305"/>
        <v>0</v>
      </c>
      <c r="BJ557" s="571">
        <f t="shared" si="1305"/>
        <v>0</v>
      </c>
      <c r="BK557" s="571">
        <f t="shared" si="1305"/>
        <v>0</v>
      </c>
      <c r="BL557" s="571">
        <f t="shared" si="1305"/>
        <v>0</v>
      </c>
      <c r="BM557" s="571">
        <f t="shared" si="1305"/>
        <v>0</v>
      </c>
      <c r="BN557" s="571">
        <f t="shared" si="1305"/>
        <v>0</v>
      </c>
      <c r="BO557" s="571">
        <f t="shared" si="1305"/>
        <v>0</v>
      </c>
      <c r="BP557" s="571">
        <f t="shared" si="1305"/>
        <v>0</v>
      </c>
      <c r="BQ557" s="571">
        <f t="shared" si="1305"/>
        <v>0</v>
      </c>
      <c r="BR557" s="571">
        <f t="shared" si="1305"/>
        <v>0</v>
      </c>
      <c r="BS557" s="571">
        <f t="shared" si="1305"/>
        <v>0</v>
      </c>
      <c r="BT557" s="571">
        <f t="shared" si="1305"/>
        <v>0</v>
      </c>
      <c r="BU557" s="571">
        <f t="shared" si="1305"/>
        <v>0</v>
      </c>
      <c r="BV557" s="571">
        <f t="shared" si="1305"/>
        <v>0</v>
      </c>
      <c r="BW557" s="571">
        <f t="shared" si="1305"/>
        <v>0</v>
      </c>
      <c r="BX557" s="571"/>
      <c r="BY557" s="571">
        <f t="shared" si="1306"/>
        <v>36</v>
      </c>
      <c r="BZ557" s="7"/>
      <c r="CA557" s="7">
        <f t="shared" si="1307"/>
        <v>0</v>
      </c>
      <c r="CB557" s="622">
        <f t="shared" si="1308"/>
        <v>0</v>
      </c>
      <c r="CC557" s="622">
        <f t="shared" si="1308"/>
        <v>0</v>
      </c>
      <c r="CD557" s="622">
        <f t="shared" si="1308"/>
        <v>0</v>
      </c>
      <c r="CE557" s="622">
        <f t="shared" si="1308"/>
        <v>33</v>
      </c>
      <c r="CF557" s="622">
        <f t="shared" si="1308"/>
        <v>3</v>
      </c>
      <c r="CG557" s="622">
        <f t="shared" si="1308"/>
        <v>0</v>
      </c>
      <c r="CH557" s="622">
        <f t="shared" si="1308"/>
        <v>0</v>
      </c>
      <c r="CI557" s="622">
        <f t="shared" si="1308"/>
        <v>0</v>
      </c>
      <c r="CJ557" s="16"/>
      <c r="CK557" s="622">
        <f t="shared" si="1309"/>
        <v>0</v>
      </c>
      <c r="CL557" s="622">
        <f t="shared" si="1309"/>
        <v>0</v>
      </c>
      <c r="CM557" s="622">
        <f t="shared" si="1309"/>
        <v>10</v>
      </c>
      <c r="CN557" s="622">
        <f t="shared" si="1309"/>
        <v>24</v>
      </c>
      <c r="CO557" s="622">
        <f t="shared" si="1309"/>
        <v>2</v>
      </c>
      <c r="CP557" s="622">
        <f t="shared" si="1309"/>
        <v>0</v>
      </c>
      <c r="CQ557" s="622">
        <f t="shared" si="1309"/>
        <v>0</v>
      </c>
      <c r="CR557" s="622">
        <f t="shared" si="1309"/>
        <v>0</v>
      </c>
      <c r="CS557" s="120">
        <f t="shared" si="1317"/>
        <v>0</v>
      </c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</row>
    <row r="558" spans="1:133" ht="15">
      <c r="A558" s="572" t="s">
        <v>136</v>
      </c>
      <c r="B558" s="14"/>
      <c r="C558" s="9">
        <f>'4a 1718 CS PC'!AP70</f>
        <v>0</v>
      </c>
      <c r="D558" s="9">
        <f>'4a 1718 CS PC'!AR8</f>
        <v>8.9999999999999998E-4</v>
      </c>
      <c r="E558" s="9">
        <f>'4b 1819 CS PC'!$AT8</f>
        <v>5.9999999999999995E-4</v>
      </c>
      <c r="F558" s="9">
        <f>'4b 1819 CS PC'!AQ8</f>
        <v>8.9999999999999998E-4</v>
      </c>
      <c r="G558" s="9">
        <f>'4c 1920 CS PC'!AS8</f>
        <v>6.9999999999999999E-4</v>
      </c>
      <c r="H558" s="9">
        <f>'4c 1920 CS PC'!AP8</f>
        <v>8.9999999999999998E-4</v>
      </c>
      <c r="I558" s="9">
        <f>'4d 2021 CS PC'!AS8</f>
        <v>6.9999999999999999E-4</v>
      </c>
      <c r="J558" s="9">
        <f>'4d 2021 CS PC'!AP8</f>
        <v>1E-3</v>
      </c>
      <c r="K558" s="9">
        <f>'4e 2122 CS PC'!AB8</f>
        <v>6.9999999999999999E-4</v>
      </c>
      <c r="L558" s="9"/>
      <c r="M558" s="571">
        <f t="shared" si="1310"/>
        <v>0</v>
      </c>
      <c r="N558" s="571">
        <f t="shared" si="1310"/>
        <v>0</v>
      </c>
      <c r="O558" s="571">
        <f t="shared" si="1310"/>
        <v>0</v>
      </c>
      <c r="P558" s="571">
        <f t="shared" si="1310"/>
        <v>0</v>
      </c>
      <c r="Q558" s="571">
        <f t="shared" si="1310"/>
        <v>0</v>
      </c>
      <c r="R558" s="571">
        <f t="shared" si="1310"/>
        <v>0</v>
      </c>
      <c r="S558" s="571">
        <f t="shared" si="1310"/>
        <v>0</v>
      </c>
      <c r="T558" s="573"/>
      <c r="U558" s="573"/>
      <c r="V558" s="571">
        <f t="shared" si="1311"/>
        <v>0</v>
      </c>
      <c r="W558" s="571">
        <f t="shared" si="1312"/>
        <v>0</v>
      </c>
      <c r="X558" s="571">
        <f t="shared" si="1312"/>
        <v>0</v>
      </c>
      <c r="Y558" s="571">
        <f t="shared" si="1312"/>
        <v>0</v>
      </c>
      <c r="Z558" s="571">
        <f t="shared" si="1312"/>
        <v>0</v>
      </c>
      <c r="AA558" s="571">
        <f t="shared" si="1312"/>
        <v>0</v>
      </c>
      <c r="AB558" s="571">
        <f t="shared" si="1313"/>
        <v>5</v>
      </c>
      <c r="AC558" s="571">
        <f t="shared" si="1300"/>
        <v>0</v>
      </c>
      <c r="AD558" s="571">
        <f t="shared" si="1301"/>
        <v>1</v>
      </c>
      <c r="AE558" s="571">
        <f t="shared" si="1302"/>
        <v>0</v>
      </c>
      <c r="AF558" s="571">
        <f t="shared" si="1303"/>
        <v>4</v>
      </c>
      <c r="AG558" s="571">
        <f t="shared" si="1303"/>
        <v>12</v>
      </c>
      <c r="AH558" s="571">
        <f t="shared" si="1304"/>
        <v>0</v>
      </c>
      <c r="AI558" s="571">
        <f t="shared" si="1314"/>
        <v>1</v>
      </c>
      <c r="AJ558" s="571">
        <f t="shared" si="1315"/>
        <v>0</v>
      </c>
      <c r="AK558" s="571">
        <f t="shared" si="1314"/>
        <v>0</v>
      </c>
      <c r="AL558" s="571">
        <f t="shared" si="1304"/>
        <v>0</v>
      </c>
      <c r="AM558" s="571">
        <f t="shared" si="1304"/>
        <v>2</v>
      </c>
      <c r="AN558" s="571">
        <f t="shared" si="1316"/>
        <v>0</v>
      </c>
      <c r="AO558" s="571">
        <f t="shared" si="1305"/>
        <v>0</v>
      </c>
      <c r="AP558" s="571">
        <f t="shared" si="1305"/>
        <v>0</v>
      </c>
      <c r="AQ558" s="571">
        <f t="shared" si="1305"/>
        <v>0</v>
      </c>
      <c r="AR558" s="571">
        <f t="shared" si="1305"/>
        <v>0</v>
      </c>
      <c r="AS558" s="571">
        <f t="shared" si="1305"/>
        <v>0</v>
      </c>
      <c r="AT558" s="571">
        <f t="shared" si="1305"/>
        <v>0</v>
      </c>
      <c r="AU558" s="571">
        <f t="shared" si="1305"/>
        <v>0</v>
      </c>
      <c r="AV558" s="571">
        <f t="shared" si="1305"/>
        <v>0</v>
      </c>
      <c r="AW558" s="571">
        <f t="shared" si="1305"/>
        <v>0</v>
      </c>
      <c r="AX558" s="571">
        <f t="shared" si="1305"/>
        <v>0</v>
      </c>
      <c r="AY558" s="571">
        <f t="shared" si="1305"/>
        <v>0</v>
      </c>
      <c r="AZ558" s="571">
        <f t="shared" si="1305"/>
        <v>0</v>
      </c>
      <c r="BA558" s="571">
        <f t="shared" si="1305"/>
        <v>0</v>
      </c>
      <c r="BB558" s="571">
        <f t="shared" si="1305"/>
        <v>0</v>
      </c>
      <c r="BC558" s="571">
        <f t="shared" si="1305"/>
        <v>0</v>
      </c>
      <c r="BD558" s="571">
        <f t="shared" si="1305"/>
        <v>0</v>
      </c>
      <c r="BE558" s="571">
        <f t="shared" si="1305"/>
        <v>0</v>
      </c>
      <c r="BF558" s="571">
        <f t="shared" si="1305"/>
        <v>0</v>
      </c>
      <c r="BG558" s="571">
        <f t="shared" si="1305"/>
        <v>0</v>
      </c>
      <c r="BH558" s="571">
        <f t="shared" si="1305"/>
        <v>0</v>
      </c>
      <c r="BI558" s="571">
        <f t="shared" si="1305"/>
        <v>0</v>
      </c>
      <c r="BJ558" s="571">
        <f t="shared" si="1305"/>
        <v>0</v>
      </c>
      <c r="BK558" s="571">
        <f t="shared" si="1305"/>
        <v>0</v>
      </c>
      <c r="BL558" s="571">
        <f t="shared" si="1305"/>
        <v>0</v>
      </c>
      <c r="BM558" s="571">
        <f t="shared" si="1305"/>
        <v>0</v>
      </c>
      <c r="BN558" s="571">
        <f t="shared" si="1305"/>
        <v>0</v>
      </c>
      <c r="BO558" s="571">
        <f t="shared" si="1305"/>
        <v>0</v>
      </c>
      <c r="BP558" s="571">
        <f t="shared" si="1305"/>
        <v>0</v>
      </c>
      <c r="BQ558" s="571">
        <f t="shared" si="1305"/>
        <v>0</v>
      </c>
      <c r="BR558" s="571">
        <f t="shared" si="1305"/>
        <v>0</v>
      </c>
      <c r="BS558" s="571">
        <f t="shared" si="1305"/>
        <v>0</v>
      </c>
      <c r="BT558" s="571">
        <f t="shared" si="1305"/>
        <v>0</v>
      </c>
      <c r="BU558" s="571">
        <f t="shared" si="1305"/>
        <v>0</v>
      </c>
      <c r="BV558" s="571">
        <f t="shared" si="1305"/>
        <v>0</v>
      </c>
      <c r="BW558" s="571">
        <f t="shared" si="1305"/>
        <v>0</v>
      </c>
      <c r="BX558" s="571"/>
      <c r="BY558" s="571">
        <f t="shared" si="1306"/>
        <v>25</v>
      </c>
      <c r="BZ558" s="7"/>
      <c r="CA558" s="7">
        <f t="shared" si="1307"/>
        <v>0</v>
      </c>
      <c r="CB558" s="622">
        <f t="shared" si="1308"/>
        <v>0</v>
      </c>
      <c r="CC558" s="622">
        <f t="shared" si="1308"/>
        <v>0</v>
      </c>
      <c r="CD558" s="622">
        <f t="shared" si="1308"/>
        <v>0</v>
      </c>
      <c r="CE558" s="622">
        <f t="shared" si="1308"/>
        <v>22</v>
      </c>
      <c r="CF558" s="622">
        <f t="shared" si="1308"/>
        <v>3</v>
      </c>
      <c r="CG558" s="622">
        <f t="shared" si="1308"/>
        <v>0</v>
      </c>
      <c r="CH558" s="622">
        <f t="shared" si="1308"/>
        <v>0</v>
      </c>
      <c r="CI558" s="622">
        <f t="shared" si="1308"/>
        <v>0</v>
      </c>
      <c r="CJ558" s="16"/>
      <c r="CK558" s="622">
        <f t="shared" si="1309"/>
        <v>0</v>
      </c>
      <c r="CL558" s="622">
        <f t="shared" si="1309"/>
        <v>0</v>
      </c>
      <c r="CM558" s="622">
        <f t="shared" si="1309"/>
        <v>6</v>
      </c>
      <c r="CN558" s="622">
        <f t="shared" si="1309"/>
        <v>17</v>
      </c>
      <c r="CO558" s="622">
        <f t="shared" si="1309"/>
        <v>2</v>
      </c>
      <c r="CP558" s="622">
        <f t="shared" si="1309"/>
        <v>0</v>
      </c>
      <c r="CQ558" s="622">
        <f t="shared" si="1309"/>
        <v>0</v>
      </c>
      <c r="CR558" s="622">
        <f t="shared" si="1309"/>
        <v>0</v>
      </c>
      <c r="CS558" s="120">
        <f t="shared" si="1317"/>
        <v>0</v>
      </c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</row>
    <row r="559" spans="1:133" ht="15">
      <c r="A559" s="572" t="s">
        <v>137</v>
      </c>
      <c r="B559" s="14"/>
      <c r="C559" s="9">
        <f>'4a 1718 CS PC'!AP71</f>
        <v>0</v>
      </c>
      <c r="D559" s="9">
        <f>'4a 1718 CS PC'!AR9</f>
        <v>2.6800000000000001E-2</v>
      </c>
      <c r="E559" s="9">
        <f>'4b 1819 CS PC'!$AT9</f>
        <v>1.89E-2</v>
      </c>
      <c r="F559" s="9">
        <f>'4b 1819 CS PC'!AQ9</f>
        <v>2.6800000000000001E-2</v>
      </c>
      <c r="G559" s="9">
        <f>'4c 1920 CS PC'!AS9</f>
        <v>1.89E-2</v>
      </c>
      <c r="H559" s="9">
        <f>'4c 1920 CS PC'!AP9</f>
        <v>2.7E-2</v>
      </c>
      <c r="I559" s="9">
        <f>'4d 2021 CS PC'!AS9</f>
        <v>1.9800000000000002E-2</v>
      </c>
      <c r="J559" s="9">
        <f>'4d 2021 CS PC'!AP9</f>
        <v>2.8299999999999999E-2</v>
      </c>
      <c r="K559" s="9">
        <f>'4e 2122 CS PC'!AB9</f>
        <v>2.0199999999999999E-2</v>
      </c>
      <c r="L559" s="9"/>
      <c r="M559" s="571">
        <f t="shared" si="1310"/>
        <v>0</v>
      </c>
      <c r="N559" s="571">
        <f t="shared" si="1310"/>
        <v>0</v>
      </c>
      <c r="O559" s="571">
        <f t="shared" si="1310"/>
        <v>0</v>
      </c>
      <c r="P559" s="571">
        <f t="shared" si="1310"/>
        <v>0</v>
      </c>
      <c r="Q559" s="571">
        <f t="shared" si="1310"/>
        <v>0</v>
      </c>
      <c r="R559" s="571">
        <f t="shared" si="1310"/>
        <v>0</v>
      </c>
      <c r="S559" s="571">
        <f t="shared" si="1310"/>
        <v>0</v>
      </c>
      <c r="T559" s="573"/>
      <c r="U559" s="573"/>
      <c r="V559" s="571">
        <f t="shared" si="1311"/>
        <v>0</v>
      </c>
      <c r="W559" s="571">
        <f t="shared" si="1312"/>
        <v>0</v>
      </c>
      <c r="X559" s="571">
        <f t="shared" si="1312"/>
        <v>0</v>
      </c>
      <c r="Y559" s="571">
        <f t="shared" si="1312"/>
        <v>0</v>
      </c>
      <c r="Z559" s="571">
        <f t="shared" si="1312"/>
        <v>0</v>
      </c>
      <c r="AA559" s="571">
        <f t="shared" si="1312"/>
        <v>0</v>
      </c>
      <c r="AB559" s="571">
        <f t="shared" si="1313"/>
        <v>142</v>
      </c>
      <c r="AC559" s="571">
        <f t="shared" si="1300"/>
        <v>0</v>
      </c>
      <c r="AD559" s="571">
        <f t="shared" si="1301"/>
        <v>34</v>
      </c>
      <c r="AE559" s="571">
        <f t="shared" si="1302"/>
        <v>0</v>
      </c>
      <c r="AF559" s="571">
        <f t="shared" si="1303"/>
        <v>105</v>
      </c>
      <c r="AG559" s="571">
        <f t="shared" si="1303"/>
        <v>319</v>
      </c>
      <c r="AH559" s="571">
        <f t="shared" si="1304"/>
        <v>5</v>
      </c>
      <c r="AI559" s="571">
        <f t="shared" si="1314"/>
        <v>33</v>
      </c>
      <c r="AJ559" s="571">
        <f t="shared" si="1315"/>
        <v>1</v>
      </c>
      <c r="AK559" s="571">
        <f t="shared" si="1314"/>
        <v>0</v>
      </c>
      <c r="AL559" s="571">
        <f t="shared" si="1304"/>
        <v>0</v>
      </c>
      <c r="AM559" s="571">
        <f t="shared" si="1304"/>
        <v>44</v>
      </c>
      <c r="AN559" s="571">
        <f t="shared" si="1316"/>
        <v>0</v>
      </c>
      <c r="AO559" s="571">
        <f t="shared" si="1305"/>
        <v>0</v>
      </c>
      <c r="AP559" s="571">
        <f t="shared" si="1305"/>
        <v>0</v>
      </c>
      <c r="AQ559" s="571">
        <f t="shared" si="1305"/>
        <v>0</v>
      </c>
      <c r="AR559" s="571">
        <f t="shared" si="1305"/>
        <v>0</v>
      </c>
      <c r="AS559" s="571">
        <f t="shared" si="1305"/>
        <v>0</v>
      </c>
      <c r="AT559" s="571">
        <f t="shared" si="1305"/>
        <v>0</v>
      </c>
      <c r="AU559" s="571">
        <f t="shared" si="1305"/>
        <v>0</v>
      </c>
      <c r="AV559" s="571">
        <f t="shared" si="1305"/>
        <v>0</v>
      </c>
      <c r="AW559" s="571">
        <f t="shared" si="1305"/>
        <v>0</v>
      </c>
      <c r="AX559" s="571">
        <f t="shared" si="1305"/>
        <v>0</v>
      </c>
      <c r="AY559" s="571">
        <f t="shared" si="1305"/>
        <v>0</v>
      </c>
      <c r="AZ559" s="571">
        <f t="shared" si="1305"/>
        <v>0</v>
      </c>
      <c r="BA559" s="571">
        <f t="shared" si="1305"/>
        <v>0</v>
      </c>
      <c r="BB559" s="571">
        <f t="shared" si="1305"/>
        <v>0</v>
      </c>
      <c r="BC559" s="571">
        <f t="shared" si="1305"/>
        <v>0</v>
      </c>
      <c r="BD559" s="571">
        <f t="shared" si="1305"/>
        <v>0</v>
      </c>
      <c r="BE559" s="571">
        <f t="shared" si="1305"/>
        <v>0</v>
      </c>
      <c r="BF559" s="571">
        <f t="shared" si="1305"/>
        <v>0</v>
      </c>
      <c r="BG559" s="571">
        <f t="shared" si="1305"/>
        <v>0</v>
      </c>
      <c r="BH559" s="571">
        <f t="shared" si="1305"/>
        <v>0</v>
      </c>
      <c r="BI559" s="571">
        <f t="shared" si="1305"/>
        <v>0</v>
      </c>
      <c r="BJ559" s="571">
        <f t="shared" si="1305"/>
        <v>0</v>
      </c>
      <c r="BK559" s="571">
        <f t="shared" si="1305"/>
        <v>0</v>
      </c>
      <c r="BL559" s="571">
        <f t="shared" si="1305"/>
        <v>0</v>
      </c>
      <c r="BM559" s="571">
        <f t="shared" si="1305"/>
        <v>0</v>
      </c>
      <c r="BN559" s="571">
        <f t="shared" si="1305"/>
        <v>0</v>
      </c>
      <c r="BO559" s="571">
        <f t="shared" si="1305"/>
        <v>0</v>
      </c>
      <c r="BP559" s="571">
        <f t="shared" si="1305"/>
        <v>0</v>
      </c>
      <c r="BQ559" s="571">
        <f t="shared" si="1305"/>
        <v>0</v>
      </c>
      <c r="BR559" s="571">
        <f t="shared" si="1305"/>
        <v>0</v>
      </c>
      <c r="BS559" s="571">
        <f t="shared" si="1305"/>
        <v>0</v>
      </c>
      <c r="BT559" s="571">
        <f t="shared" si="1305"/>
        <v>0</v>
      </c>
      <c r="BU559" s="571">
        <f t="shared" si="1305"/>
        <v>0</v>
      </c>
      <c r="BV559" s="571">
        <f t="shared" si="1305"/>
        <v>0</v>
      </c>
      <c r="BW559" s="571">
        <f t="shared" si="1305"/>
        <v>0</v>
      </c>
      <c r="BX559" s="571"/>
      <c r="BY559" s="571">
        <f t="shared" si="1306"/>
        <v>683</v>
      </c>
      <c r="BZ559" s="7"/>
      <c r="CA559" s="7">
        <f t="shared" si="1307"/>
        <v>0</v>
      </c>
      <c r="CB559" s="622">
        <f t="shared" si="1308"/>
        <v>0</v>
      </c>
      <c r="CC559" s="622">
        <f t="shared" si="1308"/>
        <v>0</v>
      </c>
      <c r="CD559" s="622">
        <f t="shared" si="1308"/>
        <v>0</v>
      </c>
      <c r="CE559" s="622">
        <f t="shared" si="1308"/>
        <v>600</v>
      </c>
      <c r="CF559" s="622">
        <f t="shared" si="1308"/>
        <v>83</v>
      </c>
      <c r="CG559" s="622">
        <f t="shared" si="1308"/>
        <v>0</v>
      </c>
      <c r="CH559" s="622">
        <f t="shared" si="1308"/>
        <v>0</v>
      </c>
      <c r="CI559" s="622">
        <f t="shared" si="1308"/>
        <v>0</v>
      </c>
      <c r="CJ559" s="16"/>
      <c r="CK559" s="622">
        <f t="shared" si="1309"/>
        <v>0</v>
      </c>
      <c r="CL559" s="622">
        <f t="shared" si="1309"/>
        <v>0</v>
      </c>
      <c r="CM559" s="622">
        <f t="shared" si="1309"/>
        <v>176</v>
      </c>
      <c r="CN559" s="622">
        <f t="shared" si="1309"/>
        <v>463</v>
      </c>
      <c r="CO559" s="622">
        <f t="shared" si="1309"/>
        <v>44</v>
      </c>
      <c r="CP559" s="622">
        <f t="shared" si="1309"/>
        <v>0</v>
      </c>
      <c r="CQ559" s="622">
        <f t="shared" si="1309"/>
        <v>0</v>
      </c>
      <c r="CR559" s="622">
        <f t="shared" si="1309"/>
        <v>0</v>
      </c>
      <c r="CS559" s="120">
        <f t="shared" si="1317"/>
        <v>0</v>
      </c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</row>
    <row r="560" spans="1:133" ht="15">
      <c r="A560" s="572" t="s">
        <v>138</v>
      </c>
      <c r="B560" s="14"/>
      <c r="C560" s="9">
        <f>'4a 1718 CS PC'!AP72</f>
        <v>0</v>
      </c>
      <c r="D560" s="9">
        <f>'4a 1718 CS PC'!AR10</f>
        <v>1.2999999999999999E-3</v>
      </c>
      <c r="E560" s="9">
        <f>'4b 1819 CS PC'!$AT10</f>
        <v>1E-3</v>
      </c>
      <c r="F560" s="9">
        <f>'4b 1819 CS PC'!AQ10</f>
        <v>1.4E-3</v>
      </c>
      <c r="G560" s="9">
        <f>'4c 1920 CS PC'!AS10</f>
        <v>1E-3</v>
      </c>
      <c r="H560" s="9">
        <f>'4c 1920 CS PC'!AP10</f>
        <v>1.4E-3</v>
      </c>
      <c r="I560" s="9">
        <f>'4d 2021 CS PC'!AS10</f>
        <v>1E-3</v>
      </c>
      <c r="J560" s="9">
        <f>'4d 2021 CS PC'!AP10</f>
        <v>1.4E-3</v>
      </c>
      <c r="K560" s="9">
        <f>'4e 2122 CS PC'!AB10</f>
        <v>1E-3</v>
      </c>
      <c r="L560" s="9"/>
      <c r="M560" s="571">
        <f t="shared" si="1310"/>
        <v>0</v>
      </c>
      <c r="N560" s="571">
        <f t="shared" si="1310"/>
        <v>0</v>
      </c>
      <c r="O560" s="571">
        <f t="shared" si="1310"/>
        <v>0</v>
      </c>
      <c r="P560" s="571">
        <f t="shared" si="1310"/>
        <v>0</v>
      </c>
      <c r="Q560" s="571">
        <f t="shared" si="1310"/>
        <v>0</v>
      </c>
      <c r="R560" s="571">
        <f t="shared" si="1310"/>
        <v>0</v>
      </c>
      <c r="S560" s="571">
        <f t="shared" si="1310"/>
        <v>0</v>
      </c>
      <c r="T560" s="573"/>
      <c r="U560" s="573"/>
      <c r="V560" s="571">
        <f t="shared" si="1311"/>
        <v>0</v>
      </c>
      <c r="W560" s="571">
        <f t="shared" si="1312"/>
        <v>0</v>
      </c>
      <c r="X560" s="571">
        <f t="shared" si="1312"/>
        <v>0</v>
      </c>
      <c r="Y560" s="571">
        <f t="shared" si="1312"/>
        <v>0</v>
      </c>
      <c r="Z560" s="571">
        <f t="shared" si="1312"/>
        <v>0</v>
      </c>
      <c r="AA560" s="571">
        <f t="shared" si="1312"/>
        <v>0</v>
      </c>
      <c r="AB560" s="571">
        <f t="shared" si="1313"/>
        <v>8</v>
      </c>
      <c r="AC560" s="571">
        <f t="shared" si="1300"/>
        <v>0</v>
      </c>
      <c r="AD560" s="571">
        <f t="shared" si="1301"/>
        <v>2</v>
      </c>
      <c r="AE560" s="571">
        <f t="shared" si="1302"/>
        <v>0</v>
      </c>
      <c r="AF560" s="571">
        <f t="shared" si="1303"/>
        <v>6</v>
      </c>
      <c r="AG560" s="571">
        <f t="shared" si="1303"/>
        <v>17</v>
      </c>
      <c r="AH560" s="571">
        <f t="shared" si="1304"/>
        <v>0</v>
      </c>
      <c r="AI560" s="571">
        <f t="shared" si="1314"/>
        <v>2</v>
      </c>
      <c r="AJ560" s="571">
        <f t="shared" si="1315"/>
        <v>0</v>
      </c>
      <c r="AK560" s="571">
        <f t="shared" si="1314"/>
        <v>0</v>
      </c>
      <c r="AL560" s="571">
        <f t="shared" si="1304"/>
        <v>0</v>
      </c>
      <c r="AM560" s="571">
        <f t="shared" si="1304"/>
        <v>2</v>
      </c>
      <c r="AN560" s="571">
        <f t="shared" si="1316"/>
        <v>0</v>
      </c>
      <c r="AO560" s="571">
        <f t="shared" si="1305"/>
        <v>0</v>
      </c>
      <c r="AP560" s="571">
        <f t="shared" si="1305"/>
        <v>0</v>
      </c>
      <c r="AQ560" s="571">
        <f t="shared" si="1305"/>
        <v>0</v>
      </c>
      <c r="AR560" s="571">
        <f t="shared" si="1305"/>
        <v>0</v>
      </c>
      <c r="AS560" s="571">
        <f t="shared" si="1305"/>
        <v>0</v>
      </c>
      <c r="AT560" s="571">
        <f t="shared" si="1305"/>
        <v>0</v>
      </c>
      <c r="AU560" s="571">
        <f t="shared" si="1305"/>
        <v>0</v>
      </c>
      <c r="AV560" s="571">
        <f t="shared" si="1305"/>
        <v>0</v>
      </c>
      <c r="AW560" s="571">
        <f t="shared" si="1305"/>
        <v>0</v>
      </c>
      <c r="AX560" s="571">
        <f t="shared" si="1305"/>
        <v>0</v>
      </c>
      <c r="AY560" s="571">
        <f t="shared" si="1305"/>
        <v>0</v>
      </c>
      <c r="AZ560" s="571">
        <f t="shared" si="1305"/>
        <v>0</v>
      </c>
      <c r="BA560" s="571">
        <f t="shared" si="1305"/>
        <v>0</v>
      </c>
      <c r="BB560" s="571">
        <f t="shared" si="1305"/>
        <v>0</v>
      </c>
      <c r="BC560" s="571">
        <f t="shared" si="1305"/>
        <v>0</v>
      </c>
      <c r="BD560" s="571">
        <f t="shared" si="1305"/>
        <v>0</v>
      </c>
      <c r="BE560" s="571">
        <f t="shared" si="1305"/>
        <v>0</v>
      </c>
      <c r="BF560" s="571">
        <f t="shared" si="1305"/>
        <v>0</v>
      </c>
      <c r="BG560" s="571">
        <f t="shared" si="1305"/>
        <v>0</v>
      </c>
      <c r="BH560" s="571">
        <f t="shared" si="1305"/>
        <v>0</v>
      </c>
      <c r="BI560" s="571">
        <f t="shared" si="1305"/>
        <v>0</v>
      </c>
      <c r="BJ560" s="571">
        <f t="shared" si="1305"/>
        <v>0</v>
      </c>
      <c r="BK560" s="571">
        <f t="shared" si="1305"/>
        <v>0</v>
      </c>
      <c r="BL560" s="571">
        <f t="shared" si="1305"/>
        <v>0</v>
      </c>
      <c r="BM560" s="571">
        <f t="shared" si="1305"/>
        <v>0</v>
      </c>
      <c r="BN560" s="571">
        <f t="shared" ref="AO560:BW567" si="1318">ROUND(BN$552*$K560,0)</f>
        <v>0</v>
      </c>
      <c r="BO560" s="571">
        <f t="shared" si="1318"/>
        <v>0</v>
      </c>
      <c r="BP560" s="571">
        <f t="shared" si="1318"/>
        <v>0</v>
      </c>
      <c r="BQ560" s="571">
        <f t="shared" si="1318"/>
        <v>0</v>
      </c>
      <c r="BR560" s="571">
        <f t="shared" si="1318"/>
        <v>0</v>
      </c>
      <c r="BS560" s="571">
        <f t="shared" si="1318"/>
        <v>0</v>
      </c>
      <c r="BT560" s="571">
        <f t="shared" si="1318"/>
        <v>0</v>
      </c>
      <c r="BU560" s="571">
        <f t="shared" si="1318"/>
        <v>0</v>
      </c>
      <c r="BV560" s="571">
        <f t="shared" si="1318"/>
        <v>0</v>
      </c>
      <c r="BW560" s="571">
        <f t="shared" si="1318"/>
        <v>0</v>
      </c>
      <c r="BX560" s="571"/>
      <c r="BY560" s="571">
        <f t="shared" si="1306"/>
        <v>37</v>
      </c>
      <c r="BZ560" s="7"/>
      <c r="CA560" s="7">
        <f t="shared" si="1307"/>
        <v>0</v>
      </c>
      <c r="CB560" s="622">
        <f t="shared" si="1308"/>
        <v>0</v>
      </c>
      <c r="CC560" s="622">
        <f t="shared" si="1308"/>
        <v>0</v>
      </c>
      <c r="CD560" s="622">
        <f t="shared" si="1308"/>
        <v>0</v>
      </c>
      <c r="CE560" s="622">
        <f t="shared" si="1308"/>
        <v>33</v>
      </c>
      <c r="CF560" s="622">
        <f t="shared" si="1308"/>
        <v>4</v>
      </c>
      <c r="CG560" s="622">
        <f t="shared" si="1308"/>
        <v>0</v>
      </c>
      <c r="CH560" s="622">
        <f t="shared" si="1308"/>
        <v>0</v>
      </c>
      <c r="CI560" s="622">
        <f t="shared" si="1308"/>
        <v>0</v>
      </c>
      <c r="CJ560" s="16"/>
      <c r="CK560" s="622">
        <f t="shared" si="1309"/>
        <v>0</v>
      </c>
      <c r="CL560" s="622">
        <f t="shared" si="1309"/>
        <v>0</v>
      </c>
      <c r="CM560" s="622">
        <f t="shared" si="1309"/>
        <v>10</v>
      </c>
      <c r="CN560" s="622">
        <f t="shared" si="1309"/>
        <v>25</v>
      </c>
      <c r="CO560" s="622">
        <f t="shared" si="1309"/>
        <v>2</v>
      </c>
      <c r="CP560" s="622">
        <f t="shared" si="1309"/>
        <v>0</v>
      </c>
      <c r="CQ560" s="622">
        <f t="shared" si="1309"/>
        <v>0</v>
      </c>
      <c r="CR560" s="622">
        <f t="shared" si="1309"/>
        <v>0</v>
      </c>
      <c r="CS560" s="120">
        <f t="shared" si="1317"/>
        <v>0</v>
      </c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</row>
    <row r="561" spans="1:133" ht="15">
      <c r="A561" s="572" t="s">
        <v>139</v>
      </c>
      <c r="B561" s="14"/>
      <c r="C561" s="9">
        <f>'4a 1718 CS PC'!AP73</f>
        <v>0</v>
      </c>
      <c r="D561" s="9">
        <f>'4a 1718 CS PC'!AR11</f>
        <v>4.1000000000000003E-3</v>
      </c>
      <c r="E561" s="9">
        <f>'4b 1819 CS PC'!$AT11</f>
        <v>2.8E-3</v>
      </c>
      <c r="F561" s="9">
        <f>'4b 1819 CS PC'!AQ11</f>
        <v>4.0000000000000001E-3</v>
      </c>
      <c r="G561" s="9">
        <f>'4c 1920 CS PC'!AS11</f>
        <v>2.8E-3</v>
      </c>
      <c r="H561" s="9">
        <f>'4c 1920 CS PC'!AP11</f>
        <v>4.0000000000000001E-3</v>
      </c>
      <c r="I561" s="9">
        <f>'4d 2021 CS PC'!AS11</f>
        <v>2.8E-3</v>
      </c>
      <c r="J561" s="9">
        <f>'4d 2021 CS PC'!AP11</f>
        <v>4.0000000000000001E-3</v>
      </c>
      <c r="K561" s="9">
        <f>'4e 2122 CS PC'!AB11</f>
        <v>2.8E-3</v>
      </c>
      <c r="L561" s="9"/>
      <c r="M561" s="571">
        <f t="shared" si="1310"/>
        <v>0</v>
      </c>
      <c r="N561" s="571">
        <f t="shared" si="1310"/>
        <v>0</v>
      </c>
      <c r="O561" s="571">
        <f t="shared" si="1310"/>
        <v>0</v>
      </c>
      <c r="P561" s="571">
        <f t="shared" si="1310"/>
        <v>0</v>
      </c>
      <c r="Q561" s="571">
        <f t="shared" si="1310"/>
        <v>0</v>
      </c>
      <c r="R561" s="571">
        <f t="shared" si="1310"/>
        <v>0</v>
      </c>
      <c r="S561" s="571">
        <f t="shared" si="1310"/>
        <v>0</v>
      </c>
      <c r="T561" s="573"/>
      <c r="U561" s="573"/>
      <c r="V561" s="571">
        <f t="shared" si="1311"/>
        <v>0</v>
      </c>
      <c r="W561" s="571">
        <f t="shared" si="1312"/>
        <v>0</v>
      </c>
      <c r="X561" s="571">
        <f t="shared" si="1312"/>
        <v>0</v>
      </c>
      <c r="Y561" s="571">
        <f t="shared" si="1312"/>
        <v>0</v>
      </c>
      <c r="Z561" s="571">
        <f t="shared" si="1312"/>
        <v>0</v>
      </c>
      <c r="AA561" s="571">
        <f t="shared" si="1312"/>
        <v>0</v>
      </c>
      <c r="AB561" s="571">
        <f t="shared" si="1313"/>
        <v>21</v>
      </c>
      <c r="AC561" s="571">
        <f t="shared" si="1300"/>
        <v>0</v>
      </c>
      <c r="AD561" s="571">
        <f t="shared" si="1301"/>
        <v>5</v>
      </c>
      <c r="AE561" s="571">
        <f t="shared" si="1302"/>
        <v>0</v>
      </c>
      <c r="AF561" s="571">
        <f t="shared" ref="AF561:AG568" si="1319">ROUND(AF$552*$G561,0)</f>
        <v>16</v>
      </c>
      <c r="AG561" s="571">
        <f t="shared" si="1319"/>
        <v>47</v>
      </c>
      <c r="AH561" s="571">
        <f t="shared" si="1304"/>
        <v>1</v>
      </c>
      <c r="AI561" s="571">
        <f t="shared" si="1314"/>
        <v>5</v>
      </c>
      <c r="AJ561" s="571">
        <f t="shared" si="1315"/>
        <v>0</v>
      </c>
      <c r="AK561" s="571">
        <f t="shared" si="1314"/>
        <v>0</v>
      </c>
      <c r="AL561" s="571">
        <f t="shared" si="1304"/>
        <v>0</v>
      </c>
      <c r="AM561" s="571">
        <f t="shared" si="1304"/>
        <v>6</v>
      </c>
      <c r="AN561" s="571">
        <f t="shared" si="1316"/>
        <v>0</v>
      </c>
      <c r="AO561" s="571">
        <f t="shared" si="1318"/>
        <v>0</v>
      </c>
      <c r="AP561" s="571">
        <f t="shared" si="1318"/>
        <v>0</v>
      </c>
      <c r="AQ561" s="571">
        <f t="shared" si="1318"/>
        <v>0</v>
      </c>
      <c r="AR561" s="571">
        <f t="shared" si="1318"/>
        <v>0</v>
      </c>
      <c r="AS561" s="571">
        <f t="shared" si="1318"/>
        <v>0</v>
      </c>
      <c r="AT561" s="571">
        <f t="shared" si="1318"/>
        <v>0</v>
      </c>
      <c r="AU561" s="571">
        <f t="shared" si="1318"/>
        <v>0</v>
      </c>
      <c r="AV561" s="571">
        <f t="shared" si="1318"/>
        <v>0</v>
      </c>
      <c r="AW561" s="571">
        <f t="shared" si="1318"/>
        <v>0</v>
      </c>
      <c r="AX561" s="571">
        <f t="shared" si="1318"/>
        <v>0</v>
      </c>
      <c r="AY561" s="571">
        <f t="shared" si="1318"/>
        <v>0</v>
      </c>
      <c r="AZ561" s="571">
        <f t="shared" si="1318"/>
        <v>0</v>
      </c>
      <c r="BA561" s="571">
        <f t="shared" si="1318"/>
        <v>0</v>
      </c>
      <c r="BB561" s="571">
        <f t="shared" si="1318"/>
        <v>0</v>
      </c>
      <c r="BC561" s="571">
        <f t="shared" si="1318"/>
        <v>0</v>
      </c>
      <c r="BD561" s="571">
        <f t="shared" si="1318"/>
        <v>0</v>
      </c>
      <c r="BE561" s="571">
        <f t="shared" si="1318"/>
        <v>0</v>
      </c>
      <c r="BF561" s="571">
        <f t="shared" si="1318"/>
        <v>0</v>
      </c>
      <c r="BG561" s="571">
        <f t="shared" si="1318"/>
        <v>0</v>
      </c>
      <c r="BH561" s="571">
        <f t="shared" si="1318"/>
        <v>0</v>
      </c>
      <c r="BI561" s="571">
        <f t="shared" si="1318"/>
        <v>0</v>
      </c>
      <c r="BJ561" s="571">
        <f t="shared" si="1318"/>
        <v>0</v>
      </c>
      <c r="BK561" s="571">
        <f t="shared" si="1318"/>
        <v>0</v>
      </c>
      <c r="BL561" s="571">
        <f t="shared" si="1318"/>
        <v>0</v>
      </c>
      <c r="BM561" s="571">
        <f t="shared" si="1318"/>
        <v>0</v>
      </c>
      <c r="BN561" s="571">
        <f t="shared" si="1318"/>
        <v>0</v>
      </c>
      <c r="BO561" s="571">
        <f t="shared" si="1318"/>
        <v>0</v>
      </c>
      <c r="BP561" s="571">
        <f t="shared" si="1318"/>
        <v>0</v>
      </c>
      <c r="BQ561" s="571">
        <f t="shared" si="1318"/>
        <v>0</v>
      </c>
      <c r="BR561" s="571">
        <f t="shared" si="1318"/>
        <v>0</v>
      </c>
      <c r="BS561" s="571">
        <f t="shared" si="1318"/>
        <v>0</v>
      </c>
      <c r="BT561" s="571">
        <f t="shared" si="1318"/>
        <v>0</v>
      </c>
      <c r="BU561" s="571">
        <f t="shared" si="1318"/>
        <v>0</v>
      </c>
      <c r="BV561" s="571">
        <f t="shared" si="1318"/>
        <v>0</v>
      </c>
      <c r="BW561" s="571">
        <f t="shared" si="1318"/>
        <v>0</v>
      </c>
      <c r="BX561" s="571"/>
      <c r="BY561" s="571">
        <f t="shared" si="1306"/>
        <v>101</v>
      </c>
      <c r="BZ561" s="7"/>
      <c r="CA561" s="7">
        <f t="shared" si="1307"/>
        <v>0</v>
      </c>
      <c r="CB561" s="622">
        <f t="shared" si="1308"/>
        <v>0</v>
      </c>
      <c r="CC561" s="622">
        <f t="shared" si="1308"/>
        <v>0</v>
      </c>
      <c r="CD561" s="622">
        <f t="shared" si="1308"/>
        <v>0</v>
      </c>
      <c r="CE561" s="622">
        <f t="shared" si="1308"/>
        <v>89</v>
      </c>
      <c r="CF561" s="622">
        <f t="shared" si="1308"/>
        <v>12</v>
      </c>
      <c r="CG561" s="622">
        <f t="shared" si="1308"/>
        <v>0</v>
      </c>
      <c r="CH561" s="622">
        <f t="shared" si="1308"/>
        <v>0</v>
      </c>
      <c r="CI561" s="622">
        <f t="shared" si="1308"/>
        <v>0</v>
      </c>
      <c r="CJ561" s="16"/>
      <c r="CK561" s="622">
        <f t="shared" si="1309"/>
        <v>0</v>
      </c>
      <c r="CL561" s="622">
        <f t="shared" si="1309"/>
        <v>0</v>
      </c>
      <c r="CM561" s="622">
        <f t="shared" si="1309"/>
        <v>26</v>
      </c>
      <c r="CN561" s="622">
        <f t="shared" si="1309"/>
        <v>69</v>
      </c>
      <c r="CO561" s="622">
        <f t="shared" si="1309"/>
        <v>6</v>
      </c>
      <c r="CP561" s="622">
        <f t="shared" si="1309"/>
        <v>0</v>
      </c>
      <c r="CQ561" s="622">
        <f t="shared" si="1309"/>
        <v>0</v>
      </c>
      <c r="CR561" s="622">
        <f t="shared" si="1309"/>
        <v>0</v>
      </c>
      <c r="CS561" s="120">
        <f t="shared" si="1317"/>
        <v>0</v>
      </c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</row>
    <row r="562" spans="1:133" ht="15">
      <c r="A562" s="572" t="s">
        <v>140</v>
      </c>
      <c r="B562" s="14"/>
      <c r="C562" s="9">
        <f>'4a 1718 CS PC'!AP74</f>
        <v>0</v>
      </c>
      <c r="D562" s="9">
        <f>'4a 1718 CS PC'!AR12</f>
        <v>5.7599999999999998E-2</v>
      </c>
      <c r="E562" s="9">
        <f>'4b 1819 CS PC'!$AT12</f>
        <v>4.1399999999999999E-2</v>
      </c>
      <c r="F562" s="9">
        <f>'4b 1819 CS PC'!AQ12</f>
        <v>5.8700000000000002E-2</v>
      </c>
      <c r="G562" s="9">
        <f>'4c 1920 CS PC'!AS12</f>
        <v>4.1799999999999997E-2</v>
      </c>
      <c r="H562" s="9">
        <f>'4c 1920 CS PC'!AP12</f>
        <v>5.9299999999999999E-2</v>
      </c>
      <c r="I562" s="9">
        <f>'4d 2021 CS PC'!AS12</f>
        <v>3.9300000000000002E-2</v>
      </c>
      <c r="J562" s="9">
        <f>'4d 2021 CS PC'!AP12</f>
        <v>5.6099999999999997E-2</v>
      </c>
      <c r="K562" s="9">
        <f>'4e 2122 CS PC'!AB12</f>
        <v>3.8800000000000001E-2</v>
      </c>
      <c r="L562" s="9"/>
      <c r="M562" s="571">
        <f t="shared" si="1310"/>
        <v>0</v>
      </c>
      <c r="N562" s="571">
        <f t="shared" si="1310"/>
        <v>0</v>
      </c>
      <c r="O562" s="571">
        <f t="shared" si="1310"/>
        <v>0</v>
      </c>
      <c r="P562" s="571">
        <f t="shared" si="1310"/>
        <v>0</v>
      </c>
      <c r="Q562" s="571">
        <f t="shared" si="1310"/>
        <v>0</v>
      </c>
      <c r="R562" s="571">
        <f t="shared" si="1310"/>
        <v>0</v>
      </c>
      <c r="S562" s="571">
        <f t="shared" si="1310"/>
        <v>0</v>
      </c>
      <c r="T562" s="599"/>
      <c r="U562" s="573"/>
      <c r="V562" s="571">
        <f t="shared" si="1311"/>
        <v>0</v>
      </c>
      <c r="W562" s="571">
        <f t="shared" si="1312"/>
        <v>0</v>
      </c>
      <c r="X562" s="571">
        <f t="shared" si="1312"/>
        <v>0</v>
      </c>
      <c r="Y562" s="571">
        <f t="shared" si="1312"/>
        <v>0</v>
      </c>
      <c r="Z562" s="571">
        <f t="shared" si="1312"/>
        <v>0</v>
      </c>
      <c r="AA562" s="571">
        <f t="shared" si="1312"/>
        <v>0</v>
      </c>
      <c r="AB562" s="571">
        <f t="shared" si="1313"/>
        <v>314</v>
      </c>
      <c r="AC562" s="571">
        <f t="shared" si="1300"/>
        <v>0</v>
      </c>
      <c r="AD562" s="571">
        <f t="shared" si="1301"/>
        <v>76</v>
      </c>
      <c r="AE562" s="571">
        <f t="shared" si="1302"/>
        <v>0</v>
      </c>
      <c r="AF562" s="571">
        <f t="shared" si="1319"/>
        <v>233</v>
      </c>
      <c r="AG562" s="571">
        <f t="shared" si="1319"/>
        <v>704</v>
      </c>
      <c r="AH562" s="571">
        <f t="shared" si="1304"/>
        <v>10</v>
      </c>
      <c r="AI562" s="571">
        <f t="shared" si="1314"/>
        <v>72</v>
      </c>
      <c r="AJ562" s="571">
        <f t="shared" si="1315"/>
        <v>2</v>
      </c>
      <c r="AK562" s="571">
        <f t="shared" si="1314"/>
        <v>0</v>
      </c>
      <c r="AL562" s="571">
        <f t="shared" si="1304"/>
        <v>0</v>
      </c>
      <c r="AM562" s="571">
        <f t="shared" si="1304"/>
        <v>87</v>
      </c>
      <c r="AN562" s="571">
        <f t="shared" si="1316"/>
        <v>0</v>
      </c>
      <c r="AO562" s="571">
        <f t="shared" si="1318"/>
        <v>0</v>
      </c>
      <c r="AP562" s="571">
        <f t="shared" si="1318"/>
        <v>0</v>
      </c>
      <c r="AQ562" s="571">
        <f t="shared" si="1318"/>
        <v>0</v>
      </c>
      <c r="AR562" s="571">
        <f t="shared" si="1318"/>
        <v>0</v>
      </c>
      <c r="AS562" s="571">
        <f t="shared" si="1318"/>
        <v>0</v>
      </c>
      <c r="AT562" s="571">
        <f t="shared" si="1318"/>
        <v>0</v>
      </c>
      <c r="AU562" s="571">
        <f t="shared" si="1318"/>
        <v>0</v>
      </c>
      <c r="AV562" s="571">
        <f t="shared" si="1318"/>
        <v>0</v>
      </c>
      <c r="AW562" s="571">
        <f t="shared" si="1318"/>
        <v>0</v>
      </c>
      <c r="AX562" s="571">
        <f t="shared" si="1318"/>
        <v>0</v>
      </c>
      <c r="AY562" s="571">
        <f t="shared" si="1318"/>
        <v>0</v>
      </c>
      <c r="AZ562" s="571">
        <f t="shared" si="1318"/>
        <v>0</v>
      </c>
      <c r="BA562" s="571">
        <f t="shared" si="1318"/>
        <v>0</v>
      </c>
      <c r="BB562" s="571">
        <f t="shared" si="1318"/>
        <v>0</v>
      </c>
      <c r="BC562" s="571">
        <f t="shared" si="1318"/>
        <v>0</v>
      </c>
      <c r="BD562" s="571">
        <f t="shared" si="1318"/>
        <v>0</v>
      </c>
      <c r="BE562" s="571">
        <f t="shared" si="1318"/>
        <v>0</v>
      </c>
      <c r="BF562" s="571">
        <f t="shared" si="1318"/>
        <v>0</v>
      </c>
      <c r="BG562" s="571">
        <f t="shared" si="1318"/>
        <v>0</v>
      </c>
      <c r="BH562" s="571">
        <f t="shared" si="1318"/>
        <v>0</v>
      </c>
      <c r="BI562" s="571">
        <f t="shared" si="1318"/>
        <v>0</v>
      </c>
      <c r="BJ562" s="571">
        <f t="shared" si="1318"/>
        <v>0</v>
      </c>
      <c r="BK562" s="571">
        <f t="shared" si="1318"/>
        <v>0</v>
      </c>
      <c r="BL562" s="571">
        <f t="shared" si="1318"/>
        <v>0</v>
      </c>
      <c r="BM562" s="571">
        <f t="shared" si="1318"/>
        <v>0</v>
      </c>
      <c r="BN562" s="571">
        <f t="shared" si="1318"/>
        <v>0</v>
      </c>
      <c r="BO562" s="571">
        <f t="shared" si="1318"/>
        <v>0</v>
      </c>
      <c r="BP562" s="571">
        <f t="shared" si="1318"/>
        <v>0</v>
      </c>
      <c r="BQ562" s="571">
        <f t="shared" si="1318"/>
        <v>0</v>
      </c>
      <c r="BR562" s="571">
        <f t="shared" si="1318"/>
        <v>0</v>
      </c>
      <c r="BS562" s="571">
        <f t="shared" si="1318"/>
        <v>0</v>
      </c>
      <c r="BT562" s="571">
        <f t="shared" si="1318"/>
        <v>0</v>
      </c>
      <c r="BU562" s="571">
        <f t="shared" si="1318"/>
        <v>0</v>
      </c>
      <c r="BV562" s="571">
        <f t="shared" si="1318"/>
        <v>0</v>
      </c>
      <c r="BW562" s="571">
        <f t="shared" si="1318"/>
        <v>0</v>
      </c>
      <c r="BX562" s="571"/>
      <c r="BY562" s="571">
        <f t="shared" si="1306"/>
        <v>1498</v>
      </c>
      <c r="BZ562" s="7"/>
      <c r="CA562" s="7">
        <f t="shared" si="1307"/>
        <v>0</v>
      </c>
      <c r="CB562" s="622">
        <f t="shared" si="1308"/>
        <v>0</v>
      </c>
      <c r="CC562" s="622">
        <f t="shared" si="1308"/>
        <v>0</v>
      </c>
      <c r="CD562" s="622">
        <f t="shared" si="1308"/>
        <v>0</v>
      </c>
      <c r="CE562" s="622">
        <f t="shared" si="1308"/>
        <v>1327</v>
      </c>
      <c r="CF562" s="622">
        <f t="shared" si="1308"/>
        <v>171</v>
      </c>
      <c r="CG562" s="622">
        <f t="shared" si="1308"/>
        <v>0</v>
      </c>
      <c r="CH562" s="622">
        <f t="shared" si="1308"/>
        <v>0</v>
      </c>
      <c r="CI562" s="622">
        <f t="shared" si="1308"/>
        <v>0</v>
      </c>
      <c r="CJ562" s="16"/>
      <c r="CK562" s="622">
        <f t="shared" si="1309"/>
        <v>0</v>
      </c>
      <c r="CL562" s="622">
        <f t="shared" si="1309"/>
        <v>0</v>
      </c>
      <c r="CM562" s="622">
        <f t="shared" si="1309"/>
        <v>390</v>
      </c>
      <c r="CN562" s="622">
        <f t="shared" si="1309"/>
        <v>1021</v>
      </c>
      <c r="CO562" s="622">
        <f t="shared" si="1309"/>
        <v>87</v>
      </c>
      <c r="CP562" s="622">
        <f t="shared" si="1309"/>
        <v>0</v>
      </c>
      <c r="CQ562" s="622">
        <f t="shared" si="1309"/>
        <v>0</v>
      </c>
      <c r="CR562" s="622">
        <f t="shared" si="1309"/>
        <v>0</v>
      </c>
      <c r="CS562" s="120">
        <f t="shared" si="1317"/>
        <v>0</v>
      </c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</row>
    <row r="563" spans="1:133" ht="15">
      <c r="A563" s="572" t="s">
        <v>141</v>
      </c>
      <c r="B563" s="14"/>
      <c r="C563" s="9">
        <f>'4a 1718 CS PC'!AP75</f>
        <v>0</v>
      </c>
      <c r="D563" s="9">
        <f>'4a 1718 CS PC'!AR13</f>
        <v>1.2999999999999999E-3</v>
      </c>
      <c r="E563" s="9">
        <f>'4b 1819 CS PC'!$AT13</f>
        <v>8.9999999999999998E-4</v>
      </c>
      <c r="F563" s="9">
        <f>'4b 1819 CS PC'!AQ13</f>
        <v>1.2999999999999999E-3</v>
      </c>
      <c r="G563" s="9">
        <f>'4c 1920 CS PC'!AS13</f>
        <v>8.9999999999999998E-4</v>
      </c>
      <c r="H563" s="9">
        <f>'4c 1920 CS PC'!AP13</f>
        <v>1.2999999999999999E-3</v>
      </c>
      <c r="I563" s="9">
        <f>'4d 2021 CS PC'!AS13</f>
        <v>8.9999999999999998E-4</v>
      </c>
      <c r="J563" s="9">
        <f>'4d 2021 CS PC'!AP13</f>
        <v>1.2999999999999999E-3</v>
      </c>
      <c r="K563" s="9">
        <f>'4e 2122 CS PC'!AB13</f>
        <v>8.9999999999999998E-4</v>
      </c>
      <c r="L563" s="9"/>
      <c r="M563" s="571">
        <f t="shared" si="1310"/>
        <v>0</v>
      </c>
      <c r="N563" s="571">
        <f t="shared" si="1310"/>
        <v>0</v>
      </c>
      <c r="O563" s="571">
        <f t="shared" si="1310"/>
        <v>0</v>
      </c>
      <c r="P563" s="571">
        <f t="shared" si="1310"/>
        <v>0</v>
      </c>
      <c r="Q563" s="571">
        <f t="shared" si="1310"/>
        <v>0</v>
      </c>
      <c r="R563" s="571">
        <f t="shared" si="1310"/>
        <v>0</v>
      </c>
      <c r="S563" s="571">
        <f t="shared" si="1310"/>
        <v>0</v>
      </c>
      <c r="T563" s="573"/>
      <c r="U563" s="573"/>
      <c r="V563" s="571">
        <f t="shared" si="1311"/>
        <v>0</v>
      </c>
      <c r="W563" s="571">
        <f t="shared" si="1312"/>
        <v>0</v>
      </c>
      <c r="X563" s="571">
        <f t="shared" si="1312"/>
        <v>0</v>
      </c>
      <c r="Y563" s="571">
        <f t="shared" si="1312"/>
        <v>0</v>
      </c>
      <c r="Z563" s="571">
        <f t="shared" si="1312"/>
        <v>0</v>
      </c>
      <c r="AA563" s="571">
        <f t="shared" si="1312"/>
        <v>0</v>
      </c>
      <c r="AB563" s="571">
        <f t="shared" si="1313"/>
        <v>7</v>
      </c>
      <c r="AC563" s="571">
        <f t="shared" si="1300"/>
        <v>0</v>
      </c>
      <c r="AD563" s="571">
        <f t="shared" si="1301"/>
        <v>2</v>
      </c>
      <c r="AE563" s="571">
        <f t="shared" si="1302"/>
        <v>0</v>
      </c>
      <c r="AF563" s="571">
        <f t="shared" si="1319"/>
        <v>5</v>
      </c>
      <c r="AG563" s="571">
        <f t="shared" si="1319"/>
        <v>15</v>
      </c>
      <c r="AH563" s="594">
        <f>ROUNDUP(AH$552*$I563,0)</f>
        <v>1</v>
      </c>
      <c r="AI563" s="571">
        <f t="shared" si="1314"/>
        <v>2</v>
      </c>
      <c r="AJ563" s="594">
        <f>ROUNDUP(AJ$552*$I563,0)</f>
        <v>1</v>
      </c>
      <c r="AK563" s="571">
        <f t="shared" si="1314"/>
        <v>0</v>
      </c>
      <c r="AL563" s="571">
        <f t="shared" ref="AH563:AM572" si="1320">ROUND(AL$552*$I563,0)</f>
        <v>0</v>
      </c>
      <c r="AM563" s="571">
        <f t="shared" si="1320"/>
        <v>2</v>
      </c>
      <c r="AN563" s="571">
        <f t="shared" si="1316"/>
        <v>0</v>
      </c>
      <c r="AO563" s="571">
        <f t="shared" si="1318"/>
        <v>0</v>
      </c>
      <c r="AP563" s="571">
        <f t="shared" si="1318"/>
        <v>0</v>
      </c>
      <c r="AQ563" s="571">
        <f t="shared" si="1318"/>
        <v>0</v>
      </c>
      <c r="AR563" s="571">
        <f t="shared" si="1318"/>
        <v>0</v>
      </c>
      <c r="AS563" s="571">
        <f t="shared" si="1318"/>
        <v>0</v>
      </c>
      <c r="AT563" s="571">
        <f t="shared" si="1318"/>
        <v>0</v>
      </c>
      <c r="AU563" s="571">
        <f t="shared" si="1318"/>
        <v>0</v>
      </c>
      <c r="AV563" s="571">
        <f t="shared" si="1318"/>
        <v>0</v>
      </c>
      <c r="AW563" s="571">
        <f t="shared" si="1318"/>
        <v>0</v>
      </c>
      <c r="AX563" s="571">
        <f t="shared" si="1318"/>
        <v>0</v>
      </c>
      <c r="AY563" s="571">
        <f t="shared" si="1318"/>
        <v>0</v>
      </c>
      <c r="AZ563" s="571">
        <f t="shared" si="1318"/>
        <v>0</v>
      </c>
      <c r="BA563" s="571">
        <f t="shared" si="1318"/>
        <v>0</v>
      </c>
      <c r="BB563" s="571">
        <f t="shared" si="1318"/>
        <v>0</v>
      </c>
      <c r="BC563" s="571">
        <f t="shared" si="1318"/>
        <v>0</v>
      </c>
      <c r="BD563" s="571">
        <f t="shared" si="1318"/>
        <v>0</v>
      </c>
      <c r="BE563" s="571">
        <f t="shared" si="1318"/>
        <v>0</v>
      </c>
      <c r="BF563" s="571">
        <f t="shared" si="1318"/>
        <v>0</v>
      </c>
      <c r="BG563" s="571">
        <f t="shared" si="1318"/>
        <v>0</v>
      </c>
      <c r="BH563" s="571">
        <f t="shared" si="1318"/>
        <v>0</v>
      </c>
      <c r="BI563" s="571">
        <f t="shared" si="1318"/>
        <v>0</v>
      </c>
      <c r="BJ563" s="571">
        <f t="shared" si="1318"/>
        <v>0</v>
      </c>
      <c r="BK563" s="571">
        <f t="shared" si="1318"/>
        <v>0</v>
      </c>
      <c r="BL563" s="571">
        <f t="shared" si="1318"/>
        <v>0</v>
      </c>
      <c r="BM563" s="571">
        <f t="shared" si="1318"/>
        <v>0</v>
      </c>
      <c r="BN563" s="571">
        <f t="shared" si="1318"/>
        <v>0</v>
      </c>
      <c r="BO563" s="571">
        <f t="shared" si="1318"/>
        <v>0</v>
      </c>
      <c r="BP563" s="571">
        <f t="shared" si="1318"/>
        <v>0</v>
      </c>
      <c r="BQ563" s="571">
        <f t="shared" si="1318"/>
        <v>0</v>
      </c>
      <c r="BR563" s="571">
        <f t="shared" si="1318"/>
        <v>0</v>
      </c>
      <c r="BS563" s="571">
        <f t="shared" si="1318"/>
        <v>0</v>
      </c>
      <c r="BT563" s="571">
        <f t="shared" si="1318"/>
        <v>0</v>
      </c>
      <c r="BU563" s="571">
        <f t="shared" si="1318"/>
        <v>0</v>
      </c>
      <c r="BV563" s="571">
        <f t="shared" si="1318"/>
        <v>0</v>
      </c>
      <c r="BW563" s="571">
        <f t="shared" si="1318"/>
        <v>0</v>
      </c>
      <c r="BX563" s="571"/>
      <c r="BY563" s="571">
        <f t="shared" si="1306"/>
        <v>35</v>
      </c>
      <c r="BZ563" s="7"/>
      <c r="CA563" s="7">
        <f t="shared" si="1307"/>
        <v>0</v>
      </c>
      <c r="CB563" s="622">
        <f t="shared" ref="CB563:CI572" si="1321">ROUND(SUMIF($M$1:$BW$1,CB$1,$M563:$BW563),0)</f>
        <v>0</v>
      </c>
      <c r="CC563" s="622">
        <f t="shared" si="1321"/>
        <v>0</v>
      </c>
      <c r="CD563" s="622">
        <f t="shared" si="1321"/>
        <v>0</v>
      </c>
      <c r="CE563" s="622">
        <f t="shared" si="1321"/>
        <v>29</v>
      </c>
      <c r="CF563" s="622">
        <f t="shared" si="1321"/>
        <v>6</v>
      </c>
      <c r="CG563" s="622">
        <f t="shared" si="1321"/>
        <v>0</v>
      </c>
      <c r="CH563" s="622">
        <f t="shared" si="1321"/>
        <v>0</v>
      </c>
      <c r="CI563" s="622">
        <f t="shared" si="1321"/>
        <v>0</v>
      </c>
      <c r="CJ563" s="16"/>
      <c r="CK563" s="622">
        <f t="shared" ref="CK563:CR572" si="1322">ROUND(SUMIF($M$2:$BW$2,CK$1,$M563:$BW563),0)</f>
        <v>0</v>
      </c>
      <c r="CL563" s="622">
        <f t="shared" si="1322"/>
        <v>0</v>
      </c>
      <c r="CM563" s="622">
        <f t="shared" si="1322"/>
        <v>9</v>
      </c>
      <c r="CN563" s="622">
        <f t="shared" si="1322"/>
        <v>24</v>
      </c>
      <c r="CO563" s="622">
        <f t="shared" si="1322"/>
        <v>2</v>
      </c>
      <c r="CP563" s="622">
        <f t="shared" si="1322"/>
        <v>0</v>
      </c>
      <c r="CQ563" s="622">
        <f t="shared" si="1322"/>
        <v>0</v>
      </c>
      <c r="CR563" s="622">
        <f t="shared" si="1322"/>
        <v>0</v>
      </c>
      <c r="CS563" s="120">
        <f t="shared" si="1317"/>
        <v>0</v>
      </c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</row>
    <row r="564" spans="1:133" ht="15">
      <c r="A564" s="572" t="s">
        <v>142</v>
      </c>
      <c r="B564" s="14"/>
      <c r="C564" s="9">
        <f>'4a 1718 CS PC'!AP76</f>
        <v>0</v>
      </c>
      <c r="D564" s="9">
        <f>'4a 1718 CS PC'!AR14</f>
        <v>6.1000000000000004E-3</v>
      </c>
      <c r="E564" s="9">
        <f>'4b 1819 CS PC'!$AT14</f>
        <v>4.4000000000000003E-3</v>
      </c>
      <c r="F564" s="9">
        <f>'4b 1819 CS PC'!AQ14</f>
        <v>6.1999999999999998E-3</v>
      </c>
      <c r="G564" s="9">
        <f>'4c 1920 CS PC'!AS14</f>
        <v>4.4999999999999997E-3</v>
      </c>
      <c r="H564" s="9">
        <f>'4c 1920 CS PC'!AP14</f>
        <v>6.4000000000000003E-3</v>
      </c>
      <c r="I564" s="9">
        <f>'4d 2021 CS PC'!AS14</f>
        <v>4.4000000000000003E-3</v>
      </c>
      <c r="J564" s="9">
        <f>'4d 2021 CS PC'!AP14</f>
        <v>6.3E-3</v>
      </c>
      <c r="K564" s="9">
        <f>'4e 2122 CS PC'!AB14</f>
        <v>4.4000000000000003E-3</v>
      </c>
      <c r="L564" s="9"/>
      <c r="M564" s="571">
        <f t="shared" si="1310"/>
        <v>0</v>
      </c>
      <c r="N564" s="571">
        <f t="shared" si="1310"/>
        <v>0</v>
      </c>
      <c r="O564" s="571">
        <f t="shared" si="1310"/>
        <v>0</v>
      </c>
      <c r="P564" s="571">
        <f t="shared" si="1310"/>
        <v>0</v>
      </c>
      <c r="Q564" s="571">
        <f t="shared" si="1310"/>
        <v>0</v>
      </c>
      <c r="R564" s="571">
        <f t="shared" si="1310"/>
        <v>0</v>
      </c>
      <c r="S564" s="571">
        <f t="shared" si="1310"/>
        <v>0</v>
      </c>
      <c r="T564" s="573"/>
      <c r="U564" s="573"/>
      <c r="V564" s="571">
        <f t="shared" si="1311"/>
        <v>0</v>
      </c>
      <c r="W564" s="571">
        <f t="shared" si="1312"/>
        <v>0</v>
      </c>
      <c r="X564" s="571">
        <f t="shared" si="1312"/>
        <v>0</v>
      </c>
      <c r="Y564" s="571">
        <f t="shared" si="1312"/>
        <v>0</v>
      </c>
      <c r="Z564" s="571">
        <f t="shared" si="1312"/>
        <v>0</v>
      </c>
      <c r="AA564" s="571">
        <f t="shared" si="1312"/>
        <v>0</v>
      </c>
      <c r="AB564" s="571">
        <f t="shared" si="1313"/>
        <v>34</v>
      </c>
      <c r="AC564" s="571">
        <f t="shared" si="1300"/>
        <v>0</v>
      </c>
      <c r="AD564" s="571">
        <f t="shared" si="1301"/>
        <v>8</v>
      </c>
      <c r="AE564" s="571">
        <f t="shared" si="1302"/>
        <v>0</v>
      </c>
      <c r="AF564" s="571">
        <f t="shared" si="1319"/>
        <v>25</v>
      </c>
      <c r="AG564" s="571">
        <f t="shared" si="1319"/>
        <v>76</v>
      </c>
      <c r="AH564" s="571">
        <f t="shared" si="1320"/>
        <v>1</v>
      </c>
      <c r="AI564" s="594">
        <f>ROUNDDOWN(AI$552*$G564,0)</f>
        <v>7</v>
      </c>
      <c r="AJ564" s="571">
        <f t="shared" si="1315"/>
        <v>0</v>
      </c>
      <c r="AK564" s="571">
        <f t="shared" si="1314"/>
        <v>0</v>
      </c>
      <c r="AL564" s="571">
        <f t="shared" si="1320"/>
        <v>0</v>
      </c>
      <c r="AM564" s="571">
        <f t="shared" si="1320"/>
        <v>10</v>
      </c>
      <c r="AN564" s="571">
        <f t="shared" si="1316"/>
        <v>0</v>
      </c>
      <c r="AO564" s="571">
        <f t="shared" si="1318"/>
        <v>0</v>
      </c>
      <c r="AP564" s="571">
        <f t="shared" si="1318"/>
        <v>0</v>
      </c>
      <c r="AQ564" s="571">
        <f t="shared" si="1318"/>
        <v>0</v>
      </c>
      <c r="AR564" s="571">
        <f t="shared" si="1318"/>
        <v>0</v>
      </c>
      <c r="AS564" s="571">
        <f t="shared" si="1318"/>
        <v>0</v>
      </c>
      <c r="AT564" s="571">
        <f t="shared" si="1318"/>
        <v>0</v>
      </c>
      <c r="AU564" s="571">
        <f t="shared" si="1318"/>
        <v>0</v>
      </c>
      <c r="AV564" s="571">
        <f t="shared" si="1318"/>
        <v>0</v>
      </c>
      <c r="AW564" s="571">
        <f t="shared" si="1318"/>
        <v>0</v>
      </c>
      <c r="AX564" s="571">
        <f t="shared" si="1318"/>
        <v>0</v>
      </c>
      <c r="AY564" s="571">
        <f t="shared" si="1318"/>
        <v>0</v>
      </c>
      <c r="AZ564" s="571">
        <f t="shared" si="1318"/>
        <v>0</v>
      </c>
      <c r="BA564" s="571">
        <f t="shared" si="1318"/>
        <v>0</v>
      </c>
      <c r="BB564" s="571">
        <f t="shared" si="1318"/>
        <v>0</v>
      </c>
      <c r="BC564" s="571">
        <f t="shared" si="1318"/>
        <v>0</v>
      </c>
      <c r="BD564" s="571">
        <f t="shared" si="1318"/>
        <v>0</v>
      </c>
      <c r="BE564" s="571">
        <f t="shared" si="1318"/>
        <v>0</v>
      </c>
      <c r="BF564" s="571">
        <f t="shared" si="1318"/>
        <v>0</v>
      </c>
      <c r="BG564" s="571">
        <f t="shared" si="1318"/>
        <v>0</v>
      </c>
      <c r="BH564" s="571">
        <f t="shared" si="1318"/>
        <v>0</v>
      </c>
      <c r="BI564" s="571">
        <f t="shared" si="1318"/>
        <v>0</v>
      </c>
      <c r="BJ564" s="571">
        <f t="shared" si="1318"/>
        <v>0</v>
      </c>
      <c r="BK564" s="571">
        <f t="shared" si="1318"/>
        <v>0</v>
      </c>
      <c r="BL564" s="571">
        <f t="shared" si="1318"/>
        <v>0</v>
      </c>
      <c r="BM564" s="571">
        <f t="shared" si="1318"/>
        <v>0</v>
      </c>
      <c r="BN564" s="571">
        <f t="shared" si="1318"/>
        <v>0</v>
      </c>
      <c r="BO564" s="571">
        <f t="shared" si="1318"/>
        <v>0</v>
      </c>
      <c r="BP564" s="571">
        <f t="shared" si="1318"/>
        <v>0</v>
      </c>
      <c r="BQ564" s="571">
        <f t="shared" si="1318"/>
        <v>0</v>
      </c>
      <c r="BR564" s="571">
        <f t="shared" si="1318"/>
        <v>0</v>
      </c>
      <c r="BS564" s="571">
        <f t="shared" si="1318"/>
        <v>0</v>
      </c>
      <c r="BT564" s="571">
        <f t="shared" si="1318"/>
        <v>0</v>
      </c>
      <c r="BU564" s="571">
        <f t="shared" si="1318"/>
        <v>0</v>
      </c>
      <c r="BV564" s="571">
        <f t="shared" si="1318"/>
        <v>0</v>
      </c>
      <c r="BW564" s="571">
        <f t="shared" si="1318"/>
        <v>0</v>
      </c>
      <c r="BX564" s="571"/>
      <c r="BY564" s="571">
        <f t="shared" si="1306"/>
        <v>161</v>
      </c>
      <c r="BZ564" s="7"/>
      <c r="CA564" s="7">
        <f t="shared" si="1307"/>
        <v>0</v>
      </c>
      <c r="CB564" s="622">
        <f t="shared" si="1321"/>
        <v>0</v>
      </c>
      <c r="CC564" s="622">
        <f t="shared" si="1321"/>
        <v>0</v>
      </c>
      <c r="CD564" s="622">
        <f t="shared" si="1321"/>
        <v>0</v>
      </c>
      <c r="CE564" s="622">
        <f t="shared" si="1321"/>
        <v>143</v>
      </c>
      <c r="CF564" s="622">
        <f t="shared" si="1321"/>
        <v>18</v>
      </c>
      <c r="CG564" s="622">
        <f t="shared" si="1321"/>
        <v>0</v>
      </c>
      <c r="CH564" s="622">
        <f t="shared" si="1321"/>
        <v>0</v>
      </c>
      <c r="CI564" s="622">
        <f t="shared" si="1321"/>
        <v>0</v>
      </c>
      <c r="CJ564" s="16"/>
      <c r="CK564" s="622">
        <f t="shared" si="1322"/>
        <v>0</v>
      </c>
      <c r="CL564" s="622">
        <f t="shared" si="1322"/>
        <v>0</v>
      </c>
      <c r="CM564" s="622">
        <f t="shared" si="1322"/>
        <v>42</v>
      </c>
      <c r="CN564" s="622">
        <f t="shared" si="1322"/>
        <v>109</v>
      </c>
      <c r="CO564" s="622">
        <f t="shared" si="1322"/>
        <v>10</v>
      </c>
      <c r="CP564" s="622">
        <f t="shared" si="1322"/>
        <v>0</v>
      </c>
      <c r="CQ564" s="622">
        <f t="shared" si="1322"/>
        <v>0</v>
      </c>
      <c r="CR564" s="622">
        <f t="shared" si="1322"/>
        <v>0</v>
      </c>
      <c r="CS564" s="120">
        <f t="shared" si="1317"/>
        <v>0</v>
      </c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</row>
    <row r="565" spans="1:133" ht="15">
      <c r="A565" s="572" t="s">
        <v>143</v>
      </c>
      <c r="B565" s="14"/>
      <c r="C565" s="9">
        <f>'4a 1718 CS PC'!AP77</f>
        <v>0</v>
      </c>
      <c r="D565" s="9">
        <f>'4a 1718 CS PC'!AR15</f>
        <v>1.0800000000000001E-2</v>
      </c>
      <c r="E565" s="9">
        <f>'4b 1819 CS PC'!$AT15</f>
        <v>8.0000000000000002E-3</v>
      </c>
      <c r="F565" s="9">
        <f>'4b 1819 CS PC'!AQ15</f>
        <v>1.1299999999999999E-2</v>
      </c>
      <c r="G565" s="9">
        <f>'4c 1920 CS PC'!AS15</f>
        <v>7.9000000000000008E-3</v>
      </c>
      <c r="H565" s="9">
        <f>'4c 1920 CS PC'!AP15</f>
        <v>1.1299999999999999E-2</v>
      </c>
      <c r="I565" s="9">
        <f>'4d 2021 CS PC'!AS15</f>
        <v>7.4999999999999997E-3</v>
      </c>
      <c r="J565" s="9">
        <f>'4d 2021 CS PC'!AP15</f>
        <v>1.0699999999999999E-2</v>
      </c>
      <c r="K565" s="9">
        <f>'4e 2122 CS PC'!AB15</f>
        <v>7.4999999999999997E-3</v>
      </c>
      <c r="L565" s="9"/>
      <c r="M565" s="571">
        <f t="shared" si="1310"/>
        <v>0</v>
      </c>
      <c r="N565" s="571">
        <f t="shared" si="1310"/>
        <v>0</v>
      </c>
      <c r="O565" s="571">
        <f t="shared" si="1310"/>
        <v>0</v>
      </c>
      <c r="P565" s="571">
        <f t="shared" si="1310"/>
        <v>0</v>
      </c>
      <c r="Q565" s="571">
        <f t="shared" si="1310"/>
        <v>0</v>
      </c>
      <c r="R565" s="571">
        <f t="shared" si="1310"/>
        <v>0</v>
      </c>
      <c r="S565" s="571">
        <f t="shared" si="1310"/>
        <v>0</v>
      </c>
      <c r="T565" s="573"/>
      <c r="U565" s="573"/>
      <c r="V565" s="571">
        <f t="shared" si="1311"/>
        <v>0</v>
      </c>
      <c r="W565" s="571">
        <f t="shared" si="1312"/>
        <v>0</v>
      </c>
      <c r="X565" s="571">
        <f t="shared" si="1312"/>
        <v>0</v>
      </c>
      <c r="Y565" s="571">
        <f t="shared" si="1312"/>
        <v>0</v>
      </c>
      <c r="Z565" s="571">
        <f t="shared" si="1312"/>
        <v>0</v>
      </c>
      <c r="AA565" s="571">
        <f t="shared" si="1312"/>
        <v>0</v>
      </c>
      <c r="AB565" s="571">
        <f t="shared" si="1313"/>
        <v>59</v>
      </c>
      <c r="AC565" s="571">
        <f t="shared" si="1300"/>
        <v>0</v>
      </c>
      <c r="AD565" s="571">
        <f t="shared" si="1301"/>
        <v>14</v>
      </c>
      <c r="AE565" s="571">
        <f t="shared" si="1302"/>
        <v>0</v>
      </c>
      <c r="AF565" s="571">
        <f t="shared" si="1319"/>
        <v>44</v>
      </c>
      <c r="AG565" s="571">
        <f t="shared" si="1319"/>
        <v>133</v>
      </c>
      <c r="AH565" s="571">
        <f t="shared" si="1320"/>
        <v>2</v>
      </c>
      <c r="AI565" s="571">
        <f t="shared" si="1314"/>
        <v>14</v>
      </c>
      <c r="AJ565" s="571">
        <f t="shared" si="1315"/>
        <v>0</v>
      </c>
      <c r="AK565" s="571">
        <f t="shared" si="1314"/>
        <v>0</v>
      </c>
      <c r="AL565" s="571">
        <f t="shared" si="1320"/>
        <v>0</v>
      </c>
      <c r="AM565" s="571">
        <f t="shared" si="1320"/>
        <v>17</v>
      </c>
      <c r="AN565" s="571">
        <f t="shared" si="1316"/>
        <v>0</v>
      </c>
      <c r="AO565" s="571">
        <f t="shared" si="1318"/>
        <v>0</v>
      </c>
      <c r="AP565" s="571">
        <f t="shared" si="1318"/>
        <v>0</v>
      </c>
      <c r="AQ565" s="571">
        <f t="shared" si="1318"/>
        <v>0</v>
      </c>
      <c r="AR565" s="571">
        <f t="shared" si="1318"/>
        <v>0</v>
      </c>
      <c r="AS565" s="571">
        <f t="shared" si="1318"/>
        <v>0</v>
      </c>
      <c r="AT565" s="571">
        <f t="shared" si="1318"/>
        <v>0</v>
      </c>
      <c r="AU565" s="571">
        <f t="shared" si="1318"/>
        <v>0</v>
      </c>
      <c r="AV565" s="571">
        <f t="shared" si="1318"/>
        <v>0</v>
      </c>
      <c r="AW565" s="571">
        <f t="shared" si="1318"/>
        <v>0</v>
      </c>
      <c r="AX565" s="571">
        <f t="shared" si="1318"/>
        <v>0</v>
      </c>
      <c r="AY565" s="571">
        <f t="shared" si="1318"/>
        <v>0</v>
      </c>
      <c r="AZ565" s="571">
        <f t="shared" si="1318"/>
        <v>0</v>
      </c>
      <c r="BA565" s="571">
        <f t="shared" si="1318"/>
        <v>0</v>
      </c>
      <c r="BB565" s="571">
        <f t="shared" si="1318"/>
        <v>0</v>
      </c>
      <c r="BC565" s="571">
        <f t="shared" si="1318"/>
        <v>0</v>
      </c>
      <c r="BD565" s="571">
        <f t="shared" si="1318"/>
        <v>0</v>
      </c>
      <c r="BE565" s="571">
        <f t="shared" si="1318"/>
        <v>0</v>
      </c>
      <c r="BF565" s="571">
        <f t="shared" si="1318"/>
        <v>0</v>
      </c>
      <c r="BG565" s="571">
        <f t="shared" si="1318"/>
        <v>0</v>
      </c>
      <c r="BH565" s="571">
        <f t="shared" si="1318"/>
        <v>0</v>
      </c>
      <c r="BI565" s="571">
        <f t="shared" si="1318"/>
        <v>0</v>
      </c>
      <c r="BJ565" s="571">
        <f t="shared" si="1318"/>
        <v>0</v>
      </c>
      <c r="BK565" s="571">
        <f t="shared" si="1318"/>
        <v>0</v>
      </c>
      <c r="BL565" s="571">
        <f t="shared" si="1318"/>
        <v>0</v>
      </c>
      <c r="BM565" s="571">
        <f t="shared" si="1318"/>
        <v>0</v>
      </c>
      <c r="BN565" s="571">
        <f t="shared" si="1318"/>
        <v>0</v>
      </c>
      <c r="BO565" s="571">
        <f t="shared" si="1318"/>
        <v>0</v>
      </c>
      <c r="BP565" s="571">
        <f t="shared" si="1318"/>
        <v>0</v>
      </c>
      <c r="BQ565" s="571">
        <f t="shared" si="1318"/>
        <v>0</v>
      </c>
      <c r="BR565" s="571">
        <f t="shared" si="1318"/>
        <v>0</v>
      </c>
      <c r="BS565" s="571">
        <f t="shared" si="1318"/>
        <v>0</v>
      </c>
      <c r="BT565" s="571">
        <f t="shared" si="1318"/>
        <v>0</v>
      </c>
      <c r="BU565" s="571">
        <f t="shared" si="1318"/>
        <v>0</v>
      </c>
      <c r="BV565" s="571">
        <f t="shared" si="1318"/>
        <v>0</v>
      </c>
      <c r="BW565" s="571">
        <f t="shared" si="1318"/>
        <v>0</v>
      </c>
      <c r="BX565" s="571"/>
      <c r="BY565" s="571">
        <f t="shared" si="1306"/>
        <v>283</v>
      </c>
      <c r="BZ565" s="7"/>
      <c r="CA565" s="7">
        <f t="shared" si="1307"/>
        <v>0</v>
      </c>
      <c r="CB565" s="622">
        <f t="shared" si="1321"/>
        <v>0</v>
      </c>
      <c r="CC565" s="622">
        <f t="shared" si="1321"/>
        <v>0</v>
      </c>
      <c r="CD565" s="622">
        <f t="shared" si="1321"/>
        <v>0</v>
      </c>
      <c r="CE565" s="622">
        <f t="shared" si="1321"/>
        <v>250</v>
      </c>
      <c r="CF565" s="622">
        <f t="shared" si="1321"/>
        <v>33</v>
      </c>
      <c r="CG565" s="622">
        <f t="shared" si="1321"/>
        <v>0</v>
      </c>
      <c r="CH565" s="622">
        <f t="shared" si="1321"/>
        <v>0</v>
      </c>
      <c r="CI565" s="622">
        <f t="shared" si="1321"/>
        <v>0</v>
      </c>
      <c r="CJ565" s="16"/>
      <c r="CK565" s="622">
        <f t="shared" si="1322"/>
        <v>0</v>
      </c>
      <c r="CL565" s="622">
        <f t="shared" si="1322"/>
        <v>0</v>
      </c>
      <c r="CM565" s="622">
        <f t="shared" si="1322"/>
        <v>73</v>
      </c>
      <c r="CN565" s="622">
        <f t="shared" si="1322"/>
        <v>193</v>
      </c>
      <c r="CO565" s="622">
        <f t="shared" si="1322"/>
        <v>17</v>
      </c>
      <c r="CP565" s="622">
        <f t="shared" si="1322"/>
        <v>0</v>
      </c>
      <c r="CQ565" s="622">
        <f t="shared" si="1322"/>
        <v>0</v>
      </c>
      <c r="CR565" s="622">
        <f t="shared" si="1322"/>
        <v>0</v>
      </c>
      <c r="CS565" s="120">
        <f t="shared" si="1317"/>
        <v>0</v>
      </c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</row>
    <row r="566" spans="1:133" ht="15">
      <c r="A566" s="572" t="s">
        <v>144</v>
      </c>
      <c r="B566" s="14"/>
      <c r="C566" s="9">
        <f>'4a 1718 CS PC'!AP78</f>
        <v>0</v>
      </c>
      <c r="D566" s="9">
        <f>'4a 1718 CS PC'!AR16</f>
        <v>5.9999999999999995E-4</v>
      </c>
      <c r="E566" s="9">
        <f>'4b 1819 CS PC'!$AT16</f>
        <v>4.0000000000000002E-4</v>
      </c>
      <c r="F566" s="9">
        <f>'4b 1819 CS PC'!AQ16</f>
        <v>5.9999999999999995E-4</v>
      </c>
      <c r="G566" s="9">
        <f>'4c 1920 CS PC'!AS16</f>
        <v>4.0000000000000002E-4</v>
      </c>
      <c r="H566" s="9">
        <f>'4c 1920 CS PC'!AP16</f>
        <v>5.9999999999999995E-4</v>
      </c>
      <c r="I566" s="9">
        <f>'4d 2021 CS PC'!AS16</f>
        <v>4.0000000000000002E-4</v>
      </c>
      <c r="J566" s="9">
        <f>'4d 2021 CS PC'!AP16</f>
        <v>5.9999999999999995E-4</v>
      </c>
      <c r="K566" s="9">
        <f>'4e 2122 CS PC'!AB16</f>
        <v>4.0000000000000002E-4</v>
      </c>
      <c r="L566" s="9"/>
      <c r="M566" s="571">
        <f t="shared" si="1310"/>
        <v>0</v>
      </c>
      <c r="N566" s="571">
        <f t="shared" si="1310"/>
        <v>0</v>
      </c>
      <c r="O566" s="571">
        <f t="shared" si="1310"/>
        <v>0</v>
      </c>
      <c r="P566" s="571">
        <f t="shared" si="1310"/>
        <v>0</v>
      </c>
      <c r="Q566" s="571">
        <f t="shared" si="1310"/>
        <v>0</v>
      </c>
      <c r="R566" s="571">
        <f t="shared" si="1310"/>
        <v>0</v>
      </c>
      <c r="S566" s="571">
        <f t="shared" si="1310"/>
        <v>0</v>
      </c>
      <c r="T566" s="573"/>
      <c r="U566" s="573"/>
      <c r="V566" s="571">
        <f t="shared" si="1311"/>
        <v>0</v>
      </c>
      <c r="W566" s="571">
        <f t="shared" si="1312"/>
        <v>0</v>
      </c>
      <c r="X566" s="571">
        <f t="shared" si="1312"/>
        <v>0</v>
      </c>
      <c r="Y566" s="571">
        <f t="shared" si="1312"/>
        <v>0</v>
      </c>
      <c r="Z566" s="571">
        <f t="shared" si="1312"/>
        <v>0</v>
      </c>
      <c r="AA566" s="571">
        <f t="shared" si="1312"/>
        <v>0</v>
      </c>
      <c r="AB566" s="571">
        <f t="shared" si="1313"/>
        <v>3</v>
      </c>
      <c r="AC566" s="571">
        <f t="shared" si="1300"/>
        <v>0</v>
      </c>
      <c r="AD566" s="571">
        <f t="shared" si="1301"/>
        <v>1</v>
      </c>
      <c r="AE566" s="571">
        <f t="shared" si="1302"/>
        <v>0</v>
      </c>
      <c r="AF566" s="571">
        <f t="shared" si="1319"/>
        <v>2</v>
      </c>
      <c r="AG566" s="571">
        <f t="shared" si="1319"/>
        <v>7</v>
      </c>
      <c r="AH566" s="571">
        <f t="shared" si="1320"/>
        <v>0</v>
      </c>
      <c r="AI566" s="571">
        <f t="shared" si="1314"/>
        <v>1</v>
      </c>
      <c r="AJ566" s="571">
        <f t="shared" si="1315"/>
        <v>0</v>
      </c>
      <c r="AK566" s="571">
        <f t="shared" si="1314"/>
        <v>0</v>
      </c>
      <c r="AL566" s="571">
        <f t="shared" si="1320"/>
        <v>0</v>
      </c>
      <c r="AM566" s="571">
        <f t="shared" si="1320"/>
        <v>1</v>
      </c>
      <c r="AN566" s="571">
        <f t="shared" si="1316"/>
        <v>0</v>
      </c>
      <c r="AO566" s="571">
        <f t="shared" si="1318"/>
        <v>0</v>
      </c>
      <c r="AP566" s="571">
        <f t="shared" si="1318"/>
        <v>0</v>
      </c>
      <c r="AQ566" s="571">
        <f t="shared" si="1318"/>
        <v>0</v>
      </c>
      <c r="AR566" s="571">
        <f t="shared" si="1318"/>
        <v>0</v>
      </c>
      <c r="AS566" s="571">
        <f t="shared" si="1318"/>
        <v>0</v>
      </c>
      <c r="AT566" s="571">
        <f t="shared" si="1318"/>
        <v>0</v>
      </c>
      <c r="AU566" s="571">
        <f t="shared" si="1318"/>
        <v>0</v>
      </c>
      <c r="AV566" s="571">
        <f t="shared" si="1318"/>
        <v>0</v>
      </c>
      <c r="AW566" s="571">
        <f t="shared" si="1318"/>
        <v>0</v>
      </c>
      <c r="AX566" s="571">
        <f t="shared" si="1318"/>
        <v>0</v>
      </c>
      <c r="AY566" s="571">
        <f t="shared" si="1318"/>
        <v>0</v>
      </c>
      <c r="AZ566" s="571">
        <f t="shared" si="1318"/>
        <v>0</v>
      </c>
      <c r="BA566" s="571">
        <f t="shared" si="1318"/>
        <v>0</v>
      </c>
      <c r="BB566" s="571">
        <f t="shared" si="1318"/>
        <v>0</v>
      </c>
      <c r="BC566" s="571">
        <f t="shared" si="1318"/>
        <v>0</v>
      </c>
      <c r="BD566" s="571">
        <f t="shared" si="1318"/>
        <v>0</v>
      </c>
      <c r="BE566" s="571">
        <f t="shared" si="1318"/>
        <v>0</v>
      </c>
      <c r="BF566" s="571">
        <f t="shared" si="1318"/>
        <v>0</v>
      </c>
      <c r="BG566" s="571">
        <f t="shared" si="1318"/>
        <v>0</v>
      </c>
      <c r="BH566" s="571">
        <f t="shared" si="1318"/>
        <v>0</v>
      </c>
      <c r="BI566" s="571">
        <f t="shared" si="1318"/>
        <v>0</v>
      </c>
      <c r="BJ566" s="571">
        <f t="shared" si="1318"/>
        <v>0</v>
      </c>
      <c r="BK566" s="571">
        <f t="shared" si="1318"/>
        <v>0</v>
      </c>
      <c r="BL566" s="571">
        <f t="shared" si="1318"/>
        <v>0</v>
      </c>
      <c r="BM566" s="571">
        <f t="shared" si="1318"/>
        <v>0</v>
      </c>
      <c r="BN566" s="571">
        <f t="shared" si="1318"/>
        <v>0</v>
      </c>
      <c r="BO566" s="571">
        <f t="shared" si="1318"/>
        <v>0</v>
      </c>
      <c r="BP566" s="571">
        <f t="shared" si="1318"/>
        <v>0</v>
      </c>
      <c r="BQ566" s="571">
        <f t="shared" si="1318"/>
        <v>0</v>
      </c>
      <c r="BR566" s="571">
        <f t="shared" si="1318"/>
        <v>0</v>
      </c>
      <c r="BS566" s="571">
        <f t="shared" si="1318"/>
        <v>0</v>
      </c>
      <c r="BT566" s="571">
        <f t="shared" si="1318"/>
        <v>0</v>
      </c>
      <c r="BU566" s="571">
        <f t="shared" si="1318"/>
        <v>0</v>
      </c>
      <c r="BV566" s="571">
        <f t="shared" si="1318"/>
        <v>0</v>
      </c>
      <c r="BW566" s="571">
        <f t="shared" si="1318"/>
        <v>0</v>
      </c>
      <c r="BX566" s="571"/>
      <c r="BY566" s="571">
        <f t="shared" si="1306"/>
        <v>15</v>
      </c>
      <c r="BZ566" s="7"/>
      <c r="CA566" s="7">
        <f t="shared" si="1307"/>
        <v>0</v>
      </c>
      <c r="CB566" s="622">
        <f t="shared" si="1321"/>
        <v>0</v>
      </c>
      <c r="CC566" s="622">
        <f t="shared" si="1321"/>
        <v>0</v>
      </c>
      <c r="CD566" s="622">
        <f t="shared" si="1321"/>
        <v>0</v>
      </c>
      <c r="CE566" s="622">
        <f t="shared" si="1321"/>
        <v>13</v>
      </c>
      <c r="CF566" s="622">
        <f t="shared" si="1321"/>
        <v>2</v>
      </c>
      <c r="CG566" s="622">
        <f t="shared" si="1321"/>
        <v>0</v>
      </c>
      <c r="CH566" s="622">
        <f t="shared" si="1321"/>
        <v>0</v>
      </c>
      <c r="CI566" s="622">
        <f t="shared" si="1321"/>
        <v>0</v>
      </c>
      <c r="CJ566" s="16"/>
      <c r="CK566" s="622">
        <f t="shared" si="1322"/>
        <v>0</v>
      </c>
      <c r="CL566" s="622">
        <f t="shared" si="1322"/>
        <v>0</v>
      </c>
      <c r="CM566" s="622">
        <f t="shared" si="1322"/>
        <v>4</v>
      </c>
      <c r="CN566" s="622">
        <f t="shared" si="1322"/>
        <v>10</v>
      </c>
      <c r="CO566" s="622">
        <f t="shared" si="1322"/>
        <v>1</v>
      </c>
      <c r="CP566" s="622">
        <f t="shared" si="1322"/>
        <v>0</v>
      </c>
      <c r="CQ566" s="622">
        <f t="shared" si="1322"/>
        <v>0</v>
      </c>
      <c r="CR566" s="622">
        <f t="shared" si="1322"/>
        <v>0</v>
      </c>
      <c r="CS566" s="120">
        <f t="shared" si="1317"/>
        <v>0</v>
      </c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</row>
    <row r="567" spans="1:133" ht="15">
      <c r="A567" s="572" t="s">
        <v>145</v>
      </c>
      <c r="B567" s="14"/>
      <c r="C567" s="9">
        <f>'4a 1718 CS PC'!AP79</f>
        <v>0</v>
      </c>
      <c r="D567" s="9">
        <f>'4a 1718 CS PC'!AR17</f>
        <v>4.6800000000000001E-2</v>
      </c>
      <c r="E567" s="9">
        <f>'4b 1819 CS PC'!$AT17</f>
        <v>3.3799999999999997E-2</v>
      </c>
      <c r="F567" s="9">
        <f>'4b 1819 CS PC'!AQ17</f>
        <v>4.7899999999999998E-2</v>
      </c>
      <c r="G567" s="9">
        <f>'4c 1920 CS PC'!AS17</f>
        <v>3.4099999999999998E-2</v>
      </c>
      <c r="H567" s="9">
        <f>'4c 1920 CS PC'!AP17</f>
        <v>4.8399999999999999E-2</v>
      </c>
      <c r="I567" s="9">
        <f>'4d 2021 CS PC'!AS17</f>
        <v>3.3700000000000001E-2</v>
      </c>
      <c r="J567" s="9">
        <f>'4d 2021 CS PC'!AP17</f>
        <v>4.8099999999999997E-2</v>
      </c>
      <c r="K567" s="9">
        <f>'4e 2122 CS PC'!AB17</f>
        <v>3.3500000000000002E-2</v>
      </c>
      <c r="L567" s="9"/>
      <c r="M567" s="571">
        <f t="shared" si="1310"/>
        <v>0</v>
      </c>
      <c r="N567" s="571">
        <f t="shared" si="1310"/>
        <v>0</v>
      </c>
      <c r="O567" s="571">
        <f t="shared" si="1310"/>
        <v>0</v>
      </c>
      <c r="P567" s="571">
        <f t="shared" si="1310"/>
        <v>0</v>
      </c>
      <c r="Q567" s="571">
        <f t="shared" si="1310"/>
        <v>0</v>
      </c>
      <c r="R567" s="571">
        <f t="shared" si="1310"/>
        <v>0</v>
      </c>
      <c r="S567" s="571">
        <f t="shared" si="1310"/>
        <v>0</v>
      </c>
      <c r="T567" s="573"/>
      <c r="U567" s="573"/>
      <c r="V567" s="571">
        <f t="shared" si="1311"/>
        <v>0</v>
      </c>
      <c r="W567" s="571">
        <f t="shared" si="1312"/>
        <v>0</v>
      </c>
      <c r="X567" s="571">
        <f t="shared" si="1312"/>
        <v>0</v>
      </c>
      <c r="Y567" s="571">
        <f t="shared" si="1312"/>
        <v>0</v>
      </c>
      <c r="Z567" s="571">
        <f t="shared" si="1312"/>
        <v>0</v>
      </c>
      <c r="AA567" s="571">
        <f t="shared" si="1312"/>
        <v>0</v>
      </c>
      <c r="AB567" s="571">
        <f t="shared" si="1313"/>
        <v>256</v>
      </c>
      <c r="AC567" s="571">
        <f t="shared" si="1300"/>
        <v>0</v>
      </c>
      <c r="AD567" s="571">
        <f t="shared" si="1301"/>
        <v>62</v>
      </c>
      <c r="AE567" s="571">
        <f t="shared" si="1302"/>
        <v>0</v>
      </c>
      <c r="AF567" s="571">
        <f t="shared" si="1319"/>
        <v>190</v>
      </c>
      <c r="AG567" s="571">
        <f t="shared" si="1319"/>
        <v>575</v>
      </c>
      <c r="AH567" s="571">
        <f t="shared" si="1320"/>
        <v>9</v>
      </c>
      <c r="AI567" s="571">
        <f t="shared" si="1314"/>
        <v>59</v>
      </c>
      <c r="AJ567" s="571">
        <f t="shared" si="1315"/>
        <v>2</v>
      </c>
      <c r="AK567" s="571">
        <f t="shared" si="1314"/>
        <v>0</v>
      </c>
      <c r="AL567" s="571">
        <f t="shared" si="1320"/>
        <v>0</v>
      </c>
      <c r="AM567" s="571">
        <f t="shared" si="1320"/>
        <v>75</v>
      </c>
      <c r="AN567" s="571">
        <f t="shared" si="1316"/>
        <v>0</v>
      </c>
      <c r="AO567" s="571">
        <f t="shared" si="1318"/>
        <v>0</v>
      </c>
      <c r="AP567" s="571">
        <f t="shared" si="1318"/>
        <v>0</v>
      </c>
      <c r="AQ567" s="571">
        <f t="shared" si="1318"/>
        <v>0</v>
      </c>
      <c r="AR567" s="571">
        <f t="shared" si="1318"/>
        <v>0</v>
      </c>
      <c r="AS567" s="571">
        <f t="shared" si="1318"/>
        <v>0</v>
      </c>
      <c r="AT567" s="571">
        <f t="shared" si="1318"/>
        <v>0</v>
      </c>
      <c r="AU567" s="571">
        <f t="shared" si="1318"/>
        <v>0</v>
      </c>
      <c r="AV567" s="571">
        <f t="shared" si="1318"/>
        <v>0</v>
      </c>
      <c r="AW567" s="571">
        <f t="shared" si="1318"/>
        <v>0</v>
      </c>
      <c r="AX567" s="571">
        <f t="shared" si="1318"/>
        <v>0</v>
      </c>
      <c r="AY567" s="571">
        <f t="shared" si="1318"/>
        <v>0</v>
      </c>
      <c r="AZ567" s="571">
        <f t="shared" si="1318"/>
        <v>0</v>
      </c>
      <c r="BA567" s="571">
        <f t="shared" si="1318"/>
        <v>0</v>
      </c>
      <c r="BB567" s="571">
        <f t="shared" si="1318"/>
        <v>0</v>
      </c>
      <c r="BC567" s="571">
        <f t="shared" si="1318"/>
        <v>0</v>
      </c>
      <c r="BD567" s="571">
        <f t="shared" si="1318"/>
        <v>0</v>
      </c>
      <c r="BE567" s="571">
        <f t="shared" si="1318"/>
        <v>0</v>
      </c>
      <c r="BF567" s="571">
        <f t="shared" si="1318"/>
        <v>0</v>
      </c>
      <c r="BG567" s="571">
        <f t="shared" si="1318"/>
        <v>0</v>
      </c>
      <c r="BH567" s="571">
        <f t="shared" si="1318"/>
        <v>0</v>
      </c>
      <c r="BI567" s="571">
        <f t="shared" si="1318"/>
        <v>0</v>
      </c>
      <c r="BJ567" s="571">
        <f t="shared" si="1318"/>
        <v>0</v>
      </c>
      <c r="BK567" s="571">
        <f t="shared" si="1318"/>
        <v>0</v>
      </c>
      <c r="BL567" s="571">
        <f t="shared" si="1318"/>
        <v>0</v>
      </c>
      <c r="BM567" s="571">
        <f t="shared" si="1318"/>
        <v>0</v>
      </c>
      <c r="BN567" s="571">
        <f t="shared" si="1318"/>
        <v>0</v>
      </c>
      <c r="BO567" s="571">
        <f t="shared" si="1318"/>
        <v>0</v>
      </c>
      <c r="BP567" s="571">
        <f t="shared" si="1318"/>
        <v>0</v>
      </c>
      <c r="BQ567" s="571">
        <f t="shared" si="1318"/>
        <v>0</v>
      </c>
      <c r="BR567" s="571">
        <f t="shared" si="1318"/>
        <v>0</v>
      </c>
      <c r="BS567" s="571">
        <f t="shared" si="1318"/>
        <v>0</v>
      </c>
      <c r="BT567" s="571">
        <f t="shared" si="1318"/>
        <v>0</v>
      </c>
      <c r="BU567" s="571">
        <f t="shared" si="1318"/>
        <v>0</v>
      </c>
      <c r="BV567" s="571">
        <f t="shared" si="1318"/>
        <v>0</v>
      </c>
      <c r="BW567" s="571">
        <f t="shared" si="1318"/>
        <v>0</v>
      </c>
      <c r="BX567" s="571"/>
      <c r="BY567" s="571">
        <f t="shared" si="1306"/>
        <v>1228</v>
      </c>
      <c r="BZ567" s="7"/>
      <c r="CA567" s="7">
        <f t="shared" si="1307"/>
        <v>0</v>
      </c>
      <c r="CB567" s="622">
        <f t="shared" si="1321"/>
        <v>0</v>
      </c>
      <c r="CC567" s="622">
        <f t="shared" si="1321"/>
        <v>0</v>
      </c>
      <c r="CD567" s="622">
        <f t="shared" si="1321"/>
        <v>0</v>
      </c>
      <c r="CE567" s="622">
        <f t="shared" si="1321"/>
        <v>1083</v>
      </c>
      <c r="CF567" s="622">
        <f t="shared" si="1321"/>
        <v>145</v>
      </c>
      <c r="CG567" s="622">
        <f t="shared" si="1321"/>
        <v>0</v>
      </c>
      <c r="CH567" s="622">
        <f t="shared" si="1321"/>
        <v>0</v>
      </c>
      <c r="CI567" s="622">
        <f t="shared" si="1321"/>
        <v>0</v>
      </c>
      <c r="CJ567" s="16"/>
      <c r="CK567" s="622">
        <f t="shared" si="1322"/>
        <v>0</v>
      </c>
      <c r="CL567" s="622">
        <f t="shared" si="1322"/>
        <v>0</v>
      </c>
      <c r="CM567" s="622">
        <f t="shared" si="1322"/>
        <v>318</v>
      </c>
      <c r="CN567" s="622">
        <f t="shared" si="1322"/>
        <v>835</v>
      </c>
      <c r="CO567" s="622">
        <f t="shared" si="1322"/>
        <v>75</v>
      </c>
      <c r="CP567" s="622">
        <f t="shared" si="1322"/>
        <v>0</v>
      </c>
      <c r="CQ567" s="622">
        <f t="shared" si="1322"/>
        <v>0</v>
      </c>
      <c r="CR567" s="622">
        <f t="shared" si="1322"/>
        <v>0</v>
      </c>
      <c r="CS567" s="120">
        <f t="shared" si="1317"/>
        <v>0</v>
      </c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</row>
    <row r="568" spans="1:133" ht="15">
      <c r="A568" s="572" t="s">
        <v>146</v>
      </c>
      <c r="B568" s="14"/>
      <c r="C568" s="9">
        <f>'4a 1718 CS PC'!AP80</f>
        <v>0</v>
      </c>
      <c r="D568" s="9">
        <f>'4a 1718 CS PC'!AR18</f>
        <v>6.7000000000000002E-3</v>
      </c>
      <c r="E568" s="9">
        <f>'4b 1819 CS PC'!$AT18</f>
        <v>4.8999999999999998E-3</v>
      </c>
      <c r="F568" s="9">
        <f>'4b 1819 CS PC'!AQ18</f>
        <v>7.0000000000000001E-3</v>
      </c>
      <c r="G568" s="9">
        <f>'4c 1920 CS PC'!AS18</f>
        <v>5.0000000000000001E-3</v>
      </c>
      <c r="H568" s="9">
        <f>'4c 1920 CS PC'!AP18</f>
        <v>7.1000000000000004E-3</v>
      </c>
      <c r="I568" s="9">
        <f>'4d 2021 CS PC'!AS18</f>
        <v>4.8999999999999998E-3</v>
      </c>
      <c r="J568" s="9">
        <f>'4d 2021 CS PC'!AP18</f>
        <v>6.8999999999999999E-3</v>
      </c>
      <c r="K568" s="9">
        <f>'4e 2122 CS PC'!AB18</f>
        <v>4.7999999999999996E-3</v>
      </c>
      <c r="L568" s="9"/>
      <c r="M568" s="571">
        <f t="shared" si="1310"/>
        <v>0</v>
      </c>
      <c r="N568" s="571">
        <f t="shared" si="1310"/>
        <v>0</v>
      </c>
      <c r="O568" s="571">
        <f t="shared" si="1310"/>
        <v>0</v>
      </c>
      <c r="P568" s="571">
        <f t="shared" si="1310"/>
        <v>0</v>
      </c>
      <c r="Q568" s="571">
        <f t="shared" si="1310"/>
        <v>0</v>
      </c>
      <c r="R568" s="571">
        <f t="shared" si="1310"/>
        <v>0</v>
      </c>
      <c r="S568" s="571">
        <f t="shared" si="1310"/>
        <v>0</v>
      </c>
      <c r="T568" s="573"/>
      <c r="U568" s="573"/>
      <c r="V568" s="571">
        <f t="shared" si="1311"/>
        <v>0</v>
      </c>
      <c r="W568" s="571">
        <f t="shared" si="1312"/>
        <v>0</v>
      </c>
      <c r="X568" s="571">
        <f t="shared" si="1312"/>
        <v>0</v>
      </c>
      <c r="Y568" s="571">
        <f t="shared" si="1312"/>
        <v>0</v>
      </c>
      <c r="Z568" s="571">
        <f t="shared" si="1312"/>
        <v>0</v>
      </c>
      <c r="AA568" s="571">
        <f t="shared" si="1312"/>
        <v>0</v>
      </c>
      <c r="AB568" s="571">
        <f t="shared" si="1313"/>
        <v>38</v>
      </c>
      <c r="AC568" s="571">
        <f t="shared" si="1300"/>
        <v>0</v>
      </c>
      <c r="AD568" s="571">
        <f t="shared" si="1301"/>
        <v>9</v>
      </c>
      <c r="AE568" s="571">
        <f t="shared" si="1302"/>
        <v>0</v>
      </c>
      <c r="AF568" s="571">
        <f t="shared" si="1319"/>
        <v>28</v>
      </c>
      <c r="AG568" s="571">
        <f t="shared" si="1319"/>
        <v>84</v>
      </c>
      <c r="AH568" s="571">
        <f t="shared" si="1320"/>
        <v>1</v>
      </c>
      <c r="AI568" s="571">
        <f t="shared" si="1314"/>
        <v>9</v>
      </c>
      <c r="AJ568" s="571">
        <f t="shared" si="1315"/>
        <v>0</v>
      </c>
      <c r="AK568" s="571">
        <f t="shared" si="1314"/>
        <v>0</v>
      </c>
      <c r="AL568" s="571">
        <f t="shared" si="1320"/>
        <v>0</v>
      </c>
      <c r="AM568" s="571">
        <f t="shared" si="1320"/>
        <v>11</v>
      </c>
      <c r="AN568" s="571">
        <f t="shared" si="1316"/>
        <v>0</v>
      </c>
      <c r="AO568" s="571">
        <f t="shared" ref="AO568:BW575" si="1323">ROUND(AO$552*$K568,0)</f>
        <v>0</v>
      </c>
      <c r="AP568" s="571">
        <f t="shared" si="1323"/>
        <v>0</v>
      </c>
      <c r="AQ568" s="571">
        <f t="shared" si="1323"/>
        <v>0</v>
      </c>
      <c r="AR568" s="571">
        <f t="shared" si="1323"/>
        <v>0</v>
      </c>
      <c r="AS568" s="571">
        <f t="shared" si="1323"/>
        <v>0</v>
      </c>
      <c r="AT568" s="571">
        <f t="shared" si="1323"/>
        <v>0</v>
      </c>
      <c r="AU568" s="571">
        <f t="shared" si="1323"/>
        <v>0</v>
      </c>
      <c r="AV568" s="571">
        <f t="shared" si="1323"/>
        <v>0</v>
      </c>
      <c r="AW568" s="571">
        <f t="shared" si="1323"/>
        <v>0</v>
      </c>
      <c r="AX568" s="571">
        <f t="shared" si="1323"/>
        <v>0</v>
      </c>
      <c r="AY568" s="571">
        <f t="shared" si="1323"/>
        <v>0</v>
      </c>
      <c r="AZ568" s="571">
        <f t="shared" si="1323"/>
        <v>0</v>
      </c>
      <c r="BA568" s="571">
        <f t="shared" si="1323"/>
        <v>0</v>
      </c>
      <c r="BB568" s="571">
        <f t="shared" si="1323"/>
        <v>0</v>
      </c>
      <c r="BC568" s="571">
        <f t="shared" si="1323"/>
        <v>0</v>
      </c>
      <c r="BD568" s="571">
        <f t="shared" si="1323"/>
        <v>0</v>
      </c>
      <c r="BE568" s="571">
        <f t="shared" si="1323"/>
        <v>0</v>
      </c>
      <c r="BF568" s="571">
        <f t="shared" si="1323"/>
        <v>0</v>
      </c>
      <c r="BG568" s="571">
        <f t="shared" si="1323"/>
        <v>0</v>
      </c>
      <c r="BH568" s="571">
        <f t="shared" si="1323"/>
        <v>0</v>
      </c>
      <c r="BI568" s="571">
        <f t="shared" si="1323"/>
        <v>0</v>
      </c>
      <c r="BJ568" s="571">
        <f t="shared" si="1323"/>
        <v>0</v>
      </c>
      <c r="BK568" s="571">
        <f t="shared" si="1323"/>
        <v>0</v>
      </c>
      <c r="BL568" s="571">
        <f t="shared" si="1323"/>
        <v>0</v>
      </c>
      <c r="BM568" s="571">
        <f t="shared" si="1323"/>
        <v>0</v>
      </c>
      <c r="BN568" s="571">
        <f t="shared" si="1323"/>
        <v>0</v>
      </c>
      <c r="BO568" s="571">
        <f t="shared" si="1323"/>
        <v>0</v>
      </c>
      <c r="BP568" s="571">
        <f t="shared" si="1323"/>
        <v>0</v>
      </c>
      <c r="BQ568" s="571">
        <f t="shared" si="1323"/>
        <v>0</v>
      </c>
      <c r="BR568" s="571">
        <f t="shared" si="1323"/>
        <v>0</v>
      </c>
      <c r="BS568" s="571">
        <f t="shared" si="1323"/>
        <v>0</v>
      </c>
      <c r="BT568" s="571">
        <f t="shared" si="1323"/>
        <v>0</v>
      </c>
      <c r="BU568" s="571">
        <f t="shared" si="1323"/>
        <v>0</v>
      </c>
      <c r="BV568" s="571">
        <f t="shared" si="1323"/>
        <v>0</v>
      </c>
      <c r="BW568" s="571">
        <f t="shared" si="1323"/>
        <v>0</v>
      </c>
      <c r="BX568" s="571"/>
      <c r="BY568" s="571">
        <f t="shared" si="1306"/>
        <v>180</v>
      </c>
      <c r="BZ568" s="7"/>
      <c r="CA568" s="7">
        <f t="shared" si="1307"/>
        <v>0</v>
      </c>
      <c r="CB568" s="622">
        <f t="shared" si="1321"/>
        <v>0</v>
      </c>
      <c r="CC568" s="622">
        <f t="shared" si="1321"/>
        <v>0</v>
      </c>
      <c r="CD568" s="622">
        <f t="shared" si="1321"/>
        <v>0</v>
      </c>
      <c r="CE568" s="622">
        <f t="shared" si="1321"/>
        <v>159</v>
      </c>
      <c r="CF568" s="622">
        <f t="shared" si="1321"/>
        <v>21</v>
      </c>
      <c r="CG568" s="622">
        <f t="shared" si="1321"/>
        <v>0</v>
      </c>
      <c r="CH568" s="622">
        <f t="shared" si="1321"/>
        <v>0</v>
      </c>
      <c r="CI568" s="622">
        <f t="shared" si="1321"/>
        <v>0</v>
      </c>
      <c r="CJ568" s="16"/>
      <c r="CK568" s="622">
        <f t="shared" si="1322"/>
        <v>0</v>
      </c>
      <c r="CL568" s="622">
        <f t="shared" si="1322"/>
        <v>0</v>
      </c>
      <c r="CM568" s="622">
        <f t="shared" si="1322"/>
        <v>47</v>
      </c>
      <c r="CN568" s="622">
        <f t="shared" si="1322"/>
        <v>122</v>
      </c>
      <c r="CO568" s="622">
        <f t="shared" si="1322"/>
        <v>11</v>
      </c>
      <c r="CP568" s="622">
        <f t="shared" si="1322"/>
        <v>0</v>
      </c>
      <c r="CQ568" s="622">
        <f t="shared" si="1322"/>
        <v>0</v>
      </c>
      <c r="CR568" s="622">
        <f t="shared" si="1322"/>
        <v>0</v>
      </c>
      <c r="CS568" s="120">
        <f t="shared" si="1317"/>
        <v>0</v>
      </c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</row>
    <row r="569" spans="1:133" ht="15">
      <c r="A569" s="572" t="s">
        <v>147</v>
      </c>
      <c r="B569" s="14"/>
      <c r="C569" s="9">
        <f>'4a 1718 CS PC'!AP81</f>
        <v>0</v>
      </c>
      <c r="D569" s="9">
        <f>'4a 1718 CS PC'!AR19</f>
        <v>3.5999999999999999E-3</v>
      </c>
      <c r="E569" s="9">
        <f>'4b 1819 CS PC'!$AT19</f>
        <v>2.5999999999999999E-3</v>
      </c>
      <c r="F569" s="9">
        <f>'4b 1819 CS PC'!AQ19</f>
        <v>3.5999999999999999E-3</v>
      </c>
      <c r="G569" s="9">
        <f>'4c 1920 CS PC'!AS19</f>
        <v>2.5999999999999999E-3</v>
      </c>
      <c r="H569" s="9">
        <f>'4c 1920 CS PC'!AP19</f>
        <v>3.7000000000000002E-3</v>
      </c>
      <c r="I569" s="9">
        <f>'4d 2021 CS PC'!AS19</f>
        <v>2.5000000000000001E-3</v>
      </c>
      <c r="J569" s="9">
        <f>'4d 2021 CS PC'!AP19</f>
        <v>3.5999999999999999E-3</v>
      </c>
      <c r="K569" s="9">
        <f>'4e 2122 CS PC'!AB19</f>
        <v>2.5000000000000001E-3</v>
      </c>
      <c r="L569" s="9"/>
      <c r="M569" s="571">
        <f t="shared" si="1310"/>
        <v>0</v>
      </c>
      <c r="N569" s="571">
        <f t="shared" si="1310"/>
        <v>0</v>
      </c>
      <c r="O569" s="571">
        <f t="shared" si="1310"/>
        <v>0</v>
      </c>
      <c r="P569" s="571">
        <f t="shared" si="1310"/>
        <v>0</v>
      </c>
      <c r="Q569" s="571">
        <f t="shared" si="1310"/>
        <v>0</v>
      </c>
      <c r="R569" s="571">
        <f t="shared" si="1310"/>
        <v>0</v>
      </c>
      <c r="S569" s="571">
        <f t="shared" si="1310"/>
        <v>0</v>
      </c>
      <c r="T569" s="573"/>
      <c r="U569" s="573"/>
      <c r="V569" s="571">
        <f t="shared" si="1311"/>
        <v>0</v>
      </c>
      <c r="W569" s="571">
        <f t="shared" si="1312"/>
        <v>0</v>
      </c>
      <c r="X569" s="571">
        <f t="shared" si="1312"/>
        <v>0</v>
      </c>
      <c r="Y569" s="571">
        <f t="shared" si="1312"/>
        <v>0</v>
      </c>
      <c r="Z569" s="571">
        <f t="shared" si="1312"/>
        <v>0</v>
      </c>
      <c r="AA569" s="571">
        <f t="shared" si="1312"/>
        <v>0</v>
      </c>
      <c r="AB569" s="571">
        <f t="shared" si="1313"/>
        <v>20</v>
      </c>
      <c r="AC569" s="571">
        <f t="shared" ref="AC569:AC610" si="1324">ROUND(AC$552*$E569,0)</f>
        <v>0</v>
      </c>
      <c r="AD569" s="571">
        <f t="shared" si="1301"/>
        <v>5</v>
      </c>
      <c r="AE569" s="571">
        <f t="shared" si="1302"/>
        <v>0</v>
      </c>
      <c r="AF569" s="571">
        <f t="shared" ref="AF569:AG584" si="1325">ROUND(AF$552*$G569,0)</f>
        <v>14</v>
      </c>
      <c r="AG569" s="571">
        <f t="shared" si="1325"/>
        <v>44</v>
      </c>
      <c r="AH569" s="571">
        <f t="shared" si="1320"/>
        <v>1</v>
      </c>
      <c r="AI569" s="571">
        <f t="shared" si="1314"/>
        <v>4</v>
      </c>
      <c r="AJ569" s="571">
        <f t="shared" si="1315"/>
        <v>0</v>
      </c>
      <c r="AK569" s="571">
        <f t="shared" si="1314"/>
        <v>0</v>
      </c>
      <c r="AL569" s="571">
        <f t="shared" si="1320"/>
        <v>0</v>
      </c>
      <c r="AM569" s="571">
        <f t="shared" si="1320"/>
        <v>6</v>
      </c>
      <c r="AN569" s="571">
        <f t="shared" si="1316"/>
        <v>0</v>
      </c>
      <c r="AO569" s="571">
        <f t="shared" si="1323"/>
        <v>0</v>
      </c>
      <c r="AP569" s="571">
        <f t="shared" si="1323"/>
        <v>0</v>
      </c>
      <c r="AQ569" s="571">
        <f t="shared" si="1323"/>
        <v>0</v>
      </c>
      <c r="AR569" s="571">
        <f t="shared" si="1323"/>
        <v>0</v>
      </c>
      <c r="AS569" s="571">
        <f t="shared" si="1323"/>
        <v>0</v>
      </c>
      <c r="AT569" s="571">
        <f t="shared" si="1323"/>
        <v>0</v>
      </c>
      <c r="AU569" s="571">
        <f t="shared" si="1323"/>
        <v>0</v>
      </c>
      <c r="AV569" s="571">
        <f t="shared" si="1323"/>
        <v>0</v>
      </c>
      <c r="AW569" s="571">
        <f t="shared" si="1323"/>
        <v>0</v>
      </c>
      <c r="AX569" s="571">
        <f t="shared" si="1323"/>
        <v>0</v>
      </c>
      <c r="AY569" s="571">
        <f t="shared" si="1323"/>
        <v>0</v>
      </c>
      <c r="AZ569" s="571">
        <f t="shared" si="1323"/>
        <v>0</v>
      </c>
      <c r="BA569" s="571">
        <f t="shared" si="1323"/>
        <v>0</v>
      </c>
      <c r="BB569" s="571">
        <f t="shared" si="1323"/>
        <v>0</v>
      </c>
      <c r="BC569" s="571">
        <f t="shared" si="1323"/>
        <v>0</v>
      </c>
      <c r="BD569" s="571">
        <f t="shared" si="1323"/>
        <v>0</v>
      </c>
      <c r="BE569" s="571">
        <f t="shared" si="1323"/>
        <v>0</v>
      </c>
      <c r="BF569" s="571">
        <f t="shared" si="1323"/>
        <v>0</v>
      </c>
      <c r="BG569" s="571">
        <f t="shared" si="1323"/>
        <v>0</v>
      </c>
      <c r="BH569" s="571">
        <f t="shared" si="1323"/>
        <v>0</v>
      </c>
      <c r="BI569" s="571">
        <f t="shared" si="1323"/>
        <v>0</v>
      </c>
      <c r="BJ569" s="571">
        <f t="shared" si="1323"/>
        <v>0</v>
      </c>
      <c r="BK569" s="571">
        <f t="shared" si="1323"/>
        <v>0</v>
      </c>
      <c r="BL569" s="571">
        <f t="shared" si="1323"/>
        <v>0</v>
      </c>
      <c r="BM569" s="571">
        <f t="shared" si="1323"/>
        <v>0</v>
      </c>
      <c r="BN569" s="571">
        <f t="shared" si="1323"/>
        <v>0</v>
      </c>
      <c r="BO569" s="571">
        <f t="shared" si="1323"/>
        <v>0</v>
      </c>
      <c r="BP569" s="571">
        <f t="shared" si="1323"/>
        <v>0</v>
      </c>
      <c r="BQ569" s="571">
        <f t="shared" si="1323"/>
        <v>0</v>
      </c>
      <c r="BR569" s="571">
        <f t="shared" si="1323"/>
        <v>0</v>
      </c>
      <c r="BS569" s="571">
        <f t="shared" si="1323"/>
        <v>0</v>
      </c>
      <c r="BT569" s="571">
        <f t="shared" si="1323"/>
        <v>0</v>
      </c>
      <c r="BU569" s="571">
        <f t="shared" si="1323"/>
        <v>0</v>
      </c>
      <c r="BV569" s="571">
        <f t="shared" si="1323"/>
        <v>0</v>
      </c>
      <c r="BW569" s="571">
        <f t="shared" si="1323"/>
        <v>0</v>
      </c>
      <c r="BX569" s="571"/>
      <c r="BY569" s="571">
        <f t="shared" si="1306"/>
        <v>94</v>
      </c>
      <c r="BZ569" s="7"/>
      <c r="CA569" s="7">
        <f t="shared" si="1307"/>
        <v>0</v>
      </c>
      <c r="CB569" s="622">
        <f t="shared" si="1321"/>
        <v>0</v>
      </c>
      <c r="CC569" s="622">
        <f t="shared" si="1321"/>
        <v>0</v>
      </c>
      <c r="CD569" s="622">
        <f t="shared" si="1321"/>
        <v>0</v>
      </c>
      <c r="CE569" s="622">
        <f t="shared" si="1321"/>
        <v>83</v>
      </c>
      <c r="CF569" s="622">
        <f t="shared" si="1321"/>
        <v>11</v>
      </c>
      <c r="CG569" s="622">
        <f t="shared" si="1321"/>
        <v>0</v>
      </c>
      <c r="CH569" s="622">
        <f t="shared" si="1321"/>
        <v>0</v>
      </c>
      <c r="CI569" s="622">
        <f t="shared" si="1321"/>
        <v>0</v>
      </c>
      <c r="CJ569" s="16"/>
      <c r="CK569" s="622">
        <f t="shared" si="1322"/>
        <v>0</v>
      </c>
      <c r="CL569" s="622">
        <f t="shared" si="1322"/>
        <v>0</v>
      </c>
      <c r="CM569" s="622">
        <f t="shared" si="1322"/>
        <v>25</v>
      </c>
      <c r="CN569" s="622">
        <f t="shared" si="1322"/>
        <v>63</v>
      </c>
      <c r="CO569" s="622">
        <f t="shared" si="1322"/>
        <v>6</v>
      </c>
      <c r="CP569" s="622">
        <f t="shared" si="1322"/>
        <v>0</v>
      </c>
      <c r="CQ569" s="622">
        <f t="shared" si="1322"/>
        <v>0</v>
      </c>
      <c r="CR569" s="622">
        <f t="shared" si="1322"/>
        <v>0</v>
      </c>
      <c r="CS569" s="120">
        <f t="shared" si="1317"/>
        <v>0</v>
      </c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</row>
    <row r="570" spans="1:133" ht="15">
      <c r="A570" s="572" t="s">
        <v>148</v>
      </c>
      <c r="B570" s="14"/>
      <c r="C570" s="9">
        <f>'4a 1718 CS PC'!AP82</f>
        <v>0</v>
      </c>
      <c r="D570" s="9">
        <f>'4a 1718 CS PC'!AR20</f>
        <v>8.9999999999999998E-4</v>
      </c>
      <c r="E570" s="9">
        <f>'4b 1819 CS PC'!$AT20</f>
        <v>5.9999999999999995E-4</v>
      </c>
      <c r="F570" s="9">
        <f>'4b 1819 CS PC'!AQ20</f>
        <v>8.9999999999999998E-4</v>
      </c>
      <c r="G570" s="9">
        <f>'4c 1920 CS PC'!AS20</f>
        <v>8.0000000000000004E-4</v>
      </c>
      <c r="H570" s="9">
        <f>'4c 1920 CS PC'!AP20</f>
        <v>1.1000000000000001E-3</v>
      </c>
      <c r="I570" s="9">
        <f>'4d 2021 CS PC'!AS20</f>
        <v>6.9999999999999999E-4</v>
      </c>
      <c r="J570" s="9">
        <f>'4d 2021 CS PC'!AP20</f>
        <v>8.9999999999999998E-4</v>
      </c>
      <c r="K570" s="9">
        <f>'4e 2122 CS PC'!AB20</f>
        <v>6.9999999999999999E-4</v>
      </c>
      <c r="L570" s="9"/>
      <c r="M570" s="571">
        <f t="shared" si="1310"/>
        <v>0</v>
      </c>
      <c r="N570" s="571">
        <f t="shared" si="1310"/>
        <v>0</v>
      </c>
      <c r="O570" s="571">
        <f t="shared" si="1310"/>
        <v>0</v>
      </c>
      <c r="P570" s="571">
        <f t="shared" si="1310"/>
        <v>0</v>
      </c>
      <c r="Q570" s="571">
        <f t="shared" si="1310"/>
        <v>0</v>
      </c>
      <c r="R570" s="571">
        <f t="shared" si="1310"/>
        <v>0</v>
      </c>
      <c r="S570" s="571">
        <f t="shared" si="1310"/>
        <v>0</v>
      </c>
      <c r="T570" s="573"/>
      <c r="U570" s="573"/>
      <c r="V570" s="571">
        <f t="shared" si="1311"/>
        <v>0</v>
      </c>
      <c r="W570" s="571">
        <f t="shared" si="1312"/>
        <v>0</v>
      </c>
      <c r="X570" s="571">
        <f t="shared" si="1312"/>
        <v>0</v>
      </c>
      <c r="Y570" s="571">
        <f t="shared" si="1312"/>
        <v>0</v>
      </c>
      <c r="Z570" s="571">
        <f t="shared" si="1312"/>
        <v>0</v>
      </c>
      <c r="AA570" s="571">
        <f t="shared" si="1312"/>
        <v>0</v>
      </c>
      <c r="AB570" s="571">
        <f t="shared" si="1313"/>
        <v>6</v>
      </c>
      <c r="AC570" s="571">
        <f t="shared" si="1324"/>
        <v>0</v>
      </c>
      <c r="AD570" s="571">
        <f t="shared" si="1301"/>
        <v>1</v>
      </c>
      <c r="AE570" s="571">
        <f t="shared" si="1302"/>
        <v>0</v>
      </c>
      <c r="AF570" s="571">
        <f t="shared" si="1325"/>
        <v>4</v>
      </c>
      <c r="AG570" s="571">
        <f t="shared" si="1325"/>
        <v>13</v>
      </c>
      <c r="AH570" s="571">
        <f t="shared" si="1320"/>
        <v>0</v>
      </c>
      <c r="AI570" s="571">
        <f t="shared" si="1314"/>
        <v>1</v>
      </c>
      <c r="AJ570" s="571">
        <f t="shared" si="1315"/>
        <v>0</v>
      </c>
      <c r="AK570" s="571">
        <f t="shared" si="1314"/>
        <v>0</v>
      </c>
      <c r="AL570" s="571">
        <f t="shared" si="1320"/>
        <v>0</v>
      </c>
      <c r="AM570" s="571">
        <f t="shared" si="1320"/>
        <v>2</v>
      </c>
      <c r="AN570" s="571">
        <f t="shared" si="1316"/>
        <v>0</v>
      </c>
      <c r="AO570" s="571">
        <f t="shared" si="1323"/>
        <v>0</v>
      </c>
      <c r="AP570" s="571">
        <f t="shared" si="1323"/>
        <v>0</v>
      </c>
      <c r="AQ570" s="571">
        <f t="shared" si="1323"/>
        <v>0</v>
      </c>
      <c r="AR570" s="571">
        <f t="shared" si="1323"/>
        <v>0</v>
      </c>
      <c r="AS570" s="571">
        <f t="shared" si="1323"/>
        <v>0</v>
      </c>
      <c r="AT570" s="571">
        <f t="shared" si="1323"/>
        <v>0</v>
      </c>
      <c r="AU570" s="571">
        <f t="shared" si="1323"/>
        <v>0</v>
      </c>
      <c r="AV570" s="571">
        <f t="shared" si="1323"/>
        <v>0</v>
      </c>
      <c r="AW570" s="571">
        <f t="shared" si="1323"/>
        <v>0</v>
      </c>
      <c r="AX570" s="571">
        <f t="shared" si="1323"/>
        <v>0</v>
      </c>
      <c r="AY570" s="571">
        <f t="shared" si="1323"/>
        <v>0</v>
      </c>
      <c r="AZ570" s="571">
        <f t="shared" si="1323"/>
        <v>0</v>
      </c>
      <c r="BA570" s="571">
        <f t="shared" si="1323"/>
        <v>0</v>
      </c>
      <c r="BB570" s="571">
        <f t="shared" si="1323"/>
        <v>0</v>
      </c>
      <c r="BC570" s="571">
        <f t="shared" si="1323"/>
        <v>0</v>
      </c>
      <c r="BD570" s="571">
        <f t="shared" si="1323"/>
        <v>0</v>
      </c>
      <c r="BE570" s="571">
        <f t="shared" si="1323"/>
        <v>0</v>
      </c>
      <c r="BF570" s="571">
        <f t="shared" si="1323"/>
        <v>0</v>
      </c>
      <c r="BG570" s="571">
        <f t="shared" si="1323"/>
        <v>0</v>
      </c>
      <c r="BH570" s="571">
        <f t="shared" si="1323"/>
        <v>0</v>
      </c>
      <c r="BI570" s="571">
        <f t="shared" si="1323"/>
        <v>0</v>
      </c>
      <c r="BJ570" s="571">
        <f t="shared" si="1323"/>
        <v>0</v>
      </c>
      <c r="BK570" s="571">
        <f t="shared" si="1323"/>
        <v>0</v>
      </c>
      <c r="BL570" s="571">
        <f t="shared" si="1323"/>
        <v>0</v>
      </c>
      <c r="BM570" s="571">
        <f t="shared" si="1323"/>
        <v>0</v>
      </c>
      <c r="BN570" s="571">
        <f t="shared" si="1323"/>
        <v>0</v>
      </c>
      <c r="BO570" s="571">
        <f t="shared" si="1323"/>
        <v>0</v>
      </c>
      <c r="BP570" s="571">
        <f t="shared" si="1323"/>
        <v>0</v>
      </c>
      <c r="BQ570" s="571">
        <f t="shared" si="1323"/>
        <v>0</v>
      </c>
      <c r="BR570" s="571">
        <f t="shared" si="1323"/>
        <v>0</v>
      </c>
      <c r="BS570" s="571">
        <f t="shared" si="1323"/>
        <v>0</v>
      </c>
      <c r="BT570" s="571">
        <f t="shared" si="1323"/>
        <v>0</v>
      </c>
      <c r="BU570" s="571">
        <f t="shared" si="1323"/>
        <v>0</v>
      </c>
      <c r="BV570" s="571">
        <f t="shared" si="1323"/>
        <v>0</v>
      </c>
      <c r="BW570" s="571">
        <f t="shared" si="1323"/>
        <v>0</v>
      </c>
      <c r="BX570" s="571"/>
      <c r="BY570" s="571">
        <f t="shared" si="1306"/>
        <v>27</v>
      </c>
      <c r="BZ570" s="7"/>
      <c r="CA570" s="7">
        <f t="shared" si="1307"/>
        <v>0</v>
      </c>
      <c r="CB570" s="622">
        <f t="shared" si="1321"/>
        <v>0</v>
      </c>
      <c r="CC570" s="622">
        <f t="shared" si="1321"/>
        <v>0</v>
      </c>
      <c r="CD570" s="622">
        <f t="shared" si="1321"/>
        <v>0</v>
      </c>
      <c r="CE570" s="622">
        <f t="shared" si="1321"/>
        <v>24</v>
      </c>
      <c r="CF570" s="622">
        <f t="shared" si="1321"/>
        <v>3</v>
      </c>
      <c r="CG570" s="622">
        <f t="shared" si="1321"/>
        <v>0</v>
      </c>
      <c r="CH570" s="622">
        <f t="shared" si="1321"/>
        <v>0</v>
      </c>
      <c r="CI570" s="622">
        <f t="shared" si="1321"/>
        <v>0</v>
      </c>
      <c r="CJ570" s="16"/>
      <c r="CK570" s="622">
        <f t="shared" si="1322"/>
        <v>0</v>
      </c>
      <c r="CL570" s="622">
        <f t="shared" si="1322"/>
        <v>0</v>
      </c>
      <c r="CM570" s="622">
        <f t="shared" si="1322"/>
        <v>7</v>
      </c>
      <c r="CN570" s="622">
        <f t="shared" si="1322"/>
        <v>18</v>
      </c>
      <c r="CO570" s="622">
        <f t="shared" si="1322"/>
        <v>2</v>
      </c>
      <c r="CP570" s="622">
        <f t="shared" si="1322"/>
        <v>0</v>
      </c>
      <c r="CQ570" s="622">
        <f t="shared" si="1322"/>
        <v>0</v>
      </c>
      <c r="CR570" s="622">
        <f t="shared" si="1322"/>
        <v>0</v>
      </c>
      <c r="CS570" s="120">
        <f t="shared" si="1317"/>
        <v>0</v>
      </c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</row>
    <row r="571" spans="1:133" ht="15">
      <c r="A571" s="572" t="s">
        <v>149</v>
      </c>
      <c r="B571" s="14"/>
      <c r="C571" s="9">
        <f>'4a 1718 CS PC'!AP83</f>
        <v>0</v>
      </c>
      <c r="D571" s="9">
        <f>'4a 1718 CS PC'!AR21</f>
        <v>0</v>
      </c>
      <c r="E571" s="9">
        <f>'4b 1819 CS PC'!$AT21</f>
        <v>0.29459999999999997</v>
      </c>
      <c r="F571" s="9">
        <f>'4b 1819 CS PC'!AQ21</f>
        <v>0</v>
      </c>
      <c r="G571" s="9">
        <f>'4c 1920 CS PC'!AS21</f>
        <v>0.2964</v>
      </c>
      <c r="H571" s="9">
        <f>'4c 1920 CS PC'!AP21</f>
        <v>0</v>
      </c>
      <c r="I571" s="9">
        <f>'4d 2021 CS PC'!AS21</f>
        <v>0.2999</v>
      </c>
      <c r="J571" s="9">
        <f>'4d 2021 CS PC'!AP21</f>
        <v>0</v>
      </c>
      <c r="K571" s="9">
        <f>'4e 2122 CS PC'!AB21</f>
        <v>0.29809999999999998</v>
      </c>
      <c r="L571" s="9"/>
      <c r="M571" s="571">
        <f t="shared" si="1310"/>
        <v>0</v>
      </c>
      <c r="N571" s="571">
        <f t="shared" si="1310"/>
        <v>0</v>
      </c>
      <c r="O571" s="571">
        <f t="shared" si="1310"/>
        <v>0</v>
      </c>
      <c r="P571" s="571">
        <f t="shared" si="1310"/>
        <v>0</v>
      </c>
      <c r="Q571" s="571">
        <f t="shared" si="1310"/>
        <v>0</v>
      </c>
      <c r="R571" s="571">
        <f t="shared" si="1310"/>
        <v>0</v>
      </c>
      <c r="S571" s="571">
        <f t="shared" si="1310"/>
        <v>0</v>
      </c>
      <c r="T571" s="573"/>
      <c r="U571" s="573"/>
      <c r="V571" s="571">
        <f t="shared" si="1311"/>
        <v>0</v>
      </c>
      <c r="W571" s="571">
        <f t="shared" si="1312"/>
        <v>0</v>
      </c>
      <c r="X571" s="571">
        <f t="shared" si="1312"/>
        <v>0</v>
      </c>
      <c r="Y571" s="571">
        <f t="shared" si="1312"/>
        <v>0</v>
      </c>
      <c r="Z571" s="571">
        <f t="shared" si="1312"/>
        <v>0</v>
      </c>
      <c r="AA571" s="571">
        <f t="shared" si="1312"/>
        <v>0</v>
      </c>
      <c r="AB571" s="571">
        <f t="shared" si="1313"/>
        <v>2227</v>
      </c>
      <c r="AC571" s="571">
        <f t="shared" si="1324"/>
        <v>0</v>
      </c>
      <c r="AD571" s="571">
        <f t="shared" si="1301"/>
        <v>540</v>
      </c>
      <c r="AE571" s="571">
        <f t="shared" si="1302"/>
        <v>0</v>
      </c>
      <c r="AF571" s="571">
        <f>ROUND(AF$552*$G571,0)</f>
        <v>1649</v>
      </c>
      <c r="AG571" s="571">
        <f t="shared" si="1325"/>
        <v>4995</v>
      </c>
      <c r="AH571" s="571">
        <f t="shared" si="1320"/>
        <v>76</v>
      </c>
      <c r="AI571" s="571">
        <f t="shared" si="1314"/>
        <v>511</v>
      </c>
      <c r="AJ571" s="571">
        <f t="shared" si="1315"/>
        <v>14</v>
      </c>
      <c r="AK571" s="571">
        <f t="shared" si="1314"/>
        <v>0</v>
      </c>
      <c r="AL571" s="571">
        <f t="shared" si="1320"/>
        <v>0</v>
      </c>
      <c r="AM571" s="571">
        <f t="shared" si="1320"/>
        <v>666</v>
      </c>
      <c r="AN571" s="571">
        <f t="shared" si="1316"/>
        <v>0</v>
      </c>
      <c r="AO571" s="571">
        <f t="shared" si="1323"/>
        <v>0</v>
      </c>
      <c r="AP571" s="571">
        <f t="shared" si="1323"/>
        <v>0</v>
      </c>
      <c r="AQ571" s="571">
        <f t="shared" si="1323"/>
        <v>0</v>
      </c>
      <c r="AR571" s="571">
        <f t="shared" si="1323"/>
        <v>0</v>
      </c>
      <c r="AS571" s="571">
        <f t="shared" si="1323"/>
        <v>0</v>
      </c>
      <c r="AT571" s="571">
        <f t="shared" si="1323"/>
        <v>0</v>
      </c>
      <c r="AU571" s="571">
        <f t="shared" si="1323"/>
        <v>0</v>
      </c>
      <c r="AV571" s="571">
        <f t="shared" si="1323"/>
        <v>0</v>
      </c>
      <c r="AW571" s="571">
        <f t="shared" si="1323"/>
        <v>0</v>
      </c>
      <c r="AX571" s="571">
        <f t="shared" si="1323"/>
        <v>0</v>
      </c>
      <c r="AY571" s="571">
        <f t="shared" si="1323"/>
        <v>0</v>
      </c>
      <c r="AZ571" s="571">
        <f t="shared" si="1323"/>
        <v>0</v>
      </c>
      <c r="BA571" s="571">
        <f t="shared" si="1323"/>
        <v>0</v>
      </c>
      <c r="BB571" s="571">
        <f t="shared" si="1323"/>
        <v>0</v>
      </c>
      <c r="BC571" s="571">
        <f t="shared" si="1323"/>
        <v>0</v>
      </c>
      <c r="BD571" s="571">
        <f t="shared" si="1323"/>
        <v>0</v>
      </c>
      <c r="BE571" s="571">
        <f t="shared" si="1323"/>
        <v>0</v>
      </c>
      <c r="BF571" s="571">
        <f t="shared" si="1323"/>
        <v>0</v>
      </c>
      <c r="BG571" s="571">
        <f t="shared" si="1323"/>
        <v>0</v>
      </c>
      <c r="BH571" s="571">
        <f t="shared" si="1323"/>
        <v>0</v>
      </c>
      <c r="BI571" s="571">
        <f t="shared" si="1323"/>
        <v>0</v>
      </c>
      <c r="BJ571" s="571">
        <f t="shared" si="1323"/>
        <v>0</v>
      </c>
      <c r="BK571" s="571">
        <f t="shared" si="1323"/>
        <v>0</v>
      </c>
      <c r="BL571" s="571">
        <f t="shared" si="1323"/>
        <v>0</v>
      </c>
      <c r="BM571" s="571">
        <f t="shared" si="1323"/>
        <v>0</v>
      </c>
      <c r="BN571" s="571">
        <f t="shared" si="1323"/>
        <v>0</v>
      </c>
      <c r="BO571" s="571">
        <f t="shared" si="1323"/>
        <v>0</v>
      </c>
      <c r="BP571" s="571">
        <f t="shared" si="1323"/>
        <v>0</v>
      </c>
      <c r="BQ571" s="571">
        <f t="shared" si="1323"/>
        <v>0</v>
      </c>
      <c r="BR571" s="571">
        <f t="shared" si="1323"/>
        <v>0</v>
      </c>
      <c r="BS571" s="571">
        <f t="shared" si="1323"/>
        <v>0</v>
      </c>
      <c r="BT571" s="571">
        <f t="shared" si="1323"/>
        <v>0</v>
      </c>
      <c r="BU571" s="571">
        <f t="shared" si="1323"/>
        <v>0</v>
      </c>
      <c r="BV571" s="571">
        <f t="shared" si="1323"/>
        <v>0</v>
      </c>
      <c r="BW571" s="571">
        <f t="shared" si="1323"/>
        <v>0</v>
      </c>
      <c r="BX571" s="571"/>
      <c r="BY571" s="571">
        <f t="shared" si="1306"/>
        <v>10678</v>
      </c>
      <c r="BZ571" s="7"/>
      <c r="CA571" s="7">
        <f t="shared" si="1307"/>
        <v>0</v>
      </c>
      <c r="CB571" s="622">
        <f t="shared" si="1321"/>
        <v>0</v>
      </c>
      <c r="CC571" s="622">
        <f t="shared" si="1321"/>
        <v>0</v>
      </c>
      <c r="CD571" s="622">
        <f t="shared" si="1321"/>
        <v>0</v>
      </c>
      <c r="CE571" s="622">
        <f t="shared" si="1321"/>
        <v>9411</v>
      </c>
      <c r="CF571" s="622">
        <f t="shared" si="1321"/>
        <v>1267</v>
      </c>
      <c r="CG571" s="622">
        <f t="shared" si="1321"/>
        <v>0</v>
      </c>
      <c r="CH571" s="622">
        <f t="shared" si="1321"/>
        <v>0</v>
      </c>
      <c r="CI571" s="622">
        <f t="shared" si="1321"/>
        <v>0</v>
      </c>
      <c r="CJ571" s="16"/>
      <c r="CK571" s="622">
        <f t="shared" si="1322"/>
        <v>0</v>
      </c>
      <c r="CL571" s="622">
        <f t="shared" si="1322"/>
        <v>0</v>
      </c>
      <c r="CM571" s="622">
        <f t="shared" si="1322"/>
        <v>2767</v>
      </c>
      <c r="CN571" s="622">
        <f t="shared" si="1322"/>
        <v>7245</v>
      </c>
      <c r="CO571" s="622">
        <f t="shared" si="1322"/>
        <v>666</v>
      </c>
      <c r="CP571" s="622">
        <f t="shared" si="1322"/>
        <v>0</v>
      </c>
      <c r="CQ571" s="622">
        <f t="shared" si="1322"/>
        <v>0</v>
      </c>
      <c r="CR571" s="622">
        <f t="shared" si="1322"/>
        <v>0</v>
      </c>
      <c r="CS571" s="120">
        <f t="shared" si="1317"/>
        <v>0</v>
      </c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</row>
    <row r="572" spans="1:133" ht="15">
      <c r="A572" s="572" t="s">
        <v>150</v>
      </c>
      <c r="B572" s="14"/>
      <c r="C572" s="9">
        <f>'4a 1718 CS PC'!AP84</f>
        <v>0</v>
      </c>
      <c r="D572" s="9">
        <f>'4a 1718 CS PC'!AR22</f>
        <v>8.2000000000000007E-3</v>
      </c>
      <c r="E572" s="9">
        <f>'4b 1819 CS PC'!$AT22</f>
        <v>5.7999999999999996E-3</v>
      </c>
      <c r="F572" s="9">
        <f>'4b 1819 CS PC'!AQ22</f>
        <v>8.2000000000000007E-3</v>
      </c>
      <c r="G572" s="9">
        <f>'4c 1920 CS PC'!AS22</f>
        <v>5.8999999999999999E-3</v>
      </c>
      <c r="H572" s="9">
        <f>'4c 1920 CS PC'!AP22</f>
        <v>8.3999999999999995E-3</v>
      </c>
      <c r="I572" s="9">
        <f>'4d 2021 CS PC'!AS22</f>
        <v>5.7999999999999996E-3</v>
      </c>
      <c r="J572" s="9">
        <f>'4d 2021 CS PC'!AP22</f>
        <v>8.3000000000000001E-3</v>
      </c>
      <c r="K572" s="9">
        <f>'4e 2122 CS PC'!AB22</f>
        <v>5.7999999999999996E-3</v>
      </c>
      <c r="L572" s="9"/>
      <c r="M572" s="571">
        <f t="shared" si="1310"/>
        <v>0</v>
      </c>
      <c r="N572" s="571">
        <f t="shared" si="1310"/>
        <v>0</v>
      </c>
      <c r="O572" s="571">
        <f t="shared" si="1310"/>
        <v>0</v>
      </c>
      <c r="P572" s="571">
        <f t="shared" si="1310"/>
        <v>0</v>
      </c>
      <c r="Q572" s="571">
        <f t="shared" si="1310"/>
        <v>0</v>
      </c>
      <c r="R572" s="571">
        <f t="shared" si="1310"/>
        <v>0</v>
      </c>
      <c r="S572" s="571">
        <f t="shared" si="1310"/>
        <v>0</v>
      </c>
      <c r="T572" s="573"/>
      <c r="U572" s="573"/>
      <c r="V572" s="571">
        <f t="shared" si="1311"/>
        <v>0</v>
      </c>
      <c r="W572" s="571">
        <f t="shared" si="1312"/>
        <v>0</v>
      </c>
      <c r="X572" s="571">
        <f t="shared" si="1312"/>
        <v>0</v>
      </c>
      <c r="Y572" s="571">
        <f t="shared" si="1312"/>
        <v>0</v>
      </c>
      <c r="Z572" s="571">
        <f t="shared" si="1312"/>
        <v>0</v>
      </c>
      <c r="AA572" s="571">
        <f t="shared" si="1312"/>
        <v>0</v>
      </c>
      <c r="AB572" s="571">
        <f t="shared" si="1313"/>
        <v>44</v>
      </c>
      <c r="AC572" s="571">
        <f t="shared" si="1324"/>
        <v>0</v>
      </c>
      <c r="AD572" s="571">
        <f t="shared" si="1301"/>
        <v>11</v>
      </c>
      <c r="AE572" s="571">
        <f t="shared" si="1302"/>
        <v>0</v>
      </c>
      <c r="AF572" s="571">
        <f t="shared" si="1325"/>
        <v>33</v>
      </c>
      <c r="AG572" s="571">
        <f t="shared" si="1325"/>
        <v>99</v>
      </c>
      <c r="AH572" s="571">
        <f t="shared" si="1320"/>
        <v>1</v>
      </c>
      <c r="AI572" s="571">
        <f t="shared" si="1314"/>
        <v>10</v>
      </c>
      <c r="AJ572" s="571">
        <f t="shared" si="1315"/>
        <v>0</v>
      </c>
      <c r="AK572" s="571">
        <f t="shared" si="1314"/>
        <v>0</v>
      </c>
      <c r="AL572" s="571">
        <f t="shared" si="1320"/>
        <v>0</v>
      </c>
      <c r="AM572" s="571">
        <f t="shared" si="1320"/>
        <v>13</v>
      </c>
      <c r="AN572" s="571">
        <f t="shared" si="1316"/>
        <v>0</v>
      </c>
      <c r="AO572" s="571">
        <f t="shared" si="1323"/>
        <v>0</v>
      </c>
      <c r="AP572" s="571">
        <f t="shared" si="1323"/>
        <v>0</v>
      </c>
      <c r="AQ572" s="571">
        <f t="shared" si="1323"/>
        <v>0</v>
      </c>
      <c r="AR572" s="571">
        <f t="shared" si="1323"/>
        <v>0</v>
      </c>
      <c r="AS572" s="571">
        <f t="shared" si="1323"/>
        <v>0</v>
      </c>
      <c r="AT572" s="571">
        <f t="shared" si="1323"/>
        <v>0</v>
      </c>
      <c r="AU572" s="571">
        <f t="shared" si="1323"/>
        <v>0</v>
      </c>
      <c r="AV572" s="571">
        <f t="shared" si="1323"/>
        <v>0</v>
      </c>
      <c r="AW572" s="571">
        <f t="shared" si="1323"/>
        <v>0</v>
      </c>
      <c r="AX572" s="571">
        <f t="shared" si="1323"/>
        <v>0</v>
      </c>
      <c r="AY572" s="571">
        <f t="shared" si="1323"/>
        <v>0</v>
      </c>
      <c r="AZ572" s="571">
        <f t="shared" si="1323"/>
        <v>0</v>
      </c>
      <c r="BA572" s="571">
        <f t="shared" si="1323"/>
        <v>0</v>
      </c>
      <c r="BB572" s="571">
        <f t="shared" si="1323"/>
        <v>0</v>
      </c>
      <c r="BC572" s="571">
        <f t="shared" si="1323"/>
        <v>0</v>
      </c>
      <c r="BD572" s="571">
        <f t="shared" si="1323"/>
        <v>0</v>
      </c>
      <c r="BE572" s="571">
        <f t="shared" si="1323"/>
        <v>0</v>
      </c>
      <c r="BF572" s="571">
        <f t="shared" si="1323"/>
        <v>0</v>
      </c>
      <c r="BG572" s="571">
        <f t="shared" si="1323"/>
        <v>0</v>
      </c>
      <c r="BH572" s="571">
        <f t="shared" si="1323"/>
        <v>0</v>
      </c>
      <c r="BI572" s="571">
        <f t="shared" si="1323"/>
        <v>0</v>
      </c>
      <c r="BJ572" s="571">
        <f t="shared" si="1323"/>
        <v>0</v>
      </c>
      <c r="BK572" s="571">
        <f t="shared" si="1323"/>
        <v>0</v>
      </c>
      <c r="BL572" s="571">
        <f t="shared" si="1323"/>
        <v>0</v>
      </c>
      <c r="BM572" s="571">
        <f t="shared" si="1323"/>
        <v>0</v>
      </c>
      <c r="BN572" s="571">
        <f t="shared" si="1323"/>
        <v>0</v>
      </c>
      <c r="BO572" s="571">
        <f t="shared" si="1323"/>
        <v>0</v>
      </c>
      <c r="BP572" s="571">
        <f t="shared" si="1323"/>
        <v>0</v>
      </c>
      <c r="BQ572" s="571">
        <f t="shared" si="1323"/>
        <v>0</v>
      </c>
      <c r="BR572" s="571">
        <f t="shared" si="1323"/>
        <v>0</v>
      </c>
      <c r="BS572" s="571">
        <f t="shared" si="1323"/>
        <v>0</v>
      </c>
      <c r="BT572" s="571">
        <f t="shared" si="1323"/>
        <v>0</v>
      </c>
      <c r="BU572" s="571">
        <f t="shared" si="1323"/>
        <v>0</v>
      </c>
      <c r="BV572" s="571">
        <f t="shared" si="1323"/>
        <v>0</v>
      </c>
      <c r="BW572" s="571">
        <f t="shared" si="1323"/>
        <v>0</v>
      </c>
      <c r="BX572" s="571"/>
      <c r="BY572" s="571">
        <f t="shared" si="1306"/>
        <v>211</v>
      </c>
      <c r="BZ572" s="7"/>
      <c r="CA572" s="7">
        <f t="shared" si="1307"/>
        <v>0</v>
      </c>
      <c r="CB572" s="622">
        <f t="shared" si="1321"/>
        <v>0</v>
      </c>
      <c r="CC572" s="622">
        <f t="shared" si="1321"/>
        <v>0</v>
      </c>
      <c r="CD572" s="622">
        <f t="shared" si="1321"/>
        <v>0</v>
      </c>
      <c r="CE572" s="622">
        <f t="shared" si="1321"/>
        <v>187</v>
      </c>
      <c r="CF572" s="622">
        <f t="shared" si="1321"/>
        <v>24</v>
      </c>
      <c r="CG572" s="622">
        <f t="shared" si="1321"/>
        <v>0</v>
      </c>
      <c r="CH572" s="622">
        <f t="shared" si="1321"/>
        <v>0</v>
      </c>
      <c r="CI572" s="622">
        <f t="shared" si="1321"/>
        <v>0</v>
      </c>
      <c r="CJ572" s="16"/>
      <c r="CK572" s="622">
        <f t="shared" si="1322"/>
        <v>0</v>
      </c>
      <c r="CL572" s="622">
        <f t="shared" si="1322"/>
        <v>0</v>
      </c>
      <c r="CM572" s="622">
        <f t="shared" si="1322"/>
        <v>55</v>
      </c>
      <c r="CN572" s="622">
        <f t="shared" si="1322"/>
        <v>143</v>
      </c>
      <c r="CO572" s="622">
        <f t="shared" si="1322"/>
        <v>13</v>
      </c>
      <c r="CP572" s="622">
        <f t="shared" si="1322"/>
        <v>0</v>
      </c>
      <c r="CQ572" s="622">
        <f t="shared" si="1322"/>
        <v>0</v>
      </c>
      <c r="CR572" s="622">
        <f t="shared" si="1322"/>
        <v>0</v>
      </c>
      <c r="CS572" s="120">
        <f t="shared" si="1317"/>
        <v>0</v>
      </c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</row>
    <row r="573" spans="1:133" ht="15">
      <c r="A573" s="572" t="s">
        <v>151</v>
      </c>
      <c r="B573" s="14"/>
      <c r="C573" s="9">
        <f>'4a 1718 CS PC'!AP85</f>
        <v>0</v>
      </c>
      <c r="D573" s="9">
        <f>'4a 1718 CS PC'!AR23</f>
        <v>4.7999999999999996E-3</v>
      </c>
      <c r="E573" s="9">
        <f>'4b 1819 CS PC'!$AT23</f>
        <v>3.2000000000000002E-3</v>
      </c>
      <c r="F573" s="9">
        <f>'4b 1819 CS PC'!AQ23</f>
        <v>4.4999999999999997E-3</v>
      </c>
      <c r="G573" s="9">
        <f>'4c 1920 CS PC'!AS23</f>
        <v>3.2000000000000002E-3</v>
      </c>
      <c r="H573" s="9">
        <f>'4c 1920 CS PC'!AP23</f>
        <v>4.5999999999999999E-3</v>
      </c>
      <c r="I573" s="9">
        <f>'4d 2021 CS PC'!AS23</f>
        <v>3.3999999999999998E-3</v>
      </c>
      <c r="J573" s="9">
        <f>'4d 2021 CS PC'!AP23</f>
        <v>4.8999999999999998E-3</v>
      </c>
      <c r="K573" s="9">
        <f>'4e 2122 CS PC'!AB23</f>
        <v>3.5000000000000001E-3</v>
      </c>
      <c r="L573" s="9"/>
      <c r="M573" s="571">
        <f t="shared" si="1310"/>
        <v>0</v>
      </c>
      <c r="N573" s="571">
        <f t="shared" si="1310"/>
        <v>0</v>
      </c>
      <c r="O573" s="571">
        <f t="shared" si="1310"/>
        <v>0</v>
      </c>
      <c r="P573" s="571">
        <f t="shared" si="1310"/>
        <v>0</v>
      </c>
      <c r="Q573" s="571">
        <f t="shared" si="1310"/>
        <v>0</v>
      </c>
      <c r="R573" s="571">
        <f t="shared" si="1310"/>
        <v>0</v>
      </c>
      <c r="S573" s="571">
        <f t="shared" si="1310"/>
        <v>0</v>
      </c>
      <c r="T573" s="573"/>
      <c r="U573" s="573"/>
      <c r="V573" s="571">
        <f t="shared" si="1311"/>
        <v>0</v>
      </c>
      <c r="W573" s="571">
        <f t="shared" si="1312"/>
        <v>0</v>
      </c>
      <c r="X573" s="571">
        <f t="shared" si="1312"/>
        <v>0</v>
      </c>
      <c r="Y573" s="571">
        <f t="shared" si="1312"/>
        <v>0</v>
      </c>
      <c r="Z573" s="571">
        <f t="shared" si="1312"/>
        <v>0</v>
      </c>
      <c r="AA573" s="571">
        <f t="shared" si="1312"/>
        <v>0</v>
      </c>
      <c r="AB573" s="571">
        <f t="shared" si="1313"/>
        <v>24</v>
      </c>
      <c r="AC573" s="571">
        <f t="shared" si="1324"/>
        <v>0</v>
      </c>
      <c r="AD573" s="571">
        <f t="shared" si="1301"/>
        <v>6</v>
      </c>
      <c r="AE573" s="571">
        <f t="shared" si="1302"/>
        <v>0</v>
      </c>
      <c r="AF573" s="571">
        <f t="shared" si="1325"/>
        <v>18</v>
      </c>
      <c r="AG573" s="571">
        <f t="shared" si="1325"/>
        <v>54</v>
      </c>
      <c r="AH573" s="571">
        <f t="shared" ref="AH573:AM582" si="1326">ROUND(AH$552*$I573,0)</f>
        <v>1</v>
      </c>
      <c r="AI573" s="571">
        <f t="shared" si="1314"/>
        <v>6</v>
      </c>
      <c r="AJ573" s="571">
        <f t="shared" si="1315"/>
        <v>0</v>
      </c>
      <c r="AK573" s="571">
        <f t="shared" si="1314"/>
        <v>0</v>
      </c>
      <c r="AL573" s="571">
        <f t="shared" si="1326"/>
        <v>0</v>
      </c>
      <c r="AM573" s="571">
        <f t="shared" si="1326"/>
        <v>8</v>
      </c>
      <c r="AN573" s="571">
        <f t="shared" si="1316"/>
        <v>0</v>
      </c>
      <c r="AO573" s="571">
        <f t="shared" si="1323"/>
        <v>0</v>
      </c>
      <c r="AP573" s="571">
        <f t="shared" si="1323"/>
        <v>0</v>
      </c>
      <c r="AQ573" s="571">
        <f t="shared" si="1323"/>
        <v>0</v>
      </c>
      <c r="AR573" s="571">
        <f t="shared" si="1323"/>
        <v>0</v>
      </c>
      <c r="AS573" s="571">
        <f t="shared" si="1323"/>
        <v>0</v>
      </c>
      <c r="AT573" s="571">
        <f t="shared" si="1323"/>
        <v>0</v>
      </c>
      <c r="AU573" s="571">
        <f t="shared" si="1323"/>
        <v>0</v>
      </c>
      <c r="AV573" s="571">
        <f t="shared" si="1323"/>
        <v>0</v>
      </c>
      <c r="AW573" s="571">
        <f t="shared" si="1323"/>
        <v>0</v>
      </c>
      <c r="AX573" s="571">
        <f t="shared" si="1323"/>
        <v>0</v>
      </c>
      <c r="AY573" s="571">
        <f t="shared" si="1323"/>
        <v>0</v>
      </c>
      <c r="AZ573" s="571">
        <f t="shared" si="1323"/>
        <v>0</v>
      </c>
      <c r="BA573" s="571">
        <f t="shared" si="1323"/>
        <v>0</v>
      </c>
      <c r="BB573" s="571">
        <f t="shared" si="1323"/>
        <v>0</v>
      </c>
      <c r="BC573" s="571">
        <f t="shared" si="1323"/>
        <v>0</v>
      </c>
      <c r="BD573" s="571">
        <f t="shared" si="1323"/>
        <v>0</v>
      </c>
      <c r="BE573" s="571">
        <f t="shared" si="1323"/>
        <v>0</v>
      </c>
      <c r="BF573" s="571">
        <f t="shared" si="1323"/>
        <v>0</v>
      </c>
      <c r="BG573" s="571">
        <f t="shared" si="1323"/>
        <v>0</v>
      </c>
      <c r="BH573" s="571">
        <f t="shared" si="1323"/>
        <v>0</v>
      </c>
      <c r="BI573" s="571">
        <f t="shared" si="1323"/>
        <v>0</v>
      </c>
      <c r="BJ573" s="571">
        <f t="shared" si="1323"/>
        <v>0</v>
      </c>
      <c r="BK573" s="571">
        <f t="shared" si="1323"/>
        <v>0</v>
      </c>
      <c r="BL573" s="571">
        <f t="shared" si="1323"/>
        <v>0</v>
      </c>
      <c r="BM573" s="571">
        <f t="shared" si="1323"/>
        <v>0</v>
      </c>
      <c r="BN573" s="571">
        <f t="shared" si="1323"/>
        <v>0</v>
      </c>
      <c r="BO573" s="571">
        <f t="shared" si="1323"/>
        <v>0</v>
      </c>
      <c r="BP573" s="571">
        <f t="shared" si="1323"/>
        <v>0</v>
      </c>
      <c r="BQ573" s="571">
        <f t="shared" si="1323"/>
        <v>0</v>
      </c>
      <c r="BR573" s="571">
        <f t="shared" si="1323"/>
        <v>0</v>
      </c>
      <c r="BS573" s="571">
        <f t="shared" si="1323"/>
        <v>0</v>
      </c>
      <c r="BT573" s="571">
        <f t="shared" si="1323"/>
        <v>0</v>
      </c>
      <c r="BU573" s="571">
        <f t="shared" si="1323"/>
        <v>0</v>
      </c>
      <c r="BV573" s="571">
        <f t="shared" si="1323"/>
        <v>0</v>
      </c>
      <c r="BW573" s="571">
        <f t="shared" si="1323"/>
        <v>0</v>
      </c>
      <c r="BX573" s="571"/>
      <c r="BY573" s="571">
        <f t="shared" si="1306"/>
        <v>117</v>
      </c>
      <c r="BZ573" s="7"/>
      <c r="CA573" s="7">
        <f t="shared" si="1307"/>
        <v>0</v>
      </c>
      <c r="CB573" s="622">
        <f t="shared" ref="CB573:CI582" si="1327">ROUND(SUMIF($M$1:$BW$1,CB$1,$M573:$BW573),0)</f>
        <v>0</v>
      </c>
      <c r="CC573" s="622">
        <f t="shared" si="1327"/>
        <v>0</v>
      </c>
      <c r="CD573" s="622">
        <f t="shared" si="1327"/>
        <v>0</v>
      </c>
      <c r="CE573" s="622">
        <f t="shared" si="1327"/>
        <v>102</v>
      </c>
      <c r="CF573" s="622">
        <f t="shared" si="1327"/>
        <v>15</v>
      </c>
      <c r="CG573" s="622">
        <f t="shared" si="1327"/>
        <v>0</v>
      </c>
      <c r="CH573" s="622">
        <f t="shared" si="1327"/>
        <v>0</v>
      </c>
      <c r="CI573" s="622">
        <f t="shared" si="1327"/>
        <v>0</v>
      </c>
      <c r="CJ573" s="16"/>
      <c r="CK573" s="622">
        <f t="shared" ref="CK573:CR582" si="1328">ROUND(SUMIF($M$2:$BW$2,CK$1,$M573:$BW573),0)</f>
        <v>0</v>
      </c>
      <c r="CL573" s="622">
        <f t="shared" si="1328"/>
        <v>0</v>
      </c>
      <c r="CM573" s="622">
        <f t="shared" si="1328"/>
        <v>30</v>
      </c>
      <c r="CN573" s="622">
        <f t="shared" si="1328"/>
        <v>79</v>
      </c>
      <c r="CO573" s="622">
        <f t="shared" si="1328"/>
        <v>8</v>
      </c>
      <c r="CP573" s="622">
        <f t="shared" si="1328"/>
        <v>0</v>
      </c>
      <c r="CQ573" s="622">
        <f t="shared" si="1328"/>
        <v>0</v>
      </c>
      <c r="CR573" s="622">
        <f t="shared" si="1328"/>
        <v>0</v>
      </c>
      <c r="CS573" s="120">
        <f t="shared" si="1317"/>
        <v>0</v>
      </c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</row>
    <row r="574" spans="1:133" ht="15">
      <c r="A574" s="572" t="s">
        <v>152</v>
      </c>
      <c r="B574" s="14"/>
      <c r="C574" s="9">
        <f>'4a 1718 CS PC'!AP86</f>
        <v>0</v>
      </c>
      <c r="D574" s="9">
        <f>'4a 1718 CS PC'!AR24</f>
        <v>5.0000000000000001E-4</v>
      </c>
      <c r="E574" s="9">
        <f>'4b 1819 CS PC'!$AT24</f>
        <v>4.0000000000000002E-4</v>
      </c>
      <c r="F574" s="9">
        <f>'4b 1819 CS PC'!AQ24</f>
        <v>5.9999999999999995E-4</v>
      </c>
      <c r="G574" s="9">
        <f>'4c 1920 CS PC'!AS24</f>
        <v>4.0000000000000002E-4</v>
      </c>
      <c r="H574" s="9">
        <f>'4c 1920 CS PC'!AP24</f>
        <v>5.9999999999999995E-4</v>
      </c>
      <c r="I574" s="9">
        <f>'4d 2021 CS PC'!AS24</f>
        <v>4.0000000000000002E-4</v>
      </c>
      <c r="J574" s="9">
        <f>'4d 2021 CS PC'!AP24</f>
        <v>5.9999999999999995E-4</v>
      </c>
      <c r="K574" s="9">
        <f>'4e 2122 CS PC'!AB24</f>
        <v>4.0000000000000002E-4</v>
      </c>
      <c r="L574" s="9"/>
      <c r="M574" s="571">
        <f t="shared" si="1310"/>
        <v>0</v>
      </c>
      <c r="N574" s="571">
        <f t="shared" si="1310"/>
        <v>0</v>
      </c>
      <c r="O574" s="571">
        <f t="shared" si="1310"/>
        <v>0</v>
      </c>
      <c r="P574" s="571">
        <f t="shared" si="1310"/>
        <v>0</v>
      </c>
      <c r="Q574" s="571">
        <f t="shared" si="1310"/>
        <v>0</v>
      </c>
      <c r="R574" s="571">
        <f t="shared" si="1310"/>
        <v>0</v>
      </c>
      <c r="S574" s="571">
        <f t="shared" si="1310"/>
        <v>0</v>
      </c>
      <c r="T574" s="573"/>
      <c r="U574" s="573"/>
      <c r="V574" s="571">
        <f t="shared" si="1311"/>
        <v>0</v>
      </c>
      <c r="W574" s="571">
        <f t="shared" si="1312"/>
        <v>0</v>
      </c>
      <c r="X574" s="571">
        <f t="shared" si="1312"/>
        <v>0</v>
      </c>
      <c r="Y574" s="571">
        <f t="shared" si="1312"/>
        <v>0</v>
      </c>
      <c r="Z574" s="571">
        <f t="shared" si="1312"/>
        <v>0</v>
      </c>
      <c r="AA574" s="571">
        <f t="shared" si="1312"/>
        <v>0</v>
      </c>
      <c r="AB574" s="571">
        <f t="shared" si="1313"/>
        <v>3</v>
      </c>
      <c r="AC574" s="571">
        <f t="shared" si="1324"/>
        <v>0</v>
      </c>
      <c r="AD574" s="571">
        <f t="shared" si="1301"/>
        <v>1</v>
      </c>
      <c r="AE574" s="571">
        <f t="shared" si="1302"/>
        <v>0</v>
      </c>
      <c r="AF574" s="571">
        <f t="shared" si="1325"/>
        <v>2</v>
      </c>
      <c r="AG574" s="571">
        <f t="shared" si="1325"/>
        <v>7</v>
      </c>
      <c r="AH574" s="571">
        <f t="shared" si="1326"/>
        <v>0</v>
      </c>
      <c r="AI574" s="571">
        <f t="shared" si="1314"/>
        <v>1</v>
      </c>
      <c r="AJ574" s="571">
        <f t="shared" si="1315"/>
        <v>0</v>
      </c>
      <c r="AK574" s="571">
        <f t="shared" si="1314"/>
        <v>0</v>
      </c>
      <c r="AL574" s="571">
        <f t="shared" si="1326"/>
        <v>0</v>
      </c>
      <c r="AM574" s="571">
        <f t="shared" si="1326"/>
        <v>1</v>
      </c>
      <c r="AN574" s="571">
        <f t="shared" si="1316"/>
        <v>0</v>
      </c>
      <c r="AO574" s="571">
        <f t="shared" si="1323"/>
        <v>0</v>
      </c>
      <c r="AP574" s="571">
        <f t="shared" si="1323"/>
        <v>0</v>
      </c>
      <c r="AQ574" s="571">
        <f t="shared" si="1323"/>
        <v>0</v>
      </c>
      <c r="AR574" s="571">
        <f t="shared" si="1323"/>
        <v>0</v>
      </c>
      <c r="AS574" s="571">
        <f t="shared" si="1323"/>
        <v>0</v>
      </c>
      <c r="AT574" s="571">
        <f t="shared" si="1323"/>
        <v>0</v>
      </c>
      <c r="AU574" s="571">
        <f t="shared" si="1323"/>
        <v>0</v>
      </c>
      <c r="AV574" s="571">
        <f t="shared" si="1323"/>
        <v>0</v>
      </c>
      <c r="AW574" s="571">
        <f t="shared" si="1323"/>
        <v>0</v>
      </c>
      <c r="AX574" s="571">
        <f t="shared" si="1323"/>
        <v>0</v>
      </c>
      <c r="AY574" s="571">
        <f t="shared" si="1323"/>
        <v>0</v>
      </c>
      <c r="AZ574" s="571">
        <f t="shared" si="1323"/>
        <v>0</v>
      </c>
      <c r="BA574" s="571">
        <f t="shared" si="1323"/>
        <v>0</v>
      </c>
      <c r="BB574" s="571">
        <f t="shared" si="1323"/>
        <v>0</v>
      </c>
      <c r="BC574" s="571">
        <f t="shared" si="1323"/>
        <v>0</v>
      </c>
      <c r="BD574" s="571">
        <f t="shared" si="1323"/>
        <v>0</v>
      </c>
      <c r="BE574" s="571">
        <f t="shared" si="1323"/>
        <v>0</v>
      </c>
      <c r="BF574" s="571">
        <f t="shared" si="1323"/>
        <v>0</v>
      </c>
      <c r="BG574" s="571">
        <f t="shared" si="1323"/>
        <v>0</v>
      </c>
      <c r="BH574" s="571">
        <f t="shared" si="1323"/>
        <v>0</v>
      </c>
      <c r="BI574" s="571">
        <f t="shared" si="1323"/>
        <v>0</v>
      </c>
      <c r="BJ574" s="571">
        <f t="shared" si="1323"/>
        <v>0</v>
      </c>
      <c r="BK574" s="571">
        <f t="shared" si="1323"/>
        <v>0</v>
      </c>
      <c r="BL574" s="571">
        <f t="shared" si="1323"/>
        <v>0</v>
      </c>
      <c r="BM574" s="571">
        <f t="shared" si="1323"/>
        <v>0</v>
      </c>
      <c r="BN574" s="571">
        <f t="shared" si="1323"/>
        <v>0</v>
      </c>
      <c r="BO574" s="571">
        <f t="shared" si="1323"/>
        <v>0</v>
      </c>
      <c r="BP574" s="571">
        <f t="shared" si="1323"/>
        <v>0</v>
      </c>
      <c r="BQ574" s="571">
        <f t="shared" si="1323"/>
        <v>0</v>
      </c>
      <c r="BR574" s="571">
        <f t="shared" si="1323"/>
        <v>0</v>
      </c>
      <c r="BS574" s="571">
        <f t="shared" si="1323"/>
        <v>0</v>
      </c>
      <c r="BT574" s="571">
        <f t="shared" si="1323"/>
        <v>0</v>
      </c>
      <c r="BU574" s="571">
        <f t="shared" si="1323"/>
        <v>0</v>
      </c>
      <c r="BV574" s="571">
        <f t="shared" si="1323"/>
        <v>0</v>
      </c>
      <c r="BW574" s="571">
        <f t="shared" si="1323"/>
        <v>0</v>
      </c>
      <c r="BX574" s="571"/>
      <c r="BY574" s="571">
        <f t="shared" si="1306"/>
        <v>15</v>
      </c>
      <c r="BZ574" s="7"/>
      <c r="CA574" s="7">
        <f t="shared" si="1307"/>
        <v>0</v>
      </c>
      <c r="CB574" s="622">
        <f t="shared" si="1327"/>
        <v>0</v>
      </c>
      <c r="CC574" s="622">
        <f t="shared" si="1327"/>
        <v>0</v>
      </c>
      <c r="CD574" s="622">
        <f t="shared" si="1327"/>
        <v>0</v>
      </c>
      <c r="CE574" s="622">
        <f t="shared" si="1327"/>
        <v>13</v>
      </c>
      <c r="CF574" s="622">
        <f t="shared" si="1327"/>
        <v>2</v>
      </c>
      <c r="CG574" s="622">
        <f t="shared" si="1327"/>
        <v>0</v>
      </c>
      <c r="CH574" s="622">
        <f t="shared" si="1327"/>
        <v>0</v>
      </c>
      <c r="CI574" s="622">
        <f t="shared" si="1327"/>
        <v>0</v>
      </c>
      <c r="CJ574" s="16"/>
      <c r="CK574" s="622">
        <f t="shared" si="1328"/>
        <v>0</v>
      </c>
      <c r="CL574" s="622">
        <f t="shared" si="1328"/>
        <v>0</v>
      </c>
      <c r="CM574" s="622">
        <f t="shared" si="1328"/>
        <v>4</v>
      </c>
      <c r="CN574" s="622">
        <f t="shared" si="1328"/>
        <v>10</v>
      </c>
      <c r="CO574" s="622">
        <f t="shared" si="1328"/>
        <v>1</v>
      </c>
      <c r="CP574" s="622">
        <f t="shared" si="1328"/>
        <v>0</v>
      </c>
      <c r="CQ574" s="622">
        <f t="shared" si="1328"/>
        <v>0</v>
      </c>
      <c r="CR574" s="622">
        <f t="shared" si="1328"/>
        <v>0</v>
      </c>
      <c r="CS574" s="120">
        <f t="shared" si="1317"/>
        <v>0</v>
      </c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</row>
    <row r="575" spans="1:133" ht="15">
      <c r="A575" s="572" t="s">
        <v>153</v>
      </c>
      <c r="B575" s="14"/>
      <c r="C575" s="9">
        <f>'4a 1718 CS PC'!AP87</f>
        <v>0</v>
      </c>
      <c r="D575" s="9">
        <f>'4a 1718 CS PC'!AR25</f>
        <v>4.4000000000000003E-3</v>
      </c>
      <c r="E575" s="9">
        <f>'4b 1819 CS PC'!$AT25</f>
        <v>3.0999999999999999E-3</v>
      </c>
      <c r="F575" s="9">
        <f>'4b 1819 CS PC'!AQ25</f>
        <v>4.4000000000000003E-3</v>
      </c>
      <c r="G575" s="9">
        <f>'4c 1920 CS PC'!AS25</f>
        <v>3.0000000000000001E-3</v>
      </c>
      <c r="H575" s="9">
        <f>'4c 1920 CS PC'!AP25</f>
        <v>4.3E-3</v>
      </c>
      <c r="I575" s="9">
        <f>'4d 2021 CS PC'!AS25</f>
        <v>2.8999999999999998E-3</v>
      </c>
      <c r="J575" s="9">
        <f>'4d 2021 CS PC'!AP25</f>
        <v>4.1000000000000003E-3</v>
      </c>
      <c r="K575" s="9">
        <f>'4e 2122 CS PC'!AB25</f>
        <v>2.8999999999999998E-3</v>
      </c>
      <c r="L575" s="9"/>
      <c r="M575" s="571">
        <f t="shared" si="1310"/>
        <v>0</v>
      </c>
      <c r="N575" s="571">
        <f t="shared" si="1310"/>
        <v>0</v>
      </c>
      <c r="O575" s="571">
        <f t="shared" si="1310"/>
        <v>0</v>
      </c>
      <c r="P575" s="571">
        <f t="shared" si="1310"/>
        <v>0</v>
      </c>
      <c r="Q575" s="571">
        <f t="shared" si="1310"/>
        <v>0</v>
      </c>
      <c r="R575" s="571">
        <f t="shared" si="1310"/>
        <v>0</v>
      </c>
      <c r="S575" s="571">
        <f t="shared" si="1310"/>
        <v>0</v>
      </c>
      <c r="T575" s="573"/>
      <c r="U575" s="573"/>
      <c r="V575" s="571">
        <f t="shared" si="1311"/>
        <v>0</v>
      </c>
      <c r="W575" s="571">
        <f t="shared" si="1312"/>
        <v>0</v>
      </c>
      <c r="X575" s="571">
        <f t="shared" si="1312"/>
        <v>0</v>
      </c>
      <c r="Y575" s="571">
        <f t="shared" si="1312"/>
        <v>0</v>
      </c>
      <c r="Z575" s="571">
        <f t="shared" si="1312"/>
        <v>0</v>
      </c>
      <c r="AA575" s="571">
        <f t="shared" si="1312"/>
        <v>0</v>
      </c>
      <c r="AB575" s="571">
        <f t="shared" si="1313"/>
        <v>23</v>
      </c>
      <c r="AC575" s="571">
        <f t="shared" si="1324"/>
        <v>0</v>
      </c>
      <c r="AD575" s="571">
        <f t="shared" si="1301"/>
        <v>5</v>
      </c>
      <c r="AE575" s="571">
        <f t="shared" si="1302"/>
        <v>0</v>
      </c>
      <c r="AF575" s="571">
        <f t="shared" si="1325"/>
        <v>17</v>
      </c>
      <c r="AG575" s="571">
        <f t="shared" si="1325"/>
        <v>51</v>
      </c>
      <c r="AH575" s="571">
        <f t="shared" si="1326"/>
        <v>1</v>
      </c>
      <c r="AI575" s="571">
        <f t="shared" si="1314"/>
        <v>5</v>
      </c>
      <c r="AJ575" s="571">
        <f t="shared" si="1315"/>
        <v>0</v>
      </c>
      <c r="AK575" s="571">
        <f t="shared" si="1314"/>
        <v>0</v>
      </c>
      <c r="AL575" s="571">
        <f t="shared" si="1326"/>
        <v>0</v>
      </c>
      <c r="AM575" s="571">
        <f t="shared" si="1326"/>
        <v>6</v>
      </c>
      <c r="AN575" s="571">
        <f t="shared" si="1316"/>
        <v>0</v>
      </c>
      <c r="AO575" s="571">
        <f t="shared" si="1323"/>
        <v>0</v>
      </c>
      <c r="AP575" s="571">
        <f t="shared" si="1323"/>
        <v>0</v>
      </c>
      <c r="AQ575" s="571">
        <f t="shared" si="1323"/>
        <v>0</v>
      </c>
      <c r="AR575" s="571">
        <f t="shared" si="1323"/>
        <v>0</v>
      </c>
      <c r="AS575" s="571">
        <f t="shared" si="1323"/>
        <v>0</v>
      </c>
      <c r="AT575" s="571">
        <f t="shared" si="1323"/>
        <v>0</v>
      </c>
      <c r="AU575" s="571">
        <f t="shared" si="1323"/>
        <v>0</v>
      </c>
      <c r="AV575" s="571">
        <f t="shared" si="1323"/>
        <v>0</v>
      </c>
      <c r="AW575" s="571">
        <f t="shared" si="1323"/>
        <v>0</v>
      </c>
      <c r="AX575" s="571">
        <f t="shared" si="1323"/>
        <v>0</v>
      </c>
      <c r="AY575" s="571">
        <f t="shared" ref="AO575:BW582" si="1329">ROUND(AY$552*$K575,0)</f>
        <v>0</v>
      </c>
      <c r="AZ575" s="571">
        <f t="shared" si="1329"/>
        <v>0</v>
      </c>
      <c r="BA575" s="571">
        <f t="shared" si="1329"/>
        <v>0</v>
      </c>
      <c r="BB575" s="571">
        <f t="shared" si="1329"/>
        <v>0</v>
      </c>
      <c r="BC575" s="571">
        <f t="shared" si="1329"/>
        <v>0</v>
      </c>
      <c r="BD575" s="571">
        <f t="shared" si="1329"/>
        <v>0</v>
      </c>
      <c r="BE575" s="571">
        <f t="shared" si="1329"/>
        <v>0</v>
      </c>
      <c r="BF575" s="571">
        <f t="shared" si="1329"/>
        <v>0</v>
      </c>
      <c r="BG575" s="571">
        <f t="shared" si="1329"/>
        <v>0</v>
      </c>
      <c r="BH575" s="571">
        <f t="shared" si="1329"/>
        <v>0</v>
      </c>
      <c r="BI575" s="571">
        <f t="shared" si="1329"/>
        <v>0</v>
      </c>
      <c r="BJ575" s="571">
        <f t="shared" si="1329"/>
        <v>0</v>
      </c>
      <c r="BK575" s="571">
        <f t="shared" si="1329"/>
        <v>0</v>
      </c>
      <c r="BL575" s="571">
        <f t="shared" si="1329"/>
        <v>0</v>
      </c>
      <c r="BM575" s="571">
        <f t="shared" si="1329"/>
        <v>0</v>
      </c>
      <c r="BN575" s="571">
        <f t="shared" si="1329"/>
        <v>0</v>
      </c>
      <c r="BO575" s="571">
        <f t="shared" si="1329"/>
        <v>0</v>
      </c>
      <c r="BP575" s="571">
        <f t="shared" si="1329"/>
        <v>0</v>
      </c>
      <c r="BQ575" s="571">
        <f t="shared" si="1329"/>
        <v>0</v>
      </c>
      <c r="BR575" s="571">
        <f t="shared" si="1329"/>
        <v>0</v>
      </c>
      <c r="BS575" s="571">
        <f t="shared" si="1329"/>
        <v>0</v>
      </c>
      <c r="BT575" s="571">
        <f t="shared" si="1329"/>
        <v>0</v>
      </c>
      <c r="BU575" s="571">
        <f t="shared" si="1329"/>
        <v>0</v>
      </c>
      <c r="BV575" s="571">
        <f t="shared" si="1329"/>
        <v>0</v>
      </c>
      <c r="BW575" s="571">
        <f t="shared" si="1329"/>
        <v>0</v>
      </c>
      <c r="BX575" s="571"/>
      <c r="BY575" s="571">
        <f t="shared" si="1306"/>
        <v>108</v>
      </c>
      <c r="BZ575" s="7"/>
      <c r="CA575" s="7">
        <f t="shared" si="1307"/>
        <v>0</v>
      </c>
      <c r="CB575" s="622">
        <f t="shared" si="1327"/>
        <v>0</v>
      </c>
      <c r="CC575" s="622">
        <f t="shared" si="1327"/>
        <v>0</v>
      </c>
      <c r="CD575" s="622">
        <f t="shared" si="1327"/>
        <v>0</v>
      </c>
      <c r="CE575" s="622">
        <f t="shared" si="1327"/>
        <v>96</v>
      </c>
      <c r="CF575" s="622">
        <f t="shared" si="1327"/>
        <v>12</v>
      </c>
      <c r="CG575" s="622">
        <f t="shared" si="1327"/>
        <v>0</v>
      </c>
      <c r="CH575" s="622">
        <f t="shared" si="1327"/>
        <v>0</v>
      </c>
      <c r="CI575" s="622">
        <f t="shared" si="1327"/>
        <v>0</v>
      </c>
      <c r="CJ575" s="16"/>
      <c r="CK575" s="622">
        <f t="shared" si="1328"/>
        <v>0</v>
      </c>
      <c r="CL575" s="622">
        <f t="shared" si="1328"/>
        <v>0</v>
      </c>
      <c r="CM575" s="622">
        <f t="shared" si="1328"/>
        <v>28</v>
      </c>
      <c r="CN575" s="622">
        <f t="shared" si="1328"/>
        <v>74</v>
      </c>
      <c r="CO575" s="622">
        <f t="shared" si="1328"/>
        <v>6</v>
      </c>
      <c r="CP575" s="622">
        <f t="shared" si="1328"/>
        <v>0</v>
      </c>
      <c r="CQ575" s="622">
        <f t="shared" si="1328"/>
        <v>0</v>
      </c>
      <c r="CR575" s="622">
        <f t="shared" si="1328"/>
        <v>0</v>
      </c>
      <c r="CS575" s="120">
        <f t="shared" si="1317"/>
        <v>0</v>
      </c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</row>
    <row r="576" spans="1:133" ht="15">
      <c r="A576" s="572" t="s">
        <v>154</v>
      </c>
      <c r="B576" s="14"/>
      <c r="C576" s="9">
        <f>'4a 1718 CS PC'!AP88</f>
        <v>0</v>
      </c>
      <c r="D576" s="9">
        <f>'4a 1718 CS PC'!AR26</f>
        <v>1.55E-2</v>
      </c>
      <c r="E576" s="9">
        <f>'4b 1819 CS PC'!$AT26</f>
        <v>1.0999999999999999E-2</v>
      </c>
      <c r="F576" s="9">
        <f>'4b 1819 CS PC'!AQ26</f>
        <v>1.5599999999999999E-2</v>
      </c>
      <c r="G576" s="9">
        <f>'4c 1920 CS PC'!AS26</f>
        <v>1.0999999999999999E-2</v>
      </c>
      <c r="H576" s="9">
        <f>'4c 1920 CS PC'!AP26</f>
        <v>1.5699999999999999E-2</v>
      </c>
      <c r="I576" s="9">
        <f>'4d 2021 CS PC'!AS26</f>
        <v>1.0799999999999999E-2</v>
      </c>
      <c r="J576" s="9">
        <f>'4d 2021 CS PC'!AP26</f>
        <v>1.54E-2</v>
      </c>
      <c r="K576" s="9">
        <f>'4e 2122 CS PC'!AB26</f>
        <v>1.0699999999999999E-2</v>
      </c>
      <c r="L576" s="9"/>
      <c r="M576" s="571">
        <f t="shared" si="1310"/>
        <v>0</v>
      </c>
      <c r="N576" s="571">
        <f t="shared" si="1310"/>
        <v>0</v>
      </c>
      <c r="O576" s="571">
        <f t="shared" si="1310"/>
        <v>0</v>
      </c>
      <c r="P576" s="571">
        <f t="shared" si="1310"/>
        <v>0</v>
      </c>
      <c r="Q576" s="571">
        <f t="shared" si="1310"/>
        <v>0</v>
      </c>
      <c r="R576" s="571">
        <f t="shared" si="1310"/>
        <v>0</v>
      </c>
      <c r="S576" s="571">
        <f t="shared" si="1310"/>
        <v>0</v>
      </c>
      <c r="T576" s="573"/>
      <c r="U576" s="573"/>
      <c r="V576" s="571">
        <f t="shared" si="1311"/>
        <v>0</v>
      </c>
      <c r="W576" s="571">
        <f t="shared" si="1312"/>
        <v>0</v>
      </c>
      <c r="X576" s="571">
        <f t="shared" si="1312"/>
        <v>0</v>
      </c>
      <c r="Y576" s="571">
        <f t="shared" si="1312"/>
        <v>0</v>
      </c>
      <c r="Z576" s="571">
        <f t="shared" si="1312"/>
        <v>0</v>
      </c>
      <c r="AA576" s="571">
        <f t="shared" si="1312"/>
        <v>0</v>
      </c>
      <c r="AB576" s="571">
        <f t="shared" si="1313"/>
        <v>83</v>
      </c>
      <c r="AC576" s="571">
        <f t="shared" si="1324"/>
        <v>0</v>
      </c>
      <c r="AD576" s="571">
        <f t="shared" si="1301"/>
        <v>20</v>
      </c>
      <c r="AE576" s="571">
        <f t="shared" si="1302"/>
        <v>0</v>
      </c>
      <c r="AF576" s="571">
        <f t="shared" si="1325"/>
        <v>61</v>
      </c>
      <c r="AG576" s="571">
        <f t="shared" si="1325"/>
        <v>185</v>
      </c>
      <c r="AH576" s="571">
        <f t="shared" si="1326"/>
        <v>3</v>
      </c>
      <c r="AI576" s="571">
        <f t="shared" si="1314"/>
        <v>19</v>
      </c>
      <c r="AJ576" s="571">
        <f t="shared" si="1315"/>
        <v>0</v>
      </c>
      <c r="AK576" s="571">
        <f t="shared" si="1314"/>
        <v>0</v>
      </c>
      <c r="AL576" s="571">
        <f t="shared" si="1326"/>
        <v>0</v>
      </c>
      <c r="AM576" s="571">
        <f t="shared" si="1326"/>
        <v>24</v>
      </c>
      <c r="AN576" s="571">
        <f t="shared" si="1316"/>
        <v>0</v>
      </c>
      <c r="AO576" s="571">
        <f t="shared" si="1329"/>
        <v>0</v>
      </c>
      <c r="AP576" s="571">
        <f t="shared" si="1329"/>
        <v>0</v>
      </c>
      <c r="AQ576" s="571">
        <f t="shared" si="1329"/>
        <v>0</v>
      </c>
      <c r="AR576" s="571">
        <f t="shared" si="1329"/>
        <v>0</v>
      </c>
      <c r="AS576" s="571">
        <f t="shared" si="1329"/>
        <v>0</v>
      </c>
      <c r="AT576" s="571">
        <f t="shared" si="1329"/>
        <v>0</v>
      </c>
      <c r="AU576" s="571">
        <f t="shared" si="1329"/>
        <v>0</v>
      </c>
      <c r="AV576" s="571">
        <f t="shared" si="1329"/>
        <v>0</v>
      </c>
      <c r="AW576" s="571">
        <f t="shared" si="1329"/>
        <v>0</v>
      </c>
      <c r="AX576" s="571">
        <f t="shared" si="1329"/>
        <v>0</v>
      </c>
      <c r="AY576" s="571">
        <f t="shared" si="1329"/>
        <v>0</v>
      </c>
      <c r="AZ576" s="571">
        <f t="shared" si="1329"/>
        <v>0</v>
      </c>
      <c r="BA576" s="571">
        <f t="shared" si="1329"/>
        <v>0</v>
      </c>
      <c r="BB576" s="571">
        <f t="shared" si="1329"/>
        <v>0</v>
      </c>
      <c r="BC576" s="571">
        <f t="shared" si="1329"/>
        <v>0</v>
      </c>
      <c r="BD576" s="571">
        <f t="shared" si="1329"/>
        <v>0</v>
      </c>
      <c r="BE576" s="571">
        <f t="shared" si="1329"/>
        <v>0</v>
      </c>
      <c r="BF576" s="571">
        <f t="shared" si="1329"/>
        <v>0</v>
      </c>
      <c r="BG576" s="571">
        <f t="shared" si="1329"/>
        <v>0</v>
      </c>
      <c r="BH576" s="571">
        <f t="shared" si="1329"/>
        <v>0</v>
      </c>
      <c r="BI576" s="571">
        <f t="shared" si="1329"/>
        <v>0</v>
      </c>
      <c r="BJ576" s="571">
        <f t="shared" si="1329"/>
        <v>0</v>
      </c>
      <c r="BK576" s="571">
        <f t="shared" si="1329"/>
        <v>0</v>
      </c>
      <c r="BL576" s="571">
        <f t="shared" si="1329"/>
        <v>0</v>
      </c>
      <c r="BM576" s="571">
        <f t="shared" si="1329"/>
        <v>0</v>
      </c>
      <c r="BN576" s="571">
        <f t="shared" si="1329"/>
        <v>0</v>
      </c>
      <c r="BO576" s="571">
        <f t="shared" si="1329"/>
        <v>0</v>
      </c>
      <c r="BP576" s="571">
        <f t="shared" si="1329"/>
        <v>0</v>
      </c>
      <c r="BQ576" s="571">
        <f t="shared" si="1329"/>
        <v>0</v>
      </c>
      <c r="BR576" s="571">
        <f t="shared" si="1329"/>
        <v>0</v>
      </c>
      <c r="BS576" s="571">
        <f t="shared" si="1329"/>
        <v>0</v>
      </c>
      <c r="BT576" s="571">
        <f t="shared" si="1329"/>
        <v>0</v>
      </c>
      <c r="BU576" s="571">
        <f t="shared" si="1329"/>
        <v>0</v>
      </c>
      <c r="BV576" s="571">
        <f t="shared" si="1329"/>
        <v>0</v>
      </c>
      <c r="BW576" s="571">
        <f t="shared" si="1329"/>
        <v>0</v>
      </c>
      <c r="BX576" s="571"/>
      <c r="BY576" s="571">
        <f t="shared" si="1306"/>
        <v>395</v>
      </c>
      <c r="BZ576" s="7"/>
      <c r="CA576" s="7">
        <f t="shared" si="1307"/>
        <v>0</v>
      </c>
      <c r="CB576" s="622">
        <f t="shared" si="1327"/>
        <v>0</v>
      </c>
      <c r="CC576" s="622">
        <f t="shared" si="1327"/>
        <v>0</v>
      </c>
      <c r="CD576" s="622">
        <f t="shared" si="1327"/>
        <v>0</v>
      </c>
      <c r="CE576" s="622">
        <f t="shared" si="1327"/>
        <v>349</v>
      </c>
      <c r="CF576" s="622">
        <f t="shared" si="1327"/>
        <v>46</v>
      </c>
      <c r="CG576" s="622">
        <f t="shared" si="1327"/>
        <v>0</v>
      </c>
      <c r="CH576" s="622">
        <f t="shared" si="1327"/>
        <v>0</v>
      </c>
      <c r="CI576" s="622">
        <f t="shared" si="1327"/>
        <v>0</v>
      </c>
      <c r="CJ576" s="16"/>
      <c r="CK576" s="622">
        <f t="shared" si="1328"/>
        <v>0</v>
      </c>
      <c r="CL576" s="622">
        <f t="shared" si="1328"/>
        <v>0</v>
      </c>
      <c r="CM576" s="622">
        <f t="shared" si="1328"/>
        <v>103</v>
      </c>
      <c r="CN576" s="622">
        <f t="shared" si="1328"/>
        <v>268</v>
      </c>
      <c r="CO576" s="622">
        <f t="shared" si="1328"/>
        <v>24</v>
      </c>
      <c r="CP576" s="622">
        <f t="shared" si="1328"/>
        <v>0</v>
      </c>
      <c r="CQ576" s="622">
        <f t="shared" si="1328"/>
        <v>0</v>
      </c>
      <c r="CR576" s="622">
        <f t="shared" si="1328"/>
        <v>0</v>
      </c>
      <c r="CS576" s="120">
        <f t="shared" si="1317"/>
        <v>0</v>
      </c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</row>
    <row r="577" spans="1:133" ht="15">
      <c r="A577" s="572" t="s">
        <v>155</v>
      </c>
      <c r="B577" s="14"/>
      <c r="C577" s="9">
        <f>'4a 1718 CS PC'!AP89</f>
        <v>0</v>
      </c>
      <c r="D577" s="9">
        <f>'4a 1718 CS PC'!AR27</f>
        <v>2.9999999999999997E-4</v>
      </c>
      <c r="E577" s="9">
        <f>'4b 1819 CS PC'!$AT27</f>
        <v>2.9999999999999997E-4</v>
      </c>
      <c r="F577" s="9">
        <f>'4b 1819 CS PC'!AQ27</f>
        <v>4.0000000000000002E-4</v>
      </c>
      <c r="G577" s="9">
        <f>'4c 1920 CS PC'!AS27</f>
        <v>2.9999999999999997E-4</v>
      </c>
      <c r="H577" s="9">
        <f>'4c 1920 CS PC'!AP27</f>
        <v>4.0000000000000002E-4</v>
      </c>
      <c r="I577" s="9">
        <f>'4d 2021 CS PC'!AS27</f>
        <v>2.9999999999999997E-4</v>
      </c>
      <c r="J577" s="9">
        <f>'4d 2021 CS PC'!AP27</f>
        <v>4.0000000000000002E-4</v>
      </c>
      <c r="K577" s="9">
        <f>'4e 2122 CS PC'!AB27</f>
        <v>2.9999999999999997E-4</v>
      </c>
      <c r="L577" s="9"/>
      <c r="M577" s="571">
        <f t="shared" si="1310"/>
        <v>0</v>
      </c>
      <c r="N577" s="571">
        <f t="shared" si="1310"/>
        <v>0</v>
      </c>
      <c r="O577" s="571">
        <f t="shared" si="1310"/>
        <v>0</v>
      </c>
      <c r="P577" s="571">
        <f t="shared" si="1310"/>
        <v>0</v>
      </c>
      <c r="Q577" s="571">
        <f t="shared" si="1310"/>
        <v>0</v>
      </c>
      <c r="R577" s="571">
        <f t="shared" si="1310"/>
        <v>0</v>
      </c>
      <c r="S577" s="571">
        <f t="shared" si="1310"/>
        <v>0</v>
      </c>
      <c r="T577" s="573"/>
      <c r="U577" s="573"/>
      <c r="V577" s="571">
        <f t="shared" si="1311"/>
        <v>0</v>
      </c>
      <c r="W577" s="571">
        <f t="shared" si="1312"/>
        <v>0</v>
      </c>
      <c r="X577" s="571">
        <f t="shared" si="1312"/>
        <v>0</v>
      </c>
      <c r="Y577" s="571">
        <f t="shared" si="1312"/>
        <v>0</v>
      </c>
      <c r="Z577" s="571">
        <f t="shared" si="1312"/>
        <v>0</v>
      </c>
      <c r="AA577" s="571">
        <f t="shared" si="1312"/>
        <v>0</v>
      </c>
      <c r="AB577" s="571">
        <f t="shared" si="1313"/>
        <v>2</v>
      </c>
      <c r="AC577" s="571">
        <f t="shared" si="1324"/>
        <v>0</v>
      </c>
      <c r="AD577" s="571">
        <f t="shared" si="1301"/>
        <v>1</v>
      </c>
      <c r="AE577" s="571">
        <f t="shared" si="1302"/>
        <v>0</v>
      </c>
      <c r="AF577" s="571">
        <f t="shared" ref="AF577:AF584" si="1330">ROUND(AF$552*$G577,0)</f>
        <v>2</v>
      </c>
      <c r="AG577" s="571">
        <f t="shared" si="1325"/>
        <v>5</v>
      </c>
      <c r="AH577" s="571">
        <f t="shared" si="1326"/>
        <v>0</v>
      </c>
      <c r="AI577" s="571">
        <f t="shared" si="1314"/>
        <v>1</v>
      </c>
      <c r="AJ577" s="571">
        <f t="shared" si="1315"/>
        <v>0</v>
      </c>
      <c r="AK577" s="571">
        <f t="shared" si="1314"/>
        <v>0</v>
      </c>
      <c r="AL577" s="571">
        <f t="shared" si="1326"/>
        <v>0</v>
      </c>
      <c r="AM577" s="571">
        <f t="shared" si="1326"/>
        <v>1</v>
      </c>
      <c r="AN577" s="571">
        <f t="shared" si="1316"/>
        <v>0</v>
      </c>
      <c r="AO577" s="571">
        <f t="shared" si="1329"/>
        <v>0</v>
      </c>
      <c r="AP577" s="571">
        <f t="shared" si="1329"/>
        <v>0</v>
      </c>
      <c r="AQ577" s="571">
        <f t="shared" si="1329"/>
        <v>0</v>
      </c>
      <c r="AR577" s="571">
        <f t="shared" si="1329"/>
        <v>0</v>
      </c>
      <c r="AS577" s="571">
        <f t="shared" si="1329"/>
        <v>0</v>
      </c>
      <c r="AT577" s="571">
        <f t="shared" si="1329"/>
        <v>0</v>
      </c>
      <c r="AU577" s="571">
        <f t="shared" si="1329"/>
        <v>0</v>
      </c>
      <c r="AV577" s="571">
        <f t="shared" si="1329"/>
        <v>0</v>
      </c>
      <c r="AW577" s="571">
        <f t="shared" si="1329"/>
        <v>0</v>
      </c>
      <c r="AX577" s="571">
        <f t="shared" si="1329"/>
        <v>0</v>
      </c>
      <c r="AY577" s="571">
        <f t="shared" si="1329"/>
        <v>0</v>
      </c>
      <c r="AZ577" s="571">
        <f t="shared" si="1329"/>
        <v>0</v>
      </c>
      <c r="BA577" s="571">
        <f t="shared" si="1329"/>
        <v>0</v>
      </c>
      <c r="BB577" s="571">
        <f t="shared" si="1329"/>
        <v>0</v>
      </c>
      <c r="BC577" s="571">
        <f t="shared" si="1329"/>
        <v>0</v>
      </c>
      <c r="BD577" s="571">
        <f t="shared" si="1329"/>
        <v>0</v>
      </c>
      <c r="BE577" s="571">
        <f t="shared" si="1329"/>
        <v>0</v>
      </c>
      <c r="BF577" s="571">
        <f t="shared" si="1329"/>
        <v>0</v>
      </c>
      <c r="BG577" s="571">
        <f t="shared" si="1329"/>
        <v>0</v>
      </c>
      <c r="BH577" s="571">
        <f t="shared" si="1329"/>
        <v>0</v>
      </c>
      <c r="BI577" s="571">
        <f t="shared" si="1329"/>
        <v>0</v>
      </c>
      <c r="BJ577" s="571">
        <f t="shared" si="1329"/>
        <v>0</v>
      </c>
      <c r="BK577" s="571">
        <f t="shared" si="1329"/>
        <v>0</v>
      </c>
      <c r="BL577" s="571">
        <f t="shared" si="1329"/>
        <v>0</v>
      </c>
      <c r="BM577" s="571">
        <f t="shared" si="1329"/>
        <v>0</v>
      </c>
      <c r="BN577" s="571">
        <f t="shared" si="1329"/>
        <v>0</v>
      </c>
      <c r="BO577" s="571">
        <f t="shared" si="1329"/>
        <v>0</v>
      </c>
      <c r="BP577" s="571">
        <f t="shared" si="1329"/>
        <v>0</v>
      </c>
      <c r="BQ577" s="571">
        <f t="shared" si="1329"/>
        <v>0</v>
      </c>
      <c r="BR577" s="571">
        <f t="shared" si="1329"/>
        <v>0</v>
      </c>
      <c r="BS577" s="571">
        <f t="shared" si="1329"/>
        <v>0</v>
      </c>
      <c r="BT577" s="571">
        <f t="shared" si="1329"/>
        <v>0</v>
      </c>
      <c r="BU577" s="571">
        <f t="shared" si="1329"/>
        <v>0</v>
      </c>
      <c r="BV577" s="571">
        <f t="shared" si="1329"/>
        <v>0</v>
      </c>
      <c r="BW577" s="571">
        <f t="shared" si="1329"/>
        <v>0</v>
      </c>
      <c r="BX577" s="571"/>
      <c r="BY577" s="571">
        <f t="shared" si="1306"/>
        <v>12</v>
      </c>
      <c r="BZ577" s="7"/>
      <c r="CA577" s="7">
        <f t="shared" si="1307"/>
        <v>0</v>
      </c>
      <c r="CB577" s="622">
        <f t="shared" si="1327"/>
        <v>0</v>
      </c>
      <c r="CC577" s="622">
        <f t="shared" si="1327"/>
        <v>0</v>
      </c>
      <c r="CD577" s="622">
        <f t="shared" si="1327"/>
        <v>0</v>
      </c>
      <c r="CE577" s="622">
        <f t="shared" si="1327"/>
        <v>10</v>
      </c>
      <c r="CF577" s="622">
        <f t="shared" si="1327"/>
        <v>2</v>
      </c>
      <c r="CG577" s="622">
        <f t="shared" si="1327"/>
        <v>0</v>
      </c>
      <c r="CH577" s="622">
        <f t="shared" si="1327"/>
        <v>0</v>
      </c>
      <c r="CI577" s="622">
        <f t="shared" si="1327"/>
        <v>0</v>
      </c>
      <c r="CJ577" s="16"/>
      <c r="CK577" s="622">
        <f t="shared" si="1328"/>
        <v>0</v>
      </c>
      <c r="CL577" s="622">
        <f t="shared" si="1328"/>
        <v>0</v>
      </c>
      <c r="CM577" s="622">
        <f t="shared" si="1328"/>
        <v>3</v>
      </c>
      <c r="CN577" s="622">
        <f t="shared" si="1328"/>
        <v>8</v>
      </c>
      <c r="CO577" s="622">
        <f t="shared" si="1328"/>
        <v>1</v>
      </c>
      <c r="CP577" s="622">
        <f t="shared" si="1328"/>
        <v>0</v>
      </c>
      <c r="CQ577" s="622">
        <f t="shared" si="1328"/>
        <v>0</v>
      </c>
      <c r="CR577" s="622">
        <f t="shared" si="1328"/>
        <v>0</v>
      </c>
      <c r="CS577" s="120">
        <f t="shared" si="1317"/>
        <v>0</v>
      </c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</row>
    <row r="578" spans="1:133" ht="15">
      <c r="A578" s="572" t="s">
        <v>156</v>
      </c>
      <c r="B578" s="14"/>
      <c r="C578" s="9">
        <f>'4a 1718 CS PC'!AP90</f>
        <v>0</v>
      </c>
      <c r="D578" s="9">
        <f>'4a 1718 CS PC'!AR28</f>
        <v>4.0000000000000002E-4</v>
      </c>
      <c r="E578" s="9">
        <f>'4b 1819 CS PC'!$AT28</f>
        <v>2.0000000000000001E-4</v>
      </c>
      <c r="F578" s="9">
        <f>'4b 1819 CS PC'!AQ28</f>
        <v>2.9999999999999997E-4</v>
      </c>
      <c r="G578" s="9">
        <f>'4c 1920 CS PC'!AS28</f>
        <v>2.0000000000000001E-4</v>
      </c>
      <c r="H578" s="9">
        <f>'4c 1920 CS PC'!AP28</f>
        <v>2.9999999999999997E-4</v>
      </c>
      <c r="I578" s="9">
        <f>'4d 2021 CS PC'!AS28</f>
        <v>2.0000000000000001E-4</v>
      </c>
      <c r="J578" s="9">
        <f>'4d 2021 CS PC'!AP28</f>
        <v>2.9999999999999997E-4</v>
      </c>
      <c r="K578" s="9">
        <f>'4e 2122 CS PC'!AB28</f>
        <v>2.0000000000000001E-4</v>
      </c>
      <c r="L578" s="9"/>
      <c r="M578" s="571">
        <f t="shared" si="1310"/>
        <v>0</v>
      </c>
      <c r="N578" s="571">
        <f t="shared" si="1310"/>
        <v>0</v>
      </c>
      <c r="O578" s="571">
        <f t="shared" si="1310"/>
        <v>0</v>
      </c>
      <c r="P578" s="571">
        <f t="shared" si="1310"/>
        <v>0</v>
      </c>
      <c r="Q578" s="571">
        <f t="shared" si="1310"/>
        <v>0</v>
      </c>
      <c r="R578" s="571">
        <f t="shared" si="1310"/>
        <v>0</v>
      </c>
      <c r="S578" s="571">
        <f t="shared" si="1310"/>
        <v>0</v>
      </c>
      <c r="T578" s="573"/>
      <c r="U578" s="573"/>
      <c r="V578" s="571">
        <f t="shared" si="1311"/>
        <v>0</v>
      </c>
      <c r="W578" s="571">
        <f t="shared" si="1312"/>
        <v>0</v>
      </c>
      <c r="X578" s="571">
        <f t="shared" si="1312"/>
        <v>0</v>
      </c>
      <c r="Y578" s="571">
        <f t="shared" si="1312"/>
        <v>0</v>
      </c>
      <c r="Z578" s="571">
        <f t="shared" si="1312"/>
        <v>0</v>
      </c>
      <c r="AA578" s="571">
        <f t="shared" si="1312"/>
        <v>0</v>
      </c>
      <c r="AB578" s="571">
        <f t="shared" si="1313"/>
        <v>2</v>
      </c>
      <c r="AC578" s="571">
        <f t="shared" si="1324"/>
        <v>0</v>
      </c>
      <c r="AD578" s="571">
        <f t="shared" si="1301"/>
        <v>0</v>
      </c>
      <c r="AE578" s="571">
        <f t="shared" si="1302"/>
        <v>0</v>
      </c>
      <c r="AF578" s="571">
        <f t="shared" si="1330"/>
        <v>1</v>
      </c>
      <c r="AG578" s="571">
        <f t="shared" si="1325"/>
        <v>3</v>
      </c>
      <c r="AH578" s="571">
        <f t="shared" si="1326"/>
        <v>0</v>
      </c>
      <c r="AI578" s="571">
        <f t="shared" si="1314"/>
        <v>0</v>
      </c>
      <c r="AJ578" s="571">
        <f t="shared" si="1315"/>
        <v>0</v>
      </c>
      <c r="AK578" s="571">
        <f t="shared" si="1314"/>
        <v>0</v>
      </c>
      <c r="AL578" s="571">
        <f t="shared" si="1326"/>
        <v>0</v>
      </c>
      <c r="AM578" s="571">
        <f t="shared" si="1326"/>
        <v>0</v>
      </c>
      <c r="AN578" s="571">
        <f t="shared" si="1316"/>
        <v>0</v>
      </c>
      <c r="AO578" s="571">
        <f t="shared" si="1329"/>
        <v>0</v>
      </c>
      <c r="AP578" s="571">
        <f t="shared" si="1329"/>
        <v>0</v>
      </c>
      <c r="AQ578" s="571">
        <f t="shared" si="1329"/>
        <v>0</v>
      </c>
      <c r="AR578" s="571">
        <f t="shared" si="1329"/>
        <v>0</v>
      </c>
      <c r="AS578" s="571">
        <f t="shared" si="1329"/>
        <v>0</v>
      </c>
      <c r="AT578" s="571">
        <f t="shared" si="1329"/>
        <v>0</v>
      </c>
      <c r="AU578" s="571">
        <f t="shared" si="1329"/>
        <v>0</v>
      </c>
      <c r="AV578" s="571">
        <f t="shared" si="1329"/>
        <v>0</v>
      </c>
      <c r="AW578" s="571">
        <f t="shared" si="1329"/>
        <v>0</v>
      </c>
      <c r="AX578" s="571">
        <f t="shared" si="1329"/>
        <v>0</v>
      </c>
      <c r="AY578" s="571">
        <f t="shared" si="1329"/>
        <v>0</v>
      </c>
      <c r="AZ578" s="571">
        <f t="shared" si="1329"/>
        <v>0</v>
      </c>
      <c r="BA578" s="571">
        <f t="shared" si="1329"/>
        <v>0</v>
      </c>
      <c r="BB578" s="571">
        <f t="shared" si="1329"/>
        <v>0</v>
      </c>
      <c r="BC578" s="571">
        <f t="shared" si="1329"/>
        <v>0</v>
      </c>
      <c r="BD578" s="571">
        <f t="shared" si="1329"/>
        <v>0</v>
      </c>
      <c r="BE578" s="571">
        <f t="shared" si="1329"/>
        <v>0</v>
      </c>
      <c r="BF578" s="571">
        <f t="shared" si="1329"/>
        <v>0</v>
      </c>
      <c r="BG578" s="571">
        <f t="shared" si="1329"/>
        <v>0</v>
      </c>
      <c r="BH578" s="571">
        <f t="shared" si="1329"/>
        <v>0</v>
      </c>
      <c r="BI578" s="571">
        <f t="shared" si="1329"/>
        <v>0</v>
      </c>
      <c r="BJ578" s="571">
        <f t="shared" si="1329"/>
        <v>0</v>
      </c>
      <c r="BK578" s="571">
        <f t="shared" si="1329"/>
        <v>0</v>
      </c>
      <c r="BL578" s="571">
        <f t="shared" si="1329"/>
        <v>0</v>
      </c>
      <c r="BM578" s="571">
        <f t="shared" si="1329"/>
        <v>0</v>
      </c>
      <c r="BN578" s="571">
        <f t="shared" si="1329"/>
        <v>0</v>
      </c>
      <c r="BO578" s="571">
        <f t="shared" si="1329"/>
        <v>0</v>
      </c>
      <c r="BP578" s="571">
        <f t="shared" si="1329"/>
        <v>0</v>
      </c>
      <c r="BQ578" s="571">
        <f t="shared" si="1329"/>
        <v>0</v>
      </c>
      <c r="BR578" s="571">
        <f t="shared" si="1329"/>
        <v>0</v>
      </c>
      <c r="BS578" s="571">
        <f t="shared" si="1329"/>
        <v>0</v>
      </c>
      <c r="BT578" s="571">
        <f t="shared" si="1329"/>
        <v>0</v>
      </c>
      <c r="BU578" s="571">
        <f t="shared" si="1329"/>
        <v>0</v>
      </c>
      <c r="BV578" s="571">
        <f t="shared" si="1329"/>
        <v>0</v>
      </c>
      <c r="BW578" s="571">
        <f t="shared" si="1329"/>
        <v>0</v>
      </c>
      <c r="BX578" s="571"/>
      <c r="BY578" s="571">
        <f t="shared" si="1306"/>
        <v>6</v>
      </c>
      <c r="BZ578" s="7"/>
      <c r="CA578" s="7">
        <f t="shared" si="1307"/>
        <v>0</v>
      </c>
      <c r="CB578" s="622">
        <f t="shared" si="1327"/>
        <v>0</v>
      </c>
      <c r="CC578" s="622">
        <f t="shared" si="1327"/>
        <v>0</v>
      </c>
      <c r="CD578" s="622">
        <f t="shared" si="1327"/>
        <v>0</v>
      </c>
      <c r="CE578" s="622">
        <f t="shared" si="1327"/>
        <v>6</v>
      </c>
      <c r="CF578" s="622">
        <f t="shared" si="1327"/>
        <v>0</v>
      </c>
      <c r="CG578" s="622">
        <f t="shared" si="1327"/>
        <v>0</v>
      </c>
      <c r="CH578" s="622">
        <f t="shared" si="1327"/>
        <v>0</v>
      </c>
      <c r="CI578" s="622">
        <f t="shared" si="1327"/>
        <v>0</v>
      </c>
      <c r="CJ578" s="16"/>
      <c r="CK578" s="622">
        <f t="shared" si="1328"/>
        <v>0</v>
      </c>
      <c r="CL578" s="622">
        <f t="shared" si="1328"/>
        <v>0</v>
      </c>
      <c r="CM578" s="622">
        <f t="shared" si="1328"/>
        <v>2</v>
      </c>
      <c r="CN578" s="622">
        <f t="shared" si="1328"/>
        <v>4</v>
      </c>
      <c r="CO578" s="622">
        <f t="shared" si="1328"/>
        <v>0</v>
      </c>
      <c r="CP578" s="622">
        <f t="shared" si="1328"/>
        <v>0</v>
      </c>
      <c r="CQ578" s="622">
        <f t="shared" si="1328"/>
        <v>0</v>
      </c>
      <c r="CR578" s="622">
        <f t="shared" si="1328"/>
        <v>0</v>
      </c>
      <c r="CS578" s="120">
        <f t="shared" si="1317"/>
        <v>0</v>
      </c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</row>
    <row r="579" spans="1:133" ht="15">
      <c r="A579" s="572" t="s">
        <v>157</v>
      </c>
      <c r="B579" s="14"/>
      <c r="C579" s="9">
        <f>'4a 1718 CS PC'!AP91</f>
        <v>0</v>
      </c>
      <c r="D579" s="9">
        <f>'4a 1718 CS PC'!AR29</f>
        <v>1.9599999999999999E-2</v>
      </c>
      <c r="E579" s="9">
        <f>'4b 1819 CS PC'!$AT29</f>
        <v>1.32E-2</v>
      </c>
      <c r="F579" s="9">
        <f>'4b 1819 CS PC'!AQ29</f>
        <v>1.8700000000000001E-2</v>
      </c>
      <c r="G579" s="9">
        <f>'4c 1920 CS PC'!AS29</f>
        <v>1.2999999999999999E-2</v>
      </c>
      <c r="H579" s="9">
        <f>'4c 1920 CS PC'!AP29</f>
        <v>1.8499999999999999E-2</v>
      </c>
      <c r="I579" s="9">
        <f>'4d 2021 CS PC'!AS29</f>
        <v>1.29E-2</v>
      </c>
      <c r="J579" s="9">
        <f>'4d 2021 CS PC'!AP29</f>
        <v>1.84E-2</v>
      </c>
      <c r="K579" s="9">
        <f>'4e 2122 CS PC'!AB29</f>
        <v>1.3100000000000001E-2</v>
      </c>
      <c r="L579" s="9"/>
      <c r="M579" s="571">
        <f t="shared" si="1310"/>
        <v>0</v>
      </c>
      <c r="N579" s="571">
        <f t="shared" si="1310"/>
        <v>0</v>
      </c>
      <c r="O579" s="571">
        <f t="shared" si="1310"/>
        <v>0</v>
      </c>
      <c r="P579" s="571">
        <f t="shared" si="1310"/>
        <v>0</v>
      </c>
      <c r="Q579" s="571">
        <f t="shared" si="1310"/>
        <v>0</v>
      </c>
      <c r="R579" s="571">
        <f t="shared" si="1310"/>
        <v>0</v>
      </c>
      <c r="S579" s="571">
        <f t="shared" si="1310"/>
        <v>0</v>
      </c>
      <c r="T579" s="599"/>
      <c r="U579" s="573"/>
      <c r="V579" s="571">
        <f t="shared" si="1311"/>
        <v>0</v>
      </c>
      <c r="W579" s="571">
        <f t="shared" si="1312"/>
        <v>0</v>
      </c>
      <c r="X579" s="571">
        <f t="shared" si="1312"/>
        <v>0</v>
      </c>
      <c r="Y579" s="571">
        <f t="shared" si="1312"/>
        <v>0</v>
      </c>
      <c r="Z579" s="571">
        <f t="shared" si="1312"/>
        <v>0</v>
      </c>
      <c r="AA579" s="571">
        <f t="shared" si="1312"/>
        <v>0</v>
      </c>
      <c r="AB579" s="571">
        <f t="shared" si="1313"/>
        <v>98</v>
      </c>
      <c r="AC579" s="571">
        <f t="shared" si="1324"/>
        <v>0</v>
      </c>
      <c r="AD579" s="571">
        <f t="shared" si="1301"/>
        <v>24</v>
      </c>
      <c r="AE579" s="571">
        <f t="shared" si="1302"/>
        <v>0</v>
      </c>
      <c r="AF579" s="571">
        <f t="shared" si="1330"/>
        <v>72</v>
      </c>
      <c r="AG579" s="571">
        <f t="shared" si="1325"/>
        <v>219</v>
      </c>
      <c r="AH579" s="571">
        <f t="shared" si="1326"/>
        <v>3</v>
      </c>
      <c r="AI579" s="571">
        <f t="shared" si="1314"/>
        <v>22</v>
      </c>
      <c r="AJ579" s="571">
        <f t="shared" si="1315"/>
        <v>1</v>
      </c>
      <c r="AK579" s="571">
        <f t="shared" si="1314"/>
        <v>0</v>
      </c>
      <c r="AL579" s="571">
        <f t="shared" si="1326"/>
        <v>0</v>
      </c>
      <c r="AM579" s="571">
        <f t="shared" si="1326"/>
        <v>29</v>
      </c>
      <c r="AN579" s="571">
        <f t="shared" si="1316"/>
        <v>0</v>
      </c>
      <c r="AO579" s="571">
        <f t="shared" si="1329"/>
        <v>0</v>
      </c>
      <c r="AP579" s="571">
        <f t="shared" si="1329"/>
        <v>0</v>
      </c>
      <c r="AQ579" s="571">
        <f t="shared" si="1329"/>
        <v>0</v>
      </c>
      <c r="AR579" s="571">
        <f t="shared" si="1329"/>
        <v>0</v>
      </c>
      <c r="AS579" s="571">
        <f t="shared" si="1329"/>
        <v>0</v>
      </c>
      <c r="AT579" s="571">
        <f t="shared" si="1329"/>
        <v>0</v>
      </c>
      <c r="AU579" s="571">
        <f t="shared" si="1329"/>
        <v>0</v>
      </c>
      <c r="AV579" s="571">
        <f t="shared" si="1329"/>
        <v>0</v>
      </c>
      <c r="AW579" s="571">
        <f t="shared" si="1329"/>
        <v>0</v>
      </c>
      <c r="AX579" s="571">
        <f t="shared" si="1329"/>
        <v>0</v>
      </c>
      <c r="AY579" s="571">
        <f t="shared" si="1329"/>
        <v>0</v>
      </c>
      <c r="AZ579" s="571">
        <f t="shared" si="1329"/>
        <v>0</v>
      </c>
      <c r="BA579" s="571">
        <f t="shared" si="1329"/>
        <v>0</v>
      </c>
      <c r="BB579" s="571">
        <f t="shared" si="1329"/>
        <v>0</v>
      </c>
      <c r="BC579" s="571">
        <f t="shared" si="1329"/>
        <v>0</v>
      </c>
      <c r="BD579" s="571">
        <f t="shared" si="1329"/>
        <v>0</v>
      </c>
      <c r="BE579" s="571">
        <f t="shared" si="1329"/>
        <v>0</v>
      </c>
      <c r="BF579" s="571">
        <f t="shared" si="1329"/>
        <v>0</v>
      </c>
      <c r="BG579" s="571">
        <f t="shared" si="1329"/>
        <v>0</v>
      </c>
      <c r="BH579" s="571">
        <f t="shared" si="1329"/>
        <v>0</v>
      </c>
      <c r="BI579" s="571">
        <f t="shared" si="1329"/>
        <v>0</v>
      </c>
      <c r="BJ579" s="571">
        <f t="shared" si="1329"/>
        <v>0</v>
      </c>
      <c r="BK579" s="571">
        <f t="shared" si="1329"/>
        <v>0</v>
      </c>
      <c r="BL579" s="571">
        <f t="shared" si="1329"/>
        <v>0</v>
      </c>
      <c r="BM579" s="571">
        <f t="shared" si="1329"/>
        <v>0</v>
      </c>
      <c r="BN579" s="571">
        <f t="shared" si="1329"/>
        <v>0</v>
      </c>
      <c r="BO579" s="571">
        <f t="shared" si="1329"/>
        <v>0</v>
      </c>
      <c r="BP579" s="571">
        <f t="shared" si="1329"/>
        <v>0</v>
      </c>
      <c r="BQ579" s="571">
        <f t="shared" si="1329"/>
        <v>0</v>
      </c>
      <c r="BR579" s="571">
        <f t="shared" si="1329"/>
        <v>0</v>
      </c>
      <c r="BS579" s="571">
        <f t="shared" si="1329"/>
        <v>0</v>
      </c>
      <c r="BT579" s="571">
        <f t="shared" si="1329"/>
        <v>0</v>
      </c>
      <c r="BU579" s="571">
        <f t="shared" si="1329"/>
        <v>0</v>
      </c>
      <c r="BV579" s="571">
        <f t="shared" si="1329"/>
        <v>0</v>
      </c>
      <c r="BW579" s="571">
        <f t="shared" si="1329"/>
        <v>0</v>
      </c>
      <c r="BX579" s="571"/>
      <c r="BY579" s="571">
        <f t="shared" si="1306"/>
        <v>468</v>
      </c>
      <c r="BZ579" s="7"/>
      <c r="CA579" s="7">
        <f t="shared" si="1307"/>
        <v>0</v>
      </c>
      <c r="CB579" s="622">
        <f t="shared" si="1327"/>
        <v>0</v>
      </c>
      <c r="CC579" s="622">
        <f t="shared" si="1327"/>
        <v>0</v>
      </c>
      <c r="CD579" s="622">
        <f t="shared" si="1327"/>
        <v>0</v>
      </c>
      <c r="CE579" s="622">
        <f t="shared" si="1327"/>
        <v>413</v>
      </c>
      <c r="CF579" s="622">
        <f t="shared" si="1327"/>
        <v>55</v>
      </c>
      <c r="CG579" s="622">
        <f t="shared" si="1327"/>
        <v>0</v>
      </c>
      <c r="CH579" s="622">
        <f t="shared" si="1327"/>
        <v>0</v>
      </c>
      <c r="CI579" s="622">
        <f t="shared" si="1327"/>
        <v>0</v>
      </c>
      <c r="CJ579" s="16"/>
      <c r="CK579" s="622">
        <f t="shared" si="1328"/>
        <v>0</v>
      </c>
      <c r="CL579" s="622">
        <f t="shared" si="1328"/>
        <v>0</v>
      </c>
      <c r="CM579" s="622">
        <f t="shared" si="1328"/>
        <v>122</v>
      </c>
      <c r="CN579" s="622">
        <f t="shared" si="1328"/>
        <v>317</v>
      </c>
      <c r="CO579" s="622">
        <f t="shared" si="1328"/>
        <v>29</v>
      </c>
      <c r="CP579" s="622">
        <f t="shared" si="1328"/>
        <v>0</v>
      </c>
      <c r="CQ579" s="622">
        <f t="shared" si="1328"/>
        <v>0</v>
      </c>
      <c r="CR579" s="622">
        <f t="shared" si="1328"/>
        <v>0</v>
      </c>
      <c r="CS579" s="120">
        <f t="shared" si="1317"/>
        <v>0</v>
      </c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</row>
    <row r="580" spans="1:133" ht="15">
      <c r="A580" s="572" t="s">
        <v>158</v>
      </c>
      <c r="B580" s="14"/>
      <c r="C580" s="9">
        <f>'4a 1718 CS PC'!AP92</f>
        <v>0</v>
      </c>
      <c r="D580" s="9">
        <f>'4a 1718 CS PC'!AR30</f>
        <v>3.2000000000000002E-3</v>
      </c>
      <c r="E580" s="9">
        <f>'4b 1819 CS PC'!$AT30</f>
        <v>2.0999999999999999E-3</v>
      </c>
      <c r="F580" s="9">
        <f>'4b 1819 CS PC'!AQ30</f>
        <v>3.0000000000000001E-3</v>
      </c>
      <c r="G580" s="9">
        <f>'4c 1920 CS PC'!AS30</f>
        <v>2.2000000000000001E-3</v>
      </c>
      <c r="H580" s="9">
        <f>'4c 1920 CS PC'!AP30</f>
        <v>3.0999999999999999E-3</v>
      </c>
      <c r="I580" s="9">
        <f>'4d 2021 CS PC'!AS30</f>
        <v>2.2000000000000001E-3</v>
      </c>
      <c r="J580" s="9">
        <f>'4d 2021 CS PC'!AP30</f>
        <v>3.2000000000000002E-3</v>
      </c>
      <c r="K580" s="9">
        <f>'4e 2122 CS PC'!AB30</f>
        <v>2.2000000000000001E-3</v>
      </c>
      <c r="L580" s="9"/>
      <c r="M580" s="571">
        <f t="shared" si="1310"/>
        <v>0</v>
      </c>
      <c r="N580" s="571">
        <f t="shared" si="1310"/>
        <v>0</v>
      </c>
      <c r="O580" s="571">
        <f t="shared" si="1310"/>
        <v>0</v>
      </c>
      <c r="P580" s="571">
        <f t="shared" si="1310"/>
        <v>0</v>
      </c>
      <c r="Q580" s="571">
        <f t="shared" si="1310"/>
        <v>0</v>
      </c>
      <c r="R580" s="571">
        <f t="shared" si="1310"/>
        <v>0</v>
      </c>
      <c r="S580" s="571">
        <f t="shared" si="1310"/>
        <v>0</v>
      </c>
      <c r="T580" s="573"/>
      <c r="U580" s="573"/>
      <c r="V580" s="571">
        <f t="shared" si="1311"/>
        <v>0</v>
      </c>
      <c r="W580" s="571">
        <f t="shared" si="1312"/>
        <v>0</v>
      </c>
      <c r="X580" s="571">
        <f t="shared" si="1312"/>
        <v>0</v>
      </c>
      <c r="Y580" s="571">
        <f t="shared" si="1312"/>
        <v>0</v>
      </c>
      <c r="Z580" s="571">
        <f t="shared" si="1312"/>
        <v>0</v>
      </c>
      <c r="AA580" s="571">
        <f t="shared" si="1312"/>
        <v>0</v>
      </c>
      <c r="AB580" s="571">
        <f t="shared" si="1313"/>
        <v>17</v>
      </c>
      <c r="AC580" s="571">
        <f t="shared" si="1324"/>
        <v>0</v>
      </c>
      <c r="AD580" s="571">
        <f t="shared" si="1301"/>
        <v>4</v>
      </c>
      <c r="AE580" s="571">
        <f t="shared" si="1302"/>
        <v>0</v>
      </c>
      <c r="AF580" s="571">
        <f t="shared" si="1330"/>
        <v>12</v>
      </c>
      <c r="AG580" s="571">
        <f t="shared" si="1325"/>
        <v>37</v>
      </c>
      <c r="AH580" s="571">
        <f t="shared" si="1326"/>
        <v>1</v>
      </c>
      <c r="AI580" s="571">
        <f t="shared" si="1314"/>
        <v>4</v>
      </c>
      <c r="AJ580" s="571">
        <f t="shared" si="1315"/>
        <v>0</v>
      </c>
      <c r="AK580" s="571">
        <f t="shared" si="1314"/>
        <v>0</v>
      </c>
      <c r="AL580" s="571">
        <f t="shared" si="1326"/>
        <v>0</v>
      </c>
      <c r="AM580" s="571">
        <f t="shared" si="1326"/>
        <v>5</v>
      </c>
      <c r="AN580" s="571">
        <f t="shared" si="1316"/>
        <v>0</v>
      </c>
      <c r="AO580" s="571">
        <f t="shared" si="1329"/>
        <v>0</v>
      </c>
      <c r="AP580" s="571">
        <f t="shared" si="1329"/>
        <v>0</v>
      </c>
      <c r="AQ580" s="571">
        <f t="shared" si="1329"/>
        <v>0</v>
      </c>
      <c r="AR580" s="571">
        <f t="shared" si="1329"/>
        <v>0</v>
      </c>
      <c r="AS580" s="571">
        <f t="shared" si="1329"/>
        <v>0</v>
      </c>
      <c r="AT580" s="571">
        <f t="shared" si="1329"/>
        <v>0</v>
      </c>
      <c r="AU580" s="571">
        <f t="shared" si="1329"/>
        <v>0</v>
      </c>
      <c r="AV580" s="571">
        <f t="shared" si="1329"/>
        <v>0</v>
      </c>
      <c r="AW580" s="571">
        <f t="shared" si="1329"/>
        <v>0</v>
      </c>
      <c r="AX580" s="571">
        <f t="shared" si="1329"/>
        <v>0</v>
      </c>
      <c r="AY580" s="571">
        <f t="shared" si="1329"/>
        <v>0</v>
      </c>
      <c r="AZ580" s="571">
        <f t="shared" si="1329"/>
        <v>0</v>
      </c>
      <c r="BA580" s="571">
        <f t="shared" si="1329"/>
        <v>0</v>
      </c>
      <c r="BB580" s="571">
        <f t="shared" si="1329"/>
        <v>0</v>
      </c>
      <c r="BC580" s="571">
        <f t="shared" si="1329"/>
        <v>0</v>
      </c>
      <c r="BD580" s="571">
        <f t="shared" si="1329"/>
        <v>0</v>
      </c>
      <c r="BE580" s="571">
        <f t="shared" si="1329"/>
        <v>0</v>
      </c>
      <c r="BF580" s="571">
        <f t="shared" si="1329"/>
        <v>0</v>
      </c>
      <c r="BG580" s="571">
        <f t="shared" si="1329"/>
        <v>0</v>
      </c>
      <c r="BH580" s="571">
        <f t="shared" si="1329"/>
        <v>0</v>
      </c>
      <c r="BI580" s="571">
        <f t="shared" si="1329"/>
        <v>0</v>
      </c>
      <c r="BJ580" s="571">
        <f t="shared" si="1329"/>
        <v>0</v>
      </c>
      <c r="BK580" s="571">
        <f t="shared" si="1329"/>
        <v>0</v>
      </c>
      <c r="BL580" s="571">
        <f t="shared" si="1329"/>
        <v>0</v>
      </c>
      <c r="BM580" s="571">
        <f t="shared" si="1329"/>
        <v>0</v>
      </c>
      <c r="BN580" s="571">
        <f t="shared" si="1329"/>
        <v>0</v>
      </c>
      <c r="BO580" s="571">
        <f t="shared" si="1329"/>
        <v>0</v>
      </c>
      <c r="BP580" s="571">
        <f t="shared" si="1329"/>
        <v>0</v>
      </c>
      <c r="BQ580" s="571">
        <f t="shared" si="1329"/>
        <v>0</v>
      </c>
      <c r="BR580" s="571">
        <f t="shared" si="1329"/>
        <v>0</v>
      </c>
      <c r="BS580" s="571">
        <f t="shared" si="1329"/>
        <v>0</v>
      </c>
      <c r="BT580" s="571">
        <f t="shared" si="1329"/>
        <v>0</v>
      </c>
      <c r="BU580" s="571">
        <f t="shared" si="1329"/>
        <v>0</v>
      </c>
      <c r="BV580" s="571">
        <f t="shared" si="1329"/>
        <v>0</v>
      </c>
      <c r="BW580" s="571">
        <f t="shared" si="1329"/>
        <v>0</v>
      </c>
      <c r="BX580" s="571"/>
      <c r="BY580" s="571">
        <f t="shared" si="1306"/>
        <v>80</v>
      </c>
      <c r="BZ580" s="7"/>
      <c r="CA580" s="7">
        <f t="shared" si="1307"/>
        <v>0</v>
      </c>
      <c r="CB580" s="622">
        <f t="shared" si="1327"/>
        <v>0</v>
      </c>
      <c r="CC580" s="622">
        <f t="shared" si="1327"/>
        <v>0</v>
      </c>
      <c r="CD580" s="622">
        <f t="shared" si="1327"/>
        <v>0</v>
      </c>
      <c r="CE580" s="622">
        <f t="shared" si="1327"/>
        <v>70</v>
      </c>
      <c r="CF580" s="622">
        <f t="shared" si="1327"/>
        <v>10</v>
      </c>
      <c r="CG580" s="622">
        <f t="shared" si="1327"/>
        <v>0</v>
      </c>
      <c r="CH580" s="622">
        <f t="shared" si="1327"/>
        <v>0</v>
      </c>
      <c r="CI580" s="622">
        <f t="shared" si="1327"/>
        <v>0</v>
      </c>
      <c r="CJ580" s="16"/>
      <c r="CK580" s="622">
        <f t="shared" si="1328"/>
        <v>0</v>
      </c>
      <c r="CL580" s="622">
        <f t="shared" si="1328"/>
        <v>0</v>
      </c>
      <c r="CM580" s="622">
        <f t="shared" si="1328"/>
        <v>21</v>
      </c>
      <c r="CN580" s="622">
        <f t="shared" si="1328"/>
        <v>54</v>
      </c>
      <c r="CO580" s="622">
        <f t="shared" si="1328"/>
        <v>5</v>
      </c>
      <c r="CP580" s="622">
        <f t="shared" si="1328"/>
        <v>0</v>
      </c>
      <c r="CQ580" s="622">
        <f t="shared" si="1328"/>
        <v>0</v>
      </c>
      <c r="CR580" s="622">
        <f t="shared" si="1328"/>
        <v>0</v>
      </c>
      <c r="CS580" s="120">
        <f t="shared" si="1317"/>
        <v>0</v>
      </c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</row>
    <row r="581" spans="1:133" ht="15">
      <c r="A581" s="572" t="s">
        <v>159</v>
      </c>
      <c r="B581" s="14"/>
      <c r="C581" s="9">
        <f>'4a 1718 CS PC'!AP93</f>
        <v>0</v>
      </c>
      <c r="D581" s="9">
        <f>'4a 1718 CS PC'!AR31</f>
        <v>2.7000000000000001E-3</v>
      </c>
      <c r="E581" s="9">
        <f>'4b 1819 CS PC'!$AT31</f>
        <v>1.9E-3</v>
      </c>
      <c r="F581" s="9">
        <f>'4b 1819 CS PC'!AQ31</f>
        <v>2.7000000000000001E-3</v>
      </c>
      <c r="G581" s="9">
        <f>'4c 1920 CS PC'!AS31</f>
        <v>1.9E-3</v>
      </c>
      <c r="H581" s="9">
        <f>'4c 1920 CS PC'!AP31</f>
        <v>2.7000000000000001E-3</v>
      </c>
      <c r="I581" s="9">
        <f>'4d 2021 CS PC'!AS31</f>
        <v>1.9E-3</v>
      </c>
      <c r="J581" s="9">
        <f>'4d 2021 CS PC'!AP31</f>
        <v>2.7000000000000001E-3</v>
      </c>
      <c r="K581" s="9">
        <f>'4e 2122 CS PC'!AB31</f>
        <v>1.9E-3</v>
      </c>
      <c r="L581" s="9"/>
      <c r="M581" s="571">
        <f t="shared" si="1310"/>
        <v>0</v>
      </c>
      <c r="N581" s="571">
        <f t="shared" si="1310"/>
        <v>0</v>
      </c>
      <c r="O581" s="571">
        <f t="shared" si="1310"/>
        <v>0</v>
      </c>
      <c r="P581" s="571">
        <f t="shared" si="1310"/>
        <v>0</v>
      </c>
      <c r="Q581" s="571">
        <f t="shared" si="1310"/>
        <v>0</v>
      </c>
      <c r="R581" s="571">
        <f t="shared" si="1310"/>
        <v>0</v>
      </c>
      <c r="S581" s="571">
        <f t="shared" si="1310"/>
        <v>0</v>
      </c>
      <c r="T581" s="573"/>
      <c r="U581" s="573"/>
      <c r="V581" s="571">
        <f t="shared" si="1311"/>
        <v>0</v>
      </c>
      <c r="W581" s="571">
        <f t="shared" si="1312"/>
        <v>0</v>
      </c>
      <c r="X581" s="571">
        <f t="shared" si="1312"/>
        <v>0</v>
      </c>
      <c r="Y581" s="571">
        <f t="shared" si="1312"/>
        <v>0</v>
      </c>
      <c r="Z581" s="571">
        <f t="shared" si="1312"/>
        <v>0</v>
      </c>
      <c r="AA581" s="571">
        <f t="shared" si="1312"/>
        <v>0</v>
      </c>
      <c r="AB581" s="571">
        <f t="shared" si="1313"/>
        <v>14</v>
      </c>
      <c r="AC581" s="571">
        <f t="shared" si="1324"/>
        <v>0</v>
      </c>
      <c r="AD581" s="571">
        <f t="shared" si="1301"/>
        <v>3</v>
      </c>
      <c r="AE581" s="571">
        <f t="shared" si="1302"/>
        <v>0</v>
      </c>
      <c r="AF581" s="571">
        <f t="shared" si="1330"/>
        <v>11</v>
      </c>
      <c r="AG581" s="571">
        <f t="shared" si="1325"/>
        <v>32</v>
      </c>
      <c r="AH581" s="571">
        <f t="shared" si="1326"/>
        <v>0</v>
      </c>
      <c r="AI581" s="571">
        <f t="shared" si="1314"/>
        <v>3</v>
      </c>
      <c r="AJ581" s="571">
        <f t="shared" si="1315"/>
        <v>0</v>
      </c>
      <c r="AK581" s="571">
        <f t="shared" si="1314"/>
        <v>0</v>
      </c>
      <c r="AL581" s="571">
        <f t="shared" si="1326"/>
        <v>0</v>
      </c>
      <c r="AM581" s="571">
        <f t="shared" si="1326"/>
        <v>4</v>
      </c>
      <c r="AN581" s="571">
        <f t="shared" si="1316"/>
        <v>0</v>
      </c>
      <c r="AO581" s="571">
        <f t="shared" si="1329"/>
        <v>0</v>
      </c>
      <c r="AP581" s="571">
        <f t="shared" si="1329"/>
        <v>0</v>
      </c>
      <c r="AQ581" s="571">
        <f t="shared" si="1329"/>
        <v>0</v>
      </c>
      <c r="AR581" s="571">
        <f t="shared" si="1329"/>
        <v>0</v>
      </c>
      <c r="AS581" s="571">
        <f t="shared" si="1329"/>
        <v>0</v>
      </c>
      <c r="AT581" s="571">
        <f t="shared" si="1329"/>
        <v>0</v>
      </c>
      <c r="AU581" s="571">
        <f t="shared" si="1329"/>
        <v>0</v>
      </c>
      <c r="AV581" s="571">
        <f t="shared" si="1329"/>
        <v>0</v>
      </c>
      <c r="AW581" s="571">
        <f t="shared" si="1329"/>
        <v>0</v>
      </c>
      <c r="AX581" s="571">
        <f t="shared" si="1329"/>
        <v>0</v>
      </c>
      <c r="AY581" s="571">
        <f t="shared" si="1329"/>
        <v>0</v>
      </c>
      <c r="AZ581" s="571">
        <f t="shared" si="1329"/>
        <v>0</v>
      </c>
      <c r="BA581" s="571">
        <f t="shared" si="1329"/>
        <v>0</v>
      </c>
      <c r="BB581" s="571">
        <f t="shared" si="1329"/>
        <v>0</v>
      </c>
      <c r="BC581" s="571">
        <f t="shared" si="1329"/>
        <v>0</v>
      </c>
      <c r="BD581" s="571">
        <f t="shared" si="1329"/>
        <v>0</v>
      </c>
      <c r="BE581" s="571">
        <f t="shared" si="1329"/>
        <v>0</v>
      </c>
      <c r="BF581" s="571">
        <f t="shared" si="1329"/>
        <v>0</v>
      </c>
      <c r="BG581" s="571">
        <f t="shared" si="1329"/>
        <v>0</v>
      </c>
      <c r="BH581" s="571">
        <f t="shared" si="1329"/>
        <v>0</v>
      </c>
      <c r="BI581" s="571">
        <f t="shared" si="1329"/>
        <v>0</v>
      </c>
      <c r="BJ581" s="571">
        <f t="shared" si="1329"/>
        <v>0</v>
      </c>
      <c r="BK581" s="571">
        <f t="shared" si="1329"/>
        <v>0</v>
      </c>
      <c r="BL581" s="571">
        <f t="shared" si="1329"/>
        <v>0</v>
      </c>
      <c r="BM581" s="571">
        <f t="shared" si="1329"/>
        <v>0</v>
      </c>
      <c r="BN581" s="571">
        <f t="shared" si="1329"/>
        <v>0</v>
      </c>
      <c r="BO581" s="571">
        <f t="shared" si="1329"/>
        <v>0</v>
      </c>
      <c r="BP581" s="571">
        <f t="shared" si="1329"/>
        <v>0</v>
      </c>
      <c r="BQ581" s="571">
        <f t="shared" si="1329"/>
        <v>0</v>
      </c>
      <c r="BR581" s="571">
        <f t="shared" si="1329"/>
        <v>0</v>
      </c>
      <c r="BS581" s="571">
        <f t="shared" si="1329"/>
        <v>0</v>
      </c>
      <c r="BT581" s="571">
        <f t="shared" si="1329"/>
        <v>0</v>
      </c>
      <c r="BU581" s="571">
        <f t="shared" si="1329"/>
        <v>0</v>
      </c>
      <c r="BV581" s="571">
        <f t="shared" si="1329"/>
        <v>0</v>
      </c>
      <c r="BW581" s="571">
        <f t="shared" si="1329"/>
        <v>0</v>
      </c>
      <c r="BX581" s="571"/>
      <c r="BY581" s="571">
        <f t="shared" si="1306"/>
        <v>67</v>
      </c>
      <c r="BZ581" s="7"/>
      <c r="CA581" s="7">
        <f t="shared" si="1307"/>
        <v>0</v>
      </c>
      <c r="CB581" s="622">
        <f t="shared" si="1327"/>
        <v>0</v>
      </c>
      <c r="CC581" s="622">
        <f t="shared" si="1327"/>
        <v>0</v>
      </c>
      <c r="CD581" s="622">
        <f t="shared" si="1327"/>
        <v>0</v>
      </c>
      <c r="CE581" s="622">
        <f t="shared" si="1327"/>
        <v>60</v>
      </c>
      <c r="CF581" s="622">
        <f t="shared" si="1327"/>
        <v>7</v>
      </c>
      <c r="CG581" s="622">
        <f t="shared" si="1327"/>
        <v>0</v>
      </c>
      <c r="CH581" s="622">
        <f t="shared" si="1327"/>
        <v>0</v>
      </c>
      <c r="CI581" s="622">
        <f t="shared" si="1327"/>
        <v>0</v>
      </c>
      <c r="CJ581" s="16"/>
      <c r="CK581" s="622">
        <f t="shared" si="1328"/>
        <v>0</v>
      </c>
      <c r="CL581" s="622">
        <f t="shared" si="1328"/>
        <v>0</v>
      </c>
      <c r="CM581" s="622">
        <f t="shared" si="1328"/>
        <v>17</v>
      </c>
      <c r="CN581" s="622">
        <f t="shared" si="1328"/>
        <v>46</v>
      </c>
      <c r="CO581" s="622">
        <f t="shared" si="1328"/>
        <v>4</v>
      </c>
      <c r="CP581" s="622">
        <f t="shared" si="1328"/>
        <v>0</v>
      </c>
      <c r="CQ581" s="622">
        <f t="shared" si="1328"/>
        <v>0</v>
      </c>
      <c r="CR581" s="622">
        <f t="shared" si="1328"/>
        <v>0</v>
      </c>
      <c r="CS581" s="120">
        <f t="shared" si="1317"/>
        <v>0</v>
      </c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</row>
    <row r="582" spans="1:133" ht="15">
      <c r="A582" s="572" t="s">
        <v>160</v>
      </c>
      <c r="B582" s="14"/>
      <c r="C582" s="9">
        <f>'4a 1718 CS PC'!AP94</f>
        <v>0</v>
      </c>
      <c r="D582" s="9">
        <f>'4a 1718 CS PC'!AR32</f>
        <v>9.2799999999999994E-2</v>
      </c>
      <c r="E582" s="9">
        <f>'4b 1819 CS PC'!$AT32</f>
        <v>6.2799999999999995E-2</v>
      </c>
      <c r="F582" s="9">
        <f>'4b 1819 CS PC'!AQ32</f>
        <v>8.8999999999999996E-2</v>
      </c>
      <c r="G582" s="9">
        <f>'4c 1920 CS PC'!AS32</f>
        <v>6.1800000000000001E-2</v>
      </c>
      <c r="H582" s="9">
        <f>'4c 1920 CS PC'!AP32</f>
        <v>8.7800000000000003E-2</v>
      </c>
      <c r="I582" s="9">
        <f>'4d 2021 CS PC'!AS32</f>
        <v>6.2799999999999995E-2</v>
      </c>
      <c r="J582" s="9">
        <f>'4d 2021 CS PC'!AP32</f>
        <v>8.9800000000000005E-2</v>
      </c>
      <c r="K582" s="9">
        <f>'4e 2122 CS PC'!AB32</f>
        <v>6.4199999999999993E-2</v>
      </c>
      <c r="L582" s="9"/>
      <c r="M582" s="571">
        <f t="shared" si="1310"/>
        <v>0</v>
      </c>
      <c r="N582" s="571">
        <f t="shared" si="1310"/>
        <v>0</v>
      </c>
      <c r="O582" s="571">
        <f t="shared" si="1310"/>
        <v>0</v>
      </c>
      <c r="P582" s="571">
        <f t="shared" si="1310"/>
        <v>0</v>
      </c>
      <c r="Q582" s="571">
        <f t="shared" si="1310"/>
        <v>0</v>
      </c>
      <c r="R582" s="571">
        <f t="shared" si="1310"/>
        <v>0</v>
      </c>
      <c r="S582" s="571">
        <f t="shared" si="1310"/>
        <v>0</v>
      </c>
      <c r="T582" s="573"/>
      <c r="U582" s="573"/>
      <c r="V582" s="571">
        <f t="shared" si="1311"/>
        <v>0</v>
      </c>
      <c r="W582" s="571">
        <f t="shared" si="1312"/>
        <v>0</v>
      </c>
      <c r="X582" s="571">
        <f t="shared" si="1312"/>
        <v>0</v>
      </c>
      <c r="Y582" s="571">
        <f t="shared" si="1312"/>
        <v>0</v>
      </c>
      <c r="Z582" s="571">
        <f t="shared" si="1312"/>
        <v>0</v>
      </c>
      <c r="AA582" s="571">
        <f t="shared" si="1312"/>
        <v>0</v>
      </c>
      <c r="AB582" s="571">
        <f t="shared" si="1313"/>
        <v>464</v>
      </c>
      <c r="AC582" s="571">
        <f t="shared" si="1324"/>
        <v>0</v>
      </c>
      <c r="AD582" s="571">
        <f t="shared" si="1301"/>
        <v>113</v>
      </c>
      <c r="AE582" s="571">
        <f t="shared" si="1302"/>
        <v>0</v>
      </c>
      <c r="AF582" s="571">
        <f t="shared" si="1330"/>
        <v>344</v>
      </c>
      <c r="AG582" s="571">
        <f t="shared" si="1325"/>
        <v>1041</v>
      </c>
      <c r="AH582" s="571">
        <f t="shared" ref="AH582:AM592" si="1331">ROUND(AH$552*$I582,0)</f>
        <v>16</v>
      </c>
      <c r="AI582" s="571">
        <f t="shared" si="1314"/>
        <v>106</v>
      </c>
      <c r="AJ582" s="571">
        <f t="shared" si="1315"/>
        <v>3</v>
      </c>
      <c r="AK582" s="571">
        <f t="shared" si="1314"/>
        <v>0</v>
      </c>
      <c r="AL582" s="571">
        <f t="shared" si="1326"/>
        <v>0</v>
      </c>
      <c r="AM582" s="571">
        <f t="shared" si="1326"/>
        <v>140</v>
      </c>
      <c r="AN582" s="571">
        <f t="shared" si="1316"/>
        <v>0</v>
      </c>
      <c r="AO582" s="571">
        <f t="shared" si="1329"/>
        <v>0</v>
      </c>
      <c r="AP582" s="571">
        <f t="shared" si="1329"/>
        <v>0</v>
      </c>
      <c r="AQ582" s="571">
        <f t="shared" si="1329"/>
        <v>0</v>
      </c>
      <c r="AR582" s="571">
        <f t="shared" si="1329"/>
        <v>0</v>
      </c>
      <c r="AS582" s="571">
        <f t="shared" si="1329"/>
        <v>0</v>
      </c>
      <c r="AT582" s="571">
        <f t="shared" si="1329"/>
        <v>0</v>
      </c>
      <c r="AU582" s="571">
        <f t="shared" si="1329"/>
        <v>0</v>
      </c>
      <c r="AV582" s="571">
        <f t="shared" si="1329"/>
        <v>0</v>
      </c>
      <c r="AW582" s="571">
        <f t="shared" si="1329"/>
        <v>0</v>
      </c>
      <c r="AX582" s="571">
        <f t="shared" si="1329"/>
        <v>0</v>
      </c>
      <c r="AY582" s="571">
        <f t="shared" si="1329"/>
        <v>0</v>
      </c>
      <c r="AZ582" s="571">
        <f t="shared" si="1329"/>
        <v>0</v>
      </c>
      <c r="BA582" s="571">
        <f t="shared" si="1329"/>
        <v>0</v>
      </c>
      <c r="BB582" s="571">
        <f t="shared" si="1329"/>
        <v>0</v>
      </c>
      <c r="BC582" s="571">
        <f t="shared" si="1329"/>
        <v>0</v>
      </c>
      <c r="BD582" s="571">
        <f t="shared" si="1329"/>
        <v>0</v>
      </c>
      <c r="BE582" s="571">
        <f t="shared" si="1329"/>
        <v>0</v>
      </c>
      <c r="BF582" s="571">
        <f t="shared" si="1329"/>
        <v>0</v>
      </c>
      <c r="BG582" s="571">
        <f t="shared" si="1329"/>
        <v>0</v>
      </c>
      <c r="BH582" s="571">
        <f t="shared" si="1329"/>
        <v>0</v>
      </c>
      <c r="BI582" s="571">
        <f t="shared" ref="AO582:BW589" si="1332">ROUND(BI$552*$K582,0)</f>
        <v>0</v>
      </c>
      <c r="BJ582" s="571">
        <f t="shared" si="1332"/>
        <v>0</v>
      </c>
      <c r="BK582" s="571">
        <f t="shared" si="1332"/>
        <v>0</v>
      </c>
      <c r="BL582" s="571">
        <f t="shared" si="1332"/>
        <v>0</v>
      </c>
      <c r="BM582" s="571">
        <f t="shared" si="1332"/>
        <v>0</v>
      </c>
      <c r="BN582" s="571">
        <f t="shared" si="1332"/>
        <v>0</v>
      </c>
      <c r="BO582" s="571">
        <f t="shared" si="1332"/>
        <v>0</v>
      </c>
      <c r="BP582" s="571">
        <f t="shared" si="1332"/>
        <v>0</v>
      </c>
      <c r="BQ582" s="571">
        <f t="shared" si="1332"/>
        <v>0</v>
      </c>
      <c r="BR582" s="571">
        <f t="shared" si="1332"/>
        <v>0</v>
      </c>
      <c r="BS582" s="571">
        <f t="shared" si="1332"/>
        <v>0</v>
      </c>
      <c r="BT582" s="571">
        <f t="shared" si="1332"/>
        <v>0</v>
      </c>
      <c r="BU582" s="571">
        <f t="shared" si="1332"/>
        <v>0</v>
      </c>
      <c r="BV582" s="571">
        <f t="shared" si="1332"/>
        <v>0</v>
      </c>
      <c r="BW582" s="571">
        <f t="shared" si="1332"/>
        <v>0</v>
      </c>
      <c r="BX582" s="571"/>
      <c r="BY582" s="571">
        <f t="shared" si="1306"/>
        <v>2227</v>
      </c>
      <c r="BZ582" s="7"/>
      <c r="CA582" s="7">
        <f t="shared" si="1307"/>
        <v>0</v>
      </c>
      <c r="CB582" s="622">
        <f t="shared" si="1327"/>
        <v>0</v>
      </c>
      <c r="CC582" s="622">
        <f t="shared" si="1327"/>
        <v>0</v>
      </c>
      <c r="CD582" s="622">
        <f t="shared" si="1327"/>
        <v>0</v>
      </c>
      <c r="CE582" s="622">
        <f t="shared" si="1327"/>
        <v>1962</v>
      </c>
      <c r="CF582" s="622">
        <f t="shared" si="1327"/>
        <v>265</v>
      </c>
      <c r="CG582" s="622">
        <f t="shared" si="1327"/>
        <v>0</v>
      </c>
      <c r="CH582" s="622">
        <f t="shared" si="1327"/>
        <v>0</v>
      </c>
      <c r="CI582" s="622">
        <f t="shared" si="1327"/>
        <v>0</v>
      </c>
      <c r="CJ582" s="16"/>
      <c r="CK582" s="622">
        <f t="shared" si="1328"/>
        <v>0</v>
      </c>
      <c r="CL582" s="622">
        <f t="shared" si="1328"/>
        <v>0</v>
      </c>
      <c r="CM582" s="622">
        <f t="shared" si="1328"/>
        <v>577</v>
      </c>
      <c r="CN582" s="622">
        <f t="shared" si="1328"/>
        <v>1510</v>
      </c>
      <c r="CO582" s="622">
        <f t="shared" si="1328"/>
        <v>140</v>
      </c>
      <c r="CP582" s="622">
        <f t="shared" si="1328"/>
        <v>0</v>
      </c>
      <c r="CQ582" s="622">
        <f t="shared" si="1328"/>
        <v>0</v>
      </c>
      <c r="CR582" s="622">
        <f t="shared" si="1328"/>
        <v>0</v>
      </c>
      <c r="CS582" s="120">
        <f t="shared" si="1317"/>
        <v>0</v>
      </c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</row>
    <row r="583" spans="1:133" ht="15">
      <c r="A583" s="572" t="s">
        <v>161</v>
      </c>
      <c r="B583" s="14"/>
      <c r="C583" s="9">
        <f>'4a 1718 CS PC'!AP95</f>
        <v>0</v>
      </c>
      <c r="D583" s="9">
        <f>'4a 1718 CS PC'!AR33</f>
        <v>6.4000000000000003E-3</v>
      </c>
      <c r="E583" s="9">
        <f>'4b 1819 CS PC'!$AT33</f>
        <v>4.4000000000000003E-3</v>
      </c>
      <c r="F583" s="9">
        <f>'4b 1819 CS PC'!AQ33</f>
        <v>6.1999999999999998E-3</v>
      </c>
      <c r="G583" s="9">
        <f>'4c 1920 CS PC'!AS33</f>
        <v>4.4000000000000003E-3</v>
      </c>
      <c r="H583" s="9">
        <f>'4c 1920 CS PC'!AP33</f>
        <v>6.1999999999999998E-3</v>
      </c>
      <c r="I583" s="9">
        <f>'4d 2021 CS PC'!AS33</f>
        <v>4.4000000000000003E-3</v>
      </c>
      <c r="J583" s="9">
        <f>'4d 2021 CS PC'!AP33</f>
        <v>6.3E-3</v>
      </c>
      <c r="K583" s="9">
        <f>'4e 2122 CS PC'!AB33</f>
        <v>4.5999999999999999E-3</v>
      </c>
      <c r="L583" s="9"/>
      <c r="M583" s="571">
        <f t="shared" si="1310"/>
        <v>0</v>
      </c>
      <c r="N583" s="571">
        <f t="shared" si="1310"/>
        <v>0</v>
      </c>
      <c r="O583" s="571">
        <f t="shared" si="1310"/>
        <v>0</v>
      </c>
      <c r="P583" s="571">
        <f t="shared" si="1310"/>
        <v>0</v>
      </c>
      <c r="Q583" s="571">
        <f t="shared" si="1310"/>
        <v>0</v>
      </c>
      <c r="R583" s="571">
        <f t="shared" si="1310"/>
        <v>0</v>
      </c>
      <c r="S583" s="571">
        <f t="shared" si="1310"/>
        <v>0</v>
      </c>
      <c r="T583" s="573"/>
      <c r="U583" s="573"/>
      <c r="V583" s="571">
        <f t="shared" si="1311"/>
        <v>0</v>
      </c>
      <c r="W583" s="571">
        <f t="shared" si="1312"/>
        <v>0</v>
      </c>
      <c r="X583" s="571">
        <f t="shared" si="1312"/>
        <v>0</v>
      </c>
      <c r="Y583" s="571">
        <f t="shared" si="1312"/>
        <v>0</v>
      </c>
      <c r="Z583" s="571">
        <f t="shared" si="1312"/>
        <v>0</v>
      </c>
      <c r="AA583" s="571">
        <f t="shared" si="1312"/>
        <v>0</v>
      </c>
      <c r="AB583" s="571">
        <f t="shared" si="1313"/>
        <v>33</v>
      </c>
      <c r="AC583" s="571">
        <f t="shared" si="1324"/>
        <v>0</v>
      </c>
      <c r="AD583" s="571">
        <f t="shared" si="1301"/>
        <v>8</v>
      </c>
      <c r="AE583" s="571">
        <f t="shared" si="1302"/>
        <v>0</v>
      </c>
      <c r="AF583" s="571">
        <f t="shared" si="1330"/>
        <v>24</v>
      </c>
      <c r="AG583" s="571">
        <f t="shared" si="1325"/>
        <v>74</v>
      </c>
      <c r="AH583" s="571">
        <f t="shared" si="1331"/>
        <v>1</v>
      </c>
      <c r="AI583" s="571">
        <f t="shared" si="1314"/>
        <v>8</v>
      </c>
      <c r="AJ583" s="571">
        <f t="shared" si="1315"/>
        <v>0</v>
      </c>
      <c r="AK583" s="571">
        <f t="shared" si="1314"/>
        <v>0</v>
      </c>
      <c r="AL583" s="571">
        <f t="shared" si="1331"/>
        <v>0</v>
      </c>
      <c r="AM583" s="571">
        <f t="shared" si="1331"/>
        <v>10</v>
      </c>
      <c r="AN583" s="571">
        <f t="shared" si="1316"/>
        <v>0</v>
      </c>
      <c r="AO583" s="571">
        <f t="shared" si="1332"/>
        <v>0</v>
      </c>
      <c r="AP583" s="571">
        <f t="shared" si="1332"/>
        <v>0</v>
      </c>
      <c r="AQ583" s="571">
        <f t="shared" si="1332"/>
        <v>0</v>
      </c>
      <c r="AR583" s="571">
        <f t="shared" si="1332"/>
        <v>0</v>
      </c>
      <c r="AS583" s="571">
        <f t="shared" si="1332"/>
        <v>0</v>
      </c>
      <c r="AT583" s="571">
        <f t="shared" si="1332"/>
        <v>0</v>
      </c>
      <c r="AU583" s="571">
        <f t="shared" si="1332"/>
        <v>0</v>
      </c>
      <c r="AV583" s="571">
        <f t="shared" si="1332"/>
        <v>0</v>
      </c>
      <c r="AW583" s="571">
        <f t="shared" si="1332"/>
        <v>0</v>
      </c>
      <c r="AX583" s="571">
        <f t="shared" si="1332"/>
        <v>0</v>
      </c>
      <c r="AY583" s="571">
        <f t="shared" si="1332"/>
        <v>0</v>
      </c>
      <c r="AZ583" s="571">
        <f t="shared" si="1332"/>
        <v>0</v>
      </c>
      <c r="BA583" s="571">
        <f t="shared" si="1332"/>
        <v>0</v>
      </c>
      <c r="BB583" s="571">
        <f t="shared" si="1332"/>
        <v>0</v>
      </c>
      <c r="BC583" s="571">
        <f t="shared" si="1332"/>
        <v>0</v>
      </c>
      <c r="BD583" s="571">
        <f t="shared" si="1332"/>
        <v>0</v>
      </c>
      <c r="BE583" s="571">
        <f t="shared" si="1332"/>
        <v>0</v>
      </c>
      <c r="BF583" s="571">
        <f t="shared" si="1332"/>
        <v>0</v>
      </c>
      <c r="BG583" s="571">
        <f t="shared" si="1332"/>
        <v>0</v>
      </c>
      <c r="BH583" s="571">
        <f t="shared" si="1332"/>
        <v>0</v>
      </c>
      <c r="BI583" s="571">
        <f t="shared" si="1332"/>
        <v>0</v>
      </c>
      <c r="BJ583" s="571">
        <f t="shared" si="1332"/>
        <v>0</v>
      </c>
      <c r="BK583" s="571">
        <f t="shared" si="1332"/>
        <v>0</v>
      </c>
      <c r="BL583" s="571">
        <f t="shared" si="1332"/>
        <v>0</v>
      </c>
      <c r="BM583" s="571">
        <f t="shared" si="1332"/>
        <v>0</v>
      </c>
      <c r="BN583" s="571">
        <f t="shared" si="1332"/>
        <v>0</v>
      </c>
      <c r="BO583" s="571">
        <f t="shared" si="1332"/>
        <v>0</v>
      </c>
      <c r="BP583" s="571">
        <f t="shared" si="1332"/>
        <v>0</v>
      </c>
      <c r="BQ583" s="571">
        <f t="shared" si="1332"/>
        <v>0</v>
      </c>
      <c r="BR583" s="571">
        <f t="shared" si="1332"/>
        <v>0</v>
      </c>
      <c r="BS583" s="571">
        <f t="shared" si="1332"/>
        <v>0</v>
      </c>
      <c r="BT583" s="571">
        <f t="shared" si="1332"/>
        <v>0</v>
      </c>
      <c r="BU583" s="571">
        <f t="shared" si="1332"/>
        <v>0</v>
      </c>
      <c r="BV583" s="571">
        <f t="shared" si="1332"/>
        <v>0</v>
      </c>
      <c r="BW583" s="571">
        <f t="shared" si="1332"/>
        <v>0</v>
      </c>
      <c r="BX583" s="571"/>
      <c r="BY583" s="571">
        <f t="shared" si="1306"/>
        <v>158</v>
      </c>
      <c r="BZ583" s="7"/>
      <c r="CA583" s="7">
        <f t="shared" si="1307"/>
        <v>0</v>
      </c>
      <c r="CB583" s="622">
        <f t="shared" ref="CB583:CI592" si="1333">ROUND(SUMIF($M$1:$BW$1,CB$1,$M583:$BW583),0)</f>
        <v>0</v>
      </c>
      <c r="CC583" s="622">
        <f t="shared" si="1333"/>
        <v>0</v>
      </c>
      <c r="CD583" s="622">
        <f t="shared" si="1333"/>
        <v>0</v>
      </c>
      <c r="CE583" s="622">
        <f t="shared" si="1333"/>
        <v>139</v>
      </c>
      <c r="CF583" s="622">
        <f t="shared" si="1333"/>
        <v>19</v>
      </c>
      <c r="CG583" s="622">
        <f t="shared" si="1333"/>
        <v>0</v>
      </c>
      <c r="CH583" s="622">
        <f t="shared" si="1333"/>
        <v>0</v>
      </c>
      <c r="CI583" s="622">
        <f t="shared" si="1333"/>
        <v>0</v>
      </c>
      <c r="CJ583" s="16"/>
      <c r="CK583" s="622">
        <f t="shared" ref="CK583:CR592" si="1334">ROUND(SUMIF($M$2:$BW$2,CK$1,$M583:$BW583),0)</f>
        <v>0</v>
      </c>
      <c r="CL583" s="622">
        <f t="shared" si="1334"/>
        <v>0</v>
      </c>
      <c r="CM583" s="622">
        <f t="shared" si="1334"/>
        <v>41</v>
      </c>
      <c r="CN583" s="622">
        <f t="shared" si="1334"/>
        <v>107</v>
      </c>
      <c r="CO583" s="622">
        <f t="shared" si="1334"/>
        <v>10</v>
      </c>
      <c r="CP583" s="622">
        <f t="shared" si="1334"/>
        <v>0</v>
      </c>
      <c r="CQ583" s="622">
        <f t="shared" si="1334"/>
        <v>0</v>
      </c>
      <c r="CR583" s="622">
        <f t="shared" si="1334"/>
        <v>0</v>
      </c>
      <c r="CS583" s="120">
        <f t="shared" si="1317"/>
        <v>0</v>
      </c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</row>
    <row r="584" spans="1:133" ht="15">
      <c r="A584" s="572" t="s">
        <v>162</v>
      </c>
      <c r="B584" s="14"/>
      <c r="C584" s="9">
        <f>'4a 1718 CS PC'!AP96</f>
        <v>0</v>
      </c>
      <c r="D584" s="9">
        <f>'4a 1718 CS PC'!AR34</f>
        <v>6.9999999999999999E-4</v>
      </c>
      <c r="E584" s="9">
        <f>'4b 1819 CS PC'!$AT34</f>
        <v>5.0000000000000001E-4</v>
      </c>
      <c r="F584" s="9">
        <f>'4b 1819 CS PC'!AQ34</f>
        <v>6.9999999999999999E-4</v>
      </c>
      <c r="G584" s="9">
        <f>'4c 1920 CS PC'!AS34</f>
        <v>5.0000000000000001E-4</v>
      </c>
      <c r="H584" s="9">
        <f>'4c 1920 CS PC'!AP34</f>
        <v>6.9999999999999999E-4</v>
      </c>
      <c r="I584" s="9">
        <f>'4d 2021 CS PC'!AS34</f>
        <v>5.0000000000000001E-4</v>
      </c>
      <c r="J584" s="9">
        <f>'4d 2021 CS PC'!AP34</f>
        <v>6.9999999999999999E-4</v>
      </c>
      <c r="K584" s="9">
        <f>'4e 2122 CS PC'!AB34</f>
        <v>5.0000000000000001E-4</v>
      </c>
      <c r="L584" s="9"/>
      <c r="M584" s="571">
        <f t="shared" si="1310"/>
        <v>0</v>
      </c>
      <c r="N584" s="571">
        <f t="shared" si="1310"/>
        <v>0</v>
      </c>
      <c r="O584" s="571">
        <f t="shared" si="1310"/>
        <v>0</v>
      </c>
      <c r="P584" s="571">
        <f t="shared" si="1310"/>
        <v>0</v>
      </c>
      <c r="Q584" s="571">
        <f t="shared" si="1310"/>
        <v>0</v>
      </c>
      <c r="R584" s="571">
        <f t="shared" si="1310"/>
        <v>0</v>
      </c>
      <c r="S584" s="571">
        <f t="shared" si="1310"/>
        <v>0</v>
      </c>
      <c r="T584" s="573"/>
      <c r="U584" s="573"/>
      <c r="V584" s="571">
        <f t="shared" si="1311"/>
        <v>0</v>
      </c>
      <c r="W584" s="571">
        <f t="shared" si="1312"/>
        <v>0</v>
      </c>
      <c r="X584" s="571">
        <f t="shared" si="1312"/>
        <v>0</v>
      </c>
      <c r="Y584" s="571">
        <f t="shared" si="1312"/>
        <v>0</v>
      </c>
      <c r="Z584" s="571">
        <f t="shared" si="1312"/>
        <v>0</v>
      </c>
      <c r="AA584" s="571">
        <f t="shared" si="1312"/>
        <v>0</v>
      </c>
      <c r="AB584" s="571">
        <f t="shared" si="1313"/>
        <v>4</v>
      </c>
      <c r="AC584" s="571">
        <f t="shared" si="1324"/>
        <v>0</v>
      </c>
      <c r="AD584" s="571">
        <f t="shared" si="1301"/>
        <v>1</v>
      </c>
      <c r="AE584" s="571">
        <f t="shared" si="1302"/>
        <v>0</v>
      </c>
      <c r="AF584" s="571">
        <f t="shared" si="1330"/>
        <v>3</v>
      </c>
      <c r="AG584" s="571">
        <f t="shared" si="1325"/>
        <v>8</v>
      </c>
      <c r="AH584" s="571">
        <f t="shared" si="1331"/>
        <v>0</v>
      </c>
      <c r="AI584" s="571">
        <f t="shared" si="1314"/>
        <v>1</v>
      </c>
      <c r="AJ584" s="571">
        <f t="shared" si="1315"/>
        <v>0</v>
      </c>
      <c r="AK584" s="571">
        <f t="shared" si="1314"/>
        <v>0</v>
      </c>
      <c r="AL584" s="571">
        <f t="shared" si="1331"/>
        <v>0</v>
      </c>
      <c r="AM584" s="571">
        <f t="shared" si="1331"/>
        <v>1</v>
      </c>
      <c r="AN584" s="571">
        <f t="shared" si="1316"/>
        <v>0</v>
      </c>
      <c r="AO584" s="571">
        <f t="shared" si="1332"/>
        <v>0</v>
      </c>
      <c r="AP584" s="571">
        <f t="shared" si="1332"/>
        <v>0</v>
      </c>
      <c r="AQ584" s="571">
        <f t="shared" si="1332"/>
        <v>0</v>
      </c>
      <c r="AR584" s="571">
        <f t="shared" si="1332"/>
        <v>0</v>
      </c>
      <c r="AS584" s="571">
        <f t="shared" si="1332"/>
        <v>0</v>
      </c>
      <c r="AT584" s="571">
        <f t="shared" si="1332"/>
        <v>0</v>
      </c>
      <c r="AU584" s="571">
        <f t="shared" si="1332"/>
        <v>0</v>
      </c>
      <c r="AV584" s="571">
        <f t="shared" si="1332"/>
        <v>0</v>
      </c>
      <c r="AW584" s="571">
        <f t="shared" si="1332"/>
        <v>0</v>
      </c>
      <c r="AX584" s="571">
        <f t="shared" si="1332"/>
        <v>0</v>
      </c>
      <c r="AY584" s="571">
        <f t="shared" si="1332"/>
        <v>0</v>
      </c>
      <c r="AZ584" s="571">
        <f t="shared" si="1332"/>
        <v>0</v>
      </c>
      <c r="BA584" s="571">
        <f t="shared" si="1332"/>
        <v>0</v>
      </c>
      <c r="BB584" s="571">
        <f t="shared" si="1332"/>
        <v>0</v>
      </c>
      <c r="BC584" s="571">
        <f t="shared" si="1332"/>
        <v>0</v>
      </c>
      <c r="BD584" s="571">
        <f t="shared" si="1332"/>
        <v>0</v>
      </c>
      <c r="BE584" s="571">
        <f t="shared" si="1332"/>
        <v>0</v>
      </c>
      <c r="BF584" s="571">
        <f t="shared" si="1332"/>
        <v>0</v>
      </c>
      <c r="BG584" s="571">
        <f t="shared" si="1332"/>
        <v>0</v>
      </c>
      <c r="BH584" s="571">
        <f t="shared" si="1332"/>
        <v>0</v>
      </c>
      <c r="BI584" s="571">
        <f t="shared" si="1332"/>
        <v>0</v>
      </c>
      <c r="BJ584" s="571">
        <f t="shared" si="1332"/>
        <v>0</v>
      </c>
      <c r="BK584" s="571">
        <f t="shared" si="1332"/>
        <v>0</v>
      </c>
      <c r="BL584" s="571">
        <f t="shared" si="1332"/>
        <v>0</v>
      </c>
      <c r="BM584" s="571">
        <f t="shared" si="1332"/>
        <v>0</v>
      </c>
      <c r="BN584" s="571">
        <f t="shared" si="1332"/>
        <v>0</v>
      </c>
      <c r="BO584" s="571">
        <f t="shared" si="1332"/>
        <v>0</v>
      </c>
      <c r="BP584" s="571">
        <f t="shared" si="1332"/>
        <v>0</v>
      </c>
      <c r="BQ584" s="571">
        <f t="shared" si="1332"/>
        <v>0</v>
      </c>
      <c r="BR584" s="571">
        <f t="shared" si="1332"/>
        <v>0</v>
      </c>
      <c r="BS584" s="571">
        <f t="shared" si="1332"/>
        <v>0</v>
      </c>
      <c r="BT584" s="571">
        <f t="shared" si="1332"/>
        <v>0</v>
      </c>
      <c r="BU584" s="571">
        <f t="shared" si="1332"/>
        <v>0</v>
      </c>
      <c r="BV584" s="571">
        <f t="shared" si="1332"/>
        <v>0</v>
      </c>
      <c r="BW584" s="571">
        <f t="shared" si="1332"/>
        <v>0</v>
      </c>
      <c r="BX584" s="571"/>
      <c r="BY584" s="571">
        <f t="shared" si="1306"/>
        <v>18</v>
      </c>
      <c r="BZ584" s="7"/>
      <c r="CA584" s="7">
        <f t="shared" si="1307"/>
        <v>0</v>
      </c>
      <c r="CB584" s="622">
        <f t="shared" si="1333"/>
        <v>0</v>
      </c>
      <c r="CC584" s="622">
        <f t="shared" si="1333"/>
        <v>0</v>
      </c>
      <c r="CD584" s="622">
        <f t="shared" si="1333"/>
        <v>0</v>
      </c>
      <c r="CE584" s="622">
        <f t="shared" si="1333"/>
        <v>16</v>
      </c>
      <c r="CF584" s="622">
        <f t="shared" si="1333"/>
        <v>2</v>
      </c>
      <c r="CG584" s="622">
        <f t="shared" si="1333"/>
        <v>0</v>
      </c>
      <c r="CH584" s="622">
        <f t="shared" si="1333"/>
        <v>0</v>
      </c>
      <c r="CI584" s="622">
        <f t="shared" si="1333"/>
        <v>0</v>
      </c>
      <c r="CJ584" s="16"/>
      <c r="CK584" s="622">
        <f t="shared" si="1334"/>
        <v>0</v>
      </c>
      <c r="CL584" s="622">
        <f t="shared" si="1334"/>
        <v>0</v>
      </c>
      <c r="CM584" s="622">
        <f t="shared" si="1334"/>
        <v>5</v>
      </c>
      <c r="CN584" s="622">
        <f t="shared" si="1334"/>
        <v>12</v>
      </c>
      <c r="CO584" s="622">
        <f t="shared" si="1334"/>
        <v>1</v>
      </c>
      <c r="CP584" s="622">
        <f t="shared" si="1334"/>
        <v>0</v>
      </c>
      <c r="CQ584" s="622">
        <f t="shared" si="1334"/>
        <v>0</v>
      </c>
      <c r="CR584" s="622">
        <f t="shared" si="1334"/>
        <v>0</v>
      </c>
      <c r="CS584" s="120">
        <f t="shared" si="1317"/>
        <v>0</v>
      </c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</row>
    <row r="585" spans="1:133" ht="15">
      <c r="A585" s="572" t="s">
        <v>163</v>
      </c>
      <c r="B585" s="14"/>
      <c r="C585" s="9">
        <f>'4a 1718 CS PC'!AP97</f>
        <v>0</v>
      </c>
      <c r="D585" s="9">
        <f>'4a 1718 CS PC'!AR35</f>
        <v>8.9800000000000005E-2</v>
      </c>
      <c r="E585" s="9">
        <f>'4b 1819 CS PC'!$AT35</f>
        <v>6.4100000000000004E-2</v>
      </c>
      <c r="F585" s="9">
        <f>'4b 1819 CS PC'!AQ35</f>
        <v>9.0800000000000006E-2</v>
      </c>
      <c r="G585" s="9">
        <f>'4c 1920 CS PC'!AS35</f>
        <v>6.4500000000000002E-2</v>
      </c>
      <c r="H585" s="9">
        <f>'4c 1920 CS PC'!AP35</f>
        <v>9.1700000000000004E-2</v>
      </c>
      <c r="I585" s="9">
        <f>'4d 2021 CS PC'!AS35</f>
        <v>6.2899999999999998E-2</v>
      </c>
      <c r="J585" s="9">
        <f>'4d 2021 CS PC'!AP35</f>
        <v>8.9800000000000005E-2</v>
      </c>
      <c r="K585" s="9">
        <f>'4e 2122 CS PC'!AB35</f>
        <v>6.2899999999999998E-2</v>
      </c>
      <c r="L585" s="9"/>
      <c r="M585" s="571">
        <f t="shared" si="1310"/>
        <v>0</v>
      </c>
      <c r="N585" s="571">
        <f t="shared" si="1310"/>
        <v>0</v>
      </c>
      <c r="O585" s="571">
        <f t="shared" si="1310"/>
        <v>0</v>
      </c>
      <c r="P585" s="571">
        <f t="shared" si="1310"/>
        <v>0</v>
      </c>
      <c r="Q585" s="571">
        <f t="shared" si="1310"/>
        <v>0</v>
      </c>
      <c r="R585" s="571">
        <f t="shared" si="1310"/>
        <v>0</v>
      </c>
      <c r="S585" s="571">
        <f t="shared" si="1310"/>
        <v>0</v>
      </c>
      <c r="T585" s="573"/>
      <c r="U585" s="573"/>
      <c r="V585" s="571">
        <f t="shared" si="1311"/>
        <v>0</v>
      </c>
      <c r="W585" s="571">
        <f t="shared" si="1312"/>
        <v>0</v>
      </c>
      <c r="X585" s="571">
        <f t="shared" si="1312"/>
        <v>0</v>
      </c>
      <c r="Y585" s="571">
        <f t="shared" si="1312"/>
        <v>0</v>
      </c>
      <c r="Z585" s="571">
        <f t="shared" si="1312"/>
        <v>0</v>
      </c>
      <c r="AA585" s="571">
        <f t="shared" si="1312"/>
        <v>0</v>
      </c>
      <c r="AB585" s="571">
        <f t="shared" si="1313"/>
        <v>485</v>
      </c>
      <c r="AC585" s="571">
        <f t="shared" si="1324"/>
        <v>0</v>
      </c>
      <c r="AD585" s="571">
        <f t="shared" ref="AD585:AD610" si="1335">ROUND(AD$552*$G585,0)</f>
        <v>118</v>
      </c>
      <c r="AE585" s="571">
        <f t="shared" ref="AE585:AE610" si="1336">ROUND(AE$552*$E585,0)</f>
        <v>0</v>
      </c>
      <c r="AF585" s="571">
        <f t="shared" ref="AF585:AF588" si="1337">ROUND(AF$552*$G585,0)</f>
        <v>359</v>
      </c>
      <c r="AG585" s="571">
        <f t="shared" ref="AG585:AG610" si="1338">ROUND(AG$552*$G585,0)</f>
        <v>1087</v>
      </c>
      <c r="AH585" s="571">
        <f t="shared" si="1331"/>
        <v>16</v>
      </c>
      <c r="AI585" s="571">
        <f t="shared" si="1314"/>
        <v>111</v>
      </c>
      <c r="AJ585" s="571">
        <f t="shared" si="1315"/>
        <v>3</v>
      </c>
      <c r="AK585" s="571">
        <f t="shared" si="1314"/>
        <v>0</v>
      </c>
      <c r="AL585" s="571">
        <f t="shared" si="1331"/>
        <v>0</v>
      </c>
      <c r="AM585" s="571">
        <f t="shared" si="1331"/>
        <v>140</v>
      </c>
      <c r="AN585" s="571">
        <f t="shared" si="1316"/>
        <v>0</v>
      </c>
      <c r="AO585" s="571">
        <f t="shared" si="1332"/>
        <v>0</v>
      </c>
      <c r="AP585" s="571">
        <f t="shared" si="1332"/>
        <v>0</v>
      </c>
      <c r="AQ585" s="571">
        <f t="shared" si="1332"/>
        <v>0</v>
      </c>
      <c r="AR585" s="571">
        <f t="shared" si="1332"/>
        <v>0</v>
      </c>
      <c r="AS585" s="571">
        <f t="shared" si="1332"/>
        <v>0</v>
      </c>
      <c r="AT585" s="571">
        <f t="shared" si="1332"/>
        <v>0</v>
      </c>
      <c r="AU585" s="571">
        <f t="shared" si="1332"/>
        <v>0</v>
      </c>
      <c r="AV585" s="571">
        <f t="shared" si="1332"/>
        <v>0</v>
      </c>
      <c r="AW585" s="571">
        <f t="shared" si="1332"/>
        <v>0</v>
      </c>
      <c r="AX585" s="571">
        <f t="shared" si="1332"/>
        <v>0</v>
      </c>
      <c r="AY585" s="571">
        <f t="shared" si="1332"/>
        <v>0</v>
      </c>
      <c r="AZ585" s="571">
        <f t="shared" si="1332"/>
        <v>0</v>
      </c>
      <c r="BA585" s="571">
        <f t="shared" si="1332"/>
        <v>0</v>
      </c>
      <c r="BB585" s="571">
        <f t="shared" si="1332"/>
        <v>0</v>
      </c>
      <c r="BC585" s="571">
        <f t="shared" si="1332"/>
        <v>0</v>
      </c>
      <c r="BD585" s="571">
        <f t="shared" si="1332"/>
        <v>0</v>
      </c>
      <c r="BE585" s="571">
        <f t="shared" si="1332"/>
        <v>0</v>
      </c>
      <c r="BF585" s="571">
        <f t="shared" si="1332"/>
        <v>0</v>
      </c>
      <c r="BG585" s="571">
        <f t="shared" si="1332"/>
        <v>0</v>
      </c>
      <c r="BH585" s="571">
        <f t="shared" si="1332"/>
        <v>0</v>
      </c>
      <c r="BI585" s="571">
        <f t="shared" si="1332"/>
        <v>0</v>
      </c>
      <c r="BJ585" s="571">
        <f t="shared" si="1332"/>
        <v>0</v>
      </c>
      <c r="BK585" s="571">
        <f t="shared" si="1332"/>
        <v>0</v>
      </c>
      <c r="BL585" s="571">
        <f t="shared" si="1332"/>
        <v>0</v>
      </c>
      <c r="BM585" s="571">
        <f t="shared" si="1332"/>
        <v>0</v>
      </c>
      <c r="BN585" s="571">
        <f t="shared" si="1332"/>
        <v>0</v>
      </c>
      <c r="BO585" s="571">
        <f t="shared" si="1332"/>
        <v>0</v>
      </c>
      <c r="BP585" s="571">
        <f t="shared" si="1332"/>
        <v>0</v>
      </c>
      <c r="BQ585" s="571">
        <f t="shared" si="1332"/>
        <v>0</v>
      </c>
      <c r="BR585" s="571">
        <f t="shared" si="1332"/>
        <v>0</v>
      </c>
      <c r="BS585" s="571">
        <f t="shared" si="1332"/>
        <v>0</v>
      </c>
      <c r="BT585" s="571">
        <f t="shared" si="1332"/>
        <v>0</v>
      </c>
      <c r="BU585" s="571">
        <f t="shared" si="1332"/>
        <v>0</v>
      </c>
      <c r="BV585" s="571">
        <f t="shared" si="1332"/>
        <v>0</v>
      </c>
      <c r="BW585" s="571">
        <f t="shared" si="1332"/>
        <v>0</v>
      </c>
      <c r="BX585" s="571"/>
      <c r="BY585" s="571">
        <f t="shared" si="1306"/>
        <v>2319</v>
      </c>
      <c r="BZ585" s="7"/>
      <c r="CA585" s="7">
        <f t="shared" si="1307"/>
        <v>0</v>
      </c>
      <c r="CB585" s="622">
        <f t="shared" si="1333"/>
        <v>0</v>
      </c>
      <c r="CC585" s="622">
        <f t="shared" si="1333"/>
        <v>0</v>
      </c>
      <c r="CD585" s="622">
        <f t="shared" si="1333"/>
        <v>0</v>
      </c>
      <c r="CE585" s="622">
        <f t="shared" si="1333"/>
        <v>2049</v>
      </c>
      <c r="CF585" s="622">
        <f t="shared" si="1333"/>
        <v>270</v>
      </c>
      <c r="CG585" s="622">
        <f t="shared" si="1333"/>
        <v>0</v>
      </c>
      <c r="CH585" s="622">
        <f t="shared" si="1333"/>
        <v>0</v>
      </c>
      <c r="CI585" s="622">
        <f t="shared" si="1333"/>
        <v>0</v>
      </c>
      <c r="CJ585" s="16"/>
      <c r="CK585" s="622">
        <f t="shared" si="1334"/>
        <v>0</v>
      </c>
      <c r="CL585" s="622">
        <f t="shared" si="1334"/>
        <v>0</v>
      </c>
      <c r="CM585" s="622">
        <f t="shared" si="1334"/>
        <v>603</v>
      </c>
      <c r="CN585" s="622">
        <f t="shared" si="1334"/>
        <v>1576</v>
      </c>
      <c r="CO585" s="622">
        <f t="shared" si="1334"/>
        <v>140</v>
      </c>
      <c r="CP585" s="622">
        <f t="shared" si="1334"/>
        <v>0</v>
      </c>
      <c r="CQ585" s="622">
        <f t="shared" si="1334"/>
        <v>0</v>
      </c>
      <c r="CR585" s="622">
        <f t="shared" si="1334"/>
        <v>0</v>
      </c>
      <c r="CS585" s="120">
        <f t="shared" si="1317"/>
        <v>0</v>
      </c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</row>
    <row r="586" spans="1:133" ht="15">
      <c r="A586" s="572" t="s">
        <v>164</v>
      </c>
      <c r="B586" s="14"/>
      <c r="C586" s="9">
        <f>'4a 1718 CS PC'!AP98</f>
        <v>0</v>
      </c>
      <c r="D586" s="9">
        <f>'4a 1718 CS PC'!AR36</f>
        <v>5.8999999999999997E-2</v>
      </c>
      <c r="E586" s="9">
        <f>'4b 1819 CS PC'!$AT36</f>
        <v>4.3900000000000002E-2</v>
      </c>
      <c r="F586" s="9">
        <f>'4b 1819 CS PC'!AQ36</f>
        <v>6.2199999999999998E-2</v>
      </c>
      <c r="G586" s="9">
        <f>'4c 1920 CS PC'!AS36</f>
        <v>4.4200000000000003E-2</v>
      </c>
      <c r="H586" s="9">
        <f>'4c 1920 CS PC'!AP36</f>
        <v>6.2799999999999995E-2</v>
      </c>
      <c r="I586" s="9">
        <f>'4d 2021 CS PC'!AS36</f>
        <v>4.4200000000000003E-2</v>
      </c>
      <c r="J586" s="9">
        <f>'4d 2021 CS PC'!AP36</f>
        <v>6.3200000000000006E-2</v>
      </c>
      <c r="K586" s="9">
        <f>'4e 2122 CS PC'!AB36</f>
        <v>4.41E-2</v>
      </c>
      <c r="L586" s="9"/>
      <c r="M586" s="571">
        <f t="shared" si="1310"/>
        <v>0</v>
      </c>
      <c r="N586" s="571">
        <f t="shared" si="1310"/>
        <v>0</v>
      </c>
      <c r="O586" s="571">
        <f t="shared" si="1310"/>
        <v>0</v>
      </c>
      <c r="P586" s="571">
        <f t="shared" si="1310"/>
        <v>0</v>
      </c>
      <c r="Q586" s="571">
        <f t="shared" si="1310"/>
        <v>0</v>
      </c>
      <c r="R586" s="571">
        <f t="shared" si="1310"/>
        <v>0</v>
      </c>
      <c r="S586" s="571">
        <f t="shared" si="1310"/>
        <v>0</v>
      </c>
      <c r="T586" s="573"/>
      <c r="U586" s="573"/>
      <c r="V586" s="571">
        <f t="shared" si="1311"/>
        <v>0</v>
      </c>
      <c r="W586" s="571">
        <f t="shared" si="1312"/>
        <v>0</v>
      </c>
      <c r="X586" s="571">
        <f t="shared" si="1312"/>
        <v>0</v>
      </c>
      <c r="Y586" s="571">
        <f t="shared" si="1312"/>
        <v>0</v>
      </c>
      <c r="Z586" s="571">
        <f t="shared" si="1312"/>
        <v>0</v>
      </c>
      <c r="AA586" s="571">
        <f t="shared" si="1312"/>
        <v>0</v>
      </c>
      <c r="AB586" s="571">
        <f t="shared" si="1313"/>
        <v>332</v>
      </c>
      <c r="AC586" s="571">
        <f t="shared" si="1324"/>
        <v>0</v>
      </c>
      <c r="AD586" s="571">
        <f t="shared" si="1335"/>
        <v>81</v>
      </c>
      <c r="AE586" s="571">
        <f t="shared" si="1336"/>
        <v>0</v>
      </c>
      <c r="AF586" s="571">
        <f t="shared" si="1337"/>
        <v>246</v>
      </c>
      <c r="AG586" s="571">
        <f t="shared" si="1338"/>
        <v>745</v>
      </c>
      <c r="AH586" s="571">
        <f t="shared" si="1331"/>
        <v>11</v>
      </c>
      <c r="AI586" s="571">
        <f t="shared" si="1314"/>
        <v>76</v>
      </c>
      <c r="AJ586" s="571">
        <f t="shared" si="1315"/>
        <v>2</v>
      </c>
      <c r="AK586" s="571">
        <f t="shared" si="1314"/>
        <v>0</v>
      </c>
      <c r="AL586" s="571">
        <f t="shared" si="1331"/>
        <v>0</v>
      </c>
      <c r="AM586" s="571">
        <f t="shared" si="1331"/>
        <v>98</v>
      </c>
      <c r="AN586" s="571">
        <f t="shared" si="1316"/>
        <v>0</v>
      </c>
      <c r="AO586" s="571">
        <f t="shared" si="1332"/>
        <v>0</v>
      </c>
      <c r="AP586" s="571">
        <f t="shared" si="1332"/>
        <v>0</v>
      </c>
      <c r="AQ586" s="571">
        <f t="shared" si="1332"/>
        <v>0</v>
      </c>
      <c r="AR586" s="571">
        <f t="shared" si="1332"/>
        <v>0</v>
      </c>
      <c r="AS586" s="571">
        <f t="shared" si="1332"/>
        <v>0</v>
      </c>
      <c r="AT586" s="571">
        <f t="shared" si="1332"/>
        <v>0</v>
      </c>
      <c r="AU586" s="571">
        <f t="shared" si="1332"/>
        <v>0</v>
      </c>
      <c r="AV586" s="571">
        <f t="shared" si="1332"/>
        <v>0</v>
      </c>
      <c r="AW586" s="571">
        <f t="shared" si="1332"/>
        <v>0</v>
      </c>
      <c r="AX586" s="571">
        <f t="shared" si="1332"/>
        <v>0</v>
      </c>
      <c r="AY586" s="571">
        <f t="shared" si="1332"/>
        <v>0</v>
      </c>
      <c r="AZ586" s="571">
        <f t="shared" si="1332"/>
        <v>0</v>
      </c>
      <c r="BA586" s="571">
        <f t="shared" si="1332"/>
        <v>0</v>
      </c>
      <c r="BB586" s="571">
        <f t="shared" si="1332"/>
        <v>0</v>
      </c>
      <c r="BC586" s="571">
        <f t="shared" si="1332"/>
        <v>0</v>
      </c>
      <c r="BD586" s="571">
        <f t="shared" si="1332"/>
        <v>0</v>
      </c>
      <c r="BE586" s="571">
        <f t="shared" si="1332"/>
        <v>0</v>
      </c>
      <c r="BF586" s="571">
        <f t="shared" si="1332"/>
        <v>0</v>
      </c>
      <c r="BG586" s="571">
        <f t="shared" si="1332"/>
        <v>0</v>
      </c>
      <c r="BH586" s="571">
        <f t="shared" si="1332"/>
        <v>0</v>
      </c>
      <c r="BI586" s="571">
        <f t="shared" si="1332"/>
        <v>0</v>
      </c>
      <c r="BJ586" s="571">
        <f t="shared" si="1332"/>
        <v>0</v>
      </c>
      <c r="BK586" s="571">
        <f t="shared" si="1332"/>
        <v>0</v>
      </c>
      <c r="BL586" s="571">
        <f t="shared" si="1332"/>
        <v>0</v>
      </c>
      <c r="BM586" s="571">
        <f t="shared" si="1332"/>
        <v>0</v>
      </c>
      <c r="BN586" s="571">
        <f t="shared" si="1332"/>
        <v>0</v>
      </c>
      <c r="BO586" s="571">
        <f t="shared" si="1332"/>
        <v>0</v>
      </c>
      <c r="BP586" s="571">
        <f t="shared" si="1332"/>
        <v>0</v>
      </c>
      <c r="BQ586" s="571">
        <f t="shared" si="1332"/>
        <v>0</v>
      </c>
      <c r="BR586" s="571">
        <f t="shared" si="1332"/>
        <v>0</v>
      </c>
      <c r="BS586" s="571">
        <f t="shared" si="1332"/>
        <v>0</v>
      </c>
      <c r="BT586" s="571">
        <f t="shared" si="1332"/>
        <v>0</v>
      </c>
      <c r="BU586" s="571">
        <f t="shared" si="1332"/>
        <v>0</v>
      </c>
      <c r="BV586" s="571">
        <f t="shared" si="1332"/>
        <v>0</v>
      </c>
      <c r="BW586" s="571">
        <f t="shared" si="1332"/>
        <v>0</v>
      </c>
      <c r="BX586" s="571"/>
      <c r="BY586" s="571">
        <f t="shared" si="1306"/>
        <v>1591</v>
      </c>
      <c r="BZ586" s="7"/>
      <c r="CA586" s="7">
        <f t="shared" si="1307"/>
        <v>0</v>
      </c>
      <c r="CB586" s="622">
        <f t="shared" si="1333"/>
        <v>0</v>
      </c>
      <c r="CC586" s="622">
        <f t="shared" si="1333"/>
        <v>0</v>
      </c>
      <c r="CD586" s="622">
        <f t="shared" si="1333"/>
        <v>0</v>
      </c>
      <c r="CE586" s="622">
        <f t="shared" si="1333"/>
        <v>1404</v>
      </c>
      <c r="CF586" s="622">
        <f t="shared" si="1333"/>
        <v>187</v>
      </c>
      <c r="CG586" s="622">
        <f t="shared" si="1333"/>
        <v>0</v>
      </c>
      <c r="CH586" s="622">
        <f t="shared" si="1333"/>
        <v>0</v>
      </c>
      <c r="CI586" s="622">
        <f t="shared" si="1333"/>
        <v>0</v>
      </c>
      <c r="CJ586" s="16"/>
      <c r="CK586" s="622">
        <f t="shared" si="1334"/>
        <v>0</v>
      </c>
      <c r="CL586" s="622">
        <f t="shared" si="1334"/>
        <v>0</v>
      </c>
      <c r="CM586" s="622">
        <f t="shared" si="1334"/>
        <v>413</v>
      </c>
      <c r="CN586" s="622">
        <f t="shared" si="1334"/>
        <v>1080</v>
      </c>
      <c r="CO586" s="622">
        <f t="shared" si="1334"/>
        <v>98</v>
      </c>
      <c r="CP586" s="622">
        <f t="shared" si="1334"/>
        <v>0</v>
      </c>
      <c r="CQ586" s="622">
        <f t="shared" si="1334"/>
        <v>0</v>
      </c>
      <c r="CR586" s="622">
        <f t="shared" si="1334"/>
        <v>0</v>
      </c>
      <c r="CS586" s="120">
        <f t="shared" si="1317"/>
        <v>0</v>
      </c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</row>
    <row r="587" spans="1:133" ht="15">
      <c r="A587" s="572" t="s">
        <v>165</v>
      </c>
      <c r="B587" s="14"/>
      <c r="C587" s="9">
        <f>'4a 1718 CS PC'!AP99</f>
        <v>0</v>
      </c>
      <c r="D587" s="9">
        <f>'4a 1718 CS PC'!AR37</f>
        <v>2E-3</v>
      </c>
      <c r="E587" s="9">
        <f>'4b 1819 CS PC'!$AT37</f>
        <v>1.2999999999999999E-3</v>
      </c>
      <c r="F587" s="9">
        <f>'4b 1819 CS PC'!AQ37</f>
        <v>1.9E-3</v>
      </c>
      <c r="G587" s="9">
        <f>'4c 1920 CS PC'!AS37</f>
        <v>1.2999999999999999E-3</v>
      </c>
      <c r="H587" s="9">
        <f>'4c 1920 CS PC'!AP37</f>
        <v>1.9E-3</v>
      </c>
      <c r="I587" s="9">
        <f>'4d 2021 CS PC'!AS37</f>
        <v>1.2999999999999999E-3</v>
      </c>
      <c r="J587" s="9">
        <f>'4d 2021 CS PC'!AP37</f>
        <v>1.9E-3</v>
      </c>
      <c r="K587" s="9">
        <f>'4e 2122 CS PC'!AB37</f>
        <v>1.2999999999999999E-3</v>
      </c>
      <c r="L587" s="9"/>
      <c r="M587" s="571">
        <f t="shared" si="1310"/>
        <v>0</v>
      </c>
      <c r="N587" s="571">
        <f t="shared" si="1310"/>
        <v>0</v>
      </c>
      <c r="O587" s="571">
        <f t="shared" si="1310"/>
        <v>0</v>
      </c>
      <c r="P587" s="571">
        <f t="shared" si="1310"/>
        <v>0</v>
      </c>
      <c r="Q587" s="571">
        <f t="shared" si="1310"/>
        <v>0</v>
      </c>
      <c r="R587" s="571">
        <f t="shared" si="1310"/>
        <v>0</v>
      </c>
      <c r="S587" s="571">
        <f t="shared" si="1310"/>
        <v>0</v>
      </c>
      <c r="T587" s="573"/>
      <c r="U587" s="573"/>
      <c r="V587" s="571">
        <f t="shared" si="1311"/>
        <v>0</v>
      </c>
      <c r="W587" s="571">
        <f t="shared" si="1312"/>
        <v>0</v>
      </c>
      <c r="X587" s="571">
        <f t="shared" si="1312"/>
        <v>0</v>
      </c>
      <c r="Y587" s="571">
        <f t="shared" si="1312"/>
        <v>0</v>
      </c>
      <c r="Z587" s="571">
        <f t="shared" si="1312"/>
        <v>0</v>
      </c>
      <c r="AA587" s="571">
        <f t="shared" si="1312"/>
        <v>0</v>
      </c>
      <c r="AB587" s="571">
        <f t="shared" si="1313"/>
        <v>10</v>
      </c>
      <c r="AC587" s="571">
        <f t="shared" si="1324"/>
        <v>0</v>
      </c>
      <c r="AD587" s="571">
        <f t="shared" si="1335"/>
        <v>2</v>
      </c>
      <c r="AE587" s="571">
        <f t="shared" si="1336"/>
        <v>0</v>
      </c>
      <c r="AF587" s="571">
        <f t="shared" si="1337"/>
        <v>7</v>
      </c>
      <c r="AG587" s="571">
        <f t="shared" si="1338"/>
        <v>22</v>
      </c>
      <c r="AH587" s="571">
        <f t="shared" si="1331"/>
        <v>0</v>
      </c>
      <c r="AI587" s="571">
        <f t="shared" si="1314"/>
        <v>2</v>
      </c>
      <c r="AJ587" s="571">
        <f t="shared" si="1315"/>
        <v>0</v>
      </c>
      <c r="AK587" s="571">
        <f t="shared" si="1314"/>
        <v>0</v>
      </c>
      <c r="AL587" s="571">
        <f t="shared" si="1331"/>
        <v>0</v>
      </c>
      <c r="AM587" s="571">
        <f t="shared" si="1331"/>
        <v>3</v>
      </c>
      <c r="AN587" s="571">
        <f t="shared" si="1316"/>
        <v>0</v>
      </c>
      <c r="AO587" s="571">
        <f t="shared" si="1332"/>
        <v>0</v>
      </c>
      <c r="AP587" s="571">
        <f t="shared" si="1332"/>
        <v>0</v>
      </c>
      <c r="AQ587" s="571">
        <f t="shared" si="1332"/>
        <v>0</v>
      </c>
      <c r="AR587" s="571">
        <f t="shared" si="1332"/>
        <v>0</v>
      </c>
      <c r="AS587" s="571">
        <f t="shared" si="1332"/>
        <v>0</v>
      </c>
      <c r="AT587" s="571">
        <f t="shared" si="1332"/>
        <v>0</v>
      </c>
      <c r="AU587" s="571">
        <f t="shared" si="1332"/>
        <v>0</v>
      </c>
      <c r="AV587" s="571">
        <f t="shared" si="1332"/>
        <v>0</v>
      </c>
      <c r="AW587" s="571">
        <f t="shared" si="1332"/>
        <v>0</v>
      </c>
      <c r="AX587" s="571">
        <f t="shared" si="1332"/>
        <v>0</v>
      </c>
      <c r="AY587" s="571">
        <f t="shared" si="1332"/>
        <v>0</v>
      </c>
      <c r="AZ587" s="571">
        <f t="shared" si="1332"/>
        <v>0</v>
      </c>
      <c r="BA587" s="571">
        <f t="shared" si="1332"/>
        <v>0</v>
      </c>
      <c r="BB587" s="571">
        <f t="shared" si="1332"/>
        <v>0</v>
      </c>
      <c r="BC587" s="571">
        <f t="shared" si="1332"/>
        <v>0</v>
      </c>
      <c r="BD587" s="571">
        <f t="shared" si="1332"/>
        <v>0</v>
      </c>
      <c r="BE587" s="571">
        <f t="shared" si="1332"/>
        <v>0</v>
      </c>
      <c r="BF587" s="571">
        <f t="shared" si="1332"/>
        <v>0</v>
      </c>
      <c r="BG587" s="571">
        <f t="shared" si="1332"/>
        <v>0</v>
      </c>
      <c r="BH587" s="571">
        <f t="shared" si="1332"/>
        <v>0</v>
      </c>
      <c r="BI587" s="571">
        <f t="shared" si="1332"/>
        <v>0</v>
      </c>
      <c r="BJ587" s="571">
        <f t="shared" si="1332"/>
        <v>0</v>
      </c>
      <c r="BK587" s="571">
        <f t="shared" si="1332"/>
        <v>0</v>
      </c>
      <c r="BL587" s="571">
        <f t="shared" si="1332"/>
        <v>0</v>
      </c>
      <c r="BM587" s="571">
        <f t="shared" si="1332"/>
        <v>0</v>
      </c>
      <c r="BN587" s="571">
        <f t="shared" si="1332"/>
        <v>0</v>
      </c>
      <c r="BO587" s="571">
        <f t="shared" si="1332"/>
        <v>0</v>
      </c>
      <c r="BP587" s="571">
        <f t="shared" si="1332"/>
        <v>0</v>
      </c>
      <c r="BQ587" s="571">
        <f t="shared" si="1332"/>
        <v>0</v>
      </c>
      <c r="BR587" s="571">
        <f t="shared" si="1332"/>
        <v>0</v>
      </c>
      <c r="BS587" s="571">
        <f t="shared" si="1332"/>
        <v>0</v>
      </c>
      <c r="BT587" s="571">
        <f t="shared" si="1332"/>
        <v>0</v>
      </c>
      <c r="BU587" s="571">
        <f t="shared" si="1332"/>
        <v>0</v>
      </c>
      <c r="BV587" s="571">
        <f t="shared" si="1332"/>
        <v>0</v>
      </c>
      <c r="BW587" s="571">
        <f t="shared" si="1332"/>
        <v>0</v>
      </c>
      <c r="BX587" s="571"/>
      <c r="BY587" s="571">
        <f t="shared" si="1306"/>
        <v>46</v>
      </c>
      <c r="BZ587" s="7"/>
      <c r="CA587" s="7">
        <f t="shared" si="1307"/>
        <v>0</v>
      </c>
      <c r="CB587" s="622">
        <f t="shared" si="1333"/>
        <v>0</v>
      </c>
      <c r="CC587" s="622">
        <f t="shared" si="1333"/>
        <v>0</v>
      </c>
      <c r="CD587" s="622">
        <f t="shared" si="1333"/>
        <v>0</v>
      </c>
      <c r="CE587" s="622">
        <f t="shared" si="1333"/>
        <v>41</v>
      </c>
      <c r="CF587" s="622">
        <f t="shared" si="1333"/>
        <v>5</v>
      </c>
      <c r="CG587" s="622">
        <f t="shared" si="1333"/>
        <v>0</v>
      </c>
      <c r="CH587" s="622">
        <f t="shared" si="1333"/>
        <v>0</v>
      </c>
      <c r="CI587" s="622">
        <f t="shared" si="1333"/>
        <v>0</v>
      </c>
      <c r="CJ587" s="16"/>
      <c r="CK587" s="622">
        <f t="shared" si="1334"/>
        <v>0</v>
      </c>
      <c r="CL587" s="622">
        <f t="shared" si="1334"/>
        <v>0</v>
      </c>
      <c r="CM587" s="622">
        <f t="shared" si="1334"/>
        <v>12</v>
      </c>
      <c r="CN587" s="622">
        <f t="shared" si="1334"/>
        <v>31</v>
      </c>
      <c r="CO587" s="622">
        <f t="shared" si="1334"/>
        <v>3</v>
      </c>
      <c r="CP587" s="622">
        <f t="shared" si="1334"/>
        <v>0</v>
      </c>
      <c r="CQ587" s="622">
        <f t="shared" si="1334"/>
        <v>0</v>
      </c>
      <c r="CR587" s="622">
        <f t="shared" si="1334"/>
        <v>0</v>
      </c>
      <c r="CS587" s="120">
        <f t="shared" si="1317"/>
        <v>0</v>
      </c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</row>
    <row r="588" spans="1:133" ht="15">
      <c r="A588" s="572" t="s">
        <v>166</v>
      </c>
      <c r="B588" s="14"/>
      <c r="C588" s="9">
        <f>'4a 1718 CS PC'!AP100</f>
        <v>0</v>
      </c>
      <c r="D588" s="9">
        <f>'4a 1718 CS PC'!AR38</f>
        <v>9.8900000000000002E-2</v>
      </c>
      <c r="E588" s="9">
        <f>'4b 1819 CS PC'!$AT38</f>
        <v>7.1300000000000002E-2</v>
      </c>
      <c r="F588" s="9">
        <f>'4b 1819 CS PC'!AQ38</f>
        <v>0.1011</v>
      </c>
      <c r="G588" s="9">
        <f>'4c 1920 CS PC'!AS38</f>
        <v>7.1199999999999999E-2</v>
      </c>
      <c r="H588" s="9">
        <f>'4c 1920 CS PC'!AP38</f>
        <v>0.1012</v>
      </c>
      <c r="I588" s="9">
        <f>'4d 2021 CS PC'!AS38</f>
        <v>6.6900000000000001E-2</v>
      </c>
      <c r="J588" s="9">
        <f>'4d 2021 CS PC'!AP38</f>
        <v>9.5600000000000004E-2</v>
      </c>
      <c r="K588" s="9">
        <f>'4e 2122 CS PC'!AB38</f>
        <v>6.5600000000000006E-2</v>
      </c>
      <c r="L588" s="9"/>
      <c r="M588" s="571">
        <f t="shared" si="1310"/>
        <v>0</v>
      </c>
      <c r="N588" s="571">
        <f t="shared" si="1310"/>
        <v>0</v>
      </c>
      <c r="O588" s="571">
        <f t="shared" si="1310"/>
        <v>0</v>
      </c>
      <c r="P588" s="571">
        <f t="shared" si="1310"/>
        <v>0</v>
      </c>
      <c r="Q588" s="571">
        <f t="shared" si="1310"/>
        <v>0</v>
      </c>
      <c r="R588" s="571">
        <f t="shared" si="1310"/>
        <v>0</v>
      </c>
      <c r="S588" s="571">
        <f t="shared" si="1310"/>
        <v>0</v>
      </c>
      <c r="T588" s="573"/>
      <c r="U588" s="573"/>
      <c r="V588" s="571">
        <f t="shared" si="1311"/>
        <v>0</v>
      </c>
      <c r="W588" s="571">
        <f t="shared" si="1312"/>
        <v>0</v>
      </c>
      <c r="X588" s="571">
        <f t="shared" si="1312"/>
        <v>0</v>
      </c>
      <c r="Y588" s="571">
        <f t="shared" si="1312"/>
        <v>0</v>
      </c>
      <c r="Z588" s="571">
        <f t="shared" si="1312"/>
        <v>0</v>
      </c>
      <c r="AA588" s="571">
        <f t="shared" si="1312"/>
        <v>0</v>
      </c>
      <c r="AB588" s="571">
        <f t="shared" si="1313"/>
        <v>535</v>
      </c>
      <c r="AC588" s="571">
        <f t="shared" si="1324"/>
        <v>0</v>
      </c>
      <c r="AD588" s="571">
        <f t="shared" si="1335"/>
        <v>130</v>
      </c>
      <c r="AE588" s="571">
        <f t="shared" si="1336"/>
        <v>0</v>
      </c>
      <c r="AF588" s="571">
        <f t="shared" si="1337"/>
        <v>396</v>
      </c>
      <c r="AG588" s="571">
        <f t="shared" si="1338"/>
        <v>1200</v>
      </c>
      <c r="AH588" s="571">
        <f t="shared" si="1331"/>
        <v>17</v>
      </c>
      <c r="AI588" s="594">
        <f>ROUNDDOWN(AI$552*$G588,0)</f>
        <v>122</v>
      </c>
      <c r="AJ588" s="571">
        <f t="shared" si="1315"/>
        <v>3</v>
      </c>
      <c r="AK588" s="571">
        <f t="shared" si="1314"/>
        <v>0</v>
      </c>
      <c r="AL588" s="571">
        <f t="shared" si="1331"/>
        <v>0</v>
      </c>
      <c r="AM588" s="571">
        <f t="shared" si="1331"/>
        <v>149</v>
      </c>
      <c r="AN588" s="571">
        <f t="shared" si="1316"/>
        <v>0</v>
      </c>
      <c r="AO588" s="571">
        <f t="shared" si="1332"/>
        <v>0</v>
      </c>
      <c r="AP588" s="571">
        <f t="shared" si="1332"/>
        <v>0</v>
      </c>
      <c r="AQ588" s="571">
        <f t="shared" si="1332"/>
        <v>0</v>
      </c>
      <c r="AR588" s="571">
        <f t="shared" si="1332"/>
        <v>0</v>
      </c>
      <c r="AS588" s="571">
        <f t="shared" si="1332"/>
        <v>0</v>
      </c>
      <c r="AT588" s="571">
        <f t="shared" si="1332"/>
        <v>0</v>
      </c>
      <c r="AU588" s="571">
        <f t="shared" si="1332"/>
        <v>0</v>
      </c>
      <c r="AV588" s="571">
        <f t="shared" si="1332"/>
        <v>0</v>
      </c>
      <c r="AW588" s="571">
        <f t="shared" si="1332"/>
        <v>0</v>
      </c>
      <c r="AX588" s="571">
        <f t="shared" si="1332"/>
        <v>0</v>
      </c>
      <c r="AY588" s="571">
        <f t="shared" si="1332"/>
        <v>0</v>
      </c>
      <c r="AZ588" s="571">
        <f t="shared" si="1332"/>
        <v>0</v>
      </c>
      <c r="BA588" s="571">
        <f t="shared" si="1332"/>
        <v>0</v>
      </c>
      <c r="BB588" s="571">
        <f t="shared" si="1332"/>
        <v>0</v>
      </c>
      <c r="BC588" s="571">
        <f t="shared" si="1332"/>
        <v>0</v>
      </c>
      <c r="BD588" s="571">
        <f t="shared" si="1332"/>
        <v>0</v>
      </c>
      <c r="BE588" s="571">
        <f t="shared" si="1332"/>
        <v>0</v>
      </c>
      <c r="BF588" s="571">
        <f t="shared" si="1332"/>
        <v>0</v>
      </c>
      <c r="BG588" s="571">
        <f t="shared" si="1332"/>
        <v>0</v>
      </c>
      <c r="BH588" s="571">
        <f t="shared" si="1332"/>
        <v>0</v>
      </c>
      <c r="BI588" s="571">
        <f t="shared" si="1332"/>
        <v>0</v>
      </c>
      <c r="BJ588" s="571">
        <f t="shared" si="1332"/>
        <v>0</v>
      </c>
      <c r="BK588" s="571">
        <f t="shared" si="1332"/>
        <v>0</v>
      </c>
      <c r="BL588" s="571">
        <f t="shared" si="1332"/>
        <v>0</v>
      </c>
      <c r="BM588" s="571">
        <f t="shared" si="1332"/>
        <v>0</v>
      </c>
      <c r="BN588" s="571">
        <f t="shared" si="1332"/>
        <v>0</v>
      </c>
      <c r="BO588" s="571">
        <f t="shared" si="1332"/>
        <v>0</v>
      </c>
      <c r="BP588" s="571">
        <f t="shared" si="1332"/>
        <v>0</v>
      </c>
      <c r="BQ588" s="571">
        <f t="shared" si="1332"/>
        <v>0</v>
      </c>
      <c r="BR588" s="571">
        <f t="shared" si="1332"/>
        <v>0</v>
      </c>
      <c r="BS588" s="571">
        <f t="shared" si="1332"/>
        <v>0</v>
      </c>
      <c r="BT588" s="571">
        <f t="shared" si="1332"/>
        <v>0</v>
      </c>
      <c r="BU588" s="571">
        <f t="shared" si="1332"/>
        <v>0</v>
      </c>
      <c r="BV588" s="571">
        <f t="shared" si="1332"/>
        <v>0</v>
      </c>
      <c r="BW588" s="571">
        <f t="shared" si="1332"/>
        <v>0</v>
      </c>
      <c r="BX588" s="571"/>
      <c r="BY588" s="571">
        <f t="shared" si="1306"/>
        <v>2552</v>
      </c>
      <c r="BZ588" s="7"/>
      <c r="CA588" s="7">
        <f t="shared" si="1307"/>
        <v>0</v>
      </c>
      <c r="CB588" s="622">
        <f t="shared" si="1333"/>
        <v>0</v>
      </c>
      <c r="CC588" s="622">
        <f t="shared" si="1333"/>
        <v>0</v>
      </c>
      <c r="CD588" s="622">
        <f t="shared" si="1333"/>
        <v>0</v>
      </c>
      <c r="CE588" s="622">
        <f t="shared" si="1333"/>
        <v>2261</v>
      </c>
      <c r="CF588" s="622">
        <f t="shared" si="1333"/>
        <v>291</v>
      </c>
      <c r="CG588" s="622">
        <f t="shared" si="1333"/>
        <v>0</v>
      </c>
      <c r="CH588" s="622">
        <f t="shared" si="1333"/>
        <v>0</v>
      </c>
      <c r="CI588" s="622">
        <f t="shared" si="1333"/>
        <v>0</v>
      </c>
      <c r="CJ588" s="16"/>
      <c r="CK588" s="622">
        <f t="shared" si="1334"/>
        <v>0</v>
      </c>
      <c r="CL588" s="622">
        <f t="shared" si="1334"/>
        <v>0</v>
      </c>
      <c r="CM588" s="622">
        <f t="shared" si="1334"/>
        <v>665</v>
      </c>
      <c r="CN588" s="622">
        <f t="shared" si="1334"/>
        <v>1738</v>
      </c>
      <c r="CO588" s="622">
        <f t="shared" si="1334"/>
        <v>149</v>
      </c>
      <c r="CP588" s="622">
        <f t="shared" si="1334"/>
        <v>0</v>
      </c>
      <c r="CQ588" s="622">
        <f t="shared" si="1334"/>
        <v>0</v>
      </c>
      <c r="CR588" s="622">
        <f t="shared" si="1334"/>
        <v>0</v>
      </c>
      <c r="CS588" s="120">
        <f t="shared" si="1317"/>
        <v>0</v>
      </c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</row>
    <row r="589" spans="1:133" ht="15">
      <c r="A589" s="572" t="s">
        <v>167</v>
      </c>
      <c r="B589" s="14"/>
      <c r="C589" s="9">
        <f>'4a 1718 CS PC'!AP101</f>
        <v>0</v>
      </c>
      <c r="D589" s="9">
        <f>'4a 1718 CS PC'!AR39</f>
        <v>9.3899999999999997E-2</v>
      </c>
      <c r="E589" s="9">
        <f>'4b 1819 CS PC'!$AT39</f>
        <v>6.4899999999999999E-2</v>
      </c>
      <c r="F589" s="9">
        <f>'4b 1819 CS PC'!AQ39</f>
        <v>9.2100000000000001E-2</v>
      </c>
      <c r="G589" s="9">
        <f>'4c 1920 CS PC'!AS39</f>
        <v>6.4199999999999993E-2</v>
      </c>
      <c r="H589" s="9">
        <f>'4c 1920 CS PC'!AP39</f>
        <v>9.1300000000000006E-2</v>
      </c>
      <c r="I589" s="9">
        <f>'4d 2021 CS PC'!AS39</f>
        <v>6.8500000000000005E-2</v>
      </c>
      <c r="J589" s="9">
        <f>'4d 2021 CS PC'!AP39</f>
        <v>9.7900000000000001E-2</v>
      </c>
      <c r="K589" s="9">
        <f>'4e 2122 CS PC'!AB39</f>
        <v>6.9800000000000001E-2</v>
      </c>
      <c r="L589" s="9"/>
      <c r="M589" s="571">
        <f t="shared" si="1310"/>
        <v>0</v>
      </c>
      <c r="N589" s="571">
        <f t="shared" si="1310"/>
        <v>0</v>
      </c>
      <c r="O589" s="571">
        <f t="shared" si="1310"/>
        <v>0</v>
      </c>
      <c r="P589" s="571">
        <f t="shared" si="1310"/>
        <v>0</v>
      </c>
      <c r="Q589" s="571">
        <f t="shared" si="1310"/>
        <v>0</v>
      </c>
      <c r="R589" s="571">
        <f t="shared" si="1310"/>
        <v>0</v>
      </c>
      <c r="S589" s="571">
        <f t="shared" si="1310"/>
        <v>0</v>
      </c>
      <c r="T589" s="573"/>
      <c r="U589" s="573"/>
      <c r="V589" s="571">
        <f t="shared" si="1311"/>
        <v>0</v>
      </c>
      <c r="W589" s="571">
        <f t="shared" si="1312"/>
        <v>0</v>
      </c>
      <c r="X589" s="571">
        <f t="shared" si="1312"/>
        <v>0</v>
      </c>
      <c r="Y589" s="571">
        <f t="shared" si="1312"/>
        <v>0</v>
      </c>
      <c r="Z589" s="571">
        <f t="shared" si="1312"/>
        <v>0</v>
      </c>
      <c r="AA589" s="571">
        <f t="shared" si="1312"/>
        <v>0</v>
      </c>
      <c r="AB589" s="571">
        <f t="shared" si="1313"/>
        <v>482</v>
      </c>
      <c r="AC589" s="571">
        <f t="shared" si="1324"/>
        <v>0</v>
      </c>
      <c r="AD589" s="571">
        <f t="shared" si="1335"/>
        <v>117</v>
      </c>
      <c r="AE589" s="571">
        <f t="shared" si="1336"/>
        <v>0</v>
      </c>
      <c r="AF589" s="571">
        <f>ROUND(AF$552*$G589,0)</f>
        <v>357</v>
      </c>
      <c r="AG589" s="571">
        <f t="shared" si="1338"/>
        <v>1082</v>
      </c>
      <c r="AH589" s="571">
        <f t="shared" si="1331"/>
        <v>17</v>
      </c>
      <c r="AI589" s="571">
        <f t="shared" si="1314"/>
        <v>111</v>
      </c>
      <c r="AJ589" s="571">
        <f t="shared" si="1315"/>
        <v>3</v>
      </c>
      <c r="AK589" s="571">
        <f t="shared" si="1314"/>
        <v>0</v>
      </c>
      <c r="AL589" s="571">
        <f t="shared" si="1331"/>
        <v>0</v>
      </c>
      <c r="AM589" s="571">
        <f t="shared" si="1331"/>
        <v>152</v>
      </c>
      <c r="AN589" s="571">
        <f t="shared" si="1316"/>
        <v>0</v>
      </c>
      <c r="AO589" s="571">
        <f t="shared" si="1332"/>
        <v>0</v>
      </c>
      <c r="AP589" s="571">
        <f t="shared" si="1332"/>
        <v>0</v>
      </c>
      <c r="AQ589" s="571">
        <f t="shared" si="1332"/>
        <v>0</v>
      </c>
      <c r="AR589" s="571">
        <f t="shared" si="1332"/>
        <v>0</v>
      </c>
      <c r="AS589" s="571">
        <f t="shared" si="1332"/>
        <v>0</v>
      </c>
      <c r="AT589" s="571">
        <f t="shared" si="1332"/>
        <v>0</v>
      </c>
      <c r="AU589" s="571">
        <f t="shared" si="1332"/>
        <v>0</v>
      </c>
      <c r="AV589" s="571">
        <f t="shared" si="1332"/>
        <v>0</v>
      </c>
      <c r="AW589" s="571">
        <f t="shared" si="1332"/>
        <v>0</v>
      </c>
      <c r="AX589" s="571">
        <f t="shared" si="1332"/>
        <v>0</v>
      </c>
      <c r="AY589" s="571">
        <f t="shared" si="1332"/>
        <v>0</v>
      </c>
      <c r="AZ589" s="571">
        <f t="shared" si="1332"/>
        <v>0</v>
      </c>
      <c r="BA589" s="571">
        <f t="shared" si="1332"/>
        <v>0</v>
      </c>
      <c r="BB589" s="571">
        <f t="shared" si="1332"/>
        <v>0</v>
      </c>
      <c r="BC589" s="571">
        <f t="shared" si="1332"/>
        <v>0</v>
      </c>
      <c r="BD589" s="571">
        <f t="shared" si="1332"/>
        <v>0</v>
      </c>
      <c r="BE589" s="571">
        <f t="shared" si="1332"/>
        <v>0</v>
      </c>
      <c r="BF589" s="571">
        <f t="shared" si="1332"/>
        <v>0</v>
      </c>
      <c r="BG589" s="571">
        <f t="shared" si="1332"/>
        <v>0</v>
      </c>
      <c r="BH589" s="571">
        <f t="shared" si="1332"/>
        <v>0</v>
      </c>
      <c r="BI589" s="571">
        <f t="shared" si="1332"/>
        <v>0</v>
      </c>
      <c r="BJ589" s="571">
        <f t="shared" si="1332"/>
        <v>0</v>
      </c>
      <c r="BK589" s="571">
        <f t="shared" si="1332"/>
        <v>0</v>
      </c>
      <c r="BL589" s="571">
        <f t="shared" si="1332"/>
        <v>0</v>
      </c>
      <c r="BM589" s="571">
        <f t="shared" si="1332"/>
        <v>0</v>
      </c>
      <c r="BN589" s="571">
        <f t="shared" si="1332"/>
        <v>0</v>
      </c>
      <c r="BO589" s="571">
        <f t="shared" si="1332"/>
        <v>0</v>
      </c>
      <c r="BP589" s="571">
        <f t="shared" si="1332"/>
        <v>0</v>
      </c>
      <c r="BQ589" s="571">
        <f t="shared" si="1332"/>
        <v>0</v>
      </c>
      <c r="BR589" s="571">
        <f t="shared" si="1332"/>
        <v>0</v>
      </c>
      <c r="BS589" s="571">
        <f t="shared" ref="AO589:BW597" si="1339">ROUND(BS$552*$K589,0)</f>
        <v>0</v>
      </c>
      <c r="BT589" s="571">
        <f t="shared" si="1339"/>
        <v>0</v>
      </c>
      <c r="BU589" s="571">
        <f t="shared" si="1339"/>
        <v>0</v>
      </c>
      <c r="BV589" s="571">
        <f t="shared" si="1339"/>
        <v>0</v>
      </c>
      <c r="BW589" s="571">
        <f t="shared" si="1339"/>
        <v>0</v>
      </c>
      <c r="BX589" s="571"/>
      <c r="BY589" s="571">
        <f t="shared" si="1306"/>
        <v>2321</v>
      </c>
      <c r="BZ589" s="7"/>
      <c r="CA589" s="7">
        <f t="shared" si="1307"/>
        <v>0</v>
      </c>
      <c r="CB589" s="622">
        <f t="shared" si="1333"/>
        <v>0</v>
      </c>
      <c r="CC589" s="622">
        <f t="shared" si="1333"/>
        <v>0</v>
      </c>
      <c r="CD589" s="622">
        <f t="shared" si="1333"/>
        <v>0</v>
      </c>
      <c r="CE589" s="622">
        <f t="shared" si="1333"/>
        <v>2038</v>
      </c>
      <c r="CF589" s="622">
        <f t="shared" si="1333"/>
        <v>283</v>
      </c>
      <c r="CG589" s="622">
        <f t="shared" si="1333"/>
        <v>0</v>
      </c>
      <c r="CH589" s="622">
        <f t="shared" si="1333"/>
        <v>0</v>
      </c>
      <c r="CI589" s="622">
        <f t="shared" si="1333"/>
        <v>0</v>
      </c>
      <c r="CJ589" s="16"/>
      <c r="CK589" s="622">
        <f t="shared" si="1334"/>
        <v>0</v>
      </c>
      <c r="CL589" s="622">
        <f t="shared" si="1334"/>
        <v>0</v>
      </c>
      <c r="CM589" s="622">
        <f t="shared" si="1334"/>
        <v>599</v>
      </c>
      <c r="CN589" s="622">
        <f t="shared" si="1334"/>
        <v>1570</v>
      </c>
      <c r="CO589" s="622">
        <f t="shared" si="1334"/>
        <v>152</v>
      </c>
      <c r="CP589" s="622">
        <f t="shared" si="1334"/>
        <v>0</v>
      </c>
      <c r="CQ589" s="622">
        <f t="shared" si="1334"/>
        <v>0</v>
      </c>
      <c r="CR589" s="622">
        <f t="shared" si="1334"/>
        <v>0</v>
      </c>
      <c r="CS589" s="120">
        <f t="shared" si="1317"/>
        <v>0</v>
      </c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</row>
    <row r="590" spans="1:133" ht="15">
      <c r="A590" s="572" t="s">
        <v>168</v>
      </c>
      <c r="B590" s="14"/>
      <c r="C590" s="9">
        <f>'4a 1718 CS PC'!AP102</f>
        <v>0</v>
      </c>
      <c r="D590" s="9">
        <f>'4a 1718 CS PC'!AR40</f>
        <v>2.0199999999999999E-2</v>
      </c>
      <c r="E590" s="9">
        <f>'4b 1819 CS PC'!$AT40</f>
        <v>1.4999999999999999E-2</v>
      </c>
      <c r="F590" s="9">
        <f>'4b 1819 CS PC'!AQ40</f>
        <v>2.1299999999999999E-2</v>
      </c>
      <c r="G590" s="9">
        <f>'4c 1920 CS PC'!AS40</f>
        <v>1.5100000000000001E-2</v>
      </c>
      <c r="H590" s="9">
        <f>'4c 1920 CS PC'!AP40</f>
        <v>2.1499999999999998E-2</v>
      </c>
      <c r="I590" s="9">
        <f>'4d 2021 CS PC'!AS40</f>
        <v>1.6799999999999999E-2</v>
      </c>
      <c r="J590" s="9">
        <f>'4d 2021 CS PC'!AP40</f>
        <v>2.3900000000000001E-2</v>
      </c>
      <c r="K590" s="9">
        <f>'4e 2122 CS PC'!AB40</f>
        <v>1.7000000000000001E-2</v>
      </c>
      <c r="L590" s="9"/>
      <c r="M590" s="571">
        <f t="shared" si="1310"/>
        <v>0</v>
      </c>
      <c r="N590" s="571">
        <f t="shared" si="1310"/>
        <v>0</v>
      </c>
      <c r="O590" s="571">
        <f t="shared" si="1310"/>
        <v>0</v>
      </c>
      <c r="P590" s="571">
        <f t="shared" ref="N590:S605" si="1340">P$490*$C590</f>
        <v>0</v>
      </c>
      <c r="Q590" s="571">
        <f t="shared" si="1340"/>
        <v>0</v>
      </c>
      <c r="R590" s="571">
        <f t="shared" si="1340"/>
        <v>0</v>
      </c>
      <c r="S590" s="571">
        <f t="shared" si="1340"/>
        <v>0</v>
      </c>
      <c r="T590" s="573"/>
      <c r="U590" s="573"/>
      <c r="V590" s="571">
        <f t="shared" si="1311"/>
        <v>0</v>
      </c>
      <c r="W590" s="571">
        <f t="shared" si="1312"/>
        <v>0</v>
      </c>
      <c r="X590" s="571">
        <f t="shared" si="1312"/>
        <v>0</v>
      </c>
      <c r="Y590" s="571">
        <f t="shared" si="1312"/>
        <v>0</v>
      </c>
      <c r="Z590" s="571">
        <f t="shared" si="1312"/>
        <v>0</v>
      </c>
      <c r="AA590" s="571">
        <f t="shared" si="1312"/>
        <v>0</v>
      </c>
      <c r="AB590" s="571">
        <f t="shared" si="1313"/>
        <v>113</v>
      </c>
      <c r="AC590" s="571">
        <f t="shared" si="1324"/>
        <v>0</v>
      </c>
      <c r="AD590" s="571">
        <f t="shared" si="1335"/>
        <v>28</v>
      </c>
      <c r="AE590" s="571">
        <f t="shared" si="1336"/>
        <v>0</v>
      </c>
      <c r="AF590" s="571">
        <f t="shared" ref="AF590:AF594" si="1341">ROUND(AF$552*$G590,0)</f>
        <v>84</v>
      </c>
      <c r="AG590" s="571">
        <f t="shared" si="1338"/>
        <v>254</v>
      </c>
      <c r="AH590" s="571">
        <f t="shared" si="1331"/>
        <v>4</v>
      </c>
      <c r="AI590" s="571">
        <f t="shared" si="1314"/>
        <v>26</v>
      </c>
      <c r="AJ590" s="571">
        <f t="shared" si="1315"/>
        <v>1</v>
      </c>
      <c r="AK590" s="571">
        <f t="shared" si="1314"/>
        <v>0</v>
      </c>
      <c r="AL590" s="571">
        <f t="shared" si="1331"/>
        <v>0</v>
      </c>
      <c r="AM590" s="571">
        <f t="shared" si="1331"/>
        <v>37</v>
      </c>
      <c r="AN590" s="571">
        <f t="shared" si="1316"/>
        <v>0</v>
      </c>
      <c r="AO590" s="571">
        <f t="shared" si="1339"/>
        <v>0</v>
      </c>
      <c r="AP590" s="571">
        <f t="shared" si="1339"/>
        <v>0</v>
      </c>
      <c r="AQ590" s="571">
        <f t="shared" si="1339"/>
        <v>0</v>
      </c>
      <c r="AR590" s="571">
        <f t="shared" si="1339"/>
        <v>0</v>
      </c>
      <c r="AS590" s="571">
        <f t="shared" si="1339"/>
        <v>0</v>
      </c>
      <c r="AT590" s="571">
        <f t="shared" si="1339"/>
        <v>0</v>
      </c>
      <c r="AU590" s="571">
        <f t="shared" si="1339"/>
        <v>0</v>
      </c>
      <c r="AV590" s="571">
        <f t="shared" si="1339"/>
        <v>0</v>
      </c>
      <c r="AW590" s="571">
        <f t="shared" si="1339"/>
        <v>0</v>
      </c>
      <c r="AX590" s="571">
        <f t="shared" si="1339"/>
        <v>0</v>
      </c>
      <c r="AY590" s="571">
        <f t="shared" si="1339"/>
        <v>0</v>
      </c>
      <c r="AZ590" s="571">
        <f t="shared" si="1339"/>
        <v>0</v>
      </c>
      <c r="BA590" s="571">
        <f t="shared" si="1339"/>
        <v>0</v>
      </c>
      <c r="BB590" s="571">
        <f t="shared" si="1339"/>
        <v>0</v>
      </c>
      <c r="BC590" s="571">
        <f t="shared" si="1339"/>
        <v>0</v>
      </c>
      <c r="BD590" s="571">
        <f t="shared" si="1339"/>
        <v>0</v>
      </c>
      <c r="BE590" s="571">
        <f t="shared" si="1339"/>
        <v>0</v>
      </c>
      <c r="BF590" s="571">
        <f t="shared" si="1339"/>
        <v>0</v>
      </c>
      <c r="BG590" s="571">
        <f t="shared" si="1339"/>
        <v>0</v>
      </c>
      <c r="BH590" s="571">
        <f t="shared" si="1339"/>
        <v>0</v>
      </c>
      <c r="BI590" s="571">
        <f t="shared" si="1339"/>
        <v>0</v>
      </c>
      <c r="BJ590" s="571">
        <f t="shared" si="1339"/>
        <v>0</v>
      </c>
      <c r="BK590" s="571">
        <f t="shared" si="1339"/>
        <v>0</v>
      </c>
      <c r="BL590" s="571">
        <f t="shared" si="1339"/>
        <v>0</v>
      </c>
      <c r="BM590" s="571">
        <f t="shared" si="1339"/>
        <v>0</v>
      </c>
      <c r="BN590" s="571">
        <f t="shared" si="1339"/>
        <v>0</v>
      </c>
      <c r="BO590" s="571">
        <f t="shared" si="1339"/>
        <v>0</v>
      </c>
      <c r="BP590" s="571">
        <f t="shared" si="1339"/>
        <v>0</v>
      </c>
      <c r="BQ590" s="571">
        <f t="shared" si="1339"/>
        <v>0</v>
      </c>
      <c r="BR590" s="571">
        <f t="shared" si="1339"/>
        <v>0</v>
      </c>
      <c r="BS590" s="571">
        <f t="shared" si="1339"/>
        <v>0</v>
      </c>
      <c r="BT590" s="571">
        <f t="shared" si="1339"/>
        <v>0</v>
      </c>
      <c r="BU590" s="571">
        <f t="shared" si="1339"/>
        <v>0</v>
      </c>
      <c r="BV590" s="571">
        <f t="shared" si="1339"/>
        <v>0</v>
      </c>
      <c r="BW590" s="571">
        <f t="shared" si="1339"/>
        <v>0</v>
      </c>
      <c r="BX590" s="571"/>
      <c r="BY590" s="571">
        <f t="shared" si="1306"/>
        <v>547</v>
      </c>
      <c r="BZ590" s="7"/>
      <c r="CA590" s="7">
        <f t="shared" si="1307"/>
        <v>0</v>
      </c>
      <c r="CB590" s="622">
        <f t="shared" si="1333"/>
        <v>0</v>
      </c>
      <c r="CC590" s="622">
        <f t="shared" si="1333"/>
        <v>0</v>
      </c>
      <c r="CD590" s="622">
        <f t="shared" si="1333"/>
        <v>0</v>
      </c>
      <c r="CE590" s="622">
        <f t="shared" si="1333"/>
        <v>479</v>
      </c>
      <c r="CF590" s="622">
        <f t="shared" si="1333"/>
        <v>68</v>
      </c>
      <c r="CG590" s="622">
        <f t="shared" si="1333"/>
        <v>0</v>
      </c>
      <c r="CH590" s="622">
        <f t="shared" si="1333"/>
        <v>0</v>
      </c>
      <c r="CI590" s="622">
        <f t="shared" si="1333"/>
        <v>0</v>
      </c>
      <c r="CJ590" s="16"/>
      <c r="CK590" s="622">
        <f t="shared" si="1334"/>
        <v>0</v>
      </c>
      <c r="CL590" s="622">
        <f t="shared" si="1334"/>
        <v>0</v>
      </c>
      <c r="CM590" s="622">
        <f t="shared" si="1334"/>
        <v>141</v>
      </c>
      <c r="CN590" s="622">
        <f t="shared" si="1334"/>
        <v>369</v>
      </c>
      <c r="CO590" s="622">
        <f t="shared" si="1334"/>
        <v>37</v>
      </c>
      <c r="CP590" s="622">
        <f t="shared" si="1334"/>
        <v>0</v>
      </c>
      <c r="CQ590" s="622">
        <f t="shared" si="1334"/>
        <v>0</v>
      </c>
      <c r="CR590" s="622">
        <f t="shared" si="1334"/>
        <v>0</v>
      </c>
      <c r="CS590" s="120">
        <f t="shared" si="1317"/>
        <v>0</v>
      </c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</row>
    <row r="591" spans="1:133" ht="15">
      <c r="A591" s="572" t="s">
        <v>169</v>
      </c>
      <c r="B591" s="14"/>
      <c r="C591" s="9">
        <f>'4a 1718 CS PC'!AP103</f>
        <v>0</v>
      </c>
      <c r="D591" s="9">
        <f>'4a 1718 CS PC'!AR41</f>
        <v>3.2199999999999999E-2</v>
      </c>
      <c r="E591" s="9">
        <f>'4b 1819 CS PC'!$AT41</f>
        <v>2.3E-2</v>
      </c>
      <c r="F591" s="9">
        <f>'4b 1819 CS PC'!AQ41</f>
        <v>3.2599999999999997E-2</v>
      </c>
      <c r="G591" s="9">
        <f>'4c 1920 CS PC'!AS41</f>
        <v>2.2700000000000001E-2</v>
      </c>
      <c r="H591" s="9">
        <f>'4c 1920 CS PC'!AP41</f>
        <v>3.2199999999999999E-2</v>
      </c>
      <c r="I591" s="9">
        <f>'4d 2021 CS PC'!AS41</f>
        <v>2.1899999999999999E-2</v>
      </c>
      <c r="J591" s="9">
        <f>'4d 2021 CS PC'!AP41</f>
        <v>3.1199999999999999E-2</v>
      </c>
      <c r="K591" s="9">
        <f>'4e 2122 CS PC'!AB41</f>
        <v>2.1899999999999999E-2</v>
      </c>
      <c r="L591" s="9"/>
      <c r="M591" s="571">
        <f t="shared" ref="M591:S610" si="1342">M$490*$C591</f>
        <v>0</v>
      </c>
      <c r="N591" s="571">
        <f t="shared" si="1340"/>
        <v>0</v>
      </c>
      <c r="O591" s="571">
        <f t="shared" si="1340"/>
        <v>0</v>
      </c>
      <c r="P591" s="571">
        <f t="shared" si="1340"/>
        <v>0</v>
      </c>
      <c r="Q591" s="571">
        <f t="shared" si="1340"/>
        <v>0</v>
      </c>
      <c r="R591" s="571">
        <f t="shared" si="1340"/>
        <v>0</v>
      </c>
      <c r="S591" s="571">
        <f t="shared" si="1340"/>
        <v>0</v>
      </c>
      <c r="T591" s="573"/>
      <c r="U591" s="573"/>
      <c r="V591" s="571">
        <f t="shared" si="1311"/>
        <v>0</v>
      </c>
      <c r="W591" s="571">
        <f t="shared" si="1312"/>
        <v>0</v>
      </c>
      <c r="X591" s="571">
        <f t="shared" si="1312"/>
        <v>0</v>
      </c>
      <c r="Y591" s="571">
        <f t="shared" si="1312"/>
        <v>0</v>
      </c>
      <c r="Z591" s="571">
        <f t="shared" si="1312"/>
        <v>0</v>
      </c>
      <c r="AA591" s="571">
        <f t="shared" si="1312"/>
        <v>0</v>
      </c>
      <c r="AB591" s="571">
        <f t="shared" si="1313"/>
        <v>171</v>
      </c>
      <c r="AC591" s="571">
        <f t="shared" si="1324"/>
        <v>0</v>
      </c>
      <c r="AD591" s="571">
        <f t="shared" si="1335"/>
        <v>41</v>
      </c>
      <c r="AE591" s="571">
        <f t="shared" si="1336"/>
        <v>0</v>
      </c>
      <c r="AF591" s="571">
        <f t="shared" si="1341"/>
        <v>126</v>
      </c>
      <c r="AG591" s="571">
        <f t="shared" si="1338"/>
        <v>383</v>
      </c>
      <c r="AH591" s="571">
        <f t="shared" si="1331"/>
        <v>6</v>
      </c>
      <c r="AI591" s="571">
        <f t="shared" si="1314"/>
        <v>39</v>
      </c>
      <c r="AJ591" s="571">
        <f t="shared" si="1315"/>
        <v>1</v>
      </c>
      <c r="AK591" s="571">
        <f t="shared" si="1314"/>
        <v>0</v>
      </c>
      <c r="AL591" s="571">
        <f t="shared" si="1331"/>
        <v>0</v>
      </c>
      <c r="AM591" s="571">
        <f t="shared" si="1331"/>
        <v>49</v>
      </c>
      <c r="AN591" s="571">
        <f t="shared" si="1316"/>
        <v>0</v>
      </c>
      <c r="AO591" s="571">
        <f t="shared" si="1339"/>
        <v>0</v>
      </c>
      <c r="AP591" s="571">
        <f t="shared" si="1339"/>
        <v>0</v>
      </c>
      <c r="AQ591" s="571">
        <f t="shared" si="1339"/>
        <v>0</v>
      </c>
      <c r="AR591" s="571">
        <f t="shared" si="1339"/>
        <v>0</v>
      </c>
      <c r="AS591" s="571">
        <f t="shared" si="1339"/>
        <v>0</v>
      </c>
      <c r="AT591" s="571">
        <f t="shared" si="1339"/>
        <v>0</v>
      </c>
      <c r="AU591" s="571">
        <f t="shared" si="1339"/>
        <v>0</v>
      </c>
      <c r="AV591" s="571">
        <f t="shared" si="1339"/>
        <v>0</v>
      </c>
      <c r="AW591" s="571">
        <f t="shared" si="1339"/>
        <v>0</v>
      </c>
      <c r="AX591" s="571">
        <f t="shared" si="1339"/>
        <v>0</v>
      </c>
      <c r="AY591" s="571">
        <f t="shared" si="1339"/>
        <v>0</v>
      </c>
      <c r="AZ591" s="571">
        <f t="shared" si="1339"/>
        <v>0</v>
      </c>
      <c r="BA591" s="571">
        <f t="shared" si="1339"/>
        <v>0</v>
      </c>
      <c r="BB591" s="571">
        <f t="shared" si="1339"/>
        <v>0</v>
      </c>
      <c r="BC591" s="571">
        <f t="shared" si="1339"/>
        <v>0</v>
      </c>
      <c r="BD591" s="571">
        <f t="shared" si="1339"/>
        <v>0</v>
      </c>
      <c r="BE591" s="571">
        <f t="shared" si="1339"/>
        <v>0</v>
      </c>
      <c r="BF591" s="571">
        <f t="shared" si="1339"/>
        <v>0</v>
      </c>
      <c r="BG591" s="571">
        <f t="shared" si="1339"/>
        <v>0</v>
      </c>
      <c r="BH591" s="571">
        <f t="shared" si="1339"/>
        <v>0</v>
      </c>
      <c r="BI591" s="571">
        <f t="shared" si="1339"/>
        <v>0</v>
      </c>
      <c r="BJ591" s="571">
        <f t="shared" si="1339"/>
        <v>0</v>
      </c>
      <c r="BK591" s="571">
        <f t="shared" si="1339"/>
        <v>0</v>
      </c>
      <c r="BL591" s="571">
        <f t="shared" si="1339"/>
        <v>0</v>
      </c>
      <c r="BM591" s="571">
        <f t="shared" si="1339"/>
        <v>0</v>
      </c>
      <c r="BN591" s="571">
        <f t="shared" si="1339"/>
        <v>0</v>
      </c>
      <c r="BO591" s="571">
        <f t="shared" si="1339"/>
        <v>0</v>
      </c>
      <c r="BP591" s="571">
        <f t="shared" si="1339"/>
        <v>0</v>
      </c>
      <c r="BQ591" s="571">
        <f t="shared" si="1339"/>
        <v>0</v>
      </c>
      <c r="BR591" s="571">
        <f t="shared" si="1339"/>
        <v>0</v>
      </c>
      <c r="BS591" s="571">
        <f t="shared" si="1339"/>
        <v>0</v>
      </c>
      <c r="BT591" s="571">
        <f t="shared" si="1339"/>
        <v>0</v>
      </c>
      <c r="BU591" s="571">
        <f t="shared" si="1339"/>
        <v>0</v>
      </c>
      <c r="BV591" s="571">
        <f t="shared" si="1339"/>
        <v>0</v>
      </c>
      <c r="BW591" s="571">
        <f t="shared" si="1339"/>
        <v>0</v>
      </c>
      <c r="BX591" s="571"/>
      <c r="BY591" s="571">
        <f t="shared" si="1306"/>
        <v>816</v>
      </c>
      <c r="BZ591" s="7"/>
      <c r="CA591" s="7">
        <f t="shared" si="1307"/>
        <v>0</v>
      </c>
      <c r="CB591" s="622">
        <f t="shared" si="1333"/>
        <v>0</v>
      </c>
      <c r="CC591" s="622">
        <f t="shared" si="1333"/>
        <v>0</v>
      </c>
      <c r="CD591" s="622">
        <f t="shared" si="1333"/>
        <v>0</v>
      </c>
      <c r="CE591" s="622">
        <f t="shared" si="1333"/>
        <v>721</v>
      </c>
      <c r="CF591" s="622">
        <f t="shared" si="1333"/>
        <v>95</v>
      </c>
      <c r="CG591" s="622">
        <f t="shared" si="1333"/>
        <v>0</v>
      </c>
      <c r="CH591" s="622">
        <f t="shared" si="1333"/>
        <v>0</v>
      </c>
      <c r="CI591" s="622">
        <f t="shared" si="1333"/>
        <v>0</v>
      </c>
      <c r="CJ591" s="16"/>
      <c r="CK591" s="622">
        <f t="shared" si="1334"/>
        <v>0</v>
      </c>
      <c r="CL591" s="622">
        <f t="shared" si="1334"/>
        <v>0</v>
      </c>
      <c r="CM591" s="622">
        <f t="shared" si="1334"/>
        <v>212</v>
      </c>
      <c r="CN591" s="622">
        <f t="shared" si="1334"/>
        <v>555</v>
      </c>
      <c r="CO591" s="622">
        <f t="shared" si="1334"/>
        <v>49</v>
      </c>
      <c r="CP591" s="622">
        <f t="shared" si="1334"/>
        <v>0</v>
      </c>
      <c r="CQ591" s="622">
        <f t="shared" si="1334"/>
        <v>0</v>
      </c>
      <c r="CR591" s="622">
        <f t="shared" si="1334"/>
        <v>0</v>
      </c>
      <c r="CS591" s="120">
        <f t="shared" si="1317"/>
        <v>0</v>
      </c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</row>
    <row r="592" spans="1:133" ht="15">
      <c r="A592" s="572" t="s">
        <v>170</v>
      </c>
      <c r="B592" s="14"/>
      <c r="C592" s="9">
        <f>'4a 1718 CS PC'!AP104</f>
        <v>0</v>
      </c>
      <c r="D592" s="9">
        <f>'4a 1718 CS PC'!AR42</f>
        <v>6.3E-3</v>
      </c>
      <c r="E592" s="9">
        <f>'4b 1819 CS PC'!$AT42</f>
        <v>4.3E-3</v>
      </c>
      <c r="F592" s="9">
        <f>'4b 1819 CS PC'!AQ42</f>
        <v>6.1000000000000004E-3</v>
      </c>
      <c r="G592" s="9">
        <f>'4c 1920 CS PC'!AS42</f>
        <v>4.3E-3</v>
      </c>
      <c r="H592" s="9">
        <f>'4c 1920 CS PC'!AP42</f>
        <v>6.1000000000000004E-3</v>
      </c>
      <c r="I592" s="9">
        <f>'4d 2021 CS PC'!AS42</f>
        <v>4.3E-3</v>
      </c>
      <c r="J592" s="9">
        <f>'4d 2021 CS PC'!AP42</f>
        <v>6.1999999999999998E-3</v>
      </c>
      <c r="K592" s="9">
        <f>'4e 2122 CS PC'!AB42</f>
        <v>4.4999999999999997E-3</v>
      </c>
      <c r="L592" s="9"/>
      <c r="M592" s="571">
        <f t="shared" si="1342"/>
        <v>0</v>
      </c>
      <c r="N592" s="571">
        <f t="shared" si="1340"/>
        <v>0</v>
      </c>
      <c r="O592" s="571">
        <f t="shared" si="1340"/>
        <v>0</v>
      </c>
      <c r="P592" s="571">
        <f t="shared" si="1340"/>
        <v>0</v>
      </c>
      <c r="Q592" s="571">
        <f t="shared" si="1340"/>
        <v>0</v>
      </c>
      <c r="R592" s="571">
        <f t="shared" si="1340"/>
        <v>0</v>
      </c>
      <c r="S592" s="571">
        <f t="shared" si="1340"/>
        <v>0</v>
      </c>
      <c r="T592" s="573"/>
      <c r="U592" s="573"/>
      <c r="V592" s="571">
        <f t="shared" si="1311"/>
        <v>0</v>
      </c>
      <c r="W592" s="571">
        <f t="shared" si="1312"/>
        <v>0</v>
      </c>
      <c r="X592" s="571">
        <f t="shared" si="1312"/>
        <v>0</v>
      </c>
      <c r="Y592" s="571">
        <f t="shared" si="1312"/>
        <v>0</v>
      </c>
      <c r="Z592" s="571">
        <f t="shared" si="1312"/>
        <v>0</v>
      </c>
      <c r="AA592" s="571">
        <f t="shared" si="1312"/>
        <v>0</v>
      </c>
      <c r="AB592" s="571">
        <f t="shared" si="1313"/>
        <v>32</v>
      </c>
      <c r="AC592" s="571">
        <f t="shared" si="1324"/>
        <v>0</v>
      </c>
      <c r="AD592" s="571">
        <f t="shared" si="1335"/>
        <v>8</v>
      </c>
      <c r="AE592" s="571">
        <f t="shared" si="1336"/>
        <v>0</v>
      </c>
      <c r="AF592" s="571">
        <f t="shared" si="1341"/>
        <v>24</v>
      </c>
      <c r="AG592" s="571">
        <f t="shared" si="1338"/>
        <v>72</v>
      </c>
      <c r="AH592" s="571">
        <f t="shared" si="1331"/>
        <v>1</v>
      </c>
      <c r="AI592" s="571">
        <f t="shared" si="1314"/>
        <v>7</v>
      </c>
      <c r="AJ592" s="571">
        <f t="shared" si="1315"/>
        <v>0</v>
      </c>
      <c r="AK592" s="571">
        <f t="shared" si="1314"/>
        <v>0</v>
      </c>
      <c r="AL592" s="571">
        <f t="shared" si="1331"/>
        <v>0</v>
      </c>
      <c r="AM592" s="571">
        <f t="shared" si="1331"/>
        <v>10</v>
      </c>
      <c r="AN592" s="571">
        <f t="shared" si="1316"/>
        <v>0</v>
      </c>
      <c r="AO592" s="571">
        <f t="shared" si="1339"/>
        <v>0</v>
      </c>
      <c r="AP592" s="571">
        <f t="shared" si="1339"/>
        <v>0</v>
      </c>
      <c r="AQ592" s="571">
        <f t="shared" si="1339"/>
        <v>0</v>
      </c>
      <c r="AR592" s="571">
        <f t="shared" si="1339"/>
        <v>0</v>
      </c>
      <c r="AS592" s="571">
        <f t="shared" si="1339"/>
        <v>0</v>
      </c>
      <c r="AT592" s="571">
        <f t="shared" si="1339"/>
        <v>0</v>
      </c>
      <c r="AU592" s="571">
        <f t="shared" si="1339"/>
        <v>0</v>
      </c>
      <c r="AV592" s="571">
        <f t="shared" si="1339"/>
        <v>0</v>
      </c>
      <c r="AW592" s="571">
        <f t="shared" si="1339"/>
        <v>0</v>
      </c>
      <c r="AX592" s="571">
        <f t="shared" si="1339"/>
        <v>0</v>
      </c>
      <c r="AY592" s="571">
        <f t="shared" si="1339"/>
        <v>0</v>
      </c>
      <c r="AZ592" s="571">
        <f t="shared" si="1339"/>
        <v>0</v>
      </c>
      <c r="BA592" s="571">
        <f t="shared" si="1339"/>
        <v>0</v>
      </c>
      <c r="BB592" s="571">
        <f t="shared" si="1339"/>
        <v>0</v>
      </c>
      <c r="BC592" s="571">
        <f t="shared" si="1339"/>
        <v>0</v>
      </c>
      <c r="BD592" s="571">
        <f t="shared" si="1339"/>
        <v>0</v>
      </c>
      <c r="BE592" s="571">
        <f t="shared" si="1339"/>
        <v>0</v>
      </c>
      <c r="BF592" s="571">
        <f t="shared" si="1339"/>
        <v>0</v>
      </c>
      <c r="BG592" s="571">
        <f t="shared" si="1339"/>
        <v>0</v>
      </c>
      <c r="BH592" s="571">
        <f t="shared" si="1339"/>
        <v>0</v>
      </c>
      <c r="BI592" s="571">
        <f t="shared" si="1339"/>
        <v>0</v>
      </c>
      <c r="BJ592" s="571">
        <f t="shared" si="1339"/>
        <v>0</v>
      </c>
      <c r="BK592" s="571">
        <f t="shared" si="1339"/>
        <v>0</v>
      </c>
      <c r="BL592" s="571">
        <f t="shared" si="1339"/>
        <v>0</v>
      </c>
      <c r="BM592" s="571">
        <f t="shared" si="1339"/>
        <v>0</v>
      </c>
      <c r="BN592" s="571">
        <f t="shared" si="1339"/>
        <v>0</v>
      </c>
      <c r="BO592" s="571">
        <f t="shared" si="1339"/>
        <v>0</v>
      </c>
      <c r="BP592" s="571">
        <f t="shared" si="1339"/>
        <v>0</v>
      </c>
      <c r="BQ592" s="571">
        <f t="shared" si="1339"/>
        <v>0</v>
      </c>
      <c r="BR592" s="571">
        <f t="shared" si="1339"/>
        <v>0</v>
      </c>
      <c r="BS592" s="571">
        <f t="shared" si="1339"/>
        <v>0</v>
      </c>
      <c r="BT592" s="571">
        <f t="shared" si="1339"/>
        <v>0</v>
      </c>
      <c r="BU592" s="571">
        <f t="shared" si="1339"/>
        <v>0</v>
      </c>
      <c r="BV592" s="571">
        <f t="shared" si="1339"/>
        <v>0</v>
      </c>
      <c r="BW592" s="571">
        <f t="shared" si="1339"/>
        <v>0</v>
      </c>
      <c r="BX592" s="571"/>
      <c r="BY592" s="571">
        <f t="shared" si="1306"/>
        <v>154</v>
      </c>
      <c r="BZ592" s="7"/>
      <c r="CA592" s="7">
        <f t="shared" si="1307"/>
        <v>0</v>
      </c>
      <c r="CB592" s="622">
        <f t="shared" si="1333"/>
        <v>0</v>
      </c>
      <c r="CC592" s="622">
        <f t="shared" si="1333"/>
        <v>0</v>
      </c>
      <c r="CD592" s="622">
        <f t="shared" si="1333"/>
        <v>0</v>
      </c>
      <c r="CE592" s="622">
        <f t="shared" si="1333"/>
        <v>136</v>
      </c>
      <c r="CF592" s="622">
        <f t="shared" si="1333"/>
        <v>18</v>
      </c>
      <c r="CG592" s="622">
        <f t="shared" si="1333"/>
        <v>0</v>
      </c>
      <c r="CH592" s="622">
        <f t="shared" si="1333"/>
        <v>0</v>
      </c>
      <c r="CI592" s="622">
        <f t="shared" si="1333"/>
        <v>0</v>
      </c>
      <c r="CJ592" s="16"/>
      <c r="CK592" s="622">
        <f t="shared" si="1334"/>
        <v>0</v>
      </c>
      <c r="CL592" s="622">
        <f t="shared" si="1334"/>
        <v>0</v>
      </c>
      <c r="CM592" s="622">
        <f t="shared" si="1334"/>
        <v>40</v>
      </c>
      <c r="CN592" s="622">
        <f t="shared" si="1334"/>
        <v>104</v>
      </c>
      <c r="CO592" s="622">
        <f t="shared" si="1334"/>
        <v>10</v>
      </c>
      <c r="CP592" s="622">
        <f t="shared" si="1334"/>
        <v>0</v>
      </c>
      <c r="CQ592" s="622">
        <f t="shared" si="1334"/>
        <v>0</v>
      </c>
      <c r="CR592" s="622">
        <f t="shared" si="1334"/>
        <v>0</v>
      </c>
      <c r="CS592" s="120">
        <f t="shared" si="1317"/>
        <v>0</v>
      </c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</row>
    <row r="593" spans="1:133" ht="15">
      <c r="A593" s="572" t="s">
        <v>171</v>
      </c>
      <c r="B593" s="14"/>
      <c r="C593" s="9">
        <f>'4a 1718 CS PC'!AP105</f>
        <v>0</v>
      </c>
      <c r="D593" s="9">
        <f>'4a 1718 CS PC'!AR43</f>
        <v>1.44E-2</v>
      </c>
      <c r="E593" s="9">
        <f>'4b 1819 CS PC'!$AT43</f>
        <v>9.4000000000000004E-3</v>
      </c>
      <c r="F593" s="9">
        <f>'4b 1819 CS PC'!AQ43</f>
        <v>1.3299999999999999E-2</v>
      </c>
      <c r="G593" s="9">
        <f>'4c 1920 CS PC'!AS43</f>
        <v>9.4000000000000004E-3</v>
      </c>
      <c r="H593" s="9">
        <f>'4c 1920 CS PC'!AP43</f>
        <v>1.3299999999999999E-2</v>
      </c>
      <c r="I593" s="9">
        <f>'4d 2021 CS PC'!AS43</f>
        <v>9.5999999999999992E-3</v>
      </c>
      <c r="J593" s="9">
        <f>'4d 2021 CS PC'!AP43</f>
        <v>1.37E-2</v>
      </c>
      <c r="K593" s="9">
        <f>'4e 2122 CS PC'!AB43</f>
        <v>9.5999999999999992E-3</v>
      </c>
      <c r="L593" s="9"/>
      <c r="M593" s="571">
        <f t="shared" si="1342"/>
        <v>0</v>
      </c>
      <c r="N593" s="571">
        <f t="shared" si="1340"/>
        <v>0</v>
      </c>
      <c r="O593" s="571">
        <f t="shared" si="1340"/>
        <v>0</v>
      </c>
      <c r="P593" s="571">
        <f t="shared" si="1340"/>
        <v>0</v>
      </c>
      <c r="Q593" s="571">
        <f t="shared" si="1340"/>
        <v>0</v>
      </c>
      <c r="R593" s="571">
        <f t="shared" si="1340"/>
        <v>0</v>
      </c>
      <c r="S593" s="571">
        <f t="shared" si="1340"/>
        <v>0</v>
      </c>
      <c r="T593" s="573"/>
      <c r="U593" s="573"/>
      <c r="V593" s="571">
        <f t="shared" si="1311"/>
        <v>0</v>
      </c>
      <c r="W593" s="571">
        <f t="shared" si="1312"/>
        <v>0</v>
      </c>
      <c r="X593" s="571">
        <f t="shared" si="1312"/>
        <v>0</v>
      </c>
      <c r="Y593" s="571">
        <f t="shared" si="1312"/>
        <v>0</v>
      </c>
      <c r="Z593" s="571">
        <f t="shared" si="1312"/>
        <v>0</v>
      </c>
      <c r="AA593" s="571">
        <f t="shared" si="1312"/>
        <v>0</v>
      </c>
      <c r="AB593" s="571">
        <f t="shared" si="1313"/>
        <v>71</v>
      </c>
      <c r="AC593" s="571">
        <f t="shared" si="1324"/>
        <v>0</v>
      </c>
      <c r="AD593" s="571">
        <f t="shared" si="1335"/>
        <v>17</v>
      </c>
      <c r="AE593" s="571">
        <f t="shared" si="1336"/>
        <v>0</v>
      </c>
      <c r="AF593" s="571">
        <f t="shared" si="1341"/>
        <v>52</v>
      </c>
      <c r="AG593" s="571">
        <f t="shared" si="1338"/>
        <v>158</v>
      </c>
      <c r="AH593" s="571">
        <f t="shared" ref="AH593:AM602" si="1343">ROUND(AH$552*$I593,0)</f>
        <v>2</v>
      </c>
      <c r="AI593" s="571">
        <f t="shared" si="1314"/>
        <v>16</v>
      </c>
      <c r="AJ593" s="571">
        <f t="shared" si="1315"/>
        <v>0</v>
      </c>
      <c r="AK593" s="571">
        <f t="shared" si="1314"/>
        <v>0</v>
      </c>
      <c r="AL593" s="571">
        <f t="shared" si="1343"/>
        <v>0</v>
      </c>
      <c r="AM593" s="571">
        <f t="shared" si="1343"/>
        <v>21</v>
      </c>
      <c r="AN593" s="571">
        <f t="shared" si="1316"/>
        <v>0</v>
      </c>
      <c r="AO593" s="571">
        <f t="shared" si="1339"/>
        <v>0</v>
      </c>
      <c r="AP593" s="571">
        <f t="shared" si="1339"/>
        <v>0</v>
      </c>
      <c r="AQ593" s="571">
        <f t="shared" si="1339"/>
        <v>0</v>
      </c>
      <c r="AR593" s="571">
        <f t="shared" si="1339"/>
        <v>0</v>
      </c>
      <c r="AS593" s="571">
        <f t="shared" si="1339"/>
        <v>0</v>
      </c>
      <c r="AT593" s="571">
        <f t="shared" si="1339"/>
        <v>0</v>
      </c>
      <c r="AU593" s="571">
        <f t="shared" si="1339"/>
        <v>0</v>
      </c>
      <c r="AV593" s="571">
        <f t="shared" si="1339"/>
        <v>0</v>
      </c>
      <c r="AW593" s="571">
        <f t="shared" si="1339"/>
        <v>0</v>
      </c>
      <c r="AX593" s="571">
        <f t="shared" si="1339"/>
        <v>0</v>
      </c>
      <c r="AY593" s="571">
        <f t="shared" si="1339"/>
        <v>0</v>
      </c>
      <c r="AZ593" s="571">
        <f t="shared" si="1339"/>
        <v>0</v>
      </c>
      <c r="BA593" s="571">
        <f t="shared" si="1339"/>
        <v>0</v>
      </c>
      <c r="BB593" s="571">
        <f t="shared" si="1339"/>
        <v>0</v>
      </c>
      <c r="BC593" s="571">
        <f t="shared" si="1339"/>
        <v>0</v>
      </c>
      <c r="BD593" s="571">
        <f t="shared" si="1339"/>
        <v>0</v>
      </c>
      <c r="BE593" s="571">
        <f t="shared" si="1339"/>
        <v>0</v>
      </c>
      <c r="BF593" s="571">
        <f t="shared" si="1339"/>
        <v>0</v>
      </c>
      <c r="BG593" s="571">
        <f t="shared" si="1339"/>
        <v>0</v>
      </c>
      <c r="BH593" s="571">
        <f t="shared" si="1339"/>
        <v>0</v>
      </c>
      <c r="BI593" s="571">
        <f t="shared" si="1339"/>
        <v>0</v>
      </c>
      <c r="BJ593" s="571">
        <f t="shared" si="1339"/>
        <v>0</v>
      </c>
      <c r="BK593" s="571">
        <f t="shared" si="1339"/>
        <v>0</v>
      </c>
      <c r="BL593" s="571">
        <f t="shared" si="1339"/>
        <v>0</v>
      </c>
      <c r="BM593" s="571">
        <f t="shared" si="1339"/>
        <v>0</v>
      </c>
      <c r="BN593" s="571">
        <f t="shared" si="1339"/>
        <v>0</v>
      </c>
      <c r="BO593" s="571">
        <f t="shared" si="1339"/>
        <v>0</v>
      </c>
      <c r="BP593" s="571">
        <f t="shared" si="1339"/>
        <v>0</v>
      </c>
      <c r="BQ593" s="571">
        <f t="shared" si="1339"/>
        <v>0</v>
      </c>
      <c r="BR593" s="571">
        <f t="shared" si="1339"/>
        <v>0</v>
      </c>
      <c r="BS593" s="571">
        <f t="shared" si="1339"/>
        <v>0</v>
      </c>
      <c r="BT593" s="571">
        <f t="shared" si="1339"/>
        <v>0</v>
      </c>
      <c r="BU593" s="571">
        <f t="shared" si="1339"/>
        <v>0</v>
      </c>
      <c r="BV593" s="571">
        <f t="shared" si="1339"/>
        <v>0</v>
      </c>
      <c r="BW593" s="571">
        <f t="shared" si="1339"/>
        <v>0</v>
      </c>
      <c r="BX593" s="571"/>
      <c r="BY593" s="571">
        <f t="shared" si="1306"/>
        <v>337</v>
      </c>
      <c r="BZ593" s="7"/>
      <c r="CA593" s="7">
        <f t="shared" si="1307"/>
        <v>0</v>
      </c>
      <c r="CB593" s="622">
        <f t="shared" ref="CB593:CI602" si="1344">ROUND(SUMIF($M$1:$BW$1,CB$1,$M593:$BW593),0)</f>
        <v>0</v>
      </c>
      <c r="CC593" s="622">
        <f t="shared" si="1344"/>
        <v>0</v>
      </c>
      <c r="CD593" s="622">
        <f t="shared" si="1344"/>
        <v>0</v>
      </c>
      <c r="CE593" s="622">
        <f t="shared" si="1344"/>
        <v>298</v>
      </c>
      <c r="CF593" s="622">
        <f t="shared" si="1344"/>
        <v>39</v>
      </c>
      <c r="CG593" s="622">
        <f t="shared" si="1344"/>
        <v>0</v>
      </c>
      <c r="CH593" s="622">
        <f t="shared" si="1344"/>
        <v>0</v>
      </c>
      <c r="CI593" s="622">
        <f t="shared" si="1344"/>
        <v>0</v>
      </c>
      <c r="CJ593" s="16"/>
      <c r="CK593" s="622">
        <f t="shared" ref="CK593:CR602" si="1345">ROUND(SUMIF($M$2:$BW$2,CK$1,$M593:$BW593),0)</f>
        <v>0</v>
      </c>
      <c r="CL593" s="622">
        <f t="shared" si="1345"/>
        <v>0</v>
      </c>
      <c r="CM593" s="622">
        <f t="shared" si="1345"/>
        <v>88</v>
      </c>
      <c r="CN593" s="622">
        <f t="shared" si="1345"/>
        <v>228</v>
      </c>
      <c r="CO593" s="622">
        <f t="shared" si="1345"/>
        <v>21</v>
      </c>
      <c r="CP593" s="622">
        <f t="shared" si="1345"/>
        <v>0</v>
      </c>
      <c r="CQ593" s="622">
        <f t="shared" si="1345"/>
        <v>0</v>
      </c>
      <c r="CR593" s="622">
        <f t="shared" si="1345"/>
        <v>0</v>
      </c>
      <c r="CS593" s="120">
        <f t="shared" si="1317"/>
        <v>0</v>
      </c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</row>
    <row r="594" spans="1:133" ht="15">
      <c r="A594" s="572" t="s">
        <v>172</v>
      </c>
      <c r="B594" s="14"/>
      <c r="C594" s="9">
        <f>'4a 1718 CS PC'!AP106</f>
        <v>0</v>
      </c>
      <c r="D594" s="9">
        <f>'4a 1718 CS PC'!AR44</f>
        <v>1.5699999999999999E-2</v>
      </c>
      <c r="E594" s="9">
        <f>'4b 1819 CS PC'!$AT44</f>
        <v>1.0800000000000001E-2</v>
      </c>
      <c r="F594" s="9">
        <f>'4b 1819 CS PC'!AQ44</f>
        <v>1.5299999999999999E-2</v>
      </c>
      <c r="G594" s="9">
        <f>'4c 1920 CS PC'!AS44</f>
        <v>1.09E-2</v>
      </c>
      <c r="H594" s="9">
        <f>'4c 1920 CS PC'!AP44</f>
        <v>1.55E-2</v>
      </c>
      <c r="I594" s="9">
        <f>'4d 2021 CS PC'!AS44</f>
        <v>1.0999999999999999E-2</v>
      </c>
      <c r="J594" s="9">
        <f>'4d 2021 CS PC'!AP44</f>
        <v>1.5800000000000002E-2</v>
      </c>
      <c r="K594" s="9">
        <f>'4e 2122 CS PC'!AB44</f>
        <v>1.11E-2</v>
      </c>
      <c r="L594" s="9"/>
      <c r="M594" s="571">
        <f t="shared" si="1342"/>
        <v>0</v>
      </c>
      <c r="N594" s="571">
        <f t="shared" si="1340"/>
        <v>0</v>
      </c>
      <c r="O594" s="571">
        <f t="shared" si="1340"/>
        <v>0</v>
      </c>
      <c r="P594" s="571">
        <f t="shared" si="1340"/>
        <v>0</v>
      </c>
      <c r="Q594" s="571">
        <f t="shared" si="1340"/>
        <v>0</v>
      </c>
      <c r="R594" s="571">
        <f t="shared" si="1340"/>
        <v>0</v>
      </c>
      <c r="S594" s="571">
        <f t="shared" si="1340"/>
        <v>0</v>
      </c>
      <c r="T594" s="573"/>
      <c r="U594" s="573"/>
      <c r="V594" s="571">
        <f t="shared" si="1311"/>
        <v>0</v>
      </c>
      <c r="W594" s="571">
        <f t="shared" si="1312"/>
        <v>0</v>
      </c>
      <c r="X594" s="571">
        <f t="shared" si="1312"/>
        <v>0</v>
      </c>
      <c r="Y594" s="571">
        <f t="shared" si="1312"/>
        <v>0</v>
      </c>
      <c r="Z594" s="571">
        <f t="shared" si="1312"/>
        <v>0</v>
      </c>
      <c r="AA594" s="571">
        <f t="shared" si="1312"/>
        <v>0</v>
      </c>
      <c r="AB594" s="571">
        <f t="shared" si="1313"/>
        <v>82</v>
      </c>
      <c r="AC594" s="571">
        <f t="shared" si="1324"/>
        <v>0</v>
      </c>
      <c r="AD594" s="571">
        <f t="shared" si="1335"/>
        <v>20</v>
      </c>
      <c r="AE594" s="571">
        <f t="shared" si="1336"/>
        <v>0</v>
      </c>
      <c r="AF594" s="571">
        <f t="shared" si="1341"/>
        <v>61</v>
      </c>
      <c r="AG594" s="571">
        <f t="shared" si="1338"/>
        <v>184</v>
      </c>
      <c r="AH594" s="571">
        <f t="shared" si="1343"/>
        <v>3</v>
      </c>
      <c r="AI594" s="571">
        <f t="shared" si="1314"/>
        <v>19</v>
      </c>
      <c r="AJ594" s="571">
        <f t="shared" si="1315"/>
        <v>1</v>
      </c>
      <c r="AK594" s="571">
        <f t="shared" si="1314"/>
        <v>0</v>
      </c>
      <c r="AL594" s="571">
        <f t="shared" si="1343"/>
        <v>0</v>
      </c>
      <c r="AM594" s="571">
        <f t="shared" si="1343"/>
        <v>24</v>
      </c>
      <c r="AN594" s="571">
        <f t="shared" si="1316"/>
        <v>0</v>
      </c>
      <c r="AO594" s="571">
        <f t="shared" si="1339"/>
        <v>0</v>
      </c>
      <c r="AP594" s="571">
        <f t="shared" si="1339"/>
        <v>0</v>
      </c>
      <c r="AQ594" s="571">
        <f t="shared" si="1339"/>
        <v>0</v>
      </c>
      <c r="AR594" s="571">
        <f t="shared" si="1339"/>
        <v>0</v>
      </c>
      <c r="AS594" s="571">
        <f t="shared" si="1339"/>
        <v>0</v>
      </c>
      <c r="AT594" s="571">
        <f t="shared" si="1339"/>
        <v>0</v>
      </c>
      <c r="AU594" s="571">
        <f t="shared" si="1339"/>
        <v>0</v>
      </c>
      <c r="AV594" s="571">
        <f t="shared" si="1339"/>
        <v>0</v>
      </c>
      <c r="AW594" s="571">
        <f t="shared" si="1339"/>
        <v>0</v>
      </c>
      <c r="AX594" s="571">
        <f t="shared" si="1339"/>
        <v>0</v>
      </c>
      <c r="AY594" s="571">
        <f t="shared" si="1339"/>
        <v>0</v>
      </c>
      <c r="AZ594" s="571">
        <f t="shared" si="1339"/>
        <v>0</v>
      </c>
      <c r="BA594" s="571">
        <f t="shared" si="1339"/>
        <v>0</v>
      </c>
      <c r="BB594" s="571">
        <f t="shared" si="1339"/>
        <v>0</v>
      </c>
      <c r="BC594" s="571">
        <f t="shared" si="1339"/>
        <v>0</v>
      </c>
      <c r="BD594" s="571">
        <f t="shared" si="1339"/>
        <v>0</v>
      </c>
      <c r="BE594" s="571">
        <f t="shared" si="1339"/>
        <v>0</v>
      </c>
      <c r="BF594" s="571">
        <f t="shared" si="1339"/>
        <v>0</v>
      </c>
      <c r="BG594" s="571">
        <f t="shared" si="1339"/>
        <v>0</v>
      </c>
      <c r="BH594" s="571">
        <f t="shared" si="1339"/>
        <v>0</v>
      </c>
      <c r="BI594" s="571">
        <f t="shared" si="1339"/>
        <v>0</v>
      </c>
      <c r="BJ594" s="571">
        <f t="shared" si="1339"/>
        <v>0</v>
      </c>
      <c r="BK594" s="571">
        <f t="shared" si="1339"/>
        <v>0</v>
      </c>
      <c r="BL594" s="571">
        <f t="shared" si="1339"/>
        <v>0</v>
      </c>
      <c r="BM594" s="571">
        <f t="shared" si="1339"/>
        <v>0</v>
      </c>
      <c r="BN594" s="571">
        <f t="shared" si="1339"/>
        <v>0</v>
      </c>
      <c r="BO594" s="571">
        <f t="shared" si="1339"/>
        <v>0</v>
      </c>
      <c r="BP594" s="571">
        <f t="shared" si="1339"/>
        <v>0</v>
      </c>
      <c r="BQ594" s="571">
        <f t="shared" si="1339"/>
        <v>0</v>
      </c>
      <c r="BR594" s="571">
        <f t="shared" si="1339"/>
        <v>0</v>
      </c>
      <c r="BS594" s="571">
        <f t="shared" si="1339"/>
        <v>0</v>
      </c>
      <c r="BT594" s="571">
        <f t="shared" si="1339"/>
        <v>0</v>
      </c>
      <c r="BU594" s="571">
        <f t="shared" si="1339"/>
        <v>0</v>
      </c>
      <c r="BV594" s="571">
        <f t="shared" si="1339"/>
        <v>0</v>
      </c>
      <c r="BW594" s="571">
        <f t="shared" si="1339"/>
        <v>0</v>
      </c>
      <c r="BX594" s="571"/>
      <c r="BY594" s="571">
        <f t="shared" si="1306"/>
        <v>394</v>
      </c>
      <c r="BZ594" s="7"/>
      <c r="CA594" s="7">
        <f t="shared" si="1307"/>
        <v>0</v>
      </c>
      <c r="CB594" s="622">
        <f t="shared" si="1344"/>
        <v>0</v>
      </c>
      <c r="CC594" s="622">
        <f t="shared" si="1344"/>
        <v>0</v>
      </c>
      <c r="CD594" s="622">
        <f t="shared" si="1344"/>
        <v>0</v>
      </c>
      <c r="CE594" s="622">
        <f t="shared" si="1344"/>
        <v>347</v>
      </c>
      <c r="CF594" s="622">
        <f t="shared" si="1344"/>
        <v>47</v>
      </c>
      <c r="CG594" s="622">
        <f t="shared" si="1344"/>
        <v>0</v>
      </c>
      <c r="CH594" s="622">
        <f t="shared" si="1344"/>
        <v>0</v>
      </c>
      <c r="CI594" s="622">
        <f t="shared" si="1344"/>
        <v>0</v>
      </c>
      <c r="CJ594" s="16"/>
      <c r="CK594" s="622">
        <f t="shared" si="1345"/>
        <v>0</v>
      </c>
      <c r="CL594" s="622">
        <f t="shared" si="1345"/>
        <v>0</v>
      </c>
      <c r="CM594" s="622">
        <f t="shared" si="1345"/>
        <v>102</v>
      </c>
      <c r="CN594" s="622">
        <f t="shared" si="1345"/>
        <v>268</v>
      </c>
      <c r="CO594" s="622">
        <f t="shared" si="1345"/>
        <v>24</v>
      </c>
      <c r="CP594" s="622">
        <f t="shared" si="1345"/>
        <v>0</v>
      </c>
      <c r="CQ594" s="622">
        <f t="shared" si="1345"/>
        <v>0</v>
      </c>
      <c r="CR594" s="622">
        <f t="shared" si="1345"/>
        <v>0</v>
      </c>
      <c r="CS594" s="120">
        <f t="shared" si="1317"/>
        <v>0</v>
      </c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</row>
    <row r="595" spans="1:133" ht="15">
      <c r="A595" s="572" t="s">
        <v>173</v>
      </c>
      <c r="B595" s="14"/>
      <c r="C595" s="9">
        <f>'4a 1718 CS PC'!AP107</f>
        <v>0</v>
      </c>
      <c r="D595" s="9">
        <f>'4a 1718 CS PC'!AR45</f>
        <v>4.1200000000000001E-2</v>
      </c>
      <c r="E595" s="9">
        <f>'4b 1819 CS PC'!$AT45</f>
        <v>2.7900000000000001E-2</v>
      </c>
      <c r="F595" s="9">
        <f>'4b 1819 CS PC'!AQ45</f>
        <v>3.95E-2</v>
      </c>
      <c r="G595" s="9">
        <f>'4c 1920 CS PC'!AS45</f>
        <v>2.75E-2</v>
      </c>
      <c r="H595" s="9">
        <f>'4c 1920 CS PC'!AP45</f>
        <v>3.9E-2</v>
      </c>
      <c r="I595" s="9">
        <f>'4d 2021 CS PC'!AS45</f>
        <v>2.8299999999999999E-2</v>
      </c>
      <c r="J595" s="9">
        <f>'4d 2021 CS PC'!AP45</f>
        <v>4.0399999999999998E-2</v>
      </c>
      <c r="K595" s="9">
        <f>'4e 2122 CS PC'!AB45</f>
        <v>2.87E-2</v>
      </c>
      <c r="L595" s="9"/>
      <c r="M595" s="571">
        <f t="shared" si="1342"/>
        <v>0</v>
      </c>
      <c r="N595" s="571">
        <f t="shared" si="1340"/>
        <v>0</v>
      </c>
      <c r="O595" s="571">
        <f t="shared" si="1340"/>
        <v>0</v>
      </c>
      <c r="P595" s="571">
        <f t="shared" si="1340"/>
        <v>0</v>
      </c>
      <c r="Q595" s="571">
        <f t="shared" si="1340"/>
        <v>0</v>
      </c>
      <c r="R595" s="571">
        <f t="shared" si="1340"/>
        <v>0</v>
      </c>
      <c r="S595" s="571">
        <f t="shared" si="1340"/>
        <v>0</v>
      </c>
      <c r="T595" s="573"/>
      <c r="U595" s="573"/>
      <c r="V595" s="571">
        <f t="shared" si="1311"/>
        <v>0</v>
      </c>
      <c r="W595" s="571">
        <f t="shared" si="1312"/>
        <v>0</v>
      </c>
      <c r="X595" s="571">
        <f t="shared" si="1312"/>
        <v>0</v>
      </c>
      <c r="Y595" s="571">
        <f t="shared" si="1312"/>
        <v>0</v>
      </c>
      <c r="Z595" s="571">
        <f t="shared" si="1312"/>
        <v>0</v>
      </c>
      <c r="AA595" s="571">
        <f t="shared" si="1312"/>
        <v>0</v>
      </c>
      <c r="AB595" s="571">
        <f t="shared" si="1313"/>
        <v>207</v>
      </c>
      <c r="AC595" s="571">
        <f t="shared" si="1324"/>
        <v>0</v>
      </c>
      <c r="AD595" s="571">
        <f t="shared" si="1335"/>
        <v>50</v>
      </c>
      <c r="AE595" s="571">
        <f t="shared" si="1336"/>
        <v>0</v>
      </c>
      <c r="AF595" s="571">
        <f t="shared" ref="AF595" si="1346">ROUND(AF$552*$G595,0)</f>
        <v>153</v>
      </c>
      <c r="AG595" s="571">
        <f t="shared" si="1338"/>
        <v>463</v>
      </c>
      <c r="AH595" s="571">
        <f t="shared" si="1343"/>
        <v>7</v>
      </c>
      <c r="AI595" s="571">
        <f t="shared" si="1314"/>
        <v>47</v>
      </c>
      <c r="AJ595" s="571">
        <f t="shared" si="1315"/>
        <v>1</v>
      </c>
      <c r="AK595" s="571">
        <f t="shared" si="1314"/>
        <v>0</v>
      </c>
      <c r="AL595" s="571">
        <f t="shared" si="1343"/>
        <v>0</v>
      </c>
      <c r="AM595" s="594">
        <f>ROUNDDOWN(AM$552*$I595,0)</f>
        <v>62</v>
      </c>
      <c r="AN595" s="571">
        <f t="shared" si="1316"/>
        <v>0</v>
      </c>
      <c r="AO595" s="571">
        <f t="shared" si="1339"/>
        <v>0</v>
      </c>
      <c r="AP595" s="571">
        <f t="shared" si="1339"/>
        <v>0</v>
      </c>
      <c r="AQ595" s="571">
        <f t="shared" si="1339"/>
        <v>0</v>
      </c>
      <c r="AR595" s="571">
        <f t="shared" si="1339"/>
        <v>0</v>
      </c>
      <c r="AS595" s="571">
        <f t="shared" si="1339"/>
        <v>0</v>
      </c>
      <c r="AT595" s="571">
        <f t="shared" si="1339"/>
        <v>0</v>
      </c>
      <c r="AU595" s="571">
        <f t="shared" si="1339"/>
        <v>0</v>
      </c>
      <c r="AV595" s="571">
        <f t="shared" si="1339"/>
        <v>0</v>
      </c>
      <c r="AW595" s="571">
        <f t="shared" si="1339"/>
        <v>0</v>
      </c>
      <c r="AX595" s="571">
        <f t="shared" si="1339"/>
        <v>0</v>
      </c>
      <c r="AY595" s="571">
        <f t="shared" si="1339"/>
        <v>0</v>
      </c>
      <c r="AZ595" s="571">
        <f t="shared" si="1339"/>
        <v>0</v>
      </c>
      <c r="BA595" s="571">
        <f t="shared" si="1339"/>
        <v>0</v>
      </c>
      <c r="BB595" s="571">
        <f t="shared" si="1339"/>
        <v>0</v>
      </c>
      <c r="BC595" s="571">
        <f t="shared" si="1339"/>
        <v>0</v>
      </c>
      <c r="BD595" s="571">
        <f t="shared" si="1339"/>
        <v>0</v>
      </c>
      <c r="BE595" s="571">
        <f t="shared" si="1339"/>
        <v>0</v>
      </c>
      <c r="BF595" s="571">
        <f t="shared" si="1339"/>
        <v>0</v>
      </c>
      <c r="BG595" s="571">
        <f t="shared" si="1339"/>
        <v>0</v>
      </c>
      <c r="BH595" s="571">
        <f t="shared" si="1339"/>
        <v>0</v>
      </c>
      <c r="BI595" s="571">
        <f t="shared" si="1339"/>
        <v>0</v>
      </c>
      <c r="BJ595" s="571">
        <f t="shared" si="1339"/>
        <v>0</v>
      </c>
      <c r="BK595" s="571">
        <f t="shared" si="1339"/>
        <v>0</v>
      </c>
      <c r="BL595" s="571">
        <f t="shared" si="1339"/>
        <v>0</v>
      </c>
      <c r="BM595" s="571">
        <f t="shared" si="1339"/>
        <v>0</v>
      </c>
      <c r="BN595" s="571">
        <f t="shared" si="1339"/>
        <v>0</v>
      </c>
      <c r="BO595" s="571">
        <f t="shared" si="1339"/>
        <v>0</v>
      </c>
      <c r="BP595" s="571">
        <f t="shared" si="1339"/>
        <v>0</v>
      </c>
      <c r="BQ595" s="571">
        <f t="shared" si="1339"/>
        <v>0</v>
      </c>
      <c r="BR595" s="571">
        <f t="shared" si="1339"/>
        <v>0</v>
      </c>
      <c r="BS595" s="571">
        <f t="shared" si="1339"/>
        <v>0</v>
      </c>
      <c r="BT595" s="571">
        <f t="shared" si="1339"/>
        <v>0</v>
      </c>
      <c r="BU595" s="571">
        <f t="shared" si="1339"/>
        <v>0</v>
      </c>
      <c r="BV595" s="571">
        <f t="shared" si="1339"/>
        <v>0</v>
      </c>
      <c r="BW595" s="571">
        <f t="shared" si="1339"/>
        <v>0</v>
      </c>
      <c r="BX595" s="571"/>
      <c r="BY595" s="571">
        <f t="shared" si="1306"/>
        <v>990</v>
      </c>
      <c r="BZ595" s="7"/>
      <c r="CA595" s="7">
        <f t="shared" si="1307"/>
        <v>0</v>
      </c>
      <c r="CB595" s="622">
        <f t="shared" si="1344"/>
        <v>0</v>
      </c>
      <c r="CC595" s="622">
        <f t="shared" si="1344"/>
        <v>0</v>
      </c>
      <c r="CD595" s="622">
        <f t="shared" si="1344"/>
        <v>0</v>
      </c>
      <c r="CE595" s="622">
        <f t="shared" si="1344"/>
        <v>873</v>
      </c>
      <c r="CF595" s="622">
        <f t="shared" si="1344"/>
        <v>117</v>
      </c>
      <c r="CG595" s="622">
        <f t="shared" si="1344"/>
        <v>0</v>
      </c>
      <c r="CH595" s="622">
        <f t="shared" si="1344"/>
        <v>0</v>
      </c>
      <c r="CI595" s="622">
        <f t="shared" si="1344"/>
        <v>0</v>
      </c>
      <c r="CJ595" s="16"/>
      <c r="CK595" s="622">
        <f t="shared" si="1345"/>
        <v>0</v>
      </c>
      <c r="CL595" s="622">
        <f t="shared" si="1345"/>
        <v>0</v>
      </c>
      <c r="CM595" s="622">
        <f t="shared" si="1345"/>
        <v>257</v>
      </c>
      <c r="CN595" s="622">
        <f t="shared" si="1345"/>
        <v>671</v>
      </c>
      <c r="CO595" s="622">
        <f t="shared" si="1345"/>
        <v>62</v>
      </c>
      <c r="CP595" s="622">
        <f t="shared" si="1345"/>
        <v>0</v>
      </c>
      <c r="CQ595" s="622">
        <f t="shared" si="1345"/>
        <v>0</v>
      </c>
      <c r="CR595" s="622">
        <f t="shared" si="1345"/>
        <v>0</v>
      </c>
      <c r="CS595" s="120">
        <f t="shared" si="1317"/>
        <v>0</v>
      </c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</row>
    <row r="596" spans="1:133" ht="15">
      <c r="A596" s="572" t="s">
        <v>174</v>
      </c>
      <c r="B596" s="14"/>
      <c r="C596" s="9">
        <f>'4a 1718 CS PC'!AP108</f>
        <v>0</v>
      </c>
      <c r="D596" s="9">
        <f>'4a 1718 CS PC'!AR46</f>
        <v>8.6E-3</v>
      </c>
      <c r="E596" s="9">
        <f>'4b 1819 CS PC'!$AT46</f>
        <v>5.7999999999999996E-3</v>
      </c>
      <c r="F596" s="9">
        <f>'4b 1819 CS PC'!AQ46</f>
        <v>8.2000000000000007E-3</v>
      </c>
      <c r="G596" s="9">
        <f>'4c 1920 CS PC'!AS46</f>
        <v>5.7000000000000002E-3</v>
      </c>
      <c r="H596" s="9">
        <f>'4c 1920 CS PC'!AP46</f>
        <v>8.0999999999999996E-3</v>
      </c>
      <c r="I596" s="9">
        <f>'4d 2021 CS PC'!AS46</f>
        <v>5.7999999999999996E-3</v>
      </c>
      <c r="J596" s="9">
        <f>'4d 2021 CS PC'!AP46</f>
        <v>8.3000000000000001E-3</v>
      </c>
      <c r="K596" s="9">
        <f>'4e 2122 CS PC'!AB46</f>
        <v>5.7000000000000002E-3</v>
      </c>
      <c r="L596" s="9"/>
      <c r="M596" s="571">
        <f t="shared" si="1342"/>
        <v>0</v>
      </c>
      <c r="N596" s="571">
        <f t="shared" si="1340"/>
        <v>0</v>
      </c>
      <c r="O596" s="571">
        <f t="shared" si="1340"/>
        <v>0</v>
      </c>
      <c r="P596" s="571">
        <f t="shared" si="1340"/>
        <v>0</v>
      </c>
      <c r="Q596" s="571">
        <f t="shared" si="1340"/>
        <v>0</v>
      </c>
      <c r="R596" s="571">
        <f t="shared" si="1340"/>
        <v>0</v>
      </c>
      <c r="S596" s="571">
        <f t="shared" si="1340"/>
        <v>0</v>
      </c>
      <c r="T596" s="573"/>
      <c r="U596" s="573"/>
      <c r="V596" s="571">
        <f t="shared" si="1311"/>
        <v>0</v>
      </c>
      <c r="W596" s="571">
        <f t="shared" si="1312"/>
        <v>0</v>
      </c>
      <c r="X596" s="571">
        <f t="shared" si="1312"/>
        <v>0</v>
      </c>
      <c r="Y596" s="571">
        <f t="shared" si="1312"/>
        <v>0</v>
      </c>
      <c r="Z596" s="571">
        <f t="shared" si="1312"/>
        <v>0</v>
      </c>
      <c r="AA596" s="571">
        <f t="shared" si="1312"/>
        <v>0</v>
      </c>
      <c r="AB596" s="571">
        <f t="shared" si="1313"/>
        <v>43</v>
      </c>
      <c r="AC596" s="571">
        <f t="shared" si="1324"/>
        <v>0</v>
      </c>
      <c r="AD596" s="571">
        <f t="shared" si="1335"/>
        <v>10</v>
      </c>
      <c r="AE596" s="571">
        <f t="shared" si="1336"/>
        <v>0</v>
      </c>
      <c r="AF596" s="571">
        <f t="shared" ref="AF596:AF603" si="1347">ROUND(AF$552*$G596,0)</f>
        <v>32</v>
      </c>
      <c r="AG596" s="571">
        <f t="shared" si="1338"/>
        <v>96</v>
      </c>
      <c r="AH596" s="571">
        <f t="shared" si="1343"/>
        <v>1</v>
      </c>
      <c r="AI596" s="571">
        <f t="shared" si="1314"/>
        <v>10</v>
      </c>
      <c r="AJ596" s="571">
        <f t="shared" si="1315"/>
        <v>0</v>
      </c>
      <c r="AK596" s="571">
        <f t="shared" si="1314"/>
        <v>0</v>
      </c>
      <c r="AL596" s="571">
        <f t="shared" si="1343"/>
        <v>0</v>
      </c>
      <c r="AM596" s="571">
        <f t="shared" si="1343"/>
        <v>13</v>
      </c>
      <c r="AN596" s="571">
        <f t="shared" si="1316"/>
        <v>0</v>
      </c>
      <c r="AO596" s="571">
        <f t="shared" si="1339"/>
        <v>0</v>
      </c>
      <c r="AP596" s="571">
        <f t="shared" si="1339"/>
        <v>0</v>
      </c>
      <c r="AQ596" s="571">
        <f t="shared" si="1339"/>
        <v>0</v>
      </c>
      <c r="AR596" s="571">
        <f t="shared" si="1339"/>
        <v>0</v>
      </c>
      <c r="AS596" s="571">
        <f t="shared" si="1339"/>
        <v>0</v>
      </c>
      <c r="AT596" s="571">
        <f t="shared" si="1339"/>
        <v>0</v>
      </c>
      <c r="AU596" s="571">
        <f t="shared" si="1339"/>
        <v>0</v>
      </c>
      <c r="AV596" s="571">
        <f t="shared" si="1339"/>
        <v>0</v>
      </c>
      <c r="AW596" s="571">
        <f t="shared" si="1339"/>
        <v>0</v>
      </c>
      <c r="AX596" s="571">
        <f t="shared" si="1339"/>
        <v>0</v>
      </c>
      <c r="AY596" s="571">
        <f t="shared" si="1339"/>
        <v>0</v>
      </c>
      <c r="AZ596" s="571">
        <f t="shared" si="1339"/>
        <v>0</v>
      </c>
      <c r="BA596" s="571">
        <f t="shared" si="1339"/>
        <v>0</v>
      </c>
      <c r="BB596" s="571">
        <f t="shared" si="1339"/>
        <v>0</v>
      </c>
      <c r="BC596" s="571">
        <f t="shared" si="1339"/>
        <v>0</v>
      </c>
      <c r="BD596" s="571">
        <f t="shared" si="1339"/>
        <v>0</v>
      </c>
      <c r="BE596" s="571">
        <f t="shared" si="1339"/>
        <v>0</v>
      </c>
      <c r="BF596" s="571">
        <f t="shared" si="1339"/>
        <v>0</v>
      </c>
      <c r="BG596" s="571">
        <f t="shared" si="1339"/>
        <v>0</v>
      </c>
      <c r="BH596" s="571">
        <f t="shared" si="1339"/>
        <v>0</v>
      </c>
      <c r="BI596" s="571">
        <f t="shared" si="1339"/>
        <v>0</v>
      </c>
      <c r="BJ596" s="571">
        <f t="shared" si="1339"/>
        <v>0</v>
      </c>
      <c r="BK596" s="571">
        <f t="shared" si="1339"/>
        <v>0</v>
      </c>
      <c r="BL596" s="571">
        <f t="shared" si="1339"/>
        <v>0</v>
      </c>
      <c r="BM596" s="571">
        <f t="shared" si="1339"/>
        <v>0</v>
      </c>
      <c r="BN596" s="571">
        <f t="shared" si="1339"/>
        <v>0</v>
      </c>
      <c r="BO596" s="571">
        <f t="shared" si="1339"/>
        <v>0</v>
      </c>
      <c r="BP596" s="571">
        <f t="shared" si="1339"/>
        <v>0</v>
      </c>
      <c r="BQ596" s="571">
        <f t="shared" si="1339"/>
        <v>0</v>
      </c>
      <c r="BR596" s="571">
        <f t="shared" si="1339"/>
        <v>0</v>
      </c>
      <c r="BS596" s="571">
        <f t="shared" si="1339"/>
        <v>0</v>
      </c>
      <c r="BT596" s="571">
        <f t="shared" si="1339"/>
        <v>0</v>
      </c>
      <c r="BU596" s="571">
        <f t="shared" si="1339"/>
        <v>0</v>
      </c>
      <c r="BV596" s="571">
        <f t="shared" si="1339"/>
        <v>0</v>
      </c>
      <c r="BW596" s="571">
        <f t="shared" si="1339"/>
        <v>0</v>
      </c>
      <c r="BX596" s="571"/>
      <c r="BY596" s="571">
        <f t="shared" si="1306"/>
        <v>205</v>
      </c>
      <c r="BZ596" s="7"/>
      <c r="CA596" s="7">
        <f t="shared" si="1307"/>
        <v>0</v>
      </c>
      <c r="CB596" s="622">
        <f t="shared" si="1344"/>
        <v>0</v>
      </c>
      <c r="CC596" s="622">
        <f t="shared" si="1344"/>
        <v>0</v>
      </c>
      <c r="CD596" s="622">
        <f t="shared" si="1344"/>
        <v>0</v>
      </c>
      <c r="CE596" s="622">
        <f t="shared" si="1344"/>
        <v>181</v>
      </c>
      <c r="CF596" s="622">
        <f t="shared" si="1344"/>
        <v>24</v>
      </c>
      <c r="CG596" s="622">
        <f t="shared" si="1344"/>
        <v>0</v>
      </c>
      <c r="CH596" s="622">
        <f t="shared" si="1344"/>
        <v>0</v>
      </c>
      <c r="CI596" s="622">
        <f t="shared" si="1344"/>
        <v>0</v>
      </c>
      <c r="CJ596" s="16"/>
      <c r="CK596" s="622">
        <f t="shared" si="1345"/>
        <v>0</v>
      </c>
      <c r="CL596" s="622">
        <f t="shared" si="1345"/>
        <v>0</v>
      </c>
      <c r="CM596" s="622">
        <f t="shared" si="1345"/>
        <v>53</v>
      </c>
      <c r="CN596" s="622">
        <f t="shared" si="1345"/>
        <v>139</v>
      </c>
      <c r="CO596" s="622">
        <f t="shared" si="1345"/>
        <v>13</v>
      </c>
      <c r="CP596" s="622">
        <f t="shared" si="1345"/>
        <v>0</v>
      </c>
      <c r="CQ596" s="622">
        <f t="shared" si="1345"/>
        <v>0</v>
      </c>
      <c r="CR596" s="622">
        <f t="shared" si="1345"/>
        <v>0</v>
      </c>
      <c r="CS596" s="120">
        <f t="shared" si="1317"/>
        <v>0</v>
      </c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</row>
    <row r="597" spans="1:133" ht="15">
      <c r="A597" s="572" t="s">
        <v>175</v>
      </c>
      <c r="B597" s="14"/>
      <c r="C597" s="9">
        <f>'4a 1718 CS PC'!AP109</f>
        <v>0</v>
      </c>
      <c r="D597" s="9">
        <f>'4a 1718 CS PC'!AR47</f>
        <v>6.6E-3</v>
      </c>
      <c r="E597" s="9">
        <f>'4b 1819 CS PC'!$AT47</f>
        <v>5.0000000000000001E-3</v>
      </c>
      <c r="F597" s="9">
        <f>'4b 1819 CS PC'!AQ47</f>
        <v>7.1000000000000004E-3</v>
      </c>
      <c r="G597" s="9">
        <f>'4c 1920 CS PC'!AS47</f>
        <v>5.1000000000000004E-3</v>
      </c>
      <c r="H597" s="9">
        <f>'4c 1920 CS PC'!AP47</f>
        <v>7.3000000000000001E-3</v>
      </c>
      <c r="I597" s="9">
        <f>'4d 2021 CS PC'!AS47</f>
        <v>4.8999999999999998E-3</v>
      </c>
      <c r="J597" s="9">
        <f>'4d 2021 CS PC'!AP47</f>
        <v>7.1000000000000004E-3</v>
      </c>
      <c r="K597" s="9">
        <f>'4e 2122 CS PC'!AB47</f>
        <v>4.8999999999999998E-3</v>
      </c>
      <c r="L597" s="9"/>
      <c r="M597" s="571">
        <f t="shared" si="1342"/>
        <v>0</v>
      </c>
      <c r="N597" s="571">
        <f t="shared" si="1340"/>
        <v>0</v>
      </c>
      <c r="O597" s="571">
        <f t="shared" si="1340"/>
        <v>0</v>
      </c>
      <c r="P597" s="571">
        <f t="shared" si="1340"/>
        <v>0</v>
      </c>
      <c r="Q597" s="571">
        <f t="shared" si="1340"/>
        <v>0</v>
      </c>
      <c r="R597" s="571">
        <f t="shared" si="1340"/>
        <v>0</v>
      </c>
      <c r="S597" s="571">
        <f t="shared" si="1340"/>
        <v>0</v>
      </c>
      <c r="T597" s="573"/>
      <c r="U597" s="573"/>
      <c r="V597" s="571">
        <f t="shared" si="1311"/>
        <v>0</v>
      </c>
      <c r="W597" s="571">
        <f t="shared" si="1312"/>
        <v>0</v>
      </c>
      <c r="X597" s="571">
        <f t="shared" si="1312"/>
        <v>0</v>
      </c>
      <c r="Y597" s="571">
        <f t="shared" si="1312"/>
        <v>0</v>
      </c>
      <c r="Z597" s="571">
        <f t="shared" si="1312"/>
        <v>0</v>
      </c>
      <c r="AA597" s="571">
        <f t="shared" si="1312"/>
        <v>0</v>
      </c>
      <c r="AB597" s="571">
        <f t="shared" si="1313"/>
        <v>38</v>
      </c>
      <c r="AC597" s="571">
        <f t="shared" si="1324"/>
        <v>0</v>
      </c>
      <c r="AD597" s="571">
        <f t="shared" si="1335"/>
        <v>9</v>
      </c>
      <c r="AE597" s="571">
        <f t="shared" si="1336"/>
        <v>0</v>
      </c>
      <c r="AF597" s="571">
        <f t="shared" si="1347"/>
        <v>28</v>
      </c>
      <c r="AG597" s="571">
        <f t="shared" si="1338"/>
        <v>86</v>
      </c>
      <c r="AH597" s="571">
        <f t="shared" si="1343"/>
        <v>1</v>
      </c>
      <c r="AI597" s="571">
        <f t="shared" si="1314"/>
        <v>9</v>
      </c>
      <c r="AJ597" s="571">
        <f t="shared" si="1315"/>
        <v>0</v>
      </c>
      <c r="AK597" s="571">
        <f t="shared" si="1314"/>
        <v>0</v>
      </c>
      <c r="AL597" s="571">
        <f t="shared" si="1343"/>
        <v>0</v>
      </c>
      <c r="AM597" s="571">
        <f t="shared" si="1343"/>
        <v>11</v>
      </c>
      <c r="AN597" s="571">
        <f t="shared" si="1316"/>
        <v>0</v>
      </c>
      <c r="AO597" s="571">
        <f t="shared" si="1339"/>
        <v>0</v>
      </c>
      <c r="AP597" s="571">
        <f t="shared" si="1339"/>
        <v>0</v>
      </c>
      <c r="AQ597" s="571">
        <f t="shared" si="1339"/>
        <v>0</v>
      </c>
      <c r="AR597" s="571">
        <f t="shared" si="1339"/>
        <v>0</v>
      </c>
      <c r="AS597" s="571">
        <f t="shared" si="1339"/>
        <v>0</v>
      </c>
      <c r="AT597" s="571">
        <f t="shared" ref="AO597:BW604" si="1348">ROUND(AT$552*$K597,0)</f>
        <v>0</v>
      </c>
      <c r="AU597" s="571">
        <f t="shared" si="1348"/>
        <v>0</v>
      </c>
      <c r="AV597" s="571">
        <f t="shared" si="1348"/>
        <v>0</v>
      </c>
      <c r="AW597" s="571">
        <f t="shared" si="1348"/>
        <v>0</v>
      </c>
      <c r="AX597" s="571">
        <f t="shared" si="1348"/>
        <v>0</v>
      </c>
      <c r="AY597" s="571">
        <f t="shared" si="1348"/>
        <v>0</v>
      </c>
      <c r="AZ597" s="571">
        <f t="shared" si="1348"/>
        <v>0</v>
      </c>
      <c r="BA597" s="571">
        <f t="shared" si="1348"/>
        <v>0</v>
      </c>
      <c r="BB597" s="571">
        <f t="shared" si="1348"/>
        <v>0</v>
      </c>
      <c r="BC597" s="571">
        <f t="shared" si="1348"/>
        <v>0</v>
      </c>
      <c r="BD597" s="571">
        <f t="shared" si="1348"/>
        <v>0</v>
      </c>
      <c r="BE597" s="571">
        <f t="shared" si="1348"/>
        <v>0</v>
      </c>
      <c r="BF597" s="571">
        <f t="shared" si="1348"/>
        <v>0</v>
      </c>
      <c r="BG597" s="571">
        <f t="shared" si="1348"/>
        <v>0</v>
      </c>
      <c r="BH597" s="571">
        <f t="shared" si="1348"/>
        <v>0</v>
      </c>
      <c r="BI597" s="571">
        <f t="shared" si="1348"/>
        <v>0</v>
      </c>
      <c r="BJ597" s="571">
        <f t="shared" si="1348"/>
        <v>0</v>
      </c>
      <c r="BK597" s="571">
        <f t="shared" si="1348"/>
        <v>0</v>
      </c>
      <c r="BL597" s="571">
        <f t="shared" si="1348"/>
        <v>0</v>
      </c>
      <c r="BM597" s="571">
        <f t="shared" si="1348"/>
        <v>0</v>
      </c>
      <c r="BN597" s="571">
        <f t="shared" si="1348"/>
        <v>0</v>
      </c>
      <c r="BO597" s="571">
        <f t="shared" si="1348"/>
        <v>0</v>
      </c>
      <c r="BP597" s="571">
        <f t="shared" si="1348"/>
        <v>0</v>
      </c>
      <c r="BQ597" s="571">
        <f t="shared" si="1348"/>
        <v>0</v>
      </c>
      <c r="BR597" s="571">
        <f t="shared" si="1348"/>
        <v>0</v>
      </c>
      <c r="BS597" s="571">
        <f t="shared" si="1348"/>
        <v>0</v>
      </c>
      <c r="BT597" s="571">
        <f t="shared" si="1348"/>
        <v>0</v>
      </c>
      <c r="BU597" s="571">
        <f t="shared" si="1348"/>
        <v>0</v>
      </c>
      <c r="BV597" s="571">
        <f t="shared" si="1348"/>
        <v>0</v>
      </c>
      <c r="BW597" s="571">
        <f t="shared" si="1348"/>
        <v>0</v>
      </c>
      <c r="BX597" s="571"/>
      <c r="BY597" s="571">
        <f t="shared" si="1306"/>
        <v>182</v>
      </c>
      <c r="BZ597" s="7"/>
      <c r="CA597" s="7">
        <f t="shared" si="1307"/>
        <v>0</v>
      </c>
      <c r="CB597" s="622">
        <f t="shared" si="1344"/>
        <v>0</v>
      </c>
      <c r="CC597" s="622">
        <f t="shared" si="1344"/>
        <v>0</v>
      </c>
      <c r="CD597" s="622">
        <f t="shared" si="1344"/>
        <v>0</v>
      </c>
      <c r="CE597" s="622">
        <f t="shared" si="1344"/>
        <v>161</v>
      </c>
      <c r="CF597" s="622">
        <f t="shared" si="1344"/>
        <v>21</v>
      </c>
      <c r="CG597" s="622">
        <f t="shared" si="1344"/>
        <v>0</v>
      </c>
      <c r="CH597" s="622">
        <f t="shared" si="1344"/>
        <v>0</v>
      </c>
      <c r="CI597" s="622">
        <f t="shared" si="1344"/>
        <v>0</v>
      </c>
      <c r="CJ597" s="16"/>
      <c r="CK597" s="622">
        <f t="shared" si="1345"/>
        <v>0</v>
      </c>
      <c r="CL597" s="622">
        <f t="shared" si="1345"/>
        <v>0</v>
      </c>
      <c r="CM597" s="622">
        <f t="shared" si="1345"/>
        <v>47</v>
      </c>
      <c r="CN597" s="622">
        <f t="shared" si="1345"/>
        <v>124</v>
      </c>
      <c r="CO597" s="622">
        <f t="shared" si="1345"/>
        <v>11</v>
      </c>
      <c r="CP597" s="622">
        <f t="shared" si="1345"/>
        <v>0</v>
      </c>
      <c r="CQ597" s="622">
        <f t="shared" si="1345"/>
        <v>0</v>
      </c>
      <c r="CR597" s="622">
        <f t="shared" si="1345"/>
        <v>0</v>
      </c>
      <c r="CS597" s="120">
        <f t="shared" si="1317"/>
        <v>0</v>
      </c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</row>
    <row r="598" spans="1:133" ht="15">
      <c r="A598" s="572" t="s">
        <v>176</v>
      </c>
      <c r="B598" s="14"/>
      <c r="C598" s="9">
        <f>'4a 1718 CS PC'!AP110</f>
        <v>0</v>
      </c>
      <c r="D598" s="9">
        <f>'4a 1718 CS PC'!AR48</f>
        <v>1E-4</v>
      </c>
      <c r="E598" s="9">
        <f>'4b 1819 CS PC'!$AT48</f>
        <v>1E-4</v>
      </c>
      <c r="F598" s="9">
        <f>'4b 1819 CS PC'!AQ48</f>
        <v>1E-4</v>
      </c>
      <c r="G598" s="9">
        <f>'4c 1920 CS PC'!AS48</f>
        <v>1E-4</v>
      </c>
      <c r="H598" s="9">
        <f>'4c 1920 CS PC'!AP48</f>
        <v>1E-4</v>
      </c>
      <c r="I598" s="9">
        <f>'4d 2021 CS PC'!AS48</f>
        <v>1E-4</v>
      </c>
      <c r="J598" s="9">
        <f>'4d 2021 CS PC'!AP48</f>
        <v>1E-4</v>
      </c>
      <c r="K598" s="9">
        <f>'4e 2122 CS PC'!AB48</f>
        <v>1E-4</v>
      </c>
      <c r="L598" s="9"/>
      <c r="M598" s="571">
        <f t="shared" si="1342"/>
        <v>0</v>
      </c>
      <c r="N598" s="571">
        <f t="shared" si="1340"/>
        <v>0</v>
      </c>
      <c r="O598" s="571">
        <f t="shared" si="1340"/>
        <v>0</v>
      </c>
      <c r="P598" s="571">
        <f t="shared" si="1340"/>
        <v>0</v>
      </c>
      <c r="Q598" s="571">
        <f t="shared" si="1340"/>
        <v>0</v>
      </c>
      <c r="R598" s="571">
        <f t="shared" si="1340"/>
        <v>0</v>
      </c>
      <c r="S598" s="571">
        <f t="shared" si="1340"/>
        <v>0</v>
      </c>
      <c r="T598" s="573"/>
      <c r="U598" s="573"/>
      <c r="V598" s="571">
        <f t="shared" si="1311"/>
        <v>0</v>
      </c>
      <c r="W598" s="571">
        <f t="shared" si="1312"/>
        <v>0</v>
      </c>
      <c r="X598" s="571">
        <f t="shared" si="1312"/>
        <v>0</v>
      </c>
      <c r="Y598" s="571">
        <f t="shared" si="1312"/>
        <v>0</v>
      </c>
      <c r="Z598" s="571">
        <f t="shared" si="1312"/>
        <v>0</v>
      </c>
      <c r="AA598" s="571">
        <f t="shared" si="1312"/>
        <v>0</v>
      </c>
      <c r="AB598" s="571">
        <f t="shared" si="1313"/>
        <v>1</v>
      </c>
      <c r="AC598" s="571">
        <f t="shared" si="1324"/>
        <v>0</v>
      </c>
      <c r="AD598" s="571">
        <f t="shared" si="1335"/>
        <v>0</v>
      </c>
      <c r="AE598" s="571">
        <f t="shared" si="1336"/>
        <v>0</v>
      </c>
      <c r="AF598" s="571">
        <f t="shared" si="1347"/>
        <v>1</v>
      </c>
      <c r="AG598" s="571">
        <f t="shared" si="1338"/>
        <v>2</v>
      </c>
      <c r="AH598" s="594">
        <f>ROUNDUP(AH$552*$I598,0)</f>
        <v>1</v>
      </c>
      <c r="AI598" s="571">
        <f t="shared" si="1314"/>
        <v>0</v>
      </c>
      <c r="AJ598" s="594">
        <f>ROUNDUP(AJ$552*$I598,0)</f>
        <v>1</v>
      </c>
      <c r="AK598" s="571">
        <f t="shared" si="1314"/>
        <v>0</v>
      </c>
      <c r="AL598" s="571">
        <f t="shared" si="1343"/>
        <v>0</v>
      </c>
      <c r="AM598" s="571">
        <f t="shared" si="1343"/>
        <v>0</v>
      </c>
      <c r="AN598" s="571">
        <f t="shared" si="1316"/>
        <v>0</v>
      </c>
      <c r="AO598" s="571">
        <f t="shared" si="1348"/>
        <v>0</v>
      </c>
      <c r="AP598" s="571">
        <f t="shared" si="1348"/>
        <v>0</v>
      </c>
      <c r="AQ598" s="571">
        <f t="shared" si="1348"/>
        <v>0</v>
      </c>
      <c r="AR598" s="571">
        <f t="shared" si="1348"/>
        <v>0</v>
      </c>
      <c r="AS598" s="571">
        <f t="shared" si="1348"/>
        <v>0</v>
      </c>
      <c r="AT598" s="571">
        <f t="shared" si="1348"/>
        <v>0</v>
      </c>
      <c r="AU598" s="571">
        <f t="shared" si="1348"/>
        <v>0</v>
      </c>
      <c r="AV598" s="571">
        <f t="shared" si="1348"/>
        <v>0</v>
      </c>
      <c r="AW598" s="571">
        <f t="shared" si="1348"/>
        <v>0</v>
      </c>
      <c r="AX598" s="571">
        <f t="shared" si="1348"/>
        <v>0</v>
      </c>
      <c r="AY598" s="571">
        <f t="shared" si="1348"/>
        <v>0</v>
      </c>
      <c r="AZ598" s="571">
        <f t="shared" si="1348"/>
        <v>0</v>
      </c>
      <c r="BA598" s="571">
        <f t="shared" si="1348"/>
        <v>0</v>
      </c>
      <c r="BB598" s="571">
        <f t="shared" si="1348"/>
        <v>0</v>
      </c>
      <c r="BC598" s="571">
        <f t="shared" si="1348"/>
        <v>0</v>
      </c>
      <c r="BD598" s="571">
        <f t="shared" si="1348"/>
        <v>0</v>
      </c>
      <c r="BE598" s="571">
        <f t="shared" si="1348"/>
        <v>0</v>
      </c>
      <c r="BF598" s="571">
        <f t="shared" si="1348"/>
        <v>0</v>
      </c>
      <c r="BG598" s="571">
        <f t="shared" si="1348"/>
        <v>0</v>
      </c>
      <c r="BH598" s="571">
        <f t="shared" si="1348"/>
        <v>0</v>
      </c>
      <c r="BI598" s="571">
        <f t="shared" si="1348"/>
        <v>0</v>
      </c>
      <c r="BJ598" s="571">
        <f t="shared" si="1348"/>
        <v>0</v>
      </c>
      <c r="BK598" s="571">
        <f t="shared" si="1348"/>
        <v>0</v>
      </c>
      <c r="BL598" s="571">
        <f t="shared" si="1348"/>
        <v>0</v>
      </c>
      <c r="BM598" s="571">
        <f t="shared" si="1348"/>
        <v>0</v>
      </c>
      <c r="BN598" s="571">
        <f t="shared" si="1348"/>
        <v>0</v>
      </c>
      <c r="BO598" s="571">
        <f t="shared" si="1348"/>
        <v>0</v>
      </c>
      <c r="BP598" s="571">
        <f t="shared" si="1348"/>
        <v>0</v>
      </c>
      <c r="BQ598" s="571">
        <f t="shared" si="1348"/>
        <v>0</v>
      </c>
      <c r="BR598" s="571">
        <f t="shared" si="1348"/>
        <v>0</v>
      </c>
      <c r="BS598" s="571">
        <f t="shared" si="1348"/>
        <v>0</v>
      </c>
      <c r="BT598" s="571">
        <f t="shared" si="1348"/>
        <v>0</v>
      </c>
      <c r="BU598" s="571">
        <f t="shared" si="1348"/>
        <v>0</v>
      </c>
      <c r="BV598" s="571">
        <f t="shared" si="1348"/>
        <v>0</v>
      </c>
      <c r="BW598" s="571">
        <f t="shared" si="1348"/>
        <v>0</v>
      </c>
      <c r="BX598" s="571"/>
      <c r="BY598" s="571">
        <f t="shared" si="1306"/>
        <v>6</v>
      </c>
      <c r="BZ598" s="7"/>
      <c r="CA598" s="7">
        <f t="shared" si="1307"/>
        <v>0</v>
      </c>
      <c r="CB598" s="622">
        <f t="shared" si="1344"/>
        <v>0</v>
      </c>
      <c r="CC598" s="622">
        <f t="shared" si="1344"/>
        <v>0</v>
      </c>
      <c r="CD598" s="622">
        <f t="shared" si="1344"/>
        <v>0</v>
      </c>
      <c r="CE598" s="622">
        <f t="shared" si="1344"/>
        <v>4</v>
      </c>
      <c r="CF598" s="622">
        <f t="shared" si="1344"/>
        <v>2</v>
      </c>
      <c r="CG598" s="622">
        <f t="shared" si="1344"/>
        <v>0</v>
      </c>
      <c r="CH598" s="622">
        <f t="shared" si="1344"/>
        <v>0</v>
      </c>
      <c r="CI598" s="622">
        <f t="shared" si="1344"/>
        <v>0</v>
      </c>
      <c r="CJ598" s="16"/>
      <c r="CK598" s="622">
        <f t="shared" si="1345"/>
        <v>0</v>
      </c>
      <c r="CL598" s="622">
        <f t="shared" si="1345"/>
        <v>0</v>
      </c>
      <c r="CM598" s="622">
        <f t="shared" si="1345"/>
        <v>1</v>
      </c>
      <c r="CN598" s="622">
        <f t="shared" si="1345"/>
        <v>5</v>
      </c>
      <c r="CO598" s="622">
        <f t="shared" si="1345"/>
        <v>0</v>
      </c>
      <c r="CP598" s="622">
        <f t="shared" si="1345"/>
        <v>0</v>
      </c>
      <c r="CQ598" s="622">
        <f t="shared" si="1345"/>
        <v>0</v>
      </c>
      <c r="CR598" s="622">
        <f t="shared" si="1345"/>
        <v>0</v>
      </c>
      <c r="CS598" s="120">
        <f t="shared" si="1317"/>
        <v>0</v>
      </c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</row>
    <row r="599" spans="1:133" ht="15">
      <c r="A599" s="572" t="s">
        <v>177</v>
      </c>
      <c r="B599" s="14"/>
      <c r="C599" s="9">
        <f>'4a 1718 CS PC'!AP111</f>
        <v>0</v>
      </c>
      <c r="D599" s="9">
        <f>'4a 1718 CS PC'!AR49</f>
        <v>2E-3</v>
      </c>
      <c r="E599" s="9">
        <f>'4b 1819 CS PC'!$AT49</f>
        <v>1.5E-3</v>
      </c>
      <c r="F599" s="9">
        <f>'4b 1819 CS PC'!AQ49</f>
        <v>2.0999999999999999E-3</v>
      </c>
      <c r="G599" s="9">
        <f>'4c 1920 CS PC'!AS49</f>
        <v>1.5E-3</v>
      </c>
      <c r="H599" s="9">
        <f>'4c 1920 CS PC'!AP49</f>
        <v>2.0999999999999999E-3</v>
      </c>
      <c r="I599" s="9">
        <f>'4d 2021 CS PC'!AS49</f>
        <v>1.5E-3</v>
      </c>
      <c r="J599" s="9">
        <f>'4d 2021 CS PC'!AP49</f>
        <v>2.0999999999999999E-3</v>
      </c>
      <c r="K599" s="9">
        <f>'4e 2122 CS PC'!AB49</f>
        <v>1.4E-3</v>
      </c>
      <c r="L599" s="9"/>
      <c r="M599" s="571">
        <f t="shared" si="1342"/>
        <v>0</v>
      </c>
      <c r="N599" s="571">
        <f t="shared" si="1340"/>
        <v>0</v>
      </c>
      <c r="O599" s="571">
        <f t="shared" si="1340"/>
        <v>0</v>
      </c>
      <c r="P599" s="571">
        <f t="shared" si="1340"/>
        <v>0</v>
      </c>
      <c r="Q599" s="571">
        <f t="shared" si="1340"/>
        <v>0</v>
      </c>
      <c r="R599" s="571">
        <f t="shared" si="1340"/>
        <v>0</v>
      </c>
      <c r="S599" s="571">
        <f t="shared" si="1340"/>
        <v>0</v>
      </c>
      <c r="T599" s="573"/>
      <c r="U599" s="573"/>
      <c r="V599" s="571">
        <f t="shared" si="1311"/>
        <v>0</v>
      </c>
      <c r="W599" s="571">
        <f t="shared" si="1312"/>
        <v>0</v>
      </c>
      <c r="X599" s="571">
        <f t="shared" si="1312"/>
        <v>0</v>
      </c>
      <c r="Y599" s="571">
        <f t="shared" si="1312"/>
        <v>0</v>
      </c>
      <c r="Z599" s="571">
        <f t="shared" si="1312"/>
        <v>0</v>
      </c>
      <c r="AA599" s="571">
        <f t="shared" si="1312"/>
        <v>0</v>
      </c>
      <c r="AB599" s="571">
        <f t="shared" si="1313"/>
        <v>11</v>
      </c>
      <c r="AC599" s="571">
        <f t="shared" si="1324"/>
        <v>0</v>
      </c>
      <c r="AD599" s="571">
        <f t="shared" si="1335"/>
        <v>3</v>
      </c>
      <c r="AE599" s="571">
        <f t="shared" si="1336"/>
        <v>0</v>
      </c>
      <c r="AF599" s="571">
        <f t="shared" si="1347"/>
        <v>8</v>
      </c>
      <c r="AG599" s="571">
        <f t="shared" si="1338"/>
        <v>25</v>
      </c>
      <c r="AH599" s="594">
        <f>ROUNDUP(AH$552*$I599,0)</f>
        <v>1</v>
      </c>
      <c r="AI599" s="571">
        <f t="shared" si="1314"/>
        <v>3</v>
      </c>
      <c r="AJ599" s="594">
        <f>ROUNDUP(AJ$552*$I599,0)</f>
        <v>1</v>
      </c>
      <c r="AK599" s="571">
        <f t="shared" si="1314"/>
        <v>0</v>
      </c>
      <c r="AL599" s="571">
        <f t="shared" si="1343"/>
        <v>0</v>
      </c>
      <c r="AM599" s="571">
        <f t="shared" si="1343"/>
        <v>3</v>
      </c>
      <c r="AN599" s="571">
        <f t="shared" si="1316"/>
        <v>0</v>
      </c>
      <c r="AO599" s="571">
        <f t="shared" si="1348"/>
        <v>0</v>
      </c>
      <c r="AP599" s="571">
        <f t="shared" si="1348"/>
        <v>0</v>
      </c>
      <c r="AQ599" s="571">
        <f t="shared" si="1348"/>
        <v>0</v>
      </c>
      <c r="AR599" s="571">
        <f t="shared" si="1348"/>
        <v>0</v>
      </c>
      <c r="AS599" s="571">
        <f t="shared" si="1348"/>
        <v>0</v>
      </c>
      <c r="AT599" s="571">
        <f t="shared" si="1348"/>
        <v>0</v>
      </c>
      <c r="AU599" s="571">
        <f t="shared" si="1348"/>
        <v>0</v>
      </c>
      <c r="AV599" s="571">
        <f t="shared" si="1348"/>
        <v>0</v>
      </c>
      <c r="AW599" s="571">
        <f t="shared" si="1348"/>
        <v>0</v>
      </c>
      <c r="AX599" s="571">
        <f t="shared" si="1348"/>
        <v>0</v>
      </c>
      <c r="AY599" s="571">
        <f t="shared" si="1348"/>
        <v>0</v>
      </c>
      <c r="AZ599" s="571">
        <f t="shared" si="1348"/>
        <v>0</v>
      </c>
      <c r="BA599" s="571">
        <f t="shared" si="1348"/>
        <v>0</v>
      </c>
      <c r="BB599" s="571">
        <f t="shared" si="1348"/>
        <v>0</v>
      </c>
      <c r="BC599" s="571">
        <f t="shared" si="1348"/>
        <v>0</v>
      </c>
      <c r="BD599" s="571">
        <f t="shared" si="1348"/>
        <v>0</v>
      </c>
      <c r="BE599" s="571">
        <f t="shared" si="1348"/>
        <v>0</v>
      </c>
      <c r="BF599" s="571">
        <f t="shared" si="1348"/>
        <v>0</v>
      </c>
      <c r="BG599" s="571">
        <f t="shared" si="1348"/>
        <v>0</v>
      </c>
      <c r="BH599" s="571">
        <f t="shared" si="1348"/>
        <v>0</v>
      </c>
      <c r="BI599" s="571">
        <f t="shared" si="1348"/>
        <v>0</v>
      </c>
      <c r="BJ599" s="571">
        <f t="shared" si="1348"/>
        <v>0</v>
      </c>
      <c r="BK599" s="571">
        <f t="shared" si="1348"/>
        <v>0</v>
      </c>
      <c r="BL599" s="571">
        <f t="shared" si="1348"/>
        <v>0</v>
      </c>
      <c r="BM599" s="571">
        <f t="shared" si="1348"/>
        <v>0</v>
      </c>
      <c r="BN599" s="571">
        <f t="shared" si="1348"/>
        <v>0</v>
      </c>
      <c r="BO599" s="571">
        <f t="shared" si="1348"/>
        <v>0</v>
      </c>
      <c r="BP599" s="571">
        <f t="shared" si="1348"/>
        <v>0</v>
      </c>
      <c r="BQ599" s="571">
        <f t="shared" si="1348"/>
        <v>0</v>
      </c>
      <c r="BR599" s="571">
        <f t="shared" si="1348"/>
        <v>0</v>
      </c>
      <c r="BS599" s="571">
        <f t="shared" si="1348"/>
        <v>0</v>
      </c>
      <c r="BT599" s="571">
        <f t="shared" si="1348"/>
        <v>0</v>
      </c>
      <c r="BU599" s="571">
        <f t="shared" si="1348"/>
        <v>0</v>
      </c>
      <c r="BV599" s="571">
        <f t="shared" si="1348"/>
        <v>0</v>
      </c>
      <c r="BW599" s="571">
        <f t="shared" si="1348"/>
        <v>0</v>
      </c>
      <c r="BX599" s="571"/>
      <c r="BY599" s="571">
        <f t="shared" si="1306"/>
        <v>55</v>
      </c>
      <c r="BZ599" s="7"/>
      <c r="CA599" s="7">
        <f t="shared" si="1307"/>
        <v>0</v>
      </c>
      <c r="CB599" s="622">
        <f t="shared" si="1344"/>
        <v>0</v>
      </c>
      <c r="CC599" s="622">
        <f t="shared" si="1344"/>
        <v>0</v>
      </c>
      <c r="CD599" s="622">
        <f t="shared" si="1344"/>
        <v>0</v>
      </c>
      <c r="CE599" s="622">
        <f t="shared" si="1344"/>
        <v>47</v>
      </c>
      <c r="CF599" s="622">
        <f t="shared" si="1344"/>
        <v>8</v>
      </c>
      <c r="CG599" s="622">
        <f t="shared" si="1344"/>
        <v>0</v>
      </c>
      <c r="CH599" s="622">
        <f t="shared" si="1344"/>
        <v>0</v>
      </c>
      <c r="CI599" s="622">
        <f t="shared" si="1344"/>
        <v>0</v>
      </c>
      <c r="CJ599" s="16"/>
      <c r="CK599" s="622">
        <f t="shared" si="1345"/>
        <v>0</v>
      </c>
      <c r="CL599" s="622">
        <f t="shared" si="1345"/>
        <v>0</v>
      </c>
      <c r="CM599" s="622">
        <f t="shared" si="1345"/>
        <v>14</v>
      </c>
      <c r="CN599" s="622">
        <f t="shared" si="1345"/>
        <v>38</v>
      </c>
      <c r="CO599" s="622">
        <f t="shared" si="1345"/>
        <v>3</v>
      </c>
      <c r="CP599" s="622">
        <f t="shared" si="1345"/>
        <v>0</v>
      </c>
      <c r="CQ599" s="622">
        <f t="shared" si="1345"/>
        <v>0</v>
      </c>
      <c r="CR599" s="622">
        <f t="shared" si="1345"/>
        <v>0</v>
      </c>
      <c r="CS599" s="120">
        <f t="shared" si="1317"/>
        <v>0</v>
      </c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</row>
    <row r="600" spans="1:133" ht="15">
      <c r="A600" s="572" t="s">
        <v>178</v>
      </c>
      <c r="B600" s="14"/>
      <c r="C600" s="9">
        <f>'4a 1718 CS PC'!AP112</f>
        <v>0</v>
      </c>
      <c r="D600" s="9">
        <f>'4a 1718 CS PC'!AR50</f>
        <v>1.2800000000000001E-2</v>
      </c>
      <c r="E600" s="9">
        <f>'4b 1819 CS PC'!$AT50</f>
        <v>9.1000000000000004E-3</v>
      </c>
      <c r="F600" s="9">
        <f>'4b 1819 CS PC'!AQ50</f>
        <v>1.29E-2</v>
      </c>
      <c r="G600" s="9">
        <f>'4c 1920 CS PC'!AS50</f>
        <v>9.1000000000000004E-3</v>
      </c>
      <c r="H600" s="9">
        <f>'4c 1920 CS PC'!AP50</f>
        <v>1.29E-2</v>
      </c>
      <c r="I600" s="9">
        <f>'4d 2021 CS PC'!AS50</f>
        <v>9.2999999999999992E-3</v>
      </c>
      <c r="J600" s="9">
        <f>'4d 2021 CS PC'!AP50</f>
        <v>1.3299999999999999E-2</v>
      </c>
      <c r="K600" s="9">
        <f>'4e 2122 CS PC'!AB50</f>
        <v>9.4999999999999998E-3</v>
      </c>
      <c r="L600" s="9"/>
      <c r="M600" s="571">
        <f t="shared" si="1342"/>
        <v>0</v>
      </c>
      <c r="N600" s="571">
        <f t="shared" si="1340"/>
        <v>0</v>
      </c>
      <c r="O600" s="571">
        <f t="shared" si="1340"/>
        <v>0</v>
      </c>
      <c r="P600" s="571">
        <f t="shared" si="1340"/>
        <v>0</v>
      </c>
      <c r="Q600" s="571">
        <f t="shared" si="1340"/>
        <v>0</v>
      </c>
      <c r="R600" s="571">
        <f t="shared" si="1340"/>
        <v>0</v>
      </c>
      <c r="S600" s="571">
        <f t="shared" si="1340"/>
        <v>0</v>
      </c>
      <c r="T600" s="573"/>
      <c r="U600" s="573"/>
      <c r="V600" s="571">
        <f t="shared" si="1311"/>
        <v>0</v>
      </c>
      <c r="W600" s="571">
        <f t="shared" si="1312"/>
        <v>0</v>
      </c>
      <c r="X600" s="571">
        <f t="shared" si="1312"/>
        <v>0</v>
      </c>
      <c r="Y600" s="571">
        <f t="shared" si="1312"/>
        <v>0</v>
      </c>
      <c r="Z600" s="571">
        <f t="shared" si="1312"/>
        <v>0</v>
      </c>
      <c r="AA600" s="571">
        <f t="shared" si="1312"/>
        <v>0</v>
      </c>
      <c r="AB600" s="571">
        <f t="shared" si="1313"/>
        <v>68</v>
      </c>
      <c r="AC600" s="571">
        <f t="shared" si="1324"/>
        <v>0</v>
      </c>
      <c r="AD600" s="571">
        <f t="shared" si="1335"/>
        <v>17</v>
      </c>
      <c r="AE600" s="571">
        <f t="shared" si="1336"/>
        <v>0</v>
      </c>
      <c r="AF600" s="571">
        <f t="shared" si="1347"/>
        <v>51</v>
      </c>
      <c r="AG600" s="571">
        <f t="shared" si="1338"/>
        <v>153</v>
      </c>
      <c r="AH600" s="571">
        <f t="shared" si="1343"/>
        <v>2</v>
      </c>
      <c r="AI600" s="571">
        <f t="shared" si="1314"/>
        <v>16</v>
      </c>
      <c r="AJ600" s="571">
        <f t="shared" si="1315"/>
        <v>0</v>
      </c>
      <c r="AK600" s="571">
        <f t="shared" si="1314"/>
        <v>0</v>
      </c>
      <c r="AL600" s="571">
        <f t="shared" si="1343"/>
        <v>0</v>
      </c>
      <c r="AM600" s="571">
        <f t="shared" si="1343"/>
        <v>21</v>
      </c>
      <c r="AN600" s="571">
        <f t="shared" si="1316"/>
        <v>0</v>
      </c>
      <c r="AO600" s="571">
        <f t="shared" si="1348"/>
        <v>0</v>
      </c>
      <c r="AP600" s="571">
        <f t="shared" si="1348"/>
        <v>0</v>
      </c>
      <c r="AQ600" s="571">
        <f t="shared" si="1348"/>
        <v>0</v>
      </c>
      <c r="AR600" s="571">
        <f t="shared" si="1348"/>
        <v>0</v>
      </c>
      <c r="AS600" s="571">
        <f t="shared" si="1348"/>
        <v>0</v>
      </c>
      <c r="AT600" s="571">
        <f t="shared" si="1348"/>
        <v>0</v>
      </c>
      <c r="AU600" s="571">
        <f t="shared" si="1348"/>
        <v>0</v>
      </c>
      <c r="AV600" s="571">
        <f t="shared" si="1348"/>
        <v>0</v>
      </c>
      <c r="AW600" s="571">
        <f t="shared" si="1348"/>
        <v>0</v>
      </c>
      <c r="AX600" s="571">
        <f t="shared" si="1348"/>
        <v>0</v>
      </c>
      <c r="AY600" s="571">
        <f t="shared" si="1348"/>
        <v>0</v>
      </c>
      <c r="AZ600" s="571">
        <f t="shared" si="1348"/>
        <v>0</v>
      </c>
      <c r="BA600" s="571">
        <f t="shared" si="1348"/>
        <v>0</v>
      </c>
      <c r="BB600" s="571">
        <f t="shared" si="1348"/>
        <v>0</v>
      </c>
      <c r="BC600" s="571">
        <f t="shared" si="1348"/>
        <v>0</v>
      </c>
      <c r="BD600" s="571">
        <f t="shared" si="1348"/>
        <v>0</v>
      </c>
      <c r="BE600" s="571">
        <f t="shared" si="1348"/>
        <v>0</v>
      </c>
      <c r="BF600" s="571">
        <f t="shared" si="1348"/>
        <v>0</v>
      </c>
      <c r="BG600" s="571">
        <f t="shared" si="1348"/>
        <v>0</v>
      </c>
      <c r="BH600" s="571">
        <f t="shared" si="1348"/>
        <v>0</v>
      </c>
      <c r="BI600" s="571">
        <f t="shared" si="1348"/>
        <v>0</v>
      </c>
      <c r="BJ600" s="571">
        <f t="shared" si="1348"/>
        <v>0</v>
      </c>
      <c r="BK600" s="571">
        <f t="shared" si="1348"/>
        <v>0</v>
      </c>
      <c r="BL600" s="571">
        <f t="shared" si="1348"/>
        <v>0</v>
      </c>
      <c r="BM600" s="571">
        <f t="shared" si="1348"/>
        <v>0</v>
      </c>
      <c r="BN600" s="571">
        <f t="shared" si="1348"/>
        <v>0</v>
      </c>
      <c r="BO600" s="571">
        <f t="shared" si="1348"/>
        <v>0</v>
      </c>
      <c r="BP600" s="571">
        <f t="shared" si="1348"/>
        <v>0</v>
      </c>
      <c r="BQ600" s="571">
        <f t="shared" si="1348"/>
        <v>0</v>
      </c>
      <c r="BR600" s="571">
        <f t="shared" si="1348"/>
        <v>0</v>
      </c>
      <c r="BS600" s="571">
        <f t="shared" si="1348"/>
        <v>0</v>
      </c>
      <c r="BT600" s="571">
        <f t="shared" si="1348"/>
        <v>0</v>
      </c>
      <c r="BU600" s="571">
        <f t="shared" si="1348"/>
        <v>0</v>
      </c>
      <c r="BV600" s="571">
        <f t="shared" si="1348"/>
        <v>0</v>
      </c>
      <c r="BW600" s="571">
        <f t="shared" si="1348"/>
        <v>0</v>
      </c>
      <c r="BX600" s="571"/>
      <c r="BY600" s="571">
        <f t="shared" si="1306"/>
        <v>328</v>
      </c>
      <c r="BZ600" s="7"/>
      <c r="CA600" s="7">
        <f t="shared" si="1307"/>
        <v>0</v>
      </c>
      <c r="CB600" s="622">
        <f t="shared" si="1344"/>
        <v>0</v>
      </c>
      <c r="CC600" s="622">
        <f t="shared" si="1344"/>
        <v>0</v>
      </c>
      <c r="CD600" s="622">
        <f t="shared" si="1344"/>
        <v>0</v>
      </c>
      <c r="CE600" s="622">
        <f t="shared" si="1344"/>
        <v>289</v>
      </c>
      <c r="CF600" s="622">
        <f t="shared" si="1344"/>
        <v>39</v>
      </c>
      <c r="CG600" s="622">
        <f t="shared" si="1344"/>
        <v>0</v>
      </c>
      <c r="CH600" s="622">
        <f t="shared" si="1344"/>
        <v>0</v>
      </c>
      <c r="CI600" s="622">
        <f t="shared" si="1344"/>
        <v>0</v>
      </c>
      <c r="CJ600" s="16"/>
      <c r="CK600" s="622">
        <f t="shared" si="1345"/>
        <v>0</v>
      </c>
      <c r="CL600" s="622">
        <f t="shared" si="1345"/>
        <v>0</v>
      </c>
      <c r="CM600" s="622">
        <f t="shared" si="1345"/>
        <v>85</v>
      </c>
      <c r="CN600" s="622">
        <f t="shared" si="1345"/>
        <v>222</v>
      </c>
      <c r="CO600" s="622">
        <f t="shared" si="1345"/>
        <v>21</v>
      </c>
      <c r="CP600" s="622">
        <f t="shared" si="1345"/>
        <v>0</v>
      </c>
      <c r="CQ600" s="622">
        <f t="shared" si="1345"/>
        <v>0</v>
      </c>
      <c r="CR600" s="622">
        <f t="shared" si="1345"/>
        <v>0</v>
      </c>
      <c r="CS600" s="120">
        <f t="shared" si="1317"/>
        <v>0</v>
      </c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</row>
    <row r="601" spans="1:133" ht="15">
      <c r="A601" s="572" t="s">
        <v>179</v>
      </c>
      <c r="B601" s="14"/>
      <c r="C601" s="9">
        <f>'4a 1718 CS PC'!AP113</f>
        <v>0</v>
      </c>
      <c r="D601" s="9">
        <f>'4a 1718 CS PC'!AR51</f>
        <v>1.29E-2</v>
      </c>
      <c r="E601" s="9">
        <f>'4b 1819 CS PC'!$AT51</f>
        <v>8.5000000000000006E-3</v>
      </c>
      <c r="F601" s="9">
        <f>'4b 1819 CS PC'!AQ51</f>
        <v>1.21E-2</v>
      </c>
      <c r="G601" s="9">
        <f>'4c 1920 CS PC'!AS51</f>
        <v>8.3000000000000001E-3</v>
      </c>
      <c r="H601" s="9">
        <f>'4c 1920 CS PC'!AP51</f>
        <v>1.1900000000000001E-2</v>
      </c>
      <c r="I601" s="9">
        <f>'4d 2021 CS PC'!AS51</f>
        <v>8.3999999999999995E-3</v>
      </c>
      <c r="J601" s="9">
        <f>'4d 2021 CS PC'!AP51</f>
        <v>1.2E-2</v>
      </c>
      <c r="K601" s="9">
        <f>'4e 2122 CS PC'!AB51</f>
        <v>8.5000000000000006E-3</v>
      </c>
      <c r="L601" s="9"/>
      <c r="M601" s="571">
        <f t="shared" si="1342"/>
        <v>0</v>
      </c>
      <c r="N601" s="571">
        <f t="shared" si="1340"/>
        <v>0</v>
      </c>
      <c r="O601" s="571">
        <f t="shared" si="1340"/>
        <v>0</v>
      </c>
      <c r="P601" s="571">
        <f t="shared" si="1340"/>
        <v>0</v>
      </c>
      <c r="Q601" s="571">
        <f t="shared" si="1340"/>
        <v>0</v>
      </c>
      <c r="R601" s="571">
        <f t="shared" si="1340"/>
        <v>0</v>
      </c>
      <c r="S601" s="571">
        <f t="shared" si="1340"/>
        <v>0</v>
      </c>
      <c r="T601" s="573"/>
      <c r="U601" s="573"/>
      <c r="V601" s="571">
        <f t="shared" si="1311"/>
        <v>0</v>
      </c>
      <c r="W601" s="571">
        <f t="shared" si="1312"/>
        <v>0</v>
      </c>
      <c r="X601" s="571">
        <f t="shared" si="1312"/>
        <v>0</v>
      </c>
      <c r="Y601" s="571">
        <f t="shared" si="1312"/>
        <v>0</v>
      </c>
      <c r="Z601" s="571">
        <f t="shared" si="1312"/>
        <v>0</v>
      </c>
      <c r="AA601" s="571">
        <f t="shared" si="1312"/>
        <v>0</v>
      </c>
      <c r="AB601" s="571">
        <f t="shared" si="1313"/>
        <v>62</v>
      </c>
      <c r="AC601" s="571">
        <f t="shared" si="1324"/>
        <v>0</v>
      </c>
      <c r="AD601" s="571">
        <f t="shared" si="1335"/>
        <v>15</v>
      </c>
      <c r="AE601" s="571">
        <f t="shared" si="1336"/>
        <v>0</v>
      </c>
      <c r="AF601" s="571">
        <f t="shared" si="1347"/>
        <v>46</v>
      </c>
      <c r="AG601" s="571">
        <f t="shared" si="1338"/>
        <v>140</v>
      </c>
      <c r="AH601" s="571">
        <f t="shared" si="1343"/>
        <v>2</v>
      </c>
      <c r="AI601" s="571">
        <f t="shared" si="1314"/>
        <v>14</v>
      </c>
      <c r="AJ601" s="571">
        <f t="shared" si="1315"/>
        <v>0</v>
      </c>
      <c r="AK601" s="571">
        <f t="shared" si="1314"/>
        <v>0</v>
      </c>
      <c r="AL601" s="571">
        <f t="shared" si="1343"/>
        <v>0</v>
      </c>
      <c r="AM601" s="571">
        <f t="shared" si="1343"/>
        <v>19</v>
      </c>
      <c r="AN601" s="571">
        <f t="shared" si="1316"/>
        <v>0</v>
      </c>
      <c r="AO601" s="571">
        <f t="shared" si="1348"/>
        <v>0</v>
      </c>
      <c r="AP601" s="571">
        <f t="shared" si="1348"/>
        <v>0</v>
      </c>
      <c r="AQ601" s="571">
        <f t="shared" si="1348"/>
        <v>0</v>
      </c>
      <c r="AR601" s="571">
        <f t="shared" si="1348"/>
        <v>0</v>
      </c>
      <c r="AS601" s="571">
        <f t="shared" si="1348"/>
        <v>0</v>
      </c>
      <c r="AT601" s="571">
        <f t="shared" si="1348"/>
        <v>0</v>
      </c>
      <c r="AU601" s="571">
        <f t="shared" si="1348"/>
        <v>0</v>
      </c>
      <c r="AV601" s="571">
        <f t="shared" si="1348"/>
        <v>0</v>
      </c>
      <c r="AW601" s="571">
        <f t="shared" si="1348"/>
        <v>0</v>
      </c>
      <c r="AX601" s="571">
        <f t="shared" si="1348"/>
        <v>0</v>
      </c>
      <c r="AY601" s="571">
        <f t="shared" si="1348"/>
        <v>0</v>
      </c>
      <c r="AZ601" s="571">
        <f t="shared" si="1348"/>
        <v>0</v>
      </c>
      <c r="BA601" s="571">
        <f t="shared" si="1348"/>
        <v>0</v>
      </c>
      <c r="BB601" s="571">
        <f t="shared" si="1348"/>
        <v>0</v>
      </c>
      <c r="BC601" s="571">
        <f t="shared" si="1348"/>
        <v>0</v>
      </c>
      <c r="BD601" s="571">
        <f t="shared" si="1348"/>
        <v>0</v>
      </c>
      <c r="BE601" s="571">
        <f t="shared" si="1348"/>
        <v>0</v>
      </c>
      <c r="BF601" s="571">
        <f t="shared" si="1348"/>
        <v>0</v>
      </c>
      <c r="BG601" s="571">
        <f t="shared" si="1348"/>
        <v>0</v>
      </c>
      <c r="BH601" s="571">
        <f t="shared" si="1348"/>
        <v>0</v>
      </c>
      <c r="BI601" s="571">
        <f t="shared" si="1348"/>
        <v>0</v>
      </c>
      <c r="BJ601" s="571">
        <f t="shared" si="1348"/>
        <v>0</v>
      </c>
      <c r="BK601" s="571">
        <f t="shared" si="1348"/>
        <v>0</v>
      </c>
      <c r="BL601" s="571">
        <f t="shared" si="1348"/>
        <v>0</v>
      </c>
      <c r="BM601" s="571">
        <f t="shared" si="1348"/>
        <v>0</v>
      </c>
      <c r="BN601" s="571">
        <f t="shared" si="1348"/>
        <v>0</v>
      </c>
      <c r="BO601" s="571">
        <f t="shared" si="1348"/>
        <v>0</v>
      </c>
      <c r="BP601" s="571">
        <f t="shared" si="1348"/>
        <v>0</v>
      </c>
      <c r="BQ601" s="571">
        <f t="shared" si="1348"/>
        <v>0</v>
      </c>
      <c r="BR601" s="571">
        <f t="shared" si="1348"/>
        <v>0</v>
      </c>
      <c r="BS601" s="571">
        <f t="shared" si="1348"/>
        <v>0</v>
      </c>
      <c r="BT601" s="571">
        <f t="shared" si="1348"/>
        <v>0</v>
      </c>
      <c r="BU601" s="571">
        <f t="shared" si="1348"/>
        <v>0</v>
      </c>
      <c r="BV601" s="571">
        <f t="shared" si="1348"/>
        <v>0</v>
      </c>
      <c r="BW601" s="571">
        <f t="shared" si="1348"/>
        <v>0</v>
      </c>
      <c r="BX601" s="571"/>
      <c r="BY601" s="594">
        <f>ROUNDUP(SUM(M601:BX601),0)</f>
        <v>298</v>
      </c>
      <c r="BZ601" s="7"/>
      <c r="CA601" s="7">
        <f t="shared" si="1307"/>
        <v>0</v>
      </c>
      <c r="CB601" s="622">
        <f t="shared" si="1344"/>
        <v>0</v>
      </c>
      <c r="CC601" s="622">
        <f t="shared" si="1344"/>
        <v>0</v>
      </c>
      <c r="CD601" s="622">
        <f t="shared" si="1344"/>
        <v>0</v>
      </c>
      <c r="CE601" s="622">
        <f t="shared" si="1344"/>
        <v>263</v>
      </c>
      <c r="CF601" s="622">
        <f t="shared" si="1344"/>
        <v>35</v>
      </c>
      <c r="CG601" s="622">
        <f t="shared" si="1344"/>
        <v>0</v>
      </c>
      <c r="CH601" s="622">
        <f t="shared" si="1344"/>
        <v>0</v>
      </c>
      <c r="CI601" s="622">
        <f t="shared" si="1344"/>
        <v>0</v>
      </c>
      <c r="CJ601" s="16"/>
      <c r="CK601" s="622">
        <f t="shared" si="1345"/>
        <v>0</v>
      </c>
      <c r="CL601" s="622">
        <f t="shared" si="1345"/>
        <v>0</v>
      </c>
      <c r="CM601" s="622">
        <f t="shared" si="1345"/>
        <v>77</v>
      </c>
      <c r="CN601" s="622">
        <f t="shared" si="1345"/>
        <v>202</v>
      </c>
      <c r="CO601" s="622">
        <f t="shared" si="1345"/>
        <v>19</v>
      </c>
      <c r="CP601" s="622">
        <f t="shared" si="1345"/>
        <v>0</v>
      </c>
      <c r="CQ601" s="622">
        <f t="shared" si="1345"/>
        <v>0</v>
      </c>
      <c r="CR601" s="622">
        <f t="shared" si="1345"/>
        <v>0</v>
      </c>
      <c r="CS601" s="120">
        <f t="shared" si="1317"/>
        <v>0</v>
      </c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</row>
    <row r="602" spans="1:133" ht="15">
      <c r="A602" s="572" t="s">
        <v>180</v>
      </c>
      <c r="B602" s="14"/>
      <c r="C602" s="9">
        <f>'4a 1718 CS PC'!AP114</f>
        <v>0</v>
      </c>
      <c r="D602" s="9">
        <f>'4a 1718 CS PC'!AR52</f>
        <v>2.6599999999999999E-2</v>
      </c>
      <c r="E602" s="9">
        <f>'4b 1819 CS PC'!$AT52</f>
        <v>1.8599999999999998E-2</v>
      </c>
      <c r="F602" s="9">
        <f>'4b 1819 CS PC'!AQ52</f>
        <v>2.64E-2</v>
      </c>
      <c r="G602" s="9">
        <f>'4c 1920 CS PC'!AS52</f>
        <v>1.8499999999999999E-2</v>
      </c>
      <c r="H602" s="9">
        <f>'4c 1920 CS PC'!AP52</f>
        <v>2.6200000000000001E-2</v>
      </c>
      <c r="I602" s="9">
        <f>'4d 2021 CS PC'!AS52</f>
        <v>1.7500000000000002E-2</v>
      </c>
      <c r="J602" s="9">
        <f>'4d 2021 CS PC'!AP52</f>
        <v>2.5000000000000001E-2</v>
      </c>
      <c r="K602" s="9">
        <f>'4e 2122 CS PC'!AB52</f>
        <v>1.7100000000000001E-2</v>
      </c>
      <c r="L602" s="9"/>
      <c r="M602" s="571">
        <f t="shared" si="1342"/>
        <v>0</v>
      </c>
      <c r="N602" s="571">
        <f t="shared" si="1340"/>
        <v>0</v>
      </c>
      <c r="O602" s="571">
        <f t="shared" si="1340"/>
        <v>0</v>
      </c>
      <c r="P602" s="571">
        <f t="shared" si="1340"/>
        <v>0</v>
      </c>
      <c r="Q602" s="571">
        <f t="shared" si="1340"/>
        <v>0</v>
      </c>
      <c r="R602" s="571">
        <f t="shared" si="1340"/>
        <v>0</v>
      </c>
      <c r="S602" s="571">
        <f t="shared" si="1340"/>
        <v>0</v>
      </c>
      <c r="T602" s="573"/>
      <c r="U602" s="573"/>
      <c r="V602" s="571">
        <f t="shared" si="1311"/>
        <v>0</v>
      </c>
      <c r="W602" s="571">
        <f t="shared" si="1312"/>
        <v>0</v>
      </c>
      <c r="X602" s="571">
        <f t="shared" si="1312"/>
        <v>0</v>
      </c>
      <c r="Y602" s="571">
        <f t="shared" si="1312"/>
        <v>0</v>
      </c>
      <c r="Z602" s="571">
        <f t="shared" si="1312"/>
        <v>0</v>
      </c>
      <c r="AA602" s="571">
        <f t="shared" si="1312"/>
        <v>0</v>
      </c>
      <c r="AB602" s="571">
        <f t="shared" si="1313"/>
        <v>139</v>
      </c>
      <c r="AC602" s="571">
        <f t="shared" si="1324"/>
        <v>0</v>
      </c>
      <c r="AD602" s="571">
        <f t="shared" si="1335"/>
        <v>34</v>
      </c>
      <c r="AE602" s="571">
        <f t="shared" si="1336"/>
        <v>0</v>
      </c>
      <c r="AF602" s="571">
        <f t="shared" si="1347"/>
        <v>103</v>
      </c>
      <c r="AG602" s="571">
        <f t="shared" si="1338"/>
        <v>312</v>
      </c>
      <c r="AH602" s="571">
        <f t="shared" si="1343"/>
        <v>4</v>
      </c>
      <c r="AI602" s="571">
        <f t="shared" si="1314"/>
        <v>32</v>
      </c>
      <c r="AJ602" s="571">
        <f t="shared" si="1315"/>
        <v>1</v>
      </c>
      <c r="AK602" s="571">
        <f t="shared" si="1314"/>
        <v>0</v>
      </c>
      <c r="AL602" s="571">
        <f t="shared" si="1343"/>
        <v>0</v>
      </c>
      <c r="AM602" s="594">
        <f>ROUNDDOWN(AM$552*$I602,0)</f>
        <v>38</v>
      </c>
      <c r="AN602" s="571">
        <f t="shared" si="1316"/>
        <v>0</v>
      </c>
      <c r="AO602" s="571">
        <f t="shared" si="1348"/>
        <v>0</v>
      </c>
      <c r="AP602" s="571">
        <f t="shared" si="1348"/>
        <v>0</v>
      </c>
      <c r="AQ602" s="571">
        <f t="shared" si="1348"/>
        <v>0</v>
      </c>
      <c r="AR602" s="571">
        <f t="shared" si="1348"/>
        <v>0</v>
      </c>
      <c r="AS602" s="571">
        <f t="shared" si="1348"/>
        <v>0</v>
      </c>
      <c r="AT602" s="571">
        <f t="shared" si="1348"/>
        <v>0</v>
      </c>
      <c r="AU602" s="571">
        <f t="shared" si="1348"/>
        <v>0</v>
      </c>
      <c r="AV602" s="571">
        <f t="shared" si="1348"/>
        <v>0</v>
      </c>
      <c r="AW602" s="571">
        <f t="shared" si="1348"/>
        <v>0</v>
      </c>
      <c r="AX602" s="571">
        <f t="shared" si="1348"/>
        <v>0</v>
      </c>
      <c r="AY602" s="571">
        <f t="shared" si="1348"/>
        <v>0</v>
      </c>
      <c r="AZ602" s="571">
        <f t="shared" si="1348"/>
        <v>0</v>
      </c>
      <c r="BA602" s="571">
        <f t="shared" si="1348"/>
        <v>0</v>
      </c>
      <c r="BB602" s="571">
        <f t="shared" si="1348"/>
        <v>0</v>
      </c>
      <c r="BC602" s="571">
        <f t="shared" si="1348"/>
        <v>0</v>
      </c>
      <c r="BD602" s="571">
        <f t="shared" si="1348"/>
        <v>0</v>
      </c>
      <c r="BE602" s="571">
        <f t="shared" si="1348"/>
        <v>0</v>
      </c>
      <c r="BF602" s="571">
        <f t="shared" si="1348"/>
        <v>0</v>
      </c>
      <c r="BG602" s="571">
        <f t="shared" si="1348"/>
        <v>0</v>
      </c>
      <c r="BH602" s="571">
        <f t="shared" si="1348"/>
        <v>0</v>
      </c>
      <c r="BI602" s="571">
        <f t="shared" si="1348"/>
        <v>0</v>
      </c>
      <c r="BJ602" s="571">
        <f t="shared" si="1348"/>
        <v>0</v>
      </c>
      <c r="BK602" s="571">
        <f t="shared" si="1348"/>
        <v>0</v>
      </c>
      <c r="BL602" s="571">
        <f t="shared" si="1348"/>
        <v>0</v>
      </c>
      <c r="BM602" s="571">
        <f t="shared" si="1348"/>
        <v>0</v>
      </c>
      <c r="BN602" s="571">
        <f t="shared" si="1348"/>
        <v>0</v>
      </c>
      <c r="BO602" s="571">
        <f t="shared" si="1348"/>
        <v>0</v>
      </c>
      <c r="BP602" s="571">
        <f t="shared" si="1348"/>
        <v>0</v>
      </c>
      <c r="BQ602" s="571">
        <f t="shared" si="1348"/>
        <v>0</v>
      </c>
      <c r="BR602" s="571">
        <f t="shared" si="1348"/>
        <v>0</v>
      </c>
      <c r="BS602" s="571">
        <f t="shared" si="1348"/>
        <v>0</v>
      </c>
      <c r="BT602" s="571">
        <f t="shared" si="1348"/>
        <v>0</v>
      </c>
      <c r="BU602" s="571">
        <f t="shared" si="1348"/>
        <v>0</v>
      </c>
      <c r="BV602" s="571">
        <f t="shared" si="1348"/>
        <v>0</v>
      </c>
      <c r="BW602" s="571">
        <f t="shared" si="1348"/>
        <v>0</v>
      </c>
      <c r="BX602" s="571"/>
      <c r="BY602" s="571">
        <f t="shared" ref="BY602:BY608" si="1349">ROUND(SUM(M602:BX602),0)</f>
        <v>663</v>
      </c>
      <c r="BZ602" s="7"/>
      <c r="CA602" s="7">
        <f t="shared" si="1307"/>
        <v>0</v>
      </c>
      <c r="CB602" s="622">
        <f t="shared" si="1344"/>
        <v>0</v>
      </c>
      <c r="CC602" s="622">
        <f t="shared" si="1344"/>
        <v>0</v>
      </c>
      <c r="CD602" s="622">
        <f t="shared" si="1344"/>
        <v>0</v>
      </c>
      <c r="CE602" s="622">
        <f t="shared" si="1344"/>
        <v>588</v>
      </c>
      <c r="CF602" s="622">
        <f t="shared" si="1344"/>
        <v>75</v>
      </c>
      <c r="CG602" s="622">
        <f t="shared" si="1344"/>
        <v>0</v>
      </c>
      <c r="CH602" s="622">
        <f t="shared" si="1344"/>
        <v>0</v>
      </c>
      <c r="CI602" s="622">
        <f t="shared" si="1344"/>
        <v>0</v>
      </c>
      <c r="CJ602" s="16"/>
      <c r="CK602" s="622">
        <f t="shared" si="1345"/>
        <v>0</v>
      </c>
      <c r="CL602" s="622">
        <f t="shared" si="1345"/>
        <v>0</v>
      </c>
      <c r="CM602" s="622">
        <f t="shared" si="1345"/>
        <v>173</v>
      </c>
      <c r="CN602" s="622">
        <f t="shared" si="1345"/>
        <v>452</v>
      </c>
      <c r="CO602" s="622">
        <f t="shared" si="1345"/>
        <v>38</v>
      </c>
      <c r="CP602" s="622">
        <f t="shared" si="1345"/>
        <v>0</v>
      </c>
      <c r="CQ602" s="622">
        <f t="shared" si="1345"/>
        <v>0</v>
      </c>
      <c r="CR602" s="622">
        <f t="shared" si="1345"/>
        <v>0</v>
      </c>
      <c r="CS602" s="120">
        <f t="shared" si="1317"/>
        <v>0</v>
      </c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</row>
    <row r="603" spans="1:133" ht="15">
      <c r="A603" s="572" t="s">
        <v>181</v>
      </c>
      <c r="B603" s="14"/>
      <c r="C603" s="9">
        <f>'4a 1718 CS PC'!AP115</f>
        <v>0</v>
      </c>
      <c r="D603" s="9">
        <f>'4a 1718 CS PC'!AR53</f>
        <v>4.3E-3</v>
      </c>
      <c r="E603" s="9">
        <f>'4b 1819 CS PC'!$AT53</f>
        <v>3.0999999999999999E-3</v>
      </c>
      <c r="F603" s="9">
        <f>'4b 1819 CS PC'!AQ53</f>
        <v>4.4000000000000003E-3</v>
      </c>
      <c r="G603" s="9">
        <f>'4c 1920 CS PC'!AS53</f>
        <v>3.0999999999999999E-3</v>
      </c>
      <c r="H603" s="9">
        <f>'4c 1920 CS PC'!AP53</f>
        <v>4.4000000000000003E-3</v>
      </c>
      <c r="I603" s="9">
        <f>'4d 2021 CS PC'!AS53</f>
        <v>3.0000000000000001E-3</v>
      </c>
      <c r="J603" s="9">
        <f>'4d 2021 CS PC'!AP53</f>
        <v>4.3E-3</v>
      </c>
      <c r="K603" s="9">
        <f>'4e 2122 CS PC'!AB53</f>
        <v>3.0000000000000001E-3</v>
      </c>
      <c r="L603" s="9"/>
      <c r="M603" s="571">
        <f t="shared" si="1342"/>
        <v>0</v>
      </c>
      <c r="N603" s="571">
        <f t="shared" si="1340"/>
        <v>0</v>
      </c>
      <c r="O603" s="571">
        <f t="shared" si="1340"/>
        <v>0</v>
      </c>
      <c r="P603" s="571">
        <f t="shared" si="1340"/>
        <v>0</v>
      </c>
      <c r="Q603" s="571">
        <f t="shared" si="1340"/>
        <v>0</v>
      </c>
      <c r="R603" s="571">
        <f t="shared" si="1340"/>
        <v>0</v>
      </c>
      <c r="S603" s="571">
        <f t="shared" si="1340"/>
        <v>0</v>
      </c>
      <c r="T603" s="573"/>
      <c r="U603" s="573"/>
      <c r="V603" s="571">
        <f t="shared" si="1311"/>
        <v>0</v>
      </c>
      <c r="W603" s="571">
        <f t="shared" si="1312"/>
        <v>0</v>
      </c>
      <c r="X603" s="571">
        <f t="shared" si="1312"/>
        <v>0</v>
      </c>
      <c r="Y603" s="571">
        <f t="shared" si="1312"/>
        <v>0</v>
      </c>
      <c r="Z603" s="571">
        <f t="shared" ref="X603:AA610" si="1350">ROUND(Z$552*$E603,0)</f>
        <v>0</v>
      </c>
      <c r="AA603" s="571">
        <f t="shared" si="1350"/>
        <v>0</v>
      </c>
      <c r="AB603" s="571">
        <f t="shared" si="1313"/>
        <v>23</v>
      </c>
      <c r="AC603" s="571">
        <f t="shared" si="1324"/>
        <v>0</v>
      </c>
      <c r="AD603" s="571">
        <f t="shared" si="1335"/>
        <v>6</v>
      </c>
      <c r="AE603" s="571">
        <f t="shared" si="1336"/>
        <v>0</v>
      </c>
      <c r="AF603" s="571">
        <f t="shared" si="1347"/>
        <v>17</v>
      </c>
      <c r="AG603" s="571">
        <f t="shared" si="1338"/>
        <v>52</v>
      </c>
      <c r="AH603" s="571">
        <f t="shared" ref="AH603:AM610" si="1351">ROUND(AH$552*$I603,0)</f>
        <v>1</v>
      </c>
      <c r="AI603" s="571">
        <f t="shared" si="1314"/>
        <v>5</v>
      </c>
      <c r="AJ603" s="571">
        <f t="shared" si="1315"/>
        <v>0</v>
      </c>
      <c r="AK603" s="571">
        <f t="shared" si="1314"/>
        <v>0</v>
      </c>
      <c r="AL603" s="571">
        <f t="shared" si="1351"/>
        <v>0</v>
      </c>
      <c r="AM603" s="571">
        <f t="shared" si="1351"/>
        <v>7</v>
      </c>
      <c r="AN603" s="571">
        <f t="shared" si="1316"/>
        <v>0</v>
      </c>
      <c r="AO603" s="571">
        <f t="shared" si="1348"/>
        <v>0</v>
      </c>
      <c r="AP603" s="571">
        <f t="shared" si="1348"/>
        <v>0</v>
      </c>
      <c r="AQ603" s="571">
        <f t="shared" si="1348"/>
        <v>0</v>
      </c>
      <c r="AR603" s="571">
        <f t="shared" si="1348"/>
        <v>0</v>
      </c>
      <c r="AS603" s="571">
        <f t="shared" si="1348"/>
        <v>0</v>
      </c>
      <c r="AT603" s="571">
        <f t="shared" si="1348"/>
        <v>0</v>
      </c>
      <c r="AU603" s="571">
        <f t="shared" si="1348"/>
        <v>0</v>
      </c>
      <c r="AV603" s="571">
        <f t="shared" si="1348"/>
        <v>0</v>
      </c>
      <c r="AW603" s="571">
        <f t="shared" si="1348"/>
        <v>0</v>
      </c>
      <c r="AX603" s="571">
        <f t="shared" si="1348"/>
        <v>0</v>
      </c>
      <c r="AY603" s="571">
        <f t="shared" si="1348"/>
        <v>0</v>
      </c>
      <c r="AZ603" s="571">
        <f t="shared" si="1348"/>
        <v>0</v>
      </c>
      <c r="BA603" s="571">
        <f t="shared" si="1348"/>
        <v>0</v>
      </c>
      <c r="BB603" s="571">
        <f t="shared" si="1348"/>
        <v>0</v>
      </c>
      <c r="BC603" s="571">
        <f t="shared" si="1348"/>
        <v>0</v>
      </c>
      <c r="BD603" s="571">
        <f t="shared" si="1348"/>
        <v>0</v>
      </c>
      <c r="BE603" s="571">
        <f t="shared" si="1348"/>
        <v>0</v>
      </c>
      <c r="BF603" s="571">
        <f t="shared" si="1348"/>
        <v>0</v>
      </c>
      <c r="BG603" s="571">
        <f t="shared" si="1348"/>
        <v>0</v>
      </c>
      <c r="BH603" s="571">
        <f t="shared" si="1348"/>
        <v>0</v>
      </c>
      <c r="BI603" s="571">
        <f t="shared" si="1348"/>
        <v>0</v>
      </c>
      <c r="BJ603" s="571">
        <f t="shared" si="1348"/>
        <v>0</v>
      </c>
      <c r="BK603" s="571">
        <f t="shared" si="1348"/>
        <v>0</v>
      </c>
      <c r="BL603" s="571">
        <f t="shared" si="1348"/>
        <v>0</v>
      </c>
      <c r="BM603" s="571">
        <f t="shared" si="1348"/>
        <v>0</v>
      </c>
      <c r="BN603" s="571">
        <f t="shared" si="1348"/>
        <v>0</v>
      </c>
      <c r="BO603" s="571">
        <f t="shared" si="1348"/>
        <v>0</v>
      </c>
      <c r="BP603" s="571">
        <f t="shared" si="1348"/>
        <v>0</v>
      </c>
      <c r="BQ603" s="571">
        <f t="shared" si="1348"/>
        <v>0</v>
      </c>
      <c r="BR603" s="571">
        <f t="shared" si="1348"/>
        <v>0</v>
      </c>
      <c r="BS603" s="571">
        <f t="shared" si="1348"/>
        <v>0</v>
      </c>
      <c r="BT603" s="571">
        <f t="shared" si="1348"/>
        <v>0</v>
      </c>
      <c r="BU603" s="571">
        <f t="shared" si="1348"/>
        <v>0</v>
      </c>
      <c r="BV603" s="571">
        <f t="shared" si="1348"/>
        <v>0</v>
      </c>
      <c r="BW603" s="571">
        <f t="shared" si="1348"/>
        <v>0</v>
      </c>
      <c r="BX603" s="571"/>
      <c r="BY603" s="571">
        <f t="shared" si="1349"/>
        <v>111</v>
      </c>
      <c r="BZ603" s="7"/>
      <c r="CA603" s="7">
        <f t="shared" si="1307"/>
        <v>0</v>
      </c>
      <c r="CB603" s="622">
        <f t="shared" ref="CB603:CI611" si="1352">ROUND(SUMIF($M$1:$BW$1,CB$1,$M603:$BW603),0)</f>
        <v>0</v>
      </c>
      <c r="CC603" s="622">
        <f t="shared" si="1352"/>
        <v>0</v>
      </c>
      <c r="CD603" s="622">
        <f t="shared" si="1352"/>
        <v>0</v>
      </c>
      <c r="CE603" s="622">
        <f t="shared" si="1352"/>
        <v>98</v>
      </c>
      <c r="CF603" s="622">
        <f t="shared" si="1352"/>
        <v>13</v>
      </c>
      <c r="CG603" s="622">
        <f t="shared" si="1352"/>
        <v>0</v>
      </c>
      <c r="CH603" s="622">
        <f t="shared" si="1352"/>
        <v>0</v>
      </c>
      <c r="CI603" s="622">
        <f t="shared" si="1352"/>
        <v>0</v>
      </c>
      <c r="CJ603" s="16"/>
      <c r="CK603" s="622">
        <f t="shared" ref="CK603:CR611" si="1353">ROUND(SUMIF($M$2:$BW$2,CK$1,$M603:$BW603),0)</f>
        <v>0</v>
      </c>
      <c r="CL603" s="622">
        <f t="shared" si="1353"/>
        <v>0</v>
      </c>
      <c r="CM603" s="622">
        <f t="shared" si="1353"/>
        <v>29</v>
      </c>
      <c r="CN603" s="622">
        <f t="shared" si="1353"/>
        <v>75</v>
      </c>
      <c r="CO603" s="622">
        <f t="shared" si="1353"/>
        <v>7</v>
      </c>
      <c r="CP603" s="622">
        <f t="shared" si="1353"/>
        <v>0</v>
      </c>
      <c r="CQ603" s="622">
        <f t="shared" si="1353"/>
        <v>0</v>
      </c>
      <c r="CR603" s="622">
        <f t="shared" si="1353"/>
        <v>0</v>
      </c>
      <c r="CS603" s="120">
        <f t="shared" si="1317"/>
        <v>0</v>
      </c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</row>
    <row r="604" spans="1:133" ht="15">
      <c r="A604" s="572" t="s">
        <v>182</v>
      </c>
      <c r="B604" s="14"/>
      <c r="C604" s="9">
        <f>'4a 1718 CS PC'!AP116</f>
        <v>0</v>
      </c>
      <c r="D604" s="9">
        <f>'4a 1718 CS PC'!AR54</f>
        <v>2.8999999999999998E-3</v>
      </c>
      <c r="E604" s="9">
        <f>'4b 1819 CS PC'!$AT54</f>
        <v>2.0999999999999999E-3</v>
      </c>
      <c r="F604" s="9">
        <f>'4b 1819 CS PC'!AQ54</f>
        <v>3.0000000000000001E-3</v>
      </c>
      <c r="G604" s="9">
        <f>'4c 1920 CS PC'!AS54</f>
        <v>2.0999999999999999E-3</v>
      </c>
      <c r="H604" s="9">
        <f>'4c 1920 CS PC'!AP54</f>
        <v>3.0000000000000001E-3</v>
      </c>
      <c r="I604" s="9">
        <f>'4d 2021 CS PC'!AS54</f>
        <v>2.0999999999999999E-3</v>
      </c>
      <c r="J604" s="9">
        <f>'4d 2021 CS PC'!AP54</f>
        <v>3.0000000000000001E-3</v>
      </c>
      <c r="K604" s="9">
        <f>'4e 2122 CS PC'!AB54</f>
        <v>2.0999999999999999E-3</v>
      </c>
      <c r="L604" s="9"/>
      <c r="M604" s="571">
        <f t="shared" si="1342"/>
        <v>0</v>
      </c>
      <c r="N604" s="571">
        <f t="shared" si="1340"/>
        <v>0</v>
      </c>
      <c r="O604" s="571">
        <f t="shared" si="1340"/>
        <v>0</v>
      </c>
      <c r="P604" s="571">
        <f t="shared" si="1340"/>
        <v>0</v>
      </c>
      <c r="Q604" s="571">
        <f t="shared" si="1340"/>
        <v>0</v>
      </c>
      <c r="R604" s="571">
        <f t="shared" si="1340"/>
        <v>0</v>
      </c>
      <c r="S604" s="571">
        <f t="shared" si="1340"/>
        <v>0</v>
      </c>
      <c r="T604" s="573"/>
      <c r="U604" s="573"/>
      <c r="V604" s="571">
        <f t="shared" si="1311"/>
        <v>0</v>
      </c>
      <c r="W604" s="571">
        <f t="shared" si="1312"/>
        <v>0</v>
      </c>
      <c r="X604" s="571">
        <f t="shared" si="1350"/>
        <v>0</v>
      </c>
      <c r="Y604" s="571">
        <f t="shared" si="1350"/>
        <v>0</v>
      </c>
      <c r="Z604" s="571">
        <f t="shared" si="1350"/>
        <v>0</v>
      </c>
      <c r="AA604" s="571">
        <f t="shared" si="1350"/>
        <v>0</v>
      </c>
      <c r="AB604" s="594">
        <f>ROUNDDOWN(AB$552*$G604,0)</f>
        <v>15</v>
      </c>
      <c r="AC604" s="571">
        <f t="shared" si="1324"/>
        <v>0</v>
      </c>
      <c r="AD604" s="594">
        <f>ROUNDDOWN(AD$552*$G604,0)</f>
        <v>3</v>
      </c>
      <c r="AE604" s="571">
        <f t="shared" si="1336"/>
        <v>0</v>
      </c>
      <c r="AF604" s="594">
        <f>ROUNDDOWN(AF$552*$G604,0)</f>
        <v>11</v>
      </c>
      <c r="AG604" s="571">
        <f t="shared" si="1338"/>
        <v>35</v>
      </c>
      <c r="AH604" s="571">
        <f t="shared" si="1351"/>
        <v>1</v>
      </c>
      <c r="AI604" s="571">
        <f t="shared" si="1314"/>
        <v>4</v>
      </c>
      <c r="AJ604" s="571">
        <f t="shared" si="1315"/>
        <v>0</v>
      </c>
      <c r="AK604" s="571">
        <f t="shared" si="1314"/>
        <v>0</v>
      </c>
      <c r="AL604" s="571">
        <f t="shared" si="1351"/>
        <v>0</v>
      </c>
      <c r="AM604" s="571">
        <f t="shared" si="1351"/>
        <v>5</v>
      </c>
      <c r="AN604" s="571">
        <f t="shared" si="1316"/>
        <v>0</v>
      </c>
      <c r="AO604" s="571">
        <f t="shared" si="1348"/>
        <v>0</v>
      </c>
      <c r="AP604" s="571">
        <f t="shared" si="1348"/>
        <v>0</v>
      </c>
      <c r="AQ604" s="571">
        <f t="shared" si="1348"/>
        <v>0</v>
      </c>
      <c r="AR604" s="571">
        <f t="shared" si="1348"/>
        <v>0</v>
      </c>
      <c r="AS604" s="571">
        <f t="shared" si="1348"/>
        <v>0</v>
      </c>
      <c r="AT604" s="571">
        <f t="shared" si="1348"/>
        <v>0</v>
      </c>
      <c r="AU604" s="571">
        <f t="shared" si="1348"/>
        <v>0</v>
      </c>
      <c r="AV604" s="571">
        <f t="shared" si="1348"/>
        <v>0</v>
      </c>
      <c r="AW604" s="571">
        <f t="shared" si="1348"/>
        <v>0</v>
      </c>
      <c r="AX604" s="571">
        <f t="shared" si="1348"/>
        <v>0</v>
      </c>
      <c r="AY604" s="571">
        <f t="shared" si="1348"/>
        <v>0</v>
      </c>
      <c r="AZ604" s="571">
        <f t="shared" si="1348"/>
        <v>0</v>
      </c>
      <c r="BA604" s="571">
        <f t="shared" si="1348"/>
        <v>0</v>
      </c>
      <c r="BB604" s="571">
        <f t="shared" si="1348"/>
        <v>0</v>
      </c>
      <c r="BC604" s="571">
        <f t="shared" si="1348"/>
        <v>0</v>
      </c>
      <c r="BD604" s="571">
        <f t="shared" ref="AO604:BW610" si="1354">ROUND(BD$552*$K604,0)</f>
        <v>0</v>
      </c>
      <c r="BE604" s="571">
        <f t="shared" si="1354"/>
        <v>0</v>
      </c>
      <c r="BF604" s="571">
        <f t="shared" si="1354"/>
        <v>0</v>
      </c>
      <c r="BG604" s="571">
        <f t="shared" si="1354"/>
        <v>0</v>
      </c>
      <c r="BH604" s="571">
        <f t="shared" si="1354"/>
        <v>0</v>
      </c>
      <c r="BI604" s="571">
        <f t="shared" si="1354"/>
        <v>0</v>
      </c>
      <c r="BJ604" s="571">
        <f t="shared" si="1354"/>
        <v>0</v>
      </c>
      <c r="BK604" s="571">
        <f t="shared" si="1354"/>
        <v>0</v>
      </c>
      <c r="BL604" s="571">
        <f t="shared" si="1354"/>
        <v>0</v>
      </c>
      <c r="BM604" s="571">
        <f t="shared" si="1354"/>
        <v>0</v>
      </c>
      <c r="BN604" s="571">
        <f t="shared" si="1354"/>
        <v>0</v>
      </c>
      <c r="BO604" s="571">
        <f t="shared" si="1354"/>
        <v>0</v>
      </c>
      <c r="BP604" s="571">
        <f t="shared" si="1354"/>
        <v>0</v>
      </c>
      <c r="BQ604" s="571">
        <f t="shared" si="1354"/>
        <v>0</v>
      </c>
      <c r="BR604" s="571">
        <f t="shared" si="1354"/>
        <v>0</v>
      </c>
      <c r="BS604" s="571">
        <f t="shared" si="1354"/>
        <v>0</v>
      </c>
      <c r="BT604" s="571">
        <f t="shared" si="1354"/>
        <v>0</v>
      </c>
      <c r="BU604" s="571">
        <f t="shared" si="1354"/>
        <v>0</v>
      </c>
      <c r="BV604" s="571">
        <f t="shared" si="1354"/>
        <v>0</v>
      </c>
      <c r="BW604" s="571">
        <f t="shared" si="1354"/>
        <v>0</v>
      </c>
      <c r="BX604" s="571"/>
      <c r="BY604" s="571">
        <f t="shared" si="1349"/>
        <v>74</v>
      </c>
      <c r="BZ604" s="7"/>
      <c r="CA604" s="7">
        <f t="shared" si="1307"/>
        <v>0</v>
      </c>
      <c r="CB604" s="622">
        <f t="shared" si="1352"/>
        <v>0</v>
      </c>
      <c r="CC604" s="622">
        <f t="shared" si="1352"/>
        <v>0</v>
      </c>
      <c r="CD604" s="622">
        <f t="shared" si="1352"/>
        <v>0</v>
      </c>
      <c r="CE604" s="622">
        <f t="shared" si="1352"/>
        <v>64</v>
      </c>
      <c r="CF604" s="622">
        <f t="shared" si="1352"/>
        <v>10</v>
      </c>
      <c r="CG604" s="622">
        <f t="shared" si="1352"/>
        <v>0</v>
      </c>
      <c r="CH604" s="622">
        <f t="shared" si="1352"/>
        <v>0</v>
      </c>
      <c r="CI604" s="622">
        <f t="shared" si="1352"/>
        <v>0</v>
      </c>
      <c r="CJ604" s="16"/>
      <c r="CK604" s="622">
        <f t="shared" si="1353"/>
        <v>0</v>
      </c>
      <c r="CL604" s="622">
        <f t="shared" si="1353"/>
        <v>0</v>
      </c>
      <c r="CM604" s="622">
        <f t="shared" si="1353"/>
        <v>18</v>
      </c>
      <c r="CN604" s="622">
        <f t="shared" si="1353"/>
        <v>51</v>
      </c>
      <c r="CO604" s="622">
        <f t="shared" si="1353"/>
        <v>5</v>
      </c>
      <c r="CP604" s="622">
        <f t="shared" si="1353"/>
        <v>0</v>
      </c>
      <c r="CQ604" s="622">
        <f t="shared" si="1353"/>
        <v>0</v>
      </c>
      <c r="CR604" s="622">
        <f t="shared" si="1353"/>
        <v>0</v>
      </c>
      <c r="CS604" s="120">
        <f t="shared" si="1317"/>
        <v>0</v>
      </c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</row>
    <row r="605" spans="1:133" ht="15">
      <c r="A605" s="572" t="s">
        <v>183</v>
      </c>
      <c r="B605" s="14"/>
      <c r="C605" s="9">
        <f>'4a 1718 CS PC'!AP117</f>
        <v>0</v>
      </c>
      <c r="D605" s="9">
        <f>'4a 1718 CS PC'!AR55</f>
        <v>5.0000000000000001E-4</v>
      </c>
      <c r="E605" s="9">
        <f>'4b 1819 CS PC'!$AT55</f>
        <v>4.0000000000000002E-4</v>
      </c>
      <c r="F605" s="9">
        <f>'4b 1819 CS PC'!AQ55</f>
        <v>5.0000000000000001E-4</v>
      </c>
      <c r="G605" s="9">
        <f>'4c 1920 CS PC'!AS55</f>
        <v>4.0000000000000002E-4</v>
      </c>
      <c r="H605" s="9">
        <f>'4c 1920 CS PC'!AP55</f>
        <v>5.0000000000000001E-4</v>
      </c>
      <c r="I605" s="9">
        <f>'4d 2021 CS PC'!AS55</f>
        <v>4.0000000000000002E-4</v>
      </c>
      <c r="J605" s="9">
        <f>'4d 2021 CS PC'!AP55</f>
        <v>5.9999999999999995E-4</v>
      </c>
      <c r="K605" s="9">
        <f>'4e 2122 CS PC'!AB55</f>
        <v>4.0000000000000002E-4</v>
      </c>
      <c r="L605" s="9"/>
      <c r="M605" s="571">
        <f t="shared" si="1342"/>
        <v>0</v>
      </c>
      <c r="N605" s="571">
        <f t="shared" si="1340"/>
        <v>0</v>
      </c>
      <c r="O605" s="571">
        <f t="shared" si="1340"/>
        <v>0</v>
      </c>
      <c r="P605" s="571">
        <f t="shared" si="1340"/>
        <v>0</v>
      </c>
      <c r="Q605" s="571">
        <f t="shared" si="1340"/>
        <v>0</v>
      </c>
      <c r="R605" s="571">
        <f t="shared" si="1340"/>
        <v>0</v>
      </c>
      <c r="S605" s="571">
        <f t="shared" si="1340"/>
        <v>0</v>
      </c>
      <c r="T605" s="573"/>
      <c r="U605" s="573"/>
      <c r="V605" s="571">
        <f t="shared" si="1311"/>
        <v>0</v>
      </c>
      <c r="W605" s="571">
        <f t="shared" si="1312"/>
        <v>0</v>
      </c>
      <c r="X605" s="571">
        <f t="shared" si="1350"/>
        <v>0</v>
      </c>
      <c r="Y605" s="571">
        <f t="shared" si="1350"/>
        <v>0</v>
      </c>
      <c r="Z605" s="571">
        <f t="shared" si="1350"/>
        <v>0</v>
      </c>
      <c r="AA605" s="571">
        <f t="shared" si="1350"/>
        <v>0</v>
      </c>
      <c r="AB605" s="571">
        <f t="shared" si="1313"/>
        <v>3</v>
      </c>
      <c r="AC605" s="571">
        <f t="shared" si="1324"/>
        <v>0</v>
      </c>
      <c r="AD605" s="571">
        <f t="shared" si="1335"/>
        <v>1</v>
      </c>
      <c r="AE605" s="571">
        <f t="shared" si="1336"/>
        <v>0</v>
      </c>
      <c r="AF605" s="571">
        <f t="shared" ref="AF605:AF610" si="1355">ROUND(AF$552*$G605,0)</f>
        <v>2</v>
      </c>
      <c r="AG605" s="571">
        <f t="shared" si="1338"/>
        <v>7</v>
      </c>
      <c r="AH605" s="571">
        <f t="shared" si="1351"/>
        <v>0</v>
      </c>
      <c r="AI605" s="571">
        <f t="shared" si="1314"/>
        <v>1</v>
      </c>
      <c r="AJ605" s="571">
        <f t="shared" si="1315"/>
        <v>0</v>
      </c>
      <c r="AK605" s="571">
        <f t="shared" si="1314"/>
        <v>0</v>
      </c>
      <c r="AL605" s="571">
        <f t="shared" si="1351"/>
        <v>0</v>
      </c>
      <c r="AM605" s="571">
        <f t="shared" si="1351"/>
        <v>1</v>
      </c>
      <c r="AN605" s="571">
        <f t="shared" si="1316"/>
        <v>0</v>
      </c>
      <c r="AO605" s="571">
        <f t="shared" si="1354"/>
        <v>0</v>
      </c>
      <c r="AP605" s="571">
        <f t="shared" si="1354"/>
        <v>0</v>
      </c>
      <c r="AQ605" s="571">
        <f t="shared" si="1354"/>
        <v>0</v>
      </c>
      <c r="AR605" s="571">
        <f t="shared" si="1354"/>
        <v>0</v>
      </c>
      <c r="AS605" s="571">
        <f t="shared" si="1354"/>
        <v>0</v>
      </c>
      <c r="AT605" s="571">
        <f t="shared" si="1354"/>
        <v>0</v>
      </c>
      <c r="AU605" s="571">
        <f t="shared" si="1354"/>
        <v>0</v>
      </c>
      <c r="AV605" s="571">
        <f t="shared" si="1354"/>
        <v>0</v>
      </c>
      <c r="AW605" s="571">
        <f t="shared" si="1354"/>
        <v>0</v>
      </c>
      <c r="AX605" s="571">
        <f t="shared" si="1354"/>
        <v>0</v>
      </c>
      <c r="AY605" s="571">
        <f t="shared" si="1354"/>
        <v>0</v>
      </c>
      <c r="AZ605" s="571">
        <f t="shared" si="1354"/>
        <v>0</v>
      </c>
      <c r="BA605" s="571">
        <f t="shared" si="1354"/>
        <v>0</v>
      </c>
      <c r="BB605" s="571">
        <f t="shared" si="1354"/>
        <v>0</v>
      </c>
      <c r="BC605" s="571">
        <f t="shared" si="1354"/>
        <v>0</v>
      </c>
      <c r="BD605" s="571">
        <f t="shared" si="1354"/>
        <v>0</v>
      </c>
      <c r="BE605" s="571">
        <f t="shared" si="1354"/>
        <v>0</v>
      </c>
      <c r="BF605" s="571">
        <f t="shared" si="1354"/>
        <v>0</v>
      </c>
      <c r="BG605" s="571">
        <f t="shared" si="1354"/>
        <v>0</v>
      </c>
      <c r="BH605" s="571">
        <f t="shared" si="1354"/>
        <v>0</v>
      </c>
      <c r="BI605" s="571">
        <f t="shared" si="1354"/>
        <v>0</v>
      </c>
      <c r="BJ605" s="571">
        <f t="shared" si="1354"/>
        <v>0</v>
      </c>
      <c r="BK605" s="571">
        <f t="shared" si="1354"/>
        <v>0</v>
      </c>
      <c r="BL605" s="571">
        <f t="shared" si="1354"/>
        <v>0</v>
      </c>
      <c r="BM605" s="571">
        <f t="shared" si="1354"/>
        <v>0</v>
      </c>
      <c r="BN605" s="571">
        <f t="shared" si="1354"/>
        <v>0</v>
      </c>
      <c r="BO605" s="571">
        <f t="shared" si="1354"/>
        <v>0</v>
      </c>
      <c r="BP605" s="571">
        <f t="shared" si="1354"/>
        <v>0</v>
      </c>
      <c r="BQ605" s="571">
        <f t="shared" si="1354"/>
        <v>0</v>
      </c>
      <c r="BR605" s="571">
        <f t="shared" si="1354"/>
        <v>0</v>
      </c>
      <c r="BS605" s="571">
        <f t="shared" si="1354"/>
        <v>0</v>
      </c>
      <c r="BT605" s="571">
        <f t="shared" si="1354"/>
        <v>0</v>
      </c>
      <c r="BU605" s="571">
        <f t="shared" si="1354"/>
        <v>0</v>
      </c>
      <c r="BV605" s="571">
        <f t="shared" si="1354"/>
        <v>0</v>
      </c>
      <c r="BW605" s="571">
        <f t="shared" si="1354"/>
        <v>0</v>
      </c>
      <c r="BX605" s="571"/>
      <c r="BY605" s="571">
        <f t="shared" si="1349"/>
        <v>15</v>
      </c>
      <c r="BZ605" s="7"/>
      <c r="CA605" s="7">
        <f t="shared" si="1307"/>
        <v>0</v>
      </c>
      <c r="CB605" s="622">
        <f t="shared" si="1352"/>
        <v>0</v>
      </c>
      <c r="CC605" s="622">
        <f t="shared" si="1352"/>
        <v>0</v>
      </c>
      <c r="CD605" s="622">
        <f t="shared" si="1352"/>
        <v>0</v>
      </c>
      <c r="CE605" s="622">
        <f t="shared" si="1352"/>
        <v>13</v>
      </c>
      <c r="CF605" s="622">
        <f t="shared" si="1352"/>
        <v>2</v>
      </c>
      <c r="CG605" s="622">
        <f t="shared" si="1352"/>
        <v>0</v>
      </c>
      <c r="CH605" s="622">
        <f t="shared" si="1352"/>
        <v>0</v>
      </c>
      <c r="CI605" s="622">
        <f t="shared" si="1352"/>
        <v>0</v>
      </c>
      <c r="CJ605" s="16"/>
      <c r="CK605" s="622">
        <f t="shared" si="1353"/>
        <v>0</v>
      </c>
      <c r="CL605" s="622">
        <f t="shared" si="1353"/>
        <v>0</v>
      </c>
      <c r="CM605" s="622">
        <f t="shared" si="1353"/>
        <v>4</v>
      </c>
      <c r="CN605" s="622">
        <f t="shared" si="1353"/>
        <v>10</v>
      </c>
      <c r="CO605" s="622">
        <f t="shared" si="1353"/>
        <v>1</v>
      </c>
      <c r="CP605" s="622">
        <f t="shared" si="1353"/>
        <v>0</v>
      </c>
      <c r="CQ605" s="622">
        <f t="shared" si="1353"/>
        <v>0</v>
      </c>
      <c r="CR605" s="622">
        <f t="shared" si="1353"/>
        <v>0</v>
      </c>
      <c r="CS605" s="120">
        <f t="shared" si="1317"/>
        <v>0</v>
      </c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</row>
    <row r="606" spans="1:133" ht="15">
      <c r="A606" s="572" t="s">
        <v>184</v>
      </c>
      <c r="B606" s="14"/>
      <c r="C606" s="9">
        <f>'4a 1718 CS PC'!AP118</f>
        <v>0</v>
      </c>
      <c r="D606" s="9">
        <f>'4a 1718 CS PC'!AR56</f>
        <v>3.0800000000000001E-2</v>
      </c>
      <c r="E606" s="9">
        <f>'4b 1819 CS PC'!$AT56</f>
        <v>2.1899999999999999E-2</v>
      </c>
      <c r="F606" s="9">
        <f>'4b 1819 CS PC'!AQ56</f>
        <v>3.1199999999999999E-2</v>
      </c>
      <c r="G606" s="9">
        <f>'4c 1920 CS PC'!AS56</f>
        <v>2.1899999999999999E-2</v>
      </c>
      <c r="H606" s="9">
        <f>'4c 1920 CS PC'!AP56</f>
        <v>3.1199999999999999E-2</v>
      </c>
      <c r="I606" s="9">
        <f>'4d 2021 CS PC'!AS56</f>
        <v>2.07E-2</v>
      </c>
      <c r="J606" s="9">
        <f>'4d 2021 CS PC'!AP56</f>
        <v>2.9399999999999999E-2</v>
      </c>
      <c r="K606" s="9">
        <f>'4e 2122 CS PC'!AB56</f>
        <v>2.07E-2</v>
      </c>
      <c r="L606" s="9"/>
      <c r="M606" s="571">
        <f t="shared" si="1342"/>
        <v>0</v>
      </c>
      <c r="N606" s="571">
        <f t="shared" si="1342"/>
        <v>0</v>
      </c>
      <c r="O606" s="571">
        <f t="shared" si="1342"/>
        <v>0</v>
      </c>
      <c r="P606" s="571">
        <f t="shared" si="1342"/>
        <v>0</v>
      </c>
      <c r="Q606" s="571">
        <f t="shared" si="1342"/>
        <v>0</v>
      </c>
      <c r="R606" s="571">
        <f t="shared" si="1342"/>
        <v>0</v>
      </c>
      <c r="S606" s="571">
        <f t="shared" si="1342"/>
        <v>0</v>
      </c>
      <c r="T606" s="573"/>
      <c r="U606" s="573"/>
      <c r="V606" s="571">
        <f t="shared" si="1311"/>
        <v>0</v>
      </c>
      <c r="W606" s="571">
        <f t="shared" si="1312"/>
        <v>0</v>
      </c>
      <c r="X606" s="571">
        <f t="shared" si="1350"/>
        <v>0</v>
      </c>
      <c r="Y606" s="571">
        <f t="shared" si="1350"/>
        <v>0</v>
      </c>
      <c r="Z606" s="571">
        <f t="shared" si="1350"/>
        <v>0</v>
      </c>
      <c r="AA606" s="571">
        <f t="shared" si="1350"/>
        <v>0</v>
      </c>
      <c r="AB606" s="571">
        <f t="shared" si="1313"/>
        <v>165</v>
      </c>
      <c r="AC606" s="571">
        <f t="shared" si="1324"/>
        <v>0</v>
      </c>
      <c r="AD606" s="571">
        <f t="shared" si="1335"/>
        <v>40</v>
      </c>
      <c r="AE606" s="571">
        <f t="shared" si="1336"/>
        <v>0</v>
      </c>
      <c r="AF606" s="571">
        <f t="shared" si="1355"/>
        <v>122</v>
      </c>
      <c r="AG606" s="571">
        <f t="shared" si="1338"/>
        <v>369</v>
      </c>
      <c r="AH606" s="571">
        <f t="shared" si="1351"/>
        <v>5</v>
      </c>
      <c r="AI606" s="571">
        <f t="shared" si="1314"/>
        <v>38</v>
      </c>
      <c r="AJ606" s="571">
        <f t="shared" si="1315"/>
        <v>1</v>
      </c>
      <c r="AK606" s="571">
        <f t="shared" si="1314"/>
        <v>0</v>
      </c>
      <c r="AL606" s="571">
        <f t="shared" si="1351"/>
        <v>0</v>
      </c>
      <c r="AM606" s="571">
        <f t="shared" si="1351"/>
        <v>46</v>
      </c>
      <c r="AN606" s="571">
        <f t="shared" si="1316"/>
        <v>0</v>
      </c>
      <c r="AO606" s="571">
        <f t="shared" si="1354"/>
        <v>0</v>
      </c>
      <c r="AP606" s="571">
        <f t="shared" si="1354"/>
        <v>0</v>
      </c>
      <c r="AQ606" s="571">
        <f t="shared" si="1354"/>
        <v>0</v>
      </c>
      <c r="AR606" s="571">
        <f t="shared" si="1354"/>
        <v>0</v>
      </c>
      <c r="AS606" s="571">
        <f t="shared" si="1354"/>
        <v>0</v>
      </c>
      <c r="AT606" s="571">
        <f t="shared" si="1354"/>
        <v>0</v>
      </c>
      <c r="AU606" s="571">
        <f t="shared" si="1354"/>
        <v>0</v>
      </c>
      <c r="AV606" s="571">
        <f t="shared" si="1354"/>
        <v>0</v>
      </c>
      <c r="AW606" s="571">
        <f t="shared" si="1354"/>
        <v>0</v>
      </c>
      <c r="AX606" s="571">
        <f t="shared" si="1354"/>
        <v>0</v>
      </c>
      <c r="AY606" s="571">
        <f t="shared" si="1354"/>
        <v>0</v>
      </c>
      <c r="AZ606" s="571">
        <f t="shared" si="1354"/>
        <v>0</v>
      </c>
      <c r="BA606" s="571">
        <f t="shared" si="1354"/>
        <v>0</v>
      </c>
      <c r="BB606" s="571">
        <f t="shared" si="1354"/>
        <v>0</v>
      </c>
      <c r="BC606" s="571">
        <f t="shared" si="1354"/>
        <v>0</v>
      </c>
      <c r="BD606" s="571">
        <f t="shared" si="1354"/>
        <v>0</v>
      </c>
      <c r="BE606" s="571">
        <f t="shared" si="1354"/>
        <v>0</v>
      </c>
      <c r="BF606" s="571">
        <f t="shared" si="1354"/>
        <v>0</v>
      </c>
      <c r="BG606" s="571">
        <f t="shared" si="1354"/>
        <v>0</v>
      </c>
      <c r="BH606" s="571">
        <f t="shared" si="1354"/>
        <v>0</v>
      </c>
      <c r="BI606" s="571">
        <f t="shared" si="1354"/>
        <v>0</v>
      </c>
      <c r="BJ606" s="571">
        <f t="shared" si="1354"/>
        <v>0</v>
      </c>
      <c r="BK606" s="571">
        <f t="shared" si="1354"/>
        <v>0</v>
      </c>
      <c r="BL606" s="571">
        <f t="shared" si="1354"/>
        <v>0</v>
      </c>
      <c r="BM606" s="571">
        <f t="shared" si="1354"/>
        <v>0</v>
      </c>
      <c r="BN606" s="571">
        <f t="shared" si="1354"/>
        <v>0</v>
      </c>
      <c r="BO606" s="571">
        <f t="shared" si="1354"/>
        <v>0</v>
      </c>
      <c r="BP606" s="571">
        <f t="shared" si="1354"/>
        <v>0</v>
      </c>
      <c r="BQ606" s="571">
        <f t="shared" si="1354"/>
        <v>0</v>
      </c>
      <c r="BR606" s="571">
        <f t="shared" si="1354"/>
        <v>0</v>
      </c>
      <c r="BS606" s="571">
        <f t="shared" si="1354"/>
        <v>0</v>
      </c>
      <c r="BT606" s="571">
        <f t="shared" si="1354"/>
        <v>0</v>
      </c>
      <c r="BU606" s="571">
        <f t="shared" si="1354"/>
        <v>0</v>
      </c>
      <c r="BV606" s="571">
        <f t="shared" si="1354"/>
        <v>0</v>
      </c>
      <c r="BW606" s="571">
        <f t="shared" si="1354"/>
        <v>0</v>
      </c>
      <c r="BX606" s="571"/>
      <c r="BY606" s="571">
        <f t="shared" si="1349"/>
        <v>786</v>
      </c>
      <c r="BZ606" s="7"/>
      <c r="CA606" s="7">
        <f t="shared" si="1307"/>
        <v>0</v>
      </c>
      <c r="CB606" s="622">
        <f t="shared" si="1352"/>
        <v>0</v>
      </c>
      <c r="CC606" s="622">
        <f t="shared" si="1352"/>
        <v>0</v>
      </c>
      <c r="CD606" s="622">
        <f t="shared" si="1352"/>
        <v>0</v>
      </c>
      <c r="CE606" s="622">
        <f t="shared" si="1352"/>
        <v>696</v>
      </c>
      <c r="CF606" s="622">
        <f t="shared" si="1352"/>
        <v>90</v>
      </c>
      <c r="CG606" s="622">
        <f t="shared" si="1352"/>
        <v>0</v>
      </c>
      <c r="CH606" s="622">
        <f t="shared" si="1352"/>
        <v>0</v>
      </c>
      <c r="CI606" s="622">
        <f t="shared" si="1352"/>
        <v>0</v>
      </c>
      <c r="CJ606" s="16"/>
      <c r="CK606" s="622">
        <f t="shared" si="1353"/>
        <v>0</v>
      </c>
      <c r="CL606" s="622">
        <f t="shared" si="1353"/>
        <v>0</v>
      </c>
      <c r="CM606" s="622">
        <f t="shared" si="1353"/>
        <v>205</v>
      </c>
      <c r="CN606" s="622">
        <f t="shared" si="1353"/>
        <v>535</v>
      </c>
      <c r="CO606" s="622">
        <f t="shared" si="1353"/>
        <v>46</v>
      </c>
      <c r="CP606" s="622">
        <f t="shared" si="1353"/>
        <v>0</v>
      </c>
      <c r="CQ606" s="622">
        <f t="shared" si="1353"/>
        <v>0</v>
      </c>
      <c r="CR606" s="622">
        <f t="shared" si="1353"/>
        <v>0</v>
      </c>
      <c r="CS606" s="120">
        <f t="shared" si="1317"/>
        <v>0</v>
      </c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</row>
    <row r="607" spans="1:133" ht="15">
      <c r="A607" s="572" t="s">
        <v>185</v>
      </c>
      <c r="B607" s="14"/>
      <c r="C607" s="9">
        <f>'4a 1718 CS PC'!AP119</f>
        <v>0</v>
      </c>
      <c r="D607" s="9">
        <f>'4a 1718 CS PC'!AR57</f>
        <v>1.5E-3</v>
      </c>
      <c r="E607" s="9">
        <f>'4b 1819 CS PC'!$AT57</f>
        <v>1.1000000000000001E-3</v>
      </c>
      <c r="F607" s="9">
        <f>'4b 1819 CS PC'!AQ57</f>
        <v>1.5E-3</v>
      </c>
      <c r="G607" s="9">
        <f>'4c 1920 CS PC'!AS57</f>
        <v>1E-3</v>
      </c>
      <c r="H607" s="9">
        <f>'4c 1920 CS PC'!AP57</f>
        <v>1.5E-3</v>
      </c>
      <c r="I607" s="9">
        <f>'4d 2021 CS PC'!AS57</f>
        <v>1E-3</v>
      </c>
      <c r="J607" s="9">
        <f>'4d 2021 CS PC'!AP57</f>
        <v>1.5E-3</v>
      </c>
      <c r="K607" s="9">
        <f>'4e 2122 CS PC'!AB57</f>
        <v>1E-3</v>
      </c>
      <c r="L607" s="9"/>
      <c r="M607" s="571">
        <f t="shared" si="1342"/>
        <v>0</v>
      </c>
      <c r="N607" s="571">
        <f t="shared" si="1342"/>
        <v>0</v>
      </c>
      <c r="O607" s="571">
        <f t="shared" si="1342"/>
        <v>0</v>
      </c>
      <c r="P607" s="571">
        <f t="shared" si="1342"/>
        <v>0</v>
      </c>
      <c r="Q607" s="571">
        <f t="shared" si="1342"/>
        <v>0</v>
      </c>
      <c r="R607" s="571">
        <f t="shared" si="1342"/>
        <v>0</v>
      </c>
      <c r="S607" s="571">
        <f t="shared" si="1342"/>
        <v>0</v>
      </c>
      <c r="T607" s="573"/>
      <c r="U607" s="573"/>
      <c r="V607" s="571">
        <f t="shared" si="1311"/>
        <v>0</v>
      </c>
      <c r="W607" s="571">
        <f t="shared" si="1312"/>
        <v>0</v>
      </c>
      <c r="X607" s="571">
        <f t="shared" si="1350"/>
        <v>0</v>
      </c>
      <c r="Y607" s="571">
        <f t="shared" si="1350"/>
        <v>0</v>
      </c>
      <c r="Z607" s="571">
        <f t="shared" si="1350"/>
        <v>0</v>
      </c>
      <c r="AA607" s="571">
        <f t="shared" si="1350"/>
        <v>0</v>
      </c>
      <c r="AB607" s="571">
        <f t="shared" si="1313"/>
        <v>8</v>
      </c>
      <c r="AC607" s="571">
        <f t="shared" si="1324"/>
        <v>0</v>
      </c>
      <c r="AD607" s="594">
        <f>ROUNDDOWN(AD$552*$G607,0)</f>
        <v>1</v>
      </c>
      <c r="AE607" s="571">
        <f t="shared" si="1336"/>
        <v>0</v>
      </c>
      <c r="AF607" s="594">
        <f>ROUNDDOWN(AF$552*$G607,0)</f>
        <v>5</v>
      </c>
      <c r="AG607" s="571">
        <f t="shared" si="1338"/>
        <v>17</v>
      </c>
      <c r="AH607" s="594">
        <f>ROUNDUP(AH$552*$I607,0)</f>
        <v>1</v>
      </c>
      <c r="AI607" s="571">
        <f t="shared" si="1314"/>
        <v>2</v>
      </c>
      <c r="AJ607" s="594">
        <f>ROUNDUP(AJ$552*$I607,0)</f>
        <v>1</v>
      </c>
      <c r="AK607" s="571">
        <f t="shared" si="1314"/>
        <v>0</v>
      </c>
      <c r="AL607" s="571">
        <f t="shared" si="1351"/>
        <v>0</v>
      </c>
      <c r="AM607" s="571">
        <f t="shared" si="1351"/>
        <v>2</v>
      </c>
      <c r="AN607" s="571">
        <f t="shared" si="1316"/>
        <v>0</v>
      </c>
      <c r="AO607" s="571">
        <f t="shared" si="1354"/>
        <v>0</v>
      </c>
      <c r="AP607" s="571">
        <f t="shared" si="1354"/>
        <v>0</v>
      </c>
      <c r="AQ607" s="571">
        <f t="shared" si="1354"/>
        <v>0</v>
      </c>
      <c r="AR607" s="571">
        <f t="shared" si="1354"/>
        <v>0</v>
      </c>
      <c r="AS607" s="571">
        <f t="shared" si="1354"/>
        <v>0</v>
      </c>
      <c r="AT607" s="571">
        <f t="shared" si="1354"/>
        <v>0</v>
      </c>
      <c r="AU607" s="571">
        <f t="shared" si="1354"/>
        <v>0</v>
      </c>
      <c r="AV607" s="571">
        <f t="shared" si="1354"/>
        <v>0</v>
      </c>
      <c r="AW607" s="571">
        <f t="shared" si="1354"/>
        <v>0</v>
      </c>
      <c r="AX607" s="571">
        <f t="shared" si="1354"/>
        <v>0</v>
      </c>
      <c r="AY607" s="571">
        <f t="shared" si="1354"/>
        <v>0</v>
      </c>
      <c r="AZ607" s="571">
        <f t="shared" si="1354"/>
        <v>0</v>
      </c>
      <c r="BA607" s="571">
        <f t="shared" si="1354"/>
        <v>0</v>
      </c>
      <c r="BB607" s="571">
        <f t="shared" si="1354"/>
        <v>0</v>
      </c>
      <c r="BC607" s="571">
        <f t="shared" si="1354"/>
        <v>0</v>
      </c>
      <c r="BD607" s="571">
        <f t="shared" si="1354"/>
        <v>0</v>
      </c>
      <c r="BE607" s="571">
        <f t="shared" si="1354"/>
        <v>0</v>
      </c>
      <c r="BF607" s="571">
        <f t="shared" si="1354"/>
        <v>0</v>
      </c>
      <c r="BG607" s="571">
        <f t="shared" si="1354"/>
        <v>0</v>
      </c>
      <c r="BH607" s="571">
        <f t="shared" si="1354"/>
        <v>0</v>
      </c>
      <c r="BI607" s="571">
        <f t="shared" si="1354"/>
        <v>0</v>
      </c>
      <c r="BJ607" s="571">
        <f t="shared" si="1354"/>
        <v>0</v>
      </c>
      <c r="BK607" s="571">
        <f t="shared" si="1354"/>
        <v>0</v>
      </c>
      <c r="BL607" s="571">
        <f t="shared" si="1354"/>
        <v>0</v>
      </c>
      <c r="BM607" s="571">
        <f t="shared" si="1354"/>
        <v>0</v>
      </c>
      <c r="BN607" s="571">
        <f t="shared" si="1354"/>
        <v>0</v>
      </c>
      <c r="BO607" s="571">
        <f t="shared" si="1354"/>
        <v>0</v>
      </c>
      <c r="BP607" s="571">
        <f t="shared" si="1354"/>
        <v>0</v>
      </c>
      <c r="BQ607" s="571">
        <f t="shared" si="1354"/>
        <v>0</v>
      </c>
      <c r="BR607" s="571">
        <f t="shared" si="1354"/>
        <v>0</v>
      </c>
      <c r="BS607" s="571">
        <f t="shared" si="1354"/>
        <v>0</v>
      </c>
      <c r="BT607" s="571">
        <f t="shared" si="1354"/>
        <v>0</v>
      </c>
      <c r="BU607" s="571">
        <f t="shared" si="1354"/>
        <v>0</v>
      </c>
      <c r="BV607" s="571">
        <f t="shared" si="1354"/>
        <v>0</v>
      </c>
      <c r="BW607" s="571">
        <f t="shared" si="1354"/>
        <v>0</v>
      </c>
      <c r="BX607" s="571"/>
      <c r="BY607" s="571">
        <f t="shared" si="1349"/>
        <v>37</v>
      </c>
      <c r="BZ607" s="7"/>
      <c r="CA607" s="7">
        <f t="shared" si="1307"/>
        <v>0</v>
      </c>
      <c r="CB607" s="622">
        <f t="shared" si="1352"/>
        <v>0</v>
      </c>
      <c r="CC607" s="622">
        <f t="shared" si="1352"/>
        <v>0</v>
      </c>
      <c r="CD607" s="622">
        <f t="shared" si="1352"/>
        <v>0</v>
      </c>
      <c r="CE607" s="622">
        <f t="shared" si="1352"/>
        <v>31</v>
      </c>
      <c r="CF607" s="622">
        <f t="shared" si="1352"/>
        <v>6</v>
      </c>
      <c r="CG607" s="622">
        <f t="shared" si="1352"/>
        <v>0</v>
      </c>
      <c r="CH607" s="622">
        <f t="shared" si="1352"/>
        <v>0</v>
      </c>
      <c r="CI607" s="622">
        <f t="shared" si="1352"/>
        <v>0</v>
      </c>
      <c r="CJ607" s="16"/>
      <c r="CK607" s="622">
        <f t="shared" si="1353"/>
        <v>0</v>
      </c>
      <c r="CL607" s="622">
        <f t="shared" si="1353"/>
        <v>0</v>
      </c>
      <c r="CM607" s="622">
        <f t="shared" si="1353"/>
        <v>9</v>
      </c>
      <c r="CN607" s="622">
        <f t="shared" si="1353"/>
        <v>26</v>
      </c>
      <c r="CO607" s="622">
        <f t="shared" si="1353"/>
        <v>2</v>
      </c>
      <c r="CP607" s="622">
        <f t="shared" si="1353"/>
        <v>0</v>
      </c>
      <c r="CQ607" s="622">
        <f t="shared" si="1353"/>
        <v>0</v>
      </c>
      <c r="CR607" s="622">
        <f t="shared" si="1353"/>
        <v>0</v>
      </c>
      <c r="CS607" s="120">
        <f t="shared" si="1317"/>
        <v>0</v>
      </c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</row>
    <row r="608" spans="1:133" ht="15">
      <c r="A608" s="572" t="s">
        <v>186</v>
      </c>
      <c r="B608" s="14"/>
      <c r="C608" s="9">
        <f>'4a 1718 CS PC'!AP120</f>
        <v>0</v>
      </c>
      <c r="D608" s="9">
        <f>'4a 1718 CS PC'!AR58</f>
        <v>2.5100000000000001E-2</v>
      </c>
      <c r="E608" s="9">
        <f>'4b 1819 CS PC'!$AT58</f>
        <v>1.6899999999999998E-2</v>
      </c>
      <c r="F608" s="9">
        <f>'4b 1819 CS PC'!AQ58</f>
        <v>2.3900000000000001E-2</v>
      </c>
      <c r="G608" s="9">
        <f>'4c 1920 CS PC'!AS58</f>
        <v>1.6799999999999999E-2</v>
      </c>
      <c r="H608" s="9">
        <f>'4c 1920 CS PC'!AP58</f>
        <v>2.3900000000000001E-2</v>
      </c>
      <c r="I608" s="9">
        <f>'4d 2021 CS PC'!AS58</f>
        <v>1.66E-2</v>
      </c>
      <c r="J608" s="9">
        <f>'4d 2021 CS PC'!AP58</f>
        <v>2.3699999999999999E-2</v>
      </c>
      <c r="K608" s="9">
        <f>'4e 2122 CS PC'!AB58</f>
        <v>1.6400000000000001E-2</v>
      </c>
      <c r="L608" s="9"/>
      <c r="M608" s="571">
        <f t="shared" si="1342"/>
        <v>0</v>
      </c>
      <c r="N608" s="571">
        <f t="shared" si="1342"/>
        <v>0</v>
      </c>
      <c r="O608" s="571">
        <f t="shared" si="1342"/>
        <v>0</v>
      </c>
      <c r="P608" s="571">
        <f t="shared" si="1342"/>
        <v>0</v>
      </c>
      <c r="Q608" s="571">
        <f t="shared" si="1342"/>
        <v>0</v>
      </c>
      <c r="R608" s="571">
        <f t="shared" si="1342"/>
        <v>0</v>
      </c>
      <c r="S608" s="571">
        <f t="shared" si="1342"/>
        <v>0</v>
      </c>
      <c r="T608" s="573"/>
      <c r="U608" s="573"/>
      <c r="V608" s="571">
        <f t="shared" si="1311"/>
        <v>0</v>
      </c>
      <c r="W608" s="571">
        <f t="shared" si="1312"/>
        <v>0</v>
      </c>
      <c r="X608" s="571">
        <f t="shared" si="1350"/>
        <v>0</v>
      </c>
      <c r="Y608" s="571">
        <f t="shared" si="1350"/>
        <v>0</v>
      </c>
      <c r="Z608" s="571">
        <f t="shared" si="1350"/>
        <v>0</v>
      </c>
      <c r="AA608" s="571">
        <f t="shared" si="1350"/>
        <v>0</v>
      </c>
      <c r="AB608" s="571">
        <f t="shared" si="1313"/>
        <v>126</v>
      </c>
      <c r="AC608" s="571">
        <f t="shared" si="1324"/>
        <v>0</v>
      </c>
      <c r="AD608" s="571">
        <f t="shared" si="1335"/>
        <v>31</v>
      </c>
      <c r="AE608" s="571">
        <f t="shared" si="1336"/>
        <v>0</v>
      </c>
      <c r="AF608" s="571">
        <f t="shared" si="1355"/>
        <v>93</v>
      </c>
      <c r="AG608" s="594">
        <f>ROUNDUP(AG$552*$G608,0)</f>
        <v>284</v>
      </c>
      <c r="AH608" s="571">
        <f t="shared" si="1351"/>
        <v>4</v>
      </c>
      <c r="AI608" s="571">
        <f t="shared" si="1314"/>
        <v>29</v>
      </c>
      <c r="AJ608" s="571">
        <f t="shared" si="1315"/>
        <v>1</v>
      </c>
      <c r="AK608" s="571">
        <f t="shared" si="1314"/>
        <v>0</v>
      </c>
      <c r="AL608" s="571">
        <f t="shared" si="1351"/>
        <v>0</v>
      </c>
      <c r="AM608" s="571">
        <f t="shared" si="1351"/>
        <v>37</v>
      </c>
      <c r="AN608" s="571">
        <f t="shared" si="1316"/>
        <v>0</v>
      </c>
      <c r="AO608" s="571">
        <f t="shared" si="1354"/>
        <v>0</v>
      </c>
      <c r="AP608" s="571">
        <f t="shared" si="1354"/>
        <v>0</v>
      </c>
      <c r="AQ608" s="571">
        <f t="shared" si="1354"/>
        <v>0</v>
      </c>
      <c r="AR608" s="571">
        <f t="shared" si="1354"/>
        <v>0</v>
      </c>
      <c r="AS608" s="571">
        <f t="shared" si="1354"/>
        <v>0</v>
      </c>
      <c r="AT608" s="571">
        <f t="shared" si="1354"/>
        <v>0</v>
      </c>
      <c r="AU608" s="571">
        <f t="shared" si="1354"/>
        <v>0</v>
      </c>
      <c r="AV608" s="571">
        <f t="shared" si="1354"/>
        <v>0</v>
      </c>
      <c r="AW608" s="571">
        <f t="shared" si="1354"/>
        <v>0</v>
      </c>
      <c r="AX608" s="571">
        <f t="shared" si="1354"/>
        <v>0</v>
      </c>
      <c r="AY608" s="571">
        <f t="shared" si="1354"/>
        <v>0</v>
      </c>
      <c r="AZ608" s="571">
        <f t="shared" si="1354"/>
        <v>0</v>
      </c>
      <c r="BA608" s="571">
        <f t="shared" si="1354"/>
        <v>0</v>
      </c>
      <c r="BB608" s="571">
        <f t="shared" si="1354"/>
        <v>0</v>
      </c>
      <c r="BC608" s="571">
        <f t="shared" si="1354"/>
        <v>0</v>
      </c>
      <c r="BD608" s="571">
        <f t="shared" si="1354"/>
        <v>0</v>
      </c>
      <c r="BE608" s="571">
        <f t="shared" si="1354"/>
        <v>0</v>
      </c>
      <c r="BF608" s="571">
        <f t="shared" si="1354"/>
        <v>0</v>
      </c>
      <c r="BG608" s="571">
        <f t="shared" si="1354"/>
        <v>0</v>
      </c>
      <c r="BH608" s="571">
        <f t="shared" si="1354"/>
        <v>0</v>
      </c>
      <c r="BI608" s="571">
        <f t="shared" si="1354"/>
        <v>0</v>
      </c>
      <c r="BJ608" s="571">
        <f t="shared" si="1354"/>
        <v>0</v>
      </c>
      <c r="BK608" s="571">
        <f t="shared" si="1354"/>
        <v>0</v>
      </c>
      <c r="BL608" s="571">
        <f t="shared" si="1354"/>
        <v>0</v>
      </c>
      <c r="BM608" s="571">
        <f t="shared" si="1354"/>
        <v>0</v>
      </c>
      <c r="BN608" s="571">
        <f t="shared" si="1354"/>
        <v>0</v>
      </c>
      <c r="BO608" s="571">
        <f t="shared" si="1354"/>
        <v>0</v>
      </c>
      <c r="BP608" s="571">
        <f t="shared" si="1354"/>
        <v>0</v>
      </c>
      <c r="BQ608" s="571">
        <f t="shared" si="1354"/>
        <v>0</v>
      </c>
      <c r="BR608" s="571">
        <f t="shared" si="1354"/>
        <v>0</v>
      </c>
      <c r="BS608" s="571">
        <f t="shared" si="1354"/>
        <v>0</v>
      </c>
      <c r="BT608" s="571">
        <f t="shared" si="1354"/>
        <v>0</v>
      </c>
      <c r="BU608" s="571">
        <f t="shared" si="1354"/>
        <v>0</v>
      </c>
      <c r="BV608" s="571">
        <f t="shared" si="1354"/>
        <v>0</v>
      </c>
      <c r="BW608" s="571">
        <f t="shared" si="1354"/>
        <v>0</v>
      </c>
      <c r="BX608" s="571"/>
      <c r="BY608" s="571">
        <f t="shared" si="1349"/>
        <v>605</v>
      </c>
      <c r="BZ608" s="7"/>
      <c r="CA608" s="7">
        <f t="shared" si="1307"/>
        <v>0</v>
      </c>
      <c r="CB608" s="622">
        <f t="shared" si="1352"/>
        <v>0</v>
      </c>
      <c r="CC608" s="622">
        <f t="shared" si="1352"/>
        <v>0</v>
      </c>
      <c r="CD608" s="622">
        <f t="shared" si="1352"/>
        <v>0</v>
      </c>
      <c r="CE608" s="622">
        <f t="shared" si="1352"/>
        <v>534</v>
      </c>
      <c r="CF608" s="622">
        <f t="shared" si="1352"/>
        <v>71</v>
      </c>
      <c r="CG608" s="622">
        <f t="shared" si="1352"/>
        <v>0</v>
      </c>
      <c r="CH608" s="622">
        <f t="shared" si="1352"/>
        <v>0</v>
      </c>
      <c r="CI608" s="622">
        <f t="shared" si="1352"/>
        <v>0</v>
      </c>
      <c r="CJ608" s="16"/>
      <c r="CK608" s="622">
        <f t="shared" si="1353"/>
        <v>0</v>
      </c>
      <c r="CL608" s="622">
        <f t="shared" si="1353"/>
        <v>0</v>
      </c>
      <c r="CM608" s="622">
        <f t="shared" si="1353"/>
        <v>157</v>
      </c>
      <c r="CN608" s="622">
        <f t="shared" si="1353"/>
        <v>411</v>
      </c>
      <c r="CO608" s="622">
        <f t="shared" si="1353"/>
        <v>37</v>
      </c>
      <c r="CP608" s="622">
        <f t="shared" si="1353"/>
        <v>0</v>
      </c>
      <c r="CQ608" s="622">
        <f t="shared" si="1353"/>
        <v>0</v>
      </c>
      <c r="CR608" s="622">
        <f t="shared" si="1353"/>
        <v>0</v>
      </c>
      <c r="CS608" s="120">
        <f t="shared" si="1317"/>
        <v>0</v>
      </c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</row>
    <row r="609" spans="1:133" ht="15">
      <c r="A609" s="572" t="s">
        <v>187</v>
      </c>
      <c r="B609" s="14"/>
      <c r="C609" s="9">
        <f>'4a 1718 CS PC'!AP121</f>
        <v>0</v>
      </c>
      <c r="D609" s="9">
        <f>'4a 1718 CS PC'!AR59</f>
        <v>6.3E-3</v>
      </c>
      <c r="E609" s="9">
        <f>'4b 1819 CS PC'!$AT59</f>
        <v>4.4000000000000003E-3</v>
      </c>
      <c r="F609" s="9">
        <f>'4b 1819 CS PC'!AQ59</f>
        <v>6.1999999999999998E-3</v>
      </c>
      <c r="G609" s="9">
        <f>'4c 1920 CS PC'!AS59</f>
        <v>4.3E-3</v>
      </c>
      <c r="H609" s="9">
        <f>'4c 1920 CS PC'!AP59</f>
        <v>6.1000000000000004E-3</v>
      </c>
      <c r="I609" s="9">
        <f>'4d 2021 CS PC'!AS59</f>
        <v>4.3E-3</v>
      </c>
      <c r="J609" s="9">
        <f>'4d 2021 CS PC'!AP59</f>
        <v>6.1999999999999998E-3</v>
      </c>
      <c r="K609" s="9">
        <f>'4e 2122 CS PC'!AB59</f>
        <v>4.3E-3</v>
      </c>
      <c r="L609" s="9"/>
      <c r="M609" s="571">
        <f t="shared" si="1342"/>
        <v>0</v>
      </c>
      <c r="N609" s="571">
        <f t="shared" si="1342"/>
        <v>0</v>
      </c>
      <c r="O609" s="571">
        <f t="shared" si="1342"/>
        <v>0</v>
      </c>
      <c r="P609" s="571">
        <f t="shared" si="1342"/>
        <v>0</v>
      </c>
      <c r="Q609" s="571">
        <f t="shared" si="1342"/>
        <v>0</v>
      </c>
      <c r="R609" s="571">
        <f t="shared" si="1342"/>
        <v>0</v>
      </c>
      <c r="S609" s="571">
        <f t="shared" si="1342"/>
        <v>0</v>
      </c>
      <c r="T609" s="573"/>
      <c r="U609" s="573"/>
      <c r="V609" s="571">
        <f t="shared" si="1311"/>
        <v>0</v>
      </c>
      <c r="W609" s="571">
        <f t="shared" si="1312"/>
        <v>0</v>
      </c>
      <c r="X609" s="571">
        <f t="shared" si="1350"/>
        <v>0</v>
      </c>
      <c r="Y609" s="571">
        <f t="shared" si="1350"/>
        <v>0</v>
      </c>
      <c r="Z609" s="571">
        <f t="shared" si="1350"/>
        <v>0</v>
      </c>
      <c r="AA609" s="571">
        <f t="shared" si="1350"/>
        <v>0</v>
      </c>
      <c r="AB609" s="571">
        <f t="shared" si="1313"/>
        <v>32</v>
      </c>
      <c r="AC609" s="571">
        <f t="shared" si="1324"/>
        <v>0</v>
      </c>
      <c r="AD609" s="571">
        <f t="shared" si="1335"/>
        <v>8</v>
      </c>
      <c r="AE609" s="571">
        <f t="shared" si="1336"/>
        <v>0</v>
      </c>
      <c r="AF609" s="571">
        <f t="shared" si="1355"/>
        <v>24</v>
      </c>
      <c r="AG609" s="594">
        <f>ROUNDUP(AG$552*$G609,0)</f>
        <v>73</v>
      </c>
      <c r="AH609" s="571">
        <f t="shared" si="1351"/>
        <v>1</v>
      </c>
      <c r="AI609" s="571">
        <f t="shared" si="1314"/>
        <v>7</v>
      </c>
      <c r="AJ609" s="571">
        <f t="shared" si="1315"/>
        <v>0</v>
      </c>
      <c r="AK609" s="571">
        <f t="shared" si="1314"/>
        <v>0</v>
      </c>
      <c r="AL609" s="571">
        <f t="shared" si="1351"/>
        <v>0</v>
      </c>
      <c r="AM609" s="571">
        <f t="shared" si="1351"/>
        <v>10</v>
      </c>
      <c r="AN609" s="571">
        <f t="shared" si="1316"/>
        <v>0</v>
      </c>
      <c r="AO609" s="571">
        <f t="shared" si="1354"/>
        <v>0</v>
      </c>
      <c r="AP609" s="571">
        <f t="shared" si="1354"/>
        <v>0</v>
      </c>
      <c r="AQ609" s="571">
        <f t="shared" si="1354"/>
        <v>0</v>
      </c>
      <c r="AR609" s="571">
        <f t="shared" si="1354"/>
        <v>0</v>
      </c>
      <c r="AS609" s="571">
        <f t="shared" si="1354"/>
        <v>0</v>
      </c>
      <c r="AT609" s="571">
        <f t="shared" si="1354"/>
        <v>0</v>
      </c>
      <c r="AU609" s="571">
        <f t="shared" si="1354"/>
        <v>0</v>
      </c>
      <c r="AV609" s="571">
        <f t="shared" si="1354"/>
        <v>0</v>
      </c>
      <c r="AW609" s="571">
        <f t="shared" si="1354"/>
        <v>0</v>
      </c>
      <c r="AX609" s="571">
        <f t="shared" si="1354"/>
        <v>0</v>
      </c>
      <c r="AY609" s="571">
        <f t="shared" si="1354"/>
        <v>0</v>
      </c>
      <c r="AZ609" s="571">
        <f t="shared" si="1354"/>
        <v>0</v>
      </c>
      <c r="BA609" s="571">
        <f t="shared" si="1354"/>
        <v>0</v>
      </c>
      <c r="BB609" s="571">
        <f t="shared" si="1354"/>
        <v>0</v>
      </c>
      <c r="BC609" s="571">
        <f t="shared" si="1354"/>
        <v>0</v>
      </c>
      <c r="BD609" s="571">
        <f t="shared" si="1354"/>
        <v>0</v>
      </c>
      <c r="BE609" s="571">
        <f t="shared" si="1354"/>
        <v>0</v>
      </c>
      <c r="BF609" s="571">
        <f t="shared" si="1354"/>
        <v>0</v>
      </c>
      <c r="BG609" s="571">
        <f t="shared" si="1354"/>
        <v>0</v>
      </c>
      <c r="BH609" s="571">
        <f t="shared" si="1354"/>
        <v>0</v>
      </c>
      <c r="BI609" s="571">
        <f t="shared" si="1354"/>
        <v>0</v>
      </c>
      <c r="BJ609" s="571">
        <f t="shared" si="1354"/>
        <v>0</v>
      </c>
      <c r="BK609" s="571">
        <f t="shared" si="1354"/>
        <v>0</v>
      </c>
      <c r="BL609" s="571">
        <f t="shared" si="1354"/>
        <v>0</v>
      </c>
      <c r="BM609" s="571">
        <f t="shared" si="1354"/>
        <v>0</v>
      </c>
      <c r="BN609" s="571">
        <f t="shared" si="1354"/>
        <v>0</v>
      </c>
      <c r="BO609" s="571">
        <f t="shared" si="1354"/>
        <v>0</v>
      </c>
      <c r="BP609" s="571">
        <f t="shared" si="1354"/>
        <v>0</v>
      </c>
      <c r="BQ609" s="571">
        <f t="shared" si="1354"/>
        <v>0</v>
      </c>
      <c r="BR609" s="571">
        <f t="shared" si="1354"/>
        <v>0</v>
      </c>
      <c r="BS609" s="571">
        <f t="shared" si="1354"/>
        <v>0</v>
      </c>
      <c r="BT609" s="571">
        <f t="shared" si="1354"/>
        <v>0</v>
      </c>
      <c r="BU609" s="571">
        <f t="shared" si="1354"/>
        <v>0</v>
      </c>
      <c r="BV609" s="571">
        <f t="shared" si="1354"/>
        <v>0</v>
      </c>
      <c r="BW609" s="571">
        <f t="shared" si="1354"/>
        <v>0</v>
      </c>
      <c r="BX609" s="571"/>
      <c r="BY609" s="594">
        <f>ROUNDUP(SUM(M609:BX609),0)</f>
        <v>155</v>
      </c>
      <c r="BZ609" s="7"/>
      <c r="CA609" s="7">
        <f t="shared" si="1307"/>
        <v>0</v>
      </c>
      <c r="CB609" s="622">
        <f t="shared" si="1352"/>
        <v>0</v>
      </c>
      <c r="CC609" s="622">
        <f t="shared" si="1352"/>
        <v>0</v>
      </c>
      <c r="CD609" s="622">
        <f t="shared" si="1352"/>
        <v>0</v>
      </c>
      <c r="CE609" s="622">
        <f t="shared" si="1352"/>
        <v>137</v>
      </c>
      <c r="CF609" s="622">
        <f t="shared" si="1352"/>
        <v>18</v>
      </c>
      <c r="CG609" s="622">
        <f t="shared" si="1352"/>
        <v>0</v>
      </c>
      <c r="CH609" s="622">
        <f t="shared" si="1352"/>
        <v>0</v>
      </c>
      <c r="CI609" s="622">
        <f t="shared" si="1352"/>
        <v>0</v>
      </c>
      <c r="CJ609" s="16"/>
      <c r="CK609" s="622">
        <f t="shared" si="1353"/>
        <v>0</v>
      </c>
      <c r="CL609" s="622">
        <f t="shared" si="1353"/>
        <v>0</v>
      </c>
      <c r="CM609" s="622">
        <f t="shared" si="1353"/>
        <v>40</v>
      </c>
      <c r="CN609" s="622">
        <f t="shared" si="1353"/>
        <v>105</v>
      </c>
      <c r="CO609" s="622">
        <f t="shared" si="1353"/>
        <v>10</v>
      </c>
      <c r="CP609" s="622">
        <f t="shared" si="1353"/>
        <v>0</v>
      </c>
      <c r="CQ609" s="622">
        <f t="shared" si="1353"/>
        <v>0</v>
      </c>
      <c r="CR609" s="622">
        <f t="shared" si="1353"/>
        <v>0</v>
      </c>
      <c r="CS609" s="120">
        <f t="shared" si="1317"/>
        <v>0</v>
      </c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</row>
    <row r="610" spans="1:133" ht="15">
      <c r="A610" s="572" t="s">
        <v>188</v>
      </c>
      <c r="B610" s="14"/>
      <c r="C610" s="9">
        <f>'4a 1718 CS PC'!AP122</f>
        <v>0</v>
      </c>
      <c r="D610" s="9">
        <f>'4a 1718 CS PC'!AR60</f>
        <v>3.5999999999999999E-3</v>
      </c>
      <c r="E610" s="9">
        <f>'4b 1819 CS PC'!$AT60</f>
        <v>2.7000000000000001E-3</v>
      </c>
      <c r="F610" s="9">
        <f>'4b 1819 CS PC'!AQ60</f>
        <v>3.8E-3</v>
      </c>
      <c r="G610" s="9">
        <f>'4c 1920 CS PC'!AS60</f>
        <v>2.7000000000000001E-3</v>
      </c>
      <c r="H610" s="9">
        <f>'4c 1920 CS PC'!AP60</f>
        <v>3.8E-3</v>
      </c>
      <c r="I610" s="9">
        <f>'4d 2021 CS PC'!AS60</f>
        <v>2.7000000000000001E-3</v>
      </c>
      <c r="J610" s="9">
        <f>'4d 2021 CS PC'!AP60</f>
        <v>3.8E-3</v>
      </c>
      <c r="K610" s="9">
        <f>'4e 2122 CS PC'!AB60</f>
        <v>2.7000000000000001E-3</v>
      </c>
      <c r="L610" s="9"/>
      <c r="M610" s="571">
        <f t="shared" si="1342"/>
        <v>0</v>
      </c>
      <c r="N610" s="571">
        <f t="shared" si="1342"/>
        <v>0</v>
      </c>
      <c r="O610" s="571">
        <f t="shared" si="1342"/>
        <v>0</v>
      </c>
      <c r="P610" s="571">
        <f t="shared" si="1342"/>
        <v>0</v>
      </c>
      <c r="Q610" s="571">
        <f t="shared" si="1342"/>
        <v>0</v>
      </c>
      <c r="R610" s="571">
        <f t="shared" si="1342"/>
        <v>0</v>
      </c>
      <c r="S610" s="571">
        <f t="shared" si="1342"/>
        <v>0</v>
      </c>
      <c r="T610" s="573"/>
      <c r="U610" s="573"/>
      <c r="V610" s="571">
        <f t="shared" si="1311"/>
        <v>0</v>
      </c>
      <c r="W610" s="571">
        <f t="shared" si="1312"/>
        <v>0</v>
      </c>
      <c r="X610" s="571">
        <f t="shared" si="1350"/>
        <v>0</v>
      </c>
      <c r="Y610" s="571">
        <f t="shared" si="1350"/>
        <v>0</v>
      </c>
      <c r="Z610" s="571">
        <f t="shared" si="1350"/>
        <v>0</v>
      </c>
      <c r="AA610" s="571">
        <f t="shared" si="1350"/>
        <v>0</v>
      </c>
      <c r="AB610" s="571">
        <f t="shared" si="1313"/>
        <v>20</v>
      </c>
      <c r="AC610" s="571">
        <f t="shared" si="1324"/>
        <v>0</v>
      </c>
      <c r="AD610" s="571">
        <f t="shared" si="1335"/>
        <v>5</v>
      </c>
      <c r="AE610" s="571">
        <f t="shared" si="1336"/>
        <v>0</v>
      </c>
      <c r="AF610" s="571">
        <f t="shared" si="1355"/>
        <v>15</v>
      </c>
      <c r="AG610" s="571">
        <f t="shared" si="1338"/>
        <v>46</v>
      </c>
      <c r="AH610" s="571">
        <f t="shared" si="1351"/>
        <v>1</v>
      </c>
      <c r="AI610" s="571">
        <f t="shared" si="1314"/>
        <v>5</v>
      </c>
      <c r="AJ610" s="571">
        <f t="shared" si="1315"/>
        <v>0</v>
      </c>
      <c r="AK610" s="571">
        <f t="shared" si="1314"/>
        <v>0</v>
      </c>
      <c r="AL610" s="571">
        <f t="shared" si="1351"/>
        <v>0</v>
      </c>
      <c r="AM610" s="571">
        <f t="shared" si="1351"/>
        <v>6</v>
      </c>
      <c r="AN610" s="571">
        <f t="shared" si="1316"/>
        <v>0</v>
      </c>
      <c r="AO610" s="571">
        <f t="shared" si="1354"/>
        <v>0</v>
      </c>
      <c r="AP610" s="571">
        <f t="shared" si="1354"/>
        <v>0</v>
      </c>
      <c r="AQ610" s="571">
        <f t="shared" si="1354"/>
        <v>0</v>
      </c>
      <c r="AR610" s="571">
        <f t="shared" si="1354"/>
        <v>0</v>
      </c>
      <c r="AS610" s="571">
        <f t="shared" si="1354"/>
        <v>0</v>
      </c>
      <c r="AT610" s="571">
        <f t="shared" si="1354"/>
        <v>0</v>
      </c>
      <c r="AU610" s="571">
        <f t="shared" si="1354"/>
        <v>0</v>
      </c>
      <c r="AV610" s="571">
        <f t="shared" si="1354"/>
        <v>0</v>
      </c>
      <c r="AW610" s="571">
        <f t="shared" si="1354"/>
        <v>0</v>
      </c>
      <c r="AX610" s="571">
        <f t="shared" si="1354"/>
        <v>0</v>
      </c>
      <c r="AY610" s="571">
        <f t="shared" si="1354"/>
        <v>0</v>
      </c>
      <c r="AZ610" s="571">
        <f t="shared" si="1354"/>
        <v>0</v>
      </c>
      <c r="BA610" s="571">
        <f t="shared" si="1354"/>
        <v>0</v>
      </c>
      <c r="BB610" s="571">
        <f t="shared" si="1354"/>
        <v>0</v>
      </c>
      <c r="BC610" s="571">
        <f t="shared" si="1354"/>
        <v>0</v>
      </c>
      <c r="BD610" s="571">
        <f t="shared" si="1354"/>
        <v>0</v>
      </c>
      <c r="BE610" s="571">
        <f t="shared" si="1354"/>
        <v>0</v>
      </c>
      <c r="BF610" s="571">
        <f t="shared" si="1354"/>
        <v>0</v>
      </c>
      <c r="BG610" s="571">
        <f t="shared" si="1354"/>
        <v>0</v>
      </c>
      <c r="BH610" s="571">
        <f t="shared" si="1354"/>
        <v>0</v>
      </c>
      <c r="BI610" s="571">
        <f t="shared" si="1354"/>
        <v>0</v>
      </c>
      <c r="BJ610" s="571">
        <f t="shared" si="1354"/>
        <v>0</v>
      </c>
      <c r="BK610" s="571">
        <f t="shared" si="1354"/>
        <v>0</v>
      </c>
      <c r="BL610" s="571">
        <f t="shared" si="1354"/>
        <v>0</v>
      </c>
      <c r="BM610" s="571">
        <f t="shared" si="1354"/>
        <v>0</v>
      </c>
      <c r="BN610" s="571">
        <f t="shared" si="1354"/>
        <v>0</v>
      </c>
      <c r="BO610" s="571">
        <f t="shared" si="1354"/>
        <v>0</v>
      </c>
      <c r="BP610" s="571">
        <f t="shared" si="1354"/>
        <v>0</v>
      </c>
      <c r="BQ610" s="571">
        <f t="shared" si="1354"/>
        <v>0</v>
      </c>
      <c r="BR610" s="571">
        <f t="shared" si="1354"/>
        <v>0</v>
      </c>
      <c r="BS610" s="571">
        <f t="shared" si="1354"/>
        <v>0</v>
      </c>
      <c r="BT610" s="571">
        <f t="shared" si="1354"/>
        <v>0</v>
      </c>
      <c r="BU610" s="571">
        <f t="shared" si="1354"/>
        <v>0</v>
      </c>
      <c r="BV610" s="571">
        <f t="shared" si="1354"/>
        <v>0</v>
      </c>
      <c r="BW610" s="571">
        <f t="shared" si="1354"/>
        <v>0</v>
      </c>
      <c r="BX610" s="571"/>
      <c r="BY610" s="571">
        <f>ROUND(SUM(M610:BX610),0)</f>
        <v>98</v>
      </c>
      <c r="BZ610" s="7"/>
      <c r="CA610" s="7">
        <f t="shared" si="1307"/>
        <v>0</v>
      </c>
      <c r="CB610" s="622">
        <f t="shared" si="1352"/>
        <v>0</v>
      </c>
      <c r="CC610" s="622">
        <f t="shared" si="1352"/>
        <v>0</v>
      </c>
      <c r="CD610" s="622">
        <f t="shared" si="1352"/>
        <v>0</v>
      </c>
      <c r="CE610" s="622">
        <f t="shared" si="1352"/>
        <v>86</v>
      </c>
      <c r="CF610" s="622">
        <f t="shared" si="1352"/>
        <v>12</v>
      </c>
      <c r="CG610" s="622">
        <f t="shared" si="1352"/>
        <v>0</v>
      </c>
      <c r="CH610" s="622">
        <f t="shared" si="1352"/>
        <v>0</v>
      </c>
      <c r="CI610" s="622">
        <f t="shared" si="1352"/>
        <v>0</v>
      </c>
      <c r="CJ610" s="16"/>
      <c r="CK610" s="622">
        <f t="shared" si="1353"/>
        <v>0</v>
      </c>
      <c r="CL610" s="622">
        <f t="shared" si="1353"/>
        <v>0</v>
      </c>
      <c r="CM610" s="622">
        <f t="shared" si="1353"/>
        <v>25</v>
      </c>
      <c r="CN610" s="622">
        <f t="shared" si="1353"/>
        <v>67</v>
      </c>
      <c r="CO610" s="622">
        <f t="shared" si="1353"/>
        <v>6</v>
      </c>
      <c r="CP610" s="622">
        <f t="shared" si="1353"/>
        <v>0</v>
      </c>
      <c r="CQ610" s="622">
        <f t="shared" si="1353"/>
        <v>0</v>
      </c>
      <c r="CR610" s="622">
        <f t="shared" si="1353"/>
        <v>0</v>
      </c>
      <c r="CS610" s="120">
        <f t="shared" si="1317"/>
        <v>0</v>
      </c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</row>
    <row r="611" spans="1:133" ht="15">
      <c r="A611" s="587" t="s">
        <v>108</v>
      </c>
      <c r="B611" s="587"/>
      <c r="C611" s="598">
        <f t="shared" ref="C611:V611" si="1356">SUM(C553:C610)</f>
        <v>0</v>
      </c>
      <c r="D611" s="598">
        <f t="shared" si="1356"/>
        <v>1</v>
      </c>
      <c r="E611" s="598">
        <f t="shared" si="1356"/>
        <v>0.99999999999999978</v>
      </c>
      <c r="F611" s="598">
        <f t="shared" si="1356"/>
        <v>0.99999999999999956</v>
      </c>
      <c r="G611" s="598">
        <f t="shared" si="1356"/>
        <v>0.99999999999999989</v>
      </c>
      <c r="H611" s="598">
        <f t="shared" si="1356"/>
        <v>0.99999999999999978</v>
      </c>
      <c r="I611" s="598">
        <f>SUM(I553:I610)</f>
        <v>0.99999999999999978</v>
      </c>
      <c r="J611" s="598">
        <f>SUM(J553:J610)</f>
        <v>1</v>
      </c>
      <c r="K611" s="598">
        <f>SUM(K553:K610)</f>
        <v>0.99999999999999978</v>
      </c>
      <c r="L611" s="598"/>
      <c r="M611" s="589">
        <f t="shared" si="1356"/>
        <v>0</v>
      </c>
      <c r="N611" s="589">
        <f t="shared" si="1356"/>
        <v>0</v>
      </c>
      <c r="O611" s="589">
        <f t="shared" si="1356"/>
        <v>0</v>
      </c>
      <c r="P611" s="589">
        <f t="shared" si="1356"/>
        <v>0</v>
      </c>
      <c r="Q611" s="589">
        <f t="shared" si="1356"/>
        <v>0</v>
      </c>
      <c r="R611" s="589">
        <f t="shared" si="1356"/>
        <v>0</v>
      </c>
      <c r="S611" s="589">
        <f t="shared" si="1356"/>
        <v>0</v>
      </c>
      <c r="T611" s="589">
        <f t="shared" si="1356"/>
        <v>0</v>
      </c>
      <c r="U611" s="589">
        <f t="shared" si="1356"/>
        <v>0</v>
      </c>
      <c r="V611" s="589">
        <f t="shared" si="1356"/>
        <v>0</v>
      </c>
      <c r="W611" s="589">
        <f>SUM(W553:W610)</f>
        <v>0</v>
      </c>
      <c r="X611" s="589">
        <f>SUM(X553:X610)</f>
        <v>0</v>
      </c>
      <c r="Y611" s="589">
        <f>SUM(Y553:Y610)</f>
        <v>0</v>
      </c>
      <c r="Z611" s="589">
        <f>SUM(Z553:Z610)</f>
        <v>0</v>
      </c>
      <c r="AA611" s="589">
        <f>SUM(AA553:AA610)</f>
        <v>0</v>
      </c>
      <c r="AB611" s="589">
        <f t="shared" ref="AB611" si="1357">SUM(AB553:AB610)</f>
        <v>7515</v>
      </c>
      <c r="AC611" s="589">
        <f>SUM(AC553:AC610)</f>
        <v>0</v>
      </c>
      <c r="AD611" s="589">
        <f>SUM(AD553:AD610)</f>
        <v>1823</v>
      </c>
      <c r="AE611" s="589">
        <f>SUM(AE553:AE610)</f>
        <v>0</v>
      </c>
      <c r="AF611" s="589">
        <f t="shared" ref="AF611" si="1358">SUM(AF553:AF610)</f>
        <v>5563</v>
      </c>
      <c r="AG611" s="589">
        <f t="shared" ref="AG611" si="1359">SUM(AG553:AG610)</f>
        <v>16852</v>
      </c>
      <c r="AH611" s="589">
        <f t="shared" ref="AH611:AI611" si="1360">SUM(AH553:AH610)</f>
        <v>254</v>
      </c>
      <c r="AI611" s="589">
        <f t="shared" si="1360"/>
        <v>1723</v>
      </c>
      <c r="AJ611" s="589">
        <f t="shared" ref="AJ611:AK611" si="1361">SUM(AJ553:AJ610)</f>
        <v>46</v>
      </c>
      <c r="AK611" s="589">
        <f t="shared" si="1361"/>
        <v>0</v>
      </c>
      <c r="AL611" s="589">
        <f t="shared" ref="AL611:BW611" si="1362">SUM(AL553:AL610)</f>
        <v>0</v>
      </c>
      <c r="AM611" s="589">
        <f t="shared" ref="AM611" si="1363">SUM(AM553:AM610)</f>
        <v>2222</v>
      </c>
      <c r="AN611" s="589">
        <f t="shared" si="1362"/>
        <v>0</v>
      </c>
      <c r="AO611" s="589">
        <f t="shared" si="1362"/>
        <v>0</v>
      </c>
      <c r="AP611" s="589">
        <f t="shared" si="1362"/>
        <v>0</v>
      </c>
      <c r="AQ611" s="589">
        <f t="shared" si="1362"/>
        <v>0</v>
      </c>
      <c r="AR611" s="589">
        <f t="shared" si="1362"/>
        <v>0</v>
      </c>
      <c r="AS611" s="589">
        <f t="shared" si="1362"/>
        <v>0</v>
      </c>
      <c r="AT611" s="589">
        <f t="shared" si="1362"/>
        <v>0</v>
      </c>
      <c r="AU611" s="589">
        <f t="shared" si="1362"/>
        <v>0</v>
      </c>
      <c r="AV611" s="589">
        <f t="shared" si="1362"/>
        <v>0</v>
      </c>
      <c r="AW611" s="589">
        <f t="shared" si="1362"/>
        <v>0</v>
      </c>
      <c r="AX611" s="589">
        <f t="shared" si="1362"/>
        <v>0</v>
      </c>
      <c r="AY611" s="589">
        <f t="shared" si="1362"/>
        <v>0</v>
      </c>
      <c r="AZ611" s="589">
        <f t="shared" si="1362"/>
        <v>0</v>
      </c>
      <c r="BA611" s="589">
        <f t="shared" si="1362"/>
        <v>0</v>
      </c>
      <c r="BB611" s="589">
        <f t="shared" si="1362"/>
        <v>0</v>
      </c>
      <c r="BC611" s="589">
        <f t="shared" si="1362"/>
        <v>0</v>
      </c>
      <c r="BD611" s="589">
        <f t="shared" si="1362"/>
        <v>0</v>
      </c>
      <c r="BE611" s="589">
        <f t="shared" si="1362"/>
        <v>0</v>
      </c>
      <c r="BF611" s="589">
        <f t="shared" si="1362"/>
        <v>0</v>
      </c>
      <c r="BG611" s="589">
        <f t="shared" si="1362"/>
        <v>0</v>
      </c>
      <c r="BH611" s="589">
        <f t="shared" si="1362"/>
        <v>0</v>
      </c>
      <c r="BI611" s="589">
        <f t="shared" si="1362"/>
        <v>0</v>
      </c>
      <c r="BJ611" s="589">
        <f t="shared" si="1362"/>
        <v>0</v>
      </c>
      <c r="BK611" s="589">
        <f t="shared" si="1362"/>
        <v>0</v>
      </c>
      <c r="BL611" s="589">
        <f t="shared" si="1362"/>
        <v>0</v>
      </c>
      <c r="BM611" s="589">
        <f t="shared" si="1362"/>
        <v>0</v>
      </c>
      <c r="BN611" s="589">
        <f t="shared" si="1362"/>
        <v>0</v>
      </c>
      <c r="BO611" s="589">
        <f t="shared" si="1362"/>
        <v>0</v>
      </c>
      <c r="BP611" s="589">
        <f t="shared" si="1362"/>
        <v>0</v>
      </c>
      <c r="BQ611" s="589">
        <f t="shared" si="1362"/>
        <v>0</v>
      </c>
      <c r="BR611" s="589">
        <f t="shared" si="1362"/>
        <v>0</v>
      </c>
      <c r="BS611" s="589">
        <f t="shared" si="1362"/>
        <v>0</v>
      </c>
      <c r="BT611" s="589">
        <f t="shared" si="1362"/>
        <v>0</v>
      </c>
      <c r="BU611" s="589">
        <f t="shared" si="1362"/>
        <v>0</v>
      </c>
      <c r="BV611" s="589">
        <f t="shared" si="1362"/>
        <v>0</v>
      </c>
      <c r="BW611" s="589">
        <f t="shared" si="1362"/>
        <v>0</v>
      </c>
      <c r="BX611" s="589"/>
      <c r="BY611" s="589">
        <f>SUM(BY553:BY610)</f>
        <v>35998</v>
      </c>
      <c r="BZ611" s="7"/>
      <c r="CA611" s="7"/>
      <c r="CB611" s="589">
        <f t="shared" si="1352"/>
        <v>0</v>
      </c>
      <c r="CC611" s="589">
        <f t="shared" si="1352"/>
        <v>0</v>
      </c>
      <c r="CD611" s="589">
        <f t="shared" si="1352"/>
        <v>0</v>
      </c>
      <c r="CE611" s="589">
        <f t="shared" si="1352"/>
        <v>31753</v>
      </c>
      <c r="CF611" s="589">
        <f t="shared" si="1352"/>
        <v>4245</v>
      </c>
      <c r="CG611" s="589">
        <f t="shared" si="1352"/>
        <v>0</v>
      </c>
      <c r="CH611" s="589">
        <f t="shared" si="1352"/>
        <v>0</v>
      </c>
      <c r="CI611" s="589">
        <f t="shared" si="1352"/>
        <v>0</v>
      </c>
      <c r="CJ611" s="16"/>
      <c r="CK611" s="589">
        <f t="shared" si="1353"/>
        <v>0</v>
      </c>
      <c r="CL611" s="589">
        <f t="shared" si="1353"/>
        <v>0</v>
      </c>
      <c r="CM611" s="589">
        <f t="shared" si="1353"/>
        <v>9338</v>
      </c>
      <c r="CN611" s="589">
        <f t="shared" si="1353"/>
        <v>24438</v>
      </c>
      <c r="CO611" s="589">
        <f t="shared" si="1353"/>
        <v>2222</v>
      </c>
      <c r="CP611" s="589">
        <f t="shared" si="1353"/>
        <v>0</v>
      </c>
      <c r="CQ611" s="589">
        <f t="shared" si="1353"/>
        <v>0</v>
      </c>
      <c r="CR611" s="589">
        <f t="shared" si="1353"/>
        <v>0</v>
      </c>
      <c r="CS611" s="120">
        <f t="shared" si="1317"/>
        <v>0</v>
      </c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</row>
    <row r="612" spans="1:133" ht="15" hidden="1">
      <c r="A612" s="20"/>
      <c r="B612" s="20"/>
      <c r="C612" s="102"/>
      <c r="D612" s="102"/>
      <c r="E612" s="102"/>
      <c r="F612" s="102"/>
      <c r="G612" s="102"/>
      <c r="H612" s="102"/>
      <c r="I612" s="102"/>
      <c r="J612" s="102"/>
      <c r="K612" s="102"/>
      <c r="L612" s="102"/>
      <c r="M612" s="10">
        <f t="shared" ref="M612:AB612" si="1364">M552-M611</f>
        <v>0</v>
      </c>
      <c r="N612" s="10">
        <f t="shared" si="1364"/>
        <v>0</v>
      </c>
      <c r="O612" s="10">
        <f t="shared" si="1364"/>
        <v>0</v>
      </c>
      <c r="P612" s="10">
        <f t="shared" si="1364"/>
        <v>0</v>
      </c>
      <c r="Q612" s="10">
        <f t="shared" si="1364"/>
        <v>0</v>
      </c>
      <c r="R612" s="10">
        <f t="shared" si="1364"/>
        <v>0</v>
      </c>
      <c r="S612" s="10">
        <f t="shared" si="1364"/>
        <v>0</v>
      </c>
      <c r="T612" s="10">
        <f t="shared" si="1364"/>
        <v>0</v>
      </c>
      <c r="U612" s="10">
        <f t="shared" si="1364"/>
        <v>0</v>
      </c>
      <c r="V612" s="10">
        <f t="shared" si="1364"/>
        <v>0</v>
      </c>
      <c r="W612" s="10">
        <f t="shared" si="1364"/>
        <v>0</v>
      </c>
      <c r="X612" s="10">
        <f t="shared" si="1364"/>
        <v>0</v>
      </c>
      <c r="Y612" s="10">
        <f t="shared" si="1364"/>
        <v>0</v>
      </c>
      <c r="Z612" s="10">
        <f t="shared" si="1364"/>
        <v>0</v>
      </c>
      <c r="AA612" s="10">
        <f t="shared" si="1364"/>
        <v>0</v>
      </c>
      <c r="AB612" s="10">
        <f t="shared" si="1364"/>
        <v>0</v>
      </c>
      <c r="AC612" s="10">
        <f t="shared" ref="AC612:BY612" si="1365">AC552-AC611</f>
        <v>0</v>
      </c>
      <c r="AD612" s="10">
        <f>AD552-AD611</f>
        <v>0</v>
      </c>
      <c r="AE612" s="10">
        <f>AE552-AE611</f>
        <v>0</v>
      </c>
      <c r="AF612" s="10">
        <f t="shared" ref="AF612" si="1366">AF552-AF611</f>
        <v>0</v>
      </c>
      <c r="AG612" s="10">
        <f t="shared" ref="AG612" si="1367">AG552-AG611</f>
        <v>0</v>
      </c>
      <c r="AH612" s="10">
        <f t="shared" ref="AH612:AI612" si="1368">AH552-AH611</f>
        <v>0</v>
      </c>
      <c r="AI612" s="10">
        <f t="shared" si="1368"/>
        <v>0</v>
      </c>
      <c r="AJ612" s="10">
        <f t="shared" ref="AJ612:AK612" si="1369">AJ552-AJ611</f>
        <v>0</v>
      </c>
      <c r="AK612" s="10">
        <f t="shared" si="1369"/>
        <v>0</v>
      </c>
      <c r="AL612" s="10">
        <f t="shared" si="1365"/>
        <v>0</v>
      </c>
      <c r="AM612" s="10">
        <f t="shared" ref="AM612" si="1370">AM552-AM611</f>
        <v>0</v>
      </c>
      <c r="AN612" s="10">
        <f t="shared" si="1365"/>
        <v>0</v>
      </c>
      <c r="AO612" s="10">
        <f t="shared" si="1365"/>
        <v>0</v>
      </c>
      <c r="AP612" s="10">
        <f t="shared" si="1365"/>
        <v>0</v>
      </c>
      <c r="AQ612" s="10">
        <f t="shared" si="1365"/>
        <v>0</v>
      </c>
      <c r="AR612" s="10">
        <f t="shared" si="1365"/>
        <v>0</v>
      </c>
      <c r="AS612" s="10">
        <f t="shared" si="1365"/>
        <v>0</v>
      </c>
      <c r="AT612" s="10">
        <f t="shared" si="1365"/>
        <v>0</v>
      </c>
      <c r="AU612" s="10">
        <f t="shared" si="1365"/>
        <v>0</v>
      </c>
      <c r="AV612" s="10">
        <f t="shared" si="1365"/>
        <v>0</v>
      </c>
      <c r="AW612" s="10">
        <f t="shared" si="1365"/>
        <v>0</v>
      </c>
      <c r="AX612" s="10">
        <f t="shared" si="1365"/>
        <v>0</v>
      </c>
      <c r="AY612" s="10">
        <f t="shared" si="1365"/>
        <v>0</v>
      </c>
      <c r="AZ612" s="10">
        <f t="shared" si="1365"/>
        <v>0</v>
      </c>
      <c r="BA612" s="10">
        <f t="shared" si="1365"/>
        <v>0</v>
      </c>
      <c r="BB612" s="10">
        <f t="shared" si="1365"/>
        <v>0</v>
      </c>
      <c r="BC612" s="10">
        <f t="shared" si="1365"/>
        <v>0</v>
      </c>
      <c r="BD612" s="10">
        <f t="shared" si="1365"/>
        <v>0</v>
      </c>
      <c r="BE612" s="10">
        <f t="shared" si="1365"/>
        <v>0</v>
      </c>
      <c r="BF612" s="10">
        <f t="shared" si="1365"/>
        <v>0</v>
      </c>
      <c r="BG612" s="10">
        <f t="shared" si="1365"/>
        <v>0</v>
      </c>
      <c r="BH612" s="10">
        <f t="shared" si="1365"/>
        <v>0</v>
      </c>
      <c r="BI612" s="10">
        <f t="shared" si="1365"/>
        <v>0</v>
      </c>
      <c r="BJ612" s="10">
        <f t="shared" si="1365"/>
        <v>0</v>
      </c>
      <c r="BK612" s="10">
        <f t="shared" si="1365"/>
        <v>0</v>
      </c>
      <c r="BL612" s="10">
        <f t="shared" si="1365"/>
        <v>0</v>
      </c>
      <c r="BM612" s="10">
        <f t="shared" si="1365"/>
        <v>0</v>
      </c>
      <c r="BN612" s="10">
        <f t="shared" si="1365"/>
        <v>0</v>
      </c>
      <c r="BO612" s="10">
        <f t="shared" si="1365"/>
        <v>0</v>
      </c>
      <c r="BP612" s="10">
        <f t="shared" si="1365"/>
        <v>0</v>
      </c>
      <c r="BQ612" s="10">
        <f t="shared" si="1365"/>
        <v>0</v>
      </c>
      <c r="BR612" s="10">
        <f t="shared" si="1365"/>
        <v>0</v>
      </c>
      <c r="BS612" s="10">
        <f t="shared" si="1365"/>
        <v>0</v>
      </c>
      <c r="BT612" s="10">
        <f t="shared" si="1365"/>
        <v>0</v>
      </c>
      <c r="BU612" s="10">
        <f t="shared" si="1365"/>
        <v>0</v>
      </c>
      <c r="BV612" s="10">
        <f t="shared" si="1365"/>
        <v>0</v>
      </c>
      <c r="BW612" s="10">
        <f t="shared" si="1365"/>
        <v>0</v>
      </c>
      <c r="BX612" s="10">
        <f t="shared" si="1365"/>
        <v>0</v>
      </c>
      <c r="BY612" s="10">
        <f t="shared" si="1365"/>
        <v>0</v>
      </c>
      <c r="BZ612" s="10"/>
      <c r="CA612" s="10"/>
      <c r="CB612" s="10">
        <f t="shared" ref="CB612:CI612" si="1371">CB552-CB611</f>
        <v>0</v>
      </c>
      <c r="CC612" s="10">
        <f t="shared" si="1371"/>
        <v>0</v>
      </c>
      <c r="CD612" s="10">
        <f t="shared" si="1371"/>
        <v>0</v>
      </c>
      <c r="CE612" s="10">
        <f t="shared" si="1371"/>
        <v>0</v>
      </c>
      <c r="CF612" s="10">
        <f t="shared" si="1371"/>
        <v>0</v>
      </c>
      <c r="CG612" s="10">
        <f t="shared" si="1371"/>
        <v>0</v>
      </c>
      <c r="CH612" s="10">
        <f t="shared" si="1371"/>
        <v>0</v>
      </c>
      <c r="CI612" s="10">
        <f t="shared" si="1371"/>
        <v>0</v>
      </c>
      <c r="CJ612" s="10"/>
      <c r="CK612" s="10">
        <f t="shared" ref="CK612:CR612" si="1372">CK552-CK611</f>
        <v>0</v>
      </c>
      <c r="CL612" s="10">
        <f t="shared" si="1372"/>
        <v>0</v>
      </c>
      <c r="CM612" s="10">
        <f t="shared" si="1372"/>
        <v>0</v>
      </c>
      <c r="CN612" s="10">
        <f t="shared" si="1372"/>
        <v>0</v>
      </c>
      <c r="CO612" s="10">
        <f t="shared" si="1372"/>
        <v>0</v>
      </c>
      <c r="CP612" s="10">
        <f t="shared" si="1372"/>
        <v>0</v>
      </c>
      <c r="CQ612" s="10">
        <f t="shared" si="1372"/>
        <v>0</v>
      </c>
      <c r="CR612" s="10">
        <f t="shared" si="1372"/>
        <v>0</v>
      </c>
      <c r="CS612" s="120">
        <f t="shared" si="1317"/>
        <v>0</v>
      </c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</row>
    <row r="613" spans="1:133" ht="15">
      <c r="AE613" s="188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</row>
    <row r="614" spans="1:133" ht="26.25">
      <c r="A614" s="596" t="s">
        <v>350</v>
      </c>
      <c r="B614" s="596"/>
      <c r="C614" s="566" t="s">
        <v>337</v>
      </c>
      <c r="D614" s="566" t="s">
        <v>338</v>
      </c>
      <c r="E614" s="566" t="s">
        <v>339</v>
      </c>
      <c r="F614" s="566" t="s">
        <v>340</v>
      </c>
      <c r="G614" s="566" t="s">
        <v>341</v>
      </c>
      <c r="H614" s="566" t="s">
        <v>342</v>
      </c>
      <c r="I614" s="566" t="s">
        <v>343</v>
      </c>
      <c r="J614" s="566" t="s">
        <v>344</v>
      </c>
      <c r="K614" s="566" t="s">
        <v>345</v>
      </c>
      <c r="L614" s="566"/>
      <c r="M614" s="597">
        <f t="shared" ref="M614:S614" si="1373">M111</f>
        <v>0</v>
      </c>
      <c r="N614" s="597">
        <f t="shared" si="1373"/>
        <v>0</v>
      </c>
      <c r="O614" s="597">
        <f t="shared" si="1373"/>
        <v>0</v>
      </c>
      <c r="P614" s="597">
        <f t="shared" si="1373"/>
        <v>0</v>
      </c>
      <c r="Q614" s="597">
        <f t="shared" si="1373"/>
        <v>13</v>
      </c>
      <c r="R614" s="597">
        <f t="shared" si="1373"/>
        <v>0</v>
      </c>
      <c r="S614" s="597">
        <f t="shared" si="1373"/>
        <v>59</v>
      </c>
      <c r="T614" s="579"/>
      <c r="U614" s="579"/>
      <c r="V614" s="597">
        <f t="shared" ref="V614:AQ614" si="1374">V111</f>
        <v>37</v>
      </c>
      <c r="W614" s="597">
        <f t="shared" si="1374"/>
        <v>0</v>
      </c>
      <c r="X614" s="597">
        <f t="shared" si="1374"/>
        <v>0</v>
      </c>
      <c r="Y614" s="597">
        <f t="shared" si="1374"/>
        <v>0</v>
      </c>
      <c r="Z614" s="597">
        <f t="shared" si="1374"/>
        <v>0</v>
      </c>
      <c r="AA614" s="597">
        <f t="shared" si="1374"/>
        <v>0</v>
      </c>
      <c r="AB614" s="597">
        <f t="shared" si="1374"/>
        <v>25</v>
      </c>
      <c r="AC614" s="597">
        <f t="shared" si="1374"/>
        <v>0</v>
      </c>
      <c r="AD614" s="597">
        <f t="shared" si="1374"/>
        <v>6</v>
      </c>
      <c r="AE614" s="597">
        <f t="shared" si="1374"/>
        <v>0</v>
      </c>
      <c r="AF614" s="597">
        <f t="shared" si="1374"/>
        <v>18</v>
      </c>
      <c r="AG614" s="597">
        <f t="shared" si="1374"/>
        <v>56</v>
      </c>
      <c r="AH614" s="597">
        <f t="shared" si="1374"/>
        <v>1</v>
      </c>
      <c r="AI614" s="597">
        <f t="shared" ref="AI614:AK614" si="1375">AI111</f>
        <v>6</v>
      </c>
      <c r="AJ614" s="597">
        <f t="shared" si="1375"/>
        <v>0</v>
      </c>
      <c r="AK614" s="597">
        <f t="shared" si="1375"/>
        <v>0</v>
      </c>
      <c r="AL614" s="597">
        <f t="shared" si="1374"/>
        <v>0</v>
      </c>
      <c r="AM614" s="597">
        <f t="shared" ref="AM614" si="1376">AM111</f>
        <v>8</v>
      </c>
      <c r="AN614" s="597">
        <f t="shared" si="1374"/>
        <v>0</v>
      </c>
      <c r="AO614" s="597">
        <f t="shared" si="1374"/>
        <v>0</v>
      </c>
      <c r="AP614" s="597">
        <f t="shared" si="1374"/>
        <v>0</v>
      </c>
      <c r="AQ614" s="597">
        <f t="shared" si="1374"/>
        <v>0</v>
      </c>
      <c r="AR614" s="597">
        <f t="shared" ref="AR614:BW614" si="1377">AR111</f>
        <v>0</v>
      </c>
      <c r="AS614" s="597">
        <f t="shared" si="1377"/>
        <v>0</v>
      </c>
      <c r="AT614" s="597">
        <f t="shared" si="1377"/>
        <v>0</v>
      </c>
      <c r="AU614" s="597">
        <f t="shared" si="1377"/>
        <v>0</v>
      </c>
      <c r="AV614" s="597">
        <f t="shared" si="1377"/>
        <v>0</v>
      </c>
      <c r="AW614" s="597">
        <f t="shared" si="1377"/>
        <v>0</v>
      </c>
      <c r="AX614" s="597">
        <f t="shared" si="1377"/>
        <v>0</v>
      </c>
      <c r="AY614" s="597">
        <f t="shared" si="1377"/>
        <v>0</v>
      </c>
      <c r="AZ614" s="597">
        <f t="shared" si="1377"/>
        <v>0</v>
      </c>
      <c r="BA614" s="597">
        <f t="shared" si="1377"/>
        <v>0</v>
      </c>
      <c r="BB614" s="597">
        <f t="shared" si="1377"/>
        <v>0</v>
      </c>
      <c r="BC614" s="597">
        <f t="shared" si="1377"/>
        <v>0</v>
      </c>
      <c r="BD614" s="597">
        <f t="shared" si="1377"/>
        <v>0</v>
      </c>
      <c r="BE614" s="597">
        <f t="shared" si="1377"/>
        <v>0</v>
      </c>
      <c r="BF614" s="597">
        <f t="shared" si="1377"/>
        <v>0</v>
      </c>
      <c r="BG614" s="597">
        <f t="shared" si="1377"/>
        <v>0</v>
      </c>
      <c r="BH614" s="597">
        <f t="shared" si="1377"/>
        <v>0</v>
      </c>
      <c r="BI614" s="597">
        <f t="shared" si="1377"/>
        <v>0</v>
      </c>
      <c r="BJ614" s="597">
        <f t="shared" si="1377"/>
        <v>0</v>
      </c>
      <c r="BK614" s="597">
        <f t="shared" si="1377"/>
        <v>0</v>
      </c>
      <c r="BL614" s="597">
        <f t="shared" si="1377"/>
        <v>0</v>
      </c>
      <c r="BM614" s="597">
        <f t="shared" si="1377"/>
        <v>0</v>
      </c>
      <c r="BN614" s="597">
        <f t="shared" si="1377"/>
        <v>0</v>
      </c>
      <c r="BO614" s="597">
        <f t="shared" si="1377"/>
        <v>0</v>
      </c>
      <c r="BP614" s="597">
        <f t="shared" si="1377"/>
        <v>0</v>
      </c>
      <c r="BQ614" s="597">
        <f t="shared" si="1377"/>
        <v>0</v>
      </c>
      <c r="BR614" s="597">
        <f t="shared" si="1377"/>
        <v>0</v>
      </c>
      <c r="BS614" s="597">
        <f t="shared" si="1377"/>
        <v>0</v>
      </c>
      <c r="BT614" s="597">
        <f t="shared" si="1377"/>
        <v>0</v>
      </c>
      <c r="BU614" s="597">
        <f t="shared" si="1377"/>
        <v>0</v>
      </c>
      <c r="BV614" s="597">
        <f t="shared" si="1377"/>
        <v>0</v>
      </c>
      <c r="BW614" s="597">
        <f t="shared" si="1377"/>
        <v>0</v>
      </c>
      <c r="BX614" s="597"/>
      <c r="BY614" s="597">
        <f>BY111</f>
        <v>229</v>
      </c>
      <c r="BZ614" s="7"/>
      <c r="CA614" s="7"/>
      <c r="CB614" s="597">
        <f t="shared" ref="CB614:CR614" si="1378">CB111</f>
        <v>0</v>
      </c>
      <c r="CC614" s="597">
        <f t="shared" si="1378"/>
        <v>109</v>
      </c>
      <c r="CD614" s="597">
        <f t="shared" si="1378"/>
        <v>0</v>
      </c>
      <c r="CE614" s="597">
        <f t="shared" si="1378"/>
        <v>105</v>
      </c>
      <c r="CF614" s="597">
        <f t="shared" si="1378"/>
        <v>15</v>
      </c>
      <c r="CG614" s="597">
        <f t="shared" si="1378"/>
        <v>0</v>
      </c>
      <c r="CH614" s="597">
        <f t="shared" si="1378"/>
        <v>0</v>
      </c>
      <c r="CI614" s="597">
        <f t="shared" si="1378"/>
        <v>0</v>
      </c>
      <c r="CJ614" s="16"/>
      <c r="CK614" s="597">
        <f t="shared" si="1378"/>
        <v>13</v>
      </c>
      <c r="CL614" s="597">
        <f t="shared" si="1378"/>
        <v>96</v>
      </c>
      <c r="CM614" s="597">
        <f t="shared" si="1378"/>
        <v>31</v>
      </c>
      <c r="CN614" s="597">
        <f t="shared" si="1378"/>
        <v>81</v>
      </c>
      <c r="CO614" s="597">
        <f t="shared" si="1378"/>
        <v>8</v>
      </c>
      <c r="CP614" s="597">
        <f t="shared" si="1378"/>
        <v>0</v>
      </c>
      <c r="CQ614" s="597">
        <f t="shared" si="1378"/>
        <v>0</v>
      </c>
      <c r="CR614" s="597">
        <f t="shared" si="1378"/>
        <v>0</v>
      </c>
      <c r="CS614" s="120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</row>
    <row r="615" spans="1:133" ht="15">
      <c r="A615" s="572" t="s">
        <v>131</v>
      </c>
      <c r="B615" s="14"/>
      <c r="C615" s="9">
        <f>'4a 1718 CS PC'!AP3</f>
        <v>3.1E-2</v>
      </c>
      <c r="D615" s="9">
        <f>'4a 1718 CS PC'!AR3</f>
        <v>4.36E-2</v>
      </c>
      <c r="E615" s="9">
        <f>'4b 1819 CS PC'!$AT3</f>
        <v>3.09E-2</v>
      </c>
      <c r="F615" s="9">
        <f>'4b 1819 CS PC'!AQ3</f>
        <v>4.3900000000000002E-2</v>
      </c>
      <c r="G615" s="9">
        <f>'4c 1920 CS PC'!AS3</f>
        <v>3.0499999999999999E-2</v>
      </c>
      <c r="H615" s="9">
        <f>'4c 1920 CS PC'!AP3</f>
        <v>4.3400000000000001E-2</v>
      </c>
      <c r="I615" s="9">
        <f>'4d 2021 CS PC'!AS3</f>
        <v>3.15E-2</v>
      </c>
      <c r="J615" s="9">
        <f>'4d 2021 CS PC'!AP3</f>
        <v>4.4900000000000002E-2</v>
      </c>
      <c r="K615" s="9">
        <f>'4e 2122 CS PC'!AB3</f>
        <v>3.1600000000000003E-2</v>
      </c>
      <c r="L615" s="9"/>
      <c r="M615" s="571">
        <f t="shared" ref="M615:S615" si="1379">M$614*$C615</f>
        <v>0</v>
      </c>
      <c r="N615" s="571">
        <f t="shared" si="1379"/>
        <v>0</v>
      </c>
      <c r="O615" s="571">
        <f t="shared" si="1379"/>
        <v>0</v>
      </c>
      <c r="P615" s="571">
        <f t="shared" si="1379"/>
        <v>0</v>
      </c>
      <c r="Q615" s="571">
        <f t="shared" si="1379"/>
        <v>0.40300000000000002</v>
      </c>
      <c r="R615" s="571">
        <f t="shared" si="1379"/>
        <v>0</v>
      </c>
      <c r="S615" s="571">
        <f t="shared" si="1379"/>
        <v>1.829</v>
      </c>
      <c r="T615" s="573"/>
      <c r="U615" s="573"/>
      <c r="V615" s="594">
        <f>ROUNDUP(V$614*$C615,0)</f>
        <v>2</v>
      </c>
      <c r="W615" s="571">
        <f t="shared" ref="W615:W646" si="1380">W$614*$E615</f>
        <v>0</v>
      </c>
      <c r="X615" s="571">
        <f t="shared" ref="X615:X672" si="1381">X$614*$C615</f>
        <v>0</v>
      </c>
      <c r="Y615" s="571">
        <f t="shared" ref="Y615:Y672" si="1382">Y$614*$E615</f>
        <v>0</v>
      </c>
      <c r="Z615" s="571">
        <f t="shared" ref="Z615:AC672" si="1383">Z$614*$E615</f>
        <v>0</v>
      </c>
      <c r="AA615" s="571">
        <f t="shared" si="1383"/>
        <v>0</v>
      </c>
      <c r="AB615" s="571">
        <f>ROUND(AB$614*$G615,0)</f>
        <v>1</v>
      </c>
      <c r="AC615" s="571">
        <f t="shared" si="1383"/>
        <v>0</v>
      </c>
      <c r="AD615" s="571">
        <f t="shared" ref="AD615:AD646" si="1384">ROUND(AD$614*$G615,0)</f>
        <v>0</v>
      </c>
      <c r="AE615" s="571">
        <f t="shared" ref="AE615:AE646" si="1385">AE$614*$E615</f>
        <v>0</v>
      </c>
      <c r="AF615" s="571">
        <f t="shared" ref="AF615:AG630" si="1386">ROUND(AF$614*$G615,0)</f>
        <v>1</v>
      </c>
      <c r="AG615" s="571">
        <f t="shared" si="1386"/>
        <v>2</v>
      </c>
      <c r="AH615" s="571">
        <f t="shared" ref="AH615:AM624" si="1387">ROUND(AH$614*$I615,0)</f>
        <v>0</v>
      </c>
      <c r="AI615" s="571">
        <f>ROUND(AI$614*$G615,0)</f>
        <v>0</v>
      </c>
      <c r="AJ615" s="571">
        <f>ROUND(AJ$614*$I615,0)</f>
        <v>0</v>
      </c>
      <c r="AK615" s="571">
        <f t="shared" ref="AK615:AK630" si="1388">ROUND(AK$614*$G615,0)</f>
        <v>0</v>
      </c>
      <c r="AL615" s="571">
        <f t="shared" si="1387"/>
        <v>0</v>
      </c>
      <c r="AM615" s="571">
        <f t="shared" si="1387"/>
        <v>0</v>
      </c>
      <c r="AN615" s="571">
        <f>ROUND(AN$614*$K615,0)</f>
        <v>0</v>
      </c>
      <c r="AO615" s="571">
        <f t="shared" ref="AO615:BW622" si="1389">ROUND(AO$614*$K615,0)</f>
        <v>0</v>
      </c>
      <c r="AP615" s="571">
        <f t="shared" si="1389"/>
        <v>0</v>
      </c>
      <c r="AQ615" s="571">
        <f t="shared" si="1389"/>
        <v>0</v>
      </c>
      <c r="AR615" s="571">
        <f t="shared" si="1389"/>
        <v>0</v>
      </c>
      <c r="AS615" s="571">
        <f t="shared" si="1389"/>
        <v>0</v>
      </c>
      <c r="AT615" s="571">
        <f t="shared" si="1389"/>
        <v>0</v>
      </c>
      <c r="AU615" s="571">
        <f t="shared" si="1389"/>
        <v>0</v>
      </c>
      <c r="AV615" s="571">
        <f t="shared" si="1389"/>
        <v>0</v>
      </c>
      <c r="AW615" s="571">
        <f t="shared" si="1389"/>
        <v>0</v>
      </c>
      <c r="AX615" s="571">
        <f t="shared" si="1389"/>
        <v>0</v>
      </c>
      <c r="AY615" s="571">
        <f t="shared" si="1389"/>
        <v>0</v>
      </c>
      <c r="AZ615" s="571">
        <f t="shared" si="1389"/>
        <v>0</v>
      </c>
      <c r="BA615" s="571">
        <f t="shared" si="1389"/>
        <v>0</v>
      </c>
      <c r="BB615" s="571">
        <f t="shared" si="1389"/>
        <v>0</v>
      </c>
      <c r="BC615" s="571">
        <f t="shared" si="1389"/>
        <v>0</v>
      </c>
      <c r="BD615" s="571">
        <f t="shared" si="1389"/>
        <v>0</v>
      </c>
      <c r="BE615" s="571">
        <f t="shared" si="1389"/>
        <v>0</v>
      </c>
      <c r="BF615" s="571">
        <f t="shared" si="1389"/>
        <v>0</v>
      </c>
      <c r="BG615" s="571">
        <f t="shared" si="1389"/>
        <v>0</v>
      </c>
      <c r="BH615" s="571">
        <f t="shared" si="1389"/>
        <v>0</v>
      </c>
      <c r="BI615" s="571">
        <f t="shared" si="1389"/>
        <v>0</v>
      </c>
      <c r="BJ615" s="571">
        <f t="shared" si="1389"/>
        <v>0</v>
      </c>
      <c r="BK615" s="571">
        <f t="shared" si="1389"/>
        <v>0</v>
      </c>
      <c r="BL615" s="571">
        <f t="shared" si="1389"/>
        <v>0</v>
      </c>
      <c r="BM615" s="571">
        <f t="shared" si="1389"/>
        <v>0</v>
      </c>
      <c r="BN615" s="571">
        <f t="shared" si="1389"/>
        <v>0</v>
      </c>
      <c r="BO615" s="571">
        <f t="shared" si="1389"/>
        <v>0</v>
      </c>
      <c r="BP615" s="571">
        <f t="shared" si="1389"/>
        <v>0</v>
      </c>
      <c r="BQ615" s="571">
        <f t="shared" si="1389"/>
        <v>0</v>
      </c>
      <c r="BR615" s="571">
        <f t="shared" si="1389"/>
        <v>0</v>
      </c>
      <c r="BS615" s="571">
        <f t="shared" si="1389"/>
        <v>0</v>
      </c>
      <c r="BT615" s="571">
        <f t="shared" si="1389"/>
        <v>0</v>
      </c>
      <c r="BU615" s="571">
        <f t="shared" si="1389"/>
        <v>0</v>
      </c>
      <c r="BV615" s="571">
        <f t="shared" si="1389"/>
        <v>0</v>
      </c>
      <c r="BW615" s="571">
        <f t="shared" si="1389"/>
        <v>0</v>
      </c>
      <c r="BX615" s="571"/>
      <c r="BY615" s="571">
        <f t="shared" ref="BY615:BY626" si="1390">ROUND(SUM(M615:BX615),0)</f>
        <v>8</v>
      </c>
      <c r="BZ615" s="7"/>
      <c r="CA615" s="7">
        <f t="shared" ref="CA615:CA672" si="1391">BY615-SUM(CB615:CI615)</f>
        <v>0</v>
      </c>
      <c r="CB615" s="622">
        <f t="shared" ref="CB615:CI626" si="1392">ROUND(SUMIF($M$1:$BW$1,CB$1,$M615:$BW615),0)</f>
        <v>0</v>
      </c>
      <c r="CC615" s="622">
        <f t="shared" si="1392"/>
        <v>4</v>
      </c>
      <c r="CD615" s="622">
        <f t="shared" si="1392"/>
        <v>0</v>
      </c>
      <c r="CE615" s="622">
        <f t="shared" si="1392"/>
        <v>4</v>
      </c>
      <c r="CF615" s="622">
        <f t="shared" si="1392"/>
        <v>0</v>
      </c>
      <c r="CG615" s="622">
        <f t="shared" si="1392"/>
        <v>0</v>
      </c>
      <c r="CH615" s="622">
        <f t="shared" si="1392"/>
        <v>0</v>
      </c>
      <c r="CI615" s="622">
        <f t="shared" si="1392"/>
        <v>0</v>
      </c>
      <c r="CJ615" s="16"/>
      <c r="CK615" s="622">
        <f t="shared" ref="CK615:CR624" si="1393">ROUND(SUMIF($M$2:$BW$2,CK$1,$M615:$BW615),0)</f>
        <v>0</v>
      </c>
      <c r="CL615" s="622">
        <f t="shared" si="1393"/>
        <v>4</v>
      </c>
      <c r="CM615" s="622">
        <f t="shared" si="1393"/>
        <v>1</v>
      </c>
      <c r="CN615" s="622">
        <f t="shared" si="1393"/>
        <v>3</v>
      </c>
      <c r="CO615" s="622">
        <f t="shared" si="1393"/>
        <v>0</v>
      </c>
      <c r="CP615" s="622">
        <f t="shared" si="1393"/>
        <v>0</v>
      </c>
      <c r="CQ615" s="622">
        <f t="shared" si="1393"/>
        <v>0</v>
      </c>
      <c r="CR615" s="622">
        <f t="shared" si="1393"/>
        <v>0</v>
      </c>
      <c r="CS615" s="120">
        <f>SUM(CB615:CI615)-SUM(CK615:CR615)</f>
        <v>0</v>
      </c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</row>
    <row r="616" spans="1:133" ht="15">
      <c r="A616" s="572" t="s">
        <v>132</v>
      </c>
      <c r="B616" s="14"/>
      <c r="C616" s="9">
        <f>'4a 1718 CS PC'!AP4</f>
        <v>0</v>
      </c>
      <c r="D616" s="9">
        <f>'4a 1718 CS PC'!AR4</f>
        <v>0</v>
      </c>
      <c r="E616" s="9">
        <f>'4b 1819 CS PC'!$AT4</f>
        <v>0</v>
      </c>
      <c r="F616" s="9">
        <f>'4b 1819 CS PC'!AQ4</f>
        <v>0</v>
      </c>
      <c r="G616" s="9">
        <f>'4c 1920 CS PC'!AS4</f>
        <v>0</v>
      </c>
      <c r="H616" s="9">
        <f>'4c 1920 CS PC'!AP4</f>
        <v>0</v>
      </c>
      <c r="I616" s="9">
        <f>'4d 2021 CS PC'!AS4</f>
        <v>0</v>
      </c>
      <c r="J616" s="9">
        <f>'4d 2021 CS PC'!AP4</f>
        <v>0</v>
      </c>
      <c r="K616" s="9">
        <f>'4e 2122 CS PC'!AB4</f>
        <v>0</v>
      </c>
      <c r="L616" s="9"/>
      <c r="M616" s="571">
        <f t="shared" ref="M616:R672" si="1394">M$614*$C616</f>
        <v>0</v>
      </c>
      <c r="N616" s="571">
        <f t="shared" si="1394"/>
        <v>0</v>
      </c>
      <c r="O616" s="571">
        <f t="shared" si="1394"/>
        <v>0</v>
      </c>
      <c r="P616" s="571">
        <f t="shared" si="1394"/>
        <v>0</v>
      </c>
      <c r="Q616" s="571">
        <f t="shared" si="1394"/>
        <v>0</v>
      </c>
      <c r="R616" s="571">
        <f t="shared" si="1394"/>
        <v>0</v>
      </c>
      <c r="S616" s="571">
        <f t="shared" ref="S616:S630" si="1395">S$614*$C616</f>
        <v>0</v>
      </c>
      <c r="T616" s="573"/>
      <c r="U616" s="573"/>
      <c r="V616" s="571">
        <f t="shared" ref="V616:V628" si="1396">ROUND(V$614*$C616,0)</f>
        <v>0</v>
      </c>
      <c r="W616" s="571">
        <f t="shared" si="1380"/>
        <v>0</v>
      </c>
      <c r="X616" s="571">
        <f t="shared" si="1381"/>
        <v>0</v>
      </c>
      <c r="Y616" s="571">
        <f t="shared" si="1382"/>
        <v>0</v>
      </c>
      <c r="Z616" s="571">
        <f t="shared" si="1383"/>
        <v>0</v>
      </c>
      <c r="AA616" s="571">
        <f t="shared" si="1383"/>
        <v>0</v>
      </c>
      <c r="AB616" s="571">
        <f t="shared" ref="AB616:AB672" si="1397">ROUND(AB$614*$G616,0)</f>
        <v>0</v>
      </c>
      <c r="AC616" s="571">
        <f t="shared" si="1383"/>
        <v>0</v>
      </c>
      <c r="AD616" s="571">
        <f t="shared" si="1384"/>
        <v>0</v>
      </c>
      <c r="AE616" s="571">
        <f t="shared" si="1385"/>
        <v>0</v>
      </c>
      <c r="AF616" s="571">
        <f t="shared" si="1386"/>
        <v>0</v>
      </c>
      <c r="AG616" s="571">
        <f t="shared" si="1386"/>
        <v>0</v>
      </c>
      <c r="AH616" s="571">
        <f t="shared" si="1387"/>
        <v>0</v>
      </c>
      <c r="AI616" s="571">
        <f t="shared" ref="AI616:AK672" si="1398">ROUND(AI$614*$G616,0)</f>
        <v>0</v>
      </c>
      <c r="AJ616" s="571">
        <f t="shared" ref="AJ616:AJ672" si="1399">ROUND(AJ$614*$I616,0)</f>
        <v>0</v>
      </c>
      <c r="AK616" s="571">
        <f t="shared" si="1388"/>
        <v>0</v>
      </c>
      <c r="AL616" s="571">
        <f t="shared" si="1387"/>
        <v>0</v>
      </c>
      <c r="AM616" s="571">
        <f t="shared" si="1387"/>
        <v>0</v>
      </c>
      <c r="AN616" s="571">
        <f t="shared" ref="AN616:BC672" si="1400">ROUND(AN$614*$K616,0)</f>
        <v>0</v>
      </c>
      <c r="AO616" s="571">
        <f t="shared" si="1400"/>
        <v>0</v>
      </c>
      <c r="AP616" s="571">
        <f t="shared" si="1400"/>
        <v>0</v>
      </c>
      <c r="AQ616" s="571">
        <f t="shared" si="1400"/>
        <v>0</v>
      </c>
      <c r="AR616" s="571">
        <f t="shared" si="1400"/>
        <v>0</v>
      </c>
      <c r="AS616" s="571">
        <f t="shared" si="1400"/>
        <v>0</v>
      </c>
      <c r="AT616" s="571">
        <f t="shared" si="1400"/>
        <v>0</v>
      </c>
      <c r="AU616" s="571">
        <f t="shared" si="1400"/>
        <v>0</v>
      </c>
      <c r="AV616" s="571">
        <f t="shared" si="1400"/>
        <v>0</v>
      </c>
      <c r="AW616" s="571">
        <f t="shared" si="1400"/>
        <v>0</v>
      </c>
      <c r="AX616" s="571">
        <f t="shared" si="1400"/>
        <v>0</v>
      </c>
      <c r="AY616" s="571">
        <f t="shared" si="1400"/>
        <v>0</v>
      </c>
      <c r="AZ616" s="571">
        <f t="shared" si="1400"/>
        <v>0</v>
      </c>
      <c r="BA616" s="571">
        <f t="shared" si="1400"/>
        <v>0</v>
      </c>
      <c r="BB616" s="571">
        <f t="shared" si="1400"/>
        <v>0</v>
      </c>
      <c r="BC616" s="571">
        <f t="shared" si="1400"/>
        <v>0</v>
      </c>
      <c r="BD616" s="571">
        <f t="shared" si="1389"/>
        <v>0</v>
      </c>
      <c r="BE616" s="571">
        <f t="shared" si="1389"/>
        <v>0</v>
      </c>
      <c r="BF616" s="571">
        <f t="shared" si="1389"/>
        <v>0</v>
      </c>
      <c r="BG616" s="571">
        <f t="shared" si="1389"/>
        <v>0</v>
      </c>
      <c r="BH616" s="571">
        <f t="shared" si="1389"/>
        <v>0</v>
      </c>
      <c r="BI616" s="571">
        <f t="shared" si="1389"/>
        <v>0</v>
      </c>
      <c r="BJ616" s="571">
        <f t="shared" si="1389"/>
        <v>0</v>
      </c>
      <c r="BK616" s="571">
        <f t="shared" si="1389"/>
        <v>0</v>
      </c>
      <c r="BL616" s="571">
        <f t="shared" si="1389"/>
        <v>0</v>
      </c>
      <c r="BM616" s="571">
        <f t="shared" si="1389"/>
        <v>0</v>
      </c>
      <c r="BN616" s="571">
        <f t="shared" si="1389"/>
        <v>0</v>
      </c>
      <c r="BO616" s="571">
        <f t="shared" si="1389"/>
        <v>0</v>
      </c>
      <c r="BP616" s="571">
        <f t="shared" si="1389"/>
        <v>0</v>
      </c>
      <c r="BQ616" s="571">
        <f t="shared" si="1389"/>
        <v>0</v>
      </c>
      <c r="BR616" s="571">
        <f t="shared" si="1389"/>
        <v>0</v>
      </c>
      <c r="BS616" s="571">
        <f t="shared" si="1389"/>
        <v>0</v>
      </c>
      <c r="BT616" s="571">
        <f t="shared" si="1389"/>
        <v>0</v>
      </c>
      <c r="BU616" s="571">
        <f t="shared" si="1389"/>
        <v>0</v>
      </c>
      <c r="BV616" s="571">
        <f t="shared" si="1389"/>
        <v>0</v>
      </c>
      <c r="BW616" s="571">
        <f t="shared" si="1389"/>
        <v>0</v>
      </c>
      <c r="BX616" s="571"/>
      <c r="BY616" s="571">
        <f t="shared" si="1390"/>
        <v>0</v>
      </c>
      <c r="BZ616" s="7"/>
      <c r="CA616" s="7">
        <f t="shared" si="1391"/>
        <v>0</v>
      </c>
      <c r="CB616" s="622">
        <f t="shared" si="1392"/>
        <v>0</v>
      </c>
      <c r="CC616" s="622">
        <f t="shared" si="1392"/>
        <v>0</v>
      </c>
      <c r="CD616" s="622">
        <f t="shared" si="1392"/>
        <v>0</v>
      </c>
      <c r="CE616" s="622">
        <f t="shared" si="1392"/>
        <v>0</v>
      </c>
      <c r="CF616" s="622">
        <f t="shared" si="1392"/>
        <v>0</v>
      </c>
      <c r="CG616" s="622">
        <f t="shared" si="1392"/>
        <v>0</v>
      </c>
      <c r="CH616" s="622">
        <f t="shared" si="1392"/>
        <v>0</v>
      </c>
      <c r="CI616" s="622">
        <f t="shared" si="1392"/>
        <v>0</v>
      </c>
      <c r="CJ616" s="16"/>
      <c r="CK616" s="622">
        <f t="shared" si="1393"/>
        <v>0</v>
      </c>
      <c r="CL616" s="622">
        <f t="shared" si="1393"/>
        <v>0</v>
      </c>
      <c r="CM616" s="622">
        <f t="shared" si="1393"/>
        <v>0</v>
      </c>
      <c r="CN616" s="622">
        <f t="shared" si="1393"/>
        <v>0</v>
      </c>
      <c r="CO616" s="622">
        <f t="shared" si="1393"/>
        <v>0</v>
      </c>
      <c r="CP616" s="622">
        <f t="shared" si="1393"/>
        <v>0</v>
      </c>
      <c r="CQ616" s="622">
        <f t="shared" si="1393"/>
        <v>0</v>
      </c>
      <c r="CR616" s="622">
        <f t="shared" si="1393"/>
        <v>0</v>
      </c>
      <c r="CS616" s="120">
        <f>SUM(CB616:CI616)-SUM(CK616:CR616)</f>
        <v>0</v>
      </c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</row>
    <row r="617" spans="1:133" ht="15">
      <c r="A617" s="572" t="s">
        <v>133</v>
      </c>
      <c r="B617" s="14"/>
      <c r="C617" s="9">
        <f>'4a 1718 CS PC'!AP5</f>
        <v>5.9999999999999995E-4</v>
      </c>
      <c r="D617" s="9">
        <f>'4a 1718 CS PC'!AR5</f>
        <v>8.9999999999999998E-4</v>
      </c>
      <c r="E617" s="9">
        <f>'4b 1819 CS PC'!$AT5</f>
        <v>5.9999999999999995E-4</v>
      </c>
      <c r="F617" s="9">
        <f>'4b 1819 CS PC'!AQ5</f>
        <v>8.9999999999999998E-4</v>
      </c>
      <c r="G617" s="9">
        <f>'4c 1920 CS PC'!AS5</f>
        <v>5.9999999999999995E-4</v>
      </c>
      <c r="H617" s="9">
        <f>'4c 1920 CS PC'!AP5</f>
        <v>8.9999999999999998E-4</v>
      </c>
      <c r="I617" s="9">
        <f>'4d 2021 CS PC'!AS5</f>
        <v>5.9999999999999995E-4</v>
      </c>
      <c r="J617" s="9">
        <f>'4d 2021 CS PC'!AP5</f>
        <v>8.9999999999999998E-4</v>
      </c>
      <c r="K617" s="9">
        <f>'4e 2122 CS PC'!AB5</f>
        <v>5.9999999999999995E-4</v>
      </c>
      <c r="L617" s="9"/>
      <c r="M617" s="571">
        <f t="shared" si="1394"/>
        <v>0</v>
      </c>
      <c r="N617" s="571">
        <f t="shared" si="1394"/>
        <v>0</v>
      </c>
      <c r="O617" s="571">
        <f t="shared" si="1394"/>
        <v>0</v>
      </c>
      <c r="P617" s="571">
        <f t="shared" si="1394"/>
        <v>0</v>
      </c>
      <c r="Q617" s="571">
        <f t="shared" si="1394"/>
        <v>7.7999999999999996E-3</v>
      </c>
      <c r="R617" s="571">
        <f t="shared" si="1394"/>
        <v>0</v>
      </c>
      <c r="S617" s="571">
        <f t="shared" si="1395"/>
        <v>3.5399999999999994E-2</v>
      </c>
      <c r="T617" s="573"/>
      <c r="U617" s="573"/>
      <c r="V617" s="571">
        <f t="shared" si="1396"/>
        <v>0</v>
      </c>
      <c r="W617" s="571">
        <f t="shared" si="1380"/>
        <v>0</v>
      </c>
      <c r="X617" s="571">
        <f t="shared" si="1381"/>
        <v>0</v>
      </c>
      <c r="Y617" s="571">
        <f t="shared" si="1382"/>
        <v>0</v>
      </c>
      <c r="Z617" s="571">
        <f t="shared" si="1383"/>
        <v>0</v>
      </c>
      <c r="AA617" s="571">
        <f t="shared" si="1383"/>
        <v>0</v>
      </c>
      <c r="AB617" s="571">
        <f t="shared" si="1397"/>
        <v>0</v>
      </c>
      <c r="AC617" s="571">
        <f t="shared" si="1383"/>
        <v>0</v>
      </c>
      <c r="AD617" s="571">
        <f t="shared" si="1384"/>
        <v>0</v>
      </c>
      <c r="AE617" s="571">
        <f t="shared" si="1385"/>
        <v>0</v>
      </c>
      <c r="AF617" s="571">
        <f t="shared" si="1386"/>
        <v>0</v>
      </c>
      <c r="AG617" s="571">
        <f t="shared" si="1386"/>
        <v>0</v>
      </c>
      <c r="AH617" s="571">
        <f t="shared" si="1387"/>
        <v>0</v>
      </c>
      <c r="AI617" s="571">
        <f t="shared" si="1398"/>
        <v>0</v>
      </c>
      <c r="AJ617" s="571">
        <f t="shared" si="1399"/>
        <v>0</v>
      </c>
      <c r="AK617" s="571">
        <f t="shared" si="1388"/>
        <v>0</v>
      </c>
      <c r="AL617" s="571">
        <f t="shared" si="1387"/>
        <v>0</v>
      </c>
      <c r="AM617" s="571">
        <f t="shared" si="1387"/>
        <v>0</v>
      </c>
      <c r="AN617" s="571">
        <f t="shared" si="1400"/>
        <v>0</v>
      </c>
      <c r="AO617" s="571">
        <f t="shared" si="1389"/>
        <v>0</v>
      </c>
      <c r="AP617" s="571">
        <f t="shared" si="1389"/>
        <v>0</v>
      </c>
      <c r="AQ617" s="571">
        <f t="shared" si="1389"/>
        <v>0</v>
      </c>
      <c r="AR617" s="571">
        <f t="shared" si="1389"/>
        <v>0</v>
      </c>
      <c r="AS617" s="571">
        <f t="shared" si="1389"/>
        <v>0</v>
      </c>
      <c r="AT617" s="571">
        <f t="shared" si="1389"/>
        <v>0</v>
      </c>
      <c r="AU617" s="571">
        <f t="shared" si="1389"/>
        <v>0</v>
      </c>
      <c r="AV617" s="571">
        <f t="shared" si="1389"/>
        <v>0</v>
      </c>
      <c r="AW617" s="571">
        <f t="shared" si="1389"/>
        <v>0</v>
      </c>
      <c r="AX617" s="571">
        <f t="shared" si="1389"/>
        <v>0</v>
      </c>
      <c r="AY617" s="571">
        <f t="shared" si="1389"/>
        <v>0</v>
      </c>
      <c r="AZ617" s="571">
        <f t="shared" si="1389"/>
        <v>0</v>
      </c>
      <c r="BA617" s="571">
        <f t="shared" si="1389"/>
        <v>0</v>
      </c>
      <c r="BB617" s="571">
        <f t="shared" si="1389"/>
        <v>0</v>
      </c>
      <c r="BC617" s="571">
        <f t="shared" si="1389"/>
        <v>0</v>
      </c>
      <c r="BD617" s="571">
        <f t="shared" si="1389"/>
        <v>0</v>
      </c>
      <c r="BE617" s="571">
        <f t="shared" si="1389"/>
        <v>0</v>
      </c>
      <c r="BF617" s="571">
        <f t="shared" si="1389"/>
        <v>0</v>
      </c>
      <c r="BG617" s="571">
        <f t="shared" si="1389"/>
        <v>0</v>
      </c>
      <c r="BH617" s="571">
        <f t="shared" si="1389"/>
        <v>0</v>
      </c>
      <c r="BI617" s="571">
        <f t="shared" si="1389"/>
        <v>0</v>
      </c>
      <c r="BJ617" s="571">
        <f t="shared" si="1389"/>
        <v>0</v>
      </c>
      <c r="BK617" s="571">
        <f t="shared" si="1389"/>
        <v>0</v>
      </c>
      <c r="BL617" s="571">
        <f t="shared" si="1389"/>
        <v>0</v>
      </c>
      <c r="BM617" s="571">
        <f t="shared" si="1389"/>
        <v>0</v>
      </c>
      <c r="BN617" s="571">
        <f t="shared" si="1389"/>
        <v>0</v>
      </c>
      <c r="BO617" s="571">
        <f t="shared" si="1389"/>
        <v>0</v>
      </c>
      <c r="BP617" s="571">
        <f t="shared" si="1389"/>
        <v>0</v>
      </c>
      <c r="BQ617" s="571">
        <f t="shared" si="1389"/>
        <v>0</v>
      </c>
      <c r="BR617" s="571">
        <f t="shared" si="1389"/>
        <v>0</v>
      </c>
      <c r="BS617" s="571">
        <f t="shared" si="1389"/>
        <v>0</v>
      </c>
      <c r="BT617" s="571">
        <f t="shared" si="1389"/>
        <v>0</v>
      </c>
      <c r="BU617" s="571">
        <f t="shared" si="1389"/>
        <v>0</v>
      </c>
      <c r="BV617" s="571">
        <f t="shared" si="1389"/>
        <v>0</v>
      </c>
      <c r="BW617" s="571">
        <f t="shared" si="1389"/>
        <v>0</v>
      </c>
      <c r="BX617" s="571"/>
      <c r="BY617" s="571">
        <f t="shared" si="1390"/>
        <v>0</v>
      </c>
      <c r="BZ617" s="7"/>
      <c r="CA617" s="7">
        <f t="shared" si="1391"/>
        <v>0</v>
      </c>
      <c r="CB617" s="622">
        <f t="shared" si="1392"/>
        <v>0</v>
      </c>
      <c r="CC617" s="622">
        <f t="shared" si="1392"/>
        <v>0</v>
      </c>
      <c r="CD617" s="622">
        <f t="shared" si="1392"/>
        <v>0</v>
      </c>
      <c r="CE617" s="622">
        <f t="shared" si="1392"/>
        <v>0</v>
      </c>
      <c r="CF617" s="622">
        <f t="shared" si="1392"/>
        <v>0</v>
      </c>
      <c r="CG617" s="622">
        <f t="shared" si="1392"/>
        <v>0</v>
      </c>
      <c r="CH617" s="622">
        <f t="shared" si="1392"/>
        <v>0</v>
      </c>
      <c r="CI617" s="622">
        <f t="shared" si="1392"/>
        <v>0</v>
      </c>
      <c r="CJ617" s="16"/>
      <c r="CK617" s="622">
        <f t="shared" si="1393"/>
        <v>0</v>
      </c>
      <c r="CL617" s="622">
        <f t="shared" si="1393"/>
        <v>0</v>
      </c>
      <c r="CM617" s="622">
        <f t="shared" si="1393"/>
        <v>0</v>
      </c>
      <c r="CN617" s="622">
        <f t="shared" si="1393"/>
        <v>0</v>
      </c>
      <c r="CO617" s="622">
        <f t="shared" si="1393"/>
        <v>0</v>
      </c>
      <c r="CP617" s="622">
        <f t="shared" si="1393"/>
        <v>0</v>
      </c>
      <c r="CQ617" s="622">
        <f t="shared" si="1393"/>
        <v>0</v>
      </c>
      <c r="CR617" s="622">
        <f t="shared" si="1393"/>
        <v>0</v>
      </c>
      <c r="CS617" s="120">
        <f>SUM(CB617:CI617)-SUM(CK617:CR617)</f>
        <v>0</v>
      </c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</row>
    <row r="618" spans="1:133" ht="15">
      <c r="A618" s="572" t="s">
        <v>134</v>
      </c>
      <c r="B618" s="14"/>
      <c r="C618" s="9">
        <f>'4a 1718 CS PC'!AP6</f>
        <v>6.3E-3</v>
      </c>
      <c r="D618" s="9">
        <f>'4a 1718 CS PC'!AR6</f>
        <v>8.8999999999999999E-3</v>
      </c>
      <c r="E618" s="9">
        <f>'4b 1819 CS PC'!$AT6</f>
        <v>6.6E-3</v>
      </c>
      <c r="F618" s="9">
        <f>'4b 1819 CS PC'!AQ6</f>
        <v>9.2999999999999992E-3</v>
      </c>
      <c r="G618" s="9">
        <f>'4c 1920 CS PC'!AS6</f>
        <v>6.4000000000000003E-3</v>
      </c>
      <c r="H618" s="9">
        <f>'4c 1920 CS PC'!AP6</f>
        <v>8.9999999999999993E-3</v>
      </c>
      <c r="I618" s="9">
        <f>'4d 2021 CS PC'!AS6</f>
        <v>5.8999999999999999E-3</v>
      </c>
      <c r="J618" s="9">
        <f>'4d 2021 CS PC'!AP6</f>
        <v>8.5000000000000006E-3</v>
      </c>
      <c r="K618" s="9">
        <f>'4e 2122 CS PC'!AB6</f>
        <v>5.8999999999999999E-3</v>
      </c>
      <c r="L618" s="9"/>
      <c r="M618" s="571">
        <f t="shared" si="1394"/>
        <v>0</v>
      </c>
      <c r="N618" s="571">
        <f t="shared" si="1394"/>
        <v>0</v>
      </c>
      <c r="O618" s="571">
        <f t="shared" si="1394"/>
        <v>0</v>
      </c>
      <c r="P618" s="571">
        <f t="shared" si="1394"/>
        <v>0</v>
      </c>
      <c r="Q618" s="571">
        <f t="shared" si="1394"/>
        <v>8.1900000000000001E-2</v>
      </c>
      <c r="R618" s="571">
        <f t="shared" si="1394"/>
        <v>0</v>
      </c>
      <c r="S618" s="571">
        <f t="shared" si="1395"/>
        <v>0.37170000000000003</v>
      </c>
      <c r="T618" s="573"/>
      <c r="U618" s="573"/>
      <c r="V618" s="571">
        <f t="shared" si="1396"/>
        <v>0</v>
      </c>
      <c r="W618" s="571">
        <f t="shared" si="1380"/>
        <v>0</v>
      </c>
      <c r="X618" s="571">
        <f t="shared" si="1381"/>
        <v>0</v>
      </c>
      <c r="Y618" s="571">
        <f t="shared" si="1382"/>
        <v>0</v>
      </c>
      <c r="Z618" s="571">
        <f t="shared" si="1383"/>
        <v>0</v>
      </c>
      <c r="AA618" s="571">
        <f t="shared" si="1383"/>
        <v>0</v>
      </c>
      <c r="AB618" s="571">
        <f t="shared" si="1397"/>
        <v>0</v>
      </c>
      <c r="AC618" s="571">
        <f t="shared" si="1383"/>
        <v>0</v>
      </c>
      <c r="AD618" s="571">
        <f t="shared" si="1384"/>
        <v>0</v>
      </c>
      <c r="AE618" s="571">
        <f t="shared" si="1385"/>
        <v>0</v>
      </c>
      <c r="AF618" s="571">
        <f t="shared" si="1386"/>
        <v>0</v>
      </c>
      <c r="AG618" s="571">
        <f t="shared" si="1386"/>
        <v>0</v>
      </c>
      <c r="AH618" s="571">
        <f t="shared" si="1387"/>
        <v>0</v>
      </c>
      <c r="AI618" s="571">
        <f t="shared" si="1398"/>
        <v>0</v>
      </c>
      <c r="AJ618" s="571">
        <f t="shared" si="1399"/>
        <v>0</v>
      </c>
      <c r="AK618" s="571">
        <f t="shared" si="1388"/>
        <v>0</v>
      </c>
      <c r="AL618" s="571">
        <f t="shared" si="1387"/>
        <v>0</v>
      </c>
      <c r="AM618" s="571">
        <f t="shared" si="1387"/>
        <v>0</v>
      </c>
      <c r="AN618" s="571">
        <f t="shared" si="1400"/>
        <v>0</v>
      </c>
      <c r="AO618" s="571">
        <f t="shared" si="1389"/>
        <v>0</v>
      </c>
      <c r="AP618" s="571">
        <f t="shared" si="1389"/>
        <v>0</v>
      </c>
      <c r="AQ618" s="571">
        <f t="shared" si="1389"/>
        <v>0</v>
      </c>
      <c r="AR618" s="571">
        <f t="shared" si="1389"/>
        <v>0</v>
      </c>
      <c r="AS618" s="571">
        <f t="shared" si="1389"/>
        <v>0</v>
      </c>
      <c r="AT618" s="571">
        <f t="shared" si="1389"/>
        <v>0</v>
      </c>
      <c r="AU618" s="571">
        <f t="shared" si="1389"/>
        <v>0</v>
      </c>
      <c r="AV618" s="571">
        <f t="shared" si="1389"/>
        <v>0</v>
      </c>
      <c r="AW618" s="571">
        <f t="shared" si="1389"/>
        <v>0</v>
      </c>
      <c r="AX618" s="571">
        <f t="shared" si="1389"/>
        <v>0</v>
      </c>
      <c r="AY618" s="571">
        <f t="shared" si="1389"/>
        <v>0</v>
      </c>
      <c r="AZ618" s="571">
        <f t="shared" si="1389"/>
        <v>0</v>
      </c>
      <c r="BA618" s="571">
        <f t="shared" si="1389"/>
        <v>0</v>
      </c>
      <c r="BB618" s="571">
        <f t="shared" si="1389"/>
        <v>0</v>
      </c>
      <c r="BC618" s="571">
        <f t="shared" si="1389"/>
        <v>0</v>
      </c>
      <c r="BD618" s="571">
        <f t="shared" si="1389"/>
        <v>0</v>
      </c>
      <c r="BE618" s="571">
        <f t="shared" si="1389"/>
        <v>0</v>
      </c>
      <c r="BF618" s="571">
        <f t="shared" si="1389"/>
        <v>0</v>
      </c>
      <c r="BG618" s="571">
        <f t="shared" si="1389"/>
        <v>0</v>
      </c>
      <c r="BH618" s="571">
        <f t="shared" si="1389"/>
        <v>0</v>
      </c>
      <c r="BI618" s="571">
        <f t="shared" si="1389"/>
        <v>0</v>
      </c>
      <c r="BJ618" s="571">
        <f t="shared" si="1389"/>
        <v>0</v>
      </c>
      <c r="BK618" s="571">
        <f t="shared" si="1389"/>
        <v>0</v>
      </c>
      <c r="BL618" s="571">
        <f t="shared" si="1389"/>
        <v>0</v>
      </c>
      <c r="BM618" s="571">
        <f t="shared" si="1389"/>
        <v>0</v>
      </c>
      <c r="BN618" s="571">
        <f t="shared" si="1389"/>
        <v>0</v>
      </c>
      <c r="BO618" s="571">
        <f t="shared" si="1389"/>
        <v>0</v>
      </c>
      <c r="BP618" s="571">
        <f t="shared" si="1389"/>
        <v>0</v>
      </c>
      <c r="BQ618" s="571">
        <f t="shared" si="1389"/>
        <v>0</v>
      </c>
      <c r="BR618" s="571">
        <f t="shared" si="1389"/>
        <v>0</v>
      </c>
      <c r="BS618" s="571">
        <f t="shared" si="1389"/>
        <v>0</v>
      </c>
      <c r="BT618" s="571">
        <f t="shared" si="1389"/>
        <v>0</v>
      </c>
      <c r="BU618" s="571">
        <f t="shared" si="1389"/>
        <v>0</v>
      </c>
      <c r="BV618" s="571">
        <f t="shared" si="1389"/>
        <v>0</v>
      </c>
      <c r="BW618" s="571">
        <f t="shared" si="1389"/>
        <v>0</v>
      </c>
      <c r="BX618" s="571"/>
      <c r="BY618" s="571">
        <f t="shared" si="1390"/>
        <v>0</v>
      </c>
      <c r="BZ618" s="7"/>
      <c r="CA618" s="7">
        <f t="shared" si="1391"/>
        <v>0</v>
      </c>
      <c r="CB618" s="622">
        <f t="shared" si="1392"/>
        <v>0</v>
      </c>
      <c r="CC618" s="622">
        <f t="shared" si="1392"/>
        <v>0</v>
      </c>
      <c r="CD618" s="622">
        <f t="shared" si="1392"/>
        <v>0</v>
      </c>
      <c r="CE618" s="622">
        <f t="shared" si="1392"/>
        <v>0</v>
      </c>
      <c r="CF618" s="622">
        <f t="shared" si="1392"/>
        <v>0</v>
      </c>
      <c r="CG618" s="622">
        <f t="shared" si="1392"/>
        <v>0</v>
      </c>
      <c r="CH618" s="622">
        <f t="shared" si="1392"/>
        <v>0</v>
      </c>
      <c r="CI618" s="622">
        <f t="shared" si="1392"/>
        <v>0</v>
      </c>
      <c r="CJ618" s="16"/>
      <c r="CK618" s="622">
        <f t="shared" si="1393"/>
        <v>0</v>
      </c>
      <c r="CL618" s="622">
        <f t="shared" si="1393"/>
        <v>0</v>
      </c>
      <c r="CM618" s="622">
        <f t="shared" si="1393"/>
        <v>0</v>
      </c>
      <c r="CN618" s="622">
        <f t="shared" si="1393"/>
        <v>0</v>
      </c>
      <c r="CO618" s="622">
        <f t="shared" si="1393"/>
        <v>0</v>
      </c>
      <c r="CP618" s="622">
        <f t="shared" si="1393"/>
        <v>0</v>
      </c>
      <c r="CQ618" s="622">
        <f t="shared" si="1393"/>
        <v>0</v>
      </c>
      <c r="CR618" s="622">
        <f t="shared" si="1393"/>
        <v>0</v>
      </c>
      <c r="CS618" s="120">
        <f t="shared" ref="CS618:CS674" si="1401">SUM(CB618:CI618)-SUM(CK618:CR618)</f>
        <v>0</v>
      </c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</row>
    <row r="619" spans="1:133" ht="15">
      <c r="A619" s="572" t="s">
        <v>135</v>
      </c>
      <c r="B619" s="14"/>
      <c r="C619" s="9">
        <f>'4a 1718 CS PC'!AP7</f>
        <v>1E-3</v>
      </c>
      <c r="D619" s="9">
        <f>'4a 1718 CS PC'!AR7</f>
        <v>1.4E-3</v>
      </c>
      <c r="E619" s="9">
        <f>'4b 1819 CS PC'!$AT7</f>
        <v>1E-3</v>
      </c>
      <c r="F619" s="9">
        <f>'4b 1819 CS PC'!AQ7</f>
        <v>1.4E-3</v>
      </c>
      <c r="G619" s="9">
        <f>'4c 1920 CS PC'!AS7</f>
        <v>1E-3</v>
      </c>
      <c r="H619" s="9">
        <f>'4c 1920 CS PC'!AP7</f>
        <v>1.4E-3</v>
      </c>
      <c r="I619" s="9">
        <f>'4d 2021 CS PC'!AS7</f>
        <v>1E-3</v>
      </c>
      <c r="J619" s="9">
        <f>'4d 2021 CS PC'!AP7</f>
        <v>1.4E-3</v>
      </c>
      <c r="K619" s="9">
        <f>'4e 2122 CS PC'!AB7</f>
        <v>1E-3</v>
      </c>
      <c r="L619" s="9"/>
      <c r="M619" s="571">
        <f t="shared" si="1394"/>
        <v>0</v>
      </c>
      <c r="N619" s="571">
        <f t="shared" si="1394"/>
        <v>0</v>
      </c>
      <c r="O619" s="571">
        <f t="shared" si="1394"/>
        <v>0</v>
      </c>
      <c r="P619" s="571">
        <f t="shared" si="1394"/>
        <v>0</v>
      </c>
      <c r="Q619" s="571">
        <f t="shared" si="1394"/>
        <v>1.3000000000000001E-2</v>
      </c>
      <c r="R619" s="571">
        <f t="shared" si="1394"/>
        <v>0</v>
      </c>
      <c r="S619" s="571">
        <f t="shared" si="1395"/>
        <v>5.9000000000000004E-2</v>
      </c>
      <c r="T619" s="573"/>
      <c r="U619" s="573"/>
      <c r="V619" s="571">
        <f t="shared" si="1396"/>
        <v>0</v>
      </c>
      <c r="W619" s="571">
        <f t="shared" si="1380"/>
        <v>0</v>
      </c>
      <c r="X619" s="571">
        <f t="shared" si="1381"/>
        <v>0</v>
      </c>
      <c r="Y619" s="571">
        <f t="shared" si="1382"/>
        <v>0</v>
      </c>
      <c r="Z619" s="571">
        <f t="shared" si="1383"/>
        <v>0</v>
      </c>
      <c r="AA619" s="571">
        <f t="shared" si="1383"/>
        <v>0</v>
      </c>
      <c r="AB619" s="571">
        <f t="shared" si="1397"/>
        <v>0</v>
      </c>
      <c r="AC619" s="571">
        <f t="shared" si="1383"/>
        <v>0</v>
      </c>
      <c r="AD619" s="571">
        <f t="shared" si="1384"/>
        <v>0</v>
      </c>
      <c r="AE619" s="571">
        <f t="shared" si="1385"/>
        <v>0</v>
      </c>
      <c r="AF619" s="571">
        <f t="shared" si="1386"/>
        <v>0</v>
      </c>
      <c r="AG619" s="571">
        <f t="shared" si="1386"/>
        <v>0</v>
      </c>
      <c r="AH619" s="571">
        <f t="shared" si="1387"/>
        <v>0</v>
      </c>
      <c r="AI619" s="571">
        <f t="shared" si="1398"/>
        <v>0</v>
      </c>
      <c r="AJ619" s="571">
        <f t="shared" si="1399"/>
        <v>0</v>
      </c>
      <c r="AK619" s="571">
        <f t="shared" si="1388"/>
        <v>0</v>
      </c>
      <c r="AL619" s="571">
        <f t="shared" si="1387"/>
        <v>0</v>
      </c>
      <c r="AM619" s="571">
        <f t="shared" si="1387"/>
        <v>0</v>
      </c>
      <c r="AN619" s="571">
        <f t="shared" si="1400"/>
        <v>0</v>
      </c>
      <c r="AO619" s="571">
        <f t="shared" si="1389"/>
        <v>0</v>
      </c>
      <c r="AP619" s="571">
        <f t="shared" si="1389"/>
        <v>0</v>
      </c>
      <c r="AQ619" s="571">
        <f t="shared" si="1389"/>
        <v>0</v>
      </c>
      <c r="AR619" s="571">
        <f t="shared" si="1389"/>
        <v>0</v>
      </c>
      <c r="AS619" s="571">
        <f t="shared" si="1389"/>
        <v>0</v>
      </c>
      <c r="AT619" s="571">
        <f t="shared" si="1389"/>
        <v>0</v>
      </c>
      <c r="AU619" s="571">
        <f t="shared" si="1389"/>
        <v>0</v>
      </c>
      <c r="AV619" s="571">
        <f t="shared" si="1389"/>
        <v>0</v>
      </c>
      <c r="AW619" s="571">
        <f t="shared" si="1389"/>
        <v>0</v>
      </c>
      <c r="AX619" s="571">
        <f t="shared" si="1389"/>
        <v>0</v>
      </c>
      <c r="AY619" s="571">
        <f t="shared" si="1389"/>
        <v>0</v>
      </c>
      <c r="AZ619" s="571">
        <f t="shared" si="1389"/>
        <v>0</v>
      </c>
      <c r="BA619" s="571">
        <f t="shared" si="1389"/>
        <v>0</v>
      </c>
      <c r="BB619" s="571">
        <f t="shared" si="1389"/>
        <v>0</v>
      </c>
      <c r="BC619" s="571">
        <f t="shared" si="1389"/>
        <v>0</v>
      </c>
      <c r="BD619" s="571">
        <f t="shared" si="1389"/>
        <v>0</v>
      </c>
      <c r="BE619" s="571">
        <f t="shared" si="1389"/>
        <v>0</v>
      </c>
      <c r="BF619" s="571">
        <f t="shared" si="1389"/>
        <v>0</v>
      </c>
      <c r="BG619" s="571">
        <f t="shared" si="1389"/>
        <v>0</v>
      </c>
      <c r="BH619" s="571">
        <f t="shared" si="1389"/>
        <v>0</v>
      </c>
      <c r="BI619" s="571">
        <f t="shared" si="1389"/>
        <v>0</v>
      </c>
      <c r="BJ619" s="571">
        <f t="shared" si="1389"/>
        <v>0</v>
      </c>
      <c r="BK619" s="571">
        <f t="shared" si="1389"/>
        <v>0</v>
      </c>
      <c r="BL619" s="571">
        <f t="shared" si="1389"/>
        <v>0</v>
      </c>
      <c r="BM619" s="571">
        <f t="shared" si="1389"/>
        <v>0</v>
      </c>
      <c r="BN619" s="571">
        <f t="shared" si="1389"/>
        <v>0</v>
      </c>
      <c r="BO619" s="571">
        <f t="shared" si="1389"/>
        <v>0</v>
      </c>
      <c r="BP619" s="571">
        <f t="shared" si="1389"/>
        <v>0</v>
      </c>
      <c r="BQ619" s="571">
        <f t="shared" si="1389"/>
        <v>0</v>
      </c>
      <c r="BR619" s="571">
        <f t="shared" si="1389"/>
        <v>0</v>
      </c>
      <c r="BS619" s="571">
        <f t="shared" si="1389"/>
        <v>0</v>
      </c>
      <c r="BT619" s="571">
        <f t="shared" si="1389"/>
        <v>0</v>
      </c>
      <c r="BU619" s="571">
        <f t="shared" si="1389"/>
        <v>0</v>
      </c>
      <c r="BV619" s="571">
        <f t="shared" si="1389"/>
        <v>0</v>
      </c>
      <c r="BW619" s="571">
        <f t="shared" si="1389"/>
        <v>0</v>
      </c>
      <c r="BX619" s="571"/>
      <c r="BY619" s="571">
        <f t="shared" si="1390"/>
        <v>0</v>
      </c>
      <c r="BZ619" s="7"/>
      <c r="CA619" s="7">
        <f t="shared" si="1391"/>
        <v>0</v>
      </c>
      <c r="CB619" s="622">
        <f t="shared" si="1392"/>
        <v>0</v>
      </c>
      <c r="CC619" s="622">
        <f t="shared" si="1392"/>
        <v>0</v>
      </c>
      <c r="CD619" s="622">
        <f t="shared" si="1392"/>
        <v>0</v>
      </c>
      <c r="CE619" s="622">
        <f t="shared" si="1392"/>
        <v>0</v>
      </c>
      <c r="CF619" s="622">
        <f t="shared" si="1392"/>
        <v>0</v>
      </c>
      <c r="CG619" s="622">
        <f t="shared" si="1392"/>
        <v>0</v>
      </c>
      <c r="CH619" s="622">
        <f t="shared" si="1392"/>
        <v>0</v>
      </c>
      <c r="CI619" s="622">
        <f t="shared" si="1392"/>
        <v>0</v>
      </c>
      <c r="CJ619" s="16"/>
      <c r="CK619" s="622">
        <f t="shared" si="1393"/>
        <v>0</v>
      </c>
      <c r="CL619" s="622">
        <f t="shared" si="1393"/>
        <v>0</v>
      </c>
      <c r="CM619" s="622">
        <f t="shared" si="1393"/>
        <v>0</v>
      </c>
      <c r="CN619" s="622">
        <f t="shared" si="1393"/>
        <v>0</v>
      </c>
      <c r="CO619" s="622">
        <f t="shared" si="1393"/>
        <v>0</v>
      </c>
      <c r="CP619" s="622">
        <f t="shared" si="1393"/>
        <v>0</v>
      </c>
      <c r="CQ619" s="622">
        <f t="shared" si="1393"/>
        <v>0</v>
      </c>
      <c r="CR619" s="622">
        <f t="shared" si="1393"/>
        <v>0</v>
      </c>
      <c r="CS619" s="120">
        <f t="shared" si="1401"/>
        <v>0</v>
      </c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</row>
    <row r="620" spans="1:133" ht="15">
      <c r="A620" s="572" t="s">
        <v>136</v>
      </c>
      <c r="B620" s="14"/>
      <c r="C620" s="9">
        <f>'4a 1718 CS PC'!AP8</f>
        <v>5.9999999999999995E-4</v>
      </c>
      <c r="D620" s="9">
        <f>'4a 1718 CS PC'!AR8</f>
        <v>8.9999999999999998E-4</v>
      </c>
      <c r="E620" s="9">
        <f>'4b 1819 CS PC'!$AT8</f>
        <v>5.9999999999999995E-4</v>
      </c>
      <c r="F620" s="9">
        <f>'4b 1819 CS PC'!AQ8</f>
        <v>8.9999999999999998E-4</v>
      </c>
      <c r="G620" s="9">
        <f>'4c 1920 CS PC'!AS8</f>
        <v>6.9999999999999999E-4</v>
      </c>
      <c r="H620" s="9">
        <f>'4c 1920 CS PC'!AP8</f>
        <v>8.9999999999999998E-4</v>
      </c>
      <c r="I620" s="9">
        <f>'4d 2021 CS PC'!AS8</f>
        <v>6.9999999999999999E-4</v>
      </c>
      <c r="J620" s="9">
        <f>'4d 2021 CS PC'!AP8</f>
        <v>1E-3</v>
      </c>
      <c r="K620" s="9">
        <f>'4e 2122 CS PC'!AB8</f>
        <v>6.9999999999999999E-4</v>
      </c>
      <c r="L620" s="9"/>
      <c r="M620" s="571">
        <f t="shared" si="1394"/>
        <v>0</v>
      </c>
      <c r="N620" s="571">
        <f t="shared" si="1394"/>
        <v>0</v>
      </c>
      <c r="O620" s="571">
        <f t="shared" si="1394"/>
        <v>0</v>
      </c>
      <c r="P620" s="571">
        <f t="shared" si="1394"/>
        <v>0</v>
      </c>
      <c r="Q620" s="571">
        <f t="shared" si="1394"/>
        <v>7.7999999999999996E-3</v>
      </c>
      <c r="R620" s="571">
        <f t="shared" si="1394"/>
        <v>0</v>
      </c>
      <c r="S620" s="571">
        <f t="shared" si="1395"/>
        <v>3.5399999999999994E-2</v>
      </c>
      <c r="T620" s="573"/>
      <c r="U620" s="573"/>
      <c r="V620" s="571">
        <f t="shared" si="1396"/>
        <v>0</v>
      </c>
      <c r="W620" s="571">
        <f t="shared" si="1380"/>
        <v>0</v>
      </c>
      <c r="X620" s="571">
        <f t="shared" si="1381"/>
        <v>0</v>
      </c>
      <c r="Y620" s="571">
        <f t="shared" si="1382"/>
        <v>0</v>
      </c>
      <c r="Z620" s="571">
        <f t="shared" si="1383"/>
        <v>0</v>
      </c>
      <c r="AA620" s="571">
        <f t="shared" si="1383"/>
        <v>0</v>
      </c>
      <c r="AB620" s="571">
        <f t="shared" si="1397"/>
        <v>0</v>
      </c>
      <c r="AC620" s="571">
        <f t="shared" si="1383"/>
        <v>0</v>
      </c>
      <c r="AD620" s="571">
        <f t="shared" si="1384"/>
        <v>0</v>
      </c>
      <c r="AE620" s="571">
        <f t="shared" si="1385"/>
        <v>0</v>
      </c>
      <c r="AF620" s="571">
        <f t="shared" si="1386"/>
        <v>0</v>
      </c>
      <c r="AG620" s="571">
        <f t="shared" si="1386"/>
        <v>0</v>
      </c>
      <c r="AH620" s="571">
        <f t="shared" si="1387"/>
        <v>0</v>
      </c>
      <c r="AI620" s="571">
        <f t="shared" si="1398"/>
        <v>0</v>
      </c>
      <c r="AJ620" s="571">
        <f t="shared" si="1399"/>
        <v>0</v>
      </c>
      <c r="AK620" s="571">
        <f t="shared" si="1388"/>
        <v>0</v>
      </c>
      <c r="AL620" s="571">
        <f t="shared" si="1387"/>
        <v>0</v>
      </c>
      <c r="AM620" s="571">
        <f t="shared" si="1387"/>
        <v>0</v>
      </c>
      <c r="AN620" s="571">
        <f t="shared" si="1400"/>
        <v>0</v>
      </c>
      <c r="AO620" s="571">
        <f t="shared" si="1389"/>
        <v>0</v>
      </c>
      <c r="AP620" s="571">
        <f t="shared" si="1389"/>
        <v>0</v>
      </c>
      <c r="AQ620" s="571">
        <f t="shared" si="1389"/>
        <v>0</v>
      </c>
      <c r="AR620" s="571">
        <f t="shared" si="1389"/>
        <v>0</v>
      </c>
      <c r="AS620" s="571">
        <f t="shared" si="1389"/>
        <v>0</v>
      </c>
      <c r="AT620" s="571">
        <f t="shared" si="1389"/>
        <v>0</v>
      </c>
      <c r="AU620" s="571">
        <f t="shared" si="1389"/>
        <v>0</v>
      </c>
      <c r="AV620" s="571">
        <f t="shared" si="1389"/>
        <v>0</v>
      </c>
      <c r="AW620" s="571">
        <f t="shared" si="1389"/>
        <v>0</v>
      </c>
      <c r="AX620" s="571">
        <f t="shared" si="1389"/>
        <v>0</v>
      </c>
      <c r="AY620" s="571">
        <f t="shared" si="1389"/>
        <v>0</v>
      </c>
      <c r="AZ620" s="571">
        <f t="shared" si="1389"/>
        <v>0</v>
      </c>
      <c r="BA620" s="571">
        <f t="shared" si="1389"/>
        <v>0</v>
      </c>
      <c r="BB620" s="571">
        <f t="shared" si="1389"/>
        <v>0</v>
      </c>
      <c r="BC620" s="571">
        <f t="shared" si="1389"/>
        <v>0</v>
      </c>
      <c r="BD620" s="571">
        <f t="shared" si="1389"/>
        <v>0</v>
      </c>
      <c r="BE620" s="571">
        <f t="shared" si="1389"/>
        <v>0</v>
      </c>
      <c r="BF620" s="571">
        <f t="shared" si="1389"/>
        <v>0</v>
      </c>
      <c r="BG620" s="571">
        <f t="shared" si="1389"/>
        <v>0</v>
      </c>
      <c r="BH620" s="571">
        <f t="shared" si="1389"/>
        <v>0</v>
      </c>
      <c r="BI620" s="571">
        <f t="shared" si="1389"/>
        <v>0</v>
      </c>
      <c r="BJ620" s="571">
        <f t="shared" si="1389"/>
        <v>0</v>
      </c>
      <c r="BK620" s="571">
        <f t="shared" si="1389"/>
        <v>0</v>
      </c>
      <c r="BL620" s="571">
        <f t="shared" si="1389"/>
        <v>0</v>
      </c>
      <c r="BM620" s="571">
        <f t="shared" si="1389"/>
        <v>0</v>
      </c>
      <c r="BN620" s="571">
        <f t="shared" si="1389"/>
        <v>0</v>
      </c>
      <c r="BO620" s="571">
        <f t="shared" si="1389"/>
        <v>0</v>
      </c>
      <c r="BP620" s="571">
        <f t="shared" si="1389"/>
        <v>0</v>
      </c>
      <c r="BQ620" s="571">
        <f t="shared" si="1389"/>
        <v>0</v>
      </c>
      <c r="BR620" s="571">
        <f t="shared" si="1389"/>
        <v>0</v>
      </c>
      <c r="BS620" s="571">
        <f t="shared" si="1389"/>
        <v>0</v>
      </c>
      <c r="BT620" s="571">
        <f t="shared" si="1389"/>
        <v>0</v>
      </c>
      <c r="BU620" s="571">
        <f t="shared" si="1389"/>
        <v>0</v>
      </c>
      <c r="BV620" s="571">
        <f t="shared" si="1389"/>
        <v>0</v>
      </c>
      <c r="BW620" s="571">
        <f t="shared" si="1389"/>
        <v>0</v>
      </c>
      <c r="BX620" s="571"/>
      <c r="BY620" s="571">
        <f t="shared" si="1390"/>
        <v>0</v>
      </c>
      <c r="BZ620" s="7"/>
      <c r="CA620" s="7">
        <f t="shared" si="1391"/>
        <v>0</v>
      </c>
      <c r="CB620" s="622">
        <f t="shared" si="1392"/>
        <v>0</v>
      </c>
      <c r="CC620" s="622">
        <f t="shared" si="1392"/>
        <v>0</v>
      </c>
      <c r="CD620" s="622">
        <f t="shared" si="1392"/>
        <v>0</v>
      </c>
      <c r="CE620" s="622">
        <f t="shared" si="1392"/>
        <v>0</v>
      </c>
      <c r="CF620" s="622">
        <f t="shared" si="1392"/>
        <v>0</v>
      </c>
      <c r="CG620" s="622">
        <f t="shared" si="1392"/>
        <v>0</v>
      </c>
      <c r="CH620" s="622">
        <f t="shared" si="1392"/>
        <v>0</v>
      </c>
      <c r="CI620" s="622">
        <f t="shared" si="1392"/>
        <v>0</v>
      </c>
      <c r="CJ620" s="16"/>
      <c r="CK620" s="622">
        <f t="shared" si="1393"/>
        <v>0</v>
      </c>
      <c r="CL620" s="622">
        <f t="shared" si="1393"/>
        <v>0</v>
      </c>
      <c r="CM620" s="622">
        <f t="shared" si="1393"/>
        <v>0</v>
      </c>
      <c r="CN620" s="622">
        <f t="shared" si="1393"/>
        <v>0</v>
      </c>
      <c r="CO620" s="622">
        <f t="shared" si="1393"/>
        <v>0</v>
      </c>
      <c r="CP620" s="622">
        <f t="shared" si="1393"/>
        <v>0</v>
      </c>
      <c r="CQ620" s="622">
        <f t="shared" si="1393"/>
        <v>0</v>
      </c>
      <c r="CR620" s="622">
        <f t="shared" si="1393"/>
        <v>0</v>
      </c>
      <c r="CS620" s="120">
        <f t="shared" si="1401"/>
        <v>0</v>
      </c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</row>
    <row r="621" spans="1:133" ht="15">
      <c r="A621" s="572" t="s">
        <v>137</v>
      </c>
      <c r="B621" s="14"/>
      <c r="C621" s="9">
        <f>'4a 1718 CS PC'!AP9</f>
        <v>1.9E-2</v>
      </c>
      <c r="D621" s="9">
        <f>'4a 1718 CS PC'!AR9</f>
        <v>2.6800000000000001E-2</v>
      </c>
      <c r="E621" s="9">
        <f>'4b 1819 CS PC'!$AT9</f>
        <v>1.89E-2</v>
      </c>
      <c r="F621" s="9">
        <f>'4b 1819 CS PC'!AQ9</f>
        <v>2.6800000000000001E-2</v>
      </c>
      <c r="G621" s="9">
        <f>'4c 1920 CS PC'!AS9</f>
        <v>1.89E-2</v>
      </c>
      <c r="H621" s="9">
        <f>'4c 1920 CS PC'!AP9</f>
        <v>2.7E-2</v>
      </c>
      <c r="I621" s="9">
        <f>'4d 2021 CS PC'!AS9</f>
        <v>1.9800000000000002E-2</v>
      </c>
      <c r="J621" s="9">
        <f>'4d 2021 CS PC'!AP9</f>
        <v>2.8299999999999999E-2</v>
      </c>
      <c r="K621" s="9">
        <f>'4e 2122 CS PC'!AB9</f>
        <v>2.0199999999999999E-2</v>
      </c>
      <c r="L621" s="9"/>
      <c r="M621" s="571">
        <f t="shared" si="1394"/>
        <v>0</v>
      </c>
      <c r="N621" s="571">
        <f t="shared" si="1394"/>
        <v>0</v>
      </c>
      <c r="O621" s="571">
        <f t="shared" si="1394"/>
        <v>0</v>
      </c>
      <c r="P621" s="571">
        <f t="shared" si="1394"/>
        <v>0</v>
      </c>
      <c r="Q621" s="571">
        <f t="shared" si="1394"/>
        <v>0.247</v>
      </c>
      <c r="R621" s="571">
        <f t="shared" si="1394"/>
        <v>0</v>
      </c>
      <c r="S621" s="571">
        <f t="shared" si="1395"/>
        <v>1.121</v>
      </c>
      <c r="T621" s="573"/>
      <c r="U621" s="573"/>
      <c r="V621" s="571">
        <f t="shared" si="1396"/>
        <v>1</v>
      </c>
      <c r="W621" s="571">
        <f t="shared" si="1380"/>
        <v>0</v>
      </c>
      <c r="X621" s="571">
        <f t="shared" si="1381"/>
        <v>0</v>
      </c>
      <c r="Y621" s="571">
        <f t="shared" si="1382"/>
        <v>0</v>
      </c>
      <c r="Z621" s="571">
        <f t="shared" si="1383"/>
        <v>0</v>
      </c>
      <c r="AA621" s="571">
        <f t="shared" si="1383"/>
        <v>0</v>
      </c>
      <c r="AB621" s="571">
        <f t="shared" si="1397"/>
        <v>0</v>
      </c>
      <c r="AC621" s="571">
        <f t="shared" si="1383"/>
        <v>0</v>
      </c>
      <c r="AD621" s="571">
        <f t="shared" si="1384"/>
        <v>0</v>
      </c>
      <c r="AE621" s="571">
        <f t="shared" si="1385"/>
        <v>0</v>
      </c>
      <c r="AF621" s="571">
        <f t="shared" si="1386"/>
        <v>0</v>
      </c>
      <c r="AG621" s="571">
        <f t="shared" si="1386"/>
        <v>1</v>
      </c>
      <c r="AH621" s="571">
        <f t="shared" si="1387"/>
        <v>0</v>
      </c>
      <c r="AI621" s="571">
        <f t="shared" si="1398"/>
        <v>0</v>
      </c>
      <c r="AJ621" s="571">
        <f t="shared" si="1399"/>
        <v>0</v>
      </c>
      <c r="AK621" s="571">
        <f t="shared" si="1388"/>
        <v>0</v>
      </c>
      <c r="AL621" s="571">
        <f t="shared" si="1387"/>
        <v>0</v>
      </c>
      <c r="AM621" s="571">
        <f t="shared" si="1387"/>
        <v>0</v>
      </c>
      <c r="AN621" s="571">
        <f t="shared" si="1400"/>
        <v>0</v>
      </c>
      <c r="AO621" s="571">
        <f t="shared" si="1389"/>
        <v>0</v>
      </c>
      <c r="AP621" s="571">
        <f t="shared" si="1389"/>
        <v>0</v>
      </c>
      <c r="AQ621" s="571">
        <f t="shared" si="1389"/>
        <v>0</v>
      </c>
      <c r="AR621" s="571">
        <f t="shared" si="1389"/>
        <v>0</v>
      </c>
      <c r="AS621" s="571">
        <f t="shared" si="1389"/>
        <v>0</v>
      </c>
      <c r="AT621" s="571">
        <f t="shared" si="1389"/>
        <v>0</v>
      </c>
      <c r="AU621" s="571">
        <f t="shared" si="1389"/>
        <v>0</v>
      </c>
      <c r="AV621" s="571">
        <f t="shared" si="1389"/>
        <v>0</v>
      </c>
      <c r="AW621" s="571">
        <f t="shared" si="1389"/>
        <v>0</v>
      </c>
      <c r="AX621" s="571">
        <f t="shared" si="1389"/>
        <v>0</v>
      </c>
      <c r="AY621" s="571">
        <f t="shared" si="1389"/>
        <v>0</v>
      </c>
      <c r="AZ621" s="571">
        <f t="shared" si="1389"/>
        <v>0</v>
      </c>
      <c r="BA621" s="571">
        <f t="shared" si="1389"/>
        <v>0</v>
      </c>
      <c r="BB621" s="571">
        <f t="shared" si="1389"/>
        <v>0</v>
      </c>
      <c r="BC621" s="571">
        <f t="shared" si="1389"/>
        <v>0</v>
      </c>
      <c r="BD621" s="571">
        <f t="shared" si="1389"/>
        <v>0</v>
      </c>
      <c r="BE621" s="571">
        <f t="shared" si="1389"/>
        <v>0</v>
      </c>
      <c r="BF621" s="571">
        <f t="shared" si="1389"/>
        <v>0</v>
      </c>
      <c r="BG621" s="571">
        <f t="shared" si="1389"/>
        <v>0</v>
      </c>
      <c r="BH621" s="571">
        <f t="shared" si="1389"/>
        <v>0</v>
      </c>
      <c r="BI621" s="571">
        <f t="shared" si="1389"/>
        <v>0</v>
      </c>
      <c r="BJ621" s="571">
        <f t="shared" si="1389"/>
        <v>0</v>
      </c>
      <c r="BK621" s="571">
        <f t="shared" si="1389"/>
        <v>0</v>
      </c>
      <c r="BL621" s="571">
        <f t="shared" si="1389"/>
        <v>0</v>
      </c>
      <c r="BM621" s="571">
        <f t="shared" si="1389"/>
        <v>0</v>
      </c>
      <c r="BN621" s="571">
        <f t="shared" si="1389"/>
        <v>0</v>
      </c>
      <c r="BO621" s="571">
        <f t="shared" si="1389"/>
        <v>0</v>
      </c>
      <c r="BP621" s="571">
        <f t="shared" si="1389"/>
        <v>0</v>
      </c>
      <c r="BQ621" s="571">
        <f t="shared" si="1389"/>
        <v>0</v>
      </c>
      <c r="BR621" s="571">
        <f t="shared" si="1389"/>
        <v>0</v>
      </c>
      <c r="BS621" s="571">
        <f t="shared" si="1389"/>
        <v>0</v>
      </c>
      <c r="BT621" s="571">
        <f t="shared" si="1389"/>
        <v>0</v>
      </c>
      <c r="BU621" s="571">
        <f t="shared" si="1389"/>
        <v>0</v>
      </c>
      <c r="BV621" s="571">
        <f t="shared" si="1389"/>
        <v>0</v>
      </c>
      <c r="BW621" s="571">
        <f t="shared" si="1389"/>
        <v>0</v>
      </c>
      <c r="BX621" s="571"/>
      <c r="BY621" s="571">
        <f t="shared" si="1390"/>
        <v>3</v>
      </c>
      <c r="BZ621" s="7"/>
      <c r="CA621" s="7">
        <f t="shared" si="1391"/>
        <v>0</v>
      </c>
      <c r="CB621" s="622">
        <f t="shared" si="1392"/>
        <v>0</v>
      </c>
      <c r="CC621" s="622">
        <f t="shared" si="1392"/>
        <v>2</v>
      </c>
      <c r="CD621" s="622">
        <f t="shared" si="1392"/>
        <v>0</v>
      </c>
      <c r="CE621" s="622">
        <f t="shared" si="1392"/>
        <v>1</v>
      </c>
      <c r="CF621" s="622">
        <f t="shared" si="1392"/>
        <v>0</v>
      </c>
      <c r="CG621" s="622">
        <f t="shared" si="1392"/>
        <v>0</v>
      </c>
      <c r="CH621" s="622">
        <f t="shared" si="1392"/>
        <v>0</v>
      </c>
      <c r="CI621" s="622">
        <f t="shared" si="1392"/>
        <v>0</v>
      </c>
      <c r="CJ621" s="16"/>
      <c r="CK621" s="622">
        <f t="shared" si="1393"/>
        <v>0</v>
      </c>
      <c r="CL621" s="622">
        <f t="shared" si="1393"/>
        <v>2</v>
      </c>
      <c r="CM621" s="622">
        <f t="shared" si="1393"/>
        <v>0</v>
      </c>
      <c r="CN621" s="622">
        <f t="shared" si="1393"/>
        <v>1</v>
      </c>
      <c r="CO621" s="622">
        <f t="shared" si="1393"/>
        <v>0</v>
      </c>
      <c r="CP621" s="622">
        <f t="shared" si="1393"/>
        <v>0</v>
      </c>
      <c r="CQ621" s="622">
        <f t="shared" si="1393"/>
        <v>0</v>
      </c>
      <c r="CR621" s="622">
        <f t="shared" si="1393"/>
        <v>0</v>
      </c>
      <c r="CS621" s="120">
        <f t="shared" si="1401"/>
        <v>0</v>
      </c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</row>
    <row r="622" spans="1:133" ht="15">
      <c r="A622" s="572" t="s">
        <v>138</v>
      </c>
      <c r="B622" s="14"/>
      <c r="C622" s="9">
        <f>'4a 1718 CS PC'!AP10</f>
        <v>8.9999999999999998E-4</v>
      </c>
      <c r="D622" s="9">
        <f>'4a 1718 CS PC'!AR10</f>
        <v>1.2999999999999999E-3</v>
      </c>
      <c r="E622" s="9">
        <f>'4b 1819 CS PC'!$AT10</f>
        <v>1E-3</v>
      </c>
      <c r="F622" s="9">
        <f>'4b 1819 CS PC'!AQ10</f>
        <v>1.4E-3</v>
      </c>
      <c r="G622" s="9">
        <f>'4c 1920 CS PC'!AS10</f>
        <v>1E-3</v>
      </c>
      <c r="H622" s="9">
        <f>'4c 1920 CS PC'!AP10</f>
        <v>1.4E-3</v>
      </c>
      <c r="I622" s="9">
        <f>'4d 2021 CS PC'!AS10</f>
        <v>1E-3</v>
      </c>
      <c r="J622" s="9">
        <f>'4d 2021 CS PC'!AP10</f>
        <v>1.4E-3</v>
      </c>
      <c r="K622" s="9">
        <f>'4e 2122 CS PC'!AB10</f>
        <v>1E-3</v>
      </c>
      <c r="L622" s="9"/>
      <c r="M622" s="571">
        <f t="shared" si="1394"/>
        <v>0</v>
      </c>
      <c r="N622" s="571">
        <f t="shared" si="1394"/>
        <v>0</v>
      </c>
      <c r="O622" s="571">
        <f t="shared" si="1394"/>
        <v>0</v>
      </c>
      <c r="P622" s="571">
        <f t="shared" si="1394"/>
        <v>0</v>
      </c>
      <c r="Q622" s="571">
        <f t="shared" si="1394"/>
        <v>1.17E-2</v>
      </c>
      <c r="R622" s="571">
        <f t="shared" si="1394"/>
        <v>0</v>
      </c>
      <c r="S622" s="571">
        <f t="shared" si="1395"/>
        <v>5.3100000000000001E-2</v>
      </c>
      <c r="T622" s="573"/>
      <c r="U622" s="573"/>
      <c r="V622" s="571">
        <f t="shared" si="1396"/>
        <v>0</v>
      </c>
      <c r="W622" s="571">
        <f t="shared" si="1380"/>
        <v>0</v>
      </c>
      <c r="X622" s="571">
        <f t="shared" si="1381"/>
        <v>0</v>
      </c>
      <c r="Y622" s="571">
        <f t="shared" si="1382"/>
        <v>0</v>
      </c>
      <c r="Z622" s="571">
        <f t="shared" si="1383"/>
        <v>0</v>
      </c>
      <c r="AA622" s="571">
        <f t="shared" si="1383"/>
        <v>0</v>
      </c>
      <c r="AB622" s="571">
        <f t="shared" si="1397"/>
        <v>0</v>
      </c>
      <c r="AC622" s="571">
        <f t="shared" si="1383"/>
        <v>0</v>
      </c>
      <c r="AD622" s="571">
        <f t="shared" si="1384"/>
        <v>0</v>
      </c>
      <c r="AE622" s="571">
        <f t="shared" si="1385"/>
        <v>0</v>
      </c>
      <c r="AF622" s="571">
        <f t="shared" si="1386"/>
        <v>0</v>
      </c>
      <c r="AG622" s="571">
        <f t="shared" si="1386"/>
        <v>0</v>
      </c>
      <c r="AH622" s="571">
        <f t="shared" si="1387"/>
        <v>0</v>
      </c>
      <c r="AI622" s="571">
        <f t="shared" si="1398"/>
        <v>0</v>
      </c>
      <c r="AJ622" s="571">
        <f t="shared" si="1399"/>
        <v>0</v>
      </c>
      <c r="AK622" s="571">
        <f t="shared" si="1388"/>
        <v>0</v>
      </c>
      <c r="AL622" s="571">
        <f t="shared" si="1387"/>
        <v>0</v>
      </c>
      <c r="AM622" s="571">
        <f t="shared" si="1387"/>
        <v>0</v>
      </c>
      <c r="AN622" s="571">
        <f t="shared" si="1400"/>
        <v>0</v>
      </c>
      <c r="AO622" s="571">
        <f t="shared" si="1389"/>
        <v>0</v>
      </c>
      <c r="AP622" s="571">
        <f t="shared" si="1389"/>
        <v>0</v>
      </c>
      <c r="AQ622" s="571">
        <f t="shared" si="1389"/>
        <v>0</v>
      </c>
      <c r="AR622" s="571">
        <f t="shared" si="1389"/>
        <v>0</v>
      </c>
      <c r="AS622" s="571">
        <f t="shared" si="1389"/>
        <v>0</v>
      </c>
      <c r="AT622" s="571">
        <f t="shared" si="1389"/>
        <v>0</v>
      </c>
      <c r="AU622" s="571">
        <f t="shared" si="1389"/>
        <v>0</v>
      </c>
      <c r="AV622" s="571">
        <f t="shared" si="1389"/>
        <v>0</v>
      </c>
      <c r="AW622" s="571">
        <f t="shared" si="1389"/>
        <v>0</v>
      </c>
      <c r="AX622" s="571">
        <f t="shared" si="1389"/>
        <v>0</v>
      </c>
      <c r="AY622" s="571">
        <f t="shared" si="1389"/>
        <v>0</v>
      </c>
      <c r="AZ622" s="571">
        <f t="shared" si="1389"/>
        <v>0</v>
      </c>
      <c r="BA622" s="571">
        <f t="shared" si="1389"/>
        <v>0</v>
      </c>
      <c r="BB622" s="571">
        <f t="shared" si="1389"/>
        <v>0</v>
      </c>
      <c r="BC622" s="571">
        <f t="shared" si="1389"/>
        <v>0</v>
      </c>
      <c r="BD622" s="571">
        <f t="shared" si="1389"/>
        <v>0</v>
      </c>
      <c r="BE622" s="571">
        <f t="shared" si="1389"/>
        <v>0</v>
      </c>
      <c r="BF622" s="571">
        <f t="shared" si="1389"/>
        <v>0</v>
      </c>
      <c r="BG622" s="571">
        <f t="shared" si="1389"/>
        <v>0</v>
      </c>
      <c r="BH622" s="571">
        <f t="shared" si="1389"/>
        <v>0</v>
      </c>
      <c r="BI622" s="571">
        <f t="shared" si="1389"/>
        <v>0</v>
      </c>
      <c r="BJ622" s="571">
        <f t="shared" si="1389"/>
        <v>0</v>
      </c>
      <c r="BK622" s="571">
        <f t="shared" si="1389"/>
        <v>0</v>
      </c>
      <c r="BL622" s="571">
        <f t="shared" si="1389"/>
        <v>0</v>
      </c>
      <c r="BM622" s="571">
        <f t="shared" si="1389"/>
        <v>0</v>
      </c>
      <c r="BN622" s="571">
        <f t="shared" ref="AO622:BW629" si="1402">ROUND(BN$614*$K622,0)</f>
        <v>0</v>
      </c>
      <c r="BO622" s="571">
        <f t="shared" si="1402"/>
        <v>0</v>
      </c>
      <c r="BP622" s="571">
        <f t="shared" si="1402"/>
        <v>0</v>
      </c>
      <c r="BQ622" s="571">
        <f t="shared" si="1402"/>
        <v>0</v>
      </c>
      <c r="BR622" s="571">
        <f t="shared" si="1402"/>
        <v>0</v>
      </c>
      <c r="BS622" s="571">
        <f t="shared" si="1402"/>
        <v>0</v>
      </c>
      <c r="BT622" s="571">
        <f t="shared" si="1402"/>
        <v>0</v>
      </c>
      <c r="BU622" s="571">
        <f t="shared" si="1402"/>
        <v>0</v>
      </c>
      <c r="BV622" s="571">
        <f t="shared" si="1402"/>
        <v>0</v>
      </c>
      <c r="BW622" s="571">
        <f t="shared" si="1402"/>
        <v>0</v>
      </c>
      <c r="BX622" s="571"/>
      <c r="BY622" s="571">
        <f t="shared" si="1390"/>
        <v>0</v>
      </c>
      <c r="BZ622" s="7"/>
      <c r="CA622" s="7">
        <f t="shared" si="1391"/>
        <v>0</v>
      </c>
      <c r="CB622" s="622">
        <f t="shared" si="1392"/>
        <v>0</v>
      </c>
      <c r="CC622" s="622">
        <f t="shared" si="1392"/>
        <v>0</v>
      </c>
      <c r="CD622" s="622">
        <f t="shared" si="1392"/>
        <v>0</v>
      </c>
      <c r="CE622" s="622">
        <f t="shared" si="1392"/>
        <v>0</v>
      </c>
      <c r="CF622" s="622">
        <f t="shared" si="1392"/>
        <v>0</v>
      </c>
      <c r="CG622" s="622">
        <f t="shared" si="1392"/>
        <v>0</v>
      </c>
      <c r="CH622" s="622">
        <f t="shared" si="1392"/>
        <v>0</v>
      </c>
      <c r="CI622" s="622">
        <f t="shared" si="1392"/>
        <v>0</v>
      </c>
      <c r="CJ622" s="16"/>
      <c r="CK622" s="622">
        <f t="shared" si="1393"/>
        <v>0</v>
      </c>
      <c r="CL622" s="622">
        <f t="shared" si="1393"/>
        <v>0</v>
      </c>
      <c r="CM622" s="622">
        <f t="shared" si="1393"/>
        <v>0</v>
      </c>
      <c r="CN622" s="622">
        <f t="shared" si="1393"/>
        <v>0</v>
      </c>
      <c r="CO622" s="622">
        <f t="shared" si="1393"/>
        <v>0</v>
      </c>
      <c r="CP622" s="622">
        <f t="shared" si="1393"/>
        <v>0</v>
      </c>
      <c r="CQ622" s="622">
        <f t="shared" si="1393"/>
        <v>0</v>
      </c>
      <c r="CR622" s="622">
        <f t="shared" si="1393"/>
        <v>0</v>
      </c>
      <c r="CS622" s="120">
        <f t="shared" si="1401"/>
        <v>0</v>
      </c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</row>
    <row r="623" spans="1:133" ht="15">
      <c r="A623" s="572" t="s">
        <v>139</v>
      </c>
      <c r="B623" s="14"/>
      <c r="C623" s="9">
        <f>'4a 1718 CS PC'!AP11</f>
        <v>2.8999999999999998E-3</v>
      </c>
      <c r="D623" s="9">
        <f>'4a 1718 CS PC'!AR11</f>
        <v>4.1000000000000003E-3</v>
      </c>
      <c r="E623" s="9">
        <f>'4b 1819 CS PC'!$AT11</f>
        <v>2.8E-3</v>
      </c>
      <c r="F623" s="9">
        <f>'4b 1819 CS PC'!AQ11</f>
        <v>4.0000000000000001E-3</v>
      </c>
      <c r="G623" s="9">
        <f>'4c 1920 CS PC'!AS11</f>
        <v>2.8E-3</v>
      </c>
      <c r="H623" s="9">
        <f>'4c 1920 CS PC'!AP11</f>
        <v>4.0000000000000001E-3</v>
      </c>
      <c r="I623" s="9">
        <f>'4d 2021 CS PC'!AS11</f>
        <v>2.8E-3</v>
      </c>
      <c r="J623" s="9">
        <f>'4d 2021 CS PC'!AP11</f>
        <v>4.0000000000000001E-3</v>
      </c>
      <c r="K623" s="9">
        <f>'4e 2122 CS PC'!AB11</f>
        <v>2.8E-3</v>
      </c>
      <c r="L623" s="9"/>
      <c r="M623" s="571">
        <f t="shared" si="1394"/>
        <v>0</v>
      </c>
      <c r="N623" s="571">
        <f t="shared" si="1394"/>
        <v>0</v>
      </c>
      <c r="O623" s="571">
        <f t="shared" si="1394"/>
        <v>0</v>
      </c>
      <c r="P623" s="571">
        <f t="shared" si="1394"/>
        <v>0</v>
      </c>
      <c r="Q623" s="571">
        <f t="shared" si="1394"/>
        <v>3.7699999999999997E-2</v>
      </c>
      <c r="R623" s="571">
        <f t="shared" si="1394"/>
        <v>0</v>
      </c>
      <c r="S623" s="571">
        <f t="shared" si="1395"/>
        <v>0.17109999999999997</v>
      </c>
      <c r="T623" s="573"/>
      <c r="U623" s="573"/>
      <c r="V623" s="571">
        <f t="shared" si="1396"/>
        <v>0</v>
      </c>
      <c r="W623" s="571">
        <f t="shared" si="1380"/>
        <v>0</v>
      </c>
      <c r="X623" s="571">
        <f t="shared" si="1381"/>
        <v>0</v>
      </c>
      <c r="Y623" s="571">
        <f t="shared" si="1382"/>
        <v>0</v>
      </c>
      <c r="Z623" s="571">
        <f t="shared" si="1383"/>
        <v>0</v>
      </c>
      <c r="AA623" s="571">
        <f t="shared" si="1383"/>
        <v>0</v>
      </c>
      <c r="AB623" s="571">
        <f t="shared" si="1397"/>
        <v>0</v>
      </c>
      <c r="AC623" s="571">
        <f t="shared" si="1383"/>
        <v>0</v>
      </c>
      <c r="AD623" s="571">
        <f t="shared" si="1384"/>
        <v>0</v>
      </c>
      <c r="AE623" s="571">
        <f t="shared" si="1385"/>
        <v>0</v>
      </c>
      <c r="AF623" s="571">
        <f t="shared" si="1386"/>
        <v>0</v>
      </c>
      <c r="AG623" s="571">
        <f t="shared" si="1386"/>
        <v>0</v>
      </c>
      <c r="AH623" s="571">
        <f t="shared" si="1387"/>
        <v>0</v>
      </c>
      <c r="AI623" s="571">
        <f t="shared" si="1398"/>
        <v>0</v>
      </c>
      <c r="AJ623" s="571">
        <f t="shared" si="1399"/>
        <v>0</v>
      </c>
      <c r="AK623" s="571">
        <f t="shared" si="1388"/>
        <v>0</v>
      </c>
      <c r="AL623" s="571">
        <f t="shared" si="1387"/>
        <v>0</v>
      </c>
      <c r="AM623" s="571">
        <f t="shared" si="1387"/>
        <v>0</v>
      </c>
      <c r="AN623" s="571">
        <f t="shared" si="1400"/>
        <v>0</v>
      </c>
      <c r="AO623" s="571">
        <f t="shared" si="1402"/>
        <v>0</v>
      </c>
      <c r="AP623" s="571">
        <f t="shared" si="1402"/>
        <v>0</v>
      </c>
      <c r="AQ623" s="571">
        <f t="shared" si="1402"/>
        <v>0</v>
      </c>
      <c r="AR623" s="571">
        <f t="shared" si="1402"/>
        <v>0</v>
      </c>
      <c r="AS623" s="571">
        <f t="shared" si="1402"/>
        <v>0</v>
      </c>
      <c r="AT623" s="571">
        <f t="shared" si="1402"/>
        <v>0</v>
      </c>
      <c r="AU623" s="571">
        <f t="shared" si="1402"/>
        <v>0</v>
      </c>
      <c r="AV623" s="571">
        <f t="shared" si="1402"/>
        <v>0</v>
      </c>
      <c r="AW623" s="571">
        <f t="shared" si="1402"/>
        <v>0</v>
      </c>
      <c r="AX623" s="571">
        <f t="shared" si="1402"/>
        <v>0</v>
      </c>
      <c r="AY623" s="571">
        <f t="shared" si="1402"/>
        <v>0</v>
      </c>
      <c r="AZ623" s="571">
        <f t="shared" si="1402"/>
        <v>0</v>
      </c>
      <c r="BA623" s="571">
        <f t="shared" si="1402"/>
        <v>0</v>
      </c>
      <c r="BB623" s="571">
        <f t="shared" si="1402"/>
        <v>0</v>
      </c>
      <c r="BC623" s="571">
        <f t="shared" si="1402"/>
        <v>0</v>
      </c>
      <c r="BD623" s="571">
        <f t="shared" si="1402"/>
        <v>0</v>
      </c>
      <c r="BE623" s="571">
        <f t="shared" si="1402"/>
        <v>0</v>
      </c>
      <c r="BF623" s="571">
        <f t="shared" si="1402"/>
        <v>0</v>
      </c>
      <c r="BG623" s="571">
        <f t="shared" si="1402"/>
        <v>0</v>
      </c>
      <c r="BH623" s="571">
        <f t="shared" si="1402"/>
        <v>0</v>
      </c>
      <c r="BI623" s="571">
        <f t="shared" si="1402"/>
        <v>0</v>
      </c>
      <c r="BJ623" s="571">
        <f t="shared" si="1402"/>
        <v>0</v>
      </c>
      <c r="BK623" s="571">
        <f t="shared" si="1402"/>
        <v>0</v>
      </c>
      <c r="BL623" s="571">
        <f t="shared" si="1402"/>
        <v>0</v>
      </c>
      <c r="BM623" s="571">
        <f t="shared" si="1402"/>
        <v>0</v>
      </c>
      <c r="BN623" s="571">
        <f t="shared" si="1402"/>
        <v>0</v>
      </c>
      <c r="BO623" s="571">
        <f t="shared" si="1402"/>
        <v>0</v>
      </c>
      <c r="BP623" s="571">
        <f t="shared" si="1402"/>
        <v>0</v>
      </c>
      <c r="BQ623" s="571">
        <f t="shared" si="1402"/>
        <v>0</v>
      </c>
      <c r="BR623" s="571">
        <f t="shared" si="1402"/>
        <v>0</v>
      </c>
      <c r="BS623" s="571">
        <f t="shared" si="1402"/>
        <v>0</v>
      </c>
      <c r="BT623" s="571">
        <f t="shared" si="1402"/>
        <v>0</v>
      </c>
      <c r="BU623" s="571">
        <f t="shared" si="1402"/>
        <v>0</v>
      </c>
      <c r="BV623" s="571">
        <f t="shared" si="1402"/>
        <v>0</v>
      </c>
      <c r="BW623" s="571">
        <f t="shared" si="1402"/>
        <v>0</v>
      </c>
      <c r="BX623" s="571"/>
      <c r="BY623" s="571">
        <f t="shared" si="1390"/>
        <v>0</v>
      </c>
      <c r="BZ623" s="7"/>
      <c r="CA623" s="7">
        <f t="shared" si="1391"/>
        <v>0</v>
      </c>
      <c r="CB623" s="622">
        <f t="shared" si="1392"/>
        <v>0</v>
      </c>
      <c r="CC623" s="622">
        <f t="shared" si="1392"/>
        <v>0</v>
      </c>
      <c r="CD623" s="622">
        <f t="shared" si="1392"/>
        <v>0</v>
      </c>
      <c r="CE623" s="622">
        <f t="shared" si="1392"/>
        <v>0</v>
      </c>
      <c r="CF623" s="622">
        <f t="shared" si="1392"/>
        <v>0</v>
      </c>
      <c r="CG623" s="622">
        <f t="shared" si="1392"/>
        <v>0</v>
      </c>
      <c r="CH623" s="622">
        <f t="shared" si="1392"/>
        <v>0</v>
      </c>
      <c r="CI623" s="622">
        <f t="shared" si="1392"/>
        <v>0</v>
      </c>
      <c r="CJ623" s="16"/>
      <c r="CK623" s="622">
        <f t="shared" si="1393"/>
        <v>0</v>
      </c>
      <c r="CL623" s="622">
        <f t="shared" si="1393"/>
        <v>0</v>
      </c>
      <c r="CM623" s="622">
        <f t="shared" si="1393"/>
        <v>0</v>
      </c>
      <c r="CN623" s="622">
        <f t="shared" si="1393"/>
        <v>0</v>
      </c>
      <c r="CO623" s="622">
        <f t="shared" si="1393"/>
        <v>0</v>
      </c>
      <c r="CP623" s="622">
        <f t="shared" si="1393"/>
        <v>0</v>
      </c>
      <c r="CQ623" s="622">
        <f t="shared" si="1393"/>
        <v>0</v>
      </c>
      <c r="CR623" s="622">
        <f t="shared" si="1393"/>
        <v>0</v>
      </c>
      <c r="CS623" s="120">
        <f t="shared" si="1401"/>
        <v>0</v>
      </c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</row>
    <row r="624" spans="1:133" ht="15">
      <c r="A624" s="572" t="s">
        <v>140</v>
      </c>
      <c r="B624" s="14"/>
      <c r="C624" s="9">
        <f>'4a 1718 CS PC'!AP12</f>
        <v>4.0899999999999999E-2</v>
      </c>
      <c r="D624" s="9">
        <f>'4a 1718 CS PC'!AR12</f>
        <v>5.7599999999999998E-2</v>
      </c>
      <c r="E624" s="9">
        <f>'4b 1819 CS PC'!$AT12</f>
        <v>4.1399999999999999E-2</v>
      </c>
      <c r="F624" s="9">
        <f>'4b 1819 CS PC'!AQ12</f>
        <v>5.8700000000000002E-2</v>
      </c>
      <c r="G624" s="9">
        <f>'4c 1920 CS PC'!AS12</f>
        <v>4.1799999999999997E-2</v>
      </c>
      <c r="H624" s="9">
        <f>'4c 1920 CS PC'!AP12</f>
        <v>5.9299999999999999E-2</v>
      </c>
      <c r="I624" s="9">
        <f>'4d 2021 CS PC'!AS12</f>
        <v>3.9300000000000002E-2</v>
      </c>
      <c r="J624" s="9">
        <f>'4d 2021 CS PC'!AP12</f>
        <v>5.6099999999999997E-2</v>
      </c>
      <c r="K624" s="9">
        <f>'4e 2122 CS PC'!AB12</f>
        <v>3.8800000000000001E-2</v>
      </c>
      <c r="L624" s="9"/>
      <c r="M624" s="571">
        <f t="shared" si="1394"/>
        <v>0</v>
      </c>
      <c r="N624" s="571">
        <f t="shared" si="1394"/>
        <v>0</v>
      </c>
      <c r="O624" s="571">
        <f t="shared" si="1394"/>
        <v>0</v>
      </c>
      <c r="P624" s="571">
        <f t="shared" si="1394"/>
        <v>0</v>
      </c>
      <c r="Q624" s="571">
        <f t="shared" si="1394"/>
        <v>0.53169999999999995</v>
      </c>
      <c r="R624" s="571">
        <f t="shared" si="1394"/>
        <v>0</v>
      </c>
      <c r="S624" s="571">
        <f t="shared" si="1395"/>
        <v>2.4131</v>
      </c>
      <c r="T624" s="599"/>
      <c r="U624" s="573"/>
      <c r="V624" s="571">
        <f t="shared" si="1396"/>
        <v>2</v>
      </c>
      <c r="W624" s="571">
        <f t="shared" si="1380"/>
        <v>0</v>
      </c>
      <c r="X624" s="571">
        <f t="shared" si="1381"/>
        <v>0</v>
      </c>
      <c r="Y624" s="571">
        <f t="shared" si="1382"/>
        <v>0</v>
      </c>
      <c r="Z624" s="571">
        <f t="shared" si="1383"/>
        <v>0</v>
      </c>
      <c r="AA624" s="571">
        <f t="shared" si="1383"/>
        <v>0</v>
      </c>
      <c r="AB624" s="594">
        <f>ROUNDUP(AB$614*$G624,0)</f>
        <v>2</v>
      </c>
      <c r="AC624" s="571">
        <f t="shared" si="1383"/>
        <v>0</v>
      </c>
      <c r="AD624" s="571">
        <f t="shared" si="1384"/>
        <v>0</v>
      </c>
      <c r="AE624" s="571">
        <f t="shared" si="1385"/>
        <v>0</v>
      </c>
      <c r="AF624" s="571">
        <f t="shared" si="1386"/>
        <v>1</v>
      </c>
      <c r="AG624" s="571">
        <f t="shared" si="1386"/>
        <v>2</v>
      </c>
      <c r="AH624" s="571">
        <f t="shared" si="1387"/>
        <v>0</v>
      </c>
      <c r="AI624" s="571">
        <f t="shared" si="1398"/>
        <v>0</v>
      </c>
      <c r="AJ624" s="571">
        <f t="shared" si="1399"/>
        <v>0</v>
      </c>
      <c r="AK624" s="571">
        <f t="shared" si="1388"/>
        <v>0</v>
      </c>
      <c r="AL624" s="571">
        <f t="shared" si="1387"/>
        <v>0</v>
      </c>
      <c r="AM624" s="571">
        <f t="shared" si="1387"/>
        <v>0</v>
      </c>
      <c r="AN624" s="571">
        <f t="shared" si="1400"/>
        <v>0</v>
      </c>
      <c r="AO624" s="571">
        <f t="shared" si="1402"/>
        <v>0</v>
      </c>
      <c r="AP624" s="571">
        <f t="shared" si="1402"/>
        <v>0</v>
      </c>
      <c r="AQ624" s="571">
        <f t="shared" si="1402"/>
        <v>0</v>
      </c>
      <c r="AR624" s="571">
        <f t="shared" si="1402"/>
        <v>0</v>
      </c>
      <c r="AS624" s="571">
        <f t="shared" si="1402"/>
        <v>0</v>
      </c>
      <c r="AT624" s="571">
        <f t="shared" si="1402"/>
        <v>0</v>
      </c>
      <c r="AU624" s="571">
        <f t="shared" si="1402"/>
        <v>0</v>
      </c>
      <c r="AV624" s="571">
        <f t="shared" si="1402"/>
        <v>0</v>
      </c>
      <c r="AW624" s="571">
        <f t="shared" si="1402"/>
        <v>0</v>
      </c>
      <c r="AX624" s="571">
        <f t="shared" si="1402"/>
        <v>0</v>
      </c>
      <c r="AY624" s="571">
        <f t="shared" si="1402"/>
        <v>0</v>
      </c>
      <c r="AZ624" s="571">
        <f t="shared" si="1402"/>
        <v>0</v>
      </c>
      <c r="BA624" s="571">
        <f t="shared" si="1402"/>
        <v>0</v>
      </c>
      <c r="BB624" s="571">
        <f t="shared" si="1402"/>
        <v>0</v>
      </c>
      <c r="BC624" s="571">
        <f t="shared" si="1402"/>
        <v>0</v>
      </c>
      <c r="BD624" s="571">
        <f t="shared" si="1402"/>
        <v>0</v>
      </c>
      <c r="BE624" s="571">
        <f t="shared" si="1402"/>
        <v>0</v>
      </c>
      <c r="BF624" s="571">
        <f t="shared" si="1402"/>
        <v>0</v>
      </c>
      <c r="BG624" s="571">
        <f t="shared" si="1402"/>
        <v>0</v>
      </c>
      <c r="BH624" s="571">
        <f t="shared" si="1402"/>
        <v>0</v>
      </c>
      <c r="BI624" s="571">
        <f t="shared" si="1402"/>
        <v>0</v>
      </c>
      <c r="BJ624" s="571">
        <f t="shared" si="1402"/>
        <v>0</v>
      </c>
      <c r="BK624" s="571">
        <f t="shared" si="1402"/>
        <v>0</v>
      </c>
      <c r="BL624" s="571">
        <f t="shared" si="1402"/>
        <v>0</v>
      </c>
      <c r="BM624" s="571">
        <f t="shared" si="1402"/>
        <v>0</v>
      </c>
      <c r="BN624" s="571">
        <f t="shared" si="1402"/>
        <v>0</v>
      </c>
      <c r="BO624" s="571">
        <f t="shared" si="1402"/>
        <v>0</v>
      </c>
      <c r="BP624" s="571">
        <f t="shared" si="1402"/>
        <v>0</v>
      </c>
      <c r="BQ624" s="571">
        <f t="shared" si="1402"/>
        <v>0</v>
      </c>
      <c r="BR624" s="571">
        <f t="shared" si="1402"/>
        <v>0</v>
      </c>
      <c r="BS624" s="571">
        <f t="shared" si="1402"/>
        <v>0</v>
      </c>
      <c r="BT624" s="571">
        <f t="shared" si="1402"/>
        <v>0</v>
      </c>
      <c r="BU624" s="571">
        <f t="shared" si="1402"/>
        <v>0</v>
      </c>
      <c r="BV624" s="571">
        <f t="shared" si="1402"/>
        <v>0</v>
      </c>
      <c r="BW624" s="571">
        <f t="shared" si="1402"/>
        <v>0</v>
      </c>
      <c r="BX624" s="571"/>
      <c r="BY624" s="571">
        <f t="shared" si="1390"/>
        <v>10</v>
      </c>
      <c r="BZ624" s="7"/>
      <c r="CA624" s="7">
        <f t="shared" si="1391"/>
        <v>0</v>
      </c>
      <c r="CB624" s="622">
        <f t="shared" si="1392"/>
        <v>0</v>
      </c>
      <c r="CC624" s="622">
        <f t="shared" si="1392"/>
        <v>5</v>
      </c>
      <c r="CD624" s="622">
        <f t="shared" si="1392"/>
        <v>0</v>
      </c>
      <c r="CE624" s="622">
        <f t="shared" si="1392"/>
        <v>5</v>
      </c>
      <c r="CF624" s="622">
        <f t="shared" si="1392"/>
        <v>0</v>
      </c>
      <c r="CG624" s="622">
        <f t="shared" si="1392"/>
        <v>0</v>
      </c>
      <c r="CH624" s="622">
        <f t="shared" si="1392"/>
        <v>0</v>
      </c>
      <c r="CI624" s="622">
        <f t="shared" si="1392"/>
        <v>0</v>
      </c>
      <c r="CJ624" s="16"/>
      <c r="CK624" s="622">
        <f t="shared" si="1393"/>
        <v>1</v>
      </c>
      <c r="CL624" s="622">
        <f t="shared" si="1393"/>
        <v>4</v>
      </c>
      <c r="CM624" s="622">
        <f t="shared" si="1393"/>
        <v>2</v>
      </c>
      <c r="CN624" s="622">
        <f t="shared" si="1393"/>
        <v>3</v>
      </c>
      <c r="CO624" s="622">
        <f t="shared" si="1393"/>
        <v>0</v>
      </c>
      <c r="CP624" s="622">
        <f t="shared" si="1393"/>
        <v>0</v>
      </c>
      <c r="CQ624" s="622">
        <f t="shared" si="1393"/>
        <v>0</v>
      </c>
      <c r="CR624" s="622">
        <f t="shared" si="1393"/>
        <v>0</v>
      </c>
      <c r="CS624" s="120">
        <f t="shared" si="1401"/>
        <v>0</v>
      </c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</row>
    <row r="625" spans="1:133" ht="15">
      <c r="A625" s="572" t="s">
        <v>141</v>
      </c>
      <c r="B625" s="14"/>
      <c r="C625" s="9">
        <f>'4a 1718 CS PC'!AP13</f>
        <v>8.9999999999999998E-4</v>
      </c>
      <c r="D625" s="9">
        <f>'4a 1718 CS PC'!AR13</f>
        <v>1.2999999999999999E-3</v>
      </c>
      <c r="E625" s="9">
        <f>'4b 1819 CS PC'!$AT13</f>
        <v>8.9999999999999998E-4</v>
      </c>
      <c r="F625" s="9">
        <f>'4b 1819 CS PC'!AQ13</f>
        <v>1.2999999999999999E-3</v>
      </c>
      <c r="G625" s="9">
        <f>'4c 1920 CS PC'!AS13</f>
        <v>8.9999999999999998E-4</v>
      </c>
      <c r="H625" s="9">
        <f>'4c 1920 CS PC'!AP13</f>
        <v>1.2999999999999999E-3</v>
      </c>
      <c r="I625" s="9">
        <f>'4d 2021 CS PC'!AS13</f>
        <v>8.9999999999999998E-4</v>
      </c>
      <c r="J625" s="9">
        <f>'4d 2021 CS PC'!AP13</f>
        <v>1.2999999999999999E-3</v>
      </c>
      <c r="K625" s="9">
        <f>'4e 2122 CS PC'!AB13</f>
        <v>8.9999999999999998E-4</v>
      </c>
      <c r="L625" s="9"/>
      <c r="M625" s="571">
        <f t="shared" si="1394"/>
        <v>0</v>
      </c>
      <c r="N625" s="571">
        <f t="shared" si="1394"/>
        <v>0</v>
      </c>
      <c r="O625" s="571">
        <f t="shared" si="1394"/>
        <v>0</v>
      </c>
      <c r="P625" s="571">
        <f t="shared" si="1394"/>
        <v>0</v>
      </c>
      <c r="Q625" s="571">
        <f t="shared" si="1394"/>
        <v>1.17E-2</v>
      </c>
      <c r="R625" s="571">
        <f t="shared" si="1394"/>
        <v>0</v>
      </c>
      <c r="S625" s="571">
        <f t="shared" si="1395"/>
        <v>5.3100000000000001E-2</v>
      </c>
      <c r="T625" s="573"/>
      <c r="U625" s="573"/>
      <c r="V625" s="571">
        <f t="shared" si="1396"/>
        <v>0</v>
      </c>
      <c r="W625" s="571">
        <f t="shared" si="1380"/>
        <v>0</v>
      </c>
      <c r="X625" s="571">
        <f t="shared" si="1381"/>
        <v>0</v>
      </c>
      <c r="Y625" s="571">
        <f t="shared" si="1382"/>
        <v>0</v>
      </c>
      <c r="Z625" s="571">
        <f t="shared" si="1383"/>
        <v>0</v>
      </c>
      <c r="AA625" s="571">
        <f t="shared" si="1383"/>
        <v>0</v>
      </c>
      <c r="AB625" s="571">
        <f t="shared" si="1397"/>
        <v>0</v>
      </c>
      <c r="AC625" s="571">
        <f t="shared" si="1383"/>
        <v>0</v>
      </c>
      <c r="AD625" s="571">
        <f t="shared" si="1384"/>
        <v>0</v>
      </c>
      <c r="AE625" s="571">
        <f t="shared" si="1385"/>
        <v>0</v>
      </c>
      <c r="AF625" s="571">
        <f t="shared" si="1386"/>
        <v>0</v>
      </c>
      <c r="AG625" s="571">
        <f t="shared" si="1386"/>
        <v>0</v>
      </c>
      <c r="AH625" s="571">
        <f t="shared" ref="AH625:AM634" si="1403">ROUND(AH$614*$I625,0)</f>
        <v>0</v>
      </c>
      <c r="AI625" s="571">
        <f t="shared" si="1398"/>
        <v>0</v>
      </c>
      <c r="AJ625" s="571">
        <f t="shared" si="1399"/>
        <v>0</v>
      </c>
      <c r="AK625" s="571">
        <f t="shared" si="1388"/>
        <v>0</v>
      </c>
      <c r="AL625" s="571">
        <f t="shared" si="1403"/>
        <v>0</v>
      </c>
      <c r="AM625" s="571">
        <f t="shared" si="1403"/>
        <v>0</v>
      </c>
      <c r="AN625" s="571">
        <f t="shared" si="1400"/>
        <v>0</v>
      </c>
      <c r="AO625" s="571">
        <f t="shared" si="1402"/>
        <v>0</v>
      </c>
      <c r="AP625" s="571">
        <f t="shared" si="1402"/>
        <v>0</v>
      </c>
      <c r="AQ625" s="571">
        <f t="shared" si="1402"/>
        <v>0</v>
      </c>
      <c r="AR625" s="571">
        <f t="shared" si="1402"/>
        <v>0</v>
      </c>
      <c r="AS625" s="571">
        <f t="shared" si="1402"/>
        <v>0</v>
      </c>
      <c r="AT625" s="571">
        <f t="shared" si="1402"/>
        <v>0</v>
      </c>
      <c r="AU625" s="571">
        <f t="shared" si="1402"/>
        <v>0</v>
      </c>
      <c r="AV625" s="571">
        <f t="shared" si="1402"/>
        <v>0</v>
      </c>
      <c r="AW625" s="571">
        <f t="shared" si="1402"/>
        <v>0</v>
      </c>
      <c r="AX625" s="571">
        <f t="shared" si="1402"/>
        <v>0</v>
      </c>
      <c r="AY625" s="571">
        <f t="shared" si="1402"/>
        <v>0</v>
      </c>
      <c r="AZ625" s="571">
        <f t="shared" si="1402"/>
        <v>0</v>
      </c>
      <c r="BA625" s="571">
        <f t="shared" si="1402"/>
        <v>0</v>
      </c>
      <c r="BB625" s="571">
        <f t="shared" si="1402"/>
        <v>0</v>
      </c>
      <c r="BC625" s="571">
        <f t="shared" si="1402"/>
        <v>0</v>
      </c>
      <c r="BD625" s="571">
        <f t="shared" si="1402"/>
        <v>0</v>
      </c>
      <c r="BE625" s="571">
        <f t="shared" si="1402"/>
        <v>0</v>
      </c>
      <c r="BF625" s="571">
        <f t="shared" si="1402"/>
        <v>0</v>
      </c>
      <c r="BG625" s="571">
        <f t="shared" si="1402"/>
        <v>0</v>
      </c>
      <c r="BH625" s="571">
        <f t="shared" si="1402"/>
        <v>0</v>
      </c>
      <c r="BI625" s="571">
        <f t="shared" si="1402"/>
        <v>0</v>
      </c>
      <c r="BJ625" s="571">
        <f t="shared" si="1402"/>
        <v>0</v>
      </c>
      <c r="BK625" s="571">
        <f t="shared" si="1402"/>
        <v>0</v>
      </c>
      <c r="BL625" s="571">
        <f t="shared" si="1402"/>
        <v>0</v>
      </c>
      <c r="BM625" s="571">
        <f t="shared" si="1402"/>
        <v>0</v>
      </c>
      <c r="BN625" s="571">
        <f t="shared" si="1402"/>
        <v>0</v>
      </c>
      <c r="BO625" s="571">
        <f t="shared" si="1402"/>
        <v>0</v>
      </c>
      <c r="BP625" s="571">
        <f t="shared" si="1402"/>
        <v>0</v>
      </c>
      <c r="BQ625" s="571">
        <f t="shared" si="1402"/>
        <v>0</v>
      </c>
      <c r="BR625" s="571">
        <f t="shared" si="1402"/>
        <v>0</v>
      </c>
      <c r="BS625" s="571">
        <f t="shared" si="1402"/>
        <v>0</v>
      </c>
      <c r="BT625" s="571">
        <f t="shared" si="1402"/>
        <v>0</v>
      </c>
      <c r="BU625" s="571">
        <f t="shared" si="1402"/>
        <v>0</v>
      </c>
      <c r="BV625" s="571">
        <f t="shared" si="1402"/>
        <v>0</v>
      </c>
      <c r="BW625" s="571">
        <f t="shared" si="1402"/>
        <v>0</v>
      </c>
      <c r="BX625" s="571"/>
      <c r="BY625" s="571">
        <f t="shared" si="1390"/>
        <v>0</v>
      </c>
      <c r="BZ625" s="7"/>
      <c r="CA625" s="7">
        <f t="shared" si="1391"/>
        <v>0</v>
      </c>
      <c r="CB625" s="622">
        <f t="shared" si="1392"/>
        <v>0</v>
      </c>
      <c r="CC625" s="622">
        <f t="shared" si="1392"/>
        <v>0</v>
      </c>
      <c r="CD625" s="622">
        <f t="shared" si="1392"/>
        <v>0</v>
      </c>
      <c r="CE625" s="622">
        <f t="shared" si="1392"/>
        <v>0</v>
      </c>
      <c r="CF625" s="622">
        <f t="shared" si="1392"/>
        <v>0</v>
      </c>
      <c r="CG625" s="622">
        <f t="shared" si="1392"/>
        <v>0</v>
      </c>
      <c r="CH625" s="622">
        <f t="shared" si="1392"/>
        <v>0</v>
      </c>
      <c r="CI625" s="622">
        <f t="shared" si="1392"/>
        <v>0</v>
      </c>
      <c r="CJ625" s="16"/>
      <c r="CK625" s="622">
        <f t="shared" ref="CK625:CR634" si="1404">ROUND(SUMIF($M$2:$BW$2,CK$1,$M625:$BW625),0)</f>
        <v>0</v>
      </c>
      <c r="CL625" s="622">
        <f t="shared" si="1404"/>
        <v>0</v>
      </c>
      <c r="CM625" s="622">
        <f t="shared" si="1404"/>
        <v>0</v>
      </c>
      <c r="CN625" s="622">
        <f t="shared" si="1404"/>
        <v>0</v>
      </c>
      <c r="CO625" s="622">
        <f t="shared" si="1404"/>
        <v>0</v>
      </c>
      <c r="CP625" s="622">
        <f t="shared" si="1404"/>
        <v>0</v>
      </c>
      <c r="CQ625" s="622">
        <f t="shared" si="1404"/>
        <v>0</v>
      </c>
      <c r="CR625" s="622">
        <f t="shared" si="1404"/>
        <v>0</v>
      </c>
      <c r="CS625" s="120">
        <f t="shared" si="1401"/>
        <v>0</v>
      </c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</row>
    <row r="626" spans="1:133" ht="15">
      <c r="A626" s="572" t="s">
        <v>142</v>
      </c>
      <c r="B626" s="14"/>
      <c r="C626" s="9">
        <f>'4a 1718 CS PC'!AP14</f>
        <v>4.3E-3</v>
      </c>
      <c r="D626" s="9">
        <f>'4a 1718 CS PC'!AR14</f>
        <v>6.1000000000000004E-3</v>
      </c>
      <c r="E626" s="9">
        <f>'4b 1819 CS PC'!$AT14</f>
        <v>4.4000000000000003E-3</v>
      </c>
      <c r="F626" s="9">
        <f>'4b 1819 CS PC'!AQ14</f>
        <v>6.1999999999999998E-3</v>
      </c>
      <c r="G626" s="9">
        <f>'4c 1920 CS PC'!AS14</f>
        <v>4.4999999999999997E-3</v>
      </c>
      <c r="H626" s="9">
        <f>'4c 1920 CS PC'!AP14</f>
        <v>6.4000000000000003E-3</v>
      </c>
      <c r="I626" s="9">
        <f>'4d 2021 CS PC'!AS14</f>
        <v>4.4000000000000003E-3</v>
      </c>
      <c r="J626" s="9">
        <f>'4d 2021 CS PC'!AP14</f>
        <v>6.3E-3</v>
      </c>
      <c r="K626" s="9">
        <f>'4e 2122 CS PC'!AB14</f>
        <v>4.4000000000000003E-3</v>
      </c>
      <c r="L626" s="9"/>
      <c r="M626" s="571">
        <f t="shared" si="1394"/>
        <v>0</v>
      </c>
      <c r="N626" s="571">
        <f t="shared" si="1394"/>
        <v>0</v>
      </c>
      <c r="O626" s="571">
        <f t="shared" si="1394"/>
        <v>0</v>
      </c>
      <c r="P626" s="571">
        <f t="shared" si="1394"/>
        <v>0</v>
      </c>
      <c r="Q626" s="571">
        <f t="shared" si="1394"/>
        <v>5.5899999999999998E-2</v>
      </c>
      <c r="R626" s="571">
        <f t="shared" si="1394"/>
        <v>0</v>
      </c>
      <c r="S626" s="571">
        <f t="shared" si="1395"/>
        <v>0.25369999999999998</v>
      </c>
      <c r="T626" s="573"/>
      <c r="U626" s="573"/>
      <c r="V626" s="571">
        <f t="shared" si="1396"/>
        <v>0</v>
      </c>
      <c r="W626" s="571">
        <f t="shared" si="1380"/>
        <v>0</v>
      </c>
      <c r="X626" s="571">
        <f t="shared" si="1381"/>
        <v>0</v>
      </c>
      <c r="Y626" s="571">
        <f t="shared" si="1382"/>
        <v>0</v>
      </c>
      <c r="Z626" s="571">
        <f t="shared" si="1383"/>
        <v>0</v>
      </c>
      <c r="AA626" s="571">
        <f t="shared" si="1383"/>
        <v>0</v>
      </c>
      <c r="AB626" s="571">
        <f t="shared" si="1397"/>
        <v>0</v>
      </c>
      <c r="AC626" s="571">
        <f t="shared" si="1383"/>
        <v>0</v>
      </c>
      <c r="AD626" s="571">
        <f t="shared" si="1384"/>
        <v>0</v>
      </c>
      <c r="AE626" s="571">
        <f t="shared" si="1385"/>
        <v>0</v>
      </c>
      <c r="AF626" s="571">
        <f t="shared" si="1386"/>
        <v>0</v>
      </c>
      <c r="AG626" s="571">
        <f t="shared" si="1386"/>
        <v>0</v>
      </c>
      <c r="AH626" s="571">
        <f t="shared" si="1403"/>
        <v>0</v>
      </c>
      <c r="AI626" s="571">
        <f t="shared" si="1398"/>
        <v>0</v>
      </c>
      <c r="AJ626" s="571">
        <f t="shared" si="1399"/>
        <v>0</v>
      </c>
      <c r="AK626" s="571">
        <f t="shared" si="1388"/>
        <v>0</v>
      </c>
      <c r="AL626" s="571">
        <f t="shared" si="1403"/>
        <v>0</v>
      </c>
      <c r="AM626" s="571">
        <f t="shared" si="1403"/>
        <v>0</v>
      </c>
      <c r="AN626" s="571">
        <f t="shared" si="1400"/>
        <v>0</v>
      </c>
      <c r="AO626" s="571">
        <f t="shared" si="1402"/>
        <v>0</v>
      </c>
      <c r="AP626" s="571">
        <f t="shared" si="1402"/>
        <v>0</v>
      </c>
      <c r="AQ626" s="571">
        <f t="shared" si="1402"/>
        <v>0</v>
      </c>
      <c r="AR626" s="571">
        <f t="shared" si="1402"/>
        <v>0</v>
      </c>
      <c r="AS626" s="571">
        <f t="shared" si="1402"/>
        <v>0</v>
      </c>
      <c r="AT626" s="571">
        <f t="shared" si="1402"/>
        <v>0</v>
      </c>
      <c r="AU626" s="571">
        <f t="shared" si="1402"/>
        <v>0</v>
      </c>
      <c r="AV626" s="571">
        <f t="shared" si="1402"/>
        <v>0</v>
      </c>
      <c r="AW626" s="571">
        <f t="shared" si="1402"/>
        <v>0</v>
      </c>
      <c r="AX626" s="571">
        <f t="shared" si="1402"/>
        <v>0</v>
      </c>
      <c r="AY626" s="571">
        <f t="shared" si="1402"/>
        <v>0</v>
      </c>
      <c r="AZ626" s="571">
        <f t="shared" si="1402"/>
        <v>0</v>
      </c>
      <c r="BA626" s="571">
        <f t="shared" si="1402"/>
        <v>0</v>
      </c>
      <c r="BB626" s="571">
        <f t="shared" si="1402"/>
        <v>0</v>
      </c>
      <c r="BC626" s="571">
        <f t="shared" si="1402"/>
        <v>0</v>
      </c>
      <c r="BD626" s="571">
        <f t="shared" si="1402"/>
        <v>0</v>
      </c>
      <c r="BE626" s="571">
        <f t="shared" si="1402"/>
        <v>0</v>
      </c>
      <c r="BF626" s="571">
        <f t="shared" si="1402"/>
        <v>0</v>
      </c>
      <c r="BG626" s="571">
        <f t="shared" si="1402"/>
        <v>0</v>
      </c>
      <c r="BH626" s="571">
        <f t="shared" si="1402"/>
        <v>0</v>
      </c>
      <c r="BI626" s="571">
        <f t="shared" si="1402"/>
        <v>0</v>
      </c>
      <c r="BJ626" s="571">
        <f t="shared" si="1402"/>
        <v>0</v>
      </c>
      <c r="BK626" s="571">
        <f t="shared" si="1402"/>
        <v>0</v>
      </c>
      <c r="BL626" s="571">
        <f t="shared" si="1402"/>
        <v>0</v>
      </c>
      <c r="BM626" s="571">
        <f t="shared" si="1402"/>
        <v>0</v>
      </c>
      <c r="BN626" s="571">
        <f t="shared" si="1402"/>
        <v>0</v>
      </c>
      <c r="BO626" s="571">
        <f t="shared" si="1402"/>
        <v>0</v>
      </c>
      <c r="BP626" s="571">
        <f t="shared" si="1402"/>
        <v>0</v>
      </c>
      <c r="BQ626" s="571">
        <f t="shared" si="1402"/>
        <v>0</v>
      </c>
      <c r="BR626" s="571">
        <f t="shared" si="1402"/>
        <v>0</v>
      </c>
      <c r="BS626" s="571">
        <f t="shared" si="1402"/>
        <v>0</v>
      </c>
      <c r="BT626" s="571">
        <f t="shared" si="1402"/>
        <v>0</v>
      </c>
      <c r="BU626" s="571">
        <f t="shared" si="1402"/>
        <v>0</v>
      </c>
      <c r="BV626" s="571">
        <f t="shared" si="1402"/>
        <v>0</v>
      </c>
      <c r="BW626" s="571">
        <f t="shared" si="1402"/>
        <v>0</v>
      </c>
      <c r="BX626" s="571"/>
      <c r="BY626" s="571">
        <f t="shared" si="1390"/>
        <v>0</v>
      </c>
      <c r="BZ626" s="7"/>
      <c r="CA626" s="7">
        <f t="shared" si="1391"/>
        <v>0</v>
      </c>
      <c r="CB626" s="622">
        <f t="shared" si="1392"/>
        <v>0</v>
      </c>
      <c r="CC626" s="622">
        <f t="shared" si="1392"/>
        <v>0</v>
      </c>
      <c r="CD626" s="622">
        <f t="shared" si="1392"/>
        <v>0</v>
      </c>
      <c r="CE626" s="622">
        <f t="shared" si="1392"/>
        <v>0</v>
      </c>
      <c r="CF626" s="622">
        <f t="shared" si="1392"/>
        <v>0</v>
      </c>
      <c r="CG626" s="622">
        <f t="shared" si="1392"/>
        <v>0</v>
      </c>
      <c r="CH626" s="622">
        <f t="shared" si="1392"/>
        <v>0</v>
      </c>
      <c r="CI626" s="622">
        <f t="shared" si="1392"/>
        <v>0</v>
      </c>
      <c r="CJ626" s="16"/>
      <c r="CK626" s="622">
        <f t="shared" si="1404"/>
        <v>0</v>
      </c>
      <c r="CL626" s="622">
        <f t="shared" si="1404"/>
        <v>0</v>
      </c>
      <c r="CM626" s="622">
        <f t="shared" si="1404"/>
        <v>0</v>
      </c>
      <c r="CN626" s="622">
        <f t="shared" si="1404"/>
        <v>0</v>
      </c>
      <c r="CO626" s="622">
        <f t="shared" si="1404"/>
        <v>0</v>
      </c>
      <c r="CP626" s="622">
        <f t="shared" si="1404"/>
        <v>0</v>
      </c>
      <c r="CQ626" s="622">
        <f t="shared" si="1404"/>
        <v>0</v>
      </c>
      <c r="CR626" s="622">
        <f t="shared" si="1404"/>
        <v>0</v>
      </c>
      <c r="CS626" s="120">
        <f t="shared" si="1401"/>
        <v>0</v>
      </c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</row>
    <row r="627" spans="1:133" ht="15">
      <c r="A627" s="572" t="s">
        <v>143</v>
      </c>
      <c r="B627" s="14"/>
      <c r="C627" s="9">
        <f>'4a 1718 CS PC'!AP15</f>
        <v>7.7000000000000002E-3</v>
      </c>
      <c r="D627" s="9">
        <f>'4a 1718 CS PC'!AR15</f>
        <v>1.0800000000000001E-2</v>
      </c>
      <c r="E627" s="9">
        <f>'4b 1819 CS PC'!$AT15</f>
        <v>8.0000000000000002E-3</v>
      </c>
      <c r="F627" s="9">
        <f>'4b 1819 CS PC'!AQ15</f>
        <v>1.1299999999999999E-2</v>
      </c>
      <c r="G627" s="9">
        <f>'4c 1920 CS PC'!AS15</f>
        <v>7.9000000000000008E-3</v>
      </c>
      <c r="H627" s="9">
        <f>'4c 1920 CS PC'!AP15</f>
        <v>1.1299999999999999E-2</v>
      </c>
      <c r="I627" s="9">
        <f>'4d 2021 CS PC'!AS15</f>
        <v>7.4999999999999997E-3</v>
      </c>
      <c r="J627" s="9">
        <f>'4d 2021 CS PC'!AP15</f>
        <v>1.0699999999999999E-2</v>
      </c>
      <c r="K627" s="9">
        <f>'4e 2122 CS PC'!AB15</f>
        <v>7.4999999999999997E-3</v>
      </c>
      <c r="L627" s="9"/>
      <c r="M627" s="571">
        <f t="shared" si="1394"/>
        <v>0</v>
      </c>
      <c r="N627" s="571">
        <f t="shared" si="1394"/>
        <v>0</v>
      </c>
      <c r="O627" s="571">
        <f t="shared" si="1394"/>
        <v>0</v>
      </c>
      <c r="P627" s="571">
        <f t="shared" si="1394"/>
        <v>0</v>
      </c>
      <c r="Q627" s="571">
        <f t="shared" si="1394"/>
        <v>0.10010000000000001</v>
      </c>
      <c r="R627" s="571">
        <f t="shared" si="1394"/>
        <v>0</v>
      </c>
      <c r="S627" s="571">
        <f t="shared" si="1395"/>
        <v>0.45430000000000004</v>
      </c>
      <c r="T627" s="573"/>
      <c r="U627" s="573"/>
      <c r="V627" s="571">
        <f t="shared" si="1396"/>
        <v>0</v>
      </c>
      <c r="W627" s="571">
        <f t="shared" si="1380"/>
        <v>0</v>
      </c>
      <c r="X627" s="571">
        <f t="shared" si="1381"/>
        <v>0</v>
      </c>
      <c r="Y627" s="571">
        <f t="shared" si="1382"/>
        <v>0</v>
      </c>
      <c r="Z627" s="571">
        <f t="shared" si="1383"/>
        <v>0</v>
      </c>
      <c r="AA627" s="571">
        <f t="shared" si="1383"/>
        <v>0</v>
      </c>
      <c r="AB627" s="571">
        <f t="shared" si="1397"/>
        <v>0</v>
      </c>
      <c r="AC627" s="571">
        <f t="shared" si="1383"/>
        <v>0</v>
      </c>
      <c r="AD627" s="571">
        <f t="shared" si="1384"/>
        <v>0</v>
      </c>
      <c r="AE627" s="571">
        <f t="shared" si="1385"/>
        <v>0</v>
      </c>
      <c r="AF627" s="571">
        <f t="shared" si="1386"/>
        <v>0</v>
      </c>
      <c r="AG627" s="571">
        <f t="shared" si="1386"/>
        <v>0</v>
      </c>
      <c r="AH627" s="571">
        <f t="shared" si="1403"/>
        <v>0</v>
      </c>
      <c r="AI627" s="571">
        <f t="shared" si="1398"/>
        <v>0</v>
      </c>
      <c r="AJ627" s="571">
        <f t="shared" si="1399"/>
        <v>0</v>
      </c>
      <c r="AK627" s="571">
        <f t="shared" si="1388"/>
        <v>0</v>
      </c>
      <c r="AL627" s="571">
        <f t="shared" si="1403"/>
        <v>0</v>
      </c>
      <c r="AM627" s="571">
        <f t="shared" si="1403"/>
        <v>0</v>
      </c>
      <c r="AN627" s="571">
        <f t="shared" si="1400"/>
        <v>0</v>
      </c>
      <c r="AO627" s="571">
        <f t="shared" si="1402"/>
        <v>0</v>
      </c>
      <c r="AP627" s="571">
        <f t="shared" si="1402"/>
        <v>0</v>
      </c>
      <c r="AQ627" s="571">
        <f t="shared" si="1402"/>
        <v>0</v>
      </c>
      <c r="AR627" s="571">
        <f t="shared" si="1402"/>
        <v>0</v>
      </c>
      <c r="AS627" s="571">
        <f t="shared" si="1402"/>
        <v>0</v>
      </c>
      <c r="AT627" s="571">
        <f t="shared" si="1402"/>
        <v>0</v>
      </c>
      <c r="AU627" s="571">
        <f t="shared" si="1402"/>
        <v>0</v>
      </c>
      <c r="AV627" s="571">
        <f t="shared" si="1402"/>
        <v>0</v>
      </c>
      <c r="AW627" s="571">
        <f t="shared" si="1402"/>
        <v>0</v>
      </c>
      <c r="AX627" s="571">
        <f t="shared" si="1402"/>
        <v>0</v>
      </c>
      <c r="AY627" s="571">
        <f t="shared" si="1402"/>
        <v>0</v>
      </c>
      <c r="AZ627" s="571">
        <f t="shared" si="1402"/>
        <v>0</v>
      </c>
      <c r="BA627" s="571">
        <f t="shared" si="1402"/>
        <v>0</v>
      </c>
      <c r="BB627" s="571">
        <f t="shared" si="1402"/>
        <v>0</v>
      </c>
      <c r="BC627" s="571">
        <f t="shared" si="1402"/>
        <v>0</v>
      </c>
      <c r="BD627" s="571">
        <f t="shared" si="1402"/>
        <v>0</v>
      </c>
      <c r="BE627" s="571">
        <f t="shared" si="1402"/>
        <v>0</v>
      </c>
      <c r="BF627" s="571">
        <f t="shared" si="1402"/>
        <v>0</v>
      </c>
      <c r="BG627" s="571">
        <f t="shared" si="1402"/>
        <v>0</v>
      </c>
      <c r="BH627" s="571">
        <f t="shared" si="1402"/>
        <v>0</v>
      </c>
      <c r="BI627" s="571">
        <f t="shared" si="1402"/>
        <v>0</v>
      </c>
      <c r="BJ627" s="571">
        <f t="shared" si="1402"/>
        <v>0</v>
      </c>
      <c r="BK627" s="571">
        <f t="shared" si="1402"/>
        <v>0</v>
      </c>
      <c r="BL627" s="571">
        <f t="shared" si="1402"/>
        <v>0</v>
      </c>
      <c r="BM627" s="571">
        <f t="shared" si="1402"/>
        <v>0</v>
      </c>
      <c r="BN627" s="571">
        <f t="shared" si="1402"/>
        <v>0</v>
      </c>
      <c r="BO627" s="571">
        <f t="shared" si="1402"/>
        <v>0</v>
      </c>
      <c r="BP627" s="571">
        <f t="shared" si="1402"/>
        <v>0</v>
      </c>
      <c r="BQ627" s="571">
        <f t="shared" si="1402"/>
        <v>0</v>
      </c>
      <c r="BR627" s="571">
        <f t="shared" si="1402"/>
        <v>0</v>
      </c>
      <c r="BS627" s="571">
        <f t="shared" si="1402"/>
        <v>0</v>
      </c>
      <c r="BT627" s="571">
        <f t="shared" si="1402"/>
        <v>0</v>
      </c>
      <c r="BU627" s="571">
        <f t="shared" si="1402"/>
        <v>0</v>
      </c>
      <c r="BV627" s="571">
        <f t="shared" si="1402"/>
        <v>0</v>
      </c>
      <c r="BW627" s="571">
        <f t="shared" si="1402"/>
        <v>0</v>
      </c>
      <c r="BX627" s="571"/>
      <c r="BY627" s="594">
        <f>ROUNDDOWN(SUM(M627:BX627),0)</f>
        <v>0</v>
      </c>
      <c r="BZ627" s="7"/>
      <c r="CA627" s="7">
        <f t="shared" si="1391"/>
        <v>0</v>
      </c>
      <c r="CB627" s="622">
        <f t="shared" ref="CB627:CB673" si="1405">ROUND(SUMIF($M$1:$BW$1,CB$1,$M627:$BW627),0)</f>
        <v>0</v>
      </c>
      <c r="CC627" s="630">
        <f>ROUNDDOWN(SUMIF($M$1:$BW$1,CC$1,$M627:$BW627),0)</f>
        <v>0</v>
      </c>
      <c r="CD627" s="622">
        <f t="shared" ref="CD627:CI636" si="1406">ROUND(SUMIF($M$1:$BW$1,CD$1,$M627:$BW627),0)</f>
        <v>0</v>
      </c>
      <c r="CE627" s="622">
        <f t="shared" si="1406"/>
        <v>0</v>
      </c>
      <c r="CF627" s="622">
        <f t="shared" si="1406"/>
        <v>0</v>
      </c>
      <c r="CG627" s="622">
        <f t="shared" si="1406"/>
        <v>0</v>
      </c>
      <c r="CH627" s="622">
        <f t="shared" si="1406"/>
        <v>0</v>
      </c>
      <c r="CI627" s="622">
        <f t="shared" si="1406"/>
        <v>0</v>
      </c>
      <c r="CJ627" s="16"/>
      <c r="CK627" s="622">
        <f t="shared" si="1404"/>
        <v>0</v>
      </c>
      <c r="CL627" s="622">
        <f t="shared" si="1404"/>
        <v>0</v>
      </c>
      <c r="CM627" s="622">
        <f t="shared" si="1404"/>
        <v>0</v>
      </c>
      <c r="CN627" s="622">
        <f t="shared" si="1404"/>
        <v>0</v>
      </c>
      <c r="CO627" s="622">
        <f t="shared" si="1404"/>
        <v>0</v>
      </c>
      <c r="CP627" s="622">
        <f t="shared" si="1404"/>
        <v>0</v>
      </c>
      <c r="CQ627" s="622">
        <f t="shared" si="1404"/>
        <v>0</v>
      </c>
      <c r="CR627" s="622">
        <f t="shared" si="1404"/>
        <v>0</v>
      </c>
      <c r="CS627" s="120">
        <f t="shared" si="1401"/>
        <v>0</v>
      </c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</row>
    <row r="628" spans="1:133" ht="15">
      <c r="A628" s="572" t="s">
        <v>144</v>
      </c>
      <c r="B628" s="14"/>
      <c r="C628" s="9">
        <f>'4a 1718 CS PC'!AP16</f>
        <v>5.0000000000000001E-4</v>
      </c>
      <c r="D628" s="9">
        <f>'4a 1718 CS PC'!AR16</f>
        <v>5.9999999999999995E-4</v>
      </c>
      <c r="E628" s="9">
        <f>'4b 1819 CS PC'!$AT16</f>
        <v>4.0000000000000002E-4</v>
      </c>
      <c r="F628" s="9">
        <f>'4b 1819 CS PC'!AQ16</f>
        <v>5.9999999999999995E-4</v>
      </c>
      <c r="G628" s="9">
        <f>'4c 1920 CS PC'!AS16</f>
        <v>4.0000000000000002E-4</v>
      </c>
      <c r="H628" s="9">
        <f>'4c 1920 CS PC'!AP16</f>
        <v>5.9999999999999995E-4</v>
      </c>
      <c r="I628" s="9">
        <f>'4d 2021 CS PC'!AS16</f>
        <v>4.0000000000000002E-4</v>
      </c>
      <c r="J628" s="9">
        <f>'4d 2021 CS PC'!AP16</f>
        <v>5.9999999999999995E-4</v>
      </c>
      <c r="K628" s="9">
        <f>'4e 2122 CS PC'!AB16</f>
        <v>4.0000000000000002E-4</v>
      </c>
      <c r="L628" s="9"/>
      <c r="M628" s="571">
        <f t="shared" si="1394"/>
        <v>0</v>
      </c>
      <c r="N628" s="571">
        <f t="shared" si="1394"/>
        <v>0</v>
      </c>
      <c r="O628" s="571">
        <f t="shared" si="1394"/>
        <v>0</v>
      </c>
      <c r="P628" s="571">
        <f t="shared" si="1394"/>
        <v>0</v>
      </c>
      <c r="Q628" s="571">
        <f t="shared" si="1394"/>
        <v>6.5000000000000006E-3</v>
      </c>
      <c r="R628" s="571">
        <f t="shared" si="1394"/>
        <v>0</v>
      </c>
      <c r="S628" s="571">
        <f t="shared" si="1395"/>
        <v>2.9500000000000002E-2</v>
      </c>
      <c r="T628" s="573"/>
      <c r="U628" s="573"/>
      <c r="V628" s="571">
        <f t="shared" si="1396"/>
        <v>0</v>
      </c>
      <c r="W628" s="571">
        <f t="shared" si="1380"/>
        <v>0</v>
      </c>
      <c r="X628" s="571">
        <f t="shared" si="1381"/>
        <v>0</v>
      </c>
      <c r="Y628" s="571">
        <f t="shared" si="1382"/>
        <v>0</v>
      </c>
      <c r="Z628" s="571">
        <f t="shared" si="1383"/>
        <v>0</v>
      </c>
      <c r="AA628" s="571">
        <f t="shared" si="1383"/>
        <v>0</v>
      </c>
      <c r="AB628" s="571">
        <f t="shared" si="1397"/>
        <v>0</v>
      </c>
      <c r="AC628" s="571">
        <f t="shared" si="1383"/>
        <v>0</v>
      </c>
      <c r="AD628" s="571">
        <f t="shared" si="1384"/>
        <v>0</v>
      </c>
      <c r="AE628" s="571">
        <f t="shared" si="1385"/>
        <v>0</v>
      </c>
      <c r="AF628" s="571">
        <f t="shared" si="1386"/>
        <v>0</v>
      </c>
      <c r="AG628" s="571">
        <f t="shared" si="1386"/>
        <v>0</v>
      </c>
      <c r="AH628" s="571">
        <f t="shared" si="1403"/>
        <v>0</v>
      </c>
      <c r="AI628" s="571">
        <f t="shared" si="1398"/>
        <v>0</v>
      </c>
      <c r="AJ628" s="571">
        <f t="shared" si="1399"/>
        <v>0</v>
      </c>
      <c r="AK628" s="571">
        <f t="shared" si="1388"/>
        <v>0</v>
      </c>
      <c r="AL628" s="571">
        <f t="shared" si="1403"/>
        <v>0</v>
      </c>
      <c r="AM628" s="571">
        <f t="shared" si="1403"/>
        <v>0</v>
      </c>
      <c r="AN628" s="571">
        <f t="shared" si="1400"/>
        <v>0</v>
      </c>
      <c r="AO628" s="571">
        <f t="shared" si="1402"/>
        <v>0</v>
      </c>
      <c r="AP628" s="571">
        <f t="shared" si="1402"/>
        <v>0</v>
      </c>
      <c r="AQ628" s="571">
        <f t="shared" si="1402"/>
        <v>0</v>
      </c>
      <c r="AR628" s="571">
        <f t="shared" si="1402"/>
        <v>0</v>
      </c>
      <c r="AS628" s="571">
        <f t="shared" si="1402"/>
        <v>0</v>
      </c>
      <c r="AT628" s="571">
        <f t="shared" si="1402"/>
        <v>0</v>
      </c>
      <c r="AU628" s="571">
        <f t="shared" si="1402"/>
        <v>0</v>
      </c>
      <c r="AV628" s="571">
        <f t="shared" si="1402"/>
        <v>0</v>
      </c>
      <c r="AW628" s="571">
        <f t="shared" si="1402"/>
        <v>0</v>
      </c>
      <c r="AX628" s="571">
        <f t="shared" si="1402"/>
        <v>0</v>
      </c>
      <c r="AY628" s="571">
        <f t="shared" si="1402"/>
        <v>0</v>
      </c>
      <c r="AZ628" s="571">
        <f t="shared" si="1402"/>
        <v>0</v>
      </c>
      <c r="BA628" s="571">
        <f t="shared" si="1402"/>
        <v>0</v>
      </c>
      <c r="BB628" s="571">
        <f t="shared" si="1402"/>
        <v>0</v>
      </c>
      <c r="BC628" s="571">
        <f t="shared" si="1402"/>
        <v>0</v>
      </c>
      <c r="BD628" s="571">
        <f t="shared" si="1402"/>
        <v>0</v>
      </c>
      <c r="BE628" s="571">
        <f t="shared" si="1402"/>
        <v>0</v>
      </c>
      <c r="BF628" s="571">
        <f t="shared" si="1402"/>
        <v>0</v>
      </c>
      <c r="BG628" s="571">
        <f t="shared" si="1402"/>
        <v>0</v>
      </c>
      <c r="BH628" s="571">
        <f t="shared" si="1402"/>
        <v>0</v>
      </c>
      <c r="BI628" s="571">
        <f t="shared" si="1402"/>
        <v>0</v>
      </c>
      <c r="BJ628" s="571">
        <f t="shared" si="1402"/>
        <v>0</v>
      </c>
      <c r="BK628" s="571">
        <f t="shared" si="1402"/>
        <v>0</v>
      </c>
      <c r="BL628" s="571">
        <f t="shared" si="1402"/>
        <v>0</v>
      </c>
      <c r="BM628" s="571">
        <f t="shared" si="1402"/>
        <v>0</v>
      </c>
      <c r="BN628" s="571">
        <f t="shared" si="1402"/>
        <v>0</v>
      </c>
      <c r="BO628" s="571">
        <f t="shared" si="1402"/>
        <v>0</v>
      </c>
      <c r="BP628" s="571">
        <f t="shared" si="1402"/>
        <v>0</v>
      </c>
      <c r="BQ628" s="571">
        <f t="shared" si="1402"/>
        <v>0</v>
      </c>
      <c r="BR628" s="571">
        <f t="shared" si="1402"/>
        <v>0</v>
      </c>
      <c r="BS628" s="571">
        <f t="shared" si="1402"/>
        <v>0</v>
      </c>
      <c r="BT628" s="571">
        <f t="shared" si="1402"/>
        <v>0</v>
      </c>
      <c r="BU628" s="571">
        <f t="shared" si="1402"/>
        <v>0</v>
      </c>
      <c r="BV628" s="571">
        <f t="shared" si="1402"/>
        <v>0</v>
      </c>
      <c r="BW628" s="571">
        <f t="shared" si="1402"/>
        <v>0</v>
      </c>
      <c r="BX628" s="571"/>
      <c r="BY628" s="571">
        <f t="shared" ref="BY628:BY647" si="1407">ROUND(SUM(M628:BX628),0)</f>
        <v>0</v>
      </c>
      <c r="BZ628" s="7"/>
      <c r="CA628" s="7">
        <f t="shared" si="1391"/>
        <v>0</v>
      </c>
      <c r="CB628" s="622">
        <f t="shared" si="1405"/>
        <v>0</v>
      </c>
      <c r="CC628" s="622">
        <f t="shared" ref="CC628:CC647" si="1408">ROUND(SUMIF($M$1:$BW$1,CC$1,$M628:$BW628),0)</f>
        <v>0</v>
      </c>
      <c r="CD628" s="622">
        <f t="shared" si="1406"/>
        <v>0</v>
      </c>
      <c r="CE628" s="622">
        <f t="shared" si="1406"/>
        <v>0</v>
      </c>
      <c r="CF628" s="622">
        <f t="shared" si="1406"/>
        <v>0</v>
      </c>
      <c r="CG628" s="622">
        <f t="shared" si="1406"/>
        <v>0</v>
      </c>
      <c r="CH628" s="622">
        <f t="shared" si="1406"/>
        <v>0</v>
      </c>
      <c r="CI628" s="622">
        <f t="shared" si="1406"/>
        <v>0</v>
      </c>
      <c r="CJ628" s="16"/>
      <c r="CK628" s="622">
        <f t="shared" si="1404"/>
        <v>0</v>
      </c>
      <c r="CL628" s="622">
        <f t="shared" si="1404"/>
        <v>0</v>
      </c>
      <c r="CM628" s="622">
        <f t="shared" si="1404"/>
        <v>0</v>
      </c>
      <c r="CN628" s="622">
        <f t="shared" si="1404"/>
        <v>0</v>
      </c>
      <c r="CO628" s="622">
        <f t="shared" si="1404"/>
        <v>0</v>
      </c>
      <c r="CP628" s="622">
        <f t="shared" si="1404"/>
        <v>0</v>
      </c>
      <c r="CQ628" s="622">
        <f t="shared" si="1404"/>
        <v>0</v>
      </c>
      <c r="CR628" s="622">
        <f t="shared" si="1404"/>
        <v>0</v>
      </c>
      <c r="CS628" s="120">
        <f t="shared" si="1401"/>
        <v>0</v>
      </c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</row>
    <row r="629" spans="1:133" ht="15">
      <c r="A629" s="572" t="s">
        <v>145</v>
      </c>
      <c r="B629" s="14"/>
      <c r="C629" s="9">
        <f>'4a 1718 CS PC'!AP17</f>
        <v>3.3300000000000003E-2</v>
      </c>
      <c r="D629" s="9">
        <f>'4a 1718 CS PC'!AR17</f>
        <v>4.6800000000000001E-2</v>
      </c>
      <c r="E629" s="9">
        <f>'4b 1819 CS PC'!$AT17</f>
        <v>3.3799999999999997E-2</v>
      </c>
      <c r="F629" s="9">
        <f>'4b 1819 CS PC'!AQ17</f>
        <v>4.7899999999999998E-2</v>
      </c>
      <c r="G629" s="9">
        <f>'4c 1920 CS PC'!AS17</f>
        <v>3.4099999999999998E-2</v>
      </c>
      <c r="H629" s="9">
        <f>'4c 1920 CS PC'!AP17</f>
        <v>4.8399999999999999E-2</v>
      </c>
      <c r="I629" s="9">
        <f>'4d 2021 CS PC'!AS17</f>
        <v>3.3700000000000001E-2</v>
      </c>
      <c r="J629" s="9">
        <f>'4d 2021 CS PC'!AP17</f>
        <v>4.8099999999999997E-2</v>
      </c>
      <c r="K629" s="9">
        <f>'4e 2122 CS PC'!AB17</f>
        <v>3.3500000000000002E-2</v>
      </c>
      <c r="L629" s="9"/>
      <c r="M629" s="571">
        <f t="shared" si="1394"/>
        <v>0</v>
      </c>
      <c r="N629" s="571">
        <f t="shared" si="1394"/>
        <v>0</v>
      </c>
      <c r="O629" s="571">
        <f t="shared" si="1394"/>
        <v>0</v>
      </c>
      <c r="P629" s="571">
        <f t="shared" si="1394"/>
        <v>0</v>
      </c>
      <c r="Q629" s="571">
        <f t="shared" si="1394"/>
        <v>0.43290000000000006</v>
      </c>
      <c r="R629" s="571">
        <f t="shared" si="1394"/>
        <v>0</v>
      </c>
      <c r="S629" s="571">
        <f t="shared" si="1395"/>
        <v>1.9647000000000001</v>
      </c>
      <c r="T629" s="573"/>
      <c r="U629" s="573"/>
      <c r="V629" s="594">
        <f>ROUNDUP(V$614*$C629,0)</f>
        <v>2</v>
      </c>
      <c r="W629" s="571">
        <f t="shared" si="1380"/>
        <v>0</v>
      </c>
      <c r="X629" s="571">
        <f t="shared" si="1381"/>
        <v>0</v>
      </c>
      <c r="Y629" s="571">
        <f t="shared" si="1382"/>
        <v>0</v>
      </c>
      <c r="Z629" s="571">
        <f t="shared" si="1383"/>
        <v>0</v>
      </c>
      <c r="AA629" s="571">
        <f t="shared" si="1383"/>
        <v>0</v>
      </c>
      <c r="AB629" s="571">
        <f t="shared" si="1397"/>
        <v>1</v>
      </c>
      <c r="AC629" s="571">
        <f t="shared" si="1383"/>
        <v>0</v>
      </c>
      <c r="AD629" s="571">
        <f t="shared" si="1384"/>
        <v>0</v>
      </c>
      <c r="AE629" s="571">
        <f t="shared" si="1385"/>
        <v>0</v>
      </c>
      <c r="AF629" s="571">
        <f t="shared" si="1386"/>
        <v>1</v>
      </c>
      <c r="AG629" s="571">
        <f t="shared" si="1386"/>
        <v>2</v>
      </c>
      <c r="AH629" s="571">
        <f t="shared" si="1403"/>
        <v>0</v>
      </c>
      <c r="AI629" s="571">
        <f t="shared" si="1398"/>
        <v>0</v>
      </c>
      <c r="AJ629" s="571">
        <f t="shared" si="1399"/>
        <v>0</v>
      </c>
      <c r="AK629" s="571">
        <f t="shared" si="1388"/>
        <v>0</v>
      </c>
      <c r="AL629" s="571">
        <f t="shared" si="1403"/>
        <v>0</v>
      </c>
      <c r="AM629" s="571">
        <f t="shared" si="1403"/>
        <v>0</v>
      </c>
      <c r="AN629" s="571">
        <f t="shared" si="1400"/>
        <v>0</v>
      </c>
      <c r="AO629" s="571">
        <f t="shared" si="1402"/>
        <v>0</v>
      </c>
      <c r="AP629" s="571">
        <f t="shared" si="1402"/>
        <v>0</v>
      </c>
      <c r="AQ629" s="571">
        <f t="shared" si="1402"/>
        <v>0</v>
      </c>
      <c r="AR629" s="571">
        <f t="shared" si="1402"/>
        <v>0</v>
      </c>
      <c r="AS629" s="571">
        <f t="shared" si="1402"/>
        <v>0</v>
      </c>
      <c r="AT629" s="571">
        <f t="shared" si="1402"/>
        <v>0</v>
      </c>
      <c r="AU629" s="571">
        <f t="shared" si="1402"/>
        <v>0</v>
      </c>
      <c r="AV629" s="571">
        <f t="shared" si="1402"/>
        <v>0</v>
      </c>
      <c r="AW629" s="571">
        <f t="shared" si="1402"/>
        <v>0</v>
      </c>
      <c r="AX629" s="571">
        <f t="shared" si="1402"/>
        <v>0</v>
      </c>
      <c r="AY629" s="571">
        <f t="shared" si="1402"/>
        <v>0</v>
      </c>
      <c r="AZ629" s="571">
        <f t="shared" si="1402"/>
        <v>0</v>
      </c>
      <c r="BA629" s="571">
        <f t="shared" si="1402"/>
        <v>0</v>
      </c>
      <c r="BB629" s="571">
        <f t="shared" si="1402"/>
        <v>0</v>
      </c>
      <c r="BC629" s="571">
        <f t="shared" si="1402"/>
        <v>0</v>
      </c>
      <c r="BD629" s="571">
        <f t="shared" si="1402"/>
        <v>0</v>
      </c>
      <c r="BE629" s="571">
        <f t="shared" si="1402"/>
        <v>0</v>
      </c>
      <c r="BF629" s="571">
        <f t="shared" si="1402"/>
        <v>0</v>
      </c>
      <c r="BG629" s="571">
        <f t="shared" si="1402"/>
        <v>0</v>
      </c>
      <c r="BH629" s="571">
        <f t="shared" si="1402"/>
        <v>0</v>
      </c>
      <c r="BI629" s="571">
        <f t="shared" si="1402"/>
        <v>0</v>
      </c>
      <c r="BJ629" s="571">
        <f t="shared" si="1402"/>
        <v>0</v>
      </c>
      <c r="BK629" s="571">
        <f t="shared" si="1402"/>
        <v>0</v>
      </c>
      <c r="BL629" s="571">
        <f t="shared" si="1402"/>
        <v>0</v>
      </c>
      <c r="BM629" s="571">
        <f t="shared" si="1402"/>
        <v>0</v>
      </c>
      <c r="BN629" s="571">
        <f t="shared" si="1402"/>
        <v>0</v>
      </c>
      <c r="BO629" s="571">
        <f t="shared" si="1402"/>
        <v>0</v>
      </c>
      <c r="BP629" s="571">
        <f t="shared" si="1402"/>
        <v>0</v>
      </c>
      <c r="BQ629" s="571">
        <f t="shared" si="1402"/>
        <v>0</v>
      </c>
      <c r="BR629" s="571">
        <f t="shared" si="1402"/>
        <v>0</v>
      </c>
      <c r="BS629" s="571">
        <f t="shared" si="1402"/>
        <v>0</v>
      </c>
      <c r="BT629" s="571">
        <f t="shared" si="1402"/>
        <v>0</v>
      </c>
      <c r="BU629" s="571">
        <f t="shared" si="1402"/>
        <v>0</v>
      </c>
      <c r="BV629" s="571">
        <f t="shared" si="1402"/>
        <v>0</v>
      </c>
      <c r="BW629" s="571">
        <f t="shared" si="1402"/>
        <v>0</v>
      </c>
      <c r="BX629" s="571"/>
      <c r="BY629" s="571">
        <f t="shared" si="1407"/>
        <v>8</v>
      </c>
      <c r="BZ629" s="7"/>
      <c r="CA629" s="7">
        <f t="shared" si="1391"/>
        <v>0</v>
      </c>
      <c r="CB629" s="622">
        <f t="shared" si="1405"/>
        <v>0</v>
      </c>
      <c r="CC629" s="622">
        <f t="shared" si="1408"/>
        <v>4</v>
      </c>
      <c r="CD629" s="622">
        <f t="shared" si="1406"/>
        <v>0</v>
      </c>
      <c r="CE629" s="622">
        <f t="shared" si="1406"/>
        <v>4</v>
      </c>
      <c r="CF629" s="622">
        <f t="shared" si="1406"/>
        <v>0</v>
      </c>
      <c r="CG629" s="622">
        <f t="shared" si="1406"/>
        <v>0</v>
      </c>
      <c r="CH629" s="622">
        <f t="shared" si="1406"/>
        <v>0</v>
      </c>
      <c r="CI629" s="622">
        <f t="shared" si="1406"/>
        <v>0</v>
      </c>
      <c r="CJ629" s="16"/>
      <c r="CK629" s="622">
        <f t="shared" si="1404"/>
        <v>0</v>
      </c>
      <c r="CL629" s="622">
        <f t="shared" si="1404"/>
        <v>4</v>
      </c>
      <c r="CM629" s="622">
        <f t="shared" si="1404"/>
        <v>1</v>
      </c>
      <c r="CN629" s="622">
        <f t="shared" si="1404"/>
        <v>3</v>
      </c>
      <c r="CO629" s="622">
        <f t="shared" si="1404"/>
        <v>0</v>
      </c>
      <c r="CP629" s="622">
        <f t="shared" si="1404"/>
        <v>0</v>
      </c>
      <c r="CQ629" s="622">
        <f t="shared" si="1404"/>
        <v>0</v>
      </c>
      <c r="CR629" s="622">
        <f t="shared" si="1404"/>
        <v>0</v>
      </c>
      <c r="CS629" s="120">
        <f t="shared" si="1401"/>
        <v>0</v>
      </c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</row>
    <row r="630" spans="1:133" ht="15">
      <c r="A630" s="572" t="s">
        <v>146</v>
      </c>
      <c r="B630" s="14"/>
      <c r="C630" s="9">
        <f>'4a 1718 CS PC'!AP18</f>
        <v>4.7999999999999996E-3</v>
      </c>
      <c r="D630" s="9">
        <f>'4a 1718 CS PC'!AR18</f>
        <v>6.7000000000000002E-3</v>
      </c>
      <c r="E630" s="9">
        <f>'4b 1819 CS PC'!$AT18</f>
        <v>4.8999999999999998E-3</v>
      </c>
      <c r="F630" s="9">
        <f>'4b 1819 CS PC'!AQ18</f>
        <v>7.0000000000000001E-3</v>
      </c>
      <c r="G630" s="9">
        <f>'4c 1920 CS PC'!AS18</f>
        <v>5.0000000000000001E-3</v>
      </c>
      <c r="H630" s="9">
        <f>'4c 1920 CS PC'!AP18</f>
        <v>7.1000000000000004E-3</v>
      </c>
      <c r="I630" s="9">
        <f>'4d 2021 CS PC'!AS18</f>
        <v>4.8999999999999998E-3</v>
      </c>
      <c r="J630" s="9">
        <f>'4d 2021 CS PC'!AP18</f>
        <v>6.8999999999999999E-3</v>
      </c>
      <c r="K630" s="9">
        <f>'4e 2122 CS PC'!AB18</f>
        <v>4.7999999999999996E-3</v>
      </c>
      <c r="L630" s="9"/>
      <c r="M630" s="571">
        <f t="shared" si="1394"/>
        <v>0</v>
      </c>
      <c r="N630" s="571">
        <f t="shared" si="1394"/>
        <v>0</v>
      </c>
      <c r="O630" s="571">
        <f t="shared" si="1394"/>
        <v>0</v>
      </c>
      <c r="P630" s="571">
        <f t="shared" si="1394"/>
        <v>0</v>
      </c>
      <c r="Q630" s="571">
        <f t="shared" si="1394"/>
        <v>6.2399999999999997E-2</v>
      </c>
      <c r="R630" s="571">
        <f t="shared" si="1394"/>
        <v>0</v>
      </c>
      <c r="S630" s="571">
        <f t="shared" si="1395"/>
        <v>0.28319999999999995</v>
      </c>
      <c r="T630" s="573"/>
      <c r="U630" s="573"/>
      <c r="V630" s="571">
        <f t="shared" ref="V630:V646" si="1409">ROUND(V$614*$C630,0)</f>
        <v>0</v>
      </c>
      <c r="W630" s="571">
        <f t="shared" si="1380"/>
        <v>0</v>
      </c>
      <c r="X630" s="571">
        <f t="shared" si="1381"/>
        <v>0</v>
      </c>
      <c r="Y630" s="571">
        <f t="shared" si="1382"/>
        <v>0</v>
      </c>
      <c r="Z630" s="571">
        <f t="shared" si="1383"/>
        <v>0</v>
      </c>
      <c r="AA630" s="571">
        <f t="shared" si="1383"/>
        <v>0</v>
      </c>
      <c r="AB630" s="571">
        <f t="shared" si="1397"/>
        <v>0</v>
      </c>
      <c r="AC630" s="571">
        <f t="shared" si="1383"/>
        <v>0</v>
      </c>
      <c r="AD630" s="571">
        <f t="shared" si="1384"/>
        <v>0</v>
      </c>
      <c r="AE630" s="571">
        <f t="shared" si="1385"/>
        <v>0</v>
      </c>
      <c r="AF630" s="571">
        <f t="shared" si="1386"/>
        <v>0</v>
      </c>
      <c r="AG630" s="571">
        <f t="shared" si="1386"/>
        <v>0</v>
      </c>
      <c r="AH630" s="571">
        <f t="shared" si="1403"/>
        <v>0</v>
      </c>
      <c r="AI630" s="594">
        <f>ROUNDUP(AI$614*$G630,0)</f>
        <v>1</v>
      </c>
      <c r="AJ630" s="571">
        <f t="shared" si="1399"/>
        <v>0</v>
      </c>
      <c r="AK630" s="571">
        <f t="shared" si="1388"/>
        <v>0</v>
      </c>
      <c r="AL630" s="571">
        <f t="shared" si="1403"/>
        <v>0</v>
      </c>
      <c r="AM630" s="571">
        <f t="shared" si="1403"/>
        <v>0</v>
      </c>
      <c r="AN630" s="571">
        <f t="shared" si="1400"/>
        <v>0</v>
      </c>
      <c r="AO630" s="571">
        <f t="shared" ref="AO630:BW637" si="1410">ROUND(AO$614*$K630,0)</f>
        <v>0</v>
      </c>
      <c r="AP630" s="571">
        <f t="shared" si="1410"/>
        <v>0</v>
      </c>
      <c r="AQ630" s="571">
        <f t="shared" si="1410"/>
        <v>0</v>
      </c>
      <c r="AR630" s="571">
        <f t="shared" si="1410"/>
        <v>0</v>
      </c>
      <c r="AS630" s="571">
        <f t="shared" si="1410"/>
        <v>0</v>
      </c>
      <c r="AT630" s="571">
        <f t="shared" si="1410"/>
        <v>0</v>
      </c>
      <c r="AU630" s="571">
        <f t="shared" si="1410"/>
        <v>0</v>
      </c>
      <c r="AV630" s="571">
        <f t="shared" si="1410"/>
        <v>0</v>
      </c>
      <c r="AW630" s="571">
        <f t="shared" si="1410"/>
        <v>0</v>
      </c>
      <c r="AX630" s="571">
        <f t="shared" si="1410"/>
        <v>0</v>
      </c>
      <c r="AY630" s="571">
        <f t="shared" si="1410"/>
        <v>0</v>
      </c>
      <c r="AZ630" s="571">
        <f t="shared" si="1410"/>
        <v>0</v>
      </c>
      <c r="BA630" s="571">
        <f t="shared" si="1410"/>
        <v>0</v>
      </c>
      <c r="BB630" s="571">
        <f t="shared" si="1410"/>
        <v>0</v>
      </c>
      <c r="BC630" s="571">
        <f t="shared" si="1410"/>
        <v>0</v>
      </c>
      <c r="BD630" s="571">
        <f t="shared" si="1410"/>
        <v>0</v>
      </c>
      <c r="BE630" s="571">
        <f t="shared" si="1410"/>
        <v>0</v>
      </c>
      <c r="BF630" s="571">
        <f t="shared" si="1410"/>
        <v>0</v>
      </c>
      <c r="BG630" s="571">
        <f t="shared" si="1410"/>
        <v>0</v>
      </c>
      <c r="BH630" s="571">
        <f t="shared" si="1410"/>
        <v>0</v>
      </c>
      <c r="BI630" s="571">
        <f t="shared" si="1410"/>
        <v>0</v>
      </c>
      <c r="BJ630" s="571">
        <f t="shared" si="1410"/>
        <v>0</v>
      </c>
      <c r="BK630" s="571">
        <f t="shared" si="1410"/>
        <v>0</v>
      </c>
      <c r="BL630" s="571">
        <f t="shared" si="1410"/>
        <v>0</v>
      </c>
      <c r="BM630" s="571">
        <f t="shared" si="1410"/>
        <v>0</v>
      </c>
      <c r="BN630" s="571">
        <f t="shared" si="1410"/>
        <v>0</v>
      </c>
      <c r="BO630" s="571">
        <f t="shared" si="1410"/>
        <v>0</v>
      </c>
      <c r="BP630" s="571">
        <f t="shared" si="1410"/>
        <v>0</v>
      </c>
      <c r="BQ630" s="571">
        <f t="shared" si="1410"/>
        <v>0</v>
      </c>
      <c r="BR630" s="571">
        <f t="shared" si="1410"/>
        <v>0</v>
      </c>
      <c r="BS630" s="571">
        <f t="shared" si="1410"/>
        <v>0</v>
      </c>
      <c r="BT630" s="571">
        <f t="shared" si="1410"/>
        <v>0</v>
      </c>
      <c r="BU630" s="571">
        <f t="shared" si="1410"/>
        <v>0</v>
      </c>
      <c r="BV630" s="571">
        <f t="shared" si="1410"/>
        <v>0</v>
      </c>
      <c r="BW630" s="571">
        <f t="shared" si="1410"/>
        <v>0</v>
      </c>
      <c r="BX630" s="571"/>
      <c r="BY630" s="571">
        <f t="shared" si="1407"/>
        <v>1</v>
      </c>
      <c r="BZ630" s="7"/>
      <c r="CA630" s="7">
        <f t="shared" si="1391"/>
        <v>0</v>
      </c>
      <c r="CB630" s="622">
        <f t="shared" si="1405"/>
        <v>0</v>
      </c>
      <c r="CC630" s="622">
        <f t="shared" si="1408"/>
        <v>0</v>
      </c>
      <c r="CD630" s="622">
        <f t="shared" si="1406"/>
        <v>0</v>
      </c>
      <c r="CE630" s="622">
        <f t="shared" si="1406"/>
        <v>0</v>
      </c>
      <c r="CF630" s="622">
        <f t="shared" si="1406"/>
        <v>1</v>
      </c>
      <c r="CG630" s="622">
        <f t="shared" si="1406"/>
        <v>0</v>
      </c>
      <c r="CH630" s="622">
        <f t="shared" si="1406"/>
        <v>0</v>
      </c>
      <c r="CI630" s="622">
        <f t="shared" si="1406"/>
        <v>0</v>
      </c>
      <c r="CJ630" s="16"/>
      <c r="CK630" s="622">
        <f t="shared" si="1404"/>
        <v>0</v>
      </c>
      <c r="CL630" s="622">
        <f t="shared" si="1404"/>
        <v>0</v>
      </c>
      <c r="CM630" s="622">
        <f t="shared" si="1404"/>
        <v>0</v>
      </c>
      <c r="CN630" s="622">
        <f t="shared" si="1404"/>
        <v>1</v>
      </c>
      <c r="CO630" s="622">
        <f t="shared" si="1404"/>
        <v>0</v>
      </c>
      <c r="CP630" s="622">
        <f t="shared" si="1404"/>
        <v>0</v>
      </c>
      <c r="CQ630" s="622">
        <f t="shared" si="1404"/>
        <v>0</v>
      </c>
      <c r="CR630" s="622">
        <f t="shared" si="1404"/>
        <v>0</v>
      </c>
      <c r="CS630" s="120">
        <f t="shared" si="1401"/>
        <v>0</v>
      </c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</row>
    <row r="631" spans="1:133" ht="15">
      <c r="A631" s="572" t="s">
        <v>147</v>
      </c>
      <c r="B631" s="14"/>
      <c r="C631" s="9">
        <f>'4a 1718 CS PC'!AP19</f>
        <v>2.5999999999999999E-3</v>
      </c>
      <c r="D631" s="9">
        <f>'4a 1718 CS PC'!AR19</f>
        <v>3.5999999999999999E-3</v>
      </c>
      <c r="E631" s="9">
        <f>'4b 1819 CS PC'!$AT19</f>
        <v>2.5999999999999999E-3</v>
      </c>
      <c r="F631" s="9">
        <f>'4b 1819 CS PC'!AQ19</f>
        <v>3.5999999999999999E-3</v>
      </c>
      <c r="G631" s="9">
        <f>'4c 1920 CS PC'!AS19</f>
        <v>2.5999999999999999E-3</v>
      </c>
      <c r="H631" s="9">
        <f>'4c 1920 CS PC'!AP19</f>
        <v>3.7000000000000002E-3</v>
      </c>
      <c r="I631" s="9">
        <f>'4d 2021 CS PC'!AS19</f>
        <v>2.5000000000000001E-3</v>
      </c>
      <c r="J631" s="9">
        <f>'4d 2021 CS PC'!AP19</f>
        <v>3.5999999999999999E-3</v>
      </c>
      <c r="K631" s="9">
        <f>'4e 2122 CS PC'!AB19</f>
        <v>2.5000000000000001E-3</v>
      </c>
      <c r="L631" s="9"/>
      <c r="M631" s="571">
        <f t="shared" si="1394"/>
        <v>0</v>
      </c>
      <c r="N631" s="571">
        <f t="shared" si="1394"/>
        <v>0</v>
      </c>
      <c r="O631" s="571">
        <f t="shared" si="1394"/>
        <v>0</v>
      </c>
      <c r="P631" s="571">
        <f t="shared" si="1394"/>
        <v>0</v>
      </c>
      <c r="Q631" s="571">
        <f t="shared" si="1394"/>
        <v>3.3799999999999997E-2</v>
      </c>
      <c r="R631" s="571">
        <f t="shared" si="1394"/>
        <v>0</v>
      </c>
      <c r="S631" s="571">
        <f t="shared" ref="S631:S654" si="1411">S$614*$C631</f>
        <v>0.15339999999999998</v>
      </c>
      <c r="T631" s="573"/>
      <c r="U631" s="573"/>
      <c r="V631" s="571">
        <f t="shared" si="1409"/>
        <v>0</v>
      </c>
      <c r="W631" s="571">
        <f t="shared" si="1380"/>
        <v>0</v>
      </c>
      <c r="X631" s="571">
        <f t="shared" si="1381"/>
        <v>0</v>
      </c>
      <c r="Y631" s="571">
        <f t="shared" si="1382"/>
        <v>0</v>
      </c>
      <c r="Z631" s="571">
        <f t="shared" si="1383"/>
        <v>0</v>
      </c>
      <c r="AA631" s="571">
        <f t="shared" si="1383"/>
        <v>0</v>
      </c>
      <c r="AB631" s="571">
        <f t="shared" si="1397"/>
        <v>0</v>
      </c>
      <c r="AC631" s="571">
        <f t="shared" si="1383"/>
        <v>0</v>
      </c>
      <c r="AD631" s="571">
        <f t="shared" si="1384"/>
        <v>0</v>
      </c>
      <c r="AE631" s="571">
        <f t="shared" si="1385"/>
        <v>0</v>
      </c>
      <c r="AF631" s="571">
        <f t="shared" ref="AF631:AG646" si="1412">ROUND(AF$614*$G631,0)</f>
        <v>0</v>
      </c>
      <c r="AG631" s="571">
        <f t="shared" si="1412"/>
        <v>0</v>
      </c>
      <c r="AH631" s="571">
        <f t="shared" si="1403"/>
        <v>0</v>
      </c>
      <c r="AI631" s="571">
        <f t="shared" si="1398"/>
        <v>0</v>
      </c>
      <c r="AJ631" s="571">
        <f t="shared" si="1399"/>
        <v>0</v>
      </c>
      <c r="AK631" s="571">
        <f t="shared" si="1398"/>
        <v>0</v>
      </c>
      <c r="AL631" s="571">
        <f t="shared" si="1403"/>
        <v>0</v>
      </c>
      <c r="AM631" s="571">
        <f t="shared" si="1403"/>
        <v>0</v>
      </c>
      <c r="AN631" s="571">
        <f t="shared" si="1400"/>
        <v>0</v>
      </c>
      <c r="AO631" s="571">
        <f t="shared" si="1410"/>
        <v>0</v>
      </c>
      <c r="AP631" s="571">
        <f t="shared" si="1410"/>
        <v>0</v>
      </c>
      <c r="AQ631" s="571">
        <f t="shared" si="1410"/>
        <v>0</v>
      </c>
      <c r="AR631" s="571">
        <f t="shared" si="1410"/>
        <v>0</v>
      </c>
      <c r="AS631" s="571">
        <f t="shared" si="1410"/>
        <v>0</v>
      </c>
      <c r="AT631" s="571">
        <f t="shared" si="1410"/>
        <v>0</v>
      </c>
      <c r="AU631" s="571">
        <f t="shared" si="1410"/>
        <v>0</v>
      </c>
      <c r="AV631" s="571">
        <f t="shared" si="1410"/>
        <v>0</v>
      </c>
      <c r="AW631" s="571">
        <f t="shared" si="1410"/>
        <v>0</v>
      </c>
      <c r="AX631" s="571">
        <f t="shared" si="1410"/>
        <v>0</v>
      </c>
      <c r="AY631" s="571">
        <f t="shared" si="1410"/>
        <v>0</v>
      </c>
      <c r="AZ631" s="571">
        <f t="shared" si="1410"/>
        <v>0</v>
      </c>
      <c r="BA631" s="571">
        <f t="shared" si="1410"/>
        <v>0</v>
      </c>
      <c r="BB631" s="571">
        <f t="shared" si="1410"/>
        <v>0</v>
      </c>
      <c r="BC631" s="571">
        <f t="shared" si="1410"/>
        <v>0</v>
      </c>
      <c r="BD631" s="571">
        <f t="shared" si="1410"/>
        <v>0</v>
      </c>
      <c r="BE631" s="571">
        <f t="shared" si="1410"/>
        <v>0</v>
      </c>
      <c r="BF631" s="571">
        <f t="shared" si="1410"/>
        <v>0</v>
      </c>
      <c r="BG631" s="571">
        <f t="shared" si="1410"/>
        <v>0</v>
      </c>
      <c r="BH631" s="571">
        <f t="shared" si="1410"/>
        <v>0</v>
      </c>
      <c r="BI631" s="571">
        <f t="shared" si="1410"/>
        <v>0</v>
      </c>
      <c r="BJ631" s="571">
        <f t="shared" si="1410"/>
        <v>0</v>
      </c>
      <c r="BK631" s="571">
        <f t="shared" si="1410"/>
        <v>0</v>
      </c>
      <c r="BL631" s="571">
        <f t="shared" si="1410"/>
        <v>0</v>
      </c>
      <c r="BM631" s="571">
        <f t="shared" si="1410"/>
        <v>0</v>
      </c>
      <c r="BN631" s="571">
        <f t="shared" si="1410"/>
        <v>0</v>
      </c>
      <c r="BO631" s="571">
        <f t="shared" si="1410"/>
        <v>0</v>
      </c>
      <c r="BP631" s="571">
        <f t="shared" si="1410"/>
        <v>0</v>
      </c>
      <c r="BQ631" s="571">
        <f t="shared" si="1410"/>
        <v>0</v>
      </c>
      <c r="BR631" s="571">
        <f t="shared" si="1410"/>
        <v>0</v>
      </c>
      <c r="BS631" s="571">
        <f t="shared" si="1410"/>
        <v>0</v>
      </c>
      <c r="BT631" s="571">
        <f t="shared" si="1410"/>
        <v>0</v>
      </c>
      <c r="BU631" s="571">
        <f t="shared" si="1410"/>
        <v>0</v>
      </c>
      <c r="BV631" s="571">
        <f t="shared" si="1410"/>
        <v>0</v>
      </c>
      <c r="BW631" s="571">
        <f t="shared" si="1410"/>
        <v>0</v>
      </c>
      <c r="BX631" s="571"/>
      <c r="BY631" s="571">
        <f t="shared" si="1407"/>
        <v>0</v>
      </c>
      <c r="BZ631" s="7"/>
      <c r="CA631" s="7">
        <f t="shared" si="1391"/>
        <v>0</v>
      </c>
      <c r="CB631" s="622">
        <f t="shared" si="1405"/>
        <v>0</v>
      </c>
      <c r="CC631" s="622">
        <f t="shared" si="1408"/>
        <v>0</v>
      </c>
      <c r="CD631" s="622">
        <f t="shared" si="1406"/>
        <v>0</v>
      </c>
      <c r="CE631" s="622">
        <f t="shared" si="1406"/>
        <v>0</v>
      </c>
      <c r="CF631" s="622">
        <f t="shared" si="1406"/>
        <v>0</v>
      </c>
      <c r="CG631" s="622">
        <f t="shared" si="1406"/>
        <v>0</v>
      </c>
      <c r="CH631" s="622">
        <f t="shared" si="1406"/>
        <v>0</v>
      </c>
      <c r="CI631" s="622">
        <f t="shared" si="1406"/>
        <v>0</v>
      </c>
      <c r="CJ631" s="16"/>
      <c r="CK631" s="622">
        <f t="shared" si="1404"/>
        <v>0</v>
      </c>
      <c r="CL631" s="622">
        <f t="shared" si="1404"/>
        <v>0</v>
      </c>
      <c r="CM631" s="622">
        <f t="shared" si="1404"/>
        <v>0</v>
      </c>
      <c r="CN631" s="622">
        <f t="shared" si="1404"/>
        <v>0</v>
      </c>
      <c r="CO631" s="622">
        <f t="shared" si="1404"/>
        <v>0</v>
      </c>
      <c r="CP631" s="622">
        <f t="shared" si="1404"/>
        <v>0</v>
      </c>
      <c r="CQ631" s="622">
        <f t="shared" si="1404"/>
        <v>0</v>
      </c>
      <c r="CR631" s="622">
        <f t="shared" si="1404"/>
        <v>0</v>
      </c>
      <c r="CS631" s="120">
        <f t="shared" si="1401"/>
        <v>0</v>
      </c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</row>
    <row r="632" spans="1:133" ht="15">
      <c r="A632" s="572" t="s">
        <v>148</v>
      </c>
      <c r="B632" s="14"/>
      <c r="C632" s="9">
        <f>'4a 1718 CS PC'!AP20</f>
        <v>5.9999999999999995E-4</v>
      </c>
      <c r="D632" s="9">
        <f>'4a 1718 CS PC'!AR20</f>
        <v>8.9999999999999998E-4</v>
      </c>
      <c r="E632" s="9">
        <f>'4b 1819 CS PC'!$AT20</f>
        <v>5.9999999999999995E-4</v>
      </c>
      <c r="F632" s="9">
        <f>'4b 1819 CS PC'!AQ20</f>
        <v>8.9999999999999998E-4</v>
      </c>
      <c r="G632" s="9">
        <f>'4c 1920 CS PC'!AS20</f>
        <v>8.0000000000000004E-4</v>
      </c>
      <c r="H632" s="9">
        <f>'4c 1920 CS PC'!AP20</f>
        <v>1.1000000000000001E-3</v>
      </c>
      <c r="I632" s="9">
        <f>'4d 2021 CS PC'!AS20</f>
        <v>6.9999999999999999E-4</v>
      </c>
      <c r="J632" s="9">
        <f>'4d 2021 CS PC'!AP20</f>
        <v>8.9999999999999998E-4</v>
      </c>
      <c r="K632" s="9">
        <f>'4e 2122 CS PC'!AB20</f>
        <v>6.9999999999999999E-4</v>
      </c>
      <c r="L632" s="9"/>
      <c r="M632" s="571">
        <f t="shared" si="1394"/>
        <v>0</v>
      </c>
      <c r="N632" s="571">
        <f t="shared" si="1394"/>
        <v>0</v>
      </c>
      <c r="O632" s="571">
        <f t="shared" si="1394"/>
        <v>0</v>
      </c>
      <c r="P632" s="571">
        <f t="shared" si="1394"/>
        <v>0</v>
      </c>
      <c r="Q632" s="571">
        <f t="shared" si="1394"/>
        <v>7.7999999999999996E-3</v>
      </c>
      <c r="R632" s="571">
        <f t="shared" si="1394"/>
        <v>0</v>
      </c>
      <c r="S632" s="571">
        <f t="shared" si="1411"/>
        <v>3.5399999999999994E-2</v>
      </c>
      <c r="T632" s="573"/>
      <c r="U632" s="573"/>
      <c r="V632" s="571">
        <f t="shared" si="1409"/>
        <v>0</v>
      </c>
      <c r="W632" s="571">
        <f t="shared" si="1380"/>
        <v>0</v>
      </c>
      <c r="X632" s="571">
        <f t="shared" si="1381"/>
        <v>0</v>
      </c>
      <c r="Y632" s="571">
        <f t="shared" si="1382"/>
        <v>0</v>
      </c>
      <c r="Z632" s="571">
        <f t="shared" si="1383"/>
        <v>0</v>
      </c>
      <c r="AA632" s="571">
        <f t="shared" si="1383"/>
        <v>0</v>
      </c>
      <c r="AB632" s="571">
        <f t="shared" si="1397"/>
        <v>0</v>
      </c>
      <c r="AC632" s="571">
        <f t="shared" si="1383"/>
        <v>0</v>
      </c>
      <c r="AD632" s="571">
        <f t="shared" si="1384"/>
        <v>0</v>
      </c>
      <c r="AE632" s="571">
        <f t="shared" si="1385"/>
        <v>0</v>
      </c>
      <c r="AF632" s="571">
        <f t="shared" si="1412"/>
        <v>0</v>
      </c>
      <c r="AG632" s="571">
        <f t="shared" si="1412"/>
        <v>0</v>
      </c>
      <c r="AH632" s="571">
        <f t="shared" si="1403"/>
        <v>0</v>
      </c>
      <c r="AI632" s="571">
        <f t="shared" si="1398"/>
        <v>0</v>
      </c>
      <c r="AJ632" s="571">
        <f t="shared" si="1399"/>
        <v>0</v>
      </c>
      <c r="AK632" s="571">
        <f t="shared" si="1398"/>
        <v>0</v>
      </c>
      <c r="AL632" s="571">
        <f t="shared" si="1403"/>
        <v>0</v>
      </c>
      <c r="AM632" s="571">
        <f t="shared" si="1403"/>
        <v>0</v>
      </c>
      <c r="AN632" s="571">
        <f t="shared" si="1400"/>
        <v>0</v>
      </c>
      <c r="AO632" s="571">
        <f t="shared" si="1410"/>
        <v>0</v>
      </c>
      <c r="AP632" s="571">
        <f t="shared" si="1410"/>
        <v>0</v>
      </c>
      <c r="AQ632" s="571">
        <f t="shared" si="1410"/>
        <v>0</v>
      </c>
      <c r="AR632" s="571">
        <f t="shared" si="1410"/>
        <v>0</v>
      </c>
      <c r="AS632" s="571">
        <f t="shared" si="1410"/>
        <v>0</v>
      </c>
      <c r="AT632" s="571">
        <f t="shared" si="1410"/>
        <v>0</v>
      </c>
      <c r="AU632" s="571">
        <f t="shared" si="1410"/>
        <v>0</v>
      </c>
      <c r="AV632" s="571">
        <f t="shared" si="1410"/>
        <v>0</v>
      </c>
      <c r="AW632" s="571">
        <f t="shared" si="1410"/>
        <v>0</v>
      </c>
      <c r="AX632" s="571">
        <f t="shared" si="1410"/>
        <v>0</v>
      </c>
      <c r="AY632" s="571">
        <f t="shared" si="1410"/>
        <v>0</v>
      </c>
      <c r="AZ632" s="571">
        <f t="shared" si="1410"/>
        <v>0</v>
      </c>
      <c r="BA632" s="571">
        <f t="shared" si="1410"/>
        <v>0</v>
      </c>
      <c r="BB632" s="571">
        <f t="shared" si="1410"/>
        <v>0</v>
      </c>
      <c r="BC632" s="571">
        <f t="shared" si="1410"/>
        <v>0</v>
      </c>
      <c r="BD632" s="571">
        <f t="shared" si="1410"/>
        <v>0</v>
      </c>
      <c r="BE632" s="571">
        <f t="shared" si="1410"/>
        <v>0</v>
      </c>
      <c r="BF632" s="571">
        <f t="shared" si="1410"/>
        <v>0</v>
      </c>
      <c r="BG632" s="571">
        <f t="shared" si="1410"/>
        <v>0</v>
      </c>
      <c r="BH632" s="571">
        <f t="shared" si="1410"/>
        <v>0</v>
      </c>
      <c r="BI632" s="571">
        <f t="shared" si="1410"/>
        <v>0</v>
      </c>
      <c r="BJ632" s="571">
        <f t="shared" si="1410"/>
        <v>0</v>
      </c>
      <c r="BK632" s="571">
        <f t="shared" si="1410"/>
        <v>0</v>
      </c>
      <c r="BL632" s="571">
        <f t="shared" si="1410"/>
        <v>0</v>
      </c>
      <c r="BM632" s="571">
        <f t="shared" si="1410"/>
        <v>0</v>
      </c>
      <c r="BN632" s="571">
        <f t="shared" si="1410"/>
        <v>0</v>
      </c>
      <c r="BO632" s="571">
        <f t="shared" si="1410"/>
        <v>0</v>
      </c>
      <c r="BP632" s="571">
        <f t="shared" si="1410"/>
        <v>0</v>
      </c>
      <c r="BQ632" s="571">
        <f t="shared" si="1410"/>
        <v>0</v>
      </c>
      <c r="BR632" s="571">
        <f t="shared" si="1410"/>
        <v>0</v>
      </c>
      <c r="BS632" s="571">
        <f t="shared" si="1410"/>
        <v>0</v>
      </c>
      <c r="BT632" s="571">
        <f t="shared" si="1410"/>
        <v>0</v>
      </c>
      <c r="BU632" s="571">
        <f t="shared" si="1410"/>
        <v>0</v>
      </c>
      <c r="BV632" s="571">
        <f t="shared" si="1410"/>
        <v>0</v>
      </c>
      <c r="BW632" s="571">
        <f t="shared" si="1410"/>
        <v>0</v>
      </c>
      <c r="BX632" s="571"/>
      <c r="BY632" s="571">
        <f t="shared" si="1407"/>
        <v>0</v>
      </c>
      <c r="BZ632" s="7"/>
      <c r="CA632" s="7">
        <f t="shared" si="1391"/>
        <v>0</v>
      </c>
      <c r="CB632" s="622">
        <f t="shared" si="1405"/>
        <v>0</v>
      </c>
      <c r="CC632" s="622">
        <f t="shared" si="1408"/>
        <v>0</v>
      </c>
      <c r="CD632" s="622">
        <f t="shared" si="1406"/>
        <v>0</v>
      </c>
      <c r="CE632" s="622">
        <f t="shared" si="1406"/>
        <v>0</v>
      </c>
      <c r="CF632" s="622">
        <f t="shared" si="1406"/>
        <v>0</v>
      </c>
      <c r="CG632" s="622">
        <f t="shared" si="1406"/>
        <v>0</v>
      </c>
      <c r="CH632" s="622">
        <f t="shared" si="1406"/>
        <v>0</v>
      </c>
      <c r="CI632" s="622">
        <f t="shared" si="1406"/>
        <v>0</v>
      </c>
      <c r="CJ632" s="16"/>
      <c r="CK632" s="622">
        <f t="shared" si="1404"/>
        <v>0</v>
      </c>
      <c r="CL632" s="622">
        <f t="shared" si="1404"/>
        <v>0</v>
      </c>
      <c r="CM632" s="622">
        <f t="shared" si="1404"/>
        <v>0</v>
      </c>
      <c r="CN632" s="622">
        <f t="shared" si="1404"/>
        <v>0</v>
      </c>
      <c r="CO632" s="622">
        <f t="shared" si="1404"/>
        <v>0</v>
      </c>
      <c r="CP632" s="622">
        <f t="shared" si="1404"/>
        <v>0</v>
      </c>
      <c r="CQ632" s="622">
        <f t="shared" si="1404"/>
        <v>0</v>
      </c>
      <c r="CR632" s="622">
        <f t="shared" si="1404"/>
        <v>0</v>
      </c>
      <c r="CS632" s="120">
        <f t="shared" si="1401"/>
        <v>0</v>
      </c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</row>
    <row r="633" spans="1:133" ht="15">
      <c r="A633" s="572" t="s">
        <v>149</v>
      </c>
      <c r="B633" s="14"/>
      <c r="C633" s="9">
        <f>'4a 1718 CS PC'!AP21</f>
        <v>0.28949999999999998</v>
      </c>
      <c r="D633" s="9">
        <f>'4a 1718 CS PC'!AR21</f>
        <v>0</v>
      </c>
      <c r="E633" s="9">
        <f>'4b 1819 CS PC'!$AT21</f>
        <v>0.29459999999999997</v>
      </c>
      <c r="F633" s="9">
        <f>'4b 1819 CS PC'!AQ21</f>
        <v>0</v>
      </c>
      <c r="G633" s="9">
        <f>'4c 1920 CS PC'!AS21</f>
        <v>0.2964</v>
      </c>
      <c r="H633" s="9">
        <f>'4c 1920 CS PC'!AP21</f>
        <v>0</v>
      </c>
      <c r="I633" s="9">
        <f>'4d 2021 CS PC'!AS21</f>
        <v>0.2999</v>
      </c>
      <c r="J633" s="9">
        <f>'4d 2021 CS PC'!AP21</f>
        <v>0</v>
      </c>
      <c r="K633" s="9">
        <f>'4e 2122 CS PC'!AB21</f>
        <v>0.29809999999999998</v>
      </c>
      <c r="L633" s="9"/>
      <c r="M633" s="571">
        <f t="shared" si="1394"/>
        <v>0</v>
      </c>
      <c r="N633" s="571">
        <f t="shared" si="1394"/>
        <v>0</v>
      </c>
      <c r="O633" s="571">
        <f t="shared" si="1394"/>
        <v>0</v>
      </c>
      <c r="P633" s="571">
        <f t="shared" si="1394"/>
        <v>0</v>
      </c>
      <c r="Q633" s="571">
        <f t="shared" si="1394"/>
        <v>3.7634999999999996</v>
      </c>
      <c r="R633" s="571">
        <f t="shared" si="1394"/>
        <v>0</v>
      </c>
      <c r="S633" s="571">
        <f t="shared" si="1411"/>
        <v>17.080499999999997</v>
      </c>
      <c r="T633" s="573"/>
      <c r="U633" s="573"/>
      <c r="V633" s="571">
        <f t="shared" si="1409"/>
        <v>11</v>
      </c>
      <c r="W633" s="571">
        <f t="shared" si="1380"/>
        <v>0</v>
      </c>
      <c r="X633" s="571">
        <f t="shared" si="1381"/>
        <v>0</v>
      </c>
      <c r="Y633" s="571">
        <f t="shared" si="1382"/>
        <v>0</v>
      </c>
      <c r="Z633" s="571">
        <f t="shared" si="1383"/>
        <v>0</v>
      </c>
      <c r="AA633" s="571">
        <f t="shared" si="1383"/>
        <v>0</v>
      </c>
      <c r="AB633" s="594">
        <f>ROUNDUP(AB$614*$G633,0)</f>
        <v>8</v>
      </c>
      <c r="AC633" s="571">
        <f t="shared" si="1383"/>
        <v>0</v>
      </c>
      <c r="AD633" s="571">
        <f t="shared" si="1384"/>
        <v>2</v>
      </c>
      <c r="AE633" s="571">
        <f t="shared" si="1385"/>
        <v>0</v>
      </c>
      <c r="AF633" s="571">
        <f t="shared" si="1412"/>
        <v>5</v>
      </c>
      <c r="AG633" s="571">
        <f t="shared" si="1412"/>
        <v>17</v>
      </c>
      <c r="AH633" s="571">
        <f t="shared" si="1403"/>
        <v>0</v>
      </c>
      <c r="AI633" s="571">
        <f t="shared" si="1398"/>
        <v>2</v>
      </c>
      <c r="AJ633" s="571">
        <f t="shared" si="1399"/>
        <v>0</v>
      </c>
      <c r="AK633" s="571">
        <f t="shared" si="1398"/>
        <v>0</v>
      </c>
      <c r="AL633" s="571">
        <f t="shared" si="1403"/>
        <v>0</v>
      </c>
      <c r="AM633" s="594">
        <f>ROUNDUP(AM$614*$I633,0)</f>
        <v>3</v>
      </c>
      <c r="AN633" s="571">
        <f t="shared" si="1400"/>
        <v>0</v>
      </c>
      <c r="AO633" s="571">
        <f t="shared" si="1410"/>
        <v>0</v>
      </c>
      <c r="AP633" s="571">
        <f t="shared" si="1410"/>
        <v>0</v>
      </c>
      <c r="AQ633" s="571">
        <f t="shared" si="1410"/>
        <v>0</v>
      </c>
      <c r="AR633" s="571">
        <f t="shared" si="1410"/>
        <v>0</v>
      </c>
      <c r="AS633" s="571">
        <f t="shared" si="1410"/>
        <v>0</v>
      </c>
      <c r="AT633" s="571">
        <f t="shared" si="1410"/>
        <v>0</v>
      </c>
      <c r="AU633" s="571">
        <f t="shared" si="1410"/>
        <v>0</v>
      </c>
      <c r="AV633" s="571">
        <f t="shared" si="1410"/>
        <v>0</v>
      </c>
      <c r="AW633" s="571">
        <f t="shared" si="1410"/>
        <v>0</v>
      </c>
      <c r="AX633" s="571">
        <f t="shared" si="1410"/>
        <v>0</v>
      </c>
      <c r="AY633" s="571">
        <f t="shared" si="1410"/>
        <v>0</v>
      </c>
      <c r="AZ633" s="571">
        <f t="shared" si="1410"/>
        <v>0</v>
      </c>
      <c r="BA633" s="571">
        <f t="shared" si="1410"/>
        <v>0</v>
      </c>
      <c r="BB633" s="571">
        <f t="shared" si="1410"/>
        <v>0</v>
      </c>
      <c r="BC633" s="571">
        <f t="shared" si="1410"/>
        <v>0</v>
      </c>
      <c r="BD633" s="571">
        <f t="shared" si="1410"/>
        <v>0</v>
      </c>
      <c r="BE633" s="571">
        <f t="shared" si="1410"/>
        <v>0</v>
      </c>
      <c r="BF633" s="571">
        <f t="shared" si="1410"/>
        <v>0</v>
      </c>
      <c r="BG633" s="571">
        <f t="shared" si="1410"/>
        <v>0</v>
      </c>
      <c r="BH633" s="571">
        <f t="shared" si="1410"/>
        <v>0</v>
      </c>
      <c r="BI633" s="571">
        <f t="shared" si="1410"/>
        <v>0</v>
      </c>
      <c r="BJ633" s="571">
        <f t="shared" si="1410"/>
        <v>0</v>
      </c>
      <c r="BK633" s="571">
        <f t="shared" si="1410"/>
        <v>0</v>
      </c>
      <c r="BL633" s="571">
        <f t="shared" si="1410"/>
        <v>0</v>
      </c>
      <c r="BM633" s="571">
        <f t="shared" si="1410"/>
        <v>0</v>
      </c>
      <c r="BN633" s="571">
        <f t="shared" si="1410"/>
        <v>0</v>
      </c>
      <c r="BO633" s="571">
        <f t="shared" si="1410"/>
        <v>0</v>
      </c>
      <c r="BP633" s="571">
        <f t="shared" si="1410"/>
        <v>0</v>
      </c>
      <c r="BQ633" s="571">
        <f t="shared" si="1410"/>
        <v>0</v>
      </c>
      <c r="BR633" s="571">
        <f t="shared" si="1410"/>
        <v>0</v>
      </c>
      <c r="BS633" s="571">
        <f t="shared" si="1410"/>
        <v>0</v>
      </c>
      <c r="BT633" s="571">
        <f t="shared" si="1410"/>
        <v>0</v>
      </c>
      <c r="BU633" s="571">
        <f t="shared" si="1410"/>
        <v>0</v>
      </c>
      <c r="BV633" s="571">
        <f t="shared" si="1410"/>
        <v>0</v>
      </c>
      <c r="BW633" s="571">
        <f t="shared" si="1410"/>
        <v>0</v>
      </c>
      <c r="BX633" s="571"/>
      <c r="BY633" s="571">
        <f t="shared" si="1407"/>
        <v>69</v>
      </c>
      <c r="BZ633" s="7"/>
      <c r="CA633" s="7">
        <f t="shared" si="1391"/>
        <v>0</v>
      </c>
      <c r="CB633" s="622">
        <f t="shared" si="1405"/>
        <v>0</v>
      </c>
      <c r="CC633" s="622">
        <f t="shared" si="1408"/>
        <v>32</v>
      </c>
      <c r="CD633" s="622">
        <f t="shared" si="1406"/>
        <v>0</v>
      </c>
      <c r="CE633" s="622">
        <f t="shared" si="1406"/>
        <v>32</v>
      </c>
      <c r="CF633" s="622">
        <f t="shared" si="1406"/>
        <v>5</v>
      </c>
      <c r="CG633" s="622">
        <f t="shared" si="1406"/>
        <v>0</v>
      </c>
      <c r="CH633" s="622">
        <f t="shared" si="1406"/>
        <v>0</v>
      </c>
      <c r="CI633" s="622">
        <f t="shared" si="1406"/>
        <v>0</v>
      </c>
      <c r="CJ633" s="16"/>
      <c r="CK633" s="622">
        <f t="shared" si="1404"/>
        <v>4</v>
      </c>
      <c r="CL633" s="622">
        <f t="shared" si="1404"/>
        <v>28</v>
      </c>
      <c r="CM633" s="622">
        <f t="shared" si="1404"/>
        <v>10</v>
      </c>
      <c r="CN633" s="622">
        <f t="shared" si="1404"/>
        <v>24</v>
      </c>
      <c r="CO633" s="622">
        <f t="shared" si="1404"/>
        <v>3</v>
      </c>
      <c r="CP633" s="622">
        <f t="shared" si="1404"/>
        <v>0</v>
      </c>
      <c r="CQ633" s="622">
        <f t="shared" si="1404"/>
        <v>0</v>
      </c>
      <c r="CR633" s="622">
        <f t="shared" si="1404"/>
        <v>0</v>
      </c>
      <c r="CS633" s="120">
        <f t="shared" si="1401"/>
        <v>0</v>
      </c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</row>
    <row r="634" spans="1:133" ht="15">
      <c r="A634" s="572" t="s">
        <v>150</v>
      </c>
      <c r="B634" s="14"/>
      <c r="C634" s="9">
        <f>'4a 1718 CS PC'!AP22</f>
        <v>5.7999999999999996E-3</v>
      </c>
      <c r="D634" s="9">
        <f>'4a 1718 CS PC'!AR22</f>
        <v>8.2000000000000007E-3</v>
      </c>
      <c r="E634" s="9">
        <f>'4b 1819 CS PC'!$AT22</f>
        <v>5.7999999999999996E-3</v>
      </c>
      <c r="F634" s="9">
        <f>'4b 1819 CS PC'!AQ22</f>
        <v>8.2000000000000007E-3</v>
      </c>
      <c r="G634" s="9">
        <f>'4c 1920 CS PC'!AS22</f>
        <v>5.8999999999999999E-3</v>
      </c>
      <c r="H634" s="9">
        <f>'4c 1920 CS PC'!AP22</f>
        <v>8.3999999999999995E-3</v>
      </c>
      <c r="I634" s="9">
        <f>'4d 2021 CS PC'!AS22</f>
        <v>5.7999999999999996E-3</v>
      </c>
      <c r="J634" s="9">
        <f>'4d 2021 CS PC'!AP22</f>
        <v>8.3000000000000001E-3</v>
      </c>
      <c r="K634" s="9">
        <f>'4e 2122 CS PC'!AB22</f>
        <v>5.7999999999999996E-3</v>
      </c>
      <c r="L634" s="9"/>
      <c r="M634" s="571">
        <f t="shared" si="1394"/>
        <v>0</v>
      </c>
      <c r="N634" s="571">
        <f t="shared" si="1394"/>
        <v>0</v>
      </c>
      <c r="O634" s="571">
        <f t="shared" si="1394"/>
        <v>0</v>
      </c>
      <c r="P634" s="571">
        <f t="shared" si="1394"/>
        <v>0</v>
      </c>
      <c r="Q634" s="571">
        <f t="shared" si="1394"/>
        <v>7.5399999999999995E-2</v>
      </c>
      <c r="R634" s="571">
        <f t="shared" si="1394"/>
        <v>0</v>
      </c>
      <c r="S634" s="571">
        <f t="shared" si="1411"/>
        <v>0.34219999999999995</v>
      </c>
      <c r="T634" s="573"/>
      <c r="U634" s="573"/>
      <c r="V634" s="571">
        <f t="shared" si="1409"/>
        <v>0</v>
      </c>
      <c r="W634" s="571">
        <f t="shared" si="1380"/>
        <v>0</v>
      </c>
      <c r="X634" s="571">
        <f t="shared" si="1381"/>
        <v>0</v>
      </c>
      <c r="Y634" s="571">
        <f t="shared" si="1382"/>
        <v>0</v>
      </c>
      <c r="Z634" s="571">
        <f t="shared" si="1383"/>
        <v>0</v>
      </c>
      <c r="AA634" s="571">
        <f t="shared" si="1383"/>
        <v>0</v>
      </c>
      <c r="AB634" s="571">
        <f t="shared" si="1397"/>
        <v>0</v>
      </c>
      <c r="AC634" s="571">
        <f t="shared" si="1383"/>
        <v>0</v>
      </c>
      <c r="AD634" s="571">
        <f t="shared" si="1384"/>
        <v>0</v>
      </c>
      <c r="AE634" s="571">
        <f t="shared" si="1385"/>
        <v>0</v>
      </c>
      <c r="AF634" s="571">
        <f t="shared" si="1412"/>
        <v>0</v>
      </c>
      <c r="AG634" s="571">
        <f t="shared" si="1412"/>
        <v>0</v>
      </c>
      <c r="AH634" s="571">
        <f t="shared" si="1403"/>
        <v>0</v>
      </c>
      <c r="AI634" s="571">
        <f t="shared" si="1398"/>
        <v>0</v>
      </c>
      <c r="AJ634" s="571">
        <f t="shared" si="1399"/>
        <v>0</v>
      </c>
      <c r="AK634" s="571">
        <f t="shared" si="1398"/>
        <v>0</v>
      </c>
      <c r="AL634" s="571">
        <f t="shared" si="1403"/>
        <v>0</v>
      </c>
      <c r="AM634" s="571">
        <f t="shared" si="1403"/>
        <v>0</v>
      </c>
      <c r="AN634" s="571">
        <f t="shared" si="1400"/>
        <v>0</v>
      </c>
      <c r="AO634" s="571">
        <f t="shared" si="1410"/>
        <v>0</v>
      </c>
      <c r="AP634" s="571">
        <f t="shared" si="1410"/>
        <v>0</v>
      </c>
      <c r="AQ634" s="571">
        <f t="shared" si="1410"/>
        <v>0</v>
      </c>
      <c r="AR634" s="571">
        <f t="shared" si="1410"/>
        <v>0</v>
      </c>
      <c r="AS634" s="571">
        <f t="shared" si="1410"/>
        <v>0</v>
      </c>
      <c r="AT634" s="571">
        <f t="shared" si="1410"/>
        <v>0</v>
      </c>
      <c r="AU634" s="571">
        <f t="shared" si="1410"/>
        <v>0</v>
      </c>
      <c r="AV634" s="571">
        <f t="shared" si="1410"/>
        <v>0</v>
      </c>
      <c r="AW634" s="571">
        <f t="shared" si="1410"/>
        <v>0</v>
      </c>
      <c r="AX634" s="571">
        <f t="shared" si="1410"/>
        <v>0</v>
      </c>
      <c r="AY634" s="571">
        <f t="shared" si="1410"/>
        <v>0</v>
      </c>
      <c r="AZ634" s="571">
        <f t="shared" si="1410"/>
        <v>0</v>
      </c>
      <c r="BA634" s="571">
        <f t="shared" si="1410"/>
        <v>0</v>
      </c>
      <c r="BB634" s="571">
        <f t="shared" si="1410"/>
        <v>0</v>
      </c>
      <c r="BC634" s="571">
        <f t="shared" si="1410"/>
        <v>0</v>
      </c>
      <c r="BD634" s="571">
        <f t="shared" si="1410"/>
        <v>0</v>
      </c>
      <c r="BE634" s="571">
        <f t="shared" si="1410"/>
        <v>0</v>
      </c>
      <c r="BF634" s="571">
        <f t="shared" si="1410"/>
        <v>0</v>
      </c>
      <c r="BG634" s="571">
        <f t="shared" si="1410"/>
        <v>0</v>
      </c>
      <c r="BH634" s="571">
        <f t="shared" si="1410"/>
        <v>0</v>
      </c>
      <c r="BI634" s="571">
        <f t="shared" si="1410"/>
        <v>0</v>
      </c>
      <c r="BJ634" s="571">
        <f t="shared" si="1410"/>
        <v>0</v>
      </c>
      <c r="BK634" s="571">
        <f t="shared" si="1410"/>
        <v>0</v>
      </c>
      <c r="BL634" s="571">
        <f t="shared" si="1410"/>
        <v>0</v>
      </c>
      <c r="BM634" s="571">
        <f t="shared" si="1410"/>
        <v>0</v>
      </c>
      <c r="BN634" s="571">
        <f t="shared" si="1410"/>
        <v>0</v>
      </c>
      <c r="BO634" s="571">
        <f t="shared" si="1410"/>
        <v>0</v>
      </c>
      <c r="BP634" s="571">
        <f t="shared" si="1410"/>
        <v>0</v>
      </c>
      <c r="BQ634" s="571">
        <f t="shared" si="1410"/>
        <v>0</v>
      </c>
      <c r="BR634" s="571">
        <f t="shared" si="1410"/>
        <v>0</v>
      </c>
      <c r="BS634" s="571">
        <f t="shared" si="1410"/>
        <v>0</v>
      </c>
      <c r="BT634" s="571">
        <f t="shared" si="1410"/>
        <v>0</v>
      </c>
      <c r="BU634" s="571">
        <f t="shared" si="1410"/>
        <v>0</v>
      </c>
      <c r="BV634" s="571">
        <f t="shared" si="1410"/>
        <v>0</v>
      </c>
      <c r="BW634" s="571">
        <f t="shared" si="1410"/>
        <v>0</v>
      </c>
      <c r="BX634" s="571"/>
      <c r="BY634" s="571">
        <f t="shared" si="1407"/>
        <v>0</v>
      </c>
      <c r="BZ634" s="7"/>
      <c r="CA634" s="7">
        <f t="shared" si="1391"/>
        <v>0</v>
      </c>
      <c r="CB634" s="622">
        <f t="shared" si="1405"/>
        <v>0</v>
      </c>
      <c r="CC634" s="622">
        <f t="shared" si="1408"/>
        <v>0</v>
      </c>
      <c r="CD634" s="622">
        <f t="shared" si="1406"/>
        <v>0</v>
      </c>
      <c r="CE634" s="622">
        <f t="shared" si="1406"/>
        <v>0</v>
      </c>
      <c r="CF634" s="622">
        <f t="shared" si="1406"/>
        <v>0</v>
      </c>
      <c r="CG634" s="622">
        <f t="shared" si="1406"/>
        <v>0</v>
      </c>
      <c r="CH634" s="622">
        <f t="shared" si="1406"/>
        <v>0</v>
      </c>
      <c r="CI634" s="622">
        <f t="shared" si="1406"/>
        <v>0</v>
      </c>
      <c r="CJ634" s="16"/>
      <c r="CK634" s="622">
        <f t="shared" si="1404"/>
        <v>0</v>
      </c>
      <c r="CL634" s="622">
        <f t="shared" si="1404"/>
        <v>0</v>
      </c>
      <c r="CM634" s="622">
        <f t="shared" si="1404"/>
        <v>0</v>
      </c>
      <c r="CN634" s="622">
        <f t="shared" si="1404"/>
        <v>0</v>
      </c>
      <c r="CO634" s="622">
        <f t="shared" si="1404"/>
        <v>0</v>
      </c>
      <c r="CP634" s="622">
        <f t="shared" si="1404"/>
        <v>0</v>
      </c>
      <c r="CQ634" s="622">
        <f t="shared" si="1404"/>
        <v>0</v>
      </c>
      <c r="CR634" s="622">
        <f t="shared" si="1404"/>
        <v>0</v>
      </c>
      <c r="CS634" s="120">
        <f t="shared" si="1401"/>
        <v>0</v>
      </c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</row>
    <row r="635" spans="1:133" ht="15">
      <c r="A635" s="572" t="s">
        <v>151</v>
      </c>
      <c r="B635" s="14"/>
      <c r="C635" s="9">
        <f>'4a 1718 CS PC'!AP23</f>
        <v>3.3999999999999998E-3</v>
      </c>
      <c r="D635" s="9">
        <f>'4a 1718 CS PC'!AR23</f>
        <v>4.7999999999999996E-3</v>
      </c>
      <c r="E635" s="9">
        <f>'4b 1819 CS PC'!$AT23</f>
        <v>3.2000000000000002E-3</v>
      </c>
      <c r="F635" s="9">
        <f>'4b 1819 CS PC'!AQ23</f>
        <v>4.4999999999999997E-3</v>
      </c>
      <c r="G635" s="9">
        <f>'4c 1920 CS PC'!AS23</f>
        <v>3.2000000000000002E-3</v>
      </c>
      <c r="H635" s="9">
        <f>'4c 1920 CS PC'!AP23</f>
        <v>4.5999999999999999E-3</v>
      </c>
      <c r="I635" s="9">
        <f>'4d 2021 CS PC'!AS23</f>
        <v>3.3999999999999998E-3</v>
      </c>
      <c r="J635" s="9">
        <f>'4d 2021 CS PC'!AP23</f>
        <v>4.8999999999999998E-3</v>
      </c>
      <c r="K635" s="9">
        <f>'4e 2122 CS PC'!AB23</f>
        <v>3.5000000000000001E-3</v>
      </c>
      <c r="L635" s="9"/>
      <c r="M635" s="571">
        <f t="shared" si="1394"/>
        <v>0</v>
      </c>
      <c r="N635" s="571">
        <f t="shared" si="1394"/>
        <v>0</v>
      </c>
      <c r="O635" s="571">
        <f t="shared" si="1394"/>
        <v>0</v>
      </c>
      <c r="P635" s="571">
        <f t="shared" si="1394"/>
        <v>0</v>
      </c>
      <c r="Q635" s="571">
        <f t="shared" si="1394"/>
        <v>4.4199999999999996E-2</v>
      </c>
      <c r="R635" s="571">
        <f t="shared" si="1394"/>
        <v>0</v>
      </c>
      <c r="S635" s="571">
        <f t="shared" si="1411"/>
        <v>0.2006</v>
      </c>
      <c r="T635" s="573"/>
      <c r="U635" s="573"/>
      <c r="V635" s="571">
        <f t="shared" si="1409"/>
        <v>0</v>
      </c>
      <c r="W635" s="571">
        <f t="shared" si="1380"/>
        <v>0</v>
      </c>
      <c r="X635" s="571">
        <f t="shared" si="1381"/>
        <v>0</v>
      </c>
      <c r="Y635" s="571">
        <f t="shared" si="1382"/>
        <v>0</v>
      </c>
      <c r="Z635" s="571">
        <f t="shared" si="1383"/>
        <v>0</v>
      </c>
      <c r="AA635" s="571">
        <f t="shared" si="1383"/>
        <v>0</v>
      </c>
      <c r="AB635" s="571">
        <f t="shared" si="1397"/>
        <v>0</v>
      </c>
      <c r="AC635" s="571">
        <f t="shared" si="1383"/>
        <v>0</v>
      </c>
      <c r="AD635" s="571">
        <f t="shared" si="1384"/>
        <v>0</v>
      </c>
      <c r="AE635" s="571">
        <f t="shared" si="1385"/>
        <v>0</v>
      </c>
      <c r="AF635" s="571">
        <f t="shared" si="1412"/>
        <v>0</v>
      </c>
      <c r="AG635" s="571">
        <f t="shared" si="1412"/>
        <v>0</v>
      </c>
      <c r="AH635" s="571">
        <f t="shared" ref="AH635:AM644" si="1413">ROUND(AH$614*$I635,0)</f>
        <v>0</v>
      </c>
      <c r="AI635" s="594">
        <f>ROUNDUP(AI$614*$G635,0)</f>
        <v>1</v>
      </c>
      <c r="AJ635" s="571">
        <f t="shared" si="1399"/>
        <v>0</v>
      </c>
      <c r="AK635" s="571">
        <f t="shared" si="1398"/>
        <v>0</v>
      </c>
      <c r="AL635" s="571">
        <f t="shared" si="1413"/>
        <v>0</v>
      </c>
      <c r="AM635" s="571">
        <f t="shared" si="1413"/>
        <v>0</v>
      </c>
      <c r="AN635" s="571">
        <f t="shared" si="1400"/>
        <v>0</v>
      </c>
      <c r="AO635" s="571">
        <f t="shared" si="1410"/>
        <v>0</v>
      </c>
      <c r="AP635" s="571">
        <f t="shared" si="1410"/>
        <v>0</v>
      </c>
      <c r="AQ635" s="571">
        <f t="shared" si="1410"/>
        <v>0</v>
      </c>
      <c r="AR635" s="571">
        <f t="shared" si="1410"/>
        <v>0</v>
      </c>
      <c r="AS635" s="571">
        <f t="shared" si="1410"/>
        <v>0</v>
      </c>
      <c r="AT635" s="571">
        <f t="shared" si="1410"/>
        <v>0</v>
      </c>
      <c r="AU635" s="571">
        <f t="shared" si="1410"/>
        <v>0</v>
      </c>
      <c r="AV635" s="571">
        <f t="shared" si="1410"/>
        <v>0</v>
      </c>
      <c r="AW635" s="571">
        <f t="shared" si="1410"/>
        <v>0</v>
      </c>
      <c r="AX635" s="571">
        <f t="shared" si="1410"/>
        <v>0</v>
      </c>
      <c r="AY635" s="571">
        <f t="shared" si="1410"/>
        <v>0</v>
      </c>
      <c r="AZ635" s="571">
        <f t="shared" si="1410"/>
        <v>0</v>
      </c>
      <c r="BA635" s="571">
        <f t="shared" si="1410"/>
        <v>0</v>
      </c>
      <c r="BB635" s="571">
        <f t="shared" si="1410"/>
        <v>0</v>
      </c>
      <c r="BC635" s="571">
        <f t="shared" si="1410"/>
        <v>0</v>
      </c>
      <c r="BD635" s="571">
        <f t="shared" si="1410"/>
        <v>0</v>
      </c>
      <c r="BE635" s="571">
        <f t="shared" si="1410"/>
        <v>0</v>
      </c>
      <c r="BF635" s="571">
        <f t="shared" si="1410"/>
        <v>0</v>
      </c>
      <c r="BG635" s="571">
        <f t="shared" si="1410"/>
        <v>0</v>
      </c>
      <c r="BH635" s="571">
        <f t="shared" si="1410"/>
        <v>0</v>
      </c>
      <c r="BI635" s="571">
        <f t="shared" si="1410"/>
        <v>0</v>
      </c>
      <c r="BJ635" s="571">
        <f t="shared" si="1410"/>
        <v>0</v>
      </c>
      <c r="BK635" s="571">
        <f t="shared" si="1410"/>
        <v>0</v>
      </c>
      <c r="BL635" s="571">
        <f t="shared" si="1410"/>
        <v>0</v>
      </c>
      <c r="BM635" s="571">
        <f t="shared" si="1410"/>
        <v>0</v>
      </c>
      <c r="BN635" s="571">
        <f t="shared" si="1410"/>
        <v>0</v>
      </c>
      <c r="BO635" s="571">
        <f t="shared" si="1410"/>
        <v>0</v>
      </c>
      <c r="BP635" s="571">
        <f t="shared" si="1410"/>
        <v>0</v>
      </c>
      <c r="BQ635" s="571">
        <f t="shared" si="1410"/>
        <v>0</v>
      </c>
      <c r="BR635" s="571">
        <f t="shared" si="1410"/>
        <v>0</v>
      </c>
      <c r="BS635" s="571">
        <f t="shared" si="1410"/>
        <v>0</v>
      </c>
      <c r="BT635" s="571">
        <f t="shared" si="1410"/>
        <v>0</v>
      </c>
      <c r="BU635" s="571">
        <f t="shared" si="1410"/>
        <v>0</v>
      </c>
      <c r="BV635" s="571">
        <f t="shared" si="1410"/>
        <v>0</v>
      </c>
      <c r="BW635" s="571">
        <f t="shared" si="1410"/>
        <v>0</v>
      </c>
      <c r="BX635" s="571"/>
      <c r="BY635" s="571">
        <f t="shared" si="1407"/>
        <v>1</v>
      </c>
      <c r="BZ635" s="7"/>
      <c r="CA635" s="7">
        <f t="shared" si="1391"/>
        <v>0</v>
      </c>
      <c r="CB635" s="622">
        <f t="shared" si="1405"/>
        <v>0</v>
      </c>
      <c r="CC635" s="622">
        <f t="shared" si="1408"/>
        <v>0</v>
      </c>
      <c r="CD635" s="622">
        <f t="shared" si="1406"/>
        <v>0</v>
      </c>
      <c r="CE635" s="622">
        <f t="shared" si="1406"/>
        <v>0</v>
      </c>
      <c r="CF635" s="622">
        <f t="shared" si="1406"/>
        <v>1</v>
      </c>
      <c r="CG635" s="622">
        <f t="shared" si="1406"/>
        <v>0</v>
      </c>
      <c r="CH635" s="622">
        <f t="shared" si="1406"/>
        <v>0</v>
      </c>
      <c r="CI635" s="622">
        <f t="shared" si="1406"/>
        <v>0</v>
      </c>
      <c r="CJ635" s="16"/>
      <c r="CK635" s="622">
        <f t="shared" ref="CK635:CR647" si="1414">ROUND(SUMIF($M$2:$BW$2,CK$1,$M635:$BW635),0)</f>
        <v>0</v>
      </c>
      <c r="CL635" s="622">
        <f t="shared" si="1414"/>
        <v>0</v>
      </c>
      <c r="CM635" s="622">
        <f t="shared" si="1414"/>
        <v>0</v>
      </c>
      <c r="CN635" s="622">
        <f t="shared" si="1414"/>
        <v>1</v>
      </c>
      <c r="CO635" s="622">
        <f t="shared" si="1414"/>
        <v>0</v>
      </c>
      <c r="CP635" s="622">
        <f t="shared" si="1414"/>
        <v>0</v>
      </c>
      <c r="CQ635" s="622">
        <f t="shared" si="1414"/>
        <v>0</v>
      </c>
      <c r="CR635" s="622">
        <f t="shared" si="1414"/>
        <v>0</v>
      </c>
      <c r="CS635" s="120">
        <f t="shared" si="1401"/>
        <v>0</v>
      </c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</row>
    <row r="636" spans="1:133" ht="15">
      <c r="A636" s="572" t="s">
        <v>152</v>
      </c>
      <c r="B636" s="14"/>
      <c r="C636" s="9">
        <f>'4a 1718 CS PC'!AP24</f>
        <v>4.0000000000000002E-4</v>
      </c>
      <c r="D636" s="9">
        <f>'4a 1718 CS PC'!AR24</f>
        <v>5.0000000000000001E-4</v>
      </c>
      <c r="E636" s="9">
        <f>'4b 1819 CS PC'!$AT24</f>
        <v>4.0000000000000002E-4</v>
      </c>
      <c r="F636" s="9">
        <f>'4b 1819 CS PC'!AQ24</f>
        <v>5.9999999999999995E-4</v>
      </c>
      <c r="G636" s="9">
        <f>'4c 1920 CS PC'!AS24</f>
        <v>4.0000000000000002E-4</v>
      </c>
      <c r="H636" s="9">
        <f>'4c 1920 CS PC'!AP24</f>
        <v>5.9999999999999995E-4</v>
      </c>
      <c r="I636" s="9">
        <f>'4d 2021 CS PC'!AS24</f>
        <v>4.0000000000000002E-4</v>
      </c>
      <c r="J636" s="9">
        <f>'4d 2021 CS PC'!AP24</f>
        <v>5.9999999999999995E-4</v>
      </c>
      <c r="K636" s="9">
        <f>'4e 2122 CS PC'!AB24</f>
        <v>4.0000000000000002E-4</v>
      </c>
      <c r="L636" s="9"/>
      <c r="M636" s="571">
        <f t="shared" si="1394"/>
        <v>0</v>
      </c>
      <c r="N636" s="571">
        <f t="shared" si="1394"/>
        <v>0</v>
      </c>
      <c r="O636" s="571">
        <f t="shared" si="1394"/>
        <v>0</v>
      </c>
      <c r="P636" s="571">
        <f t="shared" si="1394"/>
        <v>0</v>
      </c>
      <c r="Q636" s="571">
        <f t="shared" si="1394"/>
        <v>5.2000000000000006E-3</v>
      </c>
      <c r="R636" s="571">
        <f t="shared" si="1394"/>
        <v>0</v>
      </c>
      <c r="S636" s="571">
        <f t="shared" si="1411"/>
        <v>2.3599999999999999E-2</v>
      </c>
      <c r="T636" s="573"/>
      <c r="U636" s="573"/>
      <c r="V636" s="571">
        <f t="shared" si="1409"/>
        <v>0</v>
      </c>
      <c r="W636" s="571">
        <f t="shared" si="1380"/>
        <v>0</v>
      </c>
      <c r="X636" s="571">
        <f t="shared" si="1381"/>
        <v>0</v>
      </c>
      <c r="Y636" s="571">
        <f t="shared" si="1382"/>
        <v>0</v>
      </c>
      <c r="Z636" s="571">
        <f t="shared" si="1383"/>
        <v>0</v>
      </c>
      <c r="AA636" s="571">
        <f t="shared" si="1383"/>
        <v>0</v>
      </c>
      <c r="AB636" s="571">
        <f t="shared" si="1397"/>
        <v>0</v>
      </c>
      <c r="AC636" s="571">
        <f t="shared" si="1383"/>
        <v>0</v>
      </c>
      <c r="AD636" s="571">
        <f t="shared" si="1384"/>
        <v>0</v>
      </c>
      <c r="AE636" s="571">
        <f t="shared" si="1385"/>
        <v>0</v>
      </c>
      <c r="AF636" s="571">
        <f t="shared" si="1412"/>
        <v>0</v>
      </c>
      <c r="AG636" s="571">
        <f t="shared" si="1412"/>
        <v>0</v>
      </c>
      <c r="AH636" s="571">
        <f t="shared" si="1413"/>
        <v>0</v>
      </c>
      <c r="AI636" s="571">
        <f t="shared" si="1398"/>
        <v>0</v>
      </c>
      <c r="AJ636" s="571">
        <f t="shared" si="1399"/>
        <v>0</v>
      </c>
      <c r="AK636" s="571">
        <f t="shared" si="1398"/>
        <v>0</v>
      </c>
      <c r="AL636" s="571">
        <f t="shared" si="1413"/>
        <v>0</v>
      </c>
      <c r="AM636" s="571">
        <f t="shared" si="1413"/>
        <v>0</v>
      </c>
      <c r="AN636" s="571">
        <f t="shared" si="1400"/>
        <v>0</v>
      </c>
      <c r="AO636" s="571">
        <f t="shared" si="1410"/>
        <v>0</v>
      </c>
      <c r="AP636" s="571">
        <f t="shared" si="1410"/>
        <v>0</v>
      </c>
      <c r="AQ636" s="571">
        <f t="shared" si="1410"/>
        <v>0</v>
      </c>
      <c r="AR636" s="571">
        <f t="shared" si="1410"/>
        <v>0</v>
      </c>
      <c r="AS636" s="571">
        <f t="shared" si="1410"/>
        <v>0</v>
      </c>
      <c r="AT636" s="571">
        <f t="shared" si="1410"/>
        <v>0</v>
      </c>
      <c r="AU636" s="571">
        <f t="shared" si="1410"/>
        <v>0</v>
      </c>
      <c r="AV636" s="571">
        <f t="shared" si="1410"/>
        <v>0</v>
      </c>
      <c r="AW636" s="571">
        <f t="shared" si="1410"/>
        <v>0</v>
      </c>
      <c r="AX636" s="571">
        <f t="shared" si="1410"/>
        <v>0</v>
      </c>
      <c r="AY636" s="571">
        <f t="shared" si="1410"/>
        <v>0</v>
      </c>
      <c r="AZ636" s="571">
        <f t="shared" si="1410"/>
        <v>0</v>
      </c>
      <c r="BA636" s="571">
        <f t="shared" si="1410"/>
        <v>0</v>
      </c>
      <c r="BB636" s="571">
        <f t="shared" si="1410"/>
        <v>0</v>
      </c>
      <c r="BC636" s="571">
        <f t="shared" si="1410"/>
        <v>0</v>
      </c>
      <c r="BD636" s="571">
        <f t="shared" si="1410"/>
        <v>0</v>
      </c>
      <c r="BE636" s="571">
        <f t="shared" si="1410"/>
        <v>0</v>
      </c>
      <c r="BF636" s="571">
        <f t="shared" si="1410"/>
        <v>0</v>
      </c>
      <c r="BG636" s="571">
        <f t="shared" si="1410"/>
        <v>0</v>
      </c>
      <c r="BH636" s="571">
        <f t="shared" si="1410"/>
        <v>0</v>
      </c>
      <c r="BI636" s="571">
        <f t="shared" si="1410"/>
        <v>0</v>
      </c>
      <c r="BJ636" s="571">
        <f t="shared" si="1410"/>
        <v>0</v>
      </c>
      <c r="BK636" s="571">
        <f t="shared" si="1410"/>
        <v>0</v>
      </c>
      <c r="BL636" s="571">
        <f t="shared" si="1410"/>
        <v>0</v>
      </c>
      <c r="BM636" s="571">
        <f t="shared" si="1410"/>
        <v>0</v>
      </c>
      <c r="BN636" s="571">
        <f t="shared" si="1410"/>
        <v>0</v>
      </c>
      <c r="BO636" s="571">
        <f t="shared" si="1410"/>
        <v>0</v>
      </c>
      <c r="BP636" s="571">
        <f t="shared" si="1410"/>
        <v>0</v>
      </c>
      <c r="BQ636" s="571">
        <f t="shared" si="1410"/>
        <v>0</v>
      </c>
      <c r="BR636" s="571">
        <f t="shared" si="1410"/>
        <v>0</v>
      </c>
      <c r="BS636" s="571">
        <f t="shared" si="1410"/>
        <v>0</v>
      </c>
      <c r="BT636" s="571">
        <f t="shared" si="1410"/>
        <v>0</v>
      </c>
      <c r="BU636" s="571">
        <f t="shared" si="1410"/>
        <v>0</v>
      </c>
      <c r="BV636" s="571">
        <f t="shared" si="1410"/>
        <v>0</v>
      </c>
      <c r="BW636" s="571">
        <f t="shared" si="1410"/>
        <v>0</v>
      </c>
      <c r="BX636" s="571"/>
      <c r="BY636" s="571">
        <f t="shared" si="1407"/>
        <v>0</v>
      </c>
      <c r="BZ636" s="7"/>
      <c r="CA636" s="7">
        <f t="shared" si="1391"/>
        <v>0</v>
      </c>
      <c r="CB636" s="622">
        <f t="shared" si="1405"/>
        <v>0</v>
      </c>
      <c r="CC636" s="622">
        <f t="shared" si="1408"/>
        <v>0</v>
      </c>
      <c r="CD636" s="622">
        <f t="shared" si="1406"/>
        <v>0</v>
      </c>
      <c r="CE636" s="622">
        <f t="shared" si="1406"/>
        <v>0</v>
      </c>
      <c r="CF636" s="622">
        <f t="shared" si="1406"/>
        <v>0</v>
      </c>
      <c r="CG636" s="622">
        <f t="shared" si="1406"/>
        <v>0</v>
      </c>
      <c r="CH636" s="622">
        <f t="shared" si="1406"/>
        <v>0</v>
      </c>
      <c r="CI636" s="622">
        <f t="shared" si="1406"/>
        <v>0</v>
      </c>
      <c r="CJ636" s="16"/>
      <c r="CK636" s="622">
        <f t="shared" si="1414"/>
        <v>0</v>
      </c>
      <c r="CL636" s="622">
        <f t="shared" si="1414"/>
        <v>0</v>
      </c>
      <c r="CM636" s="622">
        <f t="shared" si="1414"/>
        <v>0</v>
      </c>
      <c r="CN636" s="622">
        <f t="shared" si="1414"/>
        <v>0</v>
      </c>
      <c r="CO636" s="622">
        <f t="shared" si="1414"/>
        <v>0</v>
      </c>
      <c r="CP636" s="622">
        <f t="shared" si="1414"/>
        <v>0</v>
      </c>
      <c r="CQ636" s="622">
        <f t="shared" si="1414"/>
        <v>0</v>
      </c>
      <c r="CR636" s="622">
        <f t="shared" si="1414"/>
        <v>0</v>
      </c>
      <c r="CS636" s="120">
        <f t="shared" si="1401"/>
        <v>0</v>
      </c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</row>
    <row r="637" spans="1:133" ht="15">
      <c r="A637" s="572" t="s">
        <v>153</v>
      </c>
      <c r="B637" s="14"/>
      <c r="C637" s="9">
        <f>'4a 1718 CS PC'!AP25</f>
        <v>3.2000000000000002E-3</v>
      </c>
      <c r="D637" s="9">
        <f>'4a 1718 CS PC'!AR25</f>
        <v>4.4000000000000003E-3</v>
      </c>
      <c r="E637" s="9">
        <f>'4b 1819 CS PC'!$AT25</f>
        <v>3.0999999999999999E-3</v>
      </c>
      <c r="F637" s="9">
        <f>'4b 1819 CS PC'!AQ25</f>
        <v>4.4000000000000003E-3</v>
      </c>
      <c r="G637" s="9">
        <f>'4c 1920 CS PC'!AS25</f>
        <v>3.0000000000000001E-3</v>
      </c>
      <c r="H637" s="9">
        <f>'4c 1920 CS PC'!AP25</f>
        <v>4.3E-3</v>
      </c>
      <c r="I637" s="9">
        <f>'4d 2021 CS PC'!AS25</f>
        <v>2.8999999999999998E-3</v>
      </c>
      <c r="J637" s="9">
        <f>'4d 2021 CS PC'!AP25</f>
        <v>4.1000000000000003E-3</v>
      </c>
      <c r="K637" s="9">
        <f>'4e 2122 CS PC'!AB25</f>
        <v>2.8999999999999998E-3</v>
      </c>
      <c r="L637" s="9"/>
      <c r="M637" s="571">
        <f t="shared" si="1394"/>
        <v>0</v>
      </c>
      <c r="N637" s="571">
        <f t="shared" si="1394"/>
        <v>0</v>
      </c>
      <c r="O637" s="571">
        <f t="shared" si="1394"/>
        <v>0</v>
      </c>
      <c r="P637" s="571">
        <f t="shared" si="1394"/>
        <v>0</v>
      </c>
      <c r="Q637" s="571">
        <f t="shared" si="1394"/>
        <v>4.1600000000000005E-2</v>
      </c>
      <c r="R637" s="571">
        <f t="shared" si="1394"/>
        <v>0</v>
      </c>
      <c r="S637" s="571">
        <f t="shared" si="1411"/>
        <v>0.1888</v>
      </c>
      <c r="T637" s="573"/>
      <c r="U637" s="573"/>
      <c r="V637" s="571">
        <f t="shared" si="1409"/>
        <v>0</v>
      </c>
      <c r="W637" s="571">
        <f t="shared" si="1380"/>
        <v>0</v>
      </c>
      <c r="X637" s="571">
        <f t="shared" si="1381"/>
        <v>0</v>
      </c>
      <c r="Y637" s="571">
        <f t="shared" si="1382"/>
        <v>0</v>
      </c>
      <c r="Z637" s="571">
        <f t="shared" si="1383"/>
        <v>0</v>
      </c>
      <c r="AA637" s="571">
        <f t="shared" si="1383"/>
        <v>0</v>
      </c>
      <c r="AB637" s="571">
        <f t="shared" si="1397"/>
        <v>0</v>
      </c>
      <c r="AC637" s="571">
        <f t="shared" si="1383"/>
        <v>0</v>
      </c>
      <c r="AD637" s="571">
        <f t="shared" si="1384"/>
        <v>0</v>
      </c>
      <c r="AE637" s="571">
        <f t="shared" si="1385"/>
        <v>0</v>
      </c>
      <c r="AF637" s="571">
        <f t="shared" si="1412"/>
        <v>0</v>
      </c>
      <c r="AG637" s="571">
        <f t="shared" si="1412"/>
        <v>0</v>
      </c>
      <c r="AH637" s="571">
        <f t="shared" si="1413"/>
        <v>0</v>
      </c>
      <c r="AI637" s="571">
        <f t="shared" si="1398"/>
        <v>0</v>
      </c>
      <c r="AJ637" s="571">
        <f t="shared" si="1399"/>
        <v>0</v>
      </c>
      <c r="AK637" s="571">
        <f t="shared" si="1398"/>
        <v>0</v>
      </c>
      <c r="AL637" s="571">
        <f t="shared" si="1413"/>
        <v>0</v>
      </c>
      <c r="AM637" s="571">
        <f t="shared" si="1413"/>
        <v>0</v>
      </c>
      <c r="AN637" s="571">
        <f t="shared" si="1400"/>
        <v>0</v>
      </c>
      <c r="AO637" s="571">
        <f t="shared" si="1410"/>
        <v>0</v>
      </c>
      <c r="AP637" s="571">
        <f t="shared" si="1410"/>
        <v>0</v>
      </c>
      <c r="AQ637" s="571">
        <f t="shared" si="1410"/>
        <v>0</v>
      </c>
      <c r="AR637" s="571">
        <f t="shared" si="1410"/>
        <v>0</v>
      </c>
      <c r="AS637" s="571">
        <f t="shared" si="1410"/>
        <v>0</v>
      </c>
      <c r="AT637" s="571">
        <f t="shared" si="1410"/>
        <v>0</v>
      </c>
      <c r="AU637" s="571">
        <f t="shared" si="1410"/>
        <v>0</v>
      </c>
      <c r="AV637" s="571">
        <f t="shared" si="1410"/>
        <v>0</v>
      </c>
      <c r="AW637" s="571">
        <f t="shared" si="1410"/>
        <v>0</v>
      </c>
      <c r="AX637" s="571">
        <f t="shared" si="1410"/>
        <v>0</v>
      </c>
      <c r="AY637" s="571">
        <f t="shared" ref="AO637:BW644" si="1415">ROUND(AY$614*$K637,0)</f>
        <v>0</v>
      </c>
      <c r="AZ637" s="571">
        <f t="shared" si="1415"/>
        <v>0</v>
      </c>
      <c r="BA637" s="571">
        <f t="shared" si="1415"/>
        <v>0</v>
      </c>
      <c r="BB637" s="571">
        <f t="shared" si="1415"/>
        <v>0</v>
      </c>
      <c r="BC637" s="571">
        <f t="shared" si="1415"/>
        <v>0</v>
      </c>
      <c r="BD637" s="571">
        <f t="shared" si="1415"/>
        <v>0</v>
      </c>
      <c r="BE637" s="571">
        <f t="shared" si="1415"/>
        <v>0</v>
      </c>
      <c r="BF637" s="571">
        <f t="shared" si="1415"/>
        <v>0</v>
      </c>
      <c r="BG637" s="571">
        <f t="shared" si="1415"/>
        <v>0</v>
      </c>
      <c r="BH637" s="571">
        <f t="shared" si="1415"/>
        <v>0</v>
      </c>
      <c r="BI637" s="571">
        <f t="shared" si="1415"/>
        <v>0</v>
      </c>
      <c r="BJ637" s="571">
        <f t="shared" si="1415"/>
        <v>0</v>
      </c>
      <c r="BK637" s="571">
        <f t="shared" si="1415"/>
        <v>0</v>
      </c>
      <c r="BL637" s="571">
        <f t="shared" si="1415"/>
        <v>0</v>
      </c>
      <c r="BM637" s="571">
        <f t="shared" si="1415"/>
        <v>0</v>
      </c>
      <c r="BN637" s="571">
        <f t="shared" si="1415"/>
        <v>0</v>
      </c>
      <c r="BO637" s="571">
        <f t="shared" si="1415"/>
        <v>0</v>
      </c>
      <c r="BP637" s="571">
        <f t="shared" si="1415"/>
        <v>0</v>
      </c>
      <c r="BQ637" s="571">
        <f t="shared" si="1415"/>
        <v>0</v>
      </c>
      <c r="BR637" s="571">
        <f t="shared" si="1415"/>
        <v>0</v>
      </c>
      <c r="BS637" s="571">
        <f t="shared" si="1415"/>
        <v>0</v>
      </c>
      <c r="BT637" s="571">
        <f t="shared" si="1415"/>
        <v>0</v>
      </c>
      <c r="BU637" s="571">
        <f t="shared" si="1415"/>
        <v>0</v>
      </c>
      <c r="BV637" s="571">
        <f t="shared" si="1415"/>
        <v>0</v>
      </c>
      <c r="BW637" s="571">
        <f t="shared" si="1415"/>
        <v>0</v>
      </c>
      <c r="BX637" s="571"/>
      <c r="BY637" s="571">
        <f t="shared" si="1407"/>
        <v>0</v>
      </c>
      <c r="BZ637" s="7"/>
      <c r="CA637" s="7">
        <f t="shared" si="1391"/>
        <v>0</v>
      </c>
      <c r="CB637" s="622">
        <f t="shared" si="1405"/>
        <v>0</v>
      </c>
      <c r="CC637" s="622">
        <f t="shared" si="1408"/>
        <v>0</v>
      </c>
      <c r="CD637" s="622">
        <f t="shared" ref="CD637:CI646" si="1416">ROUND(SUMIF($M$1:$BW$1,CD$1,$M637:$BW637),0)</f>
        <v>0</v>
      </c>
      <c r="CE637" s="622">
        <f t="shared" si="1416"/>
        <v>0</v>
      </c>
      <c r="CF637" s="622">
        <f t="shared" si="1416"/>
        <v>0</v>
      </c>
      <c r="CG637" s="622">
        <f t="shared" si="1416"/>
        <v>0</v>
      </c>
      <c r="CH637" s="622">
        <f t="shared" si="1416"/>
        <v>0</v>
      </c>
      <c r="CI637" s="622">
        <f t="shared" si="1416"/>
        <v>0</v>
      </c>
      <c r="CJ637" s="16"/>
      <c r="CK637" s="622">
        <f t="shared" si="1414"/>
        <v>0</v>
      </c>
      <c r="CL637" s="622">
        <f t="shared" si="1414"/>
        <v>0</v>
      </c>
      <c r="CM637" s="622">
        <f t="shared" si="1414"/>
        <v>0</v>
      </c>
      <c r="CN637" s="622">
        <f t="shared" si="1414"/>
        <v>0</v>
      </c>
      <c r="CO637" s="622">
        <f t="shared" si="1414"/>
        <v>0</v>
      </c>
      <c r="CP637" s="622">
        <f t="shared" si="1414"/>
        <v>0</v>
      </c>
      <c r="CQ637" s="622">
        <f t="shared" si="1414"/>
        <v>0</v>
      </c>
      <c r="CR637" s="622">
        <f t="shared" si="1414"/>
        <v>0</v>
      </c>
      <c r="CS637" s="120">
        <f t="shared" si="1401"/>
        <v>0</v>
      </c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</row>
    <row r="638" spans="1:133" ht="15">
      <c r="A638" s="572" t="s">
        <v>154</v>
      </c>
      <c r="B638" s="14"/>
      <c r="C638" s="9">
        <f>'4a 1718 CS PC'!AP26</f>
        <v>1.1099999999999999E-2</v>
      </c>
      <c r="D638" s="9">
        <f>'4a 1718 CS PC'!AR26</f>
        <v>1.55E-2</v>
      </c>
      <c r="E638" s="9">
        <f>'4b 1819 CS PC'!$AT26</f>
        <v>1.0999999999999999E-2</v>
      </c>
      <c r="F638" s="9">
        <f>'4b 1819 CS PC'!AQ26</f>
        <v>1.5599999999999999E-2</v>
      </c>
      <c r="G638" s="9">
        <f>'4c 1920 CS PC'!AS26</f>
        <v>1.0999999999999999E-2</v>
      </c>
      <c r="H638" s="9">
        <f>'4c 1920 CS PC'!AP26</f>
        <v>1.5699999999999999E-2</v>
      </c>
      <c r="I638" s="9">
        <f>'4d 2021 CS PC'!AS26</f>
        <v>1.0799999999999999E-2</v>
      </c>
      <c r="J638" s="9">
        <f>'4d 2021 CS PC'!AP26</f>
        <v>1.54E-2</v>
      </c>
      <c r="K638" s="9">
        <f>'4e 2122 CS PC'!AB26</f>
        <v>1.0699999999999999E-2</v>
      </c>
      <c r="L638" s="9"/>
      <c r="M638" s="571">
        <f t="shared" si="1394"/>
        <v>0</v>
      </c>
      <c r="N638" s="571">
        <f t="shared" si="1394"/>
        <v>0</v>
      </c>
      <c r="O638" s="571">
        <f t="shared" si="1394"/>
        <v>0</v>
      </c>
      <c r="P638" s="571">
        <f t="shared" si="1394"/>
        <v>0</v>
      </c>
      <c r="Q638" s="571">
        <f t="shared" si="1394"/>
        <v>0.14429999999999998</v>
      </c>
      <c r="R638" s="571">
        <f t="shared" si="1394"/>
        <v>0</v>
      </c>
      <c r="S638" s="571">
        <f t="shared" si="1411"/>
        <v>0.65489999999999993</v>
      </c>
      <c r="T638" s="573"/>
      <c r="U638" s="573"/>
      <c r="V638" s="571">
        <f t="shared" si="1409"/>
        <v>0</v>
      </c>
      <c r="W638" s="571">
        <f t="shared" si="1380"/>
        <v>0</v>
      </c>
      <c r="X638" s="571">
        <f t="shared" si="1381"/>
        <v>0</v>
      </c>
      <c r="Y638" s="571">
        <f t="shared" si="1382"/>
        <v>0</v>
      </c>
      <c r="Z638" s="571">
        <f t="shared" si="1383"/>
        <v>0</v>
      </c>
      <c r="AA638" s="571">
        <f t="shared" si="1383"/>
        <v>0</v>
      </c>
      <c r="AB638" s="571">
        <f t="shared" si="1397"/>
        <v>0</v>
      </c>
      <c r="AC638" s="571">
        <f t="shared" si="1383"/>
        <v>0</v>
      </c>
      <c r="AD638" s="571">
        <f t="shared" si="1384"/>
        <v>0</v>
      </c>
      <c r="AE638" s="571">
        <f t="shared" si="1385"/>
        <v>0</v>
      </c>
      <c r="AF638" s="571">
        <f t="shared" si="1412"/>
        <v>0</v>
      </c>
      <c r="AG638" s="571">
        <f t="shared" si="1412"/>
        <v>1</v>
      </c>
      <c r="AH638" s="571">
        <f t="shared" si="1413"/>
        <v>0</v>
      </c>
      <c r="AI638" s="571">
        <f t="shared" si="1398"/>
        <v>0</v>
      </c>
      <c r="AJ638" s="571">
        <f t="shared" si="1399"/>
        <v>0</v>
      </c>
      <c r="AK638" s="571">
        <f t="shared" si="1398"/>
        <v>0</v>
      </c>
      <c r="AL638" s="571">
        <f t="shared" si="1413"/>
        <v>0</v>
      </c>
      <c r="AM638" s="571">
        <f t="shared" si="1413"/>
        <v>0</v>
      </c>
      <c r="AN638" s="571">
        <f t="shared" si="1400"/>
        <v>0</v>
      </c>
      <c r="AO638" s="571">
        <f t="shared" si="1415"/>
        <v>0</v>
      </c>
      <c r="AP638" s="571">
        <f t="shared" si="1415"/>
        <v>0</v>
      </c>
      <c r="AQ638" s="571">
        <f t="shared" si="1415"/>
        <v>0</v>
      </c>
      <c r="AR638" s="571">
        <f t="shared" si="1415"/>
        <v>0</v>
      </c>
      <c r="AS638" s="571">
        <f t="shared" si="1415"/>
        <v>0</v>
      </c>
      <c r="AT638" s="571">
        <f t="shared" si="1415"/>
        <v>0</v>
      </c>
      <c r="AU638" s="571">
        <f t="shared" si="1415"/>
        <v>0</v>
      </c>
      <c r="AV638" s="571">
        <f t="shared" si="1415"/>
        <v>0</v>
      </c>
      <c r="AW638" s="571">
        <f t="shared" si="1415"/>
        <v>0</v>
      </c>
      <c r="AX638" s="571">
        <f t="shared" si="1415"/>
        <v>0</v>
      </c>
      <c r="AY638" s="571">
        <f t="shared" si="1415"/>
        <v>0</v>
      </c>
      <c r="AZ638" s="571">
        <f t="shared" si="1415"/>
        <v>0</v>
      </c>
      <c r="BA638" s="571">
        <f t="shared" si="1415"/>
        <v>0</v>
      </c>
      <c r="BB638" s="571">
        <f t="shared" si="1415"/>
        <v>0</v>
      </c>
      <c r="BC638" s="571">
        <f t="shared" si="1415"/>
        <v>0</v>
      </c>
      <c r="BD638" s="571">
        <f t="shared" si="1415"/>
        <v>0</v>
      </c>
      <c r="BE638" s="571">
        <f t="shared" si="1415"/>
        <v>0</v>
      </c>
      <c r="BF638" s="571">
        <f t="shared" si="1415"/>
        <v>0</v>
      </c>
      <c r="BG638" s="571">
        <f t="shared" si="1415"/>
        <v>0</v>
      </c>
      <c r="BH638" s="571">
        <f t="shared" si="1415"/>
        <v>0</v>
      </c>
      <c r="BI638" s="571">
        <f t="shared" si="1415"/>
        <v>0</v>
      </c>
      <c r="BJ638" s="571">
        <f t="shared" si="1415"/>
        <v>0</v>
      </c>
      <c r="BK638" s="571">
        <f t="shared" si="1415"/>
        <v>0</v>
      </c>
      <c r="BL638" s="571">
        <f t="shared" si="1415"/>
        <v>0</v>
      </c>
      <c r="BM638" s="571">
        <f t="shared" si="1415"/>
        <v>0</v>
      </c>
      <c r="BN638" s="571">
        <f t="shared" si="1415"/>
        <v>0</v>
      </c>
      <c r="BO638" s="571">
        <f t="shared" si="1415"/>
        <v>0</v>
      </c>
      <c r="BP638" s="571">
        <f t="shared" si="1415"/>
        <v>0</v>
      </c>
      <c r="BQ638" s="571">
        <f t="shared" si="1415"/>
        <v>0</v>
      </c>
      <c r="BR638" s="571">
        <f t="shared" si="1415"/>
        <v>0</v>
      </c>
      <c r="BS638" s="571">
        <f t="shared" si="1415"/>
        <v>0</v>
      </c>
      <c r="BT638" s="571">
        <f t="shared" si="1415"/>
        <v>0</v>
      </c>
      <c r="BU638" s="571">
        <f t="shared" si="1415"/>
        <v>0</v>
      </c>
      <c r="BV638" s="571">
        <f t="shared" si="1415"/>
        <v>0</v>
      </c>
      <c r="BW638" s="571">
        <f t="shared" si="1415"/>
        <v>0</v>
      </c>
      <c r="BX638" s="571"/>
      <c r="BY638" s="571">
        <f t="shared" si="1407"/>
        <v>2</v>
      </c>
      <c r="BZ638" s="7"/>
      <c r="CA638" s="7">
        <f t="shared" si="1391"/>
        <v>0</v>
      </c>
      <c r="CB638" s="622">
        <f t="shared" si="1405"/>
        <v>0</v>
      </c>
      <c r="CC638" s="622">
        <f t="shared" si="1408"/>
        <v>1</v>
      </c>
      <c r="CD638" s="622">
        <f t="shared" si="1416"/>
        <v>0</v>
      </c>
      <c r="CE638" s="622">
        <f t="shared" si="1416"/>
        <v>1</v>
      </c>
      <c r="CF638" s="622">
        <f t="shared" si="1416"/>
        <v>0</v>
      </c>
      <c r="CG638" s="622">
        <f t="shared" si="1416"/>
        <v>0</v>
      </c>
      <c r="CH638" s="622">
        <f t="shared" si="1416"/>
        <v>0</v>
      </c>
      <c r="CI638" s="622">
        <f t="shared" si="1416"/>
        <v>0</v>
      </c>
      <c r="CJ638" s="16"/>
      <c r="CK638" s="622">
        <f t="shared" si="1414"/>
        <v>0</v>
      </c>
      <c r="CL638" s="622">
        <f t="shared" si="1414"/>
        <v>1</v>
      </c>
      <c r="CM638" s="622">
        <f t="shared" si="1414"/>
        <v>0</v>
      </c>
      <c r="CN638" s="622">
        <f t="shared" si="1414"/>
        <v>1</v>
      </c>
      <c r="CO638" s="622">
        <f t="shared" si="1414"/>
        <v>0</v>
      </c>
      <c r="CP638" s="622">
        <f t="shared" si="1414"/>
        <v>0</v>
      </c>
      <c r="CQ638" s="622">
        <f t="shared" si="1414"/>
        <v>0</v>
      </c>
      <c r="CR638" s="622">
        <f t="shared" si="1414"/>
        <v>0</v>
      </c>
      <c r="CS638" s="120">
        <f t="shared" si="1401"/>
        <v>0</v>
      </c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</row>
    <row r="639" spans="1:133" ht="15">
      <c r="A639" s="572" t="s">
        <v>155</v>
      </c>
      <c r="B639" s="14"/>
      <c r="C639" s="9">
        <f>'4a 1718 CS PC'!AP27</f>
        <v>2.0000000000000001E-4</v>
      </c>
      <c r="D639" s="9">
        <f>'4a 1718 CS PC'!AR27</f>
        <v>2.9999999999999997E-4</v>
      </c>
      <c r="E639" s="9">
        <f>'4b 1819 CS PC'!$AT27</f>
        <v>2.9999999999999997E-4</v>
      </c>
      <c r="F639" s="9">
        <f>'4b 1819 CS PC'!AQ27</f>
        <v>4.0000000000000002E-4</v>
      </c>
      <c r="G639" s="9">
        <f>'4c 1920 CS PC'!AS27</f>
        <v>2.9999999999999997E-4</v>
      </c>
      <c r="H639" s="9">
        <f>'4c 1920 CS PC'!AP27</f>
        <v>4.0000000000000002E-4</v>
      </c>
      <c r="I639" s="9">
        <f>'4d 2021 CS PC'!AS27</f>
        <v>2.9999999999999997E-4</v>
      </c>
      <c r="J639" s="9">
        <f>'4d 2021 CS PC'!AP27</f>
        <v>4.0000000000000002E-4</v>
      </c>
      <c r="K639" s="9">
        <f>'4e 2122 CS PC'!AB27</f>
        <v>2.9999999999999997E-4</v>
      </c>
      <c r="L639" s="9"/>
      <c r="M639" s="571">
        <f t="shared" si="1394"/>
        <v>0</v>
      </c>
      <c r="N639" s="571">
        <f t="shared" si="1394"/>
        <v>0</v>
      </c>
      <c r="O639" s="571">
        <f t="shared" si="1394"/>
        <v>0</v>
      </c>
      <c r="P639" s="571">
        <f t="shared" si="1394"/>
        <v>0</v>
      </c>
      <c r="Q639" s="571">
        <f t="shared" si="1394"/>
        <v>2.6000000000000003E-3</v>
      </c>
      <c r="R639" s="571">
        <f t="shared" si="1394"/>
        <v>0</v>
      </c>
      <c r="S639" s="571">
        <f t="shared" si="1411"/>
        <v>1.18E-2</v>
      </c>
      <c r="T639" s="573"/>
      <c r="U639" s="573"/>
      <c r="V639" s="571">
        <f t="shared" si="1409"/>
        <v>0</v>
      </c>
      <c r="W639" s="571">
        <f t="shared" si="1380"/>
        <v>0</v>
      </c>
      <c r="X639" s="571">
        <f t="shared" si="1381"/>
        <v>0</v>
      </c>
      <c r="Y639" s="571">
        <f t="shared" si="1382"/>
        <v>0</v>
      </c>
      <c r="Z639" s="571">
        <f t="shared" si="1383"/>
        <v>0</v>
      </c>
      <c r="AA639" s="571">
        <f t="shared" si="1383"/>
        <v>0</v>
      </c>
      <c r="AB639" s="571">
        <f t="shared" si="1397"/>
        <v>0</v>
      </c>
      <c r="AC639" s="571">
        <f t="shared" si="1383"/>
        <v>0</v>
      </c>
      <c r="AD639" s="571">
        <f t="shared" si="1384"/>
        <v>0</v>
      </c>
      <c r="AE639" s="571">
        <f t="shared" si="1385"/>
        <v>0</v>
      </c>
      <c r="AF639" s="594">
        <f>ROUNDUP(AF$614*$G639,0)</f>
        <v>1</v>
      </c>
      <c r="AG639" s="571">
        <f t="shared" si="1412"/>
        <v>0</v>
      </c>
      <c r="AH639" s="571">
        <f t="shared" si="1413"/>
        <v>0</v>
      </c>
      <c r="AI639" s="571">
        <f t="shared" si="1398"/>
        <v>0</v>
      </c>
      <c r="AJ639" s="571">
        <f t="shared" si="1399"/>
        <v>0</v>
      </c>
      <c r="AK639" s="571">
        <f t="shared" si="1398"/>
        <v>0</v>
      </c>
      <c r="AL639" s="571">
        <f t="shared" si="1413"/>
        <v>0</v>
      </c>
      <c r="AM639" s="571">
        <f t="shared" si="1413"/>
        <v>0</v>
      </c>
      <c r="AN639" s="571">
        <f t="shared" si="1400"/>
        <v>0</v>
      </c>
      <c r="AO639" s="571">
        <f t="shared" si="1415"/>
        <v>0</v>
      </c>
      <c r="AP639" s="571">
        <f t="shared" si="1415"/>
        <v>0</v>
      </c>
      <c r="AQ639" s="571">
        <f t="shared" si="1415"/>
        <v>0</v>
      </c>
      <c r="AR639" s="571">
        <f t="shared" si="1415"/>
        <v>0</v>
      </c>
      <c r="AS639" s="571">
        <f t="shared" si="1415"/>
        <v>0</v>
      </c>
      <c r="AT639" s="571">
        <f t="shared" si="1415"/>
        <v>0</v>
      </c>
      <c r="AU639" s="571">
        <f t="shared" si="1415"/>
        <v>0</v>
      </c>
      <c r="AV639" s="571">
        <f t="shared" si="1415"/>
        <v>0</v>
      </c>
      <c r="AW639" s="571">
        <f t="shared" si="1415"/>
        <v>0</v>
      </c>
      <c r="AX639" s="571">
        <f t="shared" si="1415"/>
        <v>0</v>
      </c>
      <c r="AY639" s="571">
        <f t="shared" si="1415"/>
        <v>0</v>
      </c>
      <c r="AZ639" s="571">
        <f t="shared" si="1415"/>
        <v>0</v>
      </c>
      <c r="BA639" s="571">
        <f t="shared" si="1415"/>
        <v>0</v>
      </c>
      <c r="BB639" s="571">
        <f t="shared" si="1415"/>
        <v>0</v>
      </c>
      <c r="BC639" s="571">
        <f t="shared" si="1415"/>
        <v>0</v>
      </c>
      <c r="BD639" s="571">
        <f t="shared" si="1415"/>
        <v>0</v>
      </c>
      <c r="BE639" s="571">
        <f t="shared" si="1415"/>
        <v>0</v>
      </c>
      <c r="BF639" s="571">
        <f t="shared" si="1415"/>
        <v>0</v>
      </c>
      <c r="BG639" s="571">
        <f t="shared" si="1415"/>
        <v>0</v>
      </c>
      <c r="BH639" s="571">
        <f t="shared" si="1415"/>
        <v>0</v>
      </c>
      <c r="BI639" s="571">
        <f t="shared" si="1415"/>
        <v>0</v>
      </c>
      <c r="BJ639" s="571">
        <f t="shared" si="1415"/>
        <v>0</v>
      </c>
      <c r="BK639" s="571">
        <f t="shared" si="1415"/>
        <v>0</v>
      </c>
      <c r="BL639" s="571">
        <f t="shared" si="1415"/>
        <v>0</v>
      </c>
      <c r="BM639" s="571">
        <f t="shared" si="1415"/>
        <v>0</v>
      </c>
      <c r="BN639" s="571">
        <f t="shared" si="1415"/>
        <v>0</v>
      </c>
      <c r="BO639" s="571">
        <f t="shared" si="1415"/>
        <v>0</v>
      </c>
      <c r="BP639" s="571">
        <f t="shared" si="1415"/>
        <v>0</v>
      </c>
      <c r="BQ639" s="571">
        <f t="shared" si="1415"/>
        <v>0</v>
      </c>
      <c r="BR639" s="571">
        <f t="shared" si="1415"/>
        <v>0</v>
      </c>
      <c r="BS639" s="571">
        <f t="shared" si="1415"/>
        <v>0</v>
      </c>
      <c r="BT639" s="571">
        <f t="shared" si="1415"/>
        <v>0</v>
      </c>
      <c r="BU639" s="571">
        <f t="shared" si="1415"/>
        <v>0</v>
      </c>
      <c r="BV639" s="571">
        <f t="shared" si="1415"/>
        <v>0</v>
      </c>
      <c r="BW639" s="571">
        <f t="shared" si="1415"/>
        <v>0</v>
      </c>
      <c r="BX639" s="571"/>
      <c r="BY639" s="571">
        <f t="shared" si="1407"/>
        <v>1</v>
      </c>
      <c r="BZ639" s="7"/>
      <c r="CA639" s="7">
        <f t="shared" si="1391"/>
        <v>0</v>
      </c>
      <c r="CB639" s="622">
        <f t="shared" si="1405"/>
        <v>0</v>
      </c>
      <c r="CC639" s="622">
        <f t="shared" si="1408"/>
        <v>0</v>
      </c>
      <c r="CD639" s="622">
        <f t="shared" si="1416"/>
        <v>0</v>
      </c>
      <c r="CE639" s="622">
        <f t="shared" si="1416"/>
        <v>1</v>
      </c>
      <c r="CF639" s="622">
        <f t="shared" si="1416"/>
        <v>0</v>
      </c>
      <c r="CG639" s="622">
        <f t="shared" si="1416"/>
        <v>0</v>
      </c>
      <c r="CH639" s="622">
        <f t="shared" si="1416"/>
        <v>0</v>
      </c>
      <c r="CI639" s="622">
        <f t="shared" si="1416"/>
        <v>0</v>
      </c>
      <c r="CJ639" s="16"/>
      <c r="CK639" s="622">
        <f t="shared" si="1414"/>
        <v>0</v>
      </c>
      <c r="CL639" s="622">
        <f t="shared" si="1414"/>
        <v>0</v>
      </c>
      <c r="CM639" s="622">
        <f t="shared" si="1414"/>
        <v>0</v>
      </c>
      <c r="CN639" s="622">
        <f t="shared" si="1414"/>
        <v>1</v>
      </c>
      <c r="CO639" s="622">
        <f t="shared" si="1414"/>
        <v>0</v>
      </c>
      <c r="CP639" s="622">
        <f t="shared" si="1414"/>
        <v>0</v>
      </c>
      <c r="CQ639" s="622">
        <f t="shared" si="1414"/>
        <v>0</v>
      </c>
      <c r="CR639" s="622">
        <f t="shared" si="1414"/>
        <v>0</v>
      </c>
      <c r="CS639" s="120">
        <f t="shared" si="1401"/>
        <v>0</v>
      </c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</row>
    <row r="640" spans="1:133" ht="15">
      <c r="A640" s="572" t="s">
        <v>156</v>
      </c>
      <c r="B640" s="14"/>
      <c r="C640" s="9">
        <f>'4a 1718 CS PC'!AP28</f>
        <v>2.9999999999999997E-4</v>
      </c>
      <c r="D640" s="9">
        <f>'4a 1718 CS PC'!AR28</f>
        <v>4.0000000000000002E-4</v>
      </c>
      <c r="E640" s="9">
        <f>'4b 1819 CS PC'!$AT28</f>
        <v>2.0000000000000001E-4</v>
      </c>
      <c r="F640" s="9">
        <f>'4b 1819 CS PC'!AQ28</f>
        <v>2.9999999999999997E-4</v>
      </c>
      <c r="G640" s="9">
        <f>'4c 1920 CS PC'!AS28</f>
        <v>2.0000000000000001E-4</v>
      </c>
      <c r="H640" s="9">
        <f>'4c 1920 CS PC'!AP28</f>
        <v>2.9999999999999997E-4</v>
      </c>
      <c r="I640" s="9">
        <f>'4d 2021 CS PC'!AS28</f>
        <v>2.0000000000000001E-4</v>
      </c>
      <c r="J640" s="9">
        <f>'4d 2021 CS PC'!AP28</f>
        <v>2.9999999999999997E-4</v>
      </c>
      <c r="K640" s="9">
        <f>'4e 2122 CS PC'!AB28</f>
        <v>2.0000000000000001E-4</v>
      </c>
      <c r="L640" s="9"/>
      <c r="M640" s="571">
        <f t="shared" si="1394"/>
        <v>0</v>
      </c>
      <c r="N640" s="571">
        <f t="shared" si="1394"/>
        <v>0</v>
      </c>
      <c r="O640" s="571">
        <f t="shared" si="1394"/>
        <v>0</v>
      </c>
      <c r="P640" s="571">
        <f t="shared" si="1394"/>
        <v>0</v>
      </c>
      <c r="Q640" s="571">
        <f t="shared" si="1394"/>
        <v>3.8999999999999998E-3</v>
      </c>
      <c r="R640" s="571">
        <f t="shared" si="1394"/>
        <v>0</v>
      </c>
      <c r="S640" s="571">
        <f t="shared" si="1411"/>
        <v>1.7699999999999997E-2</v>
      </c>
      <c r="T640" s="573"/>
      <c r="U640" s="573"/>
      <c r="V640" s="571">
        <f t="shared" si="1409"/>
        <v>0</v>
      </c>
      <c r="W640" s="571">
        <f t="shared" si="1380"/>
        <v>0</v>
      </c>
      <c r="X640" s="571">
        <f t="shared" si="1381"/>
        <v>0</v>
      </c>
      <c r="Y640" s="571">
        <f t="shared" si="1382"/>
        <v>0</v>
      </c>
      <c r="Z640" s="571">
        <f t="shared" si="1383"/>
        <v>0</v>
      </c>
      <c r="AA640" s="571">
        <f t="shared" si="1383"/>
        <v>0</v>
      </c>
      <c r="AB640" s="571">
        <f t="shared" si="1397"/>
        <v>0</v>
      </c>
      <c r="AC640" s="571">
        <f t="shared" si="1383"/>
        <v>0</v>
      </c>
      <c r="AD640" s="571">
        <f t="shared" si="1384"/>
        <v>0</v>
      </c>
      <c r="AE640" s="571">
        <f t="shared" si="1385"/>
        <v>0</v>
      </c>
      <c r="AF640" s="571">
        <f t="shared" si="1412"/>
        <v>0</v>
      </c>
      <c r="AG640" s="571">
        <f t="shared" si="1412"/>
        <v>0</v>
      </c>
      <c r="AH640" s="571">
        <f t="shared" si="1413"/>
        <v>0</v>
      </c>
      <c r="AI640" s="571">
        <f t="shared" si="1398"/>
        <v>0</v>
      </c>
      <c r="AJ640" s="571">
        <f t="shared" si="1399"/>
        <v>0</v>
      </c>
      <c r="AK640" s="571">
        <f t="shared" si="1398"/>
        <v>0</v>
      </c>
      <c r="AL640" s="571">
        <f t="shared" si="1413"/>
        <v>0</v>
      </c>
      <c r="AM640" s="571">
        <f t="shared" si="1413"/>
        <v>0</v>
      </c>
      <c r="AN640" s="571">
        <f t="shared" si="1400"/>
        <v>0</v>
      </c>
      <c r="AO640" s="571">
        <f t="shared" si="1415"/>
        <v>0</v>
      </c>
      <c r="AP640" s="571">
        <f t="shared" si="1415"/>
        <v>0</v>
      </c>
      <c r="AQ640" s="571">
        <f t="shared" si="1415"/>
        <v>0</v>
      </c>
      <c r="AR640" s="571">
        <f t="shared" si="1415"/>
        <v>0</v>
      </c>
      <c r="AS640" s="571">
        <f t="shared" si="1415"/>
        <v>0</v>
      </c>
      <c r="AT640" s="571">
        <f t="shared" si="1415"/>
        <v>0</v>
      </c>
      <c r="AU640" s="571">
        <f t="shared" si="1415"/>
        <v>0</v>
      </c>
      <c r="AV640" s="571">
        <f t="shared" si="1415"/>
        <v>0</v>
      </c>
      <c r="AW640" s="571">
        <f t="shared" si="1415"/>
        <v>0</v>
      </c>
      <c r="AX640" s="571">
        <f t="shared" si="1415"/>
        <v>0</v>
      </c>
      <c r="AY640" s="571">
        <f t="shared" si="1415"/>
        <v>0</v>
      </c>
      <c r="AZ640" s="571">
        <f t="shared" si="1415"/>
        <v>0</v>
      </c>
      <c r="BA640" s="571">
        <f t="shared" si="1415"/>
        <v>0</v>
      </c>
      <c r="BB640" s="571">
        <f t="shared" si="1415"/>
        <v>0</v>
      </c>
      <c r="BC640" s="571">
        <f t="shared" si="1415"/>
        <v>0</v>
      </c>
      <c r="BD640" s="571">
        <f t="shared" si="1415"/>
        <v>0</v>
      </c>
      <c r="BE640" s="571">
        <f t="shared" si="1415"/>
        <v>0</v>
      </c>
      <c r="BF640" s="571">
        <f t="shared" si="1415"/>
        <v>0</v>
      </c>
      <c r="BG640" s="571">
        <f t="shared" si="1415"/>
        <v>0</v>
      </c>
      <c r="BH640" s="571">
        <f t="shared" si="1415"/>
        <v>0</v>
      </c>
      <c r="BI640" s="571">
        <f t="shared" si="1415"/>
        <v>0</v>
      </c>
      <c r="BJ640" s="571">
        <f t="shared" si="1415"/>
        <v>0</v>
      </c>
      <c r="BK640" s="571">
        <f t="shared" si="1415"/>
        <v>0</v>
      </c>
      <c r="BL640" s="571">
        <f t="shared" si="1415"/>
        <v>0</v>
      </c>
      <c r="BM640" s="571">
        <f t="shared" si="1415"/>
        <v>0</v>
      </c>
      <c r="BN640" s="571">
        <f t="shared" si="1415"/>
        <v>0</v>
      </c>
      <c r="BO640" s="571">
        <f t="shared" si="1415"/>
        <v>0</v>
      </c>
      <c r="BP640" s="571">
        <f t="shared" si="1415"/>
        <v>0</v>
      </c>
      <c r="BQ640" s="571">
        <f t="shared" si="1415"/>
        <v>0</v>
      </c>
      <c r="BR640" s="571">
        <f t="shared" si="1415"/>
        <v>0</v>
      </c>
      <c r="BS640" s="571">
        <f t="shared" si="1415"/>
        <v>0</v>
      </c>
      <c r="BT640" s="571">
        <f t="shared" si="1415"/>
        <v>0</v>
      </c>
      <c r="BU640" s="571">
        <f t="shared" si="1415"/>
        <v>0</v>
      </c>
      <c r="BV640" s="571">
        <f t="shared" si="1415"/>
        <v>0</v>
      </c>
      <c r="BW640" s="571">
        <f t="shared" si="1415"/>
        <v>0</v>
      </c>
      <c r="BX640" s="571"/>
      <c r="BY640" s="571">
        <f t="shared" si="1407"/>
        <v>0</v>
      </c>
      <c r="BZ640" s="7"/>
      <c r="CA640" s="7">
        <f t="shared" si="1391"/>
        <v>0</v>
      </c>
      <c r="CB640" s="622">
        <f t="shared" si="1405"/>
        <v>0</v>
      </c>
      <c r="CC640" s="622">
        <f t="shared" si="1408"/>
        <v>0</v>
      </c>
      <c r="CD640" s="622">
        <f t="shared" si="1416"/>
        <v>0</v>
      </c>
      <c r="CE640" s="622">
        <f t="shared" si="1416"/>
        <v>0</v>
      </c>
      <c r="CF640" s="622">
        <f t="shared" si="1416"/>
        <v>0</v>
      </c>
      <c r="CG640" s="622">
        <f t="shared" si="1416"/>
        <v>0</v>
      </c>
      <c r="CH640" s="622">
        <f t="shared" si="1416"/>
        <v>0</v>
      </c>
      <c r="CI640" s="622">
        <f t="shared" si="1416"/>
        <v>0</v>
      </c>
      <c r="CJ640" s="16"/>
      <c r="CK640" s="622">
        <f t="shared" si="1414"/>
        <v>0</v>
      </c>
      <c r="CL640" s="622">
        <f t="shared" si="1414"/>
        <v>0</v>
      </c>
      <c r="CM640" s="622">
        <f t="shared" si="1414"/>
        <v>0</v>
      </c>
      <c r="CN640" s="622">
        <f t="shared" si="1414"/>
        <v>0</v>
      </c>
      <c r="CO640" s="622">
        <f t="shared" si="1414"/>
        <v>0</v>
      </c>
      <c r="CP640" s="622">
        <f t="shared" si="1414"/>
        <v>0</v>
      </c>
      <c r="CQ640" s="622">
        <f t="shared" si="1414"/>
        <v>0</v>
      </c>
      <c r="CR640" s="622">
        <f t="shared" si="1414"/>
        <v>0</v>
      </c>
      <c r="CS640" s="120">
        <f t="shared" si="1401"/>
        <v>0</v>
      </c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</row>
    <row r="641" spans="1:133" ht="15">
      <c r="A641" s="572" t="s">
        <v>157</v>
      </c>
      <c r="B641" s="14"/>
      <c r="C641" s="9">
        <f>'4a 1718 CS PC'!AP29</f>
        <v>1.3899999999999999E-2</v>
      </c>
      <c r="D641" s="9">
        <f>'4a 1718 CS PC'!AR29</f>
        <v>1.9599999999999999E-2</v>
      </c>
      <c r="E641" s="9">
        <f>'4b 1819 CS PC'!$AT29</f>
        <v>1.32E-2</v>
      </c>
      <c r="F641" s="9">
        <f>'4b 1819 CS PC'!AQ29</f>
        <v>1.8700000000000001E-2</v>
      </c>
      <c r="G641" s="9">
        <f>'4c 1920 CS PC'!AS29</f>
        <v>1.2999999999999999E-2</v>
      </c>
      <c r="H641" s="9">
        <f>'4c 1920 CS PC'!AP29</f>
        <v>1.8499999999999999E-2</v>
      </c>
      <c r="I641" s="9">
        <f>'4d 2021 CS PC'!AS29</f>
        <v>1.29E-2</v>
      </c>
      <c r="J641" s="9">
        <f>'4d 2021 CS PC'!AP29</f>
        <v>1.84E-2</v>
      </c>
      <c r="K641" s="9">
        <f>'4e 2122 CS PC'!AB29</f>
        <v>1.3100000000000001E-2</v>
      </c>
      <c r="L641" s="9"/>
      <c r="M641" s="571">
        <f t="shared" si="1394"/>
        <v>0</v>
      </c>
      <c r="N641" s="571">
        <f t="shared" si="1394"/>
        <v>0</v>
      </c>
      <c r="O641" s="571">
        <f t="shared" si="1394"/>
        <v>0</v>
      </c>
      <c r="P641" s="571">
        <f t="shared" si="1394"/>
        <v>0</v>
      </c>
      <c r="Q641" s="571">
        <f t="shared" si="1394"/>
        <v>0.1807</v>
      </c>
      <c r="R641" s="571">
        <f t="shared" si="1394"/>
        <v>0</v>
      </c>
      <c r="S641" s="571">
        <f t="shared" si="1411"/>
        <v>0.82009999999999994</v>
      </c>
      <c r="T641" s="599"/>
      <c r="U641" s="573"/>
      <c r="V641" s="571">
        <f t="shared" si="1409"/>
        <v>1</v>
      </c>
      <c r="W641" s="571">
        <f t="shared" si="1380"/>
        <v>0</v>
      </c>
      <c r="X641" s="571">
        <f t="shared" si="1381"/>
        <v>0</v>
      </c>
      <c r="Y641" s="571">
        <f t="shared" si="1382"/>
        <v>0</v>
      </c>
      <c r="Z641" s="571">
        <f t="shared" si="1383"/>
        <v>0</v>
      </c>
      <c r="AA641" s="571">
        <f t="shared" si="1383"/>
        <v>0</v>
      </c>
      <c r="AB641" s="571">
        <f t="shared" si="1397"/>
        <v>0</v>
      </c>
      <c r="AC641" s="571">
        <f t="shared" si="1383"/>
        <v>0</v>
      </c>
      <c r="AD641" s="571">
        <f t="shared" si="1384"/>
        <v>0</v>
      </c>
      <c r="AE641" s="571">
        <f t="shared" si="1385"/>
        <v>0</v>
      </c>
      <c r="AF641" s="571">
        <f t="shared" si="1412"/>
        <v>0</v>
      </c>
      <c r="AG641" s="571">
        <f t="shared" si="1412"/>
        <v>1</v>
      </c>
      <c r="AH641" s="571">
        <f t="shared" si="1413"/>
        <v>0</v>
      </c>
      <c r="AI641" s="571">
        <f t="shared" si="1398"/>
        <v>0</v>
      </c>
      <c r="AJ641" s="571">
        <f t="shared" si="1399"/>
        <v>0</v>
      </c>
      <c r="AK641" s="571">
        <f t="shared" si="1398"/>
        <v>0</v>
      </c>
      <c r="AL641" s="571">
        <f t="shared" si="1413"/>
        <v>0</v>
      </c>
      <c r="AM641" s="571">
        <f t="shared" si="1413"/>
        <v>0</v>
      </c>
      <c r="AN641" s="571">
        <f t="shared" si="1400"/>
        <v>0</v>
      </c>
      <c r="AO641" s="571">
        <f t="shared" si="1415"/>
        <v>0</v>
      </c>
      <c r="AP641" s="571">
        <f t="shared" si="1415"/>
        <v>0</v>
      </c>
      <c r="AQ641" s="571">
        <f t="shared" si="1415"/>
        <v>0</v>
      </c>
      <c r="AR641" s="571">
        <f t="shared" si="1415"/>
        <v>0</v>
      </c>
      <c r="AS641" s="571">
        <f t="shared" si="1415"/>
        <v>0</v>
      </c>
      <c r="AT641" s="571">
        <f t="shared" si="1415"/>
        <v>0</v>
      </c>
      <c r="AU641" s="571">
        <f t="shared" si="1415"/>
        <v>0</v>
      </c>
      <c r="AV641" s="571">
        <f t="shared" si="1415"/>
        <v>0</v>
      </c>
      <c r="AW641" s="571">
        <f t="shared" si="1415"/>
        <v>0</v>
      </c>
      <c r="AX641" s="571">
        <f t="shared" si="1415"/>
        <v>0</v>
      </c>
      <c r="AY641" s="571">
        <f t="shared" si="1415"/>
        <v>0</v>
      </c>
      <c r="AZ641" s="571">
        <f t="shared" si="1415"/>
        <v>0</v>
      </c>
      <c r="BA641" s="571">
        <f t="shared" si="1415"/>
        <v>0</v>
      </c>
      <c r="BB641" s="571">
        <f t="shared" si="1415"/>
        <v>0</v>
      </c>
      <c r="BC641" s="571">
        <f t="shared" si="1415"/>
        <v>0</v>
      </c>
      <c r="BD641" s="571">
        <f t="shared" si="1415"/>
        <v>0</v>
      </c>
      <c r="BE641" s="571">
        <f t="shared" si="1415"/>
        <v>0</v>
      </c>
      <c r="BF641" s="571">
        <f t="shared" si="1415"/>
        <v>0</v>
      </c>
      <c r="BG641" s="571">
        <f t="shared" si="1415"/>
        <v>0</v>
      </c>
      <c r="BH641" s="571">
        <f t="shared" si="1415"/>
        <v>0</v>
      </c>
      <c r="BI641" s="571">
        <f t="shared" si="1415"/>
        <v>0</v>
      </c>
      <c r="BJ641" s="571">
        <f t="shared" si="1415"/>
        <v>0</v>
      </c>
      <c r="BK641" s="571">
        <f t="shared" si="1415"/>
        <v>0</v>
      </c>
      <c r="BL641" s="571">
        <f t="shared" si="1415"/>
        <v>0</v>
      </c>
      <c r="BM641" s="571">
        <f t="shared" si="1415"/>
        <v>0</v>
      </c>
      <c r="BN641" s="571">
        <f t="shared" si="1415"/>
        <v>0</v>
      </c>
      <c r="BO641" s="571">
        <f t="shared" si="1415"/>
        <v>0</v>
      </c>
      <c r="BP641" s="571">
        <f t="shared" si="1415"/>
        <v>0</v>
      </c>
      <c r="BQ641" s="571">
        <f t="shared" si="1415"/>
        <v>0</v>
      </c>
      <c r="BR641" s="571">
        <f t="shared" si="1415"/>
        <v>0</v>
      </c>
      <c r="BS641" s="571">
        <f t="shared" si="1415"/>
        <v>0</v>
      </c>
      <c r="BT641" s="571">
        <f t="shared" si="1415"/>
        <v>0</v>
      </c>
      <c r="BU641" s="571">
        <f t="shared" si="1415"/>
        <v>0</v>
      </c>
      <c r="BV641" s="571">
        <f t="shared" si="1415"/>
        <v>0</v>
      </c>
      <c r="BW641" s="571">
        <f t="shared" si="1415"/>
        <v>0</v>
      </c>
      <c r="BX641" s="571"/>
      <c r="BY641" s="571">
        <f t="shared" si="1407"/>
        <v>3</v>
      </c>
      <c r="BZ641" s="7"/>
      <c r="CA641" s="7">
        <f t="shared" si="1391"/>
        <v>0</v>
      </c>
      <c r="CB641" s="622">
        <f t="shared" si="1405"/>
        <v>0</v>
      </c>
      <c r="CC641" s="622">
        <f t="shared" si="1408"/>
        <v>2</v>
      </c>
      <c r="CD641" s="622">
        <f t="shared" si="1416"/>
        <v>0</v>
      </c>
      <c r="CE641" s="622">
        <f t="shared" si="1416"/>
        <v>1</v>
      </c>
      <c r="CF641" s="622">
        <f t="shared" si="1416"/>
        <v>0</v>
      </c>
      <c r="CG641" s="622">
        <f t="shared" si="1416"/>
        <v>0</v>
      </c>
      <c r="CH641" s="622">
        <f t="shared" si="1416"/>
        <v>0</v>
      </c>
      <c r="CI641" s="622">
        <f t="shared" si="1416"/>
        <v>0</v>
      </c>
      <c r="CJ641" s="16"/>
      <c r="CK641" s="622">
        <f t="shared" si="1414"/>
        <v>0</v>
      </c>
      <c r="CL641" s="622">
        <f t="shared" si="1414"/>
        <v>2</v>
      </c>
      <c r="CM641" s="622">
        <f t="shared" si="1414"/>
        <v>0</v>
      </c>
      <c r="CN641" s="622">
        <f t="shared" si="1414"/>
        <v>1</v>
      </c>
      <c r="CO641" s="622">
        <f t="shared" si="1414"/>
        <v>0</v>
      </c>
      <c r="CP641" s="622">
        <f t="shared" si="1414"/>
        <v>0</v>
      </c>
      <c r="CQ641" s="622">
        <f t="shared" si="1414"/>
        <v>0</v>
      </c>
      <c r="CR641" s="622">
        <f t="shared" si="1414"/>
        <v>0</v>
      </c>
      <c r="CS641" s="120">
        <f t="shared" si="1401"/>
        <v>0</v>
      </c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</row>
    <row r="642" spans="1:133" ht="15">
      <c r="A642" s="572" t="s">
        <v>158</v>
      </c>
      <c r="B642" s="14"/>
      <c r="C642" s="9">
        <f>'4a 1718 CS PC'!AP30</f>
        <v>2.2000000000000001E-3</v>
      </c>
      <c r="D642" s="9">
        <f>'4a 1718 CS PC'!AR30</f>
        <v>3.2000000000000002E-3</v>
      </c>
      <c r="E642" s="9">
        <f>'4b 1819 CS PC'!$AT30</f>
        <v>2.0999999999999999E-3</v>
      </c>
      <c r="F642" s="9">
        <f>'4b 1819 CS PC'!AQ30</f>
        <v>3.0000000000000001E-3</v>
      </c>
      <c r="G642" s="9">
        <f>'4c 1920 CS PC'!AS30</f>
        <v>2.2000000000000001E-3</v>
      </c>
      <c r="H642" s="9">
        <f>'4c 1920 CS PC'!AP30</f>
        <v>3.0999999999999999E-3</v>
      </c>
      <c r="I642" s="9">
        <f>'4d 2021 CS PC'!AS30</f>
        <v>2.2000000000000001E-3</v>
      </c>
      <c r="J642" s="9">
        <f>'4d 2021 CS PC'!AP30</f>
        <v>3.2000000000000002E-3</v>
      </c>
      <c r="K642" s="9">
        <f>'4e 2122 CS PC'!AB30</f>
        <v>2.2000000000000001E-3</v>
      </c>
      <c r="L642" s="9"/>
      <c r="M642" s="571">
        <f t="shared" si="1394"/>
        <v>0</v>
      </c>
      <c r="N642" s="571">
        <f t="shared" si="1394"/>
        <v>0</v>
      </c>
      <c r="O642" s="571">
        <f t="shared" si="1394"/>
        <v>0</v>
      </c>
      <c r="P642" s="571">
        <f t="shared" si="1394"/>
        <v>0</v>
      </c>
      <c r="Q642" s="571">
        <f t="shared" si="1394"/>
        <v>2.86E-2</v>
      </c>
      <c r="R642" s="571">
        <f t="shared" si="1394"/>
        <v>0</v>
      </c>
      <c r="S642" s="571">
        <f t="shared" si="1411"/>
        <v>0.1298</v>
      </c>
      <c r="T642" s="573"/>
      <c r="U642" s="573"/>
      <c r="V642" s="571">
        <f t="shared" si="1409"/>
        <v>0</v>
      </c>
      <c r="W642" s="571">
        <f t="shared" si="1380"/>
        <v>0</v>
      </c>
      <c r="X642" s="571">
        <f t="shared" si="1381"/>
        <v>0</v>
      </c>
      <c r="Y642" s="571">
        <f t="shared" si="1382"/>
        <v>0</v>
      </c>
      <c r="Z642" s="571">
        <f t="shared" si="1383"/>
        <v>0</v>
      </c>
      <c r="AA642" s="571">
        <f t="shared" si="1383"/>
        <v>0</v>
      </c>
      <c r="AB642" s="571">
        <f t="shared" si="1397"/>
        <v>0</v>
      </c>
      <c r="AC642" s="571">
        <f t="shared" si="1383"/>
        <v>0</v>
      </c>
      <c r="AD642" s="571">
        <f t="shared" si="1384"/>
        <v>0</v>
      </c>
      <c r="AE642" s="571">
        <f t="shared" si="1385"/>
        <v>0</v>
      </c>
      <c r="AF642" s="571">
        <f t="shared" si="1412"/>
        <v>0</v>
      </c>
      <c r="AG642" s="571">
        <f t="shared" si="1412"/>
        <v>0</v>
      </c>
      <c r="AH642" s="571">
        <f t="shared" si="1413"/>
        <v>0</v>
      </c>
      <c r="AI642" s="571">
        <f t="shared" si="1398"/>
        <v>0</v>
      </c>
      <c r="AJ642" s="571">
        <f t="shared" si="1399"/>
        <v>0</v>
      </c>
      <c r="AK642" s="571">
        <f t="shared" si="1398"/>
        <v>0</v>
      </c>
      <c r="AL642" s="571">
        <f t="shared" si="1413"/>
        <v>0</v>
      </c>
      <c r="AM642" s="571">
        <f t="shared" si="1413"/>
        <v>0</v>
      </c>
      <c r="AN642" s="571">
        <f t="shared" si="1400"/>
        <v>0</v>
      </c>
      <c r="AO642" s="571">
        <f t="shared" si="1415"/>
        <v>0</v>
      </c>
      <c r="AP642" s="571">
        <f t="shared" si="1415"/>
        <v>0</v>
      </c>
      <c r="AQ642" s="571">
        <f t="shared" si="1415"/>
        <v>0</v>
      </c>
      <c r="AR642" s="571">
        <f t="shared" si="1415"/>
        <v>0</v>
      </c>
      <c r="AS642" s="571">
        <f t="shared" si="1415"/>
        <v>0</v>
      </c>
      <c r="AT642" s="571">
        <f t="shared" si="1415"/>
        <v>0</v>
      </c>
      <c r="AU642" s="571">
        <f t="shared" si="1415"/>
        <v>0</v>
      </c>
      <c r="AV642" s="571">
        <f t="shared" si="1415"/>
        <v>0</v>
      </c>
      <c r="AW642" s="571">
        <f t="shared" si="1415"/>
        <v>0</v>
      </c>
      <c r="AX642" s="571">
        <f t="shared" si="1415"/>
        <v>0</v>
      </c>
      <c r="AY642" s="571">
        <f t="shared" si="1415"/>
        <v>0</v>
      </c>
      <c r="AZ642" s="571">
        <f t="shared" si="1415"/>
        <v>0</v>
      </c>
      <c r="BA642" s="571">
        <f t="shared" si="1415"/>
        <v>0</v>
      </c>
      <c r="BB642" s="571">
        <f t="shared" si="1415"/>
        <v>0</v>
      </c>
      <c r="BC642" s="571">
        <f t="shared" si="1415"/>
        <v>0</v>
      </c>
      <c r="BD642" s="571">
        <f t="shared" si="1415"/>
        <v>0</v>
      </c>
      <c r="BE642" s="571">
        <f t="shared" si="1415"/>
        <v>0</v>
      </c>
      <c r="BF642" s="571">
        <f t="shared" si="1415"/>
        <v>0</v>
      </c>
      <c r="BG642" s="571">
        <f t="shared" si="1415"/>
        <v>0</v>
      </c>
      <c r="BH642" s="571">
        <f t="shared" si="1415"/>
        <v>0</v>
      </c>
      <c r="BI642" s="571">
        <f t="shared" si="1415"/>
        <v>0</v>
      </c>
      <c r="BJ642" s="571">
        <f t="shared" si="1415"/>
        <v>0</v>
      </c>
      <c r="BK642" s="571">
        <f t="shared" si="1415"/>
        <v>0</v>
      </c>
      <c r="BL642" s="571">
        <f t="shared" si="1415"/>
        <v>0</v>
      </c>
      <c r="BM642" s="571">
        <f t="shared" si="1415"/>
        <v>0</v>
      </c>
      <c r="BN642" s="571">
        <f t="shared" si="1415"/>
        <v>0</v>
      </c>
      <c r="BO642" s="571">
        <f t="shared" si="1415"/>
        <v>0</v>
      </c>
      <c r="BP642" s="571">
        <f t="shared" si="1415"/>
        <v>0</v>
      </c>
      <c r="BQ642" s="571">
        <f t="shared" si="1415"/>
        <v>0</v>
      </c>
      <c r="BR642" s="571">
        <f t="shared" si="1415"/>
        <v>0</v>
      </c>
      <c r="BS642" s="571">
        <f t="shared" si="1415"/>
        <v>0</v>
      </c>
      <c r="BT642" s="571">
        <f t="shared" si="1415"/>
        <v>0</v>
      </c>
      <c r="BU642" s="571">
        <f t="shared" si="1415"/>
        <v>0</v>
      </c>
      <c r="BV642" s="571">
        <f t="shared" si="1415"/>
        <v>0</v>
      </c>
      <c r="BW642" s="571">
        <f t="shared" si="1415"/>
        <v>0</v>
      </c>
      <c r="BX642" s="571"/>
      <c r="BY642" s="571">
        <f t="shared" si="1407"/>
        <v>0</v>
      </c>
      <c r="BZ642" s="7"/>
      <c r="CA642" s="7">
        <f t="shared" si="1391"/>
        <v>0</v>
      </c>
      <c r="CB642" s="622">
        <f t="shared" si="1405"/>
        <v>0</v>
      </c>
      <c r="CC642" s="622">
        <f t="shared" si="1408"/>
        <v>0</v>
      </c>
      <c r="CD642" s="622">
        <f t="shared" si="1416"/>
        <v>0</v>
      </c>
      <c r="CE642" s="622">
        <f t="shared" si="1416"/>
        <v>0</v>
      </c>
      <c r="CF642" s="622">
        <f t="shared" si="1416"/>
        <v>0</v>
      </c>
      <c r="CG642" s="622">
        <f t="shared" si="1416"/>
        <v>0</v>
      </c>
      <c r="CH642" s="622">
        <f t="shared" si="1416"/>
        <v>0</v>
      </c>
      <c r="CI642" s="622">
        <f t="shared" si="1416"/>
        <v>0</v>
      </c>
      <c r="CJ642" s="16"/>
      <c r="CK642" s="622">
        <f t="shared" si="1414"/>
        <v>0</v>
      </c>
      <c r="CL642" s="622">
        <f t="shared" si="1414"/>
        <v>0</v>
      </c>
      <c r="CM642" s="622">
        <f t="shared" si="1414"/>
        <v>0</v>
      </c>
      <c r="CN642" s="622">
        <f t="shared" si="1414"/>
        <v>0</v>
      </c>
      <c r="CO642" s="622">
        <f t="shared" si="1414"/>
        <v>0</v>
      </c>
      <c r="CP642" s="622">
        <f t="shared" si="1414"/>
        <v>0</v>
      </c>
      <c r="CQ642" s="622">
        <f t="shared" si="1414"/>
        <v>0</v>
      </c>
      <c r="CR642" s="622">
        <f t="shared" si="1414"/>
        <v>0</v>
      </c>
      <c r="CS642" s="120">
        <f t="shared" si="1401"/>
        <v>0</v>
      </c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</row>
    <row r="643" spans="1:133" ht="15">
      <c r="A643" s="572" t="s">
        <v>159</v>
      </c>
      <c r="B643" s="14"/>
      <c r="C643" s="9">
        <f>'4a 1718 CS PC'!AP31</f>
        <v>1.9E-3</v>
      </c>
      <c r="D643" s="9">
        <f>'4a 1718 CS PC'!AR31</f>
        <v>2.7000000000000001E-3</v>
      </c>
      <c r="E643" s="9">
        <f>'4b 1819 CS PC'!$AT31</f>
        <v>1.9E-3</v>
      </c>
      <c r="F643" s="9">
        <f>'4b 1819 CS PC'!AQ31</f>
        <v>2.7000000000000001E-3</v>
      </c>
      <c r="G643" s="9">
        <f>'4c 1920 CS PC'!AS31</f>
        <v>1.9E-3</v>
      </c>
      <c r="H643" s="9">
        <f>'4c 1920 CS PC'!AP31</f>
        <v>2.7000000000000001E-3</v>
      </c>
      <c r="I643" s="9">
        <f>'4d 2021 CS PC'!AS31</f>
        <v>1.9E-3</v>
      </c>
      <c r="J643" s="9">
        <f>'4d 2021 CS PC'!AP31</f>
        <v>2.7000000000000001E-3</v>
      </c>
      <c r="K643" s="9">
        <f>'4e 2122 CS PC'!AB31</f>
        <v>1.9E-3</v>
      </c>
      <c r="L643" s="9"/>
      <c r="M643" s="571">
        <f t="shared" si="1394"/>
        <v>0</v>
      </c>
      <c r="N643" s="571">
        <f t="shared" si="1394"/>
        <v>0</v>
      </c>
      <c r="O643" s="571">
        <f t="shared" si="1394"/>
        <v>0</v>
      </c>
      <c r="P643" s="571">
        <f t="shared" si="1394"/>
        <v>0</v>
      </c>
      <c r="Q643" s="571">
        <f t="shared" si="1394"/>
        <v>2.47E-2</v>
      </c>
      <c r="R643" s="571">
        <f t="shared" si="1394"/>
        <v>0</v>
      </c>
      <c r="S643" s="571">
        <f t="shared" si="1411"/>
        <v>0.11210000000000001</v>
      </c>
      <c r="T643" s="573"/>
      <c r="U643" s="573"/>
      <c r="V643" s="571">
        <f t="shared" si="1409"/>
        <v>0</v>
      </c>
      <c r="W643" s="571">
        <f t="shared" si="1380"/>
        <v>0</v>
      </c>
      <c r="X643" s="571">
        <f t="shared" si="1381"/>
        <v>0</v>
      </c>
      <c r="Y643" s="571">
        <f t="shared" si="1382"/>
        <v>0</v>
      </c>
      <c r="Z643" s="571">
        <f t="shared" si="1383"/>
        <v>0</v>
      </c>
      <c r="AA643" s="571">
        <f t="shared" si="1383"/>
        <v>0</v>
      </c>
      <c r="AB643" s="571">
        <f t="shared" si="1397"/>
        <v>0</v>
      </c>
      <c r="AC643" s="571">
        <f t="shared" si="1383"/>
        <v>0</v>
      </c>
      <c r="AD643" s="571">
        <f t="shared" si="1384"/>
        <v>0</v>
      </c>
      <c r="AE643" s="571">
        <f t="shared" si="1385"/>
        <v>0</v>
      </c>
      <c r="AF643" s="571">
        <f t="shared" si="1412"/>
        <v>0</v>
      </c>
      <c r="AG643" s="571">
        <f t="shared" si="1412"/>
        <v>0</v>
      </c>
      <c r="AH643" s="571">
        <f t="shared" si="1413"/>
        <v>0</v>
      </c>
      <c r="AI643" s="571">
        <f t="shared" si="1398"/>
        <v>0</v>
      </c>
      <c r="AJ643" s="571">
        <f t="shared" si="1399"/>
        <v>0</v>
      </c>
      <c r="AK643" s="571">
        <f t="shared" si="1398"/>
        <v>0</v>
      </c>
      <c r="AL643" s="571">
        <f t="shared" si="1413"/>
        <v>0</v>
      </c>
      <c r="AM643" s="571">
        <f t="shared" si="1413"/>
        <v>0</v>
      </c>
      <c r="AN643" s="571">
        <f t="shared" si="1400"/>
        <v>0</v>
      </c>
      <c r="AO643" s="571">
        <f t="shared" si="1415"/>
        <v>0</v>
      </c>
      <c r="AP643" s="571">
        <f t="shared" si="1415"/>
        <v>0</v>
      </c>
      <c r="AQ643" s="571">
        <f t="shared" si="1415"/>
        <v>0</v>
      </c>
      <c r="AR643" s="571">
        <f t="shared" si="1415"/>
        <v>0</v>
      </c>
      <c r="AS643" s="571">
        <f t="shared" si="1415"/>
        <v>0</v>
      </c>
      <c r="AT643" s="571">
        <f t="shared" si="1415"/>
        <v>0</v>
      </c>
      <c r="AU643" s="571">
        <f t="shared" si="1415"/>
        <v>0</v>
      </c>
      <c r="AV643" s="571">
        <f t="shared" si="1415"/>
        <v>0</v>
      </c>
      <c r="AW643" s="571">
        <f t="shared" si="1415"/>
        <v>0</v>
      </c>
      <c r="AX643" s="571">
        <f t="shared" si="1415"/>
        <v>0</v>
      </c>
      <c r="AY643" s="571">
        <f t="shared" si="1415"/>
        <v>0</v>
      </c>
      <c r="AZ643" s="571">
        <f t="shared" si="1415"/>
        <v>0</v>
      </c>
      <c r="BA643" s="571">
        <f t="shared" si="1415"/>
        <v>0</v>
      </c>
      <c r="BB643" s="571">
        <f t="shared" si="1415"/>
        <v>0</v>
      </c>
      <c r="BC643" s="571">
        <f t="shared" si="1415"/>
        <v>0</v>
      </c>
      <c r="BD643" s="571">
        <f t="shared" si="1415"/>
        <v>0</v>
      </c>
      <c r="BE643" s="571">
        <f t="shared" si="1415"/>
        <v>0</v>
      </c>
      <c r="BF643" s="571">
        <f t="shared" si="1415"/>
        <v>0</v>
      </c>
      <c r="BG643" s="571">
        <f t="shared" si="1415"/>
        <v>0</v>
      </c>
      <c r="BH643" s="571">
        <f t="shared" si="1415"/>
        <v>0</v>
      </c>
      <c r="BI643" s="571">
        <f t="shared" si="1415"/>
        <v>0</v>
      </c>
      <c r="BJ643" s="571">
        <f t="shared" si="1415"/>
        <v>0</v>
      </c>
      <c r="BK643" s="571">
        <f t="shared" si="1415"/>
        <v>0</v>
      </c>
      <c r="BL643" s="571">
        <f t="shared" si="1415"/>
        <v>0</v>
      </c>
      <c r="BM643" s="571">
        <f t="shared" si="1415"/>
        <v>0</v>
      </c>
      <c r="BN643" s="571">
        <f t="shared" si="1415"/>
        <v>0</v>
      </c>
      <c r="BO643" s="571">
        <f t="shared" si="1415"/>
        <v>0</v>
      </c>
      <c r="BP643" s="571">
        <f t="shared" si="1415"/>
        <v>0</v>
      </c>
      <c r="BQ643" s="571">
        <f t="shared" si="1415"/>
        <v>0</v>
      </c>
      <c r="BR643" s="571">
        <f t="shared" si="1415"/>
        <v>0</v>
      </c>
      <c r="BS643" s="571">
        <f t="shared" si="1415"/>
        <v>0</v>
      </c>
      <c r="BT643" s="571">
        <f t="shared" si="1415"/>
        <v>0</v>
      </c>
      <c r="BU643" s="571">
        <f t="shared" si="1415"/>
        <v>0</v>
      </c>
      <c r="BV643" s="571">
        <f t="shared" si="1415"/>
        <v>0</v>
      </c>
      <c r="BW643" s="571">
        <f t="shared" si="1415"/>
        <v>0</v>
      </c>
      <c r="BX643" s="571"/>
      <c r="BY643" s="571">
        <f t="shared" si="1407"/>
        <v>0</v>
      </c>
      <c r="BZ643" s="7"/>
      <c r="CA643" s="7">
        <f t="shared" si="1391"/>
        <v>0</v>
      </c>
      <c r="CB643" s="622">
        <f t="shared" si="1405"/>
        <v>0</v>
      </c>
      <c r="CC643" s="622">
        <f t="shared" si="1408"/>
        <v>0</v>
      </c>
      <c r="CD643" s="622">
        <f t="shared" si="1416"/>
        <v>0</v>
      </c>
      <c r="CE643" s="622">
        <f t="shared" si="1416"/>
        <v>0</v>
      </c>
      <c r="CF643" s="622">
        <f t="shared" si="1416"/>
        <v>0</v>
      </c>
      <c r="CG643" s="622">
        <f t="shared" si="1416"/>
        <v>0</v>
      </c>
      <c r="CH643" s="622">
        <f t="shared" si="1416"/>
        <v>0</v>
      </c>
      <c r="CI643" s="622">
        <f t="shared" si="1416"/>
        <v>0</v>
      </c>
      <c r="CJ643" s="16"/>
      <c r="CK643" s="622">
        <f t="shared" si="1414"/>
        <v>0</v>
      </c>
      <c r="CL643" s="622">
        <f t="shared" si="1414"/>
        <v>0</v>
      </c>
      <c r="CM643" s="622">
        <f t="shared" si="1414"/>
        <v>0</v>
      </c>
      <c r="CN643" s="622">
        <f t="shared" si="1414"/>
        <v>0</v>
      </c>
      <c r="CO643" s="622">
        <f t="shared" si="1414"/>
        <v>0</v>
      </c>
      <c r="CP643" s="622">
        <f t="shared" si="1414"/>
        <v>0</v>
      </c>
      <c r="CQ643" s="622">
        <f t="shared" si="1414"/>
        <v>0</v>
      </c>
      <c r="CR643" s="622">
        <f t="shared" si="1414"/>
        <v>0</v>
      </c>
      <c r="CS643" s="120">
        <f t="shared" si="1401"/>
        <v>0</v>
      </c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</row>
    <row r="644" spans="1:133" ht="15">
      <c r="A644" s="572" t="s">
        <v>160</v>
      </c>
      <c r="B644" s="14"/>
      <c r="C644" s="9">
        <f>'4a 1718 CS PC'!AP32</f>
        <v>6.59E-2</v>
      </c>
      <c r="D644" s="9">
        <f>'4a 1718 CS PC'!AR32</f>
        <v>9.2799999999999994E-2</v>
      </c>
      <c r="E644" s="9">
        <f>'4b 1819 CS PC'!$AT32</f>
        <v>6.2799999999999995E-2</v>
      </c>
      <c r="F644" s="9">
        <f>'4b 1819 CS PC'!AQ32</f>
        <v>8.8999999999999996E-2</v>
      </c>
      <c r="G644" s="9">
        <f>'4c 1920 CS PC'!AS32</f>
        <v>6.1800000000000001E-2</v>
      </c>
      <c r="H644" s="9">
        <f>'4c 1920 CS PC'!AP32</f>
        <v>8.7800000000000003E-2</v>
      </c>
      <c r="I644" s="9">
        <f>'4d 2021 CS PC'!AS32</f>
        <v>6.2799999999999995E-2</v>
      </c>
      <c r="J644" s="9">
        <f>'4d 2021 CS PC'!AP32</f>
        <v>8.9800000000000005E-2</v>
      </c>
      <c r="K644" s="9">
        <f>'4e 2122 CS PC'!AB32</f>
        <v>6.4199999999999993E-2</v>
      </c>
      <c r="L644" s="9"/>
      <c r="M644" s="571">
        <f t="shared" si="1394"/>
        <v>0</v>
      </c>
      <c r="N644" s="571">
        <f t="shared" si="1394"/>
        <v>0</v>
      </c>
      <c r="O644" s="571">
        <f t="shared" si="1394"/>
        <v>0</v>
      </c>
      <c r="P644" s="571">
        <f t="shared" si="1394"/>
        <v>0</v>
      </c>
      <c r="Q644" s="571">
        <f t="shared" si="1394"/>
        <v>0.85670000000000002</v>
      </c>
      <c r="R644" s="571">
        <f t="shared" si="1394"/>
        <v>0</v>
      </c>
      <c r="S644" s="571">
        <f t="shared" si="1411"/>
        <v>3.8881000000000001</v>
      </c>
      <c r="T644" s="573"/>
      <c r="U644" s="573"/>
      <c r="V644" s="571">
        <f t="shared" si="1409"/>
        <v>2</v>
      </c>
      <c r="W644" s="571">
        <f t="shared" si="1380"/>
        <v>0</v>
      </c>
      <c r="X644" s="571">
        <f t="shared" si="1381"/>
        <v>0</v>
      </c>
      <c r="Y644" s="571">
        <f t="shared" si="1382"/>
        <v>0</v>
      </c>
      <c r="Z644" s="571">
        <f t="shared" si="1383"/>
        <v>0</v>
      </c>
      <c r="AA644" s="571">
        <f t="shared" si="1383"/>
        <v>0</v>
      </c>
      <c r="AB644" s="571">
        <f t="shared" si="1397"/>
        <v>2</v>
      </c>
      <c r="AC644" s="571">
        <f t="shared" si="1383"/>
        <v>0</v>
      </c>
      <c r="AD644" s="571">
        <f t="shared" si="1384"/>
        <v>0</v>
      </c>
      <c r="AE644" s="571">
        <f t="shared" si="1385"/>
        <v>0</v>
      </c>
      <c r="AF644" s="571">
        <f t="shared" si="1412"/>
        <v>1</v>
      </c>
      <c r="AG644" s="571">
        <f t="shared" si="1412"/>
        <v>3</v>
      </c>
      <c r="AH644" s="571">
        <f t="shared" si="1413"/>
        <v>0</v>
      </c>
      <c r="AI644" s="571">
        <f t="shared" si="1398"/>
        <v>0</v>
      </c>
      <c r="AJ644" s="571">
        <f t="shared" si="1399"/>
        <v>0</v>
      </c>
      <c r="AK644" s="571">
        <f t="shared" si="1398"/>
        <v>0</v>
      </c>
      <c r="AL644" s="571">
        <f t="shared" si="1413"/>
        <v>0</v>
      </c>
      <c r="AM644" s="571">
        <f t="shared" si="1413"/>
        <v>1</v>
      </c>
      <c r="AN644" s="571">
        <f t="shared" si="1400"/>
        <v>0</v>
      </c>
      <c r="AO644" s="571">
        <f t="shared" si="1415"/>
        <v>0</v>
      </c>
      <c r="AP644" s="571">
        <f t="shared" si="1415"/>
        <v>0</v>
      </c>
      <c r="AQ644" s="571">
        <f t="shared" si="1415"/>
        <v>0</v>
      </c>
      <c r="AR644" s="571">
        <f t="shared" si="1415"/>
        <v>0</v>
      </c>
      <c r="AS644" s="571">
        <f t="shared" si="1415"/>
        <v>0</v>
      </c>
      <c r="AT644" s="571">
        <f t="shared" si="1415"/>
        <v>0</v>
      </c>
      <c r="AU644" s="571">
        <f t="shared" si="1415"/>
        <v>0</v>
      </c>
      <c r="AV644" s="571">
        <f t="shared" si="1415"/>
        <v>0</v>
      </c>
      <c r="AW644" s="571">
        <f t="shared" si="1415"/>
        <v>0</v>
      </c>
      <c r="AX644" s="571">
        <f t="shared" si="1415"/>
        <v>0</v>
      </c>
      <c r="AY644" s="571">
        <f t="shared" si="1415"/>
        <v>0</v>
      </c>
      <c r="AZ644" s="571">
        <f t="shared" si="1415"/>
        <v>0</v>
      </c>
      <c r="BA644" s="571">
        <f t="shared" si="1415"/>
        <v>0</v>
      </c>
      <c r="BB644" s="571">
        <f t="shared" si="1415"/>
        <v>0</v>
      </c>
      <c r="BC644" s="571">
        <f t="shared" si="1415"/>
        <v>0</v>
      </c>
      <c r="BD644" s="571">
        <f t="shared" si="1415"/>
        <v>0</v>
      </c>
      <c r="BE644" s="571">
        <f t="shared" si="1415"/>
        <v>0</v>
      </c>
      <c r="BF644" s="571">
        <f t="shared" si="1415"/>
        <v>0</v>
      </c>
      <c r="BG644" s="571">
        <f t="shared" si="1415"/>
        <v>0</v>
      </c>
      <c r="BH644" s="571">
        <f t="shared" si="1415"/>
        <v>0</v>
      </c>
      <c r="BI644" s="571">
        <f t="shared" ref="AO644:BW651" si="1417">ROUND(BI$614*$K644,0)</f>
        <v>0</v>
      </c>
      <c r="BJ644" s="571">
        <f t="shared" si="1417"/>
        <v>0</v>
      </c>
      <c r="BK644" s="571">
        <f t="shared" si="1417"/>
        <v>0</v>
      </c>
      <c r="BL644" s="571">
        <f t="shared" si="1417"/>
        <v>0</v>
      </c>
      <c r="BM644" s="571">
        <f t="shared" si="1417"/>
        <v>0</v>
      </c>
      <c r="BN644" s="571">
        <f t="shared" si="1417"/>
        <v>0</v>
      </c>
      <c r="BO644" s="571">
        <f t="shared" si="1417"/>
        <v>0</v>
      </c>
      <c r="BP644" s="571">
        <f t="shared" si="1417"/>
        <v>0</v>
      </c>
      <c r="BQ644" s="571">
        <f t="shared" si="1417"/>
        <v>0</v>
      </c>
      <c r="BR644" s="571">
        <f t="shared" si="1417"/>
        <v>0</v>
      </c>
      <c r="BS644" s="571">
        <f t="shared" si="1417"/>
        <v>0</v>
      </c>
      <c r="BT644" s="571">
        <f t="shared" si="1417"/>
        <v>0</v>
      </c>
      <c r="BU644" s="571">
        <f t="shared" si="1417"/>
        <v>0</v>
      </c>
      <c r="BV644" s="571">
        <f t="shared" si="1417"/>
        <v>0</v>
      </c>
      <c r="BW644" s="571">
        <f t="shared" si="1417"/>
        <v>0</v>
      </c>
      <c r="BX644" s="571"/>
      <c r="BY644" s="571">
        <f t="shared" si="1407"/>
        <v>14</v>
      </c>
      <c r="BZ644" s="7"/>
      <c r="CA644" s="7">
        <f t="shared" si="1391"/>
        <v>0</v>
      </c>
      <c r="CB644" s="622">
        <f t="shared" si="1405"/>
        <v>0</v>
      </c>
      <c r="CC644" s="622">
        <f t="shared" si="1408"/>
        <v>7</v>
      </c>
      <c r="CD644" s="622">
        <f t="shared" si="1416"/>
        <v>0</v>
      </c>
      <c r="CE644" s="622">
        <f t="shared" si="1416"/>
        <v>6</v>
      </c>
      <c r="CF644" s="622">
        <f t="shared" si="1416"/>
        <v>1</v>
      </c>
      <c r="CG644" s="622">
        <f t="shared" si="1416"/>
        <v>0</v>
      </c>
      <c r="CH644" s="622">
        <f t="shared" si="1416"/>
        <v>0</v>
      </c>
      <c r="CI644" s="622">
        <f t="shared" si="1416"/>
        <v>0</v>
      </c>
      <c r="CJ644" s="16"/>
      <c r="CK644" s="622">
        <f t="shared" si="1414"/>
        <v>1</v>
      </c>
      <c r="CL644" s="622">
        <f t="shared" si="1414"/>
        <v>6</v>
      </c>
      <c r="CM644" s="622">
        <f t="shared" si="1414"/>
        <v>2</v>
      </c>
      <c r="CN644" s="622">
        <f t="shared" si="1414"/>
        <v>4</v>
      </c>
      <c r="CO644" s="622">
        <f t="shared" si="1414"/>
        <v>1</v>
      </c>
      <c r="CP644" s="622">
        <f t="shared" si="1414"/>
        <v>0</v>
      </c>
      <c r="CQ644" s="622">
        <f t="shared" si="1414"/>
        <v>0</v>
      </c>
      <c r="CR644" s="622">
        <f t="shared" si="1414"/>
        <v>0</v>
      </c>
      <c r="CS644" s="120">
        <f t="shared" si="1401"/>
        <v>0</v>
      </c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</row>
    <row r="645" spans="1:133" ht="15">
      <c r="A645" s="572" t="s">
        <v>161</v>
      </c>
      <c r="B645" s="14"/>
      <c r="C645" s="9">
        <f>'4a 1718 CS PC'!AP33</f>
        <v>4.4999999999999997E-3</v>
      </c>
      <c r="D645" s="9">
        <f>'4a 1718 CS PC'!AR33</f>
        <v>6.4000000000000003E-3</v>
      </c>
      <c r="E645" s="9">
        <f>'4b 1819 CS PC'!$AT33</f>
        <v>4.4000000000000003E-3</v>
      </c>
      <c r="F645" s="9">
        <f>'4b 1819 CS PC'!AQ33</f>
        <v>6.1999999999999998E-3</v>
      </c>
      <c r="G645" s="9">
        <f>'4c 1920 CS PC'!AS33</f>
        <v>4.4000000000000003E-3</v>
      </c>
      <c r="H645" s="9">
        <f>'4c 1920 CS PC'!AP33</f>
        <v>6.1999999999999998E-3</v>
      </c>
      <c r="I645" s="9">
        <f>'4d 2021 CS PC'!AS33</f>
        <v>4.4000000000000003E-3</v>
      </c>
      <c r="J645" s="9">
        <f>'4d 2021 CS PC'!AP33</f>
        <v>6.3E-3</v>
      </c>
      <c r="K645" s="9">
        <f>'4e 2122 CS PC'!AB33</f>
        <v>4.5999999999999999E-3</v>
      </c>
      <c r="L645" s="9"/>
      <c r="M645" s="571">
        <f t="shared" si="1394"/>
        <v>0</v>
      </c>
      <c r="N645" s="571">
        <f t="shared" si="1394"/>
        <v>0</v>
      </c>
      <c r="O645" s="571">
        <f t="shared" si="1394"/>
        <v>0</v>
      </c>
      <c r="P645" s="571">
        <f t="shared" si="1394"/>
        <v>0</v>
      </c>
      <c r="Q645" s="571">
        <f t="shared" si="1394"/>
        <v>5.8499999999999996E-2</v>
      </c>
      <c r="R645" s="571">
        <f t="shared" si="1394"/>
        <v>0</v>
      </c>
      <c r="S645" s="571">
        <f t="shared" si="1411"/>
        <v>0.26549999999999996</v>
      </c>
      <c r="T645" s="573"/>
      <c r="U645" s="573"/>
      <c r="V645" s="571">
        <f t="shared" si="1409"/>
        <v>0</v>
      </c>
      <c r="W645" s="571">
        <f t="shared" si="1380"/>
        <v>0</v>
      </c>
      <c r="X645" s="571">
        <f t="shared" si="1381"/>
        <v>0</v>
      </c>
      <c r="Y645" s="571">
        <f t="shared" si="1382"/>
        <v>0</v>
      </c>
      <c r="Z645" s="571">
        <f t="shared" si="1383"/>
        <v>0</v>
      </c>
      <c r="AA645" s="571">
        <f t="shared" si="1383"/>
        <v>0</v>
      </c>
      <c r="AB645" s="571">
        <f t="shared" si="1397"/>
        <v>0</v>
      </c>
      <c r="AC645" s="571">
        <f t="shared" si="1383"/>
        <v>0</v>
      </c>
      <c r="AD645" s="571">
        <f t="shared" si="1384"/>
        <v>0</v>
      </c>
      <c r="AE645" s="571">
        <f t="shared" si="1385"/>
        <v>0</v>
      </c>
      <c r="AF645" s="571">
        <f t="shared" si="1412"/>
        <v>0</v>
      </c>
      <c r="AG645" s="571">
        <f t="shared" si="1412"/>
        <v>0</v>
      </c>
      <c r="AH645" s="571">
        <f t="shared" ref="AH645:AM654" si="1418">ROUND(AH$614*$I645,0)</f>
        <v>0</v>
      </c>
      <c r="AI645" s="571">
        <f t="shared" si="1398"/>
        <v>0</v>
      </c>
      <c r="AJ645" s="571">
        <f t="shared" si="1399"/>
        <v>0</v>
      </c>
      <c r="AK645" s="571">
        <f t="shared" si="1398"/>
        <v>0</v>
      </c>
      <c r="AL645" s="571">
        <f t="shared" si="1418"/>
        <v>0</v>
      </c>
      <c r="AM645" s="571">
        <f t="shared" si="1418"/>
        <v>0</v>
      </c>
      <c r="AN645" s="571">
        <f t="shared" si="1400"/>
        <v>0</v>
      </c>
      <c r="AO645" s="571">
        <f t="shared" si="1417"/>
        <v>0</v>
      </c>
      <c r="AP645" s="571">
        <f t="shared" si="1417"/>
        <v>0</v>
      </c>
      <c r="AQ645" s="571">
        <f t="shared" si="1417"/>
        <v>0</v>
      </c>
      <c r="AR645" s="571">
        <f t="shared" si="1417"/>
        <v>0</v>
      </c>
      <c r="AS645" s="571">
        <f t="shared" si="1417"/>
        <v>0</v>
      </c>
      <c r="AT645" s="571">
        <f t="shared" si="1417"/>
        <v>0</v>
      </c>
      <c r="AU645" s="571">
        <f t="shared" si="1417"/>
        <v>0</v>
      </c>
      <c r="AV645" s="571">
        <f t="shared" si="1417"/>
        <v>0</v>
      </c>
      <c r="AW645" s="571">
        <f t="shared" si="1417"/>
        <v>0</v>
      </c>
      <c r="AX645" s="571">
        <f t="shared" si="1417"/>
        <v>0</v>
      </c>
      <c r="AY645" s="571">
        <f t="shared" si="1417"/>
        <v>0</v>
      </c>
      <c r="AZ645" s="571">
        <f t="shared" si="1417"/>
        <v>0</v>
      </c>
      <c r="BA645" s="571">
        <f t="shared" si="1417"/>
        <v>0</v>
      </c>
      <c r="BB645" s="571">
        <f t="shared" si="1417"/>
        <v>0</v>
      </c>
      <c r="BC645" s="571">
        <f t="shared" si="1417"/>
        <v>0</v>
      </c>
      <c r="BD645" s="571">
        <f t="shared" si="1417"/>
        <v>0</v>
      </c>
      <c r="BE645" s="571">
        <f t="shared" si="1417"/>
        <v>0</v>
      </c>
      <c r="BF645" s="571">
        <f t="shared" si="1417"/>
        <v>0</v>
      </c>
      <c r="BG645" s="571">
        <f t="shared" si="1417"/>
        <v>0</v>
      </c>
      <c r="BH645" s="571">
        <f t="shared" si="1417"/>
        <v>0</v>
      </c>
      <c r="BI645" s="571">
        <f t="shared" si="1417"/>
        <v>0</v>
      </c>
      <c r="BJ645" s="571">
        <f t="shared" si="1417"/>
        <v>0</v>
      </c>
      <c r="BK645" s="571">
        <f t="shared" si="1417"/>
        <v>0</v>
      </c>
      <c r="BL645" s="571">
        <f t="shared" si="1417"/>
        <v>0</v>
      </c>
      <c r="BM645" s="571">
        <f t="shared" si="1417"/>
        <v>0</v>
      </c>
      <c r="BN645" s="571">
        <f t="shared" si="1417"/>
        <v>0</v>
      </c>
      <c r="BO645" s="571">
        <f t="shared" si="1417"/>
        <v>0</v>
      </c>
      <c r="BP645" s="571">
        <f t="shared" si="1417"/>
        <v>0</v>
      </c>
      <c r="BQ645" s="571">
        <f t="shared" si="1417"/>
        <v>0</v>
      </c>
      <c r="BR645" s="571">
        <f t="shared" si="1417"/>
        <v>0</v>
      </c>
      <c r="BS645" s="571">
        <f t="shared" si="1417"/>
        <v>0</v>
      </c>
      <c r="BT645" s="571">
        <f t="shared" si="1417"/>
        <v>0</v>
      </c>
      <c r="BU645" s="571">
        <f t="shared" si="1417"/>
        <v>0</v>
      </c>
      <c r="BV645" s="571">
        <f t="shared" si="1417"/>
        <v>0</v>
      </c>
      <c r="BW645" s="571">
        <f t="shared" si="1417"/>
        <v>0</v>
      </c>
      <c r="BX645" s="571"/>
      <c r="BY645" s="571">
        <f t="shared" si="1407"/>
        <v>0</v>
      </c>
      <c r="BZ645" s="7"/>
      <c r="CA645" s="7">
        <f t="shared" si="1391"/>
        <v>0</v>
      </c>
      <c r="CB645" s="622">
        <f t="shared" si="1405"/>
        <v>0</v>
      </c>
      <c r="CC645" s="622">
        <f t="shared" si="1408"/>
        <v>0</v>
      </c>
      <c r="CD645" s="622">
        <f t="shared" si="1416"/>
        <v>0</v>
      </c>
      <c r="CE645" s="622">
        <f t="shared" si="1416"/>
        <v>0</v>
      </c>
      <c r="CF645" s="622">
        <f t="shared" si="1416"/>
        <v>0</v>
      </c>
      <c r="CG645" s="622">
        <f t="shared" si="1416"/>
        <v>0</v>
      </c>
      <c r="CH645" s="622">
        <f t="shared" si="1416"/>
        <v>0</v>
      </c>
      <c r="CI645" s="622">
        <f t="shared" si="1416"/>
        <v>0</v>
      </c>
      <c r="CJ645" s="16"/>
      <c r="CK645" s="622">
        <f t="shared" si="1414"/>
        <v>0</v>
      </c>
      <c r="CL645" s="622">
        <f t="shared" si="1414"/>
        <v>0</v>
      </c>
      <c r="CM645" s="622">
        <f t="shared" si="1414"/>
        <v>0</v>
      </c>
      <c r="CN645" s="622">
        <f t="shared" si="1414"/>
        <v>0</v>
      </c>
      <c r="CO645" s="622">
        <f t="shared" si="1414"/>
        <v>0</v>
      </c>
      <c r="CP645" s="622">
        <f t="shared" si="1414"/>
        <v>0</v>
      </c>
      <c r="CQ645" s="622">
        <f t="shared" si="1414"/>
        <v>0</v>
      </c>
      <c r="CR645" s="622">
        <f t="shared" si="1414"/>
        <v>0</v>
      </c>
      <c r="CS645" s="120">
        <f t="shared" si="1401"/>
        <v>0</v>
      </c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</row>
    <row r="646" spans="1:133" ht="15">
      <c r="A646" s="572" t="s">
        <v>162</v>
      </c>
      <c r="B646" s="14"/>
      <c r="C646" s="9">
        <f>'4a 1718 CS PC'!AP34</f>
        <v>5.0000000000000001E-4</v>
      </c>
      <c r="D646" s="9">
        <f>'4a 1718 CS PC'!AR34</f>
        <v>6.9999999999999999E-4</v>
      </c>
      <c r="E646" s="9">
        <f>'4b 1819 CS PC'!$AT34</f>
        <v>5.0000000000000001E-4</v>
      </c>
      <c r="F646" s="9">
        <f>'4b 1819 CS PC'!AQ34</f>
        <v>6.9999999999999999E-4</v>
      </c>
      <c r="G646" s="9">
        <f>'4c 1920 CS PC'!AS34</f>
        <v>5.0000000000000001E-4</v>
      </c>
      <c r="H646" s="9">
        <f>'4c 1920 CS PC'!AP34</f>
        <v>6.9999999999999999E-4</v>
      </c>
      <c r="I646" s="9">
        <f>'4d 2021 CS PC'!AS34</f>
        <v>5.0000000000000001E-4</v>
      </c>
      <c r="J646" s="9">
        <f>'4d 2021 CS PC'!AP34</f>
        <v>6.9999999999999999E-4</v>
      </c>
      <c r="K646" s="9">
        <f>'4e 2122 CS PC'!AB34</f>
        <v>5.0000000000000001E-4</v>
      </c>
      <c r="L646" s="9"/>
      <c r="M646" s="571">
        <f t="shared" si="1394"/>
        <v>0</v>
      </c>
      <c r="N646" s="571">
        <f t="shared" si="1394"/>
        <v>0</v>
      </c>
      <c r="O646" s="571">
        <f t="shared" si="1394"/>
        <v>0</v>
      </c>
      <c r="P646" s="571">
        <f t="shared" si="1394"/>
        <v>0</v>
      </c>
      <c r="Q646" s="571">
        <f t="shared" si="1394"/>
        <v>6.5000000000000006E-3</v>
      </c>
      <c r="R646" s="571">
        <f t="shared" si="1394"/>
        <v>0</v>
      </c>
      <c r="S646" s="571">
        <f t="shared" si="1411"/>
        <v>2.9500000000000002E-2</v>
      </c>
      <c r="T646" s="573"/>
      <c r="U646" s="573"/>
      <c r="V646" s="571">
        <f t="shared" si="1409"/>
        <v>0</v>
      </c>
      <c r="W646" s="571">
        <f t="shared" si="1380"/>
        <v>0</v>
      </c>
      <c r="X646" s="571">
        <f t="shared" si="1381"/>
        <v>0</v>
      </c>
      <c r="Y646" s="571">
        <f t="shared" si="1382"/>
        <v>0</v>
      </c>
      <c r="Z646" s="571">
        <f t="shared" si="1383"/>
        <v>0</v>
      </c>
      <c r="AA646" s="571">
        <f t="shared" si="1383"/>
        <v>0</v>
      </c>
      <c r="AB646" s="571">
        <f t="shared" si="1397"/>
        <v>0</v>
      </c>
      <c r="AC646" s="571">
        <f t="shared" si="1383"/>
        <v>0</v>
      </c>
      <c r="AD646" s="571">
        <f t="shared" si="1384"/>
        <v>0</v>
      </c>
      <c r="AE646" s="571">
        <f t="shared" si="1385"/>
        <v>0</v>
      </c>
      <c r="AF646" s="571">
        <f t="shared" si="1412"/>
        <v>0</v>
      </c>
      <c r="AG646" s="571">
        <f t="shared" si="1412"/>
        <v>0</v>
      </c>
      <c r="AH646" s="571">
        <f t="shared" si="1418"/>
        <v>0</v>
      </c>
      <c r="AI646" s="571">
        <f t="shared" si="1398"/>
        <v>0</v>
      </c>
      <c r="AJ646" s="571">
        <f t="shared" si="1399"/>
        <v>0</v>
      </c>
      <c r="AK646" s="571">
        <f t="shared" si="1398"/>
        <v>0</v>
      </c>
      <c r="AL646" s="571">
        <f t="shared" si="1418"/>
        <v>0</v>
      </c>
      <c r="AM646" s="571">
        <f t="shared" si="1418"/>
        <v>0</v>
      </c>
      <c r="AN646" s="571">
        <f t="shared" si="1400"/>
        <v>0</v>
      </c>
      <c r="AO646" s="571">
        <f t="shared" si="1417"/>
        <v>0</v>
      </c>
      <c r="AP646" s="571">
        <f t="shared" si="1417"/>
        <v>0</v>
      </c>
      <c r="AQ646" s="571">
        <f t="shared" si="1417"/>
        <v>0</v>
      </c>
      <c r="AR646" s="571">
        <f t="shared" si="1417"/>
        <v>0</v>
      </c>
      <c r="AS646" s="571">
        <f t="shared" si="1417"/>
        <v>0</v>
      </c>
      <c r="AT646" s="571">
        <f t="shared" si="1417"/>
        <v>0</v>
      </c>
      <c r="AU646" s="571">
        <f t="shared" si="1417"/>
        <v>0</v>
      </c>
      <c r="AV646" s="571">
        <f t="shared" si="1417"/>
        <v>0</v>
      </c>
      <c r="AW646" s="571">
        <f t="shared" si="1417"/>
        <v>0</v>
      </c>
      <c r="AX646" s="571">
        <f t="shared" si="1417"/>
        <v>0</v>
      </c>
      <c r="AY646" s="571">
        <f t="shared" si="1417"/>
        <v>0</v>
      </c>
      <c r="AZ646" s="571">
        <f t="shared" si="1417"/>
        <v>0</v>
      </c>
      <c r="BA646" s="571">
        <f t="shared" si="1417"/>
        <v>0</v>
      </c>
      <c r="BB646" s="571">
        <f t="shared" si="1417"/>
        <v>0</v>
      </c>
      <c r="BC646" s="571">
        <f t="shared" si="1417"/>
        <v>0</v>
      </c>
      <c r="BD646" s="571">
        <f t="shared" si="1417"/>
        <v>0</v>
      </c>
      <c r="BE646" s="571">
        <f t="shared" si="1417"/>
        <v>0</v>
      </c>
      <c r="BF646" s="571">
        <f t="shared" si="1417"/>
        <v>0</v>
      </c>
      <c r="BG646" s="571">
        <f t="shared" si="1417"/>
        <v>0</v>
      </c>
      <c r="BH646" s="571">
        <f t="shared" si="1417"/>
        <v>0</v>
      </c>
      <c r="BI646" s="571">
        <f t="shared" si="1417"/>
        <v>0</v>
      </c>
      <c r="BJ646" s="571">
        <f t="shared" si="1417"/>
        <v>0</v>
      </c>
      <c r="BK646" s="571">
        <f t="shared" si="1417"/>
        <v>0</v>
      </c>
      <c r="BL646" s="571">
        <f t="shared" si="1417"/>
        <v>0</v>
      </c>
      <c r="BM646" s="571">
        <f t="shared" si="1417"/>
        <v>0</v>
      </c>
      <c r="BN646" s="571">
        <f t="shared" si="1417"/>
        <v>0</v>
      </c>
      <c r="BO646" s="571">
        <f t="shared" si="1417"/>
        <v>0</v>
      </c>
      <c r="BP646" s="571">
        <f t="shared" si="1417"/>
        <v>0</v>
      </c>
      <c r="BQ646" s="571">
        <f t="shared" si="1417"/>
        <v>0</v>
      </c>
      <c r="BR646" s="571">
        <f t="shared" si="1417"/>
        <v>0</v>
      </c>
      <c r="BS646" s="571">
        <f t="shared" si="1417"/>
        <v>0</v>
      </c>
      <c r="BT646" s="571">
        <f t="shared" si="1417"/>
        <v>0</v>
      </c>
      <c r="BU646" s="571">
        <f t="shared" si="1417"/>
        <v>0</v>
      </c>
      <c r="BV646" s="571">
        <f t="shared" si="1417"/>
        <v>0</v>
      </c>
      <c r="BW646" s="571">
        <f t="shared" si="1417"/>
        <v>0</v>
      </c>
      <c r="BX646" s="571"/>
      <c r="BY646" s="571">
        <f t="shared" si="1407"/>
        <v>0</v>
      </c>
      <c r="BZ646" s="7"/>
      <c r="CA646" s="7">
        <f t="shared" si="1391"/>
        <v>0</v>
      </c>
      <c r="CB646" s="622">
        <f t="shared" si="1405"/>
        <v>0</v>
      </c>
      <c r="CC646" s="622">
        <f t="shared" si="1408"/>
        <v>0</v>
      </c>
      <c r="CD646" s="622">
        <f t="shared" si="1416"/>
        <v>0</v>
      </c>
      <c r="CE646" s="622">
        <f t="shared" si="1416"/>
        <v>0</v>
      </c>
      <c r="CF646" s="622">
        <f t="shared" si="1416"/>
        <v>0</v>
      </c>
      <c r="CG646" s="622">
        <f t="shared" si="1416"/>
        <v>0</v>
      </c>
      <c r="CH646" s="622">
        <f t="shared" si="1416"/>
        <v>0</v>
      </c>
      <c r="CI646" s="622">
        <f t="shared" si="1416"/>
        <v>0</v>
      </c>
      <c r="CJ646" s="16"/>
      <c r="CK646" s="622">
        <f t="shared" si="1414"/>
        <v>0</v>
      </c>
      <c r="CL646" s="622">
        <f t="shared" si="1414"/>
        <v>0</v>
      </c>
      <c r="CM646" s="622">
        <f t="shared" si="1414"/>
        <v>0</v>
      </c>
      <c r="CN646" s="622">
        <f t="shared" si="1414"/>
        <v>0</v>
      </c>
      <c r="CO646" s="622">
        <f t="shared" si="1414"/>
        <v>0</v>
      </c>
      <c r="CP646" s="622">
        <f t="shared" si="1414"/>
        <v>0</v>
      </c>
      <c r="CQ646" s="622">
        <f t="shared" si="1414"/>
        <v>0</v>
      </c>
      <c r="CR646" s="622">
        <f t="shared" si="1414"/>
        <v>0</v>
      </c>
      <c r="CS646" s="120">
        <f t="shared" si="1401"/>
        <v>0</v>
      </c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</row>
    <row r="647" spans="1:133" ht="15">
      <c r="A647" s="572" t="s">
        <v>163</v>
      </c>
      <c r="B647" s="14"/>
      <c r="C647" s="9">
        <f>'4a 1718 CS PC'!AP35</f>
        <v>6.3799999999999996E-2</v>
      </c>
      <c r="D647" s="9">
        <f>'4a 1718 CS PC'!AR35</f>
        <v>8.9800000000000005E-2</v>
      </c>
      <c r="E647" s="9">
        <f>'4b 1819 CS PC'!$AT35</f>
        <v>6.4100000000000004E-2</v>
      </c>
      <c r="F647" s="9">
        <f>'4b 1819 CS PC'!AQ35</f>
        <v>9.0800000000000006E-2</v>
      </c>
      <c r="G647" s="9">
        <f>'4c 1920 CS PC'!AS35</f>
        <v>6.4500000000000002E-2</v>
      </c>
      <c r="H647" s="9">
        <f>'4c 1920 CS PC'!AP35</f>
        <v>9.1700000000000004E-2</v>
      </c>
      <c r="I647" s="9">
        <f>'4d 2021 CS PC'!AS35</f>
        <v>6.2899999999999998E-2</v>
      </c>
      <c r="J647" s="9">
        <f>'4d 2021 CS PC'!AP35</f>
        <v>8.9800000000000005E-2</v>
      </c>
      <c r="K647" s="9">
        <f>'4e 2122 CS PC'!AB35</f>
        <v>6.2899999999999998E-2</v>
      </c>
      <c r="L647" s="9"/>
      <c r="M647" s="571">
        <f t="shared" si="1394"/>
        <v>0</v>
      </c>
      <c r="N647" s="571">
        <f t="shared" si="1394"/>
        <v>0</v>
      </c>
      <c r="O647" s="571">
        <f t="shared" si="1394"/>
        <v>0</v>
      </c>
      <c r="P647" s="571">
        <f t="shared" si="1394"/>
        <v>0</v>
      </c>
      <c r="Q647" s="571">
        <f t="shared" si="1394"/>
        <v>0.82939999999999992</v>
      </c>
      <c r="R647" s="571">
        <f t="shared" si="1394"/>
        <v>0</v>
      </c>
      <c r="S647" s="571">
        <f t="shared" si="1411"/>
        <v>3.7641999999999998</v>
      </c>
      <c r="T647" s="573"/>
      <c r="U647" s="573"/>
      <c r="V647" s="594">
        <f>ROUNDUP(V$614*$C647,0)</f>
        <v>3</v>
      </c>
      <c r="W647" s="571">
        <f t="shared" ref="W647:W672" si="1419">W$614*$E647</f>
        <v>0</v>
      </c>
      <c r="X647" s="571">
        <f t="shared" si="1381"/>
        <v>0</v>
      </c>
      <c r="Y647" s="571">
        <f t="shared" si="1382"/>
        <v>0</v>
      </c>
      <c r="Z647" s="571">
        <f t="shared" si="1383"/>
        <v>0</v>
      </c>
      <c r="AA647" s="571">
        <f t="shared" si="1383"/>
        <v>0</v>
      </c>
      <c r="AB647" s="571">
        <f t="shared" si="1397"/>
        <v>2</v>
      </c>
      <c r="AC647" s="571">
        <f t="shared" si="1383"/>
        <v>0</v>
      </c>
      <c r="AD647" s="594">
        <f>ROUNDUP(AD$614*$G647,0)</f>
        <v>1</v>
      </c>
      <c r="AE647" s="571">
        <f t="shared" ref="AE647:AE672" si="1420">AE$614*$E647</f>
        <v>0</v>
      </c>
      <c r="AF647" s="594">
        <f>ROUNDUP(AF$614*$G647,0)</f>
        <v>2</v>
      </c>
      <c r="AG647" s="571">
        <f t="shared" ref="AF647:AG662" si="1421">ROUND(AG$614*$G647,0)</f>
        <v>4</v>
      </c>
      <c r="AH647" s="571">
        <f t="shared" si="1418"/>
        <v>0</v>
      </c>
      <c r="AI647" s="571">
        <f t="shared" si="1398"/>
        <v>0</v>
      </c>
      <c r="AJ647" s="571">
        <f t="shared" si="1399"/>
        <v>0</v>
      </c>
      <c r="AK647" s="571">
        <f t="shared" si="1398"/>
        <v>0</v>
      </c>
      <c r="AL647" s="571">
        <f t="shared" si="1418"/>
        <v>0</v>
      </c>
      <c r="AM647" s="571">
        <f t="shared" si="1418"/>
        <v>1</v>
      </c>
      <c r="AN647" s="571">
        <f t="shared" si="1400"/>
        <v>0</v>
      </c>
      <c r="AO647" s="571">
        <f t="shared" si="1417"/>
        <v>0</v>
      </c>
      <c r="AP647" s="571">
        <f t="shared" si="1417"/>
        <v>0</v>
      </c>
      <c r="AQ647" s="571">
        <f t="shared" si="1417"/>
        <v>0</v>
      </c>
      <c r="AR647" s="571">
        <f t="shared" si="1417"/>
        <v>0</v>
      </c>
      <c r="AS647" s="571">
        <f t="shared" si="1417"/>
        <v>0</v>
      </c>
      <c r="AT647" s="571">
        <f t="shared" si="1417"/>
        <v>0</v>
      </c>
      <c r="AU647" s="571">
        <f t="shared" si="1417"/>
        <v>0</v>
      </c>
      <c r="AV647" s="571">
        <f t="shared" si="1417"/>
        <v>0</v>
      </c>
      <c r="AW647" s="571">
        <f t="shared" si="1417"/>
        <v>0</v>
      </c>
      <c r="AX647" s="571">
        <f t="shared" si="1417"/>
        <v>0</v>
      </c>
      <c r="AY647" s="571">
        <f t="shared" si="1417"/>
        <v>0</v>
      </c>
      <c r="AZ647" s="571">
        <f t="shared" si="1417"/>
        <v>0</v>
      </c>
      <c r="BA647" s="571">
        <f t="shared" si="1417"/>
        <v>0</v>
      </c>
      <c r="BB647" s="571">
        <f t="shared" si="1417"/>
        <v>0</v>
      </c>
      <c r="BC647" s="571">
        <f t="shared" si="1417"/>
        <v>0</v>
      </c>
      <c r="BD647" s="571">
        <f t="shared" si="1417"/>
        <v>0</v>
      </c>
      <c r="BE647" s="571">
        <f t="shared" si="1417"/>
        <v>0</v>
      </c>
      <c r="BF647" s="571">
        <f t="shared" si="1417"/>
        <v>0</v>
      </c>
      <c r="BG647" s="571">
        <f t="shared" si="1417"/>
        <v>0</v>
      </c>
      <c r="BH647" s="571">
        <f t="shared" si="1417"/>
        <v>0</v>
      </c>
      <c r="BI647" s="571">
        <f t="shared" si="1417"/>
        <v>0</v>
      </c>
      <c r="BJ647" s="571">
        <f t="shared" si="1417"/>
        <v>0</v>
      </c>
      <c r="BK647" s="571">
        <f t="shared" si="1417"/>
        <v>0</v>
      </c>
      <c r="BL647" s="571">
        <f t="shared" si="1417"/>
        <v>0</v>
      </c>
      <c r="BM647" s="571">
        <f t="shared" si="1417"/>
        <v>0</v>
      </c>
      <c r="BN647" s="571">
        <f t="shared" si="1417"/>
        <v>0</v>
      </c>
      <c r="BO647" s="571">
        <f t="shared" si="1417"/>
        <v>0</v>
      </c>
      <c r="BP647" s="571">
        <f t="shared" si="1417"/>
        <v>0</v>
      </c>
      <c r="BQ647" s="571">
        <f t="shared" si="1417"/>
        <v>0</v>
      </c>
      <c r="BR647" s="571">
        <f t="shared" si="1417"/>
        <v>0</v>
      </c>
      <c r="BS647" s="571">
        <f t="shared" si="1417"/>
        <v>0</v>
      </c>
      <c r="BT647" s="571">
        <f t="shared" si="1417"/>
        <v>0</v>
      </c>
      <c r="BU647" s="571">
        <f t="shared" si="1417"/>
        <v>0</v>
      </c>
      <c r="BV647" s="571">
        <f t="shared" si="1417"/>
        <v>0</v>
      </c>
      <c r="BW647" s="571">
        <f t="shared" si="1417"/>
        <v>0</v>
      </c>
      <c r="BX647" s="571"/>
      <c r="BY647" s="571">
        <f t="shared" si="1407"/>
        <v>18</v>
      </c>
      <c r="BZ647" s="7"/>
      <c r="CA647" s="7">
        <f t="shared" si="1391"/>
        <v>0</v>
      </c>
      <c r="CB647" s="622">
        <f t="shared" si="1405"/>
        <v>0</v>
      </c>
      <c r="CC647" s="622">
        <f t="shared" si="1408"/>
        <v>8</v>
      </c>
      <c r="CD647" s="622">
        <f t="shared" ref="CD647:CI656" si="1422">ROUND(SUMIF($M$1:$BW$1,CD$1,$M647:$BW647),0)</f>
        <v>0</v>
      </c>
      <c r="CE647" s="622">
        <f t="shared" si="1422"/>
        <v>9</v>
      </c>
      <c r="CF647" s="622">
        <f t="shared" si="1422"/>
        <v>1</v>
      </c>
      <c r="CG647" s="622">
        <f t="shared" si="1422"/>
        <v>0</v>
      </c>
      <c r="CH647" s="622">
        <f t="shared" si="1422"/>
        <v>0</v>
      </c>
      <c r="CI647" s="622">
        <f t="shared" si="1422"/>
        <v>0</v>
      </c>
      <c r="CJ647" s="16"/>
      <c r="CK647" s="622">
        <f t="shared" si="1414"/>
        <v>1</v>
      </c>
      <c r="CL647" s="622">
        <f t="shared" si="1414"/>
        <v>7</v>
      </c>
      <c r="CM647" s="622">
        <f t="shared" si="1414"/>
        <v>3</v>
      </c>
      <c r="CN647" s="622">
        <f t="shared" si="1414"/>
        <v>6</v>
      </c>
      <c r="CO647" s="622">
        <f t="shared" si="1414"/>
        <v>1</v>
      </c>
      <c r="CP647" s="622">
        <f t="shared" si="1414"/>
        <v>0</v>
      </c>
      <c r="CQ647" s="622">
        <f t="shared" si="1414"/>
        <v>0</v>
      </c>
      <c r="CR647" s="622">
        <f t="shared" si="1414"/>
        <v>0</v>
      </c>
      <c r="CS647" s="120">
        <f t="shared" si="1401"/>
        <v>0</v>
      </c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</row>
    <row r="648" spans="1:133" ht="15">
      <c r="A648" s="572" t="s">
        <v>164</v>
      </c>
      <c r="B648" s="14"/>
      <c r="C648" s="9">
        <f>'4a 1718 CS PC'!AP36</f>
        <v>4.19E-2</v>
      </c>
      <c r="D648" s="9">
        <f>'4a 1718 CS PC'!AR36</f>
        <v>5.8999999999999997E-2</v>
      </c>
      <c r="E648" s="9">
        <f>'4b 1819 CS PC'!$AT36</f>
        <v>4.3900000000000002E-2</v>
      </c>
      <c r="F648" s="9">
        <f>'4b 1819 CS PC'!AQ36</f>
        <v>6.2199999999999998E-2</v>
      </c>
      <c r="G648" s="9">
        <f>'4c 1920 CS PC'!AS36</f>
        <v>4.4200000000000003E-2</v>
      </c>
      <c r="H648" s="9">
        <f>'4c 1920 CS PC'!AP36</f>
        <v>6.2799999999999995E-2</v>
      </c>
      <c r="I648" s="9">
        <f>'4d 2021 CS PC'!AS36</f>
        <v>4.4200000000000003E-2</v>
      </c>
      <c r="J648" s="9">
        <f>'4d 2021 CS PC'!AP36</f>
        <v>6.3200000000000006E-2</v>
      </c>
      <c r="K648" s="9">
        <f>'4e 2122 CS PC'!AB36</f>
        <v>4.41E-2</v>
      </c>
      <c r="L648" s="9"/>
      <c r="M648" s="571">
        <f t="shared" si="1394"/>
        <v>0</v>
      </c>
      <c r="N648" s="571">
        <f t="shared" si="1394"/>
        <v>0</v>
      </c>
      <c r="O648" s="571">
        <f t="shared" si="1394"/>
        <v>0</v>
      </c>
      <c r="P648" s="571">
        <f t="shared" si="1394"/>
        <v>0</v>
      </c>
      <c r="Q648" s="571">
        <f t="shared" si="1394"/>
        <v>0.54469999999999996</v>
      </c>
      <c r="R648" s="571">
        <f t="shared" si="1394"/>
        <v>0</v>
      </c>
      <c r="S648" s="571">
        <f t="shared" si="1411"/>
        <v>2.4721000000000002</v>
      </c>
      <c r="T648" s="573"/>
      <c r="U648" s="573"/>
      <c r="V648" s="571">
        <f t="shared" ref="V648:V672" si="1423">ROUND(V$614*$C648,0)</f>
        <v>2</v>
      </c>
      <c r="W648" s="571">
        <f t="shared" si="1419"/>
        <v>0</v>
      </c>
      <c r="X648" s="571">
        <f t="shared" si="1381"/>
        <v>0</v>
      </c>
      <c r="Y648" s="571">
        <f t="shared" si="1382"/>
        <v>0</v>
      </c>
      <c r="Z648" s="571">
        <f t="shared" si="1383"/>
        <v>0</v>
      </c>
      <c r="AA648" s="571">
        <f t="shared" si="1383"/>
        <v>0</v>
      </c>
      <c r="AB648" s="594">
        <f>ROUNDUP(AB$614*$G648,0)</f>
        <v>2</v>
      </c>
      <c r="AC648" s="571">
        <f t="shared" si="1383"/>
        <v>0</v>
      </c>
      <c r="AD648" s="571">
        <f t="shared" ref="AD648:AD672" si="1424">ROUND(AD$614*$G648,0)</f>
        <v>0</v>
      </c>
      <c r="AE648" s="571">
        <f t="shared" si="1420"/>
        <v>0</v>
      </c>
      <c r="AF648" s="571">
        <f t="shared" si="1421"/>
        <v>1</v>
      </c>
      <c r="AG648" s="571">
        <f t="shared" si="1421"/>
        <v>2</v>
      </c>
      <c r="AH648" s="571">
        <f t="shared" si="1418"/>
        <v>0</v>
      </c>
      <c r="AI648" s="571">
        <f t="shared" si="1398"/>
        <v>0</v>
      </c>
      <c r="AJ648" s="571">
        <f t="shared" si="1399"/>
        <v>0</v>
      </c>
      <c r="AK648" s="571">
        <f t="shared" si="1398"/>
        <v>0</v>
      </c>
      <c r="AL648" s="571">
        <f t="shared" si="1418"/>
        <v>0</v>
      </c>
      <c r="AM648" s="571">
        <f t="shared" si="1418"/>
        <v>0</v>
      </c>
      <c r="AN648" s="571">
        <f t="shared" si="1400"/>
        <v>0</v>
      </c>
      <c r="AO648" s="571">
        <f t="shared" si="1417"/>
        <v>0</v>
      </c>
      <c r="AP648" s="571">
        <f t="shared" si="1417"/>
        <v>0</v>
      </c>
      <c r="AQ648" s="571">
        <f t="shared" si="1417"/>
        <v>0</v>
      </c>
      <c r="AR648" s="571">
        <f t="shared" si="1417"/>
        <v>0</v>
      </c>
      <c r="AS648" s="571">
        <f t="shared" si="1417"/>
        <v>0</v>
      </c>
      <c r="AT648" s="571">
        <f t="shared" si="1417"/>
        <v>0</v>
      </c>
      <c r="AU648" s="571">
        <f t="shared" si="1417"/>
        <v>0</v>
      </c>
      <c r="AV648" s="571">
        <f t="shared" si="1417"/>
        <v>0</v>
      </c>
      <c r="AW648" s="571">
        <f t="shared" si="1417"/>
        <v>0</v>
      </c>
      <c r="AX648" s="571">
        <f t="shared" si="1417"/>
        <v>0</v>
      </c>
      <c r="AY648" s="571">
        <f t="shared" si="1417"/>
        <v>0</v>
      </c>
      <c r="AZ648" s="571">
        <f t="shared" si="1417"/>
        <v>0</v>
      </c>
      <c r="BA648" s="571">
        <f t="shared" si="1417"/>
        <v>0</v>
      </c>
      <c r="BB648" s="571">
        <f t="shared" si="1417"/>
        <v>0</v>
      </c>
      <c r="BC648" s="571">
        <f t="shared" si="1417"/>
        <v>0</v>
      </c>
      <c r="BD648" s="571">
        <f t="shared" si="1417"/>
        <v>0</v>
      </c>
      <c r="BE648" s="571">
        <f t="shared" si="1417"/>
        <v>0</v>
      </c>
      <c r="BF648" s="571">
        <f t="shared" si="1417"/>
        <v>0</v>
      </c>
      <c r="BG648" s="571">
        <f t="shared" si="1417"/>
        <v>0</v>
      </c>
      <c r="BH648" s="571">
        <f t="shared" si="1417"/>
        <v>0</v>
      </c>
      <c r="BI648" s="571">
        <f t="shared" si="1417"/>
        <v>0</v>
      </c>
      <c r="BJ648" s="571">
        <f t="shared" si="1417"/>
        <v>0</v>
      </c>
      <c r="BK648" s="571">
        <f t="shared" si="1417"/>
        <v>0</v>
      </c>
      <c r="BL648" s="571">
        <f t="shared" si="1417"/>
        <v>0</v>
      </c>
      <c r="BM648" s="571">
        <f t="shared" si="1417"/>
        <v>0</v>
      </c>
      <c r="BN648" s="571">
        <f t="shared" si="1417"/>
        <v>0</v>
      </c>
      <c r="BO648" s="571">
        <f t="shared" si="1417"/>
        <v>0</v>
      </c>
      <c r="BP648" s="571">
        <f t="shared" si="1417"/>
        <v>0</v>
      </c>
      <c r="BQ648" s="571">
        <f t="shared" si="1417"/>
        <v>0</v>
      </c>
      <c r="BR648" s="571">
        <f t="shared" si="1417"/>
        <v>0</v>
      </c>
      <c r="BS648" s="571">
        <f t="shared" si="1417"/>
        <v>0</v>
      </c>
      <c r="BT648" s="571">
        <f t="shared" si="1417"/>
        <v>0</v>
      </c>
      <c r="BU648" s="571">
        <f t="shared" si="1417"/>
        <v>0</v>
      </c>
      <c r="BV648" s="571">
        <f t="shared" si="1417"/>
        <v>0</v>
      </c>
      <c r="BW648" s="571">
        <f t="shared" si="1417"/>
        <v>0</v>
      </c>
      <c r="BX648" s="571"/>
      <c r="BY648" s="594">
        <f>ROUNDUP(SUM(M648:BX648),0)</f>
        <v>11</v>
      </c>
      <c r="BZ648" s="7"/>
      <c r="CA648" s="7">
        <f t="shared" si="1391"/>
        <v>0</v>
      </c>
      <c r="CB648" s="622">
        <f t="shared" si="1405"/>
        <v>0</v>
      </c>
      <c r="CC648" s="630">
        <f>ROUNDUP(SUMIF($M$1:$BW$1,CC$1,$M648:$BW648),0)</f>
        <v>6</v>
      </c>
      <c r="CD648" s="622">
        <f t="shared" si="1422"/>
        <v>0</v>
      </c>
      <c r="CE648" s="622">
        <f t="shared" si="1422"/>
        <v>5</v>
      </c>
      <c r="CF648" s="622">
        <f t="shared" si="1422"/>
        <v>0</v>
      </c>
      <c r="CG648" s="622">
        <f t="shared" si="1422"/>
        <v>0</v>
      </c>
      <c r="CH648" s="622">
        <f t="shared" si="1422"/>
        <v>0</v>
      </c>
      <c r="CI648" s="622">
        <f t="shared" si="1422"/>
        <v>0</v>
      </c>
      <c r="CJ648" s="16"/>
      <c r="CK648" s="622">
        <f>ROUND(SUMIF($M$2:$BW$2,CK$1,$M648:$BW648),0)</f>
        <v>1</v>
      </c>
      <c r="CL648" s="622">
        <f>ROUND(SUMIF($M$2:$BW$2,CL$1,$M648:$BW648),0)</f>
        <v>4</v>
      </c>
      <c r="CM648" s="622">
        <f>ROUND(SUMIF($M$2:$BW$2,CM$1,$M648:$BW648),0)</f>
        <v>2</v>
      </c>
      <c r="CN648" s="630">
        <f>ROUNDUP(SUMIF($M$2:$BW$2,CN$1,$M648:$BW648),0)+1</f>
        <v>4</v>
      </c>
      <c r="CO648" s="622">
        <f t="shared" ref="CO648:CR673" si="1425">ROUND(SUMIF($M$2:$BW$2,CO$1,$M648:$BW648),0)</f>
        <v>0</v>
      </c>
      <c r="CP648" s="622">
        <f t="shared" si="1425"/>
        <v>0</v>
      </c>
      <c r="CQ648" s="622">
        <f t="shared" si="1425"/>
        <v>0</v>
      </c>
      <c r="CR648" s="622">
        <f t="shared" si="1425"/>
        <v>0</v>
      </c>
      <c r="CS648" s="120">
        <f t="shared" si="1401"/>
        <v>0</v>
      </c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</row>
    <row r="649" spans="1:133" ht="15">
      <c r="A649" s="572" t="s">
        <v>165</v>
      </c>
      <c r="B649" s="14"/>
      <c r="C649" s="9">
        <f>'4a 1718 CS PC'!AP37</f>
        <v>1.4E-3</v>
      </c>
      <c r="D649" s="9">
        <f>'4a 1718 CS PC'!AR37</f>
        <v>2E-3</v>
      </c>
      <c r="E649" s="9">
        <f>'4b 1819 CS PC'!$AT37</f>
        <v>1.2999999999999999E-3</v>
      </c>
      <c r="F649" s="9">
        <f>'4b 1819 CS PC'!AQ37</f>
        <v>1.9E-3</v>
      </c>
      <c r="G649" s="9">
        <f>'4c 1920 CS PC'!AS37</f>
        <v>1.2999999999999999E-3</v>
      </c>
      <c r="H649" s="9">
        <f>'4c 1920 CS PC'!AP37</f>
        <v>1.9E-3</v>
      </c>
      <c r="I649" s="9">
        <f>'4d 2021 CS PC'!AS37</f>
        <v>1.2999999999999999E-3</v>
      </c>
      <c r="J649" s="9">
        <f>'4d 2021 CS PC'!AP37</f>
        <v>1.9E-3</v>
      </c>
      <c r="K649" s="9">
        <f>'4e 2122 CS PC'!AB37</f>
        <v>1.2999999999999999E-3</v>
      </c>
      <c r="L649" s="9"/>
      <c r="M649" s="571">
        <f t="shared" si="1394"/>
        <v>0</v>
      </c>
      <c r="N649" s="571">
        <f t="shared" si="1394"/>
        <v>0</v>
      </c>
      <c r="O649" s="571">
        <f t="shared" si="1394"/>
        <v>0</v>
      </c>
      <c r="P649" s="571">
        <f t="shared" si="1394"/>
        <v>0</v>
      </c>
      <c r="Q649" s="571">
        <f t="shared" si="1394"/>
        <v>1.8200000000000001E-2</v>
      </c>
      <c r="R649" s="571">
        <f t="shared" si="1394"/>
        <v>0</v>
      </c>
      <c r="S649" s="571">
        <f t="shared" si="1411"/>
        <v>8.2599999999999993E-2</v>
      </c>
      <c r="T649" s="573"/>
      <c r="U649" s="573"/>
      <c r="V649" s="571">
        <f t="shared" si="1423"/>
        <v>0</v>
      </c>
      <c r="W649" s="571">
        <f t="shared" si="1419"/>
        <v>0</v>
      </c>
      <c r="X649" s="571">
        <f t="shared" si="1381"/>
        <v>0</v>
      </c>
      <c r="Y649" s="571">
        <f t="shared" si="1382"/>
        <v>0</v>
      </c>
      <c r="Z649" s="571">
        <f t="shared" si="1383"/>
        <v>0</v>
      </c>
      <c r="AA649" s="571">
        <f t="shared" si="1383"/>
        <v>0</v>
      </c>
      <c r="AB649" s="571">
        <f t="shared" si="1397"/>
        <v>0</v>
      </c>
      <c r="AC649" s="571">
        <f t="shared" si="1383"/>
        <v>0</v>
      </c>
      <c r="AD649" s="571">
        <f t="shared" si="1424"/>
        <v>0</v>
      </c>
      <c r="AE649" s="571">
        <f t="shared" si="1420"/>
        <v>0</v>
      </c>
      <c r="AF649" s="571">
        <f t="shared" si="1421"/>
        <v>0</v>
      </c>
      <c r="AG649" s="571">
        <f t="shared" si="1421"/>
        <v>0</v>
      </c>
      <c r="AH649" s="571">
        <f t="shared" si="1418"/>
        <v>0</v>
      </c>
      <c r="AI649" s="571">
        <f t="shared" si="1398"/>
        <v>0</v>
      </c>
      <c r="AJ649" s="571">
        <f t="shared" si="1399"/>
        <v>0</v>
      </c>
      <c r="AK649" s="571">
        <f t="shared" si="1398"/>
        <v>0</v>
      </c>
      <c r="AL649" s="571">
        <f t="shared" si="1418"/>
        <v>0</v>
      </c>
      <c r="AM649" s="571">
        <f t="shared" si="1418"/>
        <v>0</v>
      </c>
      <c r="AN649" s="571">
        <f t="shared" si="1400"/>
        <v>0</v>
      </c>
      <c r="AO649" s="571">
        <f t="shared" si="1417"/>
        <v>0</v>
      </c>
      <c r="AP649" s="571">
        <f t="shared" si="1417"/>
        <v>0</v>
      </c>
      <c r="AQ649" s="571">
        <f t="shared" si="1417"/>
        <v>0</v>
      </c>
      <c r="AR649" s="571">
        <f t="shared" si="1417"/>
        <v>0</v>
      </c>
      <c r="AS649" s="571">
        <f t="shared" si="1417"/>
        <v>0</v>
      </c>
      <c r="AT649" s="571">
        <f t="shared" si="1417"/>
        <v>0</v>
      </c>
      <c r="AU649" s="571">
        <f t="shared" si="1417"/>
        <v>0</v>
      </c>
      <c r="AV649" s="571">
        <f t="shared" si="1417"/>
        <v>0</v>
      </c>
      <c r="AW649" s="571">
        <f t="shared" si="1417"/>
        <v>0</v>
      </c>
      <c r="AX649" s="571">
        <f t="shared" si="1417"/>
        <v>0</v>
      </c>
      <c r="AY649" s="571">
        <f t="shared" si="1417"/>
        <v>0</v>
      </c>
      <c r="AZ649" s="571">
        <f t="shared" si="1417"/>
        <v>0</v>
      </c>
      <c r="BA649" s="571">
        <f t="shared" si="1417"/>
        <v>0</v>
      </c>
      <c r="BB649" s="571">
        <f t="shared" si="1417"/>
        <v>0</v>
      </c>
      <c r="BC649" s="571">
        <f t="shared" si="1417"/>
        <v>0</v>
      </c>
      <c r="BD649" s="571">
        <f t="shared" si="1417"/>
        <v>0</v>
      </c>
      <c r="BE649" s="571">
        <f t="shared" si="1417"/>
        <v>0</v>
      </c>
      <c r="BF649" s="571">
        <f t="shared" si="1417"/>
        <v>0</v>
      </c>
      <c r="BG649" s="571">
        <f t="shared" si="1417"/>
        <v>0</v>
      </c>
      <c r="BH649" s="571">
        <f t="shared" si="1417"/>
        <v>0</v>
      </c>
      <c r="BI649" s="571">
        <f t="shared" si="1417"/>
        <v>0</v>
      </c>
      <c r="BJ649" s="571">
        <f t="shared" si="1417"/>
        <v>0</v>
      </c>
      <c r="BK649" s="571">
        <f t="shared" si="1417"/>
        <v>0</v>
      </c>
      <c r="BL649" s="571">
        <f t="shared" si="1417"/>
        <v>0</v>
      </c>
      <c r="BM649" s="571">
        <f t="shared" si="1417"/>
        <v>0</v>
      </c>
      <c r="BN649" s="571">
        <f t="shared" si="1417"/>
        <v>0</v>
      </c>
      <c r="BO649" s="571">
        <f t="shared" si="1417"/>
        <v>0</v>
      </c>
      <c r="BP649" s="571">
        <f t="shared" si="1417"/>
        <v>0</v>
      </c>
      <c r="BQ649" s="571">
        <f t="shared" si="1417"/>
        <v>0</v>
      </c>
      <c r="BR649" s="571">
        <f t="shared" si="1417"/>
        <v>0</v>
      </c>
      <c r="BS649" s="571">
        <f t="shared" si="1417"/>
        <v>0</v>
      </c>
      <c r="BT649" s="571">
        <f t="shared" si="1417"/>
        <v>0</v>
      </c>
      <c r="BU649" s="571">
        <f t="shared" si="1417"/>
        <v>0</v>
      </c>
      <c r="BV649" s="571">
        <f t="shared" si="1417"/>
        <v>0</v>
      </c>
      <c r="BW649" s="571">
        <f t="shared" si="1417"/>
        <v>0</v>
      </c>
      <c r="BX649" s="571"/>
      <c r="BY649" s="594">
        <f>ROUNDUP(SUM(M649:BX649),0)</f>
        <v>1</v>
      </c>
      <c r="BZ649" s="7"/>
      <c r="CA649" s="7">
        <f t="shared" si="1391"/>
        <v>0</v>
      </c>
      <c r="CB649" s="622">
        <f t="shared" si="1405"/>
        <v>0</v>
      </c>
      <c r="CC649" s="630">
        <f>ROUNDUP(SUMIF($M$1:$BW$1,CC$1,$M649:$BW649),0)</f>
        <v>1</v>
      </c>
      <c r="CD649" s="622">
        <f t="shared" si="1422"/>
        <v>0</v>
      </c>
      <c r="CE649" s="622">
        <f t="shared" si="1422"/>
        <v>0</v>
      </c>
      <c r="CF649" s="622">
        <f t="shared" si="1422"/>
        <v>0</v>
      </c>
      <c r="CG649" s="622">
        <f t="shared" si="1422"/>
        <v>0</v>
      </c>
      <c r="CH649" s="622">
        <f t="shared" si="1422"/>
        <v>0</v>
      </c>
      <c r="CI649" s="622">
        <f t="shared" si="1422"/>
        <v>0</v>
      </c>
      <c r="CJ649" s="16"/>
      <c r="CK649" s="630">
        <f>ROUNDUP(SUMIF($M$2:$BW$2,CK$1,$M649:$BW649),0)</f>
        <v>1</v>
      </c>
      <c r="CL649" s="622">
        <f t="shared" ref="CL649:CN652" si="1426">ROUND(SUMIF($M$2:$BW$2,CL$1,$M649:$BW649),0)</f>
        <v>0</v>
      </c>
      <c r="CM649" s="622">
        <f t="shared" si="1426"/>
        <v>0</v>
      </c>
      <c r="CN649" s="622">
        <f t="shared" si="1426"/>
        <v>0</v>
      </c>
      <c r="CO649" s="622">
        <f t="shared" si="1425"/>
        <v>0</v>
      </c>
      <c r="CP649" s="622">
        <f t="shared" si="1425"/>
        <v>0</v>
      </c>
      <c r="CQ649" s="622">
        <f t="shared" si="1425"/>
        <v>0</v>
      </c>
      <c r="CR649" s="622">
        <f t="shared" si="1425"/>
        <v>0</v>
      </c>
      <c r="CS649" s="120">
        <f t="shared" si="1401"/>
        <v>0</v>
      </c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</row>
    <row r="650" spans="1:133" ht="15">
      <c r="A650" s="572" t="s">
        <v>166</v>
      </c>
      <c r="B650" s="14"/>
      <c r="C650" s="9">
        <f>'4a 1718 CS PC'!AP38</f>
        <v>7.0300000000000001E-2</v>
      </c>
      <c r="D650" s="9">
        <f>'4a 1718 CS PC'!AR38</f>
        <v>9.8900000000000002E-2</v>
      </c>
      <c r="E650" s="9">
        <f>'4b 1819 CS PC'!$AT38</f>
        <v>7.1300000000000002E-2</v>
      </c>
      <c r="F650" s="9">
        <f>'4b 1819 CS PC'!AQ38</f>
        <v>0.1011</v>
      </c>
      <c r="G650" s="9">
        <f>'4c 1920 CS PC'!AS38</f>
        <v>7.1199999999999999E-2</v>
      </c>
      <c r="H650" s="9">
        <f>'4c 1920 CS PC'!AP38</f>
        <v>0.1012</v>
      </c>
      <c r="I650" s="9">
        <f>'4d 2021 CS PC'!AS38</f>
        <v>6.6900000000000001E-2</v>
      </c>
      <c r="J650" s="9">
        <f>'4d 2021 CS PC'!AP38</f>
        <v>9.5600000000000004E-2</v>
      </c>
      <c r="K650" s="9">
        <f>'4e 2122 CS PC'!AB38</f>
        <v>6.5600000000000006E-2</v>
      </c>
      <c r="L650" s="9"/>
      <c r="M650" s="571">
        <f t="shared" si="1394"/>
        <v>0</v>
      </c>
      <c r="N650" s="571">
        <f t="shared" si="1394"/>
        <v>0</v>
      </c>
      <c r="O650" s="571">
        <f t="shared" si="1394"/>
        <v>0</v>
      </c>
      <c r="P650" s="571">
        <f t="shared" si="1394"/>
        <v>0</v>
      </c>
      <c r="Q650" s="571">
        <f t="shared" si="1394"/>
        <v>0.91390000000000005</v>
      </c>
      <c r="R650" s="571">
        <f t="shared" si="1394"/>
        <v>0</v>
      </c>
      <c r="S650" s="571">
        <f t="shared" si="1411"/>
        <v>4.1477000000000004</v>
      </c>
      <c r="T650" s="573"/>
      <c r="U650" s="573"/>
      <c r="V650" s="571">
        <f t="shared" si="1423"/>
        <v>3</v>
      </c>
      <c r="W650" s="571">
        <f t="shared" si="1419"/>
        <v>0</v>
      </c>
      <c r="X650" s="571">
        <f t="shared" si="1381"/>
        <v>0</v>
      </c>
      <c r="Y650" s="571">
        <f t="shared" si="1382"/>
        <v>0</v>
      </c>
      <c r="Z650" s="571">
        <f t="shared" si="1383"/>
        <v>0</v>
      </c>
      <c r="AA650" s="571">
        <f t="shared" si="1383"/>
        <v>0</v>
      </c>
      <c r="AB650" s="571">
        <f t="shared" si="1397"/>
        <v>2</v>
      </c>
      <c r="AC650" s="571">
        <f t="shared" si="1383"/>
        <v>0</v>
      </c>
      <c r="AD650" s="594">
        <f>ROUNDUP(AD$614*$G650,0)</f>
        <v>1</v>
      </c>
      <c r="AE650" s="571">
        <f t="shared" si="1420"/>
        <v>0</v>
      </c>
      <c r="AF650" s="594">
        <f>ROUNDUP(AF$614*$G650,0)</f>
        <v>2</v>
      </c>
      <c r="AG650" s="571">
        <f t="shared" si="1421"/>
        <v>4</v>
      </c>
      <c r="AH650" s="571">
        <f t="shared" si="1418"/>
        <v>0</v>
      </c>
      <c r="AI650" s="571">
        <f t="shared" si="1398"/>
        <v>0</v>
      </c>
      <c r="AJ650" s="571">
        <f t="shared" si="1399"/>
        <v>0</v>
      </c>
      <c r="AK650" s="571">
        <f t="shared" si="1398"/>
        <v>0</v>
      </c>
      <c r="AL650" s="571">
        <f t="shared" si="1418"/>
        <v>0</v>
      </c>
      <c r="AM650" s="571">
        <f t="shared" si="1418"/>
        <v>1</v>
      </c>
      <c r="AN650" s="571">
        <f t="shared" si="1400"/>
        <v>0</v>
      </c>
      <c r="AO650" s="571">
        <f t="shared" si="1417"/>
        <v>0</v>
      </c>
      <c r="AP650" s="571">
        <f t="shared" si="1417"/>
        <v>0</v>
      </c>
      <c r="AQ650" s="571">
        <f t="shared" si="1417"/>
        <v>0</v>
      </c>
      <c r="AR650" s="571">
        <f t="shared" si="1417"/>
        <v>0</v>
      </c>
      <c r="AS650" s="571">
        <f t="shared" si="1417"/>
        <v>0</v>
      </c>
      <c r="AT650" s="571">
        <f t="shared" si="1417"/>
        <v>0</v>
      </c>
      <c r="AU650" s="571">
        <f t="shared" si="1417"/>
        <v>0</v>
      </c>
      <c r="AV650" s="571">
        <f t="shared" si="1417"/>
        <v>0</v>
      </c>
      <c r="AW650" s="571">
        <f t="shared" si="1417"/>
        <v>0</v>
      </c>
      <c r="AX650" s="571">
        <f t="shared" si="1417"/>
        <v>0</v>
      </c>
      <c r="AY650" s="571">
        <f t="shared" si="1417"/>
        <v>0</v>
      </c>
      <c r="AZ650" s="571">
        <f t="shared" si="1417"/>
        <v>0</v>
      </c>
      <c r="BA650" s="571">
        <f t="shared" si="1417"/>
        <v>0</v>
      </c>
      <c r="BB650" s="571">
        <f t="shared" si="1417"/>
        <v>0</v>
      </c>
      <c r="BC650" s="571">
        <f t="shared" si="1417"/>
        <v>0</v>
      </c>
      <c r="BD650" s="571">
        <f t="shared" si="1417"/>
        <v>0</v>
      </c>
      <c r="BE650" s="571">
        <f t="shared" si="1417"/>
        <v>0</v>
      </c>
      <c r="BF650" s="571">
        <f t="shared" si="1417"/>
        <v>0</v>
      </c>
      <c r="BG650" s="571">
        <f t="shared" si="1417"/>
        <v>0</v>
      </c>
      <c r="BH650" s="571">
        <f t="shared" si="1417"/>
        <v>0</v>
      </c>
      <c r="BI650" s="571">
        <f t="shared" si="1417"/>
        <v>0</v>
      </c>
      <c r="BJ650" s="571">
        <f t="shared" si="1417"/>
        <v>0</v>
      </c>
      <c r="BK650" s="571">
        <f t="shared" si="1417"/>
        <v>0</v>
      </c>
      <c r="BL650" s="571">
        <f t="shared" si="1417"/>
        <v>0</v>
      </c>
      <c r="BM650" s="571">
        <f t="shared" si="1417"/>
        <v>0</v>
      </c>
      <c r="BN650" s="571">
        <f t="shared" si="1417"/>
        <v>0</v>
      </c>
      <c r="BO650" s="571">
        <f t="shared" si="1417"/>
        <v>0</v>
      </c>
      <c r="BP650" s="571">
        <f t="shared" si="1417"/>
        <v>0</v>
      </c>
      <c r="BQ650" s="571">
        <f t="shared" si="1417"/>
        <v>0</v>
      </c>
      <c r="BR650" s="571">
        <f t="shared" si="1417"/>
        <v>0</v>
      </c>
      <c r="BS650" s="571">
        <f t="shared" si="1417"/>
        <v>0</v>
      </c>
      <c r="BT650" s="571">
        <f t="shared" si="1417"/>
        <v>0</v>
      </c>
      <c r="BU650" s="571">
        <f t="shared" si="1417"/>
        <v>0</v>
      </c>
      <c r="BV650" s="571">
        <f t="shared" si="1417"/>
        <v>0</v>
      </c>
      <c r="BW650" s="571">
        <f t="shared" si="1417"/>
        <v>0</v>
      </c>
      <c r="BX650" s="571"/>
      <c r="BY650" s="571">
        <f>ROUND(SUM(M650:BX650),0)</f>
        <v>18</v>
      </c>
      <c r="BZ650" s="7"/>
      <c r="CA650" s="7">
        <f t="shared" si="1391"/>
        <v>0</v>
      </c>
      <c r="CB650" s="622">
        <f t="shared" si="1405"/>
        <v>0</v>
      </c>
      <c r="CC650" s="622">
        <f>ROUND(SUMIF($M$1:$BW$1,CC$1,$M650:$BW650),0)</f>
        <v>8</v>
      </c>
      <c r="CD650" s="622">
        <f t="shared" si="1422"/>
        <v>0</v>
      </c>
      <c r="CE650" s="622">
        <f t="shared" si="1422"/>
        <v>9</v>
      </c>
      <c r="CF650" s="622">
        <f t="shared" si="1422"/>
        <v>1</v>
      </c>
      <c r="CG650" s="622">
        <f t="shared" si="1422"/>
        <v>0</v>
      </c>
      <c r="CH650" s="622">
        <f t="shared" si="1422"/>
        <v>0</v>
      </c>
      <c r="CI650" s="622">
        <f t="shared" si="1422"/>
        <v>0</v>
      </c>
      <c r="CJ650" s="16"/>
      <c r="CK650" s="622">
        <f>ROUND(SUMIF($M$2:$BW$2,CK$1,$M650:$BW650),0)</f>
        <v>1</v>
      </c>
      <c r="CL650" s="622">
        <f t="shared" si="1426"/>
        <v>7</v>
      </c>
      <c r="CM650" s="622">
        <f t="shared" si="1426"/>
        <v>3</v>
      </c>
      <c r="CN650" s="622">
        <f t="shared" si="1426"/>
        <v>6</v>
      </c>
      <c r="CO650" s="622">
        <f t="shared" si="1425"/>
        <v>1</v>
      </c>
      <c r="CP650" s="622">
        <f t="shared" si="1425"/>
        <v>0</v>
      </c>
      <c r="CQ650" s="622">
        <f t="shared" si="1425"/>
        <v>0</v>
      </c>
      <c r="CR650" s="622">
        <f t="shared" si="1425"/>
        <v>0</v>
      </c>
      <c r="CS650" s="120">
        <f t="shared" si="1401"/>
        <v>0</v>
      </c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</row>
    <row r="651" spans="1:133" ht="15">
      <c r="A651" s="572" t="s">
        <v>167</v>
      </c>
      <c r="B651" s="14"/>
      <c r="C651" s="9">
        <f>'4a 1718 CS PC'!AP39</f>
        <v>6.6699999999999995E-2</v>
      </c>
      <c r="D651" s="9">
        <f>'4a 1718 CS PC'!AR39</f>
        <v>9.3899999999999997E-2</v>
      </c>
      <c r="E651" s="9">
        <f>'4b 1819 CS PC'!$AT39</f>
        <v>6.4899999999999999E-2</v>
      </c>
      <c r="F651" s="9">
        <f>'4b 1819 CS PC'!AQ39</f>
        <v>9.2100000000000001E-2</v>
      </c>
      <c r="G651" s="9">
        <f>'4c 1920 CS PC'!AS39</f>
        <v>6.4199999999999993E-2</v>
      </c>
      <c r="H651" s="9">
        <f>'4c 1920 CS PC'!AP39</f>
        <v>9.1300000000000006E-2</v>
      </c>
      <c r="I651" s="9">
        <f>'4d 2021 CS PC'!AS39</f>
        <v>6.8500000000000005E-2</v>
      </c>
      <c r="J651" s="9">
        <f>'4d 2021 CS PC'!AP39</f>
        <v>9.7900000000000001E-2</v>
      </c>
      <c r="K651" s="9">
        <f>'4e 2122 CS PC'!AB39</f>
        <v>6.9800000000000001E-2</v>
      </c>
      <c r="L651" s="9"/>
      <c r="M651" s="571">
        <f t="shared" si="1394"/>
        <v>0</v>
      </c>
      <c r="N651" s="571">
        <f t="shared" si="1394"/>
        <v>0</v>
      </c>
      <c r="O651" s="571">
        <f t="shared" si="1394"/>
        <v>0</v>
      </c>
      <c r="P651" s="571">
        <f t="shared" si="1394"/>
        <v>0</v>
      </c>
      <c r="Q651" s="571">
        <f t="shared" si="1394"/>
        <v>0.86709999999999998</v>
      </c>
      <c r="R651" s="571">
        <f t="shared" si="1394"/>
        <v>0</v>
      </c>
      <c r="S651" s="571">
        <f t="shared" si="1411"/>
        <v>3.9352999999999998</v>
      </c>
      <c r="T651" s="573"/>
      <c r="U651" s="573"/>
      <c r="V651" s="571">
        <f t="shared" si="1423"/>
        <v>2</v>
      </c>
      <c r="W651" s="571">
        <f t="shared" si="1419"/>
        <v>0</v>
      </c>
      <c r="X651" s="571">
        <f t="shared" si="1381"/>
        <v>0</v>
      </c>
      <c r="Y651" s="571">
        <f t="shared" si="1382"/>
        <v>0</v>
      </c>
      <c r="Z651" s="571">
        <f t="shared" si="1383"/>
        <v>0</v>
      </c>
      <c r="AA651" s="571">
        <f t="shared" si="1383"/>
        <v>0</v>
      </c>
      <c r="AB651" s="571">
        <f t="shared" si="1397"/>
        <v>2</v>
      </c>
      <c r="AC651" s="571">
        <f t="shared" si="1383"/>
        <v>0</v>
      </c>
      <c r="AD651" s="571">
        <f t="shared" si="1424"/>
        <v>0</v>
      </c>
      <c r="AE651" s="571">
        <f t="shared" si="1420"/>
        <v>0</v>
      </c>
      <c r="AF651" s="571">
        <f t="shared" si="1421"/>
        <v>1</v>
      </c>
      <c r="AG651" s="571">
        <f t="shared" si="1421"/>
        <v>4</v>
      </c>
      <c r="AH651" s="571">
        <f t="shared" si="1418"/>
        <v>0</v>
      </c>
      <c r="AI651" s="571">
        <f t="shared" si="1398"/>
        <v>0</v>
      </c>
      <c r="AJ651" s="571">
        <f t="shared" si="1399"/>
        <v>0</v>
      </c>
      <c r="AK651" s="571">
        <f t="shared" si="1398"/>
        <v>0</v>
      </c>
      <c r="AL651" s="571">
        <f t="shared" si="1418"/>
        <v>0</v>
      </c>
      <c r="AM651" s="571">
        <f t="shared" si="1418"/>
        <v>1</v>
      </c>
      <c r="AN651" s="571">
        <f t="shared" si="1400"/>
        <v>0</v>
      </c>
      <c r="AO651" s="571">
        <f t="shared" si="1417"/>
        <v>0</v>
      </c>
      <c r="AP651" s="571">
        <f t="shared" si="1417"/>
        <v>0</v>
      </c>
      <c r="AQ651" s="571">
        <f t="shared" si="1417"/>
        <v>0</v>
      </c>
      <c r="AR651" s="571">
        <f t="shared" si="1417"/>
        <v>0</v>
      </c>
      <c r="AS651" s="571">
        <f t="shared" si="1417"/>
        <v>0</v>
      </c>
      <c r="AT651" s="571">
        <f t="shared" si="1417"/>
        <v>0</v>
      </c>
      <c r="AU651" s="571">
        <f t="shared" si="1417"/>
        <v>0</v>
      </c>
      <c r="AV651" s="571">
        <f t="shared" si="1417"/>
        <v>0</v>
      </c>
      <c r="AW651" s="571">
        <f t="shared" si="1417"/>
        <v>0</v>
      </c>
      <c r="AX651" s="571">
        <f t="shared" si="1417"/>
        <v>0</v>
      </c>
      <c r="AY651" s="571">
        <f t="shared" si="1417"/>
        <v>0</v>
      </c>
      <c r="AZ651" s="571">
        <f t="shared" si="1417"/>
        <v>0</v>
      </c>
      <c r="BA651" s="571">
        <f t="shared" si="1417"/>
        <v>0</v>
      </c>
      <c r="BB651" s="571">
        <f t="shared" si="1417"/>
        <v>0</v>
      </c>
      <c r="BC651" s="571">
        <f t="shared" si="1417"/>
        <v>0</v>
      </c>
      <c r="BD651" s="571">
        <f t="shared" si="1417"/>
        <v>0</v>
      </c>
      <c r="BE651" s="571">
        <f t="shared" si="1417"/>
        <v>0</v>
      </c>
      <c r="BF651" s="571">
        <f t="shared" si="1417"/>
        <v>0</v>
      </c>
      <c r="BG651" s="571">
        <f t="shared" si="1417"/>
        <v>0</v>
      </c>
      <c r="BH651" s="571">
        <f t="shared" si="1417"/>
        <v>0</v>
      </c>
      <c r="BI651" s="571">
        <f t="shared" si="1417"/>
        <v>0</v>
      </c>
      <c r="BJ651" s="571">
        <f t="shared" si="1417"/>
        <v>0</v>
      </c>
      <c r="BK651" s="571">
        <f t="shared" si="1417"/>
        <v>0</v>
      </c>
      <c r="BL651" s="571">
        <f t="shared" si="1417"/>
        <v>0</v>
      </c>
      <c r="BM651" s="571">
        <f t="shared" si="1417"/>
        <v>0</v>
      </c>
      <c r="BN651" s="571">
        <f t="shared" si="1417"/>
        <v>0</v>
      </c>
      <c r="BO651" s="571">
        <f t="shared" si="1417"/>
        <v>0</v>
      </c>
      <c r="BP651" s="571">
        <f t="shared" si="1417"/>
        <v>0</v>
      </c>
      <c r="BQ651" s="571">
        <f t="shared" si="1417"/>
        <v>0</v>
      </c>
      <c r="BR651" s="571">
        <f t="shared" si="1417"/>
        <v>0</v>
      </c>
      <c r="BS651" s="571">
        <f t="shared" ref="AO651:BW659" si="1427">ROUND(BS$614*$K651,0)</f>
        <v>0</v>
      </c>
      <c r="BT651" s="571">
        <f t="shared" si="1427"/>
        <v>0</v>
      </c>
      <c r="BU651" s="571">
        <f t="shared" si="1427"/>
        <v>0</v>
      </c>
      <c r="BV651" s="571">
        <f t="shared" si="1427"/>
        <v>0</v>
      </c>
      <c r="BW651" s="571">
        <f t="shared" si="1427"/>
        <v>0</v>
      </c>
      <c r="BX651" s="571"/>
      <c r="BY651" s="571">
        <f>ROUND(SUM(M651:BX651),0)</f>
        <v>15</v>
      </c>
      <c r="BZ651" s="7"/>
      <c r="CA651" s="7">
        <f t="shared" si="1391"/>
        <v>0</v>
      </c>
      <c r="CB651" s="622">
        <f t="shared" si="1405"/>
        <v>0</v>
      </c>
      <c r="CC651" s="622">
        <f>ROUND(SUMIF($M$1:$BW$1,CC$1,$M651:$BW651),0)</f>
        <v>7</v>
      </c>
      <c r="CD651" s="622">
        <f t="shared" si="1422"/>
        <v>0</v>
      </c>
      <c r="CE651" s="622">
        <f t="shared" si="1422"/>
        <v>7</v>
      </c>
      <c r="CF651" s="622">
        <f t="shared" si="1422"/>
        <v>1</v>
      </c>
      <c r="CG651" s="622">
        <f t="shared" si="1422"/>
        <v>0</v>
      </c>
      <c r="CH651" s="622">
        <f t="shared" si="1422"/>
        <v>0</v>
      </c>
      <c r="CI651" s="622">
        <f t="shared" si="1422"/>
        <v>0</v>
      </c>
      <c r="CJ651" s="16"/>
      <c r="CK651" s="622">
        <f>ROUND(SUMIF($M$2:$BW$2,CK$1,$M651:$BW651),0)</f>
        <v>1</v>
      </c>
      <c r="CL651" s="622">
        <f t="shared" si="1426"/>
        <v>6</v>
      </c>
      <c r="CM651" s="622">
        <f t="shared" si="1426"/>
        <v>2</v>
      </c>
      <c r="CN651" s="622">
        <f t="shared" si="1426"/>
        <v>5</v>
      </c>
      <c r="CO651" s="622">
        <f t="shared" si="1425"/>
        <v>1</v>
      </c>
      <c r="CP651" s="622">
        <f t="shared" si="1425"/>
        <v>0</v>
      </c>
      <c r="CQ651" s="622">
        <f t="shared" si="1425"/>
        <v>0</v>
      </c>
      <c r="CR651" s="622">
        <f t="shared" si="1425"/>
        <v>0</v>
      </c>
      <c r="CS651" s="120">
        <f t="shared" si="1401"/>
        <v>0</v>
      </c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</row>
    <row r="652" spans="1:133" ht="15">
      <c r="A652" s="572" t="s">
        <v>168</v>
      </c>
      <c r="B652" s="14"/>
      <c r="C652" s="9">
        <f>'4a 1718 CS PC'!AP40</f>
        <v>1.43E-2</v>
      </c>
      <c r="D652" s="9">
        <f>'4a 1718 CS PC'!AR40</f>
        <v>2.0199999999999999E-2</v>
      </c>
      <c r="E652" s="9">
        <f>'4b 1819 CS PC'!$AT40</f>
        <v>1.4999999999999999E-2</v>
      </c>
      <c r="F652" s="9">
        <f>'4b 1819 CS PC'!AQ40</f>
        <v>2.1299999999999999E-2</v>
      </c>
      <c r="G652" s="9">
        <f>'4c 1920 CS PC'!AS40</f>
        <v>1.5100000000000001E-2</v>
      </c>
      <c r="H652" s="9">
        <f>'4c 1920 CS PC'!AP40</f>
        <v>2.1499999999999998E-2</v>
      </c>
      <c r="I652" s="9">
        <f>'4d 2021 CS PC'!AS40</f>
        <v>1.6799999999999999E-2</v>
      </c>
      <c r="J652" s="9">
        <f>'4d 2021 CS PC'!AP40</f>
        <v>2.3900000000000001E-2</v>
      </c>
      <c r="K652" s="9">
        <f>'4e 2122 CS PC'!AB40</f>
        <v>1.7000000000000001E-2</v>
      </c>
      <c r="L652" s="9"/>
      <c r="M652" s="571">
        <f t="shared" si="1394"/>
        <v>0</v>
      </c>
      <c r="N652" s="571">
        <f t="shared" si="1394"/>
        <v>0</v>
      </c>
      <c r="O652" s="571">
        <f t="shared" si="1394"/>
        <v>0</v>
      </c>
      <c r="P652" s="571">
        <f t="shared" si="1394"/>
        <v>0</v>
      </c>
      <c r="Q652" s="571">
        <f t="shared" si="1394"/>
        <v>0.18590000000000001</v>
      </c>
      <c r="R652" s="571">
        <f t="shared" si="1394"/>
        <v>0</v>
      </c>
      <c r="S652" s="571">
        <f t="shared" si="1411"/>
        <v>0.84370000000000001</v>
      </c>
      <c r="T652" s="573"/>
      <c r="U652" s="573"/>
      <c r="V652" s="571">
        <f t="shared" si="1423"/>
        <v>1</v>
      </c>
      <c r="W652" s="571">
        <f t="shared" si="1419"/>
        <v>0</v>
      </c>
      <c r="X652" s="571">
        <f t="shared" si="1381"/>
        <v>0</v>
      </c>
      <c r="Y652" s="571">
        <f t="shared" si="1382"/>
        <v>0</v>
      </c>
      <c r="Z652" s="571">
        <f t="shared" si="1383"/>
        <v>0</v>
      </c>
      <c r="AA652" s="571">
        <f t="shared" si="1383"/>
        <v>0</v>
      </c>
      <c r="AB652" s="571">
        <f t="shared" si="1397"/>
        <v>0</v>
      </c>
      <c r="AC652" s="571">
        <f t="shared" si="1383"/>
        <v>0</v>
      </c>
      <c r="AD652" s="594">
        <f>ROUNDUP(AD$614*$G652,0)</f>
        <v>1</v>
      </c>
      <c r="AE652" s="571">
        <f t="shared" si="1420"/>
        <v>0</v>
      </c>
      <c r="AF652" s="594">
        <f>ROUNDUP(AF$614*$G652,0)</f>
        <v>1</v>
      </c>
      <c r="AG652" s="571">
        <f t="shared" si="1421"/>
        <v>1</v>
      </c>
      <c r="AH652" s="571">
        <f t="shared" si="1418"/>
        <v>0</v>
      </c>
      <c r="AI652" s="571">
        <f t="shared" si="1398"/>
        <v>0</v>
      </c>
      <c r="AJ652" s="571">
        <f t="shared" si="1399"/>
        <v>0</v>
      </c>
      <c r="AK652" s="571">
        <f t="shared" si="1398"/>
        <v>0</v>
      </c>
      <c r="AL652" s="571">
        <f t="shared" si="1418"/>
        <v>0</v>
      </c>
      <c r="AM652" s="571">
        <f t="shared" si="1418"/>
        <v>0</v>
      </c>
      <c r="AN652" s="571">
        <f t="shared" si="1400"/>
        <v>0</v>
      </c>
      <c r="AO652" s="571">
        <f t="shared" si="1427"/>
        <v>0</v>
      </c>
      <c r="AP652" s="571">
        <f t="shared" si="1427"/>
        <v>0</v>
      </c>
      <c r="AQ652" s="571">
        <f t="shared" si="1427"/>
        <v>0</v>
      </c>
      <c r="AR652" s="571">
        <f t="shared" si="1427"/>
        <v>0</v>
      </c>
      <c r="AS652" s="571">
        <f t="shared" si="1427"/>
        <v>0</v>
      </c>
      <c r="AT652" s="571">
        <f t="shared" si="1427"/>
        <v>0</v>
      </c>
      <c r="AU652" s="571">
        <f t="shared" si="1427"/>
        <v>0</v>
      </c>
      <c r="AV652" s="571">
        <f t="shared" si="1427"/>
        <v>0</v>
      </c>
      <c r="AW652" s="571">
        <f t="shared" si="1427"/>
        <v>0</v>
      </c>
      <c r="AX652" s="571">
        <f t="shared" si="1427"/>
        <v>0</v>
      </c>
      <c r="AY652" s="571">
        <f t="shared" si="1427"/>
        <v>0</v>
      </c>
      <c r="AZ652" s="571">
        <f t="shared" si="1427"/>
        <v>0</v>
      </c>
      <c r="BA652" s="571">
        <f t="shared" si="1427"/>
        <v>0</v>
      </c>
      <c r="BB652" s="571">
        <f t="shared" si="1427"/>
        <v>0</v>
      </c>
      <c r="BC652" s="571">
        <f t="shared" si="1427"/>
        <v>0</v>
      </c>
      <c r="BD652" s="571">
        <f t="shared" si="1427"/>
        <v>0</v>
      </c>
      <c r="BE652" s="571">
        <f t="shared" si="1427"/>
        <v>0</v>
      </c>
      <c r="BF652" s="571">
        <f t="shared" si="1427"/>
        <v>0</v>
      </c>
      <c r="BG652" s="571">
        <f t="shared" si="1427"/>
        <v>0</v>
      </c>
      <c r="BH652" s="571">
        <f t="shared" si="1427"/>
        <v>0</v>
      </c>
      <c r="BI652" s="571">
        <f t="shared" si="1427"/>
        <v>0</v>
      </c>
      <c r="BJ652" s="571">
        <f t="shared" si="1427"/>
        <v>0</v>
      </c>
      <c r="BK652" s="571">
        <f t="shared" si="1427"/>
        <v>0</v>
      </c>
      <c r="BL652" s="571">
        <f t="shared" si="1427"/>
        <v>0</v>
      </c>
      <c r="BM652" s="571">
        <f t="shared" si="1427"/>
        <v>0</v>
      </c>
      <c r="BN652" s="571">
        <f t="shared" si="1427"/>
        <v>0</v>
      </c>
      <c r="BO652" s="571">
        <f t="shared" si="1427"/>
        <v>0</v>
      </c>
      <c r="BP652" s="571">
        <f t="shared" si="1427"/>
        <v>0</v>
      </c>
      <c r="BQ652" s="571">
        <f t="shared" si="1427"/>
        <v>0</v>
      </c>
      <c r="BR652" s="571">
        <f t="shared" si="1427"/>
        <v>0</v>
      </c>
      <c r="BS652" s="571">
        <f t="shared" si="1427"/>
        <v>0</v>
      </c>
      <c r="BT652" s="571">
        <f t="shared" si="1427"/>
        <v>0</v>
      </c>
      <c r="BU652" s="571">
        <f t="shared" si="1427"/>
        <v>0</v>
      </c>
      <c r="BV652" s="571">
        <f t="shared" si="1427"/>
        <v>0</v>
      </c>
      <c r="BW652" s="571">
        <f t="shared" si="1427"/>
        <v>0</v>
      </c>
      <c r="BX652" s="571"/>
      <c r="BY652" s="594">
        <f>ROUNDUP(SUM(M652:BX652),0)</f>
        <v>6</v>
      </c>
      <c r="BZ652" s="7"/>
      <c r="CA652" s="7">
        <f t="shared" si="1391"/>
        <v>0</v>
      </c>
      <c r="CB652" s="622">
        <f t="shared" si="1405"/>
        <v>0</v>
      </c>
      <c r="CC652" s="630">
        <f>ROUNDUP(SUMIF($M$1:$BW$1,CC$1,$M652:$BW652),0)</f>
        <v>3</v>
      </c>
      <c r="CD652" s="622">
        <f t="shared" si="1422"/>
        <v>0</v>
      </c>
      <c r="CE652" s="622">
        <f t="shared" si="1422"/>
        <v>3</v>
      </c>
      <c r="CF652" s="622">
        <f t="shared" si="1422"/>
        <v>0</v>
      </c>
      <c r="CG652" s="622">
        <f t="shared" si="1422"/>
        <v>0</v>
      </c>
      <c r="CH652" s="622">
        <f t="shared" si="1422"/>
        <v>0</v>
      </c>
      <c r="CI652" s="622">
        <f t="shared" si="1422"/>
        <v>0</v>
      </c>
      <c r="CJ652" s="16"/>
      <c r="CK652" s="630">
        <f>ROUNDUP(SUMIF($M$2:$BW$2,CK$1,$M652:$BW652),0)</f>
        <v>1</v>
      </c>
      <c r="CL652" s="622">
        <f t="shared" si="1426"/>
        <v>2</v>
      </c>
      <c r="CM652" s="622">
        <f t="shared" si="1426"/>
        <v>1</v>
      </c>
      <c r="CN652" s="622">
        <f t="shared" si="1426"/>
        <v>2</v>
      </c>
      <c r="CO652" s="622">
        <f t="shared" si="1425"/>
        <v>0</v>
      </c>
      <c r="CP652" s="622">
        <f t="shared" si="1425"/>
        <v>0</v>
      </c>
      <c r="CQ652" s="622">
        <f t="shared" si="1425"/>
        <v>0</v>
      </c>
      <c r="CR652" s="622">
        <f t="shared" si="1425"/>
        <v>0</v>
      </c>
      <c r="CS652" s="120">
        <f t="shared" si="1401"/>
        <v>0</v>
      </c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</row>
    <row r="653" spans="1:133" ht="15">
      <c r="A653" s="572" t="s">
        <v>169</v>
      </c>
      <c r="B653" s="14"/>
      <c r="C653" s="9">
        <f>'4a 1718 CS PC'!AP41</f>
        <v>2.29E-2</v>
      </c>
      <c r="D653" s="9">
        <f>'4a 1718 CS PC'!AR41</f>
        <v>3.2199999999999999E-2</v>
      </c>
      <c r="E653" s="9">
        <f>'4b 1819 CS PC'!$AT41</f>
        <v>2.3E-2</v>
      </c>
      <c r="F653" s="9">
        <f>'4b 1819 CS PC'!AQ41</f>
        <v>3.2599999999999997E-2</v>
      </c>
      <c r="G653" s="9">
        <f>'4c 1920 CS PC'!AS41</f>
        <v>2.2700000000000001E-2</v>
      </c>
      <c r="H653" s="9">
        <f>'4c 1920 CS PC'!AP41</f>
        <v>3.2199999999999999E-2</v>
      </c>
      <c r="I653" s="9">
        <f>'4d 2021 CS PC'!AS41</f>
        <v>2.1899999999999999E-2</v>
      </c>
      <c r="J653" s="9">
        <f>'4d 2021 CS PC'!AP41</f>
        <v>3.1199999999999999E-2</v>
      </c>
      <c r="K653" s="9">
        <f>'4e 2122 CS PC'!AB41</f>
        <v>2.1899999999999999E-2</v>
      </c>
      <c r="L653" s="9"/>
      <c r="M653" s="571">
        <f t="shared" si="1394"/>
        <v>0</v>
      </c>
      <c r="N653" s="571">
        <f t="shared" si="1394"/>
        <v>0</v>
      </c>
      <c r="O653" s="571">
        <f t="shared" si="1394"/>
        <v>0</v>
      </c>
      <c r="P653" s="571">
        <f t="shared" si="1394"/>
        <v>0</v>
      </c>
      <c r="Q653" s="571">
        <f t="shared" si="1394"/>
        <v>0.29770000000000002</v>
      </c>
      <c r="R653" s="571">
        <f t="shared" si="1394"/>
        <v>0</v>
      </c>
      <c r="S653" s="571">
        <f t="shared" si="1411"/>
        <v>1.3511</v>
      </c>
      <c r="T653" s="573"/>
      <c r="U653" s="573"/>
      <c r="V653" s="571">
        <f t="shared" si="1423"/>
        <v>1</v>
      </c>
      <c r="W653" s="571">
        <f t="shared" si="1419"/>
        <v>0</v>
      </c>
      <c r="X653" s="571">
        <f t="shared" si="1381"/>
        <v>0</v>
      </c>
      <c r="Y653" s="571">
        <f t="shared" si="1382"/>
        <v>0</v>
      </c>
      <c r="Z653" s="571">
        <f t="shared" si="1383"/>
        <v>0</v>
      </c>
      <c r="AA653" s="571">
        <f t="shared" si="1383"/>
        <v>0</v>
      </c>
      <c r="AB653" s="571">
        <f t="shared" si="1397"/>
        <v>1</v>
      </c>
      <c r="AC653" s="571">
        <f t="shared" si="1383"/>
        <v>0</v>
      </c>
      <c r="AD653" s="571">
        <f t="shared" si="1424"/>
        <v>0</v>
      </c>
      <c r="AE653" s="571">
        <f t="shared" si="1420"/>
        <v>0</v>
      </c>
      <c r="AF653" s="571">
        <f t="shared" si="1421"/>
        <v>0</v>
      </c>
      <c r="AG653" s="571">
        <f t="shared" si="1421"/>
        <v>1</v>
      </c>
      <c r="AH653" s="571">
        <f t="shared" si="1418"/>
        <v>0</v>
      </c>
      <c r="AI653" s="571">
        <f t="shared" si="1398"/>
        <v>0</v>
      </c>
      <c r="AJ653" s="571">
        <f t="shared" si="1399"/>
        <v>0</v>
      </c>
      <c r="AK653" s="571">
        <f t="shared" si="1398"/>
        <v>0</v>
      </c>
      <c r="AL653" s="571">
        <f t="shared" si="1418"/>
        <v>0</v>
      </c>
      <c r="AM653" s="594">
        <f>ROUNDUP(AM$614*$I653,0)</f>
        <v>1</v>
      </c>
      <c r="AN653" s="571">
        <f t="shared" si="1400"/>
        <v>0</v>
      </c>
      <c r="AO653" s="571">
        <f t="shared" si="1427"/>
        <v>0</v>
      </c>
      <c r="AP653" s="571">
        <f t="shared" si="1427"/>
        <v>0</v>
      </c>
      <c r="AQ653" s="571">
        <f t="shared" si="1427"/>
        <v>0</v>
      </c>
      <c r="AR653" s="571">
        <f t="shared" si="1427"/>
        <v>0</v>
      </c>
      <c r="AS653" s="571">
        <f t="shared" si="1427"/>
        <v>0</v>
      </c>
      <c r="AT653" s="571">
        <f t="shared" si="1427"/>
        <v>0</v>
      </c>
      <c r="AU653" s="571">
        <f t="shared" si="1427"/>
        <v>0</v>
      </c>
      <c r="AV653" s="571">
        <f t="shared" si="1427"/>
        <v>0</v>
      </c>
      <c r="AW653" s="571">
        <f t="shared" si="1427"/>
        <v>0</v>
      </c>
      <c r="AX653" s="571">
        <f t="shared" si="1427"/>
        <v>0</v>
      </c>
      <c r="AY653" s="571">
        <f t="shared" si="1427"/>
        <v>0</v>
      </c>
      <c r="AZ653" s="571">
        <f t="shared" si="1427"/>
        <v>0</v>
      </c>
      <c r="BA653" s="571">
        <f t="shared" si="1427"/>
        <v>0</v>
      </c>
      <c r="BB653" s="571">
        <f t="shared" si="1427"/>
        <v>0</v>
      </c>
      <c r="BC653" s="571">
        <f t="shared" si="1427"/>
        <v>0</v>
      </c>
      <c r="BD653" s="571">
        <f t="shared" si="1427"/>
        <v>0</v>
      </c>
      <c r="BE653" s="571">
        <f t="shared" si="1427"/>
        <v>0</v>
      </c>
      <c r="BF653" s="571">
        <f t="shared" si="1427"/>
        <v>0</v>
      </c>
      <c r="BG653" s="571">
        <f t="shared" si="1427"/>
        <v>0</v>
      </c>
      <c r="BH653" s="571">
        <f t="shared" si="1427"/>
        <v>0</v>
      </c>
      <c r="BI653" s="571">
        <f t="shared" si="1427"/>
        <v>0</v>
      </c>
      <c r="BJ653" s="571">
        <f t="shared" si="1427"/>
        <v>0</v>
      </c>
      <c r="BK653" s="571">
        <f t="shared" si="1427"/>
        <v>0</v>
      </c>
      <c r="BL653" s="571">
        <f t="shared" si="1427"/>
        <v>0</v>
      </c>
      <c r="BM653" s="571">
        <f t="shared" si="1427"/>
        <v>0</v>
      </c>
      <c r="BN653" s="571">
        <f t="shared" si="1427"/>
        <v>0</v>
      </c>
      <c r="BO653" s="571">
        <f t="shared" si="1427"/>
        <v>0</v>
      </c>
      <c r="BP653" s="571">
        <f t="shared" si="1427"/>
        <v>0</v>
      </c>
      <c r="BQ653" s="571">
        <f t="shared" si="1427"/>
        <v>0</v>
      </c>
      <c r="BR653" s="571">
        <f t="shared" si="1427"/>
        <v>0</v>
      </c>
      <c r="BS653" s="571">
        <f t="shared" si="1427"/>
        <v>0</v>
      </c>
      <c r="BT653" s="571">
        <f t="shared" si="1427"/>
        <v>0</v>
      </c>
      <c r="BU653" s="571">
        <f t="shared" si="1427"/>
        <v>0</v>
      </c>
      <c r="BV653" s="571">
        <f t="shared" si="1427"/>
        <v>0</v>
      </c>
      <c r="BW653" s="571">
        <f t="shared" si="1427"/>
        <v>0</v>
      </c>
      <c r="BX653" s="571"/>
      <c r="BY653" s="571">
        <f t="shared" ref="BY653:BY663" si="1428">ROUND(SUM(M653:BX653),0)</f>
        <v>6</v>
      </c>
      <c r="BZ653" s="7"/>
      <c r="CA653" s="7">
        <f t="shared" si="1391"/>
        <v>0</v>
      </c>
      <c r="CB653" s="622">
        <f t="shared" si="1405"/>
        <v>0</v>
      </c>
      <c r="CC653" s="622">
        <f t="shared" ref="CC653:CC663" si="1429">ROUND(SUMIF($M$1:$BW$1,CC$1,$M653:$BW653),0)</f>
        <v>3</v>
      </c>
      <c r="CD653" s="622">
        <f t="shared" si="1422"/>
        <v>0</v>
      </c>
      <c r="CE653" s="622">
        <f t="shared" si="1422"/>
        <v>2</v>
      </c>
      <c r="CF653" s="622">
        <f t="shared" si="1422"/>
        <v>1</v>
      </c>
      <c r="CG653" s="622">
        <f t="shared" si="1422"/>
        <v>0</v>
      </c>
      <c r="CH653" s="622">
        <f t="shared" si="1422"/>
        <v>0</v>
      </c>
      <c r="CI653" s="622">
        <f t="shared" si="1422"/>
        <v>0</v>
      </c>
      <c r="CJ653" s="16"/>
      <c r="CK653" s="622">
        <f t="shared" ref="CK653:CM669" si="1430">ROUND(SUMIF($M$2:$BW$2,CK$1,$M653:$BW653),0)</f>
        <v>0</v>
      </c>
      <c r="CL653" s="622">
        <f t="shared" si="1430"/>
        <v>2</v>
      </c>
      <c r="CM653" s="622">
        <f t="shared" si="1430"/>
        <v>1</v>
      </c>
      <c r="CN653" s="630">
        <f>ROUNDUP(SUMIF($M$2:$BW$2,CN$1,$M653:$BW653),0)+1</f>
        <v>2</v>
      </c>
      <c r="CO653" s="622">
        <f t="shared" si="1425"/>
        <v>1</v>
      </c>
      <c r="CP653" s="622">
        <f t="shared" si="1425"/>
        <v>0</v>
      </c>
      <c r="CQ653" s="622">
        <f t="shared" si="1425"/>
        <v>0</v>
      </c>
      <c r="CR653" s="622">
        <f t="shared" si="1425"/>
        <v>0</v>
      </c>
      <c r="CS653" s="120">
        <f t="shared" si="1401"/>
        <v>0</v>
      </c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</row>
    <row r="654" spans="1:133" ht="15">
      <c r="A654" s="572" t="s">
        <v>170</v>
      </c>
      <c r="B654" s="14"/>
      <c r="C654" s="9">
        <f>'4a 1718 CS PC'!AP42</f>
        <v>4.4999999999999997E-3</v>
      </c>
      <c r="D654" s="9">
        <f>'4a 1718 CS PC'!AR42</f>
        <v>6.3E-3</v>
      </c>
      <c r="E654" s="9">
        <f>'4b 1819 CS PC'!$AT42</f>
        <v>4.3E-3</v>
      </c>
      <c r="F654" s="9">
        <f>'4b 1819 CS PC'!AQ42</f>
        <v>6.1000000000000004E-3</v>
      </c>
      <c r="G654" s="9">
        <f>'4c 1920 CS PC'!AS42</f>
        <v>4.3E-3</v>
      </c>
      <c r="H654" s="9">
        <f>'4c 1920 CS PC'!AP42</f>
        <v>6.1000000000000004E-3</v>
      </c>
      <c r="I654" s="9">
        <f>'4d 2021 CS PC'!AS42</f>
        <v>4.3E-3</v>
      </c>
      <c r="J654" s="9">
        <f>'4d 2021 CS PC'!AP42</f>
        <v>6.1999999999999998E-3</v>
      </c>
      <c r="K654" s="9">
        <f>'4e 2122 CS PC'!AB42</f>
        <v>4.4999999999999997E-3</v>
      </c>
      <c r="L654" s="9"/>
      <c r="M654" s="571">
        <f t="shared" si="1394"/>
        <v>0</v>
      </c>
      <c r="N654" s="571">
        <f t="shared" si="1394"/>
        <v>0</v>
      </c>
      <c r="O654" s="571">
        <f t="shared" si="1394"/>
        <v>0</v>
      </c>
      <c r="P654" s="571">
        <f t="shared" si="1394"/>
        <v>0</v>
      </c>
      <c r="Q654" s="571">
        <f t="shared" si="1394"/>
        <v>5.8499999999999996E-2</v>
      </c>
      <c r="R654" s="571">
        <f t="shared" si="1394"/>
        <v>0</v>
      </c>
      <c r="S654" s="571">
        <f t="shared" si="1411"/>
        <v>0.26549999999999996</v>
      </c>
      <c r="T654" s="573"/>
      <c r="U654" s="573"/>
      <c r="V654" s="571">
        <f t="shared" si="1423"/>
        <v>0</v>
      </c>
      <c r="W654" s="571">
        <f t="shared" si="1419"/>
        <v>0</v>
      </c>
      <c r="X654" s="571">
        <f t="shared" si="1381"/>
        <v>0</v>
      </c>
      <c r="Y654" s="571">
        <f t="shared" si="1382"/>
        <v>0</v>
      </c>
      <c r="Z654" s="571">
        <f t="shared" si="1383"/>
        <v>0</v>
      </c>
      <c r="AA654" s="571">
        <f t="shared" si="1383"/>
        <v>0</v>
      </c>
      <c r="AB654" s="571">
        <f t="shared" si="1397"/>
        <v>0</v>
      </c>
      <c r="AC654" s="571">
        <f t="shared" si="1383"/>
        <v>0</v>
      </c>
      <c r="AD654" s="571">
        <f t="shared" si="1424"/>
        <v>0</v>
      </c>
      <c r="AE654" s="571">
        <f t="shared" si="1420"/>
        <v>0</v>
      </c>
      <c r="AF654" s="571">
        <f t="shared" si="1421"/>
        <v>0</v>
      </c>
      <c r="AG654" s="571">
        <f t="shared" si="1421"/>
        <v>0</v>
      </c>
      <c r="AH654" s="571">
        <f t="shared" si="1418"/>
        <v>0</v>
      </c>
      <c r="AI654" s="571">
        <f t="shared" si="1398"/>
        <v>0</v>
      </c>
      <c r="AJ654" s="571">
        <f t="shared" si="1399"/>
        <v>0</v>
      </c>
      <c r="AK654" s="571">
        <f t="shared" si="1398"/>
        <v>0</v>
      </c>
      <c r="AL654" s="571">
        <f t="shared" si="1418"/>
        <v>0</v>
      </c>
      <c r="AM654" s="571">
        <f t="shared" si="1418"/>
        <v>0</v>
      </c>
      <c r="AN654" s="571">
        <f t="shared" si="1400"/>
        <v>0</v>
      </c>
      <c r="AO654" s="571">
        <f t="shared" si="1427"/>
        <v>0</v>
      </c>
      <c r="AP654" s="571">
        <f t="shared" si="1427"/>
        <v>0</v>
      </c>
      <c r="AQ654" s="571">
        <f t="shared" si="1427"/>
        <v>0</v>
      </c>
      <c r="AR654" s="571">
        <f t="shared" si="1427"/>
        <v>0</v>
      </c>
      <c r="AS654" s="571">
        <f t="shared" si="1427"/>
        <v>0</v>
      </c>
      <c r="AT654" s="571">
        <f t="shared" si="1427"/>
        <v>0</v>
      </c>
      <c r="AU654" s="571">
        <f t="shared" si="1427"/>
        <v>0</v>
      </c>
      <c r="AV654" s="571">
        <f t="shared" si="1427"/>
        <v>0</v>
      </c>
      <c r="AW654" s="571">
        <f t="shared" si="1427"/>
        <v>0</v>
      </c>
      <c r="AX654" s="571">
        <f t="shared" si="1427"/>
        <v>0</v>
      </c>
      <c r="AY654" s="571">
        <f t="shared" si="1427"/>
        <v>0</v>
      </c>
      <c r="AZ654" s="571">
        <f t="shared" si="1427"/>
        <v>0</v>
      </c>
      <c r="BA654" s="571">
        <f t="shared" si="1427"/>
        <v>0</v>
      </c>
      <c r="BB654" s="571">
        <f t="shared" si="1427"/>
        <v>0</v>
      </c>
      <c r="BC654" s="571">
        <f t="shared" si="1427"/>
        <v>0</v>
      </c>
      <c r="BD654" s="571">
        <f t="shared" si="1427"/>
        <v>0</v>
      </c>
      <c r="BE654" s="571">
        <f t="shared" si="1427"/>
        <v>0</v>
      </c>
      <c r="BF654" s="571">
        <f t="shared" si="1427"/>
        <v>0</v>
      </c>
      <c r="BG654" s="571">
        <f t="shared" si="1427"/>
        <v>0</v>
      </c>
      <c r="BH654" s="571">
        <f t="shared" si="1427"/>
        <v>0</v>
      </c>
      <c r="BI654" s="571">
        <f t="shared" si="1427"/>
        <v>0</v>
      </c>
      <c r="BJ654" s="571">
        <f t="shared" si="1427"/>
        <v>0</v>
      </c>
      <c r="BK654" s="571">
        <f t="shared" si="1427"/>
        <v>0</v>
      </c>
      <c r="BL654" s="571">
        <f t="shared" si="1427"/>
        <v>0</v>
      </c>
      <c r="BM654" s="571">
        <f t="shared" si="1427"/>
        <v>0</v>
      </c>
      <c r="BN654" s="571">
        <f t="shared" si="1427"/>
        <v>0</v>
      </c>
      <c r="BO654" s="571">
        <f t="shared" si="1427"/>
        <v>0</v>
      </c>
      <c r="BP654" s="571">
        <f t="shared" si="1427"/>
        <v>0</v>
      </c>
      <c r="BQ654" s="571">
        <f t="shared" si="1427"/>
        <v>0</v>
      </c>
      <c r="BR654" s="571">
        <f t="shared" si="1427"/>
        <v>0</v>
      </c>
      <c r="BS654" s="571">
        <f t="shared" si="1427"/>
        <v>0</v>
      </c>
      <c r="BT654" s="571">
        <f t="shared" si="1427"/>
        <v>0</v>
      </c>
      <c r="BU654" s="571">
        <f t="shared" si="1427"/>
        <v>0</v>
      </c>
      <c r="BV654" s="571">
        <f t="shared" si="1427"/>
        <v>0</v>
      </c>
      <c r="BW654" s="571">
        <f t="shared" si="1427"/>
        <v>0</v>
      </c>
      <c r="BX654" s="571"/>
      <c r="BY654" s="571">
        <f t="shared" si="1428"/>
        <v>0</v>
      </c>
      <c r="BZ654" s="7"/>
      <c r="CA654" s="7">
        <f t="shared" si="1391"/>
        <v>0</v>
      </c>
      <c r="CB654" s="622">
        <f t="shared" si="1405"/>
        <v>0</v>
      </c>
      <c r="CC654" s="622">
        <f t="shared" si="1429"/>
        <v>0</v>
      </c>
      <c r="CD654" s="622">
        <f t="shared" si="1422"/>
        <v>0</v>
      </c>
      <c r="CE654" s="622">
        <f t="shared" si="1422"/>
        <v>0</v>
      </c>
      <c r="CF654" s="622">
        <f t="shared" si="1422"/>
        <v>0</v>
      </c>
      <c r="CG654" s="622">
        <f t="shared" si="1422"/>
        <v>0</v>
      </c>
      <c r="CH654" s="622">
        <f t="shared" si="1422"/>
        <v>0</v>
      </c>
      <c r="CI654" s="622">
        <f t="shared" si="1422"/>
        <v>0</v>
      </c>
      <c r="CJ654" s="16"/>
      <c r="CK654" s="622">
        <f t="shared" si="1430"/>
        <v>0</v>
      </c>
      <c r="CL654" s="622">
        <f t="shared" si="1430"/>
        <v>0</v>
      </c>
      <c r="CM654" s="622">
        <f t="shared" si="1430"/>
        <v>0</v>
      </c>
      <c r="CN654" s="622">
        <f t="shared" ref="CN654:CN663" si="1431">ROUND(SUMIF($M$2:$BW$2,CN$1,$M654:$BW654),0)</f>
        <v>0</v>
      </c>
      <c r="CO654" s="622">
        <f t="shared" si="1425"/>
        <v>0</v>
      </c>
      <c r="CP654" s="622">
        <f t="shared" si="1425"/>
        <v>0</v>
      </c>
      <c r="CQ654" s="622">
        <f t="shared" si="1425"/>
        <v>0</v>
      </c>
      <c r="CR654" s="622">
        <f t="shared" si="1425"/>
        <v>0</v>
      </c>
      <c r="CS654" s="120">
        <f t="shared" si="1401"/>
        <v>0</v>
      </c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</row>
    <row r="655" spans="1:133" ht="15">
      <c r="A655" s="572" t="s">
        <v>171</v>
      </c>
      <c r="B655" s="14"/>
      <c r="C655" s="9">
        <f>'4a 1718 CS PC'!AP43</f>
        <v>1.03E-2</v>
      </c>
      <c r="D655" s="9">
        <f>'4a 1718 CS PC'!AR43</f>
        <v>1.44E-2</v>
      </c>
      <c r="E655" s="9">
        <f>'4b 1819 CS PC'!$AT43</f>
        <v>9.4000000000000004E-3</v>
      </c>
      <c r="F655" s="9">
        <f>'4b 1819 CS PC'!AQ43</f>
        <v>1.3299999999999999E-2</v>
      </c>
      <c r="G655" s="9">
        <f>'4c 1920 CS PC'!AS43</f>
        <v>9.4000000000000004E-3</v>
      </c>
      <c r="H655" s="9">
        <f>'4c 1920 CS PC'!AP43</f>
        <v>1.3299999999999999E-2</v>
      </c>
      <c r="I655" s="9">
        <f>'4d 2021 CS PC'!AS43</f>
        <v>9.5999999999999992E-3</v>
      </c>
      <c r="J655" s="9">
        <f>'4d 2021 CS PC'!AP43</f>
        <v>1.37E-2</v>
      </c>
      <c r="K655" s="9">
        <f>'4e 2122 CS PC'!AB43</f>
        <v>9.5999999999999992E-3</v>
      </c>
      <c r="L655" s="9"/>
      <c r="M655" s="571">
        <f t="shared" si="1394"/>
        <v>0</v>
      </c>
      <c r="N655" s="571">
        <f t="shared" si="1394"/>
        <v>0</v>
      </c>
      <c r="O655" s="571">
        <f t="shared" si="1394"/>
        <v>0</v>
      </c>
      <c r="P655" s="571">
        <f t="shared" si="1394"/>
        <v>0</v>
      </c>
      <c r="Q655" s="571">
        <f t="shared" ref="N655:S670" si="1432">Q$614*$C655</f>
        <v>0.13389999999999999</v>
      </c>
      <c r="R655" s="571">
        <f t="shared" si="1432"/>
        <v>0</v>
      </c>
      <c r="S655" s="571">
        <f t="shared" si="1432"/>
        <v>0.60770000000000002</v>
      </c>
      <c r="T655" s="573"/>
      <c r="U655" s="573"/>
      <c r="V655" s="571">
        <f t="shared" si="1423"/>
        <v>0</v>
      </c>
      <c r="W655" s="571">
        <f t="shared" si="1419"/>
        <v>0</v>
      </c>
      <c r="X655" s="571">
        <f t="shared" si="1381"/>
        <v>0</v>
      </c>
      <c r="Y655" s="571">
        <f t="shared" si="1382"/>
        <v>0</v>
      </c>
      <c r="Z655" s="571">
        <f t="shared" si="1383"/>
        <v>0</v>
      </c>
      <c r="AA655" s="571">
        <f t="shared" si="1383"/>
        <v>0</v>
      </c>
      <c r="AB655" s="571">
        <f t="shared" si="1397"/>
        <v>0</v>
      </c>
      <c r="AC655" s="571">
        <f t="shared" si="1383"/>
        <v>0</v>
      </c>
      <c r="AD655" s="571">
        <f t="shared" si="1424"/>
        <v>0</v>
      </c>
      <c r="AE655" s="571">
        <f t="shared" si="1420"/>
        <v>0</v>
      </c>
      <c r="AF655" s="571">
        <f t="shared" si="1421"/>
        <v>0</v>
      </c>
      <c r="AG655" s="571">
        <f t="shared" si="1421"/>
        <v>1</v>
      </c>
      <c r="AH655" s="571">
        <f t="shared" ref="AH655:AM664" si="1433">ROUND(AH$614*$I655,0)</f>
        <v>0</v>
      </c>
      <c r="AI655" s="571">
        <f t="shared" si="1398"/>
        <v>0</v>
      </c>
      <c r="AJ655" s="571">
        <f t="shared" si="1399"/>
        <v>0</v>
      </c>
      <c r="AK655" s="571">
        <f t="shared" si="1398"/>
        <v>0</v>
      </c>
      <c r="AL655" s="571">
        <f t="shared" si="1433"/>
        <v>0</v>
      </c>
      <c r="AM655" s="571">
        <f t="shared" si="1433"/>
        <v>0</v>
      </c>
      <c r="AN655" s="571">
        <f t="shared" si="1400"/>
        <v>0</v>
      </c>
      <c r="AO655" s="571">
        <f t="shared" si="1427"/>
        <v>0</v>
      </c>
      <c r="AP655" s="571">
        <f t="shared" si="1427"/>
        <v>0</v>
      </c>
      <c r="AQ655" s="571">
        <f t="shared" si="1427"/>
        <v>0</v>
      </c>
      <c r="AR655" s="571">
        <f t="shared" si="1427"/>
        <v>0</v>
      </c>
      <c r="AS655" s="571">
        <f t="shared" si="1427"/>
        <v>0</v>
      </c>
      <c r="AT655" s="571">
        <f t="shared" si="1427"/>
        <v>0</v>
      </c>
      <c r="AU655" s="571">
        <f t="shared" si="1427"/>
        <v>0</v>
      </c>
      <c r="AV655" s="571">
        <f t="shared" si="1427"/>
        <v>0</v>
      </c>
      <c r="AW655" s="571">
        <f t="shared" si="1427"/>
        <v>0</v>
      </c>
      <c r="AX655" s="571">
        <f t="shared" si="1427"/>
        <v>0</v>
      </c>
      <c r="AY655" s="571">
        <f t="shared" si="1427"/>
        <v>0</v>
      </c>
      <c r="AZ655" s="571">
        <f t="shared" si="1427"/>
        <v>0</v>
      </c>
      <c r="BA655" s="571">
        <f t="shared" si="1427"/>
        <v>0</v>
      </c>
      <c r="BB655" s="571">
        <f t="shared" si="1427"/>
        <v>0</v>
      </c>
      <c r="BC655" s="571">
        <f t="shared" si="1427"/>
        <v>0</v>
      </c>
      <c r="BD655" s="571">
        <f t="shared" si="1427"/>
        <v>0</v>
      </c>
      <c r="BE655" s="571">
        <f t="shared" si="1427"/>
        <v>0</v>
      </c>
      <c r="BF655" s="571">
        <f t="shared" si="1427"/>
        <v>0</v>
      </c>
      <c r="BG655" s="571">
        <f t="shared" si="1427"/>
        <v>0</v>
      </c>
      <c r="BH655" s="571">
        <f t="shared" si="1427"/>
        <v>0</v>
      </c>
      <c r="BI655" s="571">
        <f t="shared" si="1427"/>
        <v>0</v>
      </c>
      <c r="BJ655" s="571">
        <f t="shared" si="1427"/>
        <v>0</v>
      </c>
      <c r="BK655" s="571">
        <f t="shared" si="1427"/>
        <v>0</v>
      </c>
      <c r="BL655" s="571">
        <f t="shared" si="1427"/>
        <v>0</v>
      </c>
      <c r="BM655" s="571">
        <f t="shared" si="1427"/>
        <v>0</v>
      </c>
      <c r="BN655" s="571">
        <f t="shared" si="1427"/>
        <v>0</v>
      </c>
      <c r="BO655" s="571">
        <f t="shared" si="1427"/>
        <v>0</v>
      </c>
      <c r="BP655" s="571">
        <f t="shared" si="1427"/>
        <v>0</v>
      </c>
      <c r="BQ655" s="571">
        <f t="shared" si="1427"/>
        <v>0</v>
      </c>
      <c r="BR655" s="571">
        <f t="shared" si="1427"/>
        <v>0</v>
      </c>
      <c r="BS655" s="571">
        <f t="shared" si="1427"/>
        <v>0</v>
      </c>
      <c r="BT655" s="571">
        <f t="shared" si="1427"/>
        <v>0</v>
      </c>
      <c r="BU655" s="571">
        <f t="shared" si="1427"/>
        <v>0</v>
      </c>
      <c r="BV655" s="571">
        <f t="shared" si="1427"/>
        <v>0</v>
      </c>
      <c r="BW655" s="571">
        <f t="shared" si="1427"/>
        <v>0</v>
      </c>
      <c r="BX655" s="571"/>
      <c r="BY655" s="571">
        <f t="shared" si="1428"/>
        <v>2</v>
      </c>
      <c r="BZ655" s="7"/>
      <c r="CA655" s="7">
        <f t="shared" si="1391"/>
        <v>0</v>
      </c>
      <c r="CB655" s="622">
        <f t="shared" si="1405"/>
        <v>0</v>
      </c>
      <c r="CC655" s="622">
        <f t="shared" si="1429"/>
        <v>1</v>
      </c>
      <c r="CD655" s="622">
        <f t="shared" si="1422"/>
        <v>0</v>
      </c>
      <c r="CE655" s="622">
        <f t="shared" si="1422"/>
        <v>1</v>
      </c>
      <c r="CF655" s="622">
        <f t="shared" si="1422"/>
        <v>0</v>
      </c>
      <c r="CG655" s="622">
        <f t="shared" si="1422"/>
        <v>0</v>
      </c>
      <c r="CH655" s="622">
        <f t="shared" si="1422"/>
        <v>0</v>
      </c>
      <c r="CI655" s="622">
        <f t="shared" si="1422"/>
        <v>0</v>
      </c>
      <c r="CJ655" s="16"/>
      <c r="CK655" s="622">
        <f t="shared" si="1430"/>
        <v>0</v>
      </c>
      <c r="CL655" s="622">
        <f t="shared" si="1430"/>
        <v>1</v>
      </c>
      <c r="CM655" s="622">
        <f t="shared" si="1430"/>
        <v>0</v>
      </c>
      <c r="CN655" s="622">
        <f t="shared" si="1431"/>
        <v>1</v>
      </c>
      <c r="CO655" s="622">
        <f t="shared" si="1425"/>
        <v>0</v>
      </c>
      <c r="CP655" s="622">
        <f t="shared" si="1425"/>
        <v>0</v>
      </c>
      <c r="CQ655" s="622">
        <f t="shared" si="1425"/>
        <v>0</v>
      </c>
      <c r="CR655" s="622">
        <f t="shared" si="1425"/>
        <v>0</v>
      </c>
      <c r="CS655" s="120">
        <f t="shared" si="1401"/>
        <v>0</v>
      </c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</row>
    <row r="656" spans="1:133" ht="15">
      <c r="A656" s="572" t="s">
        <v>172</v>
      </c>
      <c r="B656" s="14"/>
      <c r="C656" s="9">
        <f>'4a 1718 CS PC'!AP44</f>
        <v>1.12E-2</v>
      </c>
      <c r="D656" s="9">
        <f>'4a 1718 CS PC'!AR44</f>
        <v>1.5699999999999999E-2</v>
      </c>
      <c r="E656" s="9">
        <f>'4b 1819 CS PC'!$AT44</f>
        <v>1.0800000000000001E-2</v>
      </c>
      <c r="F656" s="9">
        <f>'4b 1819 CS PC'!AQ44</f>
        <v>1.5299999999999999E-2</v>
      </c>
      <c r="G656" s="9">
        <f>'4c 1920 CS PC'!AS44</f>
        <v>1.09E-2</v>
      </c>
      <c r="H656" s="9">
        <f>'4c 1920 CS PC'!AP44</f>
        <v>1.55E-2</v>
      </c>
      <c r="I656" s="9">
        <f>'4d 2021 CS PC'!AS44</f>
        <v>1.0999999999999999E-2</v>
      </c>
      <c r="J656" s="9">
        <f>'4d 2021 CS PC'!AP44</f>
        <v>1.5800000000000002E-2</v>
      </c>
      <c r="K656" s="9">
        <f>'4e 2122 CS PC'!AB44</f>
        <v>1.11E-2</v>
      </c>
      <c r="L656" s="9"/>
      <c r="M656" s="571">
        <f t="shared" si="1394"/>
        <v>0</v>
      </c>
      <c r="N656" s="571">
        <f t="shared" si="1432"/>
        <v>0</v>
      </c>
      <c r="O656" s="571">
        <f t="shared" si="1432"/>
        <v>0</v>
      </c>
      <c r="P656" s="571">
        <f t="shared" si="1432"/>
        <v>0</v>
      </c>
      <c r="Q656" s="571">
        <f t="shared" si="1432"/>
        <v>0.14560000000000001</v>
      </c>
      <c r="R656" s="571">
        <f t="shared" si="1432"/>
        <v>0</v>
      </c>
      <c r="S656" s="571">
        <f t="shared" si="1432"/>
        <v>0.66079999999999994</v>
      </c>
      <c r="T656" s="573"/>
      <c r="U656" s="573"/>
      <c r="V656" s="571">
        <f t="shared" si="1423"/>
        <v>0</v>
      </c>
      <c r="W656" s="571">
        <f t="shared" si="1419"/>
        <v>0</v>
      </c>
      <c r="X656" s="571">
        <f t="shared" si="1381"/>
        <v>0</v>
      </c>
      <c r="Y656" s="571">
        <f t="shared" si="1382"/>
        <v>0</v>
      </c>
      <c r="Z656" s="571">
        <f t="shared" si="1383"/>
        <v>0</v>
      </c>
      <c r="AA656" s="571">
        <f t="shared" si="1383"/>
        <v>0</v>
      </c>
      <c r="AB656" s="571">
        <f t="shared" si="1397"/>
        <v>0</v>
      </c>
      <c r="AC656" s="571">
        <f t="shared" si="1383"/>
        <v>0</v>
      </c>
      <c r="AD656" s="571">
        <f t="shared" si="1424"/>
        <v>0</v>
      </c>
      <c r="AE656" s="571">
        <f t="shared" si="1420"/>
        <v>0</v>
      </c>
      <c r="AF656" s="571">
        <f t="shared" si="1421"/>
        <v>0</v>
      </c>
      <c r="AG656" s="571">
        <f t="shared" si="1421"/>
        <v>1</v>
      </c>
      <c r="AH656" s="571">
        <f t="shared" si="1433"/>
        <v>0</v>
      </c>
      <c r="AI656" s="571">
        <f t="shared" si="1398"/>
        <v>0</v>
      </c>
      <c r="AJ656" s="571">
        <f t="shared" si="1399"/>
        <v>0</v>
      </c>
      <c r="AK656" s="571">
        <f t="shared" si="1398"/>
        <v>0</v>
      </c>
      <c r="AL656" s="571">
        <f t="shared" si="1433"/>
        <v>0</v>
      </c>
      <c r="AM656" s="571">
        <f t="shared" si="1433"/>
        <v>0</v>
      </c>
      <c r="AN656" s="571">
        <f t="shared" si="1400"/>
        <v>0</v>
      </c>
      <c r="AO656" s="571">
        <f t="shared" si="1427"/>
        <v>0</v>
      </c>
      <c r="AP656" s="571">
        <f t="shared" si="1427"/>
        <v>0</v>
      </c>
      <c r="AQ656" s="571">
        <f t="shared" si="1427"/>
        <v>0</v>
      </c>
      <c r="AR656" s="571">
        <f t="shared" si="1427"/>
        <v>0</v>
      </c>
      <c r="AS656" s="571">
        <f t="shared" si="1427"/>
        <v>0</v>
      </c>
      <c r="AT656" s="571">
        <f t="shared" si="1427"/>
        <v>0</v>
      </c>
      <c r="AU656" s="571">
        <f t="shared" si="1427"/>
        <v>0</v>
      </c>
      <c r="AV656" s="571">
        <f t="shared" si="1427"/>
        <v>0</v>
      </c>
      <c r="AW656" s="571">
        <f t="shared" si="1427"/>
        <v>0</v>
      </c>
      <c r="AX656" s="571">
        <f t="shared" si="1427"/>
        <v>0</v>
      </c>
      <c r="AY656" s="571">
        <f t="shared" si="1427"/>
        <v>0</v>
      </c>
      <c r="AZ656" s="571">
        <f t="shared" si="1427"/>
        <v>0</v>
      </c>
      <c r="BA656" s="571">
        <f t="shared" si="1427"/>
        <v>0</v>
      </c>
      <c r="BB656" s="571">
        <f t="shared" si="1427"/>
        <v>0</v>
      </c>
      <c r="BC656" s="571">
        <f t="shared" si="1427"/>
        <v>0</v>
      </c>
      <c r="BD656" s="571">
        <f t="shared" si="1427"/>
        <v>0</v>
      </c>
      <c r="BE656" s="571">
        <f t="shared" si="1427"/>
        <v>0</v>
      </c>
      <c r="BF656" s="571">
        <f t="shared" si="1427"/>
        <v>0</v>
      </c>
      <c r="BG656" s="571">
        <f t="shared" si="1427"/>
        <v>0</v>
      </c>
      <c r="BH656" s="571">
        <f t="shared" si="1427"/>
        <v>0</v>
      </c>
      <c r="BI656" s="571">
        <f t="shared" si="1427"/>
        <v>0</v>
      </c>
      <c r="BJ656" s="571">
        <f t="shared" si="1427"/>
        <v>0</v>
      </c>
      <c r="BK656" s="571">
        <f t="shared" si="1427"/>
        <v>0</v>
      </c>
      <c r="BL656" s="571">
        <f t="shared" si="1427"/>
        <v>0</v>
      </c>
      <c r="BM656" s="571">
        <f t="shared" si="1427"/>
        <v>0</v>
      </c>
      <c r="BN656" s="571">
        <f t="shared" si="1427"/>
        <v>0</v>
      </c>
      <c r="BO656" s="571">
        <f t="shared" si="1427"/>
        <v>0</v>
      </c>
      <c r="BP656" s="571">
        <f t="shared" si="1427"/>
        <v>0</v>
      </c>
      <c r="BQ656" s="571">
        <f t="shared" si="1427"/>
        <v>0</v>
      </c>
      <c r="BR656" s="571">
        <f t="shared" si="1427"/>
        <v>0</v>
      </c>
      <c r="BS656" s="571">
        <f t="shared" si="1427"/>
        <v>0</v>
      </c>
      <c r="BT656" s="571">
        <f t="shared" si="1427"/>
        <v>0</v>
      </c>
      <c r="BU656" s="571">
        <f t="shared" si="1427"/>
        <v>0</v>
      </c>
      <c r="BV656" s="571">
        <f t="shared" si="1427"/>
        <v>0</v>
      </c>
      <c r="BW656" s="571">
        <f t="shared" si="1427"/>
        <v>0</v>
      </c>
      <c r="BX656" s="571"/>
      <c r="BY656" s="571">
        <f t="shared" si="1428"/>
        <v>2</v>
      </c>
      <c r="BZ656" s="7"/>
      <c r="CA656" s="7">
        <f t="shared" si="1391"/>
        <v>0</v>
      </c>
      <c r="CB656" s="622">
        <f t="shared" si="1405"/>
        <v>0</v>
      </c>
      <c r="CC656" s="622">
        <f t="shared" si="1429"/>
        <v>1</v>
      </c>
      <c r="CD656" s="622">
        <f t="shared" si="1422"/>
        <v>0</v>
      </c>
      <c r="CE656" s="622">
        <f t="shared" si="1422"/>
        <v>1</v>
      </c>
      <c r="CF656" s="622">
        <f t="shared" si="1422"/>
        <v>0</v>
      </c>
      <c r="CG656" s="622">
        <f t="shared" si="1422"/>
        <v>0</v>
      </c>
      <c r="CH656" s="622">
        <f t="shared" si="1422"/>
        <v>0</v>
      </c>
      <c r="CI656" s="622">
        <f t="shared" si="1422"/>
        <v>0</v>
      </c>
      <c r="CJ656" s="16"/>
      <c r="CK656" s="622">
        <f t="shared" si="1430"/>
        <v>0</v>
      </c>
      <c r="CL656" s="622">
        <f t="shared" si="1430"/>
        <v>1</v>
      </c>
      <c r="CM656" s="622">
        <f t="shared" si="1430"/>
        <v>0</v>
      </c>
      <c r="CN656" s="622">
        <f t="shared" si="1431"/>
        <v>1</v>
      </c>
      <c r="CO656" s="622">
        <f t="shared" si="1425"/>
        <v>0</v>
      </c>
      <c r="CP656" s="622">
        <f t="shared" si="1425"/>
        <v>0</v>
      </c>
      <c r="CQ656" s="622">
        <f t="shared" si="1425"/>
        <v>0</v>
      </c>
      <c r="CR656" s="622">
        <f t="shared" si="1425"/>
        <v>0</v>
      </c>
      <c r="CS656" s="120">
        <f t="shared" si="1401"/>
        <v>0</v>
      </c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</row>
    <row r="657" spans="1:133" ht="15">
      <c r="A657" s="572" t="s">
        <v>173</v>
      </c>
      <c r="B657" s="14"/>
      <c r="C657" s="9">
        <f>'4a 1718 CS PC'!AP45</f>
        <v>2.92E-2</v>
      </c>
      <c r="D657" s="9">
        <f>'4a 1718 CS PC'!AR45</f>
        <v>4.1200000000000001E-2</v>
      </c>
      <c r="E657" s="9">
        <f>'4b 1819 CS PC'!$AT45</f>
        <v>2.7900000000000001E-2</v>
      </c>
      <c r="F657" s="9">
        <f>'4b 1819 CS PC'!AQ45</f>
        <v>3.95E-2</v>
      </c>
      <c r="G657" s="9">
        <f>'4c 1920 CS PC'!AS45</f>
        <v>2.75E-2</v>
      </c>
      <c r="H657" s="9">
        <f>'4c 1920 CS PC'!AP45</f>
        <v>3.9E-2</v>
      </c>
      <c r="I657" s="9">
        <f>'4d 2021 CS PC'!AS45</f>
        <v>2.8299999999999999E-2</v>
      </c>
      <c r="J657" s="9">
        <f>'4d 2021 CS PC'!AP45</f>
        <v>4.0399999999999998E-2</v>
      </c>
      <c r="K657" s="9">
        <f>'4e 2122 CS PC'!AB45</f>
        <v>2.87E-2</v>
      </c>
      <c r="L657" s="9"/>
      <c r="M657" s="571">
        <f t="shared" si="1394"/>
        <v>0</v>
      </c>
      <c r="N657" s="571">
        <f t="shared" si="1432"/>
        <v>0</v>
      </c>
      <c r="O657" s="571">
        <f t="shared" si="1432"/>
        <v>0</v>
      </c>
      <c r="P657" s="571">
        <f t="shared" si="1432"/>
        <v>0</v>
      </c>
      <c r="Q657" s="571">
        <f t="shared" si="1432"/>
        <v>0.37959999999999999</v>
      </c>
      <c r="R657" s="571">
        <f t="shared" si="1432"/>
        <v>0</v>
      </c>
      <c r="S657" s="571">
        <f t="shared" si="1432"/>
        <v>1.7228000000000001</v>
      </c>
      <c r="T657" s="573"/>
      <c r="U657" s="573"/>
      <c r="V657" s="571">
        <f t="shared" si="1423"/>
        <v>1</v>
      </c>
      <c r="W657" s="571">
        <f t="shared" si="1419"/>
        <v>0</v>
      </c>
      <c r="X657" s="571">
        <f t="shared" si="1381"/>
        <v>0</v>
      </c>
      <c r="Y657" s="571">
        <f t="shared" si="1382"/>
        <v>0</v>
      </c>
      <c r="Z657" s="571">
        <f t="shared" si="1383"/>
        <v>0</v>
      </c>
      <c r="AA657" s="571">
        <f t="shared" si="1383"/>
        <v>0</v>
      </c>
      <c r="AB657" s="571">
        <f t="shared" si="1397"/>
        <v>1</v>
      </c>
      <c r="AC657" s="571">
        <f t="shared" si="1383"/>
        <v>0</v>
      </c>
      <c r="AD657" s="571">
        <f t="shared" si="1424"/>
        <v>0</v>
      </c>
      <c r="AE657" s="571">
        <f t="shared" si="1420"/>
        <v>0</v>
      </c>
      <c r="AF657" s="571">
        <f t="shared" si="1421"/>
        <v>0</v>
      </c>
      <c r="AG657" s="571">
        <f t="shared" si="1421"/>
        <v>2</v>
      </c>
      <c r="AH657" s="594">
        <f>ROUNDUP(AH$614*$I657,0)</f>
        <v>1</v>
      </c>
      <c r="AI657" s="571">
        <f t="shared" si="1398"/>
        <v>0</v>
      </c>
      <c r="AJ657" s="571">
        <f t="shared" si="1399"/>
        <v>0</v>
      </c>
      <c r="AK657" s="571">
        <f t="shared" si="1398"/>
        <v>0</v>
      </c>
      <c r="AL657" s="571">
        <f t="shared" si="1433"/>
        <v>0</v>
      </c>
      <c r="AM657" s="571">
        <f t="shared" si="1433"/>
        <v>0</v>
      </c>
      <c r="AN657" s="571">
        <f t="shared" si="1400"/>
        <v>0</v>
      </c>
      <c r="AO657" s="571">
        <f t="shared" si="1427"/>
        <v>0</v>
      </c>
      <c r="AP657" s="571">
        <f t="shared" si="1427"/>
        <v>0</v>
      </c>
      <c r="AQ657" s="571">
        <f t="shared" si="1427"/>
        <v>0</v>
      </c>
      <c r="AR657" s="571">
        <f t="shared" si="1427"/>
        <v>0</v>
      </c>
      <c r="AS657" s="571">
        <f t="shared" si="1427"/>
        <v>0</v>
      </c>
      <c r="AT657" s="571">
        <f t="shared" si="1427"/>
        <v>0</v>
      </c>
      <c r="AU657" s="571">
        <f t="shared" si="1427"/>
        <v>0</v>
      </c>
      <c r="AV657" s="571">
        <f t="shared" si="1427"/>
        <v>0</v>
      </c>
      <c r="AW657" s="571">
        <f t="shared" si="1427"/>
        <v>0</v>
      </c>
      <c r="AX657" s="571">
        <f t="shared" si="1427"/>
        <v>0</v>
      </c>
      <c r="AY657" s="571">
        <f t="shared" si="1427"/>
        <v>0</v>
      </c>
      <c r="AZ657" s="571">
        <f t="shared" si="1427"/>
        <v>0</v>
      </c>
      <c r="BA657" s="571">
        <f t="shared" si="1427"/>
        <v>0</v>
      </c>
      <c r="BB657" s="571">
        <f t="shared" si="1427"/>
        <v>0</v>
      </c>
      <c r="BC657" s="571">
        <f t="shared" si="1427"/>
        <v>0</v>
      </c>
      <c r="BD657" s="571">
        <f t="shared" si="1427"/>
        <v>0</v>
      </c>
      <c r="BE657" s="571">
        <f t="shared" si="1427"/>
        <v>0</v>
      </c>
      <c r="BF657" s="571">
        <f t="shared" si="1427"/>
        <v>0</v>
      </c>
      <c r="BG657" s="571">
        <f t="shared" si="1427"/>
        <v>0</v>
      </c>
      <c r="BH657" s="571">
        <f t="shared" si="1427"/>
        <v>0</v>
      </c>
      <c r="BI657" s="571">
        <f t="shared" si="1427"/>
        <v>0</v>
      </c>
      <c r="BJ657" s="571">
        <f t="shared" si="1427"/>
        <v>0</v>
      </c>
      <c r="BK657" s="571">
        <f t="shared" si="1427"/>
        <v>0</v>
      </c>
      <c r="BL657" s="571">
        <f t="shared" si="1427"/>
        <v>0</v>
      </c>
      <c r="BM657" s="571">
        <f t="shared" si="1427"/>
        <v>0</v>
      </c>
      <c r="BN657" s="571">
        <f t="shared" si="1427"/>
        <v>0</v>
      </c>
      <c r="BO657" s="571">
        <f t="shared" si="1427"/>
        <v>0</v>
      </c>
      <c r="BP657" s="571">
        <f t="shared" si="1427"/>
        <v>0</v>
      </c>
      <c r="BQ657" s="571">
        <f t="shared" si="1427"/>
        <v>0</v>
      </c>
      <c r="BR657" s="571">
        <f t="shared" si="1427"/>
        <v>0</v>
      </c>
      <c r="BS657" s="571">
        <f t="shared" si="1427"/>
        <v>0</v>
      </c>
      <c r="BT657" s="571">
        <f t="shared" si="1427"/>
        <v>0</v>
      </c>
      <c r="BU657" s="571">
        <f t="shared" si="1427"/>
        <v>0</v>
      </c>
      <c r="BV657" s="571">
        <f t="shared" si="1427"/>
        <v>0</v>
      </c>
      <c r="BW657" s="571">
        <f t="shared" si="1427"/>
        <v>0</v>
      </c>
      <c r="BX657" s="571"/>
      <c r="BY657" s="571">
        <f t="shared" si="1428"/>
        <v>7</v>
      </c>
      <c r="BZ657" s="7"/>
      <c r="CA657" s="7">
        <f t="shared" si="1391"/>
        <v>0</v>
      </c>
      <c r="CB657" s="622">
        <f t="shared" si="1405"/>
        <v>0</v>
      </c>
      <c r="CC657" s="622">
        <f t="shared" si="1429"/>
        <v>3</v>
      </c>
      <c r="CD657" s="622">
        <f t="shared" ref="CD657:CI666" si="1434">ROUND(SUMIF($M$1:$BW$1,CD$1,$M657:$BW657),0)</f>
        <v>0</v>
      </c>
      <c r="CE657" s="622">
        <f t="shared" si="1434"/>
        <v>3</v>
      </c>
      <c r="CF657" s="622">
        <f t="shared" si="1434"/>
        <v>1</v>
      </c>
      <c r="CG657" s="622">
        <f t="shared" si="1434"/>
        <v>0</v>
      </c>
      <c r="CH657" s="622">
        <f t="shared" si="1434"/>
        <v>0</v>
      </c>
      <c r="CI657" s="622">
        <f t="shared" si="1434"/>
        <v>0</v>
      </c>
      <c r="CJ657" s="16"/>
      <c r="CK657" s="622">
        <f t="shared" si="1430"/>
        <v>0</v>
      </c>
      <c r="CL657" s="622">
        <f t="shared" si="1430"/>
        <v>3</v>
      </c>
      <c r="CM657" s="622">
        <f t="shared" si="1430"/>
        <v>1</v>
      </c>
      <c r="CN657" s="622">
        <f t="shared" si="1431"/>
        <v>3</v>
      </c>
      <c r="CO657" s="622">
        <f t="shared" si="1425"/>
        <v>0</v>
      </c>
      <c r="CP657" s="622">
        <f t="shared" si="1425"/>
        <v>0</v>
      </c>
      <c r="CQ657" s="622">
        <f t="shared" si="1425"/>
        <v>0</v>
      </c>
      <c r="CR657" s="622">
        <f t="shared" si="1425"/>
        <v>0</v>
      </c>
      <c r="CS657" s="120">
        <f t="shared" si="1401"/>
        <v>0</v>
      </c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</row>
    <row r="658" spans="1:133" ht="15">
      <c r="A658" s="572" t="s">
        <v>174</v>
      </c>
      <c r="B658" s="14"/>
      <c r="C658" s="9">
        <f>'4a 1718 CS PC'!AP46</f>
        <v>6.1000000000000004E-3</v>
      </c>
      <c r="D658" s="9">
        <f>'4a 1718 CS PC'!AR46</f>
        <v>8.6E-3</v>
      </c>
      <c r="E658" s="9">
        <f>'4b 1819 CS PC'!$AT46</f>
        <v>5.7999999999999996E-3</v>
      </c>
      <c r="F658" s="9">
        <f>'4b 1819 CS PC'!AQ46</f>
        <v>8.2000000000000007E-3</v>
      </c>
      <c r="G658" s="9">
        <f>'4c 1920 CS PC'!AS46</f>
        <v>5.7000000000000002E-3</v>
      </c>
      <c r="H658" s="9">
        <f>'4c 1920 CS PC'!AP46</f>
        <v>8.0999999999999996E-3</v>
      </c>
      <c r="I658" s="9">
        <f>'4d 2021 CS PC'!AS46</f>
        <v>5.7999999999999996E-3</v>
      </c>
      <c r="J658" s="9">
        <f>'4d 2021 CS PC'!AP46</f>
        <v>8.3000000000000001E-3</v>
      </c>
      <c r="K658" s="9">
        <f>'4e 2122 CS PC'!AB46</f>
        <v>5.7000000000000002E-3</v>
      </c>
      <c r="L658" s="9"/>
      <c r="M658" s="571">
        <f t="shared" si="1394"/>
        <v>0</v>
      </c>
      <c r="N658" s="571">
        <f t="shared" si="1432"/>
        <v>0</v>
      </c>
      <c r="O658" s="571">
        <f t="shared" si="1432"/>
        <v>0</v>
      </c>
      <c r="P658" s="571">
        <f t="shared" si="1432"/>
        <v>0</v>
      </c>
      <c r="Q658" s="571">
        <f t="shared" si="1432"/>
        <v>7.9300000000000009E-2</v>
      </c>
      <c r="R658" s="571">
        <f t="shared" si="1432"/>
        <v>0</v>
      </c>
      <c r="S658" s="571">
        <f t="shared" si="1432"/>
        <v>0.3599</v>
      </c>
      <c r="T658" s="573"/>
      <c r="U658" s="573"/>
      <c r="V658" s="571">
        <f t="shared" si="1423"/>
        <v>0</v>
      </c>
      <c r="W658" s="571">
        <f t="shared" si="1419"/>
        <v>0</v>
      </c>
      <c r="X658" s="571">
        <f t="shared" si="1381"/>
        <v>0</v>
      </c>
      <c r="Y658" s="571">
        <f t="shared" si="1382"/>
        <v>0</v>
      </c>
      <c r="Z658" s="571">
        <f t="shared" si="1383"/>
        <v>0</v>
      </c>
      <c r="AA658" s="571">
        <f t="shared" si="1383"/>
        <v>0</v>
      </c>
      <c r="AB658" s="571">
        <f t="shared" si="1397"/>
        <v>0</v>
      </c>
      <c r="AC658" s="571">
        <f t="shared" si="1383"/>
        <v>0</v>
      </c>
      <c r="AD658" s="571">
        <f t="shared" si="1424"/>
        <v>0</v>
      </c>
      <c r="AE658" s="571">
        <f t="shared" si="1420"/>
        <v>0</v>
      </c>
      <c r="AF658" s="571">
        <f>ROUND(AF$614*$G658,0)</f>
        <v>0</v>
      </c>
      <c r="AG658" s="571">
        <f t="shared" si="1421"/>
        <v>0</v>
      </c>
      <c r="AH658" s="571">
        <f>ROUND(AH$614*$I658,0)</f>
        <v>0</v>
      </c>
      <c r="AI658" s="571">
        <f t="shared" si="1398"/>
        <v>0</v>
      </c>
      <c r="AJ658" s="571">
        <f t="shared" si="1399"/>
        <v>0</v>
      </c>
      <c r="AK658" s="571">
        <f t="shared" si="1398"/>
        <v>0</v>
      </c>
      <c r="AL658" s="571">
        <f t="shared" si="1433"/>
        <v>0</v>
      </c>
      <c r="AM658" s="571">
        <f t="shared" si="1433"/>
        <v>0</v>
      </c>
      <c r="AN658" s="571">
        <f t="shared" si="1400"/>
        <v>0</v>
      </c>
      <c r="AO658" s="571">
        <f t="shared" si="1427"/>
        <v>0</v>
      </c>
      <c r="AP658" s="571">
        <f t="shared" si="1427"/>
        <v>0</v>
      </c>
      <c r="AQ658" s="571">
        <f t="shared" si="1427"/>
        <v>0</v>
      </c>
      <c r="AR658" s="571">
        <f t="shared" si="1427"/>
        <v>0</v>
      </c>
      <c r="AS658" s="571">
        <f t="shared" si="1427"/>
        <v>0</v>
      </c>
      <c r="AT658" s="571">
        <f t="shared" si="1427"/>
        <v>0</v>
      </c>
      <c r="AU658" s="571">
        <f t="shared" si="1427"/>
        <v>0</v>
      </c>
      <c r="AV658" s="571">
        <f t="shared" si="1427"/>
        <v>0</v>
      </c>
      <c r="AW658" s="571">
        <f t="shared" si="1427"/>
        <v>0</v>
      </c>
      <c r="AX658" s="571">
        <f t="shared" si="1427"/>
        <v>0</v>
      </c>
      <c r="AY658" s="571">
        <f t="shared" si="1427"/>
        <v>0</v>
      </c>
      <c r="AZ658" s="571">
        <f t="shared" si="1427"/>
        <v>0</v>
      </c>
      <c r="BA658" s="571">
        <f t="shared" si="1427"/>
        <v>0</v>
      </c>
      <c r="BB658" s="571">
        <f t="shared" si="1427"/>
        <v>0</v>
      </c>
      <c r="BC658" s="571">
        <f t="shared" si="1427"/>
        <v>0</v>
      </c>
      <c r="BD658" s="571">
        <f t="shared" si="1427"/>
        <v>0</v>
      </c>
      <c r="BE658" s="571">
        <f t="shared" si="1427"/>
        <v>0</v>
      </c>
      <c r="BF658" s="571">
        <f t="shared" si="1427"/>
        <v>0</v>
      </c>
      <c r="BG658" s="571">
        <f t="shared" si="1427"/>
        <v>0</v>
      </c>
      <c r="BH658" s="571">
        <f t="shared" si="1427"/>
        <v>0</v>
      </c>
      <c r="BI658" s="571">
        <f t="shared" si="1427"/>
        <v>0</v>
      </c>
      <c r="BJ658" s="571">
        <f t="shared" si="1427"/>
        <v>0</v>
      </c>
      <c r="BK658" s="571">
        <f t="shared" si="1427"/>
        <v>0</v>
      </c>
      <c r="BL658" s="571">
        <f t="shared" si="1427"/>
        <v>0</v>
      </c>
      <c r="BM658" s="571">
        <f t="shared" si="1427"/>
        <v>0</v>
      </c>
      <c r="BN658" s="571">
        <f t="shared" si="1427"/>
        <v>0</v>
      </c>
      <c r="BO658" s="571">
        <f t="shared" si="1427"/>
        <v>0</v>
      </c>
      <c r="BP658" s="571">
        <f t="shared" si="1427"/>
        <v>0</v>
      </c>
      <c r="BQ658" s="571">
        <f t="shared" si="1427"/>
        <v>0</v>
      </c>
      <c r="BR658" s="571">
        <f t="shared" si="1427"/>
        <v>0</v>
      </c>
      <c r="BS658" s="571">
        <f t="shared" si="1427"/>
        <v>0</v>
      </c>
      <c r="BT658" s="571">
        <f t="shared" si="1427"/>
        <v>0</v>
      </c>
      <c r="BU658" s="571">
        <f t="shared" si="1427"/>
        <v>0</v>
      </c>
      <c r="BV658" s="571">
        <f t="shared" si="1427"/>
        <v>0</v>
      </c>
      <c r="BW658" s="571">
        <f t="shared" si="1427"/>
        <v>0</v>
      </c>
      <c r="BX658" s="571"/>
      <c r="BY658" s="571">
        <f t="shared" si="1428"/>
        <v>0</v>
      </c>
      <c r="BZ658" s="7"/>
      <c r="CA658" s="7">
        <f t="shared" si="1391"/>
        <v>0</v>
      </c>
      <c r="CB658" s="622">
        <f t="shared" si="1405"/>
        <v>0</v>
      </c>
      <c r="CC658" s="622">
        <f t="shared" si="1429"/>
        <v>0</v>
      </c>
      <c r="CD658" s="622">
        <f t="shared" si="1434"/>
        <v>0</v>
      </c>
      <c r="CE658" s="622">
        <f t="shared" si="1434"/>
        <v>0</v>
      </c>
      <c r="CF658" s="622">
        <f t="shared" si="1434"/>
        <v>0</v>
      </c>
      <c r="CG658" s="622">
        <f t="shared" si="1434"/>
        <v>0</v>
      </c>
      <c r="CH658" s="622">
        <f t="shared" si="1434"/>
        <v>0</v>
      </c>
      <c r="CI658" s="622">
        <f t="shared" si="1434"/>
        <v>0</v>
      </c>
      <c r="CJ658" s="16"/>
      <c r="CK658" s="622">
        <f t="shared" si="1430"/>
        <v>0</v>
      </c>
      <c r="CL658" s="622">
        <f t="shared" si="1430"/>
        <v>0</v>
      </c>
      <c r="CM658" s="622">
        <f t="shared" si="1430"/>
        <v>0</v>
      </c>
      <c r="CN658" s="622">
        <f t="shared" si="1431"/>
        <v>0</v>
      </c>
      <c r="CO658" s="622">
        <f t="shared" si="1425"/>
        <v>0</v>
      </c>
      <c r="CP658" s="622">
        <f t="shared" si="1425"/>
        <v>0</v>
      </c>
      <c r="CQ658" s="622">
        <f t="shared" si="1425"/>
        <v>0</v>
      </c>
      <c r="CR658" s="622">
        <f t="shared" si="1425"/>
        <v>0</v>
      </c>
      <c r="CS658" s="120">
        <f t="shared" si="1401"/>
        <v>0</v>
      </c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</row>
    <row r="659" spans="1:133" ht="15">
      <c r="A659" s="572" t="s">
        <v>175</v>
      </c>
      <c r="B659" s="14"/>
      <c r="C659" s="9">
        <f>'4a 1718 CS PC'!AP47</f>
        <v>4.7000000000000002E-3</v>
      </c>
      <c r="D659" s="9">
        <f>'4a 1718 CS PC'!AR47</f>
        <v>6.6E-3</v>
      </c>
      <c r="E659" s="9">
        <f>'4b 1819 CS PC'!$AT47</f>
        <v>5.0000000000000001E-3</v>
      </c>
      <c r="F659" s="9">
        <f>'4b 1819 CS PC'!AQ47</f>
        <v>7.1000000000000004E-3</v>
      </c>
      <c r="G659" s="9">
        <f>'4c 1920 CS PC'!AS47</f>
        <v>5.1000000000000004E-3</v>
      </c>
      <c r="H659" s="9">
        <f>'4c 1920 CS PC'!AP47</f>
        <v>7.3000000000000001E-3</v>
      </c>
      <c r="I659" s="9">
        <f>'4d 2021 CS PC'!AS47</f>
        <v>4.8999999999999998E-3</v>
      </c>
      <c r="J659" s="9">
        <f>'4d 2021 CS PC'!AP47</f>
        <v>7.1000000000000004E-3</v>
      </c>
      <c r="K659" s="9">
        <f>'4e 2122 CS PC'!AB47</f>
        <v>4.8999999999999998E-3</v>
      </c>
      <c r="L659" s="9"/>
      <c r="M659" s="571">
        <f t="shared" si="1394"/>
        <v>0</v>
      </c>
      <c r="N659" s="571">
        <f t="shared" si="1432"/>
        <v>0</v>
      </c>
      <c r="O659" s="571">
        <f t="shared" si="1432"/>
        <v>0</v>
      </c>
      <c r="P659" s="571">
        <f t="shared" si="1432"/>
        <v>0</v>
      </c>
      <c r="Q659" s="571">
        <f t="shared" si="1432"/>
        <v>6.1100000000000002E-2</v>
      </c>
      <c r="R659" s="571">
        <f t="shared" si="1432"/>
        <v>0</v>
      </c>
      <c r="S659" s="571">
        <f t="shared" si="1432"/>
        <v>0.27729999999999999</v>
      </c>
      <c r="T659" s="573"/>
      <c r="U659" s="573"/>
      <c r="V659" s="571">
        <f t="shared" si="1423"/>
        <v>0</v>
      </c>
      <c r="W659" s="571">
        <f t="shared" si="1419"/>
        <v>0</v>
      </c>
      <c r="X659" s="571">
        <f t="shared" si="1381"/>
        <v>0</v>
      </c>
      <c r="Y659" s="571">
        <f t="shared" si="1382"/>
        <v>0</v>
      </c>
      <c r="Z659" s="571">
        <f t="shared" si="1383"/>
        <v>0</v>
      </c>
      <c r="AA659" s="571">
        <f t="shared" si="1383"/>
        <v>0</v>
      </c>
      <c r="AB659" s="571">
        <f t="shared" si="1397"/>
        <v>0</v>
      </c>
      <c r="AC659" s="571">
        <f t="shared" si="1383"/>
        <v>0</v>
      </c>
      <c r="AD659" s="571">
        <f t="shared" si="1424"/>
        <v>0</v>
      </c>
      <c r="AE659" s="571">
        <f t="shared" si="1420"/>
        <v>0</v>
      </c>
      <c r="AF659" s="571">
        <f>ROUND(AF$614*$G659,0)</f>
        <v>0</v>
      </c>
      <c r="AG659" s="571">
        <f t="shared" si="1421"/>
        <v>0</v>
      </c>
      <c r="AH659" s="571">
        <f t="shared" si="1433"/>
        <v>0</v>
      </c>
      <c r="AI659" s="571">
        <f t="shared" si="1398"/>
        <v>0</v>
      </c>
      <c r="AJ659" s="571">
        <f t="shared" si="1399"/>
        <v>0</v>
      </c>
      <c r="AK659" s="571">
        <f t="shared" si="1398"/>
        <v>0</v>
      </c>
      <c r="AL659" s="571">
        <f t="shared" si="1433"/>
        <v>0</v>
      </c>
      <c r="AM659" s="571">
        <f t="shared" si="1433"/>
        <v>0</v>
      </c>
      <c r="AN659" s="571">
        <f t="shared" si="1400"/>
        <v>0</v>
      </c>
      <c r="AO659" s="571">
        <f t="shared" si="1427"/>
        <v>0</v>
      </c>
      <c r="AP659" s="571">
        <f t="shared" si="1427"/>
        <v>0</v>
      </c>
      <c r="AQ659" s="571">
        <f t="shared" si="1427"/>
        <v>0</v>
      </c>
      <c r="AR659" s="571">
        <f t="shared" si="1427"/>
        <v>0</v>
      </c>
      <c r="AS659" s="571">
        <f t="shared" si="1427"/>
        <v>0</v>
      </c>
      <c r="AT659" s="571">
        <f t="shared" ref="AO659:BW666" si="1435">ROUND(AT$614*$K659,0)</f>
        <v>0</v>
      </c>
      <c r="AU659" s="571">
        <f t="shared" si="1435"/>
        <v>0</v>
      </c>
      <c r="AV659" s="571">
        <f t="shared" si="1435"/>
        <v>0</v>
      </c>
      <c r="AW659" s="571">
        <f t="shared" si="1435"/>
        <v>0</v>
      </c>
      <c r="AX659" s="571">
        <f t="shared" si="1435"/>
        <v>0</v>
      </c>
      <c r="AY659" s="571">
        <f t="shared" si="1435"/>
        <v>0</v>
      </c>
      <c r="AZ659" s="571">
        <f t="shared" si="1435"/>
        <v>0</v>
      </c>
      <c r="BA659" s="571">
        <f t="shared" si="1435"/>
        <v>0</v>
      </c>
      <c r="BB659" s="571">
        <f t="shared" si="1435"/>
        <v>0</v>
      </c>
      <c r="BC659" s="571">
        <f t="shared" si="1435"/>
        <v>0</v>
      </c>
      <c r="BD659" s="571">
        <f t="shared" si="1435"/>
        <v>0</v>
      </c>
      <c r="BE659" s="571">
        <f t="shared" si="1435"/>
        <v>0</v>
      </c>
      <c r="BF659" s="571">
        <f t="shared" si="1435"/>
        <v>0</v>
      </c>
      <c r="BG659" s="571">
        <f t="shared" si="1435"/>
        <v>0</v>
      </c>
      <c r="BH659" s="571">
        <f t="shared" si="1435"/>
        <v>0</v>
      </c>
      <c r="BI659" s="571">
        <f t="shared" si="1435"/>
        <v>0</v>
      </c>
      <c r="BJ659" s="571">
        <f t="shared" si="1435"/>
        <v>0</v>
      </c>
      <c r="BK659" s="571">
        <f t="shared" si="1435"/>
        <v>0</v>
      </c>
      <c r="BL659" s="571">
        <f t="shared" si="1435"/>
        <v>0</v>
      </c>
      <c r="BM659" s="571">
        <f t="shared" si="1435"/>
        <v>0</v>
      </c>
      <c r="BN659" s="571">
        <f t="shared" si="1435"/>
        <v>0</v>
      </c>
      <c r="BO659" s="571">
        <f t="shared" si="1435"/>
        <v>0</v>
      </c>
      <c r="BP659" s="571">
        <f t="shared" si="1435"/>
        <v>0</v>
      </c>
      <c r="BQ659" s="571">
        <f t="shared" si="1435"/>
        <v>0</v>
      </c>
      <c r="BR659" s="571">
        <f t="shared" si="1435"/>
        <v>0</v>
      </c>
      <c r="BS659" s="571">
        <f t="shared" si="1435"/>
        <v>0</v>
      </c>
      <c r="BT659" s="571">
        <f t="shared" si="1435"/>
        <v>0</v>
      </c>
      <c r="BU659" s="571">
        <f t="shared" si="1435"/>
        <v>0</v>
      </c>
      <c r="BV659" s="571">
        <f t="shared" si="1435"/>
        <v>0</v>
      </c>
      <c r="BW659" s="571">
        <f t="shared" si="1435"/>
        <v>0</v>
      </c>
      <c r="BX659" s="571"/>
      <c r="BY659" s="571">
        <f t="shared" si="1428"/>
        <v>0</v>
      </c>
      <c r="BZ659" s="7"/>
      <c r="CA659" s="7">
        <f t="shared" si="1391"/>
        <v>0</v>
      </c>
      <c r="CB659" s="622">
        <f t="shared" si="1405"/>
        <v>0</v>
      </c>
      <c r="CC659" s="622">
        <f t="shared" si="1429"/>
        <v>0</v>
      </c>
      <c r="CD659" s="622">
        <f t="shared" si="1434"/>
        <v>0</v>
      </c>
      <c r="CE659" s="622">
        <f t="shared" si="1434"/>
        <v>0</v>
      </c>
      <c r="CF659" s="622">
        <f t="shared" si="1434"/>
        <v>0</v>
      </c>
      <c r="CG659" s="622">
        <f t="shared" si="1434"/>
        <v>0</v>
      </c>
      <c r="CH659" s="622">
        <f t="shared" si="1434"/>
        <v>0</v>
      </c>
      <c r="CI659" s="622">
        <f t="shared" si="1434"/>
        <v>0</v>
      </c>
      <c r="CJ659" s="16"/>
      <c r="CK659" s="622">
        <f t="shared" si="1430"/>
        <v>0</v>
      </c>
      <c r="CL659" s="622">
        <f t="shared" si="1430"/>
        <v>0</v>
      </c>
      <c r="CM659" s="622">
        <f t="shared" si="1430"/>
        <v>0</v>
      </c>
      <c r="CN659" s="622">
        <f t="shared" si="1431"/>
        <v>0</v>
      </c>
      <c r="CO659" s="622">
        <f t="shared" si="1425"/>
        <v>0</v>
      </c>
      <c r="CP659" s="622">
        <f t="shared" si="1425"/>
        <v>0</v>
      </c>
      <c r="CQ659" s="622">
        <f t="shared" si="1425"/>
        <v>0</v>
      </c>
      <c r="CR659" s="622">
        <f t="shared" si="1425"/>
        <v>0</v>
      </c>
      <c r="CS659" s="120">
        <f t="shared" si="1401"/>
        <v>0</v>
      </c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</row>
    <row r="660" spans="1:133" ht="15">
      <c r="A660" s="572" t="s">
        <v>176</v>
      </c>
      <c r="B660" s="14"/>
      <c r="C660" s="9">
        <f>'4a 1718 CS PC'!AP48</f>
        <v>1E-4</v>
      </c>
      <c r="D660" s="9">
        <f>'4a 1718 CS PC'!AR48</f>
        <v>1E-4</v>
      </c>
      <c r="E660" s="9">
        <f>'4b 1819 CS PC'!$AT48</f>
        <v>1E-4</v>
      </c>
      <c r="F660" s="9">
        <f>'4b 1819 CS PC'!AQ48</f>
        <v>1E-4</v>
      </c>
      <c r="G660" s="9">
        <f>'4c 1920 CS PC'!AS48</f>
        <v>1E-4</v>
      </c>
      <c r="H660" s="9">
        <f>'4c 1920 CS PC'!AP48</f>
        <v>1E-4</v>
      </c>
      <c r="I660" s="9">
        <f>'4d 2021 CS PC'!AS48</f>
        <v>1E-4</v>
      </c>
      <c r="J660" s="9">
        <f>'4d 2021 CS PC'!AP48</f>
        <v>1E-4</v>
      </c>
      <c r="K660" s="9">
        <f>'4e 2122 CS PC'!AB48</f>
        <v>1E-4</v>
      </c>
      <c r="L660" s="9"/>
      <c r="M660" s="571">
        <f t="shared" si="1394"/>
        <v>0</v>
      </c>
      <c r="N660" s="571">
        <f t="shared" si="1432"/>
        <v>0</v>
      </c>
      <c r="O660" s="571">
        <f t="shared" si="1432"/>
        <v>0</v>
      </c>
      <c r="P660" s="571">
        <f t="shared" si="1432"/>
        <v>0</v>
      </c>
      <c r="Q660" s="571">
        <f t="shared" si="1432"/>
        <v>1.3000000000000002E-3</v>
      </c>
      <c r="R660" s="571">
        <f t="shared" si="1432"/>
        <v>0</v>
      </c>
      <c r="S660" s="571">
        <f t="shared" si="1432"/>
        <v>5.8999999999999999E-3</v>
      </c>
      <c r="T660" s="573"/>
      <c r="U660" s="573"/>
      <c r="V660" s="571">
        <f t="shared" si="1423"/>
        <v>0</v>
      </c>
      <c r="W660" s="571">
        <f t="shared" si="1419"/>
        <v>0</v>
      </c>
      <c r="X660" s="571">
        <f t="shared" si="1381"/>
        <v>0</v>
      </c>
      <c r="Y660" s="571">
        <f t="shared" si="1382"/>
        <v>0</v>
      </c>
      <c r="Z660" s="571">
        <f t="shared" si="1383"/>
        <v>0</v>
      </c>
      <c r="AA660" s="571">
        <f t="shared" si="1383"/>
        <v>0</v>
      </c>
      <c r="AB660" s="571">
        <f t="shared" si="1397"/>
        <v>0</v>
      </c>
      <c r="AC660" s="571">
        <f t="shared" si="1383"/>
        <v>0</v>
      </c>
      <c r="AD660" s="571">
        <f t="shared" si="1424"/>
        <v>0</v>
      </c>
      <c r="AE660" s="571">
        <f t="shared" si="1420"/>
        <v>0</v>
      </c>
      <c r="AF660" s="571">
        <f>ROUND(AF$614*$G660,0)</f>
        <v>0</v>
      </c>
      <c r="AG660" s="594">
        <f>ROUNDUP(AG$614*$G660,0)</f>
        <v>1</v>
      </c>
      <c r="AH660" s="571">
        <f t="shared" si="1433"/>
        <v>0</v>
      </c>
      <c r="AI660" s="571">
        <f t="shared" si="1398"/>
        <v>0</v>
      </c>
      <c r="AJ660" s="571">
        <f t="shared" si="1399"/>
        <v>0</v>
      </c>
      <c r="AK660" s="571">
        <f t="shared" si="1398"/>
        <v>0</v>
      </c>
      <c r="AL660" s="571">
        <f t="shared" si="1433"/>
        <v>0</v>
      </c>
      <c r="AM660" s="571">
        <f t="shared" si="1433"/>
        <v>0</v>
      </c>
      <c r="AN660" s="571">
        <f t="shared" si="1400"/>
        <v>0</v>
      </c>
      <c r="AO660" s="571">
        <f t="shared" si="1435"/>
        <v>0</v>
      </c>
      <c r="AP660" s="571">
        <f t="shared" si="1435"/>
        <v>0</v>
      </c>
      <c r="AQ660" s="571">
        <f t="shared" si="1435"/>
        <v>0</v>
      </c>
      <c r="AR660" s="571">
        <f t="shared" si="1435"/>
        <v>0</v>
      </c>
      <c r="AS660" s="571">
        <f t="shared" si="1435"/>
        <v>0</v>
      </c>
      <c r="AT660" s="571">
        <f t="shared" si="1435"/>
        <v>0</v>
      </c>
      <c r="AU660" s="571">
        <f t="shared" si="1435"/>
        <v>0</v>
      </c>
      <c r="AV660" s="571">
        <f t="shared" si="1435"/>
        <v>0</v>
      </c>
      <c r="AW660" s="571">
        <f t="shared" si="1435"/>
        <v>0</v>
      </c>
      <c r="AX660" s="571">
        <f t="shared" si="1435"/>
        <v>0</v>
      </c>
      <c r="AY660" s="571">
        <f t="shared" si="1435"/>
        <v>0</v>
      </c>
      <c r="AZ660" s="571">
        <f t="shared" si="1435"/>
        <v>0</v>
      </c>
      <c r="BA660" s="571">
        <f t="shared" si="1435"/>
        <v>0</v>
      </c>
      <c r="BB660" s="571">
        <f t="shared" si="1435"/>
        <v>0</v>
      </c>
      <c r="BC660" s="571">
        <f t="shared" si="1435"/>
        <v>0</v>
      </c>
      <c r="BD660" s="571">
        <f t="shared" si="1435"/>
        <v>0</v>
      </c>
      <c r="BE660" s="571">
        <f t="shared" si="1435"/>
        <v>0</v>
      </c>
      <c r="BF660" s="571">
        <f t="shared" si="1435"/>
        <v>0</v>
      </c>
      <c r="BG660" s="571">
        <f t="shared" si="1435"/>
        <v>0</v>
      </c>
      <c r="BH660" s="571">
        <f t="shared" si="1435"/>
        <v>0</v>
      </c>
      <c r="BI660" s="571">
        <f t="shared" si="1435"/>
        <v>0</v>
      </c>
      <c r="BJ660" s="571">
        <f t="shared" si="1435"/>
        <v>0</v>
      </c>
      <c r="BK660" s="571">
        <f t="shared" si="1435"/>
        <v>0</v>
      </c>
      <c r="BL660" s="571">
        <f t="shared" si="1435"/>
        <v>0</v>
      </c>
      <c r="BM660" s="571">
        <f t="shared" si="1435"/>
        <v>0</v>
      </c>
      <c r="BN660" s="571">
        <f t="shared" si="1435"/>
        <v>0</v>
      </c>
      <c r="BO660" s="571">
        <f t="shared" si="1435"/>
        <v>0</v>
      </c>
      <c r="BP660" s="571">
        <f t="shared" si="1435"/>
        <v>0</v>
      </c>
      <c r="BQ660" s="571">
        <f t="shared" si="1435"/>
        <v>0</v>
      </c>
      <c r="BR660" s="571">
        <f t="shared" si="1435"/>
        <v>0</v>
      </c>
      <c r="BS660" s="571">
        <f t="shared" si="1435"/>
        <v>0</v>
      </c>
      <c r="BT660" s="571">
        <f t="shared" si="1435"/>
        <v>0</v>
      </c>
      <c r="BU660" s="571">
        <f t="shared" si="1435"/>
        <v>0</v>
      </c>
      <c r="BV660" s="571">
        <f t="shared" si="1435"/>
        <v>0</v>
      </c>
      <c r="BW660" s="571">
        <f t="shared" si="1435"/>
        <v>0</v>
      </c>
      <c r="BX660" s="571"/>
      <c r="BY660" s="571">
        <f t="shared" si="1428"/>
        <v>1</v>
      </c>
      <c r="BZ660" s="7"/>
      <c r="CA660" s="7">
        <f t="shared" si="1391"/>
        <v>0</v>
      </c>
      <c r="CB660" s="622">
        <f t="shared" si="1405"/>
        <v>0</v>
      </c>
      <c r="CC660" s="622">
        <f t="shared" si="1429"/>
        <v>0</v>
      </c>
      <c r="CD660" s="622">
        <f t="shared" si="1434"/>
        <v>0</v>
      </c>
      <c r="CE660" s="622">
        <f t="shared" si="1434"/>
        <v>1</v>
      </c>
      <c r="CF660" s="622">
        <f t="shared" si="1434"/>
        <v>0</v>
      </c>
      <c r="CG660" s="622">
        <f t="shared" si="1434"/>
        <v>0</v>
      </c>
      <c r="CH660" s="622">
        <f t="shared" si="1434"/>
        <v>0</v>
      </c>
      <c r="CI660" s="622">
        <f t="shared" si="1434"/>
        <v>0</v>
      </c>
      <c r="CJ660" s="16"/>
      <c r="CK660" s="622">
        <f t="shared" si="1430"/>
        <v>0</v>
      </c>
      <c r="CL660" s="622">
        <f t="shared" si="1430"/>
        <v>0</v>
      </c>
      <c r="CM660" s="622">
        <f t="shared" si="1430"/>
        <v>0</v>
      </c>
      <c r="CN660" s="622">
        <f t="shared" si="1431"/>
        <v>1</v>
      </c>
      <c r="CO660" s="622">
        <f t="shared" si="1425"/>
        <v>0</v>
      </c>
      <c r="CP660" s="622">
        <f t="shared" si="1425"/>
        <v>0</v>
      </c>
      <c r="CQ660" s="622">
        <f t="shared" si="1425"/>
        <v>0</v>
      </c>
      <c r="CR660" s="622">
        <f t="shared" si="1425"/>
        <v>0</v>
      </c>
      <c r="CS660" s="120">
        <f t="shared" si="1401"/>
        <v>0</v>
      </c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</row>
    <row r="661" spans="1:133" ht="15">
      <c r="A661" s="572" t="s">
        <v>177</v>
      </c>
      <c r="B661" s="14"/>
      <c r="C661" s="9">
        <f>'4a 1718 CS PC'!AP49</f>
        <v>1.4E-3</v>
      </c>
      <c r="D661" s="9">
        <f>'4a 1718 CS PC'!AR49</f>
        <v>2E-3</v>
      </c>
      <c r="E661" s="9">
        <f>'4b 1819 CS PC'!$AT49</f>
        <v>1.5E-3</v>
      </c>
      <c r="F661" s="9">
        <f>'4b 1819 CS PC'!AQ49</f>
        <v>2.0999999999999999E-3</v>
      </c>
      <c r="G661" s="9">
        <f>'4c 1920 CS PC'!AS49</f>
        <v>1.5E-3</v>
      </c>
      <c r="H661" s="9">
        <f>'4c 1920 CS PC'!AP49</f>
        <v>2.0999999999999999E-3</v>
      </c>
      <c r="I661" s="9">
        <f>'4d 2021 CS PC'!AS49</f>
        <v>1.5E-3</v>
      </c>
      <c r="J661" s="9">
        <f>'4d 2021 CS PC'!AP49</f>
        <v>2.0999999999999999E-3</v>
      </c>
      <c r="K661" s="9">
        <f>'4e 2122 CS PC'!AB49</f>
        <v>1.4E-3</v>
      </c>
      <c r="L661" s="9"/>
      <c r="M661" s="571">
        <f t="shared" si="1394"/>
        <v>0</v>
      </c>
      <c r="N661" s="571">
        <f t="shared" si="1432"/>
        <v>0</v>
      </c>
      <c r="O661" s="571">
        <f t="shared" si="1432"/>
        <v>0</v>
      </c>
      <c r="P661" s="571">
        <f t="shared" si="1432"/>
        <v>0</v>
      </c>
      <c r="Q661" s="571">
        <f t="shared" si="1432"/>
        <v>1.8200000000000001E-2</v>
      </c>
      <c r="R661" s="571">
        <f t="shared" si="1432"/>
        <v>0</v>
      </c>
      <c r="S661" s="571">
        <f t="shared" si="1432"/>
        <v>8.2599999999999993E-2</v>
      </c>
      <c r="T661" s="573"/>
      <c r="U661" s="573"/>
      <c r="V661" s="571">
        <f t="shared" si="1423"/>
        <v>0</v>
      </c>
      <c r="W661" s="571">
        <f t="shared" si="1419"/>
        <v>0</v>
      </c>
      <c r="X661" s="571">
        <f t="shared" si="1381"/>
        <v>0</v>
      </c>
      <c r="Y661" s="571">
        <f t="shared" si="1382"/>
        <v>0</v>
      </c>
      <c r="Z661" s="571">
        <f t="shared" si="1383"/>
        <v>0</v>
      </c>
      <c r="AA661" s="571">
        <f t="shared" si="1383"/>
        <v>0</v>
      </c>
      <c r="AB661" s="571">
        <f t="shared" si="1397"/>
        <v>0</v>
      </c>
      <c r="AC661" s="571">
        <f t="shared" si="1383"/>
        <v>0</v>
      </c>
      <c r="AD661" s="571">
        <f t="shared" si="1424"/>
        <v>0</v>
      </c>
      <c r="AE661" s="571">
        <f t="shared" si="1420"/>
        <v>0</v>
      </c>
      <c r="AF661" s="571">
        <f>ROUND(AF$614*$G661,0)</f>
        <v>0</v>
      </c>
      <c r="AG661" s="571">
        <f t="shared" si="1421"/>
        <v>0</v>
      </c>
      <c r="AH661" s="571">
        <f t="shared" si="1433"/>
        <v>0</v>
      </c>
      <c r="AI661" s="571">
        <f t="shared" si="1398"/>
        <v>0</v>
      </c>
      <c r="AJ661" s="571">
        <f t="shared" si="1399"/>
        <v>0</v>
      </c>
      <c r="AK661" s="571">
        <f t="shared" si="1398"/>
        <v>0</v>
      </c>
      <c r="AL661" s="571">
        <f t="shared" si="1433"/>
        <v>0</v>
      </c>
      <c r="AM661" s="571">
        <f t="shared" si="1433"/>
        <v>0</v>
      </c>
      <c r="AN661" s="571">
        <f t="shared" si="1400"/>
        <v>0</v>
      </c>
      <c r="AO661" s="571">
        <f t="shared" si="1435"/>
        <v>0</v>
      </c>
      <c r="AP661" s="571">
        <f t="shared" si="1435"/>
        <v>0</v>
      </c>
      <c r="AQ661" s="571">
        <f t="shared" si="1435"/>
        <v>0</v>
      </c>
      <c r="AR661" s="571">
        <f t="shared" si="1435"/>
        <v>0</v>
      </c>
      <c r="AS661" s="571">
        <f t="shared" si="1435"/>
        <v>0</v>
      </c>
      <c r="AT661" s="571">
        <f t="shared" si="1435"/>
        <v>0</v>
      </c>
      <c r="AU661" s="571">
        <f t="shared" si="1435"/>
        <v>0</v>
      </c>
      <c r="AV661" s="571">
        <f t="shared" si="1435"/>
        <v>0</v>
      </c>
      <c r="AW661" s="571">
        <f t="shared" si="1435"/>
        <v>0</v>
      </c>
      <c r="AX661" s="571">
        <f t="shared" si="1435"/>
        <v>0</v>
      </c>
      <c r="AY661" s="571">
        <f t="shared" si="1435"/>
        <v>0</v>
      </c>
      <c r="AZ661" s="571">
        <f t="shared" si="1435"/>
        <v>0</v>
      </c>
      <c r="BA661" s="571">
        <f t="shared" si="1435"/>
        <v>0</v>
      </c>
      <c r="BB661" s="571">
        <f t="shared" si="1435"/>
        <v>0</v>
      </c>
      <c r="BC661" s="571">
        <f t="shared" si="1435"/>
        <v>0</v>
      </c>
      <c r="BD661" s="571">
        <f t="shared" si="1435"/>
        <v>0</v>
      </c>
      <c r="BE661" s="571">
        <f t="shared" si="1435"/>
        <v>0</v>
      </c>
      <c r="BF661" s="571">
        <f t="shared" si="1435"/>
        <v>0</v>
      </c>
      <c r="BG661" s="571">
        <f t="shared" si="1435"/>
        <v>0</v>
      </c>
      <c r="BH661" s="571">
        <f t="shared" si="1435"/>
        <v>0</v>
      </c>
      <c r="BI661" s="571">
        <f t="shared" si="1435"/>
        <v>0</v>
      </c>
      <c r="BJ661" s="571">
        <f t="shared" si="1435"/>
        <v>0</v>
      </c>
      <c r="BK661" s="571">
        <f t="shared" si="1435"/>
        <v>0</v>
      </c>
      <c r="BL661" s="571">
        <f t="shared" si="1435"/>
        <v>0</v>
      </c>
      <c r="BM661" s="571">
        <f t="shared" si="1435"/>
        <v>0</v>
      </c>
      <c r="BN661" s="571">
        <f t="shared" si="1435"/>
        <v>0</v>
      </c>
      <c r="BO661" s="571">
        <f t="shared" si="1435"/>
        <v>0</v>
      </c>
      <c r="BP661" s="571">
        <f t="shared" si="1435"/>
        <v>0</v>
      </c>
      <c r="BQ661" s="571">
        <f t="shared" si="1435"/>
        <v>0</v>
      </c>
      <c r="BR661" s="571">
        <f t="shared" si="1435"/>
        <v>0</v>
      </c>
      <c r="BS661" s="571">
        <f t="shared" si="1435"/>
        <v>0</v>
      </c>
      <c r="BT661" s="571">
        <f t="shared" si="1435"/>
        <v>0</v>
      </c>
      <c r="BU661" s="571">
        <f t="shared" si="1435"/>
        <v>0</v>
      </c>
      <c r="BV661" s="571">
        <f t="shared" si="1435"/>
        <v>0</v>
      </c>
      <c r="BW661" s="571">
        <f t="shared" si="1435"/>
        <v>0</v>
      </c>
      <c r="BX661" s="571"/>
      <c r="BY661" s="571">
        <f t="shared" si="1428"/>
        <v>0</v>
      </c>
      <c r="BZ661" s="7"/>
      <c r="CA661" s="7">
        <f t="shared" si="1391"/>
        <v>0</v>
      </c>
      <c r="CB661" s="622">
        <f t="shared" si="1405"/>
        <v>0</v>
      </c>
      <c r="CC661" s="622">
        <f t="shared" si="1429"/>
        <v>0</v>
      </c>
      <c r="CD661" s="622">
        <f t="shared" si="1434"/>
        <v>0</v>
      </c>
      <c r="CE661" s="622">
        <f t="shared" si="1434"/>
        <v>0</v>
      </c>
      <c r="CF661" s="622">
        <f t="shared" si="1434"/>
        <v>0</v>
      </c>
      <c r="CG661" s="622">
        <f t="shared" si="1434"/>
        <v>0</v>
      </c>
      <c r="CH661" s="622">
        <f t="shared" si="1434"/>
        <v>0</v>
      </c>
      <c r="CI661" s="622">
        <f t="shared" si="1434"/>
        <v>0</v>
      </c>
      <c r="CJ661" s="16"/>
      <c r="CK661" s="622">
        <f t="shared" si="1430"/>
        <v>0</v>
      </c>
      <c r="CL661" s="622">
        <f t="shared" si="1430"/>
        <v>0</v>
      </c>
      <c r="CM661" s="622">
        <f t="shared" si="1430"/>
        <v>0</v>
      </c>
      <c r="CN661" s="622">
        <f t="shared" si="1431"/>
        <v>0</v>
      </c>
      <c r="CO661" s="622">
        <f t="shared" si="1425"/>
        <v>0</v>
      </c>
      <c r="CP661" s="622">
        <f t="shared" si="1425"/>
        <v>0</v>
      </c>
      <c r="CQ661" s="622">
        <f t="shared" si="1425"/>
        <v>0</v>
      </c>
      <c r="CR661" s="622">
        <f t="shared" si="1425"/>
        <v>0</v>
      </c>
      <c r="CS661" s="120">
        <f t="shared" si="1401"/>
        <v>0</v>
      </c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</row>
    <row r="662" spans="1:133" ht="15">
      <c r="A662" s="572" t="s">
        <v>178</v>
      </c>
      <c r="B662" s="14"/>
      <c r="C662" s="9">
        <f>'4a 1718 CS PC'!AP50</f>
        <v>9.1000000000000004E-3</v>
      </c>
      <c r="D662" s="9">
        <f>'4a 1718 CS PC'!AR50</f>
        <v>1.2800000000000001E-2</v>
      </c>
      <c r="E662" s="9">
        <f>'4b 1819 CS PC'!$AT50</f>
        <v>9.1000000000000004E-3</v>
      </c>
      <c r="F662" s="9">
        <f>'4b 1819 CS PC'!AQ50</f>
        <v>1.29E-2</v>
      </c>
      <c r="G662" s="9">
        <f>'4c 1920 CS PC'!AS50</f>
        <v>9.1000000000000004E-3</v>
      </c>
      <c r="H662" s="9">
        <f>'4c 1920 CS PC'!AP50</f>
        <v>1.29E-2</v>
      </c>
      <c r="I662" s="9">
        <f>'4d 2021 CS PC'!AS50</f>
        <v>9.2999999999999992E-3</v>
      </c>
      <c r="J662" s="9">
        <f>'4d 2021 CS PC'!AP50</f>
        <v>1.3299999999999999E-2</v>
      </c>
      <c r="K662" s="9">
        <f>'4e 2122 CS PC'!AB50</f>
        <v>9.4999999999999998E-3</v>
      </c>
      <c r="L662" s="9"/>
      <c r="M662" s="571">
        <f t="shared" si="1394"/>
        <v>0</v>
      </c>
      <c r="N662" s="571">
        <f t="shared" si="1432"/>
        <v>0</v>
      </c>
      <c r="O662" s="571">
        <f t="shared" si="1432"/>
        <v>0</v>
      </c>
      <c r="P662" s="571">
        <f t="shared" si="1432"/>
        <v>0</v>
      </c>
      <c r="Q662" s="571">
        <f t="shared" si="1432"/>
        <v>0.1183</v>
      </c>
      <c r="R662" s="571">
        <f t="shared" si="1432"/>
        <v>0</v>
      </c>
      <c r="S662" s="571">
        <f t="shared" si="1432"/>
        <v>0.53690000000000004</v>
      </c>
      <c r="T662" s="573"/>
      <c r="U662" s="573"/>
      <c r="V662" s="571">
        <f t="shared" si="1423"/>
        <v>0</v>
      </c>
      <c r="W662" s="571">
        <f t="shared" si="1419"/>
        <v>0</v>
      </c>
      <c r="X662" s="571">
        <f t="shared" si="1381"/>
        <v>0</v>
      </c>
      <c r="Y662" s="571">
        <f t="shared" si="1382"/>
        <v>0</v>
      </c>
      <c r="Z662" s="571">
        <f t="shared" si="1383"/>
        <v>0</v>
      </c>
      <c r="AA662" s="571">
        <f t="shared" si="1383"/>
        <v>0</v>
      </c>
      <c r="AB662" s="571">
        <f t="shared" si="1397"/>
        <v>0</v>
      </c>
      <c r="AC662" s="571">
        <f t="shared" si="1383"/>
        <v>0</v>
      </c>
      <c r="AD662" s="571">
        <f t="shared" si="1424"/>
        <v>0</v>
      </c>
      <c r="AE662" s="571">
        <f t="shared" si="1420"/>
        <v>0</v>
      </c>
      <c r="AF662" s="571">
        <f t="shared" si="1421"/>
        <v>0</v>
      </c>
      <c r="AG662" s="571">
        <f t="shared" si="1421"/>
        <v>1</v>
      </c>
      <c r="AH662" s="571">
        <f t="shared" si="1433"/>
        <v>0</v>
      </c>
      <c r="AI662" s="594">
        <f>ROUNDUP(AI$614*$G662,0)</f>
        <v>1</v>
      </c>
      <c r="AJ662" s="571">
        <f t="shared" si="1399"/>
        <v>0</v>
      </c>
      <c r="AK662" s="571">
        <f t="shared" si="1398"/>
        <v>0</v>
      </c>
      <c r="AL662" s="571">
        <f t="shared" si="1433"/>
        <v>0</v>
      </c>
      <c r="AM662" s="571">
        <f t="shared" si="1433"/>
        <v>0</v>
      </c>
      <c r="AN662" s="571">
        <f t="shared" si="1400"/>
        <v>0</v>
      </c>
      <c r="AO662" s="571">
        <f t="shared" si="1435"/>
        <v>0</v>
      </c>
      <c r="AP662" s="571">
        <f t="shared" si="1435"/>
        <v>0</v>
      </c>
      <c r="AQ662" s="571">
        <f t="shared" si="1435"/>
        <v>0</v>
      </c>
      <c r="AR662" s="571">
        <f t="shared" si="1435"/>
        <v>0</v>
      </c>
      <c r="AS662" s="571">
        <f t="shared" si="1435"/>
        <v>0</v>
      </c>
      <c r="AT662" s="571">
        <f t="shared" si="1435"/>
        <v>0</v>
      </c>
      <c r="AU662" s="571">
        <f t="shared" si="1435"/>
        <v>0</v>
      </c>
      <c r="AV662" s="571">
        <f t="shared" si="1435"/>
        <v>0</v>
      </c>
      <c r="AW662" s="571">
        <f t="shared" si="1435"/>
        <v>0</v>
      </c>
      <c r="AX662" s="571">
        <f t="shared" si="1435"/>
        <v>0</v>
      </c>
      <c r="AY662" s="571">
        <f t="shared" si="1435"/>
        <v>0</v>
      </c>
      <c r="AZ662" s="571">
        <f t="shared" si="1435"/>
        <v>0</v>
      </c>
      <c r="BA662" s="571">
        <f t="shared" si="1435"/>
        <v>0</v>
      </c>
      <c r="BB662" s="571">
        <f t="shared" si="1435"/>
        <v>0</v>
      </c>
      <c r="BC662" s="571">
        <f t="shared" si="1435"/>
        <v>0</v>
      </c>
      <c r="BD662" s="571">
        <f t="shared" si="1435"/>
        <v>0</v>
      </c>
      <c r="BE662" s="571">
        <f t="shared" si="1435"/>
        <v>0</v>
      </c>
      <c r="BF662" s="571">
        <f t="shared" si="1435"/>
        <v>0</v>
      </c>
      <c r="BG662" s="571">
        <f t="shared" si="1435"/>
        <v>0</v>
      </c>
      <c r="BH662" s="571">
        <f t="shared" si="1435"/>
        <v>0</v>
      </c>
      <c r="BI662" s="571">
        <f t="shared" si="1435"/>
        <v>0</v>
      </c>
      <c r="BJ662" s="571">
        <f t="shared" si="1435"/>
        <v>0</v>
      </c>
      <c r="BK662" s="571">
        <f t="shared" si="1435"/>
        <v>0</v>
      </c>
      <c r="BL662" s="571">
        <f t="shared" si="1435"/>
        <v>0</v>
      </c>
      <c r="BM662" s="571">
        <f t="shared" si="1435"/>
        <v>0</v>
      </c>
      <c r="BN662" s="571">
        <f t="shared" si="1435"/>
        <v>0</v>
      </c>
      <c r="BO662" s="571">
        <f t="shared" si="1435"/>
        <v>0</v>
      </c>
      <c r="BP662" s="571">
        <f t="shared" si="1435"/>
        <v>0</v>
      </c>
      <c r="BQ662" s="571">
        <f t="shared" si="1435"/>
        <v>0</v>
      </c>
      <c r="BR662" s="571">
        <f t="shared" si="1435"/>
        <v>0</v>
      </c>
      <c r="BS662" s="571">
        <f t="shared" si="1435"/>
        <v>0</v>
      </c>
      <c r="BT662" s="571">
        <f t="shared" si="1435"/>
        <v>0</v>
      </c>
      <c r="BU662" s="571">
        <f t="shared" si="1435"/>
        <v>0</v>
      </c>
      <c r="BV662" s="571">
        <f t="shared" si="1435"/>
        <v>0</v>
      </c>
      <c r="BW662" s="571">
        <f t="shared" si="1435"/>
        <v>0</v>
      </c>
      <c r="BX662" s="571"/>
      <c r="BY662" s="571">
        <f t="shared" si="1428"/>
        <v>3</v>
      </c>
      <c r="BZ662" s="7"/>
      <c r="CA662" s="7">
        <f t="shared" si="1391"/>
        <v>0</v>
      </c>
      <c r="CB662" s="622">
        <f t="shared" si="1405"/>
        <v>0</v>
      </c>
      <c r="CC662" s="622">
        <f t="shared" si="1429"/>
        <v>1</v>
      </c>
      <c r="CD662" s="622">
        <f t="shared" si="1434"/>
        <v>0</v>
      </c>
      <c r="CE662" s="622">
        <f t="shared" si="1434"/>
        <v>1</v>
      </c>
      <c r="CF662" s="622">
        <f t="shared" si="1434"/>
        <v>1</v>
      </c>
      <c r="CG662" s="622">
        <f t="shared" si="1434"/>
        <v>0</v>
      </c>
      <c r="CH662" s="622">
        <f t="shared" si="1434"/>
        <v>0</v>
      </c>
      <c r="CI662" s="622">
        <f t="shared" si="1434"/>
        <v>0</v>
      </c>
      <c r="CJ662" s="16"/>
      <c r="CK662" s="622">
        <f t="shared" si="1430"/>
        <v>0</v>
      </c>
      <c r="CL662" s="622">
        <f t="shared" si="1430"/>
        <v>1</v>
      </c>
      <c r="CM662" s="622">
        <f t="shared" si="1430"/>
        <v>0</v>
      </c>
      <c r="CN662" s="622">
        <f t="shared" si="1431"/>
        <v>2</v>
      </c>
      <c r="CO662" s="622">
        <f t="shared" si="1425"/>
        <v>0</v>
      </c>
      <c r="CP662" s="622">
        <f t="shared" si="1425"/>
        <v>0</v>
      </c>
      <c r="CQ662" s="622">
        <f t="shared" si="1425"/>
        <v>0</v>
      </c>
      <c r="CR662" s="622">
        <f t="shared" si="1425"/>
        <v>0</v>
      </c>
      <c r="CS662" s="120">
        <f t="shared" si="1401"/>
        <v>0</v>
      </c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</row>
    <row r="663" spans="1:133" ht="15">
      <c r="A663" s="572" t="s">
        <v>179</v>
      </c>
      <c r="B663" s="14"/>
      <c r="C663" s="9">
        <f>'4a 1718 CS PC'!AP51</f>
        <v>9.1999999999999998E-3</v>
      </c>
      <c r="D663" s="9">
        <f>'4a 1718 CS PC'!AR51</f>
        <v>1.29E-2</v>
      </c>
      <c r="E663" s="9">
        <f>'4b 1819 CS PC'!$AT51</f>
        <v>8.5000000000000006E-3</v>
      </c>
      <c r="F663" s="9">
        <f>'4b 1819 CS PC'!AQ51</f>
        <v>1.21E-2</v>
      </c>
      <c r="G663" s="9">
        <f>'4c 1920 CS PC'!AS51</f>
        <v>8.3000000000000001E-3</v>
      </c>
      <c r="H663" s="9">
        <f>'4c 1920 CS PC'!AP51</f>
        <v>1.1900000000000001E-2</v>
      </c>
      <c r="I663" s="9">
        <f>'4d 2021 CS PC'!AS51</f>
        <v>8.3999999999999995E-3</v>
      </c>
      <c r="J663" s="9">
        <f>'4d 2021 CS PC'!AP51</f>
        <v>1.2E-2</v>
      </c>
      <c r="K663" s="9">
        <f>'4e 2122 CS PC'!AB51</f>
        <v>8.5000000000000006E-3</v>
      </c>
      <c r="L663" s="9"/>
      <c r="M663" s="571">
        <f t="shared" si="1394"/>
        <v>0</v>
      </c>
      <c r="N663" s="571">
        <f t="shared" si="1432"/>
        <v>0</v>
      </c>
      <c r="O663" s="571">
        <f t="shared" si="1432"/>
        <v>0</v>
      </c>
      <c r="P663" s="571">
        <f t="shared" si="1432"/>
        <v>0</v>
      </c>
      <c r="Q663" s="571">
        <f t="shared" si="1432"/>
        <v>0.1196</v>
      </c>
      <c r="R663" s="571">
        <f t="shared" si="1432"/>
        <v>0</v>
      </c>
      <c r="S663" s="571">
        <f t="shared" si="1432"/>
        <v>0.54279999999999995</v>
      </c>
      <c r="T663" s="573"/>
      <c r="U663" s="573"/>
      <c r="V663" s="571">
        <f t="shared" si="1423"/>
        <v>0</v>
      </c>
      <c r="W663" s="571">
        <f t="shared" si="1419"/>
        <v>0</v>
      </c>
      <c r="X663" s="571">
        <f t="shared" si="1381"/>
        <v>0</v>
      </c>
      <c r="Y663" s="571">
        <f t="shared" si="1382"/>
        <v>0</v>
      </c>
      <c r="Z663" s="571">
        <f t="shared" si="1383"/>
        <v>0</v>
      </c>
      <c r="AA663" s="571">
        <f t="shared" si="1383"/>
        <v>0</v>
      </c>
      <c r="AB663" s="571">
        <f t="shared" si="1397"/>
        <v>0</v>
      </c>
      <c r="AC663" s="571">
        <f t="shared" si="1383"/>
        <v>0</v>
      </c>
      <c r="AD663" s="571">
        <f t="shared" si="1424"/>
        <v>0</v>
      </c>
      <c r="AE663" s="571">
        <f t="shared" si="1420"/>
        <v>0</v>
      </c>
      <c r="AF663" s="571">
        <f t="shared" ref="AF663:AG672" si="1436">ROUND(AF$614*$G663,0)</f>
        <v>0</v>
      </c>
      <c r="AG663" s="571">
        <f t="shared" si="1436"/>
        <v>0</v>
      </c>
      <c r="AH663" s="571">
        <f t="shared" si="1433"/>
        <v>0</v>
      </c>
      <c r="AI663" s="571">
        <f t="shared" si="1398"/>
        <v>0</v>
      </c>
      <c r="AJ663" s="571">
        <f t="shared" si="1399"/>
        <v>0</v>
      </c>
      <c r="AK663" s="571">
        <f t="shared" si="1398"/>
        <v>0</v>
      </c>
      <c r="AL663" s="571">
        <f t="shared" si="1433"/>
        <v>0</v>
      </c>
      <c r="AM663" s="571">
        <f t="shared" si="1433"/>
        <v>0</v>
      </c>
      <c r="AN663" s="571">
        <f t="shared" si="1400"/>
        <v>0</v>
      </c>
      <c r="AO663" s="571">
        <f t="shared" si="1435"/>
        <v>0</v>
      </c>
      <c r="AP663" s="571">
        <f t="shared" si="1435"/>
        <v>0</v>
      </c>
      <c r="AQ663" s="571">
        <f t="shared" si="1435"/>
        <v>0</v>
      </c>
      <c r="AR663" s="571">
        <f t="shared" si="1435"/>
        <v>0</v>
      </c>
      <c r="AS663" s="571">
        <f t="shared" si="1435"/>
        <v>0</v>
      </c>
      <c r="AT663" s="571">
        <f t="shared" si="1435"/>
        <v>0</v>
      </c>
      <c r="AU663" s="571">
        <f t="shared" si="1435"/>
        <v>0</v>
      </c>
      <c r="AV663" s="571">
        <f t="shared" si="1435"/>
        <v>0</v>
      </c>
      <c r="AW663" s="571">
        <f t="shared" si="1435"/>
        <v>0</v>
      </c>
      <c r="AX663" s="571">
        <f t="shared" si="1435"/>
        <v>0</v>
      </c>
      <c r="AY663" s="571">
        <f t="shared" si="1435"/>
        <v>0</v>
      </c>
      <c r="AZ663" s="571">
        <f t="shared" si="1435"/>
        <v>0</v>
      </c>
      <c r="BA663" s="571">
        <f t="shared" si="1435"/>
        <v>0</v>
      </c>
      <c r="BB663" s="571">
        <f t="shared" si="1435"/>
        <v>0</v>
      </c>
      <c r="BC663" s="571">
        <f t="shared" si="1435"/>
        <v>0</v>
      </c>
      <c r="BD663" s="571">
        <f t="shared" si="1435"/>
        <v>0</v>
      </c>
      <c r="BE663" s="571">
        <f t="shared" si="1435"/>
        <v>0</v>
      </c>
      <c r="BF663" s="571">
        <f t="shared" si="1435"/>
        <v>0</v>
      </c>
      <c r="BG663" s="571">
        <f t="shared" si="1435"/>
        <v>0</v>
      </c>
      <c r="BH663" s="571">
        <f t="shared" si="1435"/>
        <v>0</v>
      </c>
      <c r="BI663" s="571">
        <f t="shared" si="1435"/>
        <v>0</v>
      </c>
      <c r="BJ663" s="571">
        <f t="shared" si="1435"/>
        <v>0</v>
      </c>
      <c r="BK663" s="571">
        <f t="shared" si="1435"/>
        <v>0</v>
      </c>
      <c r="BL663" s="571">
        <f t="shared" si="1435"/>
        <v>0</v>
      </c>
      <c r="BM663" s="571">
        <f t="shared" si="1435"/>
        <v>0</v>
      </c>
      <c r="BN663" s="571">
        <f t="shared" si="1435"/>
        <v>0</v>
      </c>
      <c r="BO663" s="571">
        <f t="shared" si="1435"/>
        <v>0</v>
      </c>
      <c r="BP663" s="571">
        <f t="shared" si="1435"/>
        <v>0</v>
      </c>
      <c r="BQ663" s="571">
        <f t="shared" si="1435"/>
        <v>0</v>
      </c>
      <c r="BR663" s="571">
        <f t="shared" si="1435"/>
        <v>0</v>
      </c>
      <c r="BS663" s="571">
        <f t="shared" si="1435"/>
        <v>0</v>
      </c>
      <c r="BT663" s="571">
        <f t="shared" si="1435"/>
        <v>0</v>
      </c>
      <c r="BU663" s="571">
        <f t="shared" si="1435"/>
        <v>0</v>
      </c>
      <c r="BV663" s="571">
        <f t="shared" si="1435"/>
        <v>0</v>
      </c>
      <c r="BW663" s="571">
        <f t="shared" si="1435"/>
        <v>0</v>
      </c>
      <c r="BX663" s="571"/>
      <c r="BY663" s="571">
        <f t="shared" si="1428"/>
        <v>1</v>
      </c>
      <c r="BZ663" s="7"/>
      <c r="CA663" s="7">
        <f t="shared" si="1391"/>
        <v>0</v>
      </c>
      <c r="CB663" s="622">
        <f t="shared" si="1405"/>
        <v>0</v>
      </c>
      <c r="CC663" s="622">
        <f t="shared" si="1429"/>
        <v>1</v>
      </c>
      <c r="CD663" s="622">
        <f t="shared" si="1434"/>
        <v>0</v>
      </c>
      <c r="CE663" s="622">
        <f t="shared" si="1434"/>
        <v>0</v>
      </c>
      <c r="CF663" s="622">
        <f t="shared" si="1434"/>
        <v>0</v>
      </c>
      <c r="CG663" s="622">
        <f t="shared" si="1434"/>
        <v>0</v>
      </c>
      <c r="CH663" s="622">
        <f t="shared" si="1434"/>
        <v>0</v>
      </c>
      <c r="CI663" s="622">
        <f t="shared" si="1434"/>
        <v>0</v>
      </c>
      <c r="CJ663" s="16"/>
      <c r="CK663" s="622">
        <f t="shared" si="1430"/>
        <v>0</v>
      </c>
      <c r="CL663" s="622">
        <f t="shared" si="1430"/>
        <v>1</v>
      </c>
      <c r="CM663" s="622">
        <f t="shared" si="1430"/>
        <v>0</v>
      </c>
      <c r="CN663" s="622">
        <f t="shared" si="1431"/>
        <v>0</v>
      </c>
      <c r="CO663" s="622">
        <f t="shared" si="1425"/>
        <v>0</v>
      </c>
      <c r="CP663" s="622">
        <f t="shared" si="1425"/>
        <v>0</v>
      </c>
      <c r="CQ663" s="622">
        <f t="shared" si="1425"/>
        <v>0</v>
      </c>
      <c r="CR663" s="622">
        <f t="shared" si="1425"/>
        <v>0</v>
      </c>
      <c r="CS663" s="120">
        <f t="shared" si="1401"/>
        <v>0</v>
      </c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</row>
    <row r="664" spans="1:133" ht="15">
      <c r="A664" s="572" t="s">
        <v>180</v>
      </c>
      <c r="B664" s="14"/>
      <c r="C664" s="9">
        <f>'4a 1718 CS PC'!AP52</f>
        <v>1.89E-2</v>
      </c>
      <c r="D664" s="9">
        <f>'4a 1718 CS PC'!AR52</f>
        <v>2.6599999999999999E-2</v>
      </c>
      <c r="E664" s="9">
        <f>'4b 1819 CS PC'!$AT52</f>
        <v>1.8599999999999998E-2</v>
      </c>
      <c r="F664" s="9">
        <f>'4b 1819 CS PC'!AQ52</f>
        <v>2.64E-2</v>
      </c>
      <c r="G664" s="9">
        <f>'4c 1920 CS PC'!AS52</f>
        <v>1.8499999999999999E-2</v>
      </c>
      <c r="H664" s="9">
        <f>'4c 1920 CS PC'!AP52</f>
        <v>2.6200000000000001E-2</v>
      </c>
      <c r="I664" s="9">
        <f>'4d 2021 CS PC'!AS52</f>
        <v>1.7500000000000002E-2</v>
      </c>
      <c r="J664" s="9">
        <f>'4d 2021 CS PC'!AP52</f>
        <v>2.5000000000000001E-2</v>
      </c>
      <c r="K664" s="9">
        <f>'4e 2122 CS PC'!AB52</f>
        <v>1.7100000000000001E-2</v>
      </c>
      <c r="L664" s="9"/>
      <c r="M664" s="571">
        <f t="shared" si="1394"/>
        <v>0</v>
      </c>
      <c r="N664" s="571">
        <f t="shared" si="1432"/>
        <v>0</v>
      </c>
      <c r="O664" s="571">
        <f t="shared" si="1432"/>
        <v>0</v>
      </c>
      <c r="P664" s="571">
        <f t="shared" si="1432"/>
        <v>0</v>
      </c>
      <c r="Q664" s="571">
        <f t="shared" si="1432"/>
        <v>0.2457</v>
      </c>
      <c r="R664" s="571">
        <f t="shared" si="1432"/>
        <v>0</v>
      </c>
      <c r="S664" s="571">
        <f t="shared" si="1432"/>
        <v>1.1151</v>
      </c>
      <c r="T664" s="573"/>
      <c r="U664" s="573"/>
      <c r="V664" s="571">
        <f t="shared" si="1423"/>
        <v>1</v>
      </c>
      <c r="W664" s="571">
        <f t="shared" si="1419"/>
        <v>0</v>
      </c>
      <c r="X664" s="571">
        <f t="shared" si="1381"/>
        <v>0</v>
      </c>
      <c r="Y664" s="571">
        <f t="shared" si="1382"/>
        <v>0</v>
      </c>
      <c r="Z664" s="571">
        <f t="shared" si="1383"/>
        <v>0</v>
      </c>
      <c r="AA664" s="571">
        <f t="shared" si="1383"/>
        <v>0</v>
      </c>
      <c r="AB664" s="571">
        <f t="shared" si="1397"/>
        <v>0</v>
      </c>
      <c r="AC664" s="571">
        <f t="shared" si="1383"/>
        <v>0</v>
      </c>
      <c r="AD664" s="594">
        <f>ROUNDUP(AD$614*$G664,0)</f>
        <v>1</v>
      </c>
      <c r="AE664" s="571">
        <f t="shared" si="1420"/>
        <v>0</v>
      </c>
      <c r="AF664" s="594">
        <f>ROUNDUP(AF$614*$G664,0)</f>
        <v>1</v>
      </c>
      <c r="AG664" s="594">
        <f>ROUNDUP(AG$614*$G664,0)</f>
        <v>2</v>
      </c>
      <c r="AH664" s="571">
        <f t="shared" si="1433"/>
        <v>0</v>
      </c>
      <c r="AI664" s="571">
        <f t="shared" si="1398"/>
        <v>0</v>
      </c>
      <c r="AJ664" s="571">
        <f t="shared" si="1399"/>
        <v>0</v>
      </c>
      <c r="AK664" s="571">
        <f t="shared" si="1398"/>
        <v>0</v>
      </c>
      <c r="AL664" s="571">
        <f t="shared" si="1433"/>
        <v>0</v>
      </c>
      <c r="AM664" s="571">
        <f t="shared" si="1433"/>
        <v>0</v>
      </c>
      <c r="AN664" s="571">
        <f t="shared" si="1400"/>
        <v>0</v>
      </c>
      <c r="AO664" s="571">
        <f t="shared" si="1435"/>
        <v>0</v>
      </c>
      <c r="AP664" s="571">
        <f t="shared" si="1435"/>
        <v>0</v>
      </c>
      <c r="AQ664" s="571">
        <f t="shared" si="1435"/>
        <v>0</v>
      </c>
      <c r="AR664" s="571">
        <f t="shared" si="1435"/>
        <v>0</v>
      </c>
      <c r="AS664" s="571">
        <f t="shared" si="1435"/>
        <v>0</v>
      </c>
      <c r="AT664" s="571">
        <f t="shared" si="1435"/>
        <v>0</v>
      </c>
      <c r="AU664" s="571">
        <f t="shared" si="1435"/>
        <v>0</v>
      </c>
      <c r="AV664" s="571">
        <f t="shared" si="1435"/>
        <v>0</v>
      </c>
      <c r="AW664" s="571">
        <f t="shared" si="1435"/>
        <v>0</v>
      </c>
      <c r="AX664" s="571">
        <f t="shared" si="1435"/>
        <v>0</v>
      </c>
      <c r="AY664" s="571">
        <f t="shared" si="1435"/>
        <v>0</v>
      </c>
      <c r="AZ664" s="571">
        <f t="shared" si="1435"/>
        <v>0</v>
      </c>
      <c r="BA664" s="571">
        <f t="shared" si="1435"/>
        <v>0</v>
      </c>
      <c r="BB664" s="571">
        <f t="shared" si="1435"/>
        <v>0</v>
      </c>
      <c r="BC664" s="571">
        <f t="shared" si="1435"/>
        <v>0</v>
      </c>
      <c r="BD664" s="571">
        <f t="shared" si="1435"/>
        <v>0</v>
      </c>
      <c r="BE664" s="571">
        <f t="shared" si="1435"/>
        <v>0</v>
      </c>
      <c r="BF664" s="571">
        <f t="shared" si="1435"/>
        <v>0</v>
      </c>
      <c r="BG664" s="571">
        <f t="shared" si="1435"/>
        <v>0</v>
      </c>
      <c r="BH664" s="571">
        <f t="shared" si="1435"/>
        <v>0</v>
      </c>
      <c r="BI664" s="571">
        <f t="shared" si="1435"/>
        <v>0</v>
      </c>
      <c r="BJ664" s="571">
        <f t="shared" si="1435"/>
        <v>0</v>
      </c>
      <c r="BK664" s="571">
        <f t="shared" si="1435"/>
        <v>0</v>
      </c>
      <c r="BL664" s="571">
        <f t="shared" si="1435"/>
        <v>0</v>
      </c>
      <c r="BM664" s="571">
        <f t="shared" si="1435"/>
        <v>0</v>
      </c>
      <c r="BN664" s="571">
        <f t="shared" si="1435"/>
        <v>0</v>
      </c>
      <c r="BO664" s="571">
        <f t="shared" si="1435"/>
        <v>0</v>
      </c>
      <c r="BP664" s="571">
        <f t="shared" si="1435"/>
        <v>0</v>
      </c>
      <c r="BQ664" s="571">
        <f t="shared" si="1435"/>
        <v>0</v>
      </c>
      <c r="BR664" s="571">
        <f t="shared" si="1435"/>
        <v>0</v>
      </c>
      <c r="BS664" s="571">
        <f t="shared" si="1435"/>
        <v>0</v>
      </c>
      <c r="BT664" s="571">
        <f t="shared" si="1435"/>
        <v>0</v>
      </c>
      <c r="BU664" s="571">
        <f t="shared" si="1435"/>
        <v>0</v>
      </c>
      <c r="BV664" s="571">
        <f t="shared" si="1435"/>
        <v>0</v>
      </c>
      <c r="BW664" s="571">
        <f t="shared" si="1435"/>
        <v>0</v>
      </c>
      <c r="BX664" s="571"/>
      <c r="BY664" s="594">
        <f>ROUNDUP(SUM(M664:BX664),0)</f>
        <v>7</v>
      </c>
      <c r="BZ664" s="7"/>
      <c r="CA664" s="7">
        <f t="shared" si="1391"/>
        <v>0</v>
      </c>
      <c r="CB664" s="622">
        <f t="shared" si="1405"/>
        <v>0</v>
      </c>
      <c r="CC664" s="630">
        <f>ROUNDUP(SUMIF($M$1:$BW$1,CC$1,$M664:$BW664),0)</f>
        <v>3</v>
      </c>
      <c r="CD664" s="622">
        <f t="shared" si="1434"/>
        <v>0</v>
      </c>
      <c r="CE664" s="622">
        <f t="shared" si="1434"/>
        <v>4</v>
      </c>
      <c r="CF664" s="622">
        <f t="shared" si="1434"/>
        <v>0</v>
      </c>
      <c r="CG664" s="622">
        <f t="shared" si="1434"/>
        <v>0</v>
      </c>
      <c r="CH664" s="622">
        <f t="shared" si="1434"/>
        <v>0</v>
      </c>
      <c r="CI664" s="622">
        <f t="shared" si="1434"/>
        <v>0</v>
      </c>
      <c r="CJ664" s="16"/>
      <c r="CK664" s="622">
        <f t="shared" si="1430"/>
        <v>0</v>
      </c>
      <c r="CL664" s="622">
        <f t="shared" si="1430"/>
        <v>2</v>
      </c>
      <c r="CM664" s="622">
        <f t="shared" si="1430"/>
        <v>1</v>
      </c>
      <c r="CN664" s="630">
        <f>ROUNDUP(SUMIF($M$2:$BW$2,CN$1,$M664:$BW664),0)+1</f>
        <v>4</v>
      </c>
      <c r="CO664" s="622">
        <f t="shared" si="1425"/>
        <v>0</v>
      </c>
      <c r="CP664" s="622">
        <f t="shared" si="1425"/>
        <v>0</v>
      </c>
      <c r="CQ664" s="622">
        <f t="shared" si="1425"/>
        <v>0</v>
      </c>
      <c r="CR664" s="622">
        <f t="shared" si="1425"/>
        <v>0</v>
      </c>
      <c r="CS664" s="120">
        <f t="shared" si="1401"/>
        <v>0</v>
      </c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</row>
    <row r="665" spans="1:133" ht="15">
      <c r="A665" s="572" t="s">
        <v>181</v>
      </c>
      <c r="B665" s="14"/>
      <c r="C665" s="9">
        <f>'4a 1718 CS PC'!AP53</f>
        <v>3.0999999999999999E-3</v>
      </c>
      <c r="D665" s="9">
        <f>'4a 1718 CS PC'!AR53</f>
        <v>4.3E-3</v>
      </c>
      <c r="E665" s="9">
        <f>'4b 1819 CS PC'!$AT53</f>
        <v>3.0999999999999999E-3</v>
      </c>
      <c r="F665" s="9">
        <f>'4b 1819 CS PC'!AQ53</f>
        <v>4.4000000000000003E-3</v>
      </c>
      <c r="G665" s="9">
        <f>'4c 1920 CS PC'!AS53</f>
        <v>3.0999999999999999E-3</v>
      </c>
      <c r="H665" s="9">
        <f>'4c 1920 CS PC'!AP53</f>
        <v>4.4000000000000003E-3</v>
      </c>
      <c r="I665" s="9">
        <f>'4d 2021 CS PC'!AS53</f>
        <v>3.0000000000000001E-3</v>
      </c>
      <c r="J665" s="9">
        <f>'4d 2021 CS PC'!AP53</f>
        <v>4.3E-3</v>
      </c>
      <c r="K665" s="9">
        <f>'4e 2122 CS PC'!AB53</f>
        <v>3.0000000000000001E-3</v>
      </c>
      <c r="L665" s="9"/>
      <c r="M665" s="571">
        <f t="shared" si="1394"/>
        <v>0</v>
      </c>
      <c r="N665" s="571">
        <f t="shared" si="1432"/>
        <v>0</v>
      </c>
      <c r="O665" s="571">
        <f t="shared" si="1432"/>
        <v>0</v>
      </c>
      <c r="P665" s="571">
        <f t="shared" si="1432"/>
        <v>0</v>
      </c>
      <c r="Q665" s="571">
        <f t="shared" si="1432"/>
        <v>4.0299999999999996E-2</v>
      </c>
      <c r="R665" s="571">
        <f t="shared" si="1432"/>
        <v>0</v>
      </c>
      <c r="S665" s="571">
        <f t="shared" si="1432"/>
        <v>0.18290000000000001</v>
      </c>
      <c r="T665" s="573"/>
      <c r="U665" s="573"/>
      <c r="V665" s="571">
        <f t="shared" si="1423"/>
        <v>0</v>
      </c>
      <c r="W665" s="571">
        <f t="shared" si="1419"/>
        <v>0</v>
      </c>
      <c r="X665" s="571">
        <f t="shared" si="1381"/>
        <v>0</v>
      </c>
      <c r="Y665" s="571">
        <f t="shared" si="1382"/>
        <v>0</v>
      </c>
      <c r="Z665" s="571">
        <f t="shared" si="1383"/>
        <v>0</v>
      </c>
      <c r="AA665" s="571">
        <f t="shared" si="1383"/>
        <v>0</v>
      </c>
      <c r="AB665" s="571">
        <f t="shared" si="1397"/>
        <v>0</v>
      </c>
      <c r="AC665" s="571">
        <f t="shared" si="1383"/>
        <v>0</v>
      </c>
      <c r="AD665" s="571">
        <f t="shared" si="1424"/>
        <v>0</v>
      </c>
      <c r="AE665" s="571">
        <f t="shared" si="1420"/>
        <v>0</v>
      </c>
      <c r="AF665" s="571">
        <f t="shared" si="1436"/>
        <v>0</v>
      </c>
      <c r="AG665" s="571">
        <f t="shared" si="1436"/>
        <v>0</v>
      </c>
      <c r="AH665" s="571">
        <f t="shared" ref="AH665:AM672" si="1437">ROUND(AH$614*$I665,0)</f>
        <v>0</v>
      </c>
      <c r="AI665" s="571">
        <f t="shared" si="1398"/>
        <v>0</v>
      </c>
      <c r="AJ665" s="571">
        <f t="shared" si="1399"/>
        <v>0</v>
      </c>
      <c r="AK665" s="571">
        <f t="shared" si="1398"/>
        <v>0</v>
      </c>
      <c r="AL665" s="571">
        <f t="shared" si="1437"/>
        <v>0</v>
      </c>
      <c r="AM665" s="571">
        <f t="shared" si="1437"/>
        <v>0</v>
      </c>
      <c r="AN665" s="571">
        <f t="shared" si="1400"/>
        <v>0</v>
      </c>
      <c r="AO665" s="571">
        <f t="shared" si="1435"/>
        <v>0</v>
      </c>
      <c r="AP665" s="571">
        <f t="shared" si="1435"/>
        <v>0</v>
      </c>
      <c r="AQ665" s="571">
        <f t="shared" si="1435"/>
        <v>0</v>
      </c>
      <c r="AR665" s="571">
        <f t="shared" si="1435"/>
        <v>0</v>
      </c>
      <c r="AS665" s="571">
        <f t="shared" si="1435"/>
        <v>0</v>
      </c>
      <c r="AT665" s="571">
        <f t="shared" si="1435"/>
        <v>0</v>
      </c>
      <c r="AU665" s="571">
        <f t="shared" si="1435"/>
        <v>0</v>
      </c>
      <c r="AV665" s="571">
        <f t="shared" si="1435"/>
        <v>0</v>
      </c>
      <c r="AW665" s="571">
        <f t="shared" si="1435"/>
        <v>0</v>
      </c>
      <c r="AX665" s="571">
        <f t="shared" si="1435"/>
        <v>0</v>
      </c>
      <c r="AY665" s="571">
        <f t="shared" si="1435"/>
        <v>0</v>
      </c>
      <c r="AZ665" s="571">
        <f t="shared" si="1435"/>
        <v>0</v>
      </c>
      <c r="BA665" s="571">
        <f t="shared" si="1435"/>
        <v>0</v>
      </c>
      <c r="BB665" s="571">
        <f t="shared" si="1435"/>
        <v>0</v>
      </c>
      <c r="BC665" s="571">
        <f t="shared" si="1435"/>
        <v>0</v>
      </c>
      <c r="BD665" s="571">
        <f t="shared" si="1435"/>
        <v>0</v>
      </c>
      <c r="BE665" s="571">
        <f t="shared" si="1435"/>
        <v>0</v>
      </c>
      <c r="BF665" s="571">
        <f t="shared" si="1435"/>
        <v>0</v>
      </c>
      <c r="BG665" s="571">
        <f t="shared" si="1435"/>
        <v>0</v>
      </c>
      <c r="BH665" s="571">
        <f t="shared" si="1435"/>
        <v>0</v>
      </c>
      <c r="BI665" s="571">
        <f t="shared" si="1435"/>
        <v>0</v>
      </c>
      <c r="BJ665" s="571">
        <f t="shared" si="1435"/>
        <v>0</v>
      </c>
      <c r="BK665" s="571">
        <f t="shared" si="1435"/>
        <v>0</v>
      </c>
      <c r="BL665" s="571">
        <f t="shared" si="1435"/>
        <v>0</v>
      </c>
      <c r="BM665" s="571">
        <f t="shared" si="1435"/>
        <v>0</v>
      </c>
      <c r="BN665" s="571">
        <f t="shared" si="1435"/>
        <v>0</v>
      </c>
      <c r="BO665" s="571">
        <f t="shared" si="1435"/>
        <v>0</v>
      </c>
      <c r="BP665" s="571">
        <f t="shared" si="1435"/>
        <v>0</v>
      </c>
      <c r="BQ665" s="571">
        <f t="shared" si="1435"/>
        <v>0</v>
      </c>
      <c r="BR665" s="571">
        <f t="shared" si="1435"/>
        <v>0</v>
      </c>
      <c r="BS665" s="571">
        <f t="shared" si="1435"/>
        <v>0</v>
      </c>
      <c r="BT665" s="571">
        <f t="shared" si="1435"/>
        <v>0</v>
      </c>
      <c r="BU665" s="571">
        <f t="shared" si="1435"/>
        <v>0</v>
      </c>
      <c r="BV665" s="571">
        <f t="shared" si="1435"/>
        <v>0</v>
      </c>
      <c r="BW665" s="571">
        <f t="shared" si="1435"/>
        <v>0</v>
      </c>
      <c r="BX665" s="571"/>
      <c r="BY665" s="571">
        <f>ROUND(SUM(M665:BX665),0)</f>
        <v>0</v>
      </c>
      <c r="BZ665" s="7"/>
      <c r="CA665" s="7">
        <f t="shared" si="1391"/>
        <v>0</v>
      </c>
      <c r="CB665" s="622">
        <f t="shared" si="1405"/>
        <v>0</v>
      </c>
      <c r="CC665" s="622">
        <f>ROUND(SUMIF($M$1:$BW$1,CC$1,$M665:$BW665),0)</f>
        <v>0</v>
      </c>
      <c r="CD665" s="622">
        <f t="shared" si="1434"/>
        <v>0</v>
      </c>
      <c r="CE665" s="622">
        <f t="shared" si="1434"/>
        <v>0</v>
      </c>
      <c r="CF665" s="622">
        <f t="shared" si="1434"/>
        <v>0</v>
      </c>
      <c r="CG665" s="622">
        <f t="shared" si="1434"/>
        <v>0</v>
      </c>
      <c r="CH665" s="622">
        <f t="shared" si="1434"/>
        <v>0</v>
      </c>
      <c r="CI665" s="622">
        <f t="shared" si="1434"/>
        <v>0</v>
      </c>
      <c r="CJ665" s="16"/>
      <c r="CK665" s="622">
        <f t="shared" si="1430"/>
        <v>0</v>
      </c>
      <c r="CL665" s="622">
        <f t="shared" si="1430"/>
        <v>0</v>
      </c>
      <c r="CM665" s="622">
        <f t="shared" si="1430"/>
        <v>0</v>
      </c>
      <c r="CN665" s="622">
        <f>ROUND(SUMIF($M$2:$BW$2,CN$1,$M665:$BW665),0)</f>
        <v>0</v>
      </c>
      <c r="CO665" s="622">
        <f t="shared" si="1425"/>
        <v>0</v>
      </c>
      <c r="CP665" s="622">
        <f t="shared" si="1425"/>
        <v>0</v>
      </c>
      <c r="CQ665" s="622">
        <f t="shared" si="1425"/>
        <v>0</v>
      </c>
      <c r="CR665" s="622">
        <f t="shared" si="1425"/>
        <v>0</v>
      </c>
      <c r="CS665" s="120">
        <f t="shared" si="1401"/>
        <v>0</v>
      </c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</row>
    <row r="666" spans="1:133" ht="15">
      <c r="A666" s="572" t="s">
        <v>182</v>
      </c>
      <c r="B666" s="14"/>
      <c r="C666" s="9">
        <f>'4a 1718 CS PC'!AP54</f>
        <v>2E-3</v>
      </c>
      <c r="D666" s="9">
        <f>'4a 1718 CS PC'!AR54</f>
        <v>2.8999999999999998E-3</v>
      </c>
      <c r="E666" s="9">
        <f>'4b 1819 CS PC'!$AT54</f>
        <v>2.0999999999999999E-3</v>
      </c>
      <c r="F666" s="9">
        <f>'4b 1819 CS PC'!AQ54</f>
        <v>3.0000000000000001E-3</v>
      </c>
      <c r="G666" s="9">
        <f>'4c 1920 CS PC'!AS54</f>
        <v>2.0999999999999999E-3</v>
      </c>
      <c r="H666" s="9">
        <f>'4c 1920 CS PC'!AP54</f>
        <v>3.0000000000000001E-3</v>
      </c>
      <c r="I666" s="9">
        <f>'4d 2021 CS PC'!AS54</f>
        <v>2.0999999999999999E-3</v>
      </c>
      <c r="J666" s="9">
        <f>'4d 2021 CS PC'!AP54</f>
        <v>3.0000000000000001E-3</v>
      </c>
      <c r="K666" s="9">
        <f>'4e 2122 CS PC'!AB54</f>
        <v>2.0999999999999999E-3</v>
      </c>
      <c r="L666" s="9"/>
      <c r="M666" s="571">
        <f t="shared" si="1394"/>
        <v>0</v>
      </c>
      <c r="N666" s="571">
        <f t="shared" si="1432"/>
        <v>0</v>
      </c>
      <c r="O666" s="571">
        <f t="shared" si="1432"/>
        <v>0</v>
      </c>
      <c r="P666" s="571">
        <f t="shared" si="1432"/>
        <v>0</v>
      </c>
      <c r="Q666" s="571">
        <f t="shared" si="1432"/>
        <v>2.6000000000000002E-2</v>
      </c>
      <c r="R666" s="571">
        <f t="shared" si="1432"/>
        <v>0</v>
      </c>
      <c r="S666" s="571">
        <f t="shared" si="1432"/>
        <v>0.11800000000000001</v>
      </c>
      <c r="T666" s="573"/>
      <c r="U666" s="573"/>
      <c r="V666" s="571">
        <f t="shared" si="1423"/>
        <v>0</v>
      </c>
      <c r="W666" s="571">
        <f t="shared" si="1419"/>
        <v>0</v>
      </c>
      <c r="X666" s="571">
        <f t="shared" si="1381"/>
        <v>0</v>
      </c>
      <c r="Y666" s="571">
        <f t="shared" si="1382"/>
        <v>0</v>
      </c>
      <c r="Z666" s="571">
        <f t="shared" si="1383"/>
        <v>0</v>
      </c>
      <c r="AA666" s="571">
        <f t="shared" si="1383"/>
        <v>0</v>
      </c>
      <c r="AB666" s="571">
        <f t="shared" si="1397"/>
        <v>0</v>
      </c>
      <c r="AC666" s="571">
        <f t="shared" si="1383"/>
        <v>0</v>
      </c>
      <c r="AD666" s="571">
        <f t="shared" si="1424"/>
        <v>0</v>
      </c>
      <c r="AE666" s="571">
        <f t="shared" si="1420"/>
        <v>0</v>
      </c>
      <c r="AF666" s="571">
        <f t="shared" si="1436"/>
        <v>0</v>
      </c>
      <c r="AG666" s="571">
        <f t="shared" si="1436"/>
        <v>0</v>
      </c>
      <c r="AH666" s="571">
        <f t="shared" si="1437"/>
        <v>0</v>
      </c>
      <c r="AI666" s="571">
        <f t="shared" si="1398"/>
        <v>0</v>
      </c>
      <c r="AJ666" s="571">
        <f t="shared" si="1399"/>
        <v>0</v>
      </c>
      <c r="AK666" s="571">
        <f t="shared" si="1398"/>
        <v>0</v>
      </c>
      <c r="AL666" s="571">
        <f t="shared" si="1437"/>
        <v>0</v>
      </c>
      <c r="AM666" s="571">
        <f t="shared" si="1437"/>
        <v>0</v>
      </c>
      <c r="AN666" s="571">
        <f t="shared" si="1400"/>
        <v>0</v>
      </c>
      <c r="AO666" s="571">
        <f t="shared" si="1435"/>
        <v>0</v>
      </c>
      <c r="AP666" s="571">
        <f t="shared" si="1435"/>
        <v>0</v>
      </c>
      <c r="AQ666" s="571">
        <f t="shared" si="1435"/>
        <v>0</v>
      </c>
      <c r="AR666" s="571">
        <f t="shared" si="1435"/>
        <v>0</v>
      </c>
      <c r="AS666" s="571">
        <f t="shared" si="1435"/>
        <v>0</v>
      </c>
      <c r="AT666" s="571">
        <f t="shared" si="1435"/>
        <v>0</v>
      </c>
      <c r="AU666" s="571">
        <f t="shared" si="1435"/>
        <v>0</v>
      </c>
      <c r="AV666" s="571">
        <f t="shared" si="1435"/>
        <v>0</v>
      </c>
      <c r="AW666" s="571">
        <f t="shared" si="1435"/>
        <v>0</v>
      </c>
      <c r="AX666" s="571">
        <f t="shared" si="1435"/>
        <v>0</v>
      </c>
      <c r="AY666" s="571">
        <f t="shared" si="1435"/>
        <v>0</v>
      </c>
      <c r="AZ666" s="571">
        <f t="shared" si="1435"/>
        <v>0</v>
      </c>
      <c r="BA666" s="571">
        <f t="shared" si="1435"/>
        <v>0</v>
      </c>
      <c r="BB666" s="571">
        <f t="shared" si="1435"/>
        <v>0</v>
      </c>
      <c r="BC666" s="571">
        <f t="shared" si="1435"/>
        <v>0</v>
      </c>
      <c r="BD666" s="571">
        <f t="shared" ref="AO666:BW672" si="1438">ROUND(BD$614*$K666,0)</f>
        <v>0</v>
      </c>
      <c r="BE666" s="571">
        <f t="shared" si="1438"/>
        <v>0</v>
      </c>
      <c r="BF666" s="571">
        <f t="shared" si="1438"/>
        <v>0</v>
      </c>
      <c r="BG666" s="571">
        <f t="shared" si="1438"/>
        <v>0</v>
      </c>
      <c r="BH666" s="571">
        <f t="shared" si="1438"/>
        <v>0</v>
      </c>
      <c r="BI666" s="571">
        <f t="shared" si="1438"/>
        <v>0</v>
      </c>
      <c r="BJ666" s="571">
        <f t="shared" si="1438"/>
        <v>0</v>
      </c>
      <c r="BK666" s="571">
        <f t="shared" si="1438"/>
        <v>0</v>
      </c>
      <c r="BL666" s="571">
        <f t="shared" si="1438"/>
        <v>0</v>
      </c>
      <c r="BM666" s="571">
        <f t="shared" si="1438"/>
        <v>0</v>
      </c>
      <c r="BN666" s="571">
        <f t="shared" si="1438"/>
        <v>0</v>
      </c>
      <c r="BO666" s="571">
        <f t="shared" si="1438"/>
        <v>0</v>
      </c>
      <c r="BP666" s="571">
        <f t="shared" si="1438"/>
        <v>0</v>
      </c>
      <c r="BQ666" s="571">
        <f t="shared" si="1438"/>
        <v>0</v>
      </c>
      <c r="BR666" s="571">
        <f t="shared" si="1438"/>
        <v>0</v>
      </c>
      <c r="BS666" s="571">
        <f t="shared" si="1438"/>
        <v>0</v>
      </c>
      <c r="BT666" s="571">
        <f t="shared" si="1438"/>
        <v>0</v>
      </c>
      <c r="BU666" s="571">
        <f t="shared" si="1438"/>
        <v>0</v>
      </c>
      <c r="BV666" s="571">
        <f t="shared" si="1438"/>
        <v>0</v>
      </c>
      <c r="BW666" s="571">
        <f t="shared" si="1438"/>
        <v>0</v>
      </c>
      <c r="BX666" s="571"/>
      <c r="BY666" s="571">
        <f>ROUND(SUM(M666:BX666),0)</f>
        <v>0</v>
      </c>
      <c r="BZ666" s="7"/>
      <c r="CA666" s="7">
        <f t="shared" si="1391"/>
        <v>0</v>
      </c>
      <c r="CB666" s="622">
        <f t="shared" si="1405"/>
        <v>0</v>
      </c>
      <c r="CC666" s="622">
        <f>ROUND(SUMIF($M$1:$BW$1,CC$1,$M666:$BW666),0)</f>
        <v>0</v>
      </c>
      <c r="CD666" s="622">
        <f t="shared" si="1434"/>
        <v>0</v>
      </c>
      <c r="CE666" s="622">
        <f t="shared" si="1434"/>
        <v>0</v>
      </c>
      <c r="CF666" s="622">
        <f t="shared" si="1434"/>
        <v>0</v>
      </c>
      <c r="CG666" s="622">
        <f t="shared" si="1434"/>
        <v>0</v>
      </c>
      <c r="CH666" s="622">
        <f t="shared" si="1434"/>
        <v>0</v>
      </c>
      <c r="CI666" s="622">
        <f t="shared" si="1434"/>
        <v>0</v>
      </c>
      <c r="CJ666" s="16"/>
      <c r="CK666" s="622">
        <f t="shared" si="1430"/>
        <v>0</v>
      </c>
      <c r="CL666" s="622">
        <f t="shared" si="1430"/>
        <v>0</v>
      </c>
      <c r="CM666" s="622">
        <f t="shared" si="1430"/>
        <v>0</v>
      </c>
      <c r="CN666" s="622">
        <f>ROUND(SUMIF($M$2:$BW$2,CN$1,$M666:$BW666),0)</f>
        <v>0</v>
      </c>
      <c r="CO666" s="622">
        <f t="shared" si="1425"/>
        <v>0</v>
      </c>
      <c r="CP666" s="622">
        <f t="shared" si="1425"/>
        <v>0</v>
      </c>
      <c r="CQ666" s="622">
        <f t="shared" si="1425"/>
        <v>0</v>
      </c>
      <c r="CR666" s="622">
        <f t="shared" si="1425"/>
        <v>0</v>
      </c>
      <c r="CS666" s="120">
        <f t="shared" si="1401"/>
        <v>0</v>
      </c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</row>
    <row r="667" spans="1:133" ht="15">
      <c r="A667" s="572" t="s">
        <v>183</v>
      </c>
      <c r="B667" s="14"/>
      <c r="C667" s="9">
        <f>'4a 1718 CS PC'!AP55</f>
        <v>4.0000000000000002E-4</v>
      </c>
      <c r="D667" s="9">
        <f>'4a 1718 CS PC'!AR55</f>
        <v>5.0000000000000001E-4</v>
      </c>
      <c r="E667" s="9">
        <f>'4b 1819 CS PC'!$AT55</f>
        <v>4.0000000000000002E-4</v>
      </c>
      <c r="F667" s="9">
        <f>'4b 1819 CS PC'!AQ55</f>
        <v>5.0000000000000001E-4</v>
      </c>
      <c r="G667" s="9">
        <f>'4c 1920 CS PC'!AS55</f>
        <v>4.0000000000000002E-4</v>
      </c>
      <c r="H667" s="9">
        <f>'4c 1920 CS PC'!AP55</f>
        <v>5.0000000000000001E-4</v>
      </c>
      <c r="I667" s="9">
        <f>'4d 2021 CS PC'!AS55</f>
        <v>4.0000000000000002E-4</v>
      </c>
      <c r="J667" s="9">
        <f>'4d 2021 CS PC'!AP55</f>
        <v>5.9999999999999995E-4</v>
      </c>
      <c r="K667" s="9">
        <f>'4e 2122 CS PC'!AB55</f>
        <v>4.0000000000000002E-4</v>
      </c>
      <c r="L667" s="9"/>
      <c r="M667" s="571">
        <f t="shared" si="1394"/>
        <v>0</v>
      </c>
      <c r="N667" s="571">
        <f t="shared" si="1432"/>
        <v>0</v>
      </c>
      <c r="O667" s="571">
        <f t="shared" si="1432"/>
        <v>0</v>
      </c>
      <c r="P667" s="571">
        <f t="shared" si="1432"/>
        <v>0</v>
      </c>
      <c r="Q667" s="571">
        <f t="shared" si="1432"/>
        <v>5.2000000000000006E-3</v>
      </c>
      <c r="R667" s="571">
        <f t="shared" si="1432"/>
        <v>0</v>
      </c>
      <c r="S667" s="571">
        <f t="shared" si="1432"/>
        <v>2.3599999999999999E-2</v>
      </c>
      <c r="T667" s="573"/>
      <c r="U667" s="573"/>
      <c r="V667" s="571">
        <f t="shared" si="1423"/>
        <v>0</v>
      </c>
      <c r="W667" s="571">
        <f t="shared" si="1419"/>
        <v>0</v>
      </c>
      <c r="X667" s="571">
        <f t="shared" si="1381"/>
        <v>0</v>
      </c>
      <c r="Y667" s="571">
        <f t="shared" si="1382"/>
        <v>0</v>
      </c>
      <c r="Z667" s="571">
        <f t="shared" si="1383"/>
        <v>0</v>
      </c>
      <c r="AA667" s="571">
        <f t="shared" si="1383"/>
        <v>0</v>
      </c>
      <c r="AB667" s="571">
        <f t="shared" si="1397"/>
        <v>0</v>
      </c>
      <c r="AC667" s="571">
        <f t="shared" si="1383"/>
        <v>0</v>
      </c>
      <c r="AD667" s="571">
        <f t="shared" si="1424"/>
        <v>0</v>
      </c>
      <c r="AE667" s="571">
        <f t="shared" si="1420"/>
        <v>0</v>
      </c>
      <c r="AF667" s="571">
        <f t="shared" si="1436"/>
        <v>0</v>
      </c>
      <c r="AG667" s="571">
        <f t="shared" si="1436"/>
        <v>0</v>
      </c>
      <c r="AH667" s="571">
        <f t="shared" si="1437"/>
        <v>0</v>
      </c>
      <c r="AI667" s="571">
        <f t="shared" si="1398"/>
        <v>0</v>
      </c>
      <c r="AJ667" s="571">
        <f t="shared" si="1399"/>
        <v>0</v>
      </c>
      <c r="AK667" s="571">
        <f t="shared" si="1398"/>
        <v>0</v>
      </c>
      <c r="AL667" s="571">
        <f t="shared" si="1437"/>
        <v>0</v>
      </c>
      <c r="AM667" s="571">
        <f t="shared" si="1437"/>
        <v>0</v>
      </c>
      <c r="AN667" s="571">
        <f t="shared" si="1400"/>
        <v>0</v>
      </c>
      <c r="AO667" s="571">
        <f t="shared" si="1438"/>
        <v>0</v>
      </c>
      <c r="AP667" s="571">
        <f t="shared" si="1438"/>
        <v>0</v>
      </c>
      <c r="AQ667" s="571">
        <f t="shared" si="1438"/>
        <v>0</v>
      </c>
      <c r="AR667" s="571">
        <f t="shared" si="1438"/>
        <v>0</v>
      </c>
      <c r="AS667" s="571">
        <f t="shared" si="1438"/>
        <v>0</v>
      </c>
      <c r="AT667" s="571">
        <f t="shared" si="1438"/>
        <v>0</v>
      </c>
      <c r="AU667" s="571">
        <f t="shared" si="1438"/>
        <v>0</v>
      </c>
      <c r="AV667" s="571">
        <f t="shared" si="1438"/>
        <v>0</v>
      </c>
      <c r="AW667" s="571">
        <f t="shared" si="1438"/>
        <v>0</v>
      </c>
      <c r="AX667" s="571">
        <f t="shared" si="1438"/>
        <v>0</v>
      </c>
      <c r="AY667" s="571">
        <f t="shared" si="1438"/>
        <v>0</v>
      </c>
      <c r="AZ667" s="571">
        <f t="shared" si="1438"/>
        <v>0</v>
      </c>
      <c r="BA667" s="571">
        <f t="shared" si="1438"/>
        <v>0</v>
      </c>
      <c r="BB667" s="571">
        <f t="shared" si="1438"/>
        <v>0</v>
      </c>
      <c r="BC667" s="571">
        <f t="shared" si="1438"/>
        <v>0</v>
      </c>
      <c r="BD667" s="571">
        <f t="shared" si="1438"/>
        <v>0</v>
      </c>
      <c r="BE667" s="571">
        <f t="shared" si="1438"/>
        <v>0</v>
      </c>
      <c r="BF667" s="571">
        <f t="shared" si="1438"/>
        <v>0</v>
      </c>
      <c r="BG667" s="571">
        <f t="shared" si="1438"/>
        <v>0</v>
      </c>
      <c r="BH667" s="571">
        <f t="shared" si="1438"/>
        <v>0</v>
      </c>
      <c r="BI667" s="571">
        <f t="shared" si="1438"/>
        <v>0</v>
      </c>
      <c r="BJ667" s="571">
        <f t="shared" si="1438"/>
        <v>0</v>
      </c>
      <c r="BK667" s="571">
        <f t="shared" si="1438"/>
        <v>0</v>
      </c>
      <c r="BL667" s="571">
        <f t="shared" si="1438"/>
        <v>0</v>
      </c>
      <c r="BM667" s="571">
        <f t="shared" si="1438"/>
        <v>0</v>
      </c>
      <c r="BN667" s="571">
        <f t="shared" si="1438"/>
        <v>0</v>
      </c>
      <c r="BO667" s="571">
        <f t="shared" si="1438"/>
        <v>0</v>
      </c>
      <c r="BP667" s="571">
        <f t="shared" si="1438"/>
        <v>0</v>
      </c>
      <c r="BQ667" s="571">
        <f t="shared" si="1438"/>
        <v>0</v>
      </c>
      <c r="BR667" s="571">
        <f t="shared" si="1438"/>
        <v>0</v>
      </c>
      <c r="BS667" s="571">
        <f t="shared" si="1438"/>
        <v>0</v>
      </c>
      <c r="BT667" s="571">
        <f t="shared" si="1438"/>
        <v>0</v>
      </c>
      <c r="BU667" s="571">
        <f t="shared" si="1438"/>
        <v>0</v>
      </c>
      <c r="BV667" s="571">
        <f t="shared" si="1438"/>
        <v>0</v>
      </c>
      <c r="BW667" s="571">
        <f t="shared" si="1438"/>
        <v>0</v>
      </c>
      <c r="BX667" s="571"/>
      <c r="BY667" s="571">
        <f>ROUND(SUM(M667:BX667),0)</f>
        <v>0</v>
      </c>
      <c r="BZ667" s="7"/>
      <c r="CA667" s="7">
        <f t="shared" si="1391"/>
        <v>0</v>
      </c>
      <c r="CB667" s="622">
        <f t="shared" si="1405"/>
        <v>0</v>
      </c>
      <c r="CC667" s="622">
        <f>ROUND(SUMIF($M$1:$BW$1,CC$1,$M667:$BW667),0)</f>
        <v>0</v>
      </c>
      <c r="CD667" s="622">
        <f t="shared" ref="CD667:CI673" si="1439">ROUND(SUMIF($M$1:$BW$1,CD$1,$M667:$BW667),0)</f>
        <v>0</v>
      </c>
      <c r="CE667" s="622">
        <f t="shared" si="1439"/>
        <v>0</v>
      </c>
      <c r="CF667" s="622">
        <f t="shared" si="1439"/>
        <v>0</v>
      </c>
      <c r="CG667" s="622">
        <f t="shared" si="1439"/>
        <v>0</v>
      </c>
      <c r="CH667" s="622">
        <f t="shared" si="1439"/>
        <v>0</v>
      </c>
      <c r="CI667" s="622">
        <f t="shared" si="1439"/>
        <v>0</v>
      </c>
      <c r="CJ667" s="16"/>
      <c r="CK667" s="622">
        <f t="shared" si="1430"/>
        <v>0</v>
      </c>
      <c r="CL667" s="622">
        <f t="shared" si="1430"/>
        <v>0</v>
      </c>
      <c r="CM667" s="622">
        <f t="shared" si="1430"/>
        <v>0</v>
      </c>
      <c r="CN667" s="622">
        <f>ROUND(SUMIF($M$2:$BW$2,CN$1,$M667:$BW667),0)</f>
        <v>0</v>
      </c>
      <c r="CO667" s="622">
        <f t="shared" si="1425"/>
        <v>0</v>
      </c>
      <c r="CP667" s="622">
        <f t="shared" si="1425"/>
        <v>0</v>
      </c>
      <c r="CQ667" s="622">
        <f t="shared" si="1425"/>
        <v>0</v>
      </c>
      <c r="CR667" s="622">
        <f t="shared" si="1425"/>
        <v>0</v>
      </c>
      <c r="CS667" s="120">
        <f t="shared" si="1401"/>
        <v>0</v>
      </c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</row>
    <row r="668" spans="1:133" ht="15">
      <c r="A668" s="572" t="s">
        <v>184</v>
      </c>
      <c r="B668" s="14"/>
      <c r="C668" s="9">
        <f>'4a 1718 CS PC'!AP56</f>
        <v>2.1899999999999999E-2</v>
      </c>
      <c r="D668" s="9">
        <f>'4a 1718 CS PC'!AR56</f>
        <v>3.0800000000000001E-2</v>
      </c>
      <c r="E668" s="9">
        <f>'4b 1819 CS PC'!$AT56</f>
        <v>2.1899999999999999E-2</v>
      </c>
      <c r="F668" s="9">
        <f>'4b 1819 CS PC'!AQ56</f>
        <v>3.1199999999999999E-2</v>
      </c>
      <c r="G668" s="9">
        <f>'4c 1920 CS PC'!AS56</f>
        <v>2.1899999999999999E-2</v>
      </c>
      <c r="H668" s="9">
        <f>'4c 1920 CS PC'!AP56</f>
        <v>3.1199999999999999E-2</v>
      </c>
      <c r="I668" s="9">
        <f>'4d 2021 CS PC'!AS56</f>
        <v>2.07E-2</v>
      </c>
      <c r="J668" s="9">
        <f>'4d 2021 CS PC'!AP56</f>
        <v>2.9399999999999999E-2</v>
      </c>
      <c r="K668" s="9">
        <f>'4e 2122 CS PC'!AB56</f>
        <v>2.07E-2</v>
      </c>
      <c r="L668" s="9"/>
      <c r="M668" s="571">
        <f t="shared" si="1394"/>
        <v>0</v>
      </c>
      <c r="N668" s="571">
        <f t="shared" si="1432"/>
        <v>0</v>
      </c>
      <c r="O668" s="571">
        <f t="shared" si="1432"/>
        <v>0</v>
      </c>
      <c r="P668" s="571">
        <f t="shared" si="1432"/>
        <v>0</v>
      </c>
      <c r="Q668" s="571">
        <f t="shared" si="1432"/>
        <v>0.28470000000000001</v>
      </c>
      <c r="R668" s="571">
        <f t="shared" si="1432"/>
        <v>0</v>
      </c>
      <c r="S668" s="571">
        <f t="shared" si="1432"/>
        <v>1.2921</v>
      </c>
      <c r="T668" s="573"/>
      <c r="U668" s="573"/>
      <c r="V668" s="571">
        <f t="shared" si="1423"/>
        <v>1</v>
      </c>
      <c r="W668" s="571">
        <f t="shared" si="1419"/>
        <v>0</v>
      </c>
      <c r="X668" s="571">
        <f t="shared" si="1381"/>
        <v>0</v>
      </c>
      <c r="Y668" s="571">
        <f t="shared" si="1382"/>
        <v>0</v>
      </c>
      <c r="Z668" s="571">
        <f t="shared" si="1383"/>
        <v>0</v>
      </c>
      <c r="AA668" s="571">
        <f t="shared" si="1383"/>
        <v>0</v>
      </c>
      <c r="AB668" s="571">
        <f t="shared" si="1397"/>
        <v>1</v>
      </c>
      <c r="AC668" s="571">
        <f t="shared" si="1383"/>
        <v>0</v>
      </c>
      <c r="AD668" s="571">
        <f t="shared" si="1424"/>
        <v>0</v>
      </c>
      <c r="AE668" s="571">
        <f t="shared" si="1420"/>
        <v>0</v>
      </c>
      <c r="AF668" s="571">
        <f t="shared" si="1436"/>
        <v>0</v>
      </c>
      <c r="AG668" s="571">
        <f t="shared" si="1436"/>
        <v>1</v>
      </c>
      <c r="AH668" s="571">
        <f t="shared" si="1437"/>
        <v>0</v>
      </c>
      <c r="AI668" s="571">
        <f t="shared" si="1398"/>
        <v>0</v>
      </c>
      <c r="AJ668" s="571">
        <f t="shared" si="1399"/>
        <v>0</v>
      </c>
      <c r="AK668" s="571">
        <f t="shared" si="1398"/>
        <v>0</v>
      </c>
      <c r="AL668" s="571">
        <f t="shared" si="1437"/>
        <v>0</v>
      </c>
      <c r="AM668" s="571">
        <f t="shared" si="1437"/>
        <v>0</v>
      </c>
      <c r="AN668" s="571">
        <f t="shared" si="1400"/>
        <v>0</v>
      </c>
      <c r="AO668" s="571">
        <f t="shared" si="1438"/>
        <v>0</v>
      </c>
      <c r="AP668" s="571">
        <f t="shared" si="1438"/>
        <v>0</v>
      </c>
      <c r="AQ668" s="571">
        <f t="shared" si="1438"/>
        <v>0</v>
      </c>
      <c r="AR668" s="571">
        <f t="shared" si="1438"/>
        <v>0</v>
      </c>
      <c r="AS668" s="571">
        <f t="shared" si="1438"/>
        <v>0</v>
      </c>
      <c r="AT668" s="571">
        <f t="shared" si="1438"/>
        <v>0</v>
      </c>
      <c r="AU668" s="571">
        <f t="shared" si="1438"/>
        <v>0</v>
      </c>
      <c r="AV668" s="571">
        <f t="shared" si="1438"/>
        <v>0</v>
      </c>
      <c r="AW668" s="571">
        <f t="shared" si="1438"/>
        <v>0</v>
      </c>
      <c r="AX668" s="571">
        <f t="shared" si="1438"/>
        <v>0</v>
      </c>
      <c r="AY668" s="571">
        <f t="shared" si="1438"/>
        <v>0</v>
      </c>
      <c r="AZ668" s="571">
        <f t="shared" si="1438"/>
        <v>0</v>
      </c>
      <c r="BA668" s="571">
        <f t="shared" si="1438"/>
        <v>0</v>
      </c>
      <c r="BB668" s="571">
        <f t="shared" si="1438"/>
        <v>0</v>
      </c>
      <c r="BC668" s="571">
        <f t="shared" si="1438"/>
        <v>0</v>
      </c>
      <c r="BD668" s="571">
        <f t="shared" si="1438"/>
        <v>0</v>
      </c>
      <c r="BE668" s="571">
        <f t="shared" si="1438"/>
        <v>0</v>
      </c>
      <c r="BF668" s="571">
        <f t="shared" si="1438"/>
        <v>0</v>
      </c>
      <c r="BG668" s="571">
        <f t="shared" si="1438"/>
        <v>0</v>
      </c>
      <c r="BH668" s="571">
        <f t="shared" si="1438"/>
        <v>0</v>
      </c>
      <c r="BI668" s="571">
        <f t="shared" si="1438"/>
        <v>0</v>
      </c>
      <c r="BJ668" s="571">
        <f t="shared" si="1438"/>
        <v>0</v>
      </c>
      <c r="BK668" s="571">
        <f t="shared" si="1438"/>
        <v>0</v>
      </c>
      <c r="BL668" s="571">
        <f t="shared" si="1438"/>
        <v>0</v>
      </c>
      <c r="BM668" s="571">
        <f t="shared" si="1438"/>
        <v>0</v>
      </c>
      <c r="BN668" s="571">
        <f t="shared" si="1438"/>
        <v>0</v>
      </c>
      <c r="BO668" s="571">
        <f t="shared" si="1438"/>
        <v>0</v>
      </c>
      <c r="BP668" s="571">
        <f t="shared" si="1438"/>
        <v>0</v>
      </c>
      <c r="BQ668" s="571">
        <f t="shared" si="1438"/>
        <v>0</v>
      </c>
      <c r="BR668" s="571">
        <f t="shared" si="1438"/>
        <v>0</v>
      </c>
      <c r="BS668" s="571">
        <f t="shared" si="1438"/>
        <v>0</v>
      </c>
      <c r="BT668" s="571">
        <f t="shared" si="1438"/>
        <v>0</v>
      </c>
      <c r="BU668" s="571">
        <f t="shared" si="1438"/>
        <v>0</v>
      </c>
      <c r="BV668" s="571">
        <f t="shared" si="1438"/>
        <v>0</v>
      </c>
      <c r="BW668" s="571">
        <f t="shared" si="1438"/>
        <v>0</v>
      </c>
      <c r="BX668" s="571"/>
      <c r="BY668" s="571">
        <f>ROUND(SUM(M668:BX668),0)</f>
        <v>5</v>
      </c>
      <c r="BZ668" s="7"/>
      <c r="CA668" s="7">
        <f t="shared" si="1391"/>
        <v>0</v>
      </c>
      <c r="CB668" s="622">
        <f t="shared" si="1405"/>
        <v>0</v>
      </c>
      <c r="CC668" s="622">
        <f>ROUND(SUMIF($M$1:$BW$1,CC$1,$M668:$BW668),0)</f>
        <v>3</v>
      </c>
      <c r="CD668" s="622">
        <f t="shared" si="1439"/>
        <v>0</v>
      </c>
      <c r="CE668" s="622">
        <f t="shared" si="1439"/>
        <v>2</v>
      </c>
      <c r="CF668" s="622">
        <f t="shared" si="1439"/>
        <v>0</v>
      </c>
      <c r="CG668" s="622">
        <f t="shared" si="1439"/>
        <v>0</v>
      </c>
      <c r="CH668" s="622">
        <f t="shared" si="1439"/>
        <v>0</v>
      </c>
      <c r="CI668" s="622">
        <f t="shared" si="1439"/>
        <v>0</v>
      </c>
      <c r="CJ668" s="16"/>
      <c r="CK668" s="622">
        <f t="shared" si="1430"/>
        <v>0</v>
      </c>
      <c r="CL668" s="622">
        <f t="shared" si="1430"/>
        <v>2</v>
      </c>
      <c r="CM668" s="622">
        <f t="shared" si="1430"/>
        <v>1</v>
      </c>
      <c r="CN668" s="630">
        <f>ROUNDUP(SUMIF($M$2:$BW$2,CN$1,$M668:$BW668),0)+1</f>
        <v>2</v>
      </c>
      <c r="CO668" s="622">
        <f t="shared" si="1425"/>
        <v>0</v>
      </c>
      <c r="CP668" s="622">
        <f t="shared" si="1425"/>
        <v>0</v>
      </c>
      <c r="CQ668" s="622">
        <f t="shared" si="1425"/>
        <v>0</v>
      </c>
      <c r="CR668" s="622">
        <f t="shared" si="1425"/>
        <v>0</v>
      </c>
      <c r="CS668" s="120">
        <f t="shared" si="1401"/>
        <v>0</v>
      </c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</row>
    <row r="669" spans="1:133" ht="15">
      <c r="A669" s="572" t="s">
        <v>185</v>
      </c>
      <c r="B669" s="14"/>
      <c r="C669" s="9">
        <f>'4a 1718 CS PC'!AP57</f>
        <v>1E-3</v>
      </c>
      <c r="D669" s="9">
        <f>'4a 1718 CS PC'!AR57</f>
        <v>1.5E-3</v>
      </c>
      <c r="E669" s="9">
        <f>'4b 1819 CS PC'!$AT57</f>
        <v>1.1000000000000001E-3</v>
      </c>
      <c r="F669" s="9">
        <f>'4b 1819 CS PC'!AQ57</f>
        <v>1.5E-3</v>
      </c>
      <c r="G669" s="9">
        <f>'4c 1920 CS PC'!AS57</f>
        <v>1E-3</v>
      </c>
      <c r="H669" s="9">
        <f>'4c 1920 CS PC'!AP57</f>
        <v>1.5E-3</v>
      </c>
      <c r="I669" s="9">
        <f>'4d 2021 CS PC'!AS57</f>
        <v>1E-3</v>
      </c>
      <c r="J669" s="9">
        <f>'4d 2021 CS PC'!AP57</f>
        <v>1.5E-3</v>
      </c>
      <c r="K669" s="9">
        <f>'4e 2122 CS PC'!AB57</f>
        <v>1E-3</v>
      </c>
      <c r="L669" s="9"/>
      <c r="M669" s="571">
        <f t="shared" si="1394"/>
        <v>0</v>
      </c>
      <c r="N669" s="571">
        <f t="shared" si="1432"/>
        <v>0</v>
      </c>
      <c r="O669" s="571">
        <f t="shared" si="1432"/>
        <v>0</v>
      </c>
      <c r="P669" s="571">
        <f t="shared" si="1432"/>
        <v>0</v>
      </c>
      <c r="Q669" s="571">
        <f t="shared" si="1432"/>
        <v>1.3000000000000001E-2</v>
      </c>
      <c r="R669" s="571">
        <f t="shared" si="1432"/>
        <v>0</v>
      </c>
      <c r="S669" s="571">
        <f t="shared" si="1432"/>
        <v>5.9000000000000004E-2</v>
      </c>
      <c r="T669" s="573"/>
      <c r="U669" s="573"/>
      <c r="V669" s="571">
        <f t="shared" si="1423"/>
        <v>0</v>
      </c>
      <c r="W669" s="571">
        <f t="shared" si="1419"/>
        <v>0</v>
      </c>
      <c r="X669" s="571">
        <f t="shared" si="1381"/>
        <v>0</v>
      </c>
      <c r="Y669" s="571">
        <f t="shared" si="1382"/>
        <v>0</v>
      </c>
      <c r="Z669" s="571">
        <f t="shared" si="1383"/>
        <v>0</v>
      </c>
      <c r="AA669" s="571">
        <f t="shared" si="1383"/>
        <v>0</v>
      </c>
      <c r="AB669" s="571">
        <f t="shared" si="1397"/>
        <v>0</v>
      </c>
      <c r="AC669" s="571">
        <f t="shared" si="1383"/>
        <v>0</v>
      </c>
      <c r="AD669" s="571">
        <f t="shared" si="1424"/>
        <v>0</v>
      </c>
      <c r="AE669" s="571">
        <f t="shared" si="1420"/>
        <v>0</v>
      </c>
      <c r="AF669" s="571">
        <f t="shared" si="1436"/>
        <v>0</v>
      </c>
      <c r="AG669" s="571">
        <f t="shared" si="1436"/>
        <v>0</v>
      </c>
      <c r="AH669" s="571">
        <f t="shared" si="1437"/>
        <v>0</v>
      </c>
      <c r="AI669" s="594">
        <f>ROUNDUP(AI$614*$G669,0)</f>
        <v>1</v>
      </c>
      <c r="AJ669" s="571">
        <f t="shared" si="1399"/>
        <v>0</v>
      </c>
      <c r="AK669" s="571">
        <f t="shared" si="1398"/>
        <v>0</v>
      </c>
      <c r="AL669" s="571">
        <f t="shared" si="1437"/>
        <v>0</v>
      </c>
      <c r="AM669" s="571">
        <f t="shared" si="1437"/>
        <v>0</v>
      </c>
      <c r="AN669" s="571">
        <f t="shared" si="1400"/>
        <v>0</v>
      </c>
      <c r="AO669" s="571">
        <f t="shared" si="1438"/>
        <v>0</v>
      </c>
      <c r="AP669" s="571">
        <f t="shared" si="1438"/>
        <v>0</v>
      </c>
      <c r="AQ669" s="571">
        <f t="shared" si="1438"/>
        <v>0</v>
      </c>
      <c r="AR669" s="571">
        <f t="shared" si="1438"/>
        <v>0</v>
      </c>
      <c r="AS669" s="571">
        <f t="shared" si="1438"/>
        <v>0</v>
      </c>
      <c r="AT669" s="571">
        <f t="shared" si="1438"/>
        <v>0</v>
      </c>
      <c r="AU669" s="571">
        <f t="shared" si="1438"/>
        <v>0</v>
      </c>
      <c r="AV669" s="571">
        <f t="shared" si="1438"/>
        <v>0</v>
      </c>
      <c r="AW669" s="571">
        <f t="shared" si="1438"/>
        <v>0</v>
      </c>
      <c r="AX669" s="571">
        <f t="shared" si="1438"/>
        <v>0</v>
      </c>
      <c r="AY669" s="571">
        <f t="shared" si="1438"/>
        <v>0</v>
      </c>
      <c r="AZ669" s="571">
        <f t="shared" si="1438"/>
        <v>0</v>
      </c>
      <c r="BA669" s="571">
        <f t="shared" si="1438"/>
        <v>0</v>
      </c>
      <c r="BB669" s="571">
        <f t="shared" si="1438"/>
        <v>0</v>
      </c>
      <c r="BC669" s="571">
        <f t="shared" si="1438"/>
        <v>0</v>
      </c>
      <c r="BD669" s="571">
        <f t="shared" si="1438"/>
        <v>0</v>
      </c>
      <c r="BE669" s="571">
        <f t="shared" si="1438"/>
        <v>0</v>
      </c>
      <c r="BF669" s="571">
        <f t="shared" si="1438"/>
        <v>0</v>
      </c>
      <c r="BG669" s="571">
        <f t="shared" si="1438"/>
        <v>0</v>
      </c>
      <c r="BH669" s="571">
        <f t="shared" si="1438"/>
        <v>0</v>
      </c>
      <c r="BI669" s="571">
        <f t="shared" si="1438"/>
        <v>0</v>
      </c>
      <c r="BJ669" s="571">
        <f t="shared" si="1438"/>
        <v>0</v>
      </c>
      <c r="BK669" s="571">
        <f t="shared" si="1438"/>
        <v>0</v>
      </c>
      <c r="BL669" s="571">
        <f t="shared" si="1438"/>
        <v>0</v>
      </c>
      <c r="BM669" s="571">
        <f t="shared" si="1438"/>
        <v>0</v>
      </c>
      <c r="BN669" s="571">
        <f t="shared" si="1438"/>
        <v>0</v>
      </c>
      <c r="BO669" s="571">
        <f t="shared" si="1438"/>
        <v>0</v>
      </c>
      <c r="BP669" s="571">
        <f t="shared" si="1438"/>
        <v>0</v>
      </c>
      <c r="BQ669" s="571">
        <f t="shared" si="1438"/>
        <v>0</v>
      </c>
      <c r="BR669" s="571">
        <f t="shared" si="1438"/>
        <v>0</v>
      </c>
      <c r="BS669" s="571">
        <f t="shared" si="1438"/>
        <v>0</v>
      </c>
      <c r="BT669" s="571">
        <f t="shared" si="1438"/>
        <v>0</v>
      </c>
      <c r="BU669" s="571">
        <f t="shared" si="1438"/>
        <v>0</v>
      </c>
      <c r="BV669" s="571">
        <f t="shared" si="1438"/>
        <v>0</v>
      </c>
      <c r="BW669" s="571">
        <f t="shared" si="1438"/>
        <v>0</v>
      </c>
      <c r="BX669" s="571"/>
      <c r="BY669" s="571">
        <f>ROUND(SUM(M669:BX669),0)</f>
        <v>1</v>
      </c>
      <c r="BZ669" s="7"/>
      <c r="CA669" s="7">
        <f t="shared" si="1391"/>
        <v>0</v>
      </c>
      <c r="CB669" s="622">
        <f t="shared" si="1405"/>
        <v>0</v>
      </c>
      <c r="CC669" s="622">
        <f>ROUND(SUMIF($M$1:$BW$1,CC$1,$M669:$BW669),0)</f>
        <v>0</v>
      </c>
      <c r="CD669" s="622">
        <f t="shared" si="1439"/>
        <v>0</v>
      </c>
      <c r="CE669" s="622">
        <f t="shared" si="1439"/>
        <v>0</v>
      </c>
      <c r="CF669" s="622">
        <f t="shared" si="1439"/>
        <v>1</v>
      </c>
      <c r="CG669" s="622">
        <f t="shared" si="1439"/>
        <v>0</v>
      </c>
      <c r="CH669" s="622">
        <f t="shared" si="1439"/>
        <v>0</v>
      </c>
      <c r="CI669" s="622">
        <f t="shared" si="1439"/>
        <v>0</v>
      </c>
      <c r="CJ669" s="16"/>
      <c r="CK669" s="622">
        <f t="shared" si="1430"/>
        <v>0</v>
      </c>
      <c r="CL669" s="622">
        <f t="shared" si="1430"/>
        <v>0</v>
      </c>
      <c r="CM669" s="622">
        <f t="shared" si="1430"/>
        <v>0</v>
      </c>
      <c r="CN669" s="622">
        <f>ROUND(SUMIF($M$2:$BW$2,CN$1,$M669:$BW669),0)</f>
        <v>1</v>
      </c>
      <c r="CO669" s="622">
        <f t="shared" si="1425"/>
        <v>0</v>
      </c>
      <c r="CP669" s="622">
        <f t="shared" si="1425"/>
        <v>0</v>
      </c>
      <c r="CQ669" s="622">
        <f t="shared" si="1425"/>
        <v>0</v>
      </c>
      <c r="CR669" s="622">
        <f t="shared" si="1425"/>
        <v>0</v>
      </c>
      <c r="CS669" s="120">
        <f t="shared" si="1401"/>
        <v>0</v>
      </c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</row>
    <row r="670" spans="1:133" ht="15">
      <c r="A670" s="572" t="s">
        <v>186</v>
      </c>
      <c r="B670" s="14"/>
      <c r="C670" s="9">
        <f>'4a 1718 CS PC'!AP58</f>
        <v>1.78E-2</v>
      </c>
      <c r="D670" s="9">
        <f>'4a 1718 CS PC'!AR58</f>
        <v>2.5100000000000001E-2</v>
      </c>
      <c r="E670" s="9">
        <f>'4b 1819 CS PC'!$AT58</f>
        <v>1.6899999999999998E-2</v>
      </c>
      <c r="F670" s="9">
        <f>'4b 1819 CS PC'!AQ58</f>
        <v>2.3900000000000001E-2</v>
      </c>
      <c r="G670" s="9">
        <f>'4c 1920 CS PC'!AS58</f>
        <v>1.6799999999999999E-2</v>
      </c>
      <c r="H670" s="9">
        <f>'4c 1920 CS PC'!AP58</f>
        <v>2.3900000000000001E-2</v>
      </c>
      <c r="I670" s="9">
        <f>'4d 2021 CS PC'!AS58</f>
        <v>1.66E-2</v>
      </c>
      <c r="J670" s="9">
        <f>'4d 2021 CS PC'!AP58</f>
        <v>2.3699999999999999E-2</v>
      </c>
      <c r="K670" s="9">
        <f>'4e 2122 CS PC'!AB58</f>
        <v>1.6400000000000001E-2</v>
      </c>
      <c r="L670" s="9"/>
      <c r="M670" s="571">
        <f t="shared" si="1394"/>
        <v>0</v>
      </c>
      <c r="N670" s="571">
        <f t="shared" si="1432"/>
        <v>0</v>
      </c>
      <c r="O670" s="571">
        <f t="shared" si="1432"/>
        <v>0</v>
      </c>
      <c r="P670" s="571">
        <f t="shared" si="1432"/>
        <v>0</v>
      </c>
      <c r="Q670" s="571">
        <f t="shared" si="1432"/>
        <v>0.23139999999999999</v>
      </c>
      <c r="R670" s="571">
        <f t="shared" si="1432"/>
        <v>0</v>
      </c>
      <c r="S670" s="571">
        <f t="shared" si="1432"/>
        <v>1.0502</v>
      </c>
      <c r="T670" s="573"/>
      <c r="U670" s="573"/>
      <c r="V670" s="571">
        <f t="shared" si="1423"/>
        <v>1</v>
      </c>
      <c r="W670" s="571">
        <f t="shared" si="1419"/>
        <v>0</v>
      </c>
      <c r="X670" s="571">
        <f t="shared" si="1381"/>
        <v>0</v>
      </c>
      <c r="Y670" s="571">
        <f t="shared" si="1382"/>
        <v>0</v>
      </c>
      <c r="Z670" s="571">
        <f t="shared" si="1383"/>
        <v>0</v>
      </c>
      <c r="AA670" s="571">
        <f t="shared" si="1383"/>
        <v>0</v>
      </c>
      <c r="AB670" s="571">
        <f t="shared" si="1397"/>
        <v>0</v>
      </c>
      <c r="AC670" s="571">
        <f t="shared" si="1383"/>
        <v>0</v>
      </c>
      <c r="AD670" s="571">
        <f t="shared" si="1424"/>
        <v>0</v>
      </c>
      <c r="AE670" s="571">
        <f t="shared" si="1420"/>
        <v>0</v>
      </c>
      <c r="AF670" s="571">
        <f t="shared" si="1436"/>
        <v>0</v>
      </c>
      <c r="AG670" s="571">
        <f t="shared" si="1436"/>
        <v>1</v>
      </c>
      <c r="AH670" s="571">
        <f t="shared" si="1437"/>
        <v>0</v>
      </c>
      <c r="AI670" s="571">
        <f t="shared" si="1398"/>
        <v>0</v>
      </c>
      <c r="AJ670" s="571">
        <f t="shared" si="1399"/>
        <v>0</v>
      </c>
      <c r="AK670" s="571">
        <f t="shared" si="1398"/>
        <v>0</v>
      </c>
      <c r="AL670" s="571">
        <f t="shared" si="1437"/>
        <v>0</v>
      </c>
      <c r="AM670" s="571">
        <f t="shared" si="1437"/>
        <v>0</v>
      </c>
      <c r="AN670" s="571">
        <f t="shared" si="1400"/>
        <v>0</v>
      </c>
      <c r="AO670" s="571">
        <f t="shared" si="1438"/>
        <v>0</v>
      </c>
      <c r="AP670" s="571">
        <f t="shared" si="1438"/>
        <v>0</v>
      </c>
      <c r="AQ670" s="571">
        <f t="shared" si="1438"/>
        <v>0</v>
      </c>
      <c r="AR670" s="571">
        <f t="shared" si="1438"/>
        <v>0</v>
      </c>
      <c r="AS670" s="571">
        <f t="shared" si="1438"/>
        <v>0</v>
      </c>
      <c r="AT670" s="571">
        <f t="shared" si="1438"/>
        <v>0</v>
      </c>
      <c r="AU670" s="571">
        <f t="shared" si="1438"/>
        <v>0</v>
      </c>
      <c r="AV670" s="571">
        <f t="shared" si="1438"/>
        <v>0</v>
      </c>
      <c r="AW670" s="571">
        <f t="shared" si="1438"/>
        <v>0</v>
      </c>
      <c r="AX670" s="571">
        <f t="shared" si="1438"/>
        <v>0</v>
      </c>
      <c r="AY670" s="571">
        <f t="shared" si="1438"/>
        <v>0</v>
      </c>
      <c r="AZ670" s="571">
        <f t="shared" si="1438"/>
        <v>0</v>
      </c>
      <c r="BA670" s="571">
        <f t="shared" si="1438"/>
        <v>0</v>
      </c>
      <c r="BB670" s="571">
        <f t="shared" si="1438"/>
        <v>0</v>
      </c>
      <c r="BC670" s="571">
        <f t="shared" si="1438"/>
        <v>0</v>
      </c>
      <c r="BD670" s="571">
        <f t="shared" si="1438"/>
        <v>0</v>
      </c>
      <c r="BE670" s="571">
        <f t="shared" si="1438"/>
        <v>0</v>
      </c>
      <c r="BF670" s="571">
        <f t="shared" si="1438"/>
        <v>0</v>
      </c>
      <c r="BG670" s="571">
        <f t="shared" si="1438"/>
        <v>0</v>
      </c>
      <c r="BH670" s="571">
        <f t="shared" si="1438"/>
        <v>0</v>
      </c>
      <c r="BI670" s="571">
        <f t="shared" si="1438"/>
        <v>0</v>
      </c>
      <c r="BJ670" s="571">
        <f t="shared" si="1438"/>
        <v>0</v>
      </c>
      <c r="BK670" s="571">
        <f t="shared" si="1438"/>
        <v>0</v>
      </c>
      <c r="BL670" s="571">
        <f t="shared" si="1438"/>
        <v>0</v>
      </c>
      <c r="BM670" s="571">
        <f t="shared" si="1438"/>
        <v>0</v>
      </c>
      <c r="BN670" s="571">
        <f t="shared" si="1438"/>
        <v>0</v>
      </c>
      <c r="BO670" s="571">
        <f t="shared" si="1438"/>
        <v>0</v>
      </c>
      <c r="BP670" s="571">
        <f t="shared" si="1438"/>
        <v>0</v>
      </c>
      <c r="BQ670" s="571">
        <f t="shared" si="1438"/>
        <v>0</v>
      </c>
      <c r="BR670" s="571">
        <f t="shared" si="1438"/>
        <v>0</v>
      </c>
      <c r="BS670" s="571">
        <f t="shared" si="1438"/>
        <v>0</v>
      </c>
      <c r="BT670" s="571">
        <f t="shared" si="1438"/>
        <v>0</v>
      </c>
      <c r="BU670" s="571">
        <f t="shared" si="1438"/>
        <v>0</v>
      </c>
      <c r="BV670" s="571">
        <f t="shared" si="1438"/>
        <v>0</v>
      </c>
      <c r="BW670" s="571">
        <f t="shared" si="1438"/>
        <v>0</v>
      </c>
      <c r="BX670" s="571"/>
      <c r="BY670" s="594">
        <f>ROUNDUP(SUM(M670:BX670),0)</f>
        <v>4</v>
      </c>
      <c r="BZ670" s="7"/>
      <c r="CA670" s="7">
        <f t="shared" si="1391"/>
        <v>0</v>
      </c>
      <c r="CB670" s="622">
        <f t="shared" si="1405"/>
        <v>0</v>
      </c>
      <c r="CC670" s="630">
        <f>ROUNDUP(SUMIF($M$1:$BW$1,CC$1,$M670:$BW670),0)</f>
        <v>3</v>
      </c>
      <c r="CD670" s="622">
        <f t="shared" si="1439"/>
        <v>0</v>
      </c>
      <c r="CE670" s="622">
        <f t="shared" si="1439"/>
        <v>1</v>
      </c>
      <c r="CF670" s="622">
        <f t="shared" si="1439"/>
        <v>0</v>
      </c>
      <c r="CG670" s="622">
        <f t="shared" si="1439"/>
        <v>0</v>
      </c>
      <c r="CH670" s="622">
        <f t="shared" si="1439"/>
        <v>0</v>
      </c>
      <c r="CI670" s="622">
        <f t="shared" si="1439"/>
        <v>0</v>
      </c>
      <c r="CJ670" s="16"/>
      <c r="CK670" s="630">
        <f>ROUNDUP(SUMIF($M$2:$BW$2,CK$1,$M670:$BW670),0)</f>
        <v>1</v>
      </c>
      <c r="CL670" s="622">
        <f t="shared" ref="CL670:CM673" si="1440">ROUND(SUMIF($M$2:$BW$2,CL$1,$M670:$BW670),0)</f>
        <v>2</v>
      </c>
      <c r="CM670" s="622">
        <f t="shared" si="1440"/>
        <v>0</v>
      </c>
      <c r="CN670" s="622">
        <f>ROUND(SUMIF($M$2:$BW$2,CN$1,$M670:$BW670),0)</f>
        <v>1</v>
      </c>
      <c r="CO670" s="622">
        <f t="shared" si="1425"/>
        <v>0</v>
      </c>
      <c r="CP670" s="622">
        <f t="shared" si="1425"/>
        <v>0</v>
      </c>
      <c r="CQ670" s="622">
        <f t="shared" si="1425"/>
        <v>0</v>
      </c>
      <c r="CR670" s="622">
        <f t="shared" si="1425"/>
        <v>0</v>
      </c>
      <c r="CS670" s="120">
        <f t="shared" si="1401"/>
        <v>0</v>
      </c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</row>
    <row r="671" spans="1:133" ht="15">
      <c r="A671" s="572" t="s">
        <v>187</v>
      </c>
      <c r="B671" s="14"/>
      <c r="C671" s="9">
        <f>'4a 1718 CS PC'!AP59</f>
        <v>4.4999999999999997E-3</v>
      </c>
      <c r="D671" s="9">
        <f>'4a 1718 CS PC'!AR59</f>
        <v>6.3E-3</v>
      </c>
      <c r="E671" s="9">
        <f>'4b 1819 CS PC'!$AT59</f>
        <v>4.4000000000000003E-3</v>
      </c>
      <c r="F671" s="9">
        <f>'4b 1819 CS PC'!AQ59</f>
        <v>6.1999999999999998E-3</v>
      </c>
      <c r="G671" s="9">
        <f>'4c 1920 CS PC'!AS59</f>
        <v>4.3E-3</v>
      </c>
      <c r="H671" s="9">
        <f>'4c 1920 CS PC'!AP59</f>
        <v>6.1000000000000004E-3</v>
      </c>
      <c r="I671" s="9">
        <f>'4d 2021 CS PC'!AS59</f>
        <v>4.3E-3</v>
      </c>
      <c r="J671" s="9">
        <f>'4d 2021 CS PC'!AP59</f>
        <v>6.1999999999999998E-3</v>
      </c>
      <c r="K671" s="9">
        <f>'4e 2122 CS PC'!AB59</f>
        <v>4.3E-3</v>
      </c>
      <c r="L671" s="9"/>
      <c r="M671" s="571">
        <f t="shared" si="1394"/>
        <v>0</v>
      </c>
      <c r="N671" s="571">
        <f t="shared" ref="N671:S672" si="1441">N$614*$C671</f>
        <v>0</v>
      </c>
      <c r="O671" s="571">
        <f t="shared" si="1441"/>
        <v>0</v>
      </c>
      <c r="P671" s="571">
        <f t="shared" si="1441"/>
        <v>0</v>
      </c>
      <c r="Q671" s="571">
        <f t="shared" si="1441"/>
        <v>5.8499999999999996E-2</v>
      </c>
      <c r="R671" s="571">
        <f t="shared" si="1441"/>
        <v>0</v>
      </c>
      <c r="S671" s="571">
        <f t="shared" si="1441"/>
        <v>0.26549999999999996</v>
      </c>
      <c r="T671" s="573"/>
      <c r="U671" s="573"/>
      <c r="V671" s="571">
        <f t="shared" si="1423"/>
        <v>0</v>
      </c>
      <c r="W671" s="571">
        <f t="shared" si="1419"/>
        <v>0</v>
      </c>
      <c r="X671" s="571">
        <f t="shared" si="1381"/>
        <v>0</v>
      </c>
      <c r="Y671" s="571">
        <f t="shared" si="1382"/>
        <v>0</v>
      </c>
      <c r="Z671" s="571">
        <f t="shared" si="1383"/>
        <v>0</v>
      </c>
      <c r="AA671" s="571">
        <f t="shared" si="1383"/>
        <v>0</v>
      </c>
      <c r="AB671" s="571">
        <f t="shared" si="1397"/>
        <v>0</v>
      </c>
      <c r="AC671" s="571">
        <f t="shared" si="1383"/>
        <v>0</v>
      </c>
      <c r="AD671" s="571">
        <f t="shared" si="1424"/>
        <v>0</v>
      </c>
      <c r="AE671" s="571">
        <f t="shared" si="1420"/>
        <v>0</v>
      </c>
      <c r="AF671" s="571">
        <f t="shared" si="1436"/>
        <v>0</v>
      </c>
      <c r="AG671" s="571">
        <f t="shared" si="1436"/>
        <v>0</v>
      </c>
      <c r="AH671" s="571">
        <f t="shared" si="1437"/>
        <v>0</v>
      </c>
      <c r="AI671" s="571">
        <f t="shared" si="1398"/>
        <v>0</v>
      </c>
      <c r="AJ671" s="571">
        <f t="shared" si="1399"/>
        <v>0</v>
      </c>
      <c r="AK671" s="571">
        <f t="shared" si="1398"/>
        <v>0</v>
      </c>
      <c r="AL671" s="571">
        <f t="shared" si="1437"/>
        <v>0</v>
      </c>
      <c r="AM671" s="571">
        <f t="shared" si="1437"/>
        <v>0</v>
      </c>
      <c r="AN671" s="571">
        <f t="shared" si="1400"/>
        <v>0</v>
      </c>
      <c r="AO671" s="571">
        <f t="shared" si="1438"/>
        <v>0</v>
      </c>
      <c r="AP671" s="571">
        <f t="shared" si="1438"/>
        <v>0</v>
      </c>
      <c r="AQ671" s="571">
        <f t="shared" si="1438"/>
        <v>0</v>
      </c>
      <c r="AR671" s="571">
        <f t="shared" si="1438"/>
        <v>0</v>
      </c>
      <c r="AS671" s="571">
        <f t="shared" si="1438"/>
        <v>0</v>
      </c>
      <c r="AT671" s="571">
        <f t="shared" si="1438"/>
        <v>0</v>
      </c>
      <c r="AU671" s="571">
        <f t="shared" si="1438"/>
        <v>0</v>
      </c>
      <c r="AV671" s="571">
        <f t="shared" si="1438"/>
        <v>0</v>
      </c>
      <c r="AW671" s="571">
        <f t="shared" si="1438"/>
        <v>0</v>
      </c>
      <c r="AX671" s="571">
        <f t="shared" si="1438"/>
        <v>0</v>
      </c>
      <c r="AY671" s="571">
        <f t="shared" si="1438"/>
        <v>0</v>
      </c>
      <c r="AZ671" s="571">
        <f t="shared" si="1438"/>
        <v>0</v>
      </c>
      <c r="BA671" s="571">
        <f t="shared" si="1438"/>
        <v>0</v>
      </c>
      <c r="BB671" s="571">
        <f t="shared" si="1438"/>
        <v>0</v>
      </c>
      <c r="BC671" s="571">
        <f t="shared" si="1438"/>
        <v>0</v>
      </c>
      <c r="BD671" s="571">
        <f t="shared" si="1438"/>
        <v>0</v>
      </c>
      <c r="BE671" s="571">
        <f t="shared" si="1438"/>
        <v>0</v>
      </c>
      <c r="BF671" s="571">
        <f t="shared" si="1438"/>
        <v>0</v>
      </c>
      <c r="BG671" s="571">
        <f t="shared" si="1438"/>
        <v>0</v>
      </c>
      <c r="BH671" s="571">
        <f t="shared" si="1438"/>
        <v>0</v>
      </c>
      <c r="BI671" s="571">
        <f t="shared" si="1438"/>
        <v>0</v>
      </c>
      <c r="BJ671" s="571">
        <f t="shared" si="1438"/>
        <v>0</v>
      </c>
      <c r="BK671" s="571">
        <f t="shared" si="1438"/>
        <v>0</v>
      </c>
      <c r="BL671" s="571">
        <f t="shared" si="1438"/>
        <v>0</v>
      </c>
      <c r="BM671" s="571">
        <f t="shared" si="1438"/>
        <v>0</v>
      </c>
      <c r="BN671" s="571">
        <f t="shared" si="1438"/>
        <v>0</v>
      </c>
      <c r="BO671" s="571">
        <f t="shared" si="1438"/>
        <v>0</v>
      </c>
      <c r="BP671" s="571">
        <f t="shared" si="1438"/>
        <v>0</v>
      </c>
      <c r="BQ671" s="571">
        <f t="shared" si="1438"/>
        <v>0</v>
      </c>
      <c r="BR671" s="571">
        <f t="shared" si="1438"/>
        <v>0</v>
      </c>
      <c r="BS671" s="571">
        <f t="shared" si="1438"/>
        <v>0</v>
      </c>
      <c r="BT671" s="571">
        <f t="shared" si="1438"/>
        <v>0</v>
      </c>
      <c r="BU671" s="571">
        <f t="shared" si="1438"/>
        <v>0</v>
      </c>
      <c r="BV671" s="571">
        <f t="shared" si="1438"/>
        <v>0</v>
      </c>
      <c r="BW671" s="571">
        <f t="shared" si="1438"/>
        <v>0</v>
      </c>
      <c r="BX671" s="571"/>
      <c r="BY671" s="571">
        <f>ROUND(SUM(M671:BX671),0)</f>
        <v>0</v>
      </c>
      <c r="BZ671" s="7"/>
      <c r="CA671" s="7">
        <f t="shared" si="1391"/>
        <v>0</v>
      </c>
      <c r="CB671" s="622">
        <f t="shared" si="1405"/>
        <v>0</v>
      </c>
      <c r="CC671" s="622">
        <f>ROUND(SUMIF($M$1:$BW$1,CC$1,$M671:$BW671),0)</f>
        <v>0</v>
      </c>
      <c r="CD671" s="622">
        <f t="shared" si="1439"/>
        <v>0</v>
      </c>
      <c r="CE671" s="622">
        <f t="shared" si="1439"/>
        <v>0</v>
      </c>
      <c r="CF671" s="622">
        <f t="shared" si="1439"/>
        <v>0</v>
      </c>
      <c r="CG671" s="622">
        <f t="shared" si="1439"/>
        <v>0</v>
      </c>
      <c r="CH671" s="622">
        <f t="shared" si="1439"/>
        <v>0</v>
      </c>
      <c r="CI671" s="622">
        <f t="shared" si="1439"/>
        <v>0</v>
      </c>
      <c r="CJ671" s="16"/>
      <c r="CK671" s="622">
        <f>ROUND(SUMIF($M$2:$BW$2,CK$1,$M671:$BW671),0)</f>
        <v>0</v>
      </c>
      <c r="CL671" s="622">
        <f t="shared" si="1440"/>
        <v>0</v>
      </c>
      <c r="CM671" s="622">
        <f t="shared" si="1440"/>
        <v>0</v>
      </c>
      <c r="CN671" s="622">
        <f>ROUND(SUMIF($M$2:$BW$2,CN$1,$M671:$BW671),0)</f>
        <v>0</v>
      </c>
      <c r="CO671" s="622">
        <f t="shared" si="1425"/>
        <v>0</v>
      </c>
      <c r="CP671" s="622">
        <f t="shared" si="1425"/>
        <v>0</v>
      </c>
      <c r="CQ671" s="622">
        <f t="shared" si="1425"/>
        <v>0</v>
      </c>
      <c r="CR671" s="622">
        <f t="shared" si="1425"/>
        <v>0</v>
      </c>
      <c r="CS671" s="120">
        <f t="shared" si="1401"/>
        <v>0</v>
      </c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</row>
    <row r="672" spans="1:133" ht="15">
      <c r="A672" s="572" t="s">
        <v>188</v>
      </c>
      <c r="B672" s="14"/>
      <c r="C672" s="9">
        <f>'4a 1718 CS PC'!AP60</f>
        <v>2.5999999999999999E-3</v>
      </c>
      <c r="D672" s="9">
        <f>'4a 1718 CS PC'!AR60</f>
        <v>3.5999999999999999E-3</v>
      </c>
      <c r="E672" s="9">
        <f>'4b 1819 CS PC'!$AT60</f>
        <v>2.7000000000000001E-3</v>
      </c>
      <c r="F672" s="9">
        <f>'4b 1819 CS PC'!AQ60</f>
        <v>3.8E-3</v>
      </c>
      <c r="G672" s="9">
        <f>'4c 1920 CS PC'!AS60</f>
        <v>2.7000000000000001E-3</v>
      </c>
      <c r="H672" s="9">
        <f>'4c 1920 CS PC'!AP60</f>
        <v>3.8E-3</v>
      </c>
      <c r="I672" s="9">
        <f>'4d 2021 CS PC'!AS60</f>
        <v>2.7000000000000001E-3</v>
      </c>
      <c r="J672" s="9">
        <f>'4d 2021 CS PC'!AP60</f>
        <v>3.8E-3</v>
      </c>
      <c r="K672" s="9">
        <f>'4e 2122 CS PC'!AB60</f>
        <v>2.7000000000000001E-3</v>
      </c>
      <c r="L672" s="9"/>
      <c r="M672" s="571">
        <f t="shared" si="1394"/>
        <v>0</v>
      </c>
      <c r="N672" s="571">
        <f t="shared" si="1441"/>
        <v>0</v>
      </c>
      <c r="O672" s="571">
        <f t="shared" si="1441"/>
        <v>0</v>
      </c>
      <c r="P672" s="571">
        <f t="shared" si="1441"/>
        <v>0</v>
      </c>
      <c r="Q672" s="571">
        <f t="shared" si="1441"/>
        <v>3.3799999999999997E-2</v>
      </c>
      <c r="R672" s="571">
        <f t="shared" si="1441"/>
        <v>0</v>
      </c>
      <c r="S672" s="571">
        <f t="shared" si="1441"/>
        <v>0.15339999999999998</v>
      </c>
      <c r="T672" s="573"/>
      <c r="U672" s="573"/>
      <c r="V672" s="571">
        <f t="shared" si="1423"/>
        <v>0</v>
      </c>
      <c r="W672" s="571">
        <f t="shared" si="1419"/>
        <v>0</v>
      </c>
      <c r="X672" s="571">
        <f t="shared" si="1381"/>
        <v>0</v>
      </c>
      <c r="Y672" s="571">
        <f t="shared" si="1382"/>
        <v>0</v>
      </c>
      <c r="Z672" s="571">
        <f t="shared" si="1383"/>
        <v>0</v>
      </c>
      <c r="AA672" s="571">
        <f t="shared" si="1383"/>
        <v>0</v>
      </c>
      <c r="AB672" s="571">
        <f t="shared" si="1397"/>
        <v>0</v>
      </c>
      <c r="AC672" s="571">
        <f t="shared" si="1383"/>
        <v>0</v>
      </c>
      <c r="AD672" s="571">
        <f t="shared" si="1424"/>
        <v>0</v>
      </c>
      <c r="AE672" s="571">
        <f t="shared" si="1420"/>
        <v>0</v>
      </c>
      <c r="AF672" s="571">
        <f t="shared" si="1436"/>
        <v>0</v>
      </c>
      <c r="AG672" s="594">
        <f>ROUNDUP(AG$614*$G672,0)</f>
        <v>1</v>
      </c>
      <c r="AH672" s="571">
        <f t="shared" si="1437"/>
        <v>0</v>
      </c>
      <c r="AI672" s="571">
        <f t="shared" si="1398"/>
        <v>0</v>
      </c>
      <c r="AJ672" s="571">
        <f t="shared" si="1399"/>
        <v>0</v>
      </c>
      <c r="AK672" s="571">
        <f t="shared" si="1398"/>
        <v>0</v>
      </c>
      <c r="AL672" s="571">
        <f t="shared" si="1437"/>
        <v>0</v>
      </c>
      <c r="AM672" s="571">
        <f t="shared" si="1437"/>
        <v>0</v>
      </c>
      <c r="AN672" s="571">
        <f t="shared" si="1400"/>
        <v>0</v>
      </c>
      <c r="AO672" s="571">
        <f t="shared" si="1438"/>
        <v>0</v>
      </c>
      <c r="AP672" s="571">
        <f t="shared" si="1438"/>
        <v>0</v>
      </c>
      <c r="AQ672" s="571">
        <f t="shared" si="1438"/>
        <v>0</v>
      </c>
      <c r="AR672" s="571">
        <f t="shared" si="1438"/>
        <v>0</v>
      </c>
      <c r="AS672" s="571">
        <f t="shared" si="1438"/>
        <v>0</v>
      </c>
      <c r="AT672" s="571">
        <f t="shared" si="1438"/>
        <v>0</v>
      </c>
      <c r="AU672" s="571">
        <f t="shared" si="1438"/>
        <v>0</v>
      </c>
      <c r="AV672" s="571">
        <f t="shared" si="1438"/>
        <v>0</v>
      </c>
      <c r="AW672" s="571">
        <f t="shared" si="1438"/>
        <v>0</v>
      </c>
      <c r="AX672" s="571">
        <f t="shared" si="1438"/>
        <v>0</v>
      </c>
      <c r="AY672" s="571">
        <f t="shared" si="1438"/>
        <v>0</v>
      </c>
      <c r="AZ672" s="571">
        <f t="shared" si="1438"/>
        <v>0</v>
      </c>
      <c r="BA672" s="571">
        <f t="shared" si="1438"/>
        <v>0</v>
      </c>
      <c r="BB672" s="571">
        <f t="shared" si="1438"/>
        <v>0</v>
      </c>
      <c r="BC672" s="571">
        <f t="shared" si="1438"/>
        <v>0</v>
      </c>
      <c r="BD672" s="571">
        <f t="shared" si="1438"/>
        <v>0</v>
      </c>
      <c r="BE672" s="571">
        <f t="shared" si="1438"/>
        <v>0</v>
      </c>
      <c r="BF672" s="571">
        <f t="shared" si="1438"/>
        <v>0</v>
      </c>
      <c r="BG672" s="571">
        <f t="shared" si="1438"/>
        <v>0</v>
      </c>
      <c r="BH672" s="571">
        <f t="shared" si="1438"/>
        <v>0</v>
      </c>
      <c r="BI672" s="571">
        <f t="shared" si="1438"/>
        <v>0</v>
      </c>
      <c r="BJ672" s="571">
        <f t="shared" si="1438"/>
        <v>0</v>
      </c>
      <c r="BK672" s="571">
        <f t="shared" si="1438"/>
        <v>0</v>
      </c>
      <c r="BL672" s="571">
        <f t="shared" si="1438"/>
        <v>0</v>
      </c>
      <c r="BM672" s="571">
        <f t="shared" si="1438"/>
        <v>0</v>
      </c>
      <c r="BN672" s="571">
        <f t="shared" si="1438"/>
        <v>0</v>
      </c>
      <c r="BO672" s="571">
        <f t="shared" si="1438"/>
        <v>0</v>
      </c>
      <c r="BP672" s="571">
        <f t="shared" si="1438"/>
        <v>0</v>
      </c>
      <c r="BQ672" s="571">
        <f t="shared" si="1438"/>
        <v>0</v>
      </c>
      <c r="BR672" s="571">
        <f t="shared" si="1438"/>
        <v>0</v>
      </c>
      <c r="BS672" s="571">
        <f t="shared" si="1438"/>
        <v>0</v>
      </c>
      <c r="BT672" s="571">
        <f t="shared" si="1438"/>
        <v>0</v>
      </c>
      <c r="BU672" s="571">
        <f t="shared" si="1438"/>
        <v>0</v>
      </c>
      <c r="BV672" s="571">
        <f t="shared" si="1438"/>
        <v>0</v>
      </c>
      <c r="BW672" s="571">
        <f t="shared" si="1438"/>
        <v>0</v>
      </c>
      <c r="BX672" s="571"/>
      <c r="BY672" s="571">
        <f>ROUND(SUM(M672:BX672),0)</f>
        <v>1</v>
      </c>
      <c r="BZ672" s="7"/>
      <c r="CA672" s="7">
        <f t="shared" si="1391"/>
        <v>0</v>
      </c>
      <c r="CB672" s="622">
        <f t="shared" si="1405"/>
        <v>0</v>
      </c>
      <c r="CC672" s="622">
        <f>ROUND(SUMIF($M$1:$BW$1,CC$1,$M672:$BW672),0)</f>
        <v>0</v>
      </c>
      <c r="CD672" s="622">
        <f t="shared" si="1439"/>
        <v>0</v>
      </c>
      <c r="CE672" s="622">
        <f t="shared" si="1439"/>
        <v>1</v>
      </c>
      <c r="CF672" s="622">
        <f t="shared" si="1439"/>
        <v>0</v>
      </c>
      <c r="CG672" s="622">
        <f t="shared" si="1439"/>
        <v>0</v>
      </c>
      <c r="CH672" s="622">
        <f t="shared" si="1439"/>
        <v>0</v>
      </c>
      <c r="CI672" s="622">
        <f t="shared" si="1439"/>
        <v>0</v>
      </c>
      <c r="CJ672" s="16"/>
      <c r="CK672" s="622">
        <f>ROUND(SUMIF($M$2:$BW$2,CK$1,$M672:$BW672),0)</f>
        <v>0</v>
      </c>
      <c r="CL672" s="622">
        <f t="shared" si="1440"/>
        <v>0</v>
      </c>
      <c r="CM672" s="622">
        <f t="shared" si="1440"/>
        <v>0</v>
      </c>
      <c r="CN672" s="622">
        <f>ROUND(SUMIF($M$2:$BW$2,CN$1,$M672:$BW672),0)</f>
        <v>1</v>
      </c>
      <c r="CO672" s="622">
        <f t="shared" si="1425"/>
        <v>0</v>
      </c>
      <c r="CP672" s="622">
        <f t="shared" si="1425"/>
        <v>0</v>
      </c>
      <c r="CQ672" s="622">
        <f t="shared" si="1425"/>
        <v>0</v>
      </c>
      <c r="CR672" s="622">
        <f t="shared" si="1425"/>
        <v>0</v>
      </c>
      <c r="CS672" s="120">
        <f t="shared" si="1401"/>
        <v>0</v>
      </c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</row>
    <row r="673" spans="1:133" ht="15">
      <c r="A673" s="587" t="s">
        <v>108</v>
      </c>
      <c r="B673" s="587"/>
      <c r="C673" s="598">
        <f t="shared" ref="C673:V673" si="1442">SUM(C615:C672)</f>
        <v>0.99999999999999978</v>
      </c>
      <c r="D673" s="598">
        <f t="shared" si="1442"/>
        <v>1</v>
      </c>
      <c r="E673" s="598">
        <f t="shared" si="1442"/>
        <v>0.99999999999999978</v>
      </c>
      <c r="F673" s="598">
        <f t="shared" si="1442"/>
        <v>0.99999999999999956</v>
      </c>
      <c r="G673" s="598">
        <f t="shared" si="1442"/>
        <v>0.99999999999999989</v>
      </c>
      <c r="H673" s="598">
        <f t="shared" si="1442"/>
        <v>0.99999999999999978</v>
      </c>
      <c r="I673" s="598">
        <f>SUM(I615:I672)</f>
        <v>0.99999999999999978</v>
      </c>
      <c r="J673" s="598">
        <f>SUM(J615:J672)</f>
        <v>1</v>
      </c>
      <c r="K673" s="598">
        <f>SUM(K615:K672)</f>
        <v>0.99999999999999978</v>
      </c>
      <c r="L673" s="598"/>
      <c r="M673" s="589">
        <f t="shared" si="1442"/>
        <v>0</v>
      </c>
      <c r="N673" s="589">
        <f t="shared" si="1442"/>
        <v>0</v>
      </c>
      <c r="O673" s="589">
        <f t="shared" si="1442"/>
        <v>0</v>
      </c>
      <c r="P673" s="589">
        <f t="shared" si="1442"/>
        <v>0</v>
      </c>
      <c r="Q673" s="589">
        <f t="shared" si="1442"/>
        <v>13.000000000000005</v>
      </c>
      <c r="R673" s="589">
        <f t="shared" si="1442"/>
        <v>0</v>
      </c>
      <c r="S673" s="589">
        <f t="shared" si="1442"/>
        <v>59</v>
      </c>
      <c r="T673" s="589">
        <f t="shared" si="1442"/>
        <v>0</v>
      </c>
      <c r="U673" s="589">
        <f t="shared" si="1442"/>
        <v>0</v>
      </c>
      <c r="V673" s="589">
        <f t="shared" si="1442"/>
        <v>37</v>
      </c>
      <c r="W673" s="589">
        <f>SUM(W615:W672)</f>
        <v>0</v>
      </c>
      <c r="X673" s="589">
        <f>SUM(X615:X672)</f>
        <v>0</v>
      </c>
      <c r="Y673" s="589">
        <f>SUM(Y615:Y672)</f>
        <v>0</v>
      </c>
      <c r="Z673" s="589">
        <f>SUM(Z615:Z672)</f>
        <v>0</v>
      </c>
      <c r="AA673" s="589">
        <f>SUM(AA615:AA672)</f>
        <v>0</v>
      </c>
      <c r="AB673" s="589">
        <f t="shared" ref="AB673" si="1443">SUM(AB615:AB672)</f>
        <v>25</v>
      </c>
      <c r="AC673" s="589">
        <f>SUM(AC615:AC672)</f>
        <v>0</v>
      </c>
      <c r="AD673" s="589">
        <f>SUM(AD615:AD672)</f>
        <v>6</v>
      </c>
      <c r="AE673" s="589">
        <f>SUM(AE615:AE672)</f>
        <v>0</v>
      </c>
      <c r="AF673" s="589">
        <f t="shared" ref="AF673" si="1444">SUM(AF615:AF672)</f>
        <v>18</v>
      </c>
      <c r="AG673" s="589">
        <f t="shared" ref="AG673" si="1445">SUM(AG615:AG672)</f>
        <v>56</v>
      </c>
      <c r="AH673" s="589">
        <f t="shared" ref="AH673:AI673" si="1446">SUM(AH615:AH672)</f>
        <v>1</v>
      </c>
      <c r="AI673" s="589">
        <f t="shared" si="1446"/>
        <v>6</v>
      </c>
      <c r="AJ673" s="589">
        <f t="shared" ref="AJ673:AK673" si="1447">SUM(AJ615:AJ672)</f>
        <v>0</v>
      </c>
      <c r="AK673" s="589">
        <f t="shared" si="1447"/>
        <v>0</v>
      </c>
      <c r="AL673" s="589">
        <f t="shared" ref="AL673:BW673" si="1448">SUM(AL615:AL672)</f>
        <v>0</v>
      </c>
      <c r="AM673" s="589">
        <f t="shared" ref="AM673" si="1449">SUM(AM615:AM672)</f>
        <v>8</v>
      </c>
      <c r="AN673" s="589">
        <f t="shared" si="1448"/>
        <v>0</v>
      </c>
      <c r="AO673" s="589">
        <f t="shared" si="1448"/>
        <v>0</v>
      </c>
      <c r="AP673" s="589">
        <f t="shared" si="1448"/>
        <v>0</v>
      </c>
      <c r="AQ673" s="589">
        <f t="shared" si="1448"/>
        <v>0</v>
      </c>
      <c r="AR673" s="589">
        <f t="shared" si="1448"/>
        <v>0</v>
      </c>
      <c r="AS673" s="589">
        <f t="shared" si="1448"/>
        <v>0</v>
      </c>
      <c r="AT673" s="589">
        <f t="shared" si="1448"/>
        <v>0</v>
      </c>
      <c r="AU673" s="589">
        <f t="shared" si="1448"/>
        <v>0</v>
      </c>
      <c r="AV673" s="589">
        <f t="shared" si="1448"/>
        <v>0</v>
      </c>
      <c r="AW673" s="589">
        <f t="shared" si="1448"/>
        <v>0</v>
      </c>
      <c r="AX673" s="589">
        <f t="shared" si="1448"/>
        <v>0</v>
      </c>
      <c r="AY673" s="589">
        <f t="shared" si="1448"/>
        <v>0</v>
      </c>
      <c r="AZ673" s="589">
        <f t="shared" si="1448"/>
        <v>0</v>
      </c>
      <c r="BA673" s="589">
        <f t="shared" si="1448"/>
        <v>0</v>
      </c>
      <c r="BB673" s="589">
        <f t="shared" si="1448"/>
        <v>0</v>
      </c>
      <c r="BC673" s="589">
        <f t="shared" si="1448"/>
        <v>0</v>
      </c>
      <c r="BD673" s="589">
        <f t="shared" si="1448"/>
        <v>0</v>
      </c>
      <c r="BE673" s="589">
        <f t="shared" si="1448"/>
        <v>0</v>
      </c>
      <c r="BF673" s="589">
        <f t="shared" si="1448"/>
        <v>0</v>
      </c>
      <c r="BG673" s="589">
        <f t="shared" si="1448"/>
        <v>0</v>
      </c>
      <c r="BH673" s="589">
        <f t="shared" si="1448"/>
        <v>0</v>
      </c>
      <c r="BI673" s="589">
        <f t="shared" si="1448"/>
        <v>0</v>
      </c>
      <c r="BJ673" s="589">
        <f t="shared" si="1448"/>
        <v>0</v>
      </c>
      <c r="BK673" s="589">
        <f t="shared" si="1448"/>
        <v>0</v>
      </c>
      <c r="BL673" s="589">
        <f t="shared" si="1448"/>
        <v>0</v>
      </c>
      <c r="BM673" s="589">
        <f t="shared" si="1448"/>
        <v>0</v>
      </c>
      <c r="BN673" s="589">
        <f t="shared" si="1448"/>
        <v>0</v>
      </c>
      <c r="BO673" s="589">
        <f t="shared" si="1448"/>
        <v>0</v>
      </c>
      <c r="BP673" s="589">
        <f t="shared" si="1448"/>
        <v>0</v>
      </c>
      <c r="BQ673" s="589">
        <f t="shared" si="1448"/>
        <v>0</v>
      </c>
      <c r="BR673" s="589">
        <f t="shared" si="1448"/>
        <v>0</v>
      </c>
      <c r="BS673" s="589">
        <f t="shared" si="1448"/>
        <v>0</v>
      </c>
      <c r="BT673" s="589">
        <f t="shared" si="1448"/>
        <v>0</v>
      </c>
      <c r="BU673" s="589">
        <f t="shared" si="1448"/>
        <v>0</v>
      </c>
      <c r="BV673" s="589">
        <f t="shared" si="1448"/>
        <v>0</v>
      </c>
      <c r="BW673" s="589">
        <f t="shared" si="1448"/>
        <v>0</v>
      </c>
      <c r="BX673" s="589"/>
      <c r="BY673" s="589">
        <f>SUM(BY615:BY672)</f>
        <v>229</v>
      </c>
      <c r="BZ673" s="7"/>
      <c r="CA673" s="7"/>
      <c r="CB673" s="589">
        <f t="shared" si="1405"/>
        <v>0</v>
      </c>
      <c r="CC673" s="589">
        <f>ROUND(SUMIF($M$1:$BW$1,CC$1,$M673:$BW673),0)</f>
        <v>109</v>
      </c>
      <c r="CD673" s="589">
        <f t="shared" si="1439"/>
        <v>0</v>
      </c>
      <c r="CE673" s="589">
        <f t="shared" si="1439"/>
        <v>105</v>
      </c>
      <c r="CF673" s="589">
        <f t="shared" si="1439"/>
        <v>15</v>
      </c>
      <c r="CG673" s="589">
        <f t="shared" si="1439"/>
        <v>0</v>
      </c>
      <c r="CH673" s="589">
        <f t="shared" si="1439"/>
        <v>0</v>
      </c>
      <c r="CI673" s="589">
        <f t="shared" si="1439"/>
        <v>0</v>
      </c>
      <c r="CJ673" s="16"/>
      <c r="CK673" s="589">
        <f>ROUND(SUMIF($M$2:$BW$2,CK$1,$M673:$BW673),0)</f>
        <v>13</v>
      </c>
      <c r="CL673" s="589">
        <f t="shared" si="1440"/>
        <v>96</v>
      </c>
      <c r="CM673" s="589">
        <f t="shared" si="1440"/>
        <v>31</v>
      </c>
      <c r="CN673" s="589">
        <f>ROUND(SUMIF($M$2:$BW$2,CN$1,$M673:$BW673),0)</f>
        <v>81</v>
      </c>
      <c r="CO673" s="589">
        <f t="shared" si="1425"/>
        <v>8</v>
      </c>
      <c r="CP673" s="589">
        <f t="shared" si="1425"/>
        <v>0</v>
      </c>
      <c r="CQ673" s="589">
        <f t="shared" si="1425"/>
        <v>0</v>
      </c>
      <c r="CR673" s="589">
        <f t="shared" si="1425"/>
        <v>0</v>
      </c>
      <c r="CS673" s="120">
        <f t="shared" si="1401"/>
        <v>0</v>
      </c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</row>
    <row r="674" spans="1:133" ht="15" hidden="1">
      <c r="A674" s="20"/>
      <c r="B674" s="20"/>
      <c r="C674" s="102"/>
      <c r="D674" s="102"/>
      <c r="E674" s="102"/>
      <c r="F674" s="102"/>
      <c r="G674" s="102"/>
      <c r="H674" s="102"/>
      <c r="I674" s="102"/>
      <c r="J674" s="102"/>
      <c r="K674" s="102"/>
      <c r="L674" s="102"/>
      <c r="M674" s="10">
        <f t="shared" ref="M674:X674" si="1450">M614-M673</f>
        <v>0</v>
      </c>
      <c r="N674" s="10">
        <f t="shared" si="1450"/>
        <v>0</v>
      </c>
      <c r="O674" s="10">
        <f t="shared" si="1450"/>
        <v>0</v>
      </c>
      <c r="P674" s="10">
        <f t="shared" si="1450"/>
        <v>0</v>
      </c>
      <c r="Q674" s="10">
        <f t="shared" si="1450"/>
        <v>0</v>
      </c>
      <c r="R674" s="10">
        <f t="shared" si="1450"/>
        <v>0</v>
      </c>
      <c r="S674" s="10">
        <f t="shared" si="1450"/>
        <v>0</v>
      </c>
      <c r="T674" s="10">
        <f t="shared" si="1450"/>
        <v>0</v>
      </c>
      <c r="U674" s="10">
        <f t="shared" si="1450"/>
        <v>0</v>
      </c>
      <c r="V674" s="10">
        <f t="shared" si="1450"/>
        <v>0</v>
      </c>
      <c r="W674" s="10">
        <f t="shared" si="1450"/>
        <v>0</v>
      </c>
      <c r="X674" s="10">
        <f t="shared" si="1450"/>
        <v>0</v>
      </c>
      <c r="Y674" s="10">
        <f t="shared" ref="Y674:BY674" si="1451">Y614-Y673</f>
        <v>0</v>
      </c>
      <c r="Z674" s="10">
        <f t="shared" ref="Z674:AA674" si="1452">Z614-Z673</f>
        <v>0</v>
      </c>
      <c r="AA674" s="10">
        <f t="shared" si="1452"/>
        <v>0</v>
      </c>
      <c r="AB674" s="10">
        <f t="shared" si="1451"/>
        <v>0</v>
      </c>
      <c r="AC674" s="10">
        <f t="shared" si="1451"/>
        <v>0</v>
      </c>
      <c r="AD674" s="10">
        <f>AD614-AD673</f>
        <v>0</v>
      </c>
      <c r="AE674" s="10">
        <f>AE614-AE673</f>
        <v>0</v>
      </c>
      <c r="AF674" s="10">
        <f t="shared" ref="AF674" si="1453">AF614-AF673</f>
        <v>0</v>
      </c>
      <c r="AG674" s="10">
        <f t="shared" ref="AG674" si="1454">AG614-AG673</f>
        <v>0</v>
      </c>
      <c r="AH674" s="10">
        <f t="shared" ref="AH674:AI674" si="1455">AH614-AH673</f>
        <v>0</v>
      </c>
      <c r="AI674" s="10">
        <f t="shared" si="1455"/>
        <v>0</v>
      </c>
      <c r="AJ674" s="10">
        <f t="shared" ref="AJ674:AK674" si="1456">AJ614-AJ673</f>
        <v>0</v>
      </c>
      <c r="AK674" s="10">
        <f t="shared" si="1456"/>
        <v>0</v>
      </c>
      <c r="AL674" s="10">
        <f t="shared" si="1451"/>
        <v>0</v>
      </c>
      <c r="AM674" s="10">
        <f t="shared" ref="AM674" si="1457">AM614-AM673</f>
        <v>0</v>
      </c>
      <c r="AN674" s="10">
        <f t="shared" si="1451"/>
        <v>0</v>
      </c>
      <c r="AO674" s="10">
        <f t="shared" si="1451"/>
        <v>0</v>
      </c>
      <c r="AP674" s="10">
        <f t="shared" si="1451"/>
        <v>0</v>
      </c>
      <c r="AQ674" s="10">
        <f t="shared" si="1451"/>
        <v>0</v>
      </c>
      <c r="AR674" s="10">
        <f t="shared" si="1451"/>
        <v>0</v>
      </c>
      <c r="AS674" s="10">
        <f t="shared" si="1451"/>
        <v>0</v>
      </c>
      <c r="AT674" s="10">
        <f t="shared" si="1451"/>
        <v>0</v>
      </c>
      <c r="AU674" s="10">
        <f t="shared" si="1451"/>
        <v>0</v>
      </c>
      <c r="AV674" s="10">
        <f t="shared" si="1451"/>
        <v>0</v>
      </c>
      <c r="AW674" s="10">
        <f t="shared" si="1451"/>
        <v>0</v>
      </c>
      <c r="AX674" s="10">
        <f t="shared" si="1451"/>
        <v>0</v>
      </c>
      <c r="AY674" s="10">
        <f t="shared" si="1451"/>
        <v>0</v>
      </c>
      <c r="AZ674" s="10">
        <f t="shared" si="1451"/>
        <v>0</v>
      </c>
      <c r="BA674" s="10">
        <f t="shared" si="1451"/>
        <v>0</v>
      </c>
      <c r="BB674" s="10">
        <f t="shared" si="1451"/>
        <v>0</v>
      </c>
      <c r="BC674" s="10">
        <f t="shared" si="1451"/>
        <v>0</v>
      </c>
      <c r="BD674" s="10">
        <f t="shared" si="1451"/>
        <v>0</v>
      </c>
      <c r="BE674" s="10">
        <f t="shared" si="1451"/>
        <v>0</v>
      </c>
      <c r="BF674" s="10">
        <f t="shared" si="1451"/>
        <v>0</v>
      </c>
      <c r="BG674" s="10">
        <f t="shared" si="1451"/>
        <v>0</v>
      </c>
      <c r="BH674" s="10">
        <f t="shared" si="1451"/>
        <v>0</v>
      </c>
      <c r="BI674" s="10">
        <f t="shared" si="1451"/>
        <v>0</v>
      </c>
      <c r="BJ674" s="10">
        <f t="shared" si="1451"/>
        <v>0</v>
      </c>
      <c r="BK674" s="10">
        <f t="shared" si="1451"/>
        <v>0</v>
      </c>
      <c r="BL674" s="10">
        <f t="shared" si="1451"/>
        <v>0</v>
      </c>
      <c r="BM674" s="10">
        <f t="shared" si="1451"/>
        <v>0</v>
      </c>
      <c r="BN674" s="10">
        <f t="shared" si="1451"/>
        <v>0</v>
      </c>
      <c r="BO674" s="10">
        <f t="shared" si="1451"/>
        <v>0</v>
      </c>
      <c r="BP674" s="10">
        <f t="shared" si="1451"/>
        <v>0</v>
      </c>
      <c r="BQ674" s="10">
        <f t="shared" si="1451"/>
        <v>0</v>
      </c>
      <c r="BR674" s="10">
        <f t="shared" si="1451"/>
        <v>0</v>
      </c>
      <c r="BS674" s="10">
        <f t="shared" si="1451"/>
        <v>0</v>
      </c>
      <c r="BT674" s="10">
        <f t="shared" si="1451"/>
        <v>0</v>
      </c>
      <c r="BU674" s="10">
        <f t="shared" si="1451"/>
        <v>0</v>
      </c>
      <c r="BV674" s="10">
        <f t="shared" si="1451"/>
        <v>0</v>
      </c>
      <c r="BW674" s="10">
        <f t="shared" si="1451"/>
        <v>0</v>
      </c>
      <c r="BX674" s="10">
        <f t="shared" si="1451"/>
        <v>0</v>
      </c>
      <c r="BY674" s="10">
        <f t="shared" si="1451"/>
        <v>0</v>
      </c>
      <c r="BZ674" s="10"/>
      <c r="CA674" s="10"/>
      <c r="CB674" s="10">
        <f t="shared" ref="CB674:CI674" si="1458">CB614-CB673</f>
        <v>0</v>
      </c>
      <c r="CC674" s="10">
        <f t="shared" si="1458"/>
        <v>0</v>
      </c>
      <c r="CD674" s="10">
        <f t="shared" si="1458"/>
        <v>0</v>
      </c>
      <c r="CE674" s="10">
        <f t="shared" si="1458"/>
        <v>0</v>
      </c>
      <c r="CF674" s="10">
        <f t="shared" si="1458"/>
        <v>0</v>
      </c>
      <c r="CG674" s="10">
        <f t="shared" si="1458"/>
        <v>0</v>
      </c>
      <c r="CH674" s="10">
        <f t="shared" si="1458"/>
        <v>0</v>
      </c>
      <c r="CI674" s="10">
        <f t="shared" si="1458"/>
        <v>0</v>
      </c>
      <c r="CJ674" s="10"/>
      <c r="CK674" s="10">
        <f t="shared" ref="CK674:CR674" si="1459">CK614-CK673</f>
        <v>0</v>
      </c>
      <c r="CL674" s="10">
        <f t="shared" si="1459"/>
        <v>0</v>
      </c>
      <c r="CM674" s="10">
        <f t="shared" si="1459"/>
        <v>0</v>
      </c>
      <c r="CN674" s="10">
        <f t="shared" si="1459"/>
        <v>0</v>
      </c>
      <c r="CO674" s="10">
        <f t="shared" si="1459"/>
        <v>0</v>
      </c>
      <c r="CP674" s="10">
        <f t="shared" si="1459"/>
        <v>0</v>
      </c>
      <c r="CQ674" s="10">
        <f t="shared" si="1459"/>
        <v>0</v>
      </c>
      <c r="CR674" s="10">
        <f t="shared" si="1459"/>
        <v>0</v>
      </c>
      <c r="CS674" s="120">
        <f t="shared" si="1401"/>
        <v>0</v>
      </c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</row>
    <row r="675" spans="1:133" ht="15">
      <c r="AE675" s="188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</row>
    <row r="676" spans="1:133" ht="26.25">
      <c r="A676" s="596" t="s">
        <v>351</v>
      </c>
      <c r="B676" s="596"/>
      <c r="C676" s="566" t="s">
        <v>337</v>
      </c>
      <c r="D676" s="566" t="s">
        <v>338</v>
      </c>
      <c r="E676" s="566" t="s">
        <v>339</v>
      </c>
      <c r="F676" s="566" t="s">
        <v>340</v>
      </c>
      <c r="G676" s="566" t="s">
        <v>341</v>
      </c>
      <c r="H676" s="566" t="s">
        <v>342</v>
      </c>
      <c r="I676" s="566" t="s">
        <v>343</v>
      </c>
      <c r="J676" s="566" t="s">
        <v>344</v>
      </c>
      <c r="K676" s="566" t="s">
        <v>345</v>
      </c>
      <c r="L676" s="566"/>
      <c r="M676" s="597">
        <f t="shared" ref="M676:S676" si="1460">M112</f>
        <v>0</v>
      </c>
      <c r="N676" s="597">
        <f t="shared" si="1460"/>
        <v>0</v>
      </c>
      <c r="O676" s="597">
        <f t="shared" si="1460"/>
        <v>0</v>
      </c>
      <c r="P676" s="597">
        <f t="shared" si="1460"/>
        <v>0</v>
      </c>
      <c r="Q676" s="597">
        <f t="shared" si="1460"/>
        <v>116</v>
      </c>
      <c r="R676" s="597">
        <f t="shared" si="1460"/>
        <v>0</v>
      </c>
      <c r="S676" s="597">
        <f t="shared" si="1460"/>
        <v>530</v>
      </c>
      <c r="T676" s="579"/>
      <c r="U676" s="579"/>
      <c r="V676" s="597">
        <f t="shared" ref="V676:AQ676" si="1461">V112</f>
        <v>332</v>
      </c>
      <c r="W676" s="597">
        <f t="shared" si="1461"/>
        <v>231</v>
      </c>
      <c r="X676" s="597">
        <f t="shared" si="1461"/>
        <v>0</v>
      </c>
      <c r="Y676" s="597">
        <f t="shared" si="1461"/>
        <v>146</v>
      </c>
      <c r="Z676" s="597">
        <f t="shared" si="1461"/>
        <v>581</v>
      </c>
      <c r="AA676" s="597">
        <f t="shared" si="1461"/>
        <v>162</v>
      </c>
      <c r="AB676" s="597">
        <f t="shared" si="1461"/>
        <v>197</v>
      </c>
      <c r="AC676" s="597">
        <f t="shared" si="1461"/>
        <v>0</v>
      </c>
      <c r="AD676" s="597">
        <f t="shared" si="1461"/>
        <v>48</v>
      </c>
      <c r="AE676" s="597">
        <f t="shared" si="1461"/>
        <v>0</v>
      </c>
      <c r="AF676" s="597">
        <f t="shared" si="1461"/>
        <v>145</v>
      </c>
      <c r="AG676" s="597">
        <f t="shared" si="1461"/>
        <v>442</v>
      </c>
      <c r="AH676" s="597">
        <f t="shared" si="1461"/>
        <v>8</v>
      </c>
      <c r="AI676" s="597">
        <f t="shared" ref="AI676:AK676" si="1462">AI112</f>
        <v>45</v>
      </c>
      <c r="AJ676" s="597">
        <f t="shared" si="1462"/>
        <v>1</v>
      </c>
      <c r="AK676" s="597">
        <f t="shared" si="1462"/>
        <v>0</v>
      </c>
      <c r="AL676" s="597">
        <f t="shared" si="1461"/>
        <v>0</v>
      </c>
      <c r="AM676" s="597">
        <f t="shared" ref="AM676" si="1463">AM112</f>
        <v>67</v>
      </c>
      <c r="AN676" s="597">
        <f t="shared" si="1461"/>
        <v>0</v>
      </c>
      <c r="AO676" s="597">
        <f t="shared" si="1461"/>
        <v>0</v>
      </c>
      <c r="AP676" s="597">
        <f t="shared" si="1461"/>
        <v>0</v>
      </c>
      <c r="AQ676" s="597">
        <f t="shared" si="1461"/>
        <v>0</v>
      </c>
      <c r="AR676" s="597">
        <f t="shared" ref="AR676:BW676" si="1464">AR112</f>
        <v>0</v>
      </c>
      <c r="AS676" s="597">
        <f t="shared" si="1464"/>
        <v>0</v>
      </c>
      <c r="AT676" s="597">
        <f t="shared" si="1464"/>
        <v>0</v>
      </c>
      <c r="AU676" s="597">
        <f t="shared" si="1464"/>
        <v>0</v>
      </c>
      <c r="AV676" s="597">
        <f t="shared" si="1464"/>
        <v>0</v>
      </c>
      <c r="AW676" s="597">
        <f t="shared" si="1464"/>
        <v>0</v>
      </c>
      <c r="AX676" s="597">
        <f t="shared" si="1464"/>
        <v>0</v>
      </c>
      <c r="AY676" s="597">
        <f t="shared" si="1464"/>
        <v>0</v>
      </c>
      <c r="AZ676" s="597">
        <f t="shared" si="1464"/>
        <v>0</v>
      </c>
      <c r="BA676" s="597">
        <f t="shared" si="1464"/>
        <v>0</v>
      </c>
      <c r="BB676" s="597">
        <f t="shared" si="1464"/>
        <v>0</v>
      </c>
      <c r="BC676" s="597">
        <f t="shared" si="1464"/>
        <v>0</v>
      </c>
      <c r="BD676" s="597">
        <f t="shared" si="1464"/>
        <v>0</v>
      </c>
      <c r="BE676" s="597">
        <f t="shared" si="1464"/>
        <v>0</v>
      </c>
      <c r="BF676" s="597">
        <f t="shared" si="1464"/>
        <v>0</v>
      </c>
      <c r="BG676" s="597">
        <f t="shared" si="1464"/>
        <v>0</v>
      </c>
      <c r="BH676" s="597">
        <f t="shared" si="1464"/>
        <v>0</v>
      </c>
      <c r="BI676" s="597">
        <f t="shared" si="1464"/>
        <v>0</v>
      </c>
      <c r="BJ676" s="597">
        <f t="shared" si="1464"/>
        <v>0</v>
      </c>
      <c r="BK676" s="597">
        <f t="shared" si="1464"/>
        <v>0</v>
      </c>
      <c r="BL676" s="597">
        <f t="shared" si="1464"/>
        <v>0</v>
      </c>
      <c r="BM676" s="597">
        <f t="shared" si="1464"/>
        <v>0</v>
      </c>
      <c r="BN676" s="597">
        <f t="shared" si="1464"/>
        <v>0</v>
      </c>
      <c r="BO676" s="597">
        <f t="shared" si="1464"/>
        <v>0</v>
      </c>
      <c r="BP676" s="597">
        <f t="shared" si="1464"/>
        <v>0</v>
      </c>
      <c r="BQ676" s="597">
        <f t="shared" si="1464"/>
        <v>0</v>
      </c>
      <c r="BR676" s="597">
        <f t="shared" si="1464"/>
        <v>0</v>
      </c>
      <c r="BS676" s="597">
        <f t="shared" si="1464"/>
        <v>0</v>
      </c>
      <c r="BT676" s="597">
        <f t="shared" si="1464"/>
        <v>0</v>
      </c>
      <c r="BU676" s="597">
        <f t="shared" si="1464"/>
        <v>0</v>
      </c>
      <c r="BV676" s="597">
        <f t="shared" si="1464"/>
        <v>0</v>
      </c>
      <c r="BW676" s="597">
        <f t="shared" si="1464"/>
        <v>0</v>
      </c>
      <c r="BX676" s="597"/>
      <c r="BY676" s="597">
        <f>BY112</f>
        <v>3051</v>
      </c>
      <c r="BZ676" s="7"/>
      <c r="CA676" s="7"/>
      <c r="CB676" s="597">
        <f t="shared" ref="CB676:CR676" si="1465">CB112</f>
        <v>0</v>
      </c>
      <c r="CC676" s="597">
        <f t="shared" si="1465"/>
        <v>978</v>
      </c>
      <c r="CD676" s="597">
        <f t="shared" si="1465"/>
        <v>1120</v>
      </c>
      <c r="CE676" s="597">
        <f t="shared" si="1465"/>
        <v>832</v>
      </c>
      <c r="CF676" s="597">
        <f t="shared" si="1465"/>
        <v>121</v>
      </c>
      <c r="CG676" s="597">
        <f t="shared" si="1465"/>
        <v>0</v>
      </c>
      <c r="CH676" s="597">
        <f t="shared" si="1465"/>
        <v>0</v>
      </c>
      <c r="CI676" s="597">
        <f t="shared" si="1465"/>
        <v>0</v>
      </c>
      <c r="CJ676" s="16"/>
      <c r="CK676" s="597">
        <f t="shared" si="1465"/>
        <v>116</v>
      </c>
      <c r="CL676" s="597">
        <f t="shared" si="1465"/>
        <v>1239</v>
      </c>
      <c r="CM676" s="597">
        <f t="shared" si="1465"/>
        <v>988</v>
      </c>
      <c r="CN676" s="597">
        <f t="shared" si="1465"/>
        <v>641</v>
      </c>
      <c r="CO676" s="597">
        <f t="shared" si="1465"/>
        <v>67</v>
      </c>
      <c r="CP676" s="597">
        <f t="shared" si="1465"/>
        <v>0</v>
      </c>
      <c r="CQ676" s="597">
        <f t="shared" si="1465"/>
        <v>0</v>
      </c>
      <c r="CR676" s="597">
        <f t="shared" si="1465"/>
        <v>0</v>
      </c>
      <c r="CS676" s="120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</row>
    <row r="677" spans="1:133" ht="15">
      <c r="A677" s="572" t="s">
        <v>131</v>
      </c>
      <c r="B677" s="14"/>
      <c r="C677" s="9">
        <f>'4a 1718 CS PC'!AP3</f>
        <v>3.1E-2</v>
      </c>
      <c r="D677" s="9">
        <f>'4a 1718 CS PC'!AR3</f>
        <v>4.36E-2</v>
      </c>
      <c r="E677" s="9">
        <f>'4b 1819 CS PC'!$AT3</f>
        <v>3.09E-2</v>
      </c>
      <c r="F677" s="9">
        <f>'4b 1819 CS PC'!AQ3</f>
        <v>4.3900000000000002E-2</v>
      </c>
      <c r="G677" s="9">
        <f>'4c 1920 CS PC'!AS3</f>
        <v>3.0499999999999999E-2</v>
      </c>
      <c r="H677" s="9">
        <f>'4c 1920 CS PC'!AP3</f>
        <v>4.3400000000000001E-2</v>
      </c>
      <c r="I677" s="9">
        <f>'4d 2021 CS PC'!AS3</f>
        <v>3.15E-2</v>
      </c>
      <c r="J677" s="9">
        <f>'4d 2021 CS PC'!AP3</f>
        <v>4.4900000000000002E-2</v>
      </c>
      <c r="K677" s="9">
        <f>'4e 2122 CS PC'!AB3</f>
        <v>3.1600000000000003E-2</v>
      </c>
      <c r="L677" s="9"/>
      <c r="M677" s="571">
        <f t="shared" ref="M677:S677" si="1466">M$676*$C677</f>
        <v>0</v>
      </c>
      <c r="N677" s="571">
        <f t="shared" si="1466"/>
        <v>0</v>
      </c>
      <c r="O677" s="571">
        <f t="shared" si="1466"/>
        <v>0</v>
      </c>
      <c r="P677" s="571">
        <f t="shared" si="1466"/>
        <v>0</v>
      </c>
      <c r="Q677" s="571">
        <f t="shared" si="1466"/>
        <v>3.5960000000000001</v>
      </c>
      <c r="R677" s="571">
        <f t="shared" si="1466"/>
        <v>0</v>
      </c>
      <c r="S677" s="571">
        <f t="shared" si="1466"/>
        <v>16.43</v>
      </c>
      <c r="T677" s="573"/>
      <c r="U677" s="573"/>
      <c r="V677" s="594">
        <f>ROUNDUP(V$676*$C677,0)</f>
        <v>11</v>
      </c>
      <c r="W677" s="571">
        <f t="shared" ref="W677:W694" si="1467">ROUND(W$676*$E677,0)</f>
        <v>7</v>
      </c>
      <c r="X677" s="571">
        <f t="shared" ref="X677:X734" si="1468">X$676*$C677</f>
        <v>0</v>
      </c>
      <c r="Y677" s="571">
        <f t="shared" ref="Y677:AC734" si="1469">ROUND(Y$676*$E677,0)</f>
        <v>5</v>
      </c>
      <c r="Z677" s="571">
        <f t="shared" si="1469"/>
        <v>18</v>
      </c>
      <c r="AA677" s="571">
        <f t="shared" si="1469"/>
        <v>5</v>
      </c>
      <c r="AB677" s="571">
        <f>ROUND(AB$676*$G677,0)</f>
        <v>6</v>
      </c>
      <c r="AC677" s="571">
        <f t="shared" si="1469"/>
        <v>0</v>
      </c>
      <c r="AD677" s="571">
        <f t="shared" ref="AD677:AD708" si="1470">ROUND(AD$676*$G677,0)</f>
        <v>1</v>
      </c>
      <c r="AE677" s="571">
        <f t="shared" ref="AE677:AE708" si="1471">ROUND(AE$676*$E677,0)</f>
        <v>0</v>
      </c>
      <c r="AF677" s="571">
        <f t="shared" ref="AF677:AG693" si="1472">ROUND(AF$676*$G677,0)</f>
        <v>4</v>
      </c>
      <c r="AG677" s="571">
        <f t="shared" si="1472"/>
        <v>13</v>
      </c>
      <c r="AH677" s="571">
        <f t="shared" ref="AH677:AM686" si="1473">ROUND(AH$676*$I677,0)</f>
        <v>0</v>
      </c>
      <c r="AI677" s="571">
        <f>ROUND(AI$676*$G677,0)</f>
        <v>1</v>
      </c>
      <c r="AJ677" s="571">
        <f>ROUND(AJ$676*$I677,0)</f>
        <v>0</v>
      </c>
      <c r="AK677" s="571">
        <f t="shared" ref="AK677:AK692" si="1474">ROUND(AK$676*$G677,0)</f>
        <v>0</v>
      </c>
      <c r="AL677" s="571">
        <f t="shared" si="1473"/>
        <v>0</v>
      </c>
      <c r="AM677" s="571">
        <f t="shared" si="1473"/>
        <v>2</v>
      </c>
      <c r="AN677" s="571">
        <f>ROUND(AN$676*$K677,0)</f>
        <v>0</v>
      </c>
      <c r="AO677" s="571">
        <f t="shared" ref="AO677:BW684" si="1475">ROUND(AO$676*$K677,0)</f>
        <v>0</v>
      </c>
      <c r="AP677" s="571">
        <f t="shared" si="1475"/>
        <v>0</v>
      </c>
      <c r="AQ677" s="571">
        <f t="shared" si="1475"/>
        <v>0</v>
      </c>
      <c r="AR677" s="571">
        <f t="shared" si="1475"/>
        <v>0</v>
      </c>
      <c r="AS677" s="571">
        <f t="shared" si="1475"/>
        <v>0</v>
      </c>
      <c r="AT677" s="571">
        <f t="shared" si="1475"/>
        <v>0</v>
      </c>
      <c r="AU677" s="571">
        <f t="shared" si="1475"/>
        <v>0</v>
      </c>
      <c r="AV677" s="571">
        <f t="shared" si="1475"/>
        <v>0</v>
      </c>
      <c r="AW677" s="571">
        <f t="shared" si="1475"/>
        <v>0</v>
      </c>
      <c r="AX677" s="571">
        <f t="shared" si="1475"/>
        <v>0</v>
      </c>
      <c r="AY677" s="571">
        <f t="shared" si="1475"/>
        <v>0</v>
      </c>
      <c r="AZ677" s="571">
        <f t="shared" si="1475"/>
        <v>0</v>
      </c>
      <c r="BA677" s="571">
        <f t="shared" si="1475"/>
        <v>0</v>
      </c>
      <c r="BB677" s="571">
        <f t="shared" si="1475"/>
        <v>0</v>
      </c>
      <c r="BC677" s="571">
        <f t="shared" si="1475"/>
        <v>0</v>
      </c>
      <c r="BD677" s="571">
        <f t="shared" si="1475"/>
        <v>0</v>
      </c>
      <c r="BE677" s="571">
        <f t="shared" si="1475"/>
        <v>0</v>
      </c>
      <c r="BF677" s="571">
        <f t="shared" si="1475"/>
        <v>0</v>
      </c>
      <c r="BG677" s="571">
        <f t="shared" si="1475"/>
        <v>0</v>
      </c>
      <c r="BH677" s="571">
        <f t="shared" si="1475"/>
        <v>0</v>
      </c>
      <c r="BI677" s="571">
        <f t="shared" si="1475"/>
        <v>0</v>
      </c>
      <c r="BJ677" s="571">
        <f t="shared" si="1475"/>
        <v>0</v>
      </c>
      <c r="BK677" s="571">
        <f t="shared" si="1475"/>
        <v>0</v>
      </c>
      <c r="BL677" s="571">
        <f t="shared" si="1475"/>
        <v>0</v>
      </c>
      <c r="BM677" s="571">
        <f t="shared" si="1475"/>
        <v>0</v>
      </c>
      <c r="BN677" s="571">
        <f t="shared" si="1475"/>
        <v>0</v>
      </c>
      <c r="BO677" s="571">
        <f t="shared" si="1475"/>
        <v>0</v>
      </c>
      <c r="BP677" s="571">
        <f t="shared" si="1475"/>
        <v>0</v>
      </c>
      <c r="BQ677" s="571">
        <f t="shared" si="1475"/>
        <v>0</v>
      </c>
      <c r="BR677" s="571">
        <f t="shared" si="1475"/>
        <v>0</v>
      </c>
      <c r="BS677" s="571">
        <f t="shared" si="1475"/>
        <v>0</v>
      </c>
      <c r="BT677" s="571">
        <f t="shared" si="1475"/>
        <v>0</v>
      </c>
      <c r="BU677" s="571">
        <f t="shared" si="1475"/>
        <v>0</v>
      </c>
      <c r="BV677" s="571">
        <f t="shared" si="1475"/>
        <v>0</v>
      </c>
      <c r="BW677" s="571">
        <f t="shared" si="1475"/>
        <v>0</v>
      </c>
      <c r="BX677" s="571"/>
      <c r="BY677" s="571">
        <f t="shared" ref="BY677:BY683" si="1476">ROUND(SUM(M677:BX677),0)</f>
        <v>93</v>
      </c>
      <c r="BZ677" s="7"/>
      <c r="CA677" s="7">
        <f t="shared" ref="CA677:CA734" si="1477">BY677-SUM(CB677:CI677)</f>
        <v>0</v>
      </c>
      <c r="CB677" s="622">
        <f t="shared" ref="CB677:CI683" si="1478">ROUND(SUMIF($M$1:$BW$1,CB$1,$M677:$BW677),0)</f>
        <v>0</v>
      </c>
      <c r="CC677" s="622">
        <f t="shared" si="1478"/>
        <v>31</v>
      </c>
      <c r="CD677" s="622">
        <f t="shared" si="1478"/>
        <v>35</v>
      </c>
      <c r="CE677" s="622">
        <f t="shared" si="1478"/>
        <v>24</v>
      </c>
      <c r="CF677" s="622">
        <f t="shared" si="1478"/>
        <v>3</v>
      </c>
      <c r="CG677" s="622">
        <f t="shared" si="1478"/>
        <v>0</v>
      </c>
      <c r="CH677" s="622">
        <f t="shared" si="1478"/>
        <v>0</v>
      </c>
      <c r="CI677" s="622">
        <f t="shared" si="1478"/>
        <v>0</v>
      </c>
      <c r="CJ677" s="16"/>
      <c r="CK677" s="622">
        <f t="shared" ref="CK677:CR687" si="1479">ROUND(SUMIF($M$2:$BW$2,CK$1,$M677:$BW677),0)</f>
        <v>4</v>
      </c>
      <c r="CL677" s="622">
        <f t="shared" si="1479"/>
        <v>39</v>
      </c>
      <c r="CM677" s="622">
        <f t="shared" si="1479"/>
        <v>30</v>
      </c>
      <c r="CN677" s="622">
        <f t="shared" si="1479"/>
        <v>18</v>
      </c>
      <c r="CO677" s="622">
        <f t="shared" si="1479"/>
        <v>2</v>
      </c>
      <c r="CP677" s="622">
        <f t="shared" si="1479"/>
        <v>0</v>
      </c>
      <c r="CQ677" s="622">
        <f t="shared" si="1479"/>
        <v>0</v>
      </c>
      <c r="CR677" s="622">
        <f t="shared" si="1479"/>
        <v>0</v>
      </c>
      <c r="CS677" s="120">
        <f>SUM(CB677:CI677)-SUM(CK677:CR677)</f>
        <v>0</v>
      </c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</row>
    <row r="678" spans="1:133" ht="15">
      <c r="A678" s="572" t="s">
        <v>132</v>
      </c>
      <c r="B678" s="14"/>
      <c r="C678" s="9">
        <f>'4a 1718 CS PC'!AP4</f>
        <v>0</v>
      </c>
      <c r="D678" s="9">
        <f>'4a 1718 CS PC'!AR4</f>
        <v>0</v>
      </c>
      <c r="E678" s="9">
        <f>'4b 1819 CS PC'!$AT4</f>
        <v>0</v>
      </c>
      <c r="F678" s="9">
        <f>'4b 1819 CS PC'!AQ4</f>
        <v>0</v>
      </c>
      <c r="G678" s="9">
        <f>'4c 1920 CS PC'!AS4</f>
        <v>0</v>
      </c>
      <c r="H678" s="9">
        <f>'4c 1920 CS PC'!AP4</f>
        <v>0</v>
      </c>
      <c r="I678" s="9">
        <f>'4d 2021 CS PC'!AS4</f>
        <v>0</v>
      </c>
      <c r="J678" s="9">
        <f>'4d 2021 CS PC'!AP4</f>
        <v>0</v>
      </c>
      <c r="K678" s="9">
        <f>'4e 2122 CS PC'!AB4</f>
        <v>0</v>
      </c>
      <c r="L678" s="9"/>
      <c r="M678" s="571">
        <f t="shared" ref="M678:R734" si="1480">M$676*$C678</f>
        <v>0</v>
      </c>
      <c r="N678" s="571">
        <f t="shared" si="1480"/>
        <v>0</v>
      </c>
      <c r="O678" s="571">
        <f t="shared" si="1480"/>
        <v>0</v>
      </c>
      <c r="P678" s="571">
        <f t="shared" si="1480"/>
        <v>0</v>
      </c>
      <c r="Q678" s="571">
        <f t="shared" si="1480"/>
        <v>0</v>
      </c>
      <c r="R678" s="571">
        <f t="shared" si="1480"/>
        <v>0</v>
      </c>
      <c r="S678" s="571">
        <f t="shared" ref="S678:S734" si="1481">S$676*$C678</f>
        <v>0</v>
      </c>
      <c r="T678" s="573"/>
      <c r="U678" s="573"/>
      <c r="V678" s="571">
        <f t="shared" ref="V678:V690" si="1482">ROUND(V$676*$C678,0)</f>
        <v>0</v>
      </c>
      <c r="W678" s="571">
        <f t="shared" si="1467"/>
        <v>0</v>
      </c>
      <c r="X678" s="571">
        <f t="shared" si="1468"/>
        <v>0</v>
      </c>
      <c r="Y678" s="571">
        <f t="shared" si="1469"/>
        <v>0</v>
      </c>
      <c r="Z678" s="571">
        <f t="shared" ref="Z678:AA709" si="1483">ROUND(Z$676*$E678,0)</f>
        <v>0</v>
      </c>
      <c r="AA678" s="571">
        <f t="shared" si="1483"/>
        <v>0</v>
      </c>
      <c r="AB678" s="571">
        <f t="shared" ref="AB678:AB734" si="1484">ROUND(AB$676*$G678,0)</f>
        <v>0</v>
      </c>
      <c r="AC678" s="571">
        <f t="shared" si="1469"/>
        <v>0</v>
      </c>
      <c r="AD678" s="571">
        <f t="shared" si="1470"/>
        <v>0</v>
      </c>
      <c r="AE678" s="571">
        <f t="shared" si="1471"/>
        <v>0</v>
      </c>
      <c r="AF678" s="571">
        <f t="shared" si="1472"/>
        <v>0</v>
      </c>
      <c r="AG678" s="571">
        <f t="shared" si="1472"/>
        <v>0</v>
      </c>
      <c r="AH678" s="571">
        <f t="shared" si="1473"/>
        <v>0</v>
      </c>
      <c r="AI678" s="571">
        <f t="shared" ref="AI678:AK734" si="1485">ROUND(AI$676*$G678,0)</f>
        <v>0</v>
      </c>
      <c r="AJ678" s="571">
        <f t="shared" ref="AJ678:AJ734" si="1486">ROUND(AJ$676*$I678,0)</f>
        <v>0</v>
      </c>
      <c r="AK678" s="571">
        <f t="shared" si="1474"/>
        <v>0</v>
      </c>
      <c r="AL678" s="571">
        <f t="shared" si="1473"/>
        <v>0</v>
      </c>
      <c r="AM678" s="571">
        <f t="shared" si="1473"/>
        <v>0</v>
      </c>
      <c r="AN678" s="571">
        <f t="shared" ref="AN678:BC734" si="1487">ROUND(AN$676*$K678,0)</f>
        <v>0</v>
      </c>
      <c r="AO678" s="571">
        <f t="shared" si="1487"/>
        <v>0</v>
      </c>
      <c r="AP678" s="571">
        <f t="shared" si="1487"/>
        <v>0</v>
      </c>
      <c r="AQ678" s="571">
        <f t="shared" si="1487"/>
        <v>0</v>
      </c>
      <c r="AR678" s="571">
        <f t="shared" si="1487"/>
        <v>0</v>
      </c>
      <c r="AS678" s="571">
        <f t="shared" si="1487"/>
        <v>0</v>
      </c>
      <c r="AT678" s="571">
        <f t="shared" si="1487"/>
        <v>0</v>
      </c>
      <c r="AU678" s="571">
        <f t="shared" si="1487"/>
        <v>0</v>
      </c>
      <c r="AV678" s="571">
        <f t="shared" si="1487"/>
        <v>0</v>
      </c>
      <c r="AW678" s="571">
        <f t="shared" si="1487"/>
        <v>0</v>
      </c>
      <c r="AX678" s="571">
        <f t="shared" si="1487"/>
        <v>0</v>
      </c>
      <c r="AY678" s="571">
        <f t="shared" si="1487"/>
        <v>0</v>
      </c>
      <c r="AZ678" s="571">
        <f t="shared" si="1487"/>
        <v>0</v>
      </c>
      <c r="BA678" s="571">
        <f t="shared" si="1487"/>
        <v>0</v>
      </c>
      <c r="BB678" s="571">
        <f t="shared" si="1487"/>
        <v>0</v>
      </c>
      <c r="BC678" s="571">
        <f t="shared" si="1487"/>
        <v>0</v>
      </c>
      <c r="BD678" s="571">
        <f t="shared" si="1475"/>
        <v>0</v>
      </c>
      <c r="BE678" s="571">
        <f t="shared" si="1475"/>
        <v>0</v>
      </c>
      <c r="BF678" s="571">
        <f t="shared" si="1475"/>
        <v>0</v>
      </c>
      <c r="BG678" s="571">
        <f t="shared" si="1475"/>
        <v>0</v>
      </c>
      <c r="BH678" s="571">
        <f t="shared" si="1475"/>
        <v>0</v>
      </c>
      <c r="BI678" s="571">
        <f t="shared" si="1475"/>
        <v>0</v>
      </c>
      <c r="BJ678" s="571">
        <f t="shared" si="1475"/>
        <v>0</v>
      </c>
      <c r="BK678" s="571">
        <f t="shared" si="1475"/>
        <v>0</v>
      </c>
      <c r="BL678" s="571">
        <f t="shared" si="1475"/>
        <v>0</v>
      </c>
      <c r="BM678" s="571">
        <f t="shared" si="1475"/>
        <v>0</v>
      </c>
      <c r="BN678" s="571">
        <f t="shared" si="1475"/>
        <v>0</v>
      </c>
      <c r="BO678" s="571">
        <f t="shared" si="1475"/>
        <v>0</v>
      </c>
      <c r="BP678" s="571">
        <f t="shared" si="1475"/>
        <v>0</v>
      </c>
      <c r="BQ678" s="571">
        <f t="shared" si="1475"/>
        <v>0</v>
      </c>
      <c r="BR678" s="571">
        <f t="shared" si="1475"/>
        <v>0</v>
      </c>
      <c r="BS678" s="571">
        <f t="shared" si="1475"/>
        <v>0</v>
      </c>
      <c r="BT678" s="571">
        <f t="shared" si="1475"/>
        <v>0</v>
      </c>
      <c r="BU678" s="571">
        <f t="shared" si="1475"/>
        <v>0</v>
      </c>
      <c r="BV678" s="571">
        <f t="shared" si="1475"/>
        <v>0</v>
      </c>
      <c r="BW678" s="571">
        <f t="shared" si="1475"/>
        <v>0</v>
      </c>
      <c r="BX678" s="571"/>
      <c r="BY678" s="571">
        <f t="shared" si="1476"/>
        <v>0</v>
      </c>
      <c r="BZ678" s="7"/>
      <c r="CA678" s="7">
        <f t="shared" si="1477"/>
        <v>0</v>
      </c>
      <c r="CB678" s="622">
        <f t="shared" si="1478"/>
        <v>0</v>
      </c>
      <c r="CC678" s="622">
        <f t="shared" si="1478"/>
        <v>0</v>
      </c>
      <c r="CD678" s="622">
        <f t="shared" si="1478"/>
        <v>0</v>
      </c>
      <c r="CE678" s="622">
        <f t="shared" si="1478"/>
        <v>0</v>
      </c>
      <c r="CF678" s="622">
        <f t="shared" si="1478"/>
        <v>0</v>
      </c>
      <c r="CG678" s="622">
        <f t="shared" si="1478"/>
        <v>0</v>
      </c>
      <c r="CH678" s="622">
        <f t="shared" si="1478"/>
        <v>0</v>
      </c>
      <c r="CI678" s="622">
        <f t="shared" si="1478"/>
        <v>0</v>
      </c>
      <c r="CJ678" s="16"/>
      <c r="CK678" s="622">
        <f t="shared" si="1479"/>
        <v>0</v>
      </c>
      <c r="CL678" s="622">
        <f t="shared" si="1479"/>
        <v>0</v>
      </c>
      <c r="CM678" s="622">
        <f t="shared" si="1479"/>
        <v>0</v>
      </c>
      <c r="CN678" s="622">
        <f t="shared" si="1479"/>
        <v>0</v>
      </c>
      <c r="CO678" s="622">
        <f t="shared" si="1479"/>
        <v>0</v>
      </c>
      <c r="CP678" s="622">
        <f t="shared" si="1479"/>
        <v>0</v>
      </c>
      <c r="CQ678" s="622">
        <f t="shared" si="1479"/>
        <v>0</v>
      </c>
      <c r="CR678" s="622">
        <f t="shared" si="1479"/>
        <v>0</v>
      </c>
      <c r="CS678" s="120">
        <f>SUM(CB678:CI678)-SUM(CK678:CR678)</f>
        <v>0</v>
      </c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</row>
    <row r="679" spans="1:133" ht="15">
      <c r="A679" s="572" t="s">
        <v>133</v>
      </c>
      <c r="B679" s="14"/>
      <c r="C679" s="9">
        <f>'4a 1718 CS PC'!AP5</f>
        <v>5.9999999999999995E-4</v>
      </c>
      <c r="D679" s="9">
        <f>'4a 1718 CS PC'!AR5</f>
        <v>8.9999999999999998E-4</v>
      </c>
      <c r="E679" s="9">
        <f>'4b 1819 CS PC'!$AT5</f>
        <v>5.9999999999999995E-4</v>
      </c>
      <c r="F679" s="9">
        <f>'4b 1819 CS PC'!AQ5</f>
        <v>8.9999999999999998E-4</v>
      </c>
      <c r="G679" s="9">
        <f>'4c 1920 CS PC'!AS5</f>
        <v>5.9999999999999995E-4</v>
      </c>
      <c r="H679" s="9">
        <f>'4c 1920 CS PC'!AP5</f>
        <v>8.9999999999999998E-4</v>
      </c>
      <c r="I679" s="9">
        <f>'4d 2021 CS PC'!AS5</f>
        <v>5.9999999999999995E-4</v>
      </c>
      <c r="J679" s="9">
        <f>'4d 2021 CS PC'!AP5</f>
        <v>8.9999999999999998E-4</v>
      </c>
      <c r="K679" s="9">
        <f>'4e 2122 CS PC'!AB5</f>
        <v>5.9999999999999995E-4</v>
      </c>
      <c r="L679" s="9"/>
      <c r="M679" s="571">
        <f t="shared" si="1480"/>
        <v>0</v>
      </c>
      <c r="N679" s="571">
        <f t="shared" si="1480"/>
        <v>0</v>
      </c>
      <c r="O679" s="571">
        <f t="shared" si="1480"/>
        <v>0</v>
      </c>
      <c r="P679" s="571">
        <f t="shared" si="1480"/>
        <v>0</v>
      </c>
      <c r="Q679" s="571">
        <f t="shared" si="1480"/>
        <v>6.9599999999999995E-2</v>
      </c>
      <c r="R679" s="571">
        <f t="shared" si="1480"/>
        <v>0</v>
      </c>
      <c r="S679" s="571">
        <f t="shared" si="1481"/>
        <v>0.31799999999999995</v>
      </c>
      <c r="T679" s="573"/>
      <c r="U679" s="573"/>
      <c r="V679" s="571">
        <f t="shared" si="1482"/>
        <v>0</v>
      </c>
      <c r="W679" s="571">
        <f t="shared" si="1467"/>
        <v>0</v>
      </c>
      <c r="X679" s="571">
        <f t="shared" si="1468"/>
        <v>0</v>
      </c>
      <c r="Y679" s="571">
        <f t="shared" si="1469"/>
        <v>0</v>
      </c>
      <c r="Z679" s="571">
        <f t="shared" si="1483"/>
        <v>0</v>
      </c>
      <c r="AA679" s="571">
        <f t="shared" si="1483"/>
        <v>0</v>
      </c>
      <c r="AB679" s="571">
        <f t="shared" si="1484"/>
        <v>0</v>
      </c>
      <c r="AC679" s="571">
        <f t="shared" si="1469"/>
        <v>0</v>
      </c>
      <c r="AD679" s="571">
        <f t="shared" si="1470"/>
        <v>0</v>
      </c>
      <c r="AE679" s="571">
        <f t="shared" si="1471"/>
        <v>0</v>
      </c>
      <c r="AF679" s="571">
        <f t="shared" si="1472"/>
        <v>0</v>
      </c>
      <c r="AG679" s="594">
        <f>ROUNDUP(AG$676*$G679,0)</f>
        <v>1</v>
      </c>
      <c r="AH679" s="571">
        <f t="shared" si="1473"/>
        <v>0</v>
      </c>
      <c r="AI679" s="571">
        <f t="shared" si="1485"/>
        <v>0</v>
      </c>
      <c r="AJ679" s="571">
        <f t="shared" si="1486"/>
        <v>0</v>
      </c>
      <c r="AK679" s="571">
        <f t="shared" si="1474"/>
        <v>0</v>
      </c>
      <c r="AL679" s="571">
        <f t="shared" si="1473"/>
        <v>0</v>
      </c>
      <c r="AM679" s="571">
        <f t="shared" si="1473"/>
        <v>0</v>
      </c>
      <c r="AN679" s="571">
        <f t="shared" si="1487"/>
        <v>0</v>
      </c>
      <c r="AO679" s="571">
        <f t="shared" si="1475"/>
        <v>0</v>
      </c>
      <c r="AP679" s="571">
        <f t="shared" si="1475"/>
        <v>0</v>
      </c>
      <c r="AQ679" s="571">
        <f t="shared" si="1475"/>
        <v>0</v>
      </c>
      <c r="AR679" s="571">
        <f t="shared" si="1475"/>
        <v>0</v>
      </c>
      <c r="AS679" s="571">
        <f t="shared" si="1475"/>
        <v>0</v>
      </c>
      <c r="AT679" s="571">
        <f t="shared" si="1475"/>
        <v>0</v>
      </c>
      <c r="AU679" s="571">
        <f t="shared" si="1475"/>
        <v>0</v>
      </c>
      <c r="AV679" s="571">
        <f t="shared" si="1475"/>
        <v>0</v>
      </c>
      <c r="AW679" s="571">
        <f t="shared" si="1475"/>
        <v>0</v>
      </c>
      <c r="AX679" s="571">
        <f t="shared" si="1475"/>
        <v>0</v>
      </c>
      <c r="AY679" s="571">
        <f t="shared" si="1475"/>
        <v>0</v>
      </c>
      <c r="AZ679" s="571">
        <f t="shared" si="1475"/>
        <v>0</v>
      </c>
      <c r="BA679" s="571">
        <f t="shared" si="1475"/>
        <v>0</v>
      </c>
      <c r="BB679" s="571">
        <f t="shared" si="1475"/>
        <v>0</v>
      </c>
      <c r="BC679" s="571">
        <f t="shared" si="1475"/>
        <v>0</v>
      </c>
      <c r="BD679" s="571">
        <f t="shared" si="1475"/>
        <v>0</v>
      </c>
      <c r="BE679" s="571">
        <f t="shared" si="1475"/>
        <v>0</v>
      </c>
      <c r="BF679" s="571">
        <f t="shared" si="1475"/>
        <v>0</v>
      </c>
      <c r="BG679" s="571">
        <f t="shared" si="1475"/>
        <v>0</v>
      </c>
      <c r="BH679" s="571">
        <f t="shared" si="1475"/>
        <v>0</v>
      </c>
      <c r="BI679" s="571">
        <f t="shared" si="1475"/>
        <v>0</v>
      </c>
      <c r="BJ679" s="571">
        <f t="shared" si="1475"/>
        <v>0</v>
      </c>
      <c r="BK679" s="571">
        <f t="shared" si="1475"/>
        <v>0</v>
      </c>
      <c r="BL679" s="571">
        <f t="shared" si="1475"/>
        <v>0</v>
      </c>
      <c r="BM679" s="571">
        <f t="shared" si="1475"/>
        <v>0</v>
      </c>
      <c r="BN679" s="571">
        <f t="shared" si="1475"/>
        <v>0</v>
      </c>
      <c r="BO679" s="571">
        <f t="shared" si="1475"/>
        <v>0</v>
      </c>
      <c r="BP679" s="571">
        <f t="shared" si="1475"/>
        <v>0</v>
      </c>
      <c r="BQ679" s="571">
        <f t="shared" si="1475"/>
        <v>0</v>
      </c>
      <c r="BR679" s="571">
        <f t="shared" si="1475"/>
        <v>0</v>
      </c>
      <c r="BS679" s="571">
        <f t="shared" si="1475"/>
        <v>0</v>
      </c>
      <c r="BT679" s="571">
        <f t="shared" si="1475"/>
        <v>0</v>
      </c>
      <c r="BU679" s="571">
        <f t="shared" si="1475"/>
        <v>0</v>
      </c>
      <c r="BV679" s="571">
        <f t="shared" si="1475"/>
        <v>0</v>
      </c>
      <c r="BW679" s="571">
        <f t="shared" si="1475"/>
        <v>0</v>
      </c>
      <c r="BX679" s="571"/>
      <c r="BY679" s="571">
        <f t="shared" si="1476"/>
        <v>1</v>
      </c>
      <c r="BZ679" s="7"/>
      <c r="CA679" s="7">
        <f t="shared" si="1477"/>
        <v>0</v>
      </c>
      <c r="CB679" s="622">
        <f t="shared" si="1478"/>
        <v>0</v>
      </c>
      <c r="CC679" s="622">
        <f t="shared" si="1478"/>
        <v>0</v>
      </c>
      <c r="CD679" s="622">
        <f t="shared" si="1478"/>
        <v>0</v>
      </c>
      <c r="CE679" s="622">
        <f t="shared" si="1478"/>
        <v>1</v>
      </c>
      <c r="CF679" s="622">
        <f t="shared" si="1478"/>
        <v>0</v>
      </c>
      <c r="CG679" s="622">
        <f t="shared" si="1478"/>
        <v>0</v>
      </c>
      <c r="CH679" s="622">
        <f t="shared" si="1478"/>
        <v>0</v>
      </c>
      <c r="CI679" s="622">
        <f t="shared" si="1478"/>
        <v>0</v>
      </c>
      <c r="CJ679" s="16"/>
      <c r="CK679" s="622">
        <f t="shared" si="1479"/>
        <v>0</v>
      </c>
      <c r="CL679" s="622">
        <f t="shared" si="1479"/>
        <v>0</v>
      </c>
      <c r="CM679" s="622">
        <f t="shared" si="1479"/>
        <v>0</v>
      </c>
      <c r="CN679" s="622">
        <f t="shared" si="1479"/>
        <v>1</v>
      </c>
      <c r="CO679" s="622">
        <f t="shared" si="1479"/>
        <v>0</v>
      </c>
      <c r="CP679" s="622">
        <f t="shared" si="1479"/>
        <v>0</v>
      </c>
      <c r="CQ679" s="622">
        <f t="shared" si="1479"/>
        <v>0</v>
      </c>
      <c r="CR679" s="622">
        <f t="shared" si="1479"/>
        <v>0</v>
      </c>
      <c r="CS679" s="120">
        <f>SUM(CB679:CI679)-SUM(CK679:CR679)</f>
        <v>0</v>
      </c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</row>
    <row r="680" spans="1:133" ht="15">
      <c r="A680" s="572" t="s">
        <v>134</v>
      </c>
      <c r="B680" s="14"/>
      <c r="C680" s="9">
        <f>'4a 1718 CS PC'!AP6</f>
        <v>6.3E-3</v>
      </c>
      <c r="D680" s="9">
        <f>'4a 1718 CS PC'!AR6</f>
        <v>8.8999999999999999E-3</v>
      </c>
      <c r="E680" s="9">
        <f>'4b 1819 CS PC'!$AT6</f>
        <v>6.6E-3</v>
      </c>
      <c r="F680" s="9">
        <f>'4b 1819 CS PC'!AQ6</f>
        <v>9.2999999999999992E-3</v>
      </c>
      <c r="G680" s="9">
        <f>'4c 1920 CS PC'!AS6</f>
        <v>6.4000000000000003E-3</v>
      </c>
      <c r="H680" s="9">
        <f>'4c 1920 CS PC'!AP6</f>
        <v>8.9999999999999993E-3</v>
      </c>
      <c r="I680" s="9">
        <f>'4d 2021 CS PC'!AS6</f>
        <v>5.8999999999999999E-3</v>
      </c>
      <c r="J680" s="9">
        <f>'4d 2021 CS PC'!AP6</f>
        <v>8.5000000000000006E-3</v>
      </c>
      <c r="K680" s="9">
        <f>'4e 2122 CS PC'!AB6</f>
        <v>5.8999999999999999E-3</v>
      </c>
      <c r="L680" s="9"/>
      <c r="M680" s="571">
        <f t="shared" si="1480"/>
        <v>0</v>
      </c>
      <c r="N680" s="571">
        <f t="shared" si="1480"/>
        <v>0</v>
      </c>
      <c r="O680" s="571">
        <f t="shared" si="1480"/>
        <v>0</v>
      </c>
      <c r="P680" s="571">
        <f t="shared" si="1480"/>
        <v>0</v>
      </c>
      <c r="Q680" s="571">
        <f t="shared" si="1480"/>
        <v>0.73080000000000001</v>
      </c>
      <c r="R680" s="571">
        <f t="shared" si="1480"/>
        <v>0</v>
      </c>
      <c r="S680" s="571">
        <f t="shared" si="1481"/>
        <v>3.339</v>
      </c>
      <c r="T680" s="573"/>
      <c r="U680" s="573"/>
      <c r="V680" s="571">
        <f t="shared" si="1482"/>
        <v>2</v>
      </c>
      <c r="W680" s="571">
        <f t="shared" si="1467"/>
        <v>2</v>
      </c>
      <c r="X680" s="571">
        <f t="shared" si="1468"/>
        <v>0</v>
      </c>
      <c r="Y680" s="571">
        <f t="shared" si="1469"/>
        <v>1</v>
      </c>
      <c r="Z680" s="571">
        <f t="shared" si="1483"/>
        <v>4</v>
      </c>
      <c r="AA680" s="571">
        <f t="shared" si="1483"/>
        <v>1</v>
      </c>
      <c r="AB680" s="571">
        <f t="shared" si="1484"/>
        <v>1</v>
      </c>
      <c r="AC680" s="571">
        <f t="shared" si="1469"/>
        <v>0</v>
      </c>
      <c r="AD680" s="571">
        <f t="shared" si="1470"/>
        <v>0</v>
      </c>
      <c r="AE680" s="571">
        <f t="shared" si="1471"/>
        <v>0</v>
      </c>
      <c r="AF680" s="571">
        <f t="shared" si="1472"/>
        <v>1</v>
      </c>
      <c r="AG680" s="571">
        <f t="shared" si="1472"/>
        <v>3</v>
      </c>
      <c r="AH680" s="571">
        <f t="shared" si="1473"/>
        <v>0</v>
      </c>
      <c r="AI680" s="571">
        <f t="shared" si="1485"/>
        <v>0</v>
      </c>
      <c r="AJ680" s="571">
        <f t="shared" si="1486"/>
        <v>0</v>
      </c>
      <c r="AK680" s="571">
        <f t="shared" si="1474"/>
        <v>0</v>
      </c>
      <c r="AL680" s="571">
        <f t="shared" si="1473"/>
        <v>0</v>
      </c>
      <c r="AM680" s="571">
        <f t="shared" si="1473"/>
        <v>0</v>
      </c>
      <c r="AN680" s="571">
        <f t="shared" si="1487"/>
        <v>0</v>
      </c>
      <c r="AO680" s="571">
        <f t="shared" si="1475"/>
        <v>0</v>
      </c>
      <c r="AP680" s="571">
        <f t="shared" si="1475"/>
        <v>0</v>
      </c>
      <c r="AQ680" s="571">
        <f t="shared" si="1475"/>
        <v>0</v>
      </c>
      <c r="AR680" s="571">
        <f t="shared" si="1475"/>
        <v>0</v>
      </c>
      <c r="AS680" s="571">
        <f t="shared" si="1475"/>
        <v>0</v>
      </c>
      <c r="AT680" s="571">
        <f t="shared" si="1475"/>
        <v>0</v>
      </c>
      <c r="AU680" s="571">
        <f t="shared" si="1475"/>
        <v>0</v>
      </c>
      <c r="AV680" s="571">
        <f t="shared" si="1475"/>
        <v>0</v>
      </c>
      <c r="AW680" s="571">
        <f t="shared" si="1475"/>
        <v>0</v>
      </c>
      <c r="AX680" s="571">
        <f t="shared" si="1475"/>
        <v>0</v>
      </c>
      <c r="AY680" s="571">
        <f t="shared" si="1475"/>
        <v>0</v>
      </c>
      <c r="AZ680" s="571">
        <f t="shared" si="1475"/>
        <v>0</v>
      </c>
      <c r="BA680" s="571">
        <f t="shared" si="1475"/>
        <v>0</v>
      </c>
      <c r="BB680" s="571">
        <f t="shared" si="1475"/>
        <v>0</v>
      </c>
      <c r="BC680" s="571">
        <f t="shared" si="1475"/>
        <v>0</v>
      </c>
      <c r="BD680" s="571">
        <f t="shared" si="1475"/>
        <v>0</v>
      </c>
      <c r="BE680" s="571">
        <f t="shared" si="1475"/>
        <v>0</v>
      </c>
      <c r="BF680" s="571">
        <f t="shared" si="1475"/>
        <v>0</v>
      </c>
      <c r="BG680" s="571">
        <f t="shared" si="1475"/>
        <v>0</v>
      </c>
      <c r="BH680" s="571">
        <f t="shared" si="1475"/>
        <v>0</v>
      </c>
      <c r="BI680" s="571">
        <f t="shared" si="1475"/>
        <v>0</v>
      </c>
      <c r="BJ680" s="571">
        <f t="shared" si="1475"/>
        <v>0</v>
      </c>
      <c r="BK680" s="571">
        <f t="shared" si="1475"/>
        <v>0</v>
      </c>
      <c r="BL680" s="571">
        <f t="shared" si="1475"/>
        <v>0</v>
      </c>
      <c r="BM680" s="571">
        <f t="shared" si="1475"/>
        <v>0</v>
      </c>
      <c r="BN680" s="571">
        <f t="shared" si="1475"/>
        <v>0</v>
      </c>
      <c r="BO680" s="571">
        <f t="shared" si="1475"/>
        <v>0</v>
      </c>
      <c r="BP680" s="571">
        <f t="shared" si="1475"/>
        <v>0</v>
      </c>
      <c r="BQ680" s="571">
        <f t="shared" si="1475"/>
        <v>0</v>
      </c>
      <c r="BR680" s="571">
        <f t="shared" si="1475"/>
        <v>0</v>
      </c>
      <c r="BS680" s="571">
        <f t="shared" si="1475"/>
        <v>0</v>
      </c>
      <c r="BT680" s="571">
        <f t="shared" si="1475"/>
        <v>0</v>
      </c>
      <c r="BU680" s="571">
        <f t="shared" si="1475"/>
        <v>0</v>
      </c>
      <c r="BV680" s="571">
        <f t="shared" si="1475"/>
        <v>0</v>
      </c>
      <c r="BW680" s="571">
        <f t="shared" si="1475"/>
        <v>0</v>
      </c>
      <c r="BX680" s="571"/>
      <c r="BY680" s="571">
        <f t="shared" si="1476"/>
        <v>19</v>
      </c>
      <c r="BZ680" s="7"/>
      <c r="CA680" s="7">
        <f t="shared" si="1477"/>
        <v>0</v>
      </c>
      <c r="CB680" s="622">
        <f t="shared" si="1478"/>
        <v>0</v>
      </c>
      <c r="CC680" s="622">
        <f t="shared" si="1478"/>
        <v>6</v>
      </c>
      <c r="CD680" s="622">
        <f t="shared" si="1478"/>
        <v>8</v>
      </c>
      <c r="CE680" s="622">
        <f t="shared" si="1478"/>
        <v>5</v>
      </c>
      <c r="CF680" s="622">
        <f t="shared" si="1478"/>
        <v>0</v>
      </c>
      <c r="CG680" s="622">
        <f t="shared" si="1478"/>
        <v>0</v>
      </c>
      <c r="CH680" s="622">
        <f t="shared" si="1478"/>
        <v>0</v>
      </c>
      <c r="CI680" s="622">
        <f t="shared" si="1478"/>
        <v>0</v>
      </c>
      <c r="CJ680" s="16"/>
      <c r="CK680" s="622">
        <f t="shared" si="1479"/>
        <v>1</v>
      </c>
      <c r="CL680" s="622">
        <f t="shared" si="1479"/>
        <v>8</v>
      </c>
      <c r="CM680" s="622">
        <f t="shared" si="1479"/>
        <v>6</v>
      </c>
      <c r="CN680" s="622">
        <f t="shared" si="1479"/>
        <v>4</v>
      </c>
      <c r="CO680" s="622">
        <f t="shared" si="1479"/>
        <v>0</v>
      </c>
      <c r="CP680" s="622">
        <f t="shared" si="1479"/>
        <v>0</v>
      </c>
      <c r="CQ680" s="622">
        <f t="shared" si="1479"/>
        <v>0</v>
      </c>
      <c r="CR680" s="622">
        <f t="shared" si="1479"/>
        <v>0</v>
      </c>
      <c r="CS680" s="120">
        <f t="shared" ref="CS680:CS736" si="1488">SUM(CB680:CI680)-SUM(CK680:CR680)</f>
        <v>0</v>
      </c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</row>
    <row r="681" spans="1:133" ht="15">
      <c r="A681" s="572" t="s">
        <v>135</v>
      </c>
      <c r="B681" s="14"/>
      <c r="C681" s="9">
        <f>'4a 1718 CS PC'!AP7</f>
        <v>1E-3</v>
      </c>
      <c r="D681" s="9">
        <f>'4a 1718 CS PC'!AR7</f>
        <v>1.4E-3</v>
      </c>
      <c r="E681" s="9">
        <f>'4b 1819 CS PC'!$AT7</f>
        <v>1E-3</v>
      </c>
      <c r="F681" s="9">
        <f>'4b 1819 CS PC'!AQ7</f>
        <v>1.4E-3</v>
      </c>
      <c r="G681" s="9">
        <f>'4c 1920 CS PC'!AS7</f>
        <v>1E-3</v>
      </c>
      <c r="H681" s="9">
        <f>'4c 1920 CS PC'!AP7</f>
        <v>1.4E-3</v>
      </c>
      <c r="I681" s="9">
        <f>'4d 2021 CS PC'!AS7</f>
        <v>1E-3</v>
      </c>
      <c r="J681" s="9">
        <f>'4d 2021 CS PC'!AP7</f>
        <v>1.4E-3</v>
      </c>
      <c r="K681" s="9">
        <f>'4e 2122 CS PC'!AB7</f>
        <v>1E-3</v>
      </c>
      <c r="L681" s="9"/>
      <c r="M681" s="571">
        <f t="shared" si="1480"/>
        <v>0</v>
      </c>
      <c r="N681" s="571">
        <f t="shared" si="1480"/>
        <v>0</v>
      </c>
      <c r="O681" s="571">
        <f t="shared" si="1480"/>
        <v>0</v>
      </c>
      <c r="P681" s="571">
        <f t="shared" si="1480"/>
        <v>0</v>
      </c>
      <c r="Q681" s="571">
        <f t="shared" si="1480"/>
        <v>0.11600000000000001</v>
      </c>
      <c r="R681" s="571">
        <f t="shared" si="1480"/>
        <v>0</v>
      </c>
      <c r="S681" s="571">
        <f t="shared" si="1481"/>
        <v>0.53</v>
      </c>
      <c r="T681" s="573"/>
      <c r="U681" s="573"/>
      <c r="V681" s="571">
        <f t="shared" si="1482"/>
        <v>0</v>
      </c>
      <c r="W681" s="571">
        <f t="shared" si="1467"/>
        <v>0</v>
      </c>
      <c r="X681" s="571">
        <f t="shared" si="1468"/>
        <v>0</v>
      </c>
      <c r="Y681" s="571">
        <f t="shared" si="1469"/>
        <v>0</v>
      </c>
      <c r="Z681" s="571">
        <f t="shared" si="1483"/>
        <v>1</v>
      </c>
      <c r="AA681" s="571">
        <f t="shared" si="1483"/>
        <v>0</v>
      </c>
      <c r="AB681" s="571">
        <f t="shared" si="1484"/>
        <v>0</v>
      </c>
      <c r="AC681" s="571">
        <f t="shared" si="1469"/>
        <v>0</v>
      </c>
      <c r="AD681" s="571">
        <f t="shared" si="1470"/>
        <v>0</v>
      </c>
      <c r="AE681" s="571">
        <f t="shared" si="1471"/>
        <v>0</v>
      </c>
      <c r="AF681" s="571">
        <f t="shared" si="1472"/>
        <v>0</v>
      </c>
      <c r="AG681" s="571">
        <f t="shared" si="1472"/>
        <v>0</v>
      </c>
      <c r="AH681" s="571">
        <f t="shared" si="1473"/>
        <v>0</v>
      </c>
      <c r="AI681" s="571">
        <f t="shared" si="1485"/>
        <v>0</v>
      </c>
      <c r="AJ681" s="571">
        <f t="shared" si="1486"/>
        <v>0</v>
      </c>
      <c r="AK681" s="571">
        <f t="shared" si="1474"/>
        <v>0</v>
      </c>
      <c r="AL681" s="571">
        <f t="shared" si="1473"/>
        <v>0</v>
      </c>
      <c r="AM681" s="571">
        <f t="shared" si="1473"/>
        <v>0</v>
      </c>
      <c r="AN681" s="571">
        <f t="shared" si="1487"/>
        <v>0</v>
      </c>
      <c r="AO681" s="571">
        <f t="shared" si="1475"/>
        <v>0</v>
      </c>
      <c r="AP681" s="571">
        <f t="shared" si="1475"/>
        <v>0</v>
      </c>
      <c r="AQ681" s="571">
        <f t="shared" si="1475"/>
        <v>0</v>
      </c>
      <c r="AR681" s="571">
        <f t="shared" si="1475"/>
        <v>0</v>
      </c>
      <c r="AS681" s="571">
        <f t="shared" si="1475"/>
        <v>0</v>
      </c>
      <c r="AT681" s="571">
        <f t="shared" si="1475"/>
        <v>0</v>
      </c>
      <c r="AU681" s="571">
        <f t="shared" si="1475"/>
        <v>0</v>
      </c>
      <c r="AV681" s="571">
        <f t="shared" si="1475"/>
        <v>0</v>
      </c>
      <c r="AW681" s="571">
        <f t="shared" si="1475"/>
        <v>0</v>
      </c>
      <c r="AX681" s="571">
        <f t="shared" si="1475"/>
        <v>0</v>
      </c>
      <c r="AY681" s="571">
        <f t="shared" si="1475"/>
        <v>0</v>
      </c>
      <c r="AZ681" s="571">
        <f t="shared" si="1475"/>
        <v>0</v>
      </c>
      <c r="BA681" s="571">
        <f t="shared" si="1475"/>
        <v>0</v>
      </c>
      <c r="BB681" s="571">
        <f t="shared" si="1475"/>
        <v>0</v>
      </c>
      <c r="BC681" s="571">
        <f t="shared" si="1475"/>
        <v>0</v>
      </c>
      <c r="BD681" s="571">
        <f t="shared" si="1475"/>
        <v>0</v>
      </c>
      <c r="BE681" s="571">
        <f t="shared" si="1475"/>
        <v>0</v>
      </c>
      <c r="BF681" s="571">
        <f t="shared" si="1475"/>
        <v>0</v>
      </c>
      <c r="BG681" s="571">
        <f t="shared" si="1475"/>
        <v>0</v>
      </c>
      <c r="BH681" s="571">
        <f t="shared" si="1475"/>
        <v>0</v>
      </c>
      <c r="BI681" s="571">
        <f t="shared" si="1475"/>
        <v>0</v>
      </c>
      <c r="BJ681" s="571">
        <f t="shared" si="1475"/>
        <v>0</v>
      </c>
      <c r="BK681" s="571">
        <f t="shared" si="1475"/>
        <v>0</v>
      </c>
      <c r="BL681" s="571">
        <f t="shared" si="1475"/>
        <v>0</v>
      </c>
      <c r="BM681" s="571">
        <f t="shared" si="1475"/>
        <v>0</v>
      </c>
      <c r="BN681" s="571">
        <f t="shared" si="1475"/>
        <v>0</v>
      </c>
      <c r="BO681" s="571">
        <f t="shared" si="1475"/>
        <v>0</v>
      </c>
      <c r="BP681" s="571">
        <f t="shared" si="1475"/>
        <v>0</v>
      </c>
      <c r="BQ681" s="571">
        <f t="shared" si="1475"/>
        <v>0</v>
      </c>
      <c r="BR681" s="571">
        <f t="shared" si="1475"/>
        <v>0</v>
      </c>
      <c r="BS681" s="571">
        <f t="shared" si="1475"/>
        <v>0</v>
      </c>
      <c r="BT681" s="571">
        <f t="shared" si="1475"/>
        <v>0</v>
      </c>
      <c r="BU681" s="571">
        <f t="shared" si="1475"/>
        <v>0</v>
      </c>
      <c r="BV681" s="571">
        <f t="shared" si="1475"/>
        <v>0</v>
      </c>
      <c r="BW681" s="571">
        <f t="shared" si="1475"/>
        <v>0</v>
      </c>
      <c r="BX681" s="571"/>
      <c r="BY681" s="571">
        <f t="shared" si="1476"/>
        <v>2</v>
      </c>
      <c r="BZ681" s="7"/>
      <c r="CA681" s="7">
        <f t="shared" si="1477"/>
        <v>0</v>
      </c>
      <c r="CB681" s="622">
        <f t="shared" si="1478"/>
        <v>0</v>
      </c>
      <c r="CC681" s="622">
        <f t="shared" si="1478"/>
        <v>1</v>
      </c>
      <c r="CD681" s="622">
        <f t="shared" si="1478"/>
        <v>1</v>
      </c>
      <c r="CE681" s="622">
        <f t="shared" si="1478"/>
        <v>0</v>
      </c>
      <c r="CF681" s="622">
        <f t="shared" si="1478"/>
        <v>0</v>
      </c>
      <c r="CG681" s="622">
        <f t="shared" si="1478"/>
        <v>0</v>
      </c>
      <c r="CH681" s="622">
        <f t="shared" si="1478"/>
        <v>0</v>
      </c>
      <c r="CI681" s="622">
        <f t="shared" si="1478"/>
        <v>0</v>
      </c>
      <c r="CJ681" s="16"/>
      <c r="CK681" s="622">
        <f t="shared" si="1479"/>
        <v>0</v>
      </c>
      <c r="CL681" s="622">
        <f t="shared" si="1479"/>
        <v>1</v>
      </c>
      <c r="CM681" s="622">
        <f t="shared" si="1479"/>
        <v>1</v>
      </c>
      <c r="CN681" s="622">
        <f t="shared" si="1479"/>
        <v>0</v>
      </c>
      <c r="CO681" s="622">
        <f t="shared" si="1479"/>
        <v>0</v>
      </c>
      <c r="CP681" s="622">
        <f t="shared" si="1479"/>
        <v>0</v>
      </c>
      <c r="CQ681" s="622">
        <f t="shared" si="1479"/>
        <v>0</v>
      </c>
      <c r="CR681" s="622">
        <f t="shared" si="1479"/>
        <v>0</v>
      </c>
      <c r="CS681" s="120">
        <f t="shared" si="1488"/>
        <v>0</v>
      </c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</row>
    <row r="682" spans="1:133" ht="15">
      <c r="A682" s="572" t="s">
        <v>136</v>
      </c>
      <c r="B682" s="14"/>
      <c r="C682" s="9">
        <f>'4a 1718 CS PC'!AP8</f>
        <v>5.9999999999999995E-4</v>
      </c>
      <c r="D682" s="9">
        <f>'4a 1718 CS PC'!AR8</f>
        <v>8.9999999999999998E-4</v>
      </c>
      <c r="E682" s="9">
        <f>'4b 1819 CS PC'!$AT8</f>
        <v>5.9999999999999995E-4</v>
      </c>
      <c r="F682" s="9">
        <f>'4b 1819 CS PC'!AQ8</f>
        <v>8.9999999999999998E-4</v>
      </c>
      <c r="G682" s="9">
        <f>'4c 1920 CS PC'!AS8</f>
        <v>6.9999999999999999E-4</v>
      </c>
      <c r="H682" s="9">
        <f>'4c 1920 CS PC'!AP8</f>
        <v>8.9999999999999998E-4</v>
      </c>
      <c r="I682" s="9">
        <f>'4d 2021 CS PC'!AS8</f>
        <v>6.9999999999999999E-4</v>
      </c>
      <c r="J682" s="9">
        <f>'4d 2021 CS PC'!AP8</f>
        <v>1E-3</v>
      </c>
      <c r="K682" s="9">
        <f>'4e 2122 CS PC'!AB8</f>
        <v>6.9999999999999999E-4</v>
      </c>
      <c r="L682" s="9"/>
      <c r="M682" s="571">
        <f t="shared" si="1480"/>
        <v>0</v>
      </c>
      <c r="N682" s="571">
        <f t="shared" si="1480"/>
        <v>0</v>
      </c>
      <c r="O682" s="571">
        <f t="shared" si="1480"/>
        <v>0</v>
      </c>
      <c r="P682" s="571">
        <f t="shared" si="1480"/>
        <v>0</v>
      </c>
      <c r="Q682" s="571">
        <f t="shared" si="1480"/>
        <v>6.9599999999999995E-2</v>
      </c>
      <c r="R682" s="571">
        <f t="shared" si="1480"/>
        <v>0</v>
      </c>
      <c r="S682" s="571">
        <f t="shared" si="1481"/>
        <v>0.31799999999999995</v>
      </c>
      <c r="T682" s="573"/>
      <c r="U682" s="573"/>
      <c r="V682" s="571">
        <f t="shared" si="1482"/>
        <v>0</v>
      </c>
      <c r="W682" s="571">
        <f t="shared" si="1467"/>
        <v>0</v>
      </c>
      <c r="X682" s="571">
        <f t="shared" si="1468"/>
        <v>0</v>
      </c>
      <c r="Y682" s="594">
        <f>ROUNDUP(Y$676*$E682,0)</f>
        <v>1</v>
      </c>
      <c r="Z682" s="571">
        <f t="shared" si="1483"/>
        <v>0</v>
      </c>
      <c r="AA682" s="571">
        <f t="shared" si="1483"/>
        <v>0</v>
      </c>
      <c r="AB682" s="571">
        <f t="shared" si="1484"/>
        <v>0</v>
      </c>
      <c r="AC682" s="571">
        <f t="shared" si="1469"/>
        <v>0</v>
      </c>
      <c r="AD682" s="594">
        <f>ROUNDUP(AD$676*$G682,0)</f>
        <v>1</v>
      </c>
      <c r="AE682" s="571">
        <f t="shared" si="1471"/>
        <v>0</v>
      </c>
      <c r="AF682" s="594">
        <f>ROUNDUP(AF$676*$G682,0)</f>
        <v>1</v>
      </c>
      <c r="AG682" s="594">
        <f>ROUNDUP(AG$676*$G682,0)</f>
        <v>1</v>
      </c>
      <c r="AH682" s="571">
        <f t="shared" si="1473"/>
        <v>0</v>
      </c>
      <c r="AI682" s="571">
        <f t="shared" si="1485"/>
        <v>0</v>
      </c>
      <c r="AJ682" s="571">
        <f t="shared" si="1486"/>
        <v>0</v>
      </c>
      <c r="AK682" s="571">
        <f t="shared" si="1474"/>
        <v>0</v>
      </c>
      <c r="AL682" s="571">
        <f t="shared" si="1473"/>
        <v>0</v>
      </c>
      <c r="AM682" s="571">
        <f t="shared" si="1473"/>
        <v>0</v>
      </c>
      <c r="AN682" s="571">
        <f t="shared" si="1487"/>
        <v>0</v>
      </c>
      <c r="AO682" s="571">
        <f t="shared" si="1475"/>
        <v>0</v>
      </c>
      <c r="AP682" s="571">
        <f t="shared" si="1475"/>
        <v>0</v>
      </c>
      <c r="AQ682" s="571">
        <f t="shared" si="1475"/>
        <v>0</v>
      </c>
      <c r="AR682" s="571">
        <f t="shared" si="1475"/>
        <v>0</v>
      </c>
      <c r="AS682" s="571">
        <f t="shared" si="1475"/>
        <v>0</v>
      </c>
      <c r="AT682" s="571">
        <f t="shared" si="1475"/>
        <v>0</v>
      </c>
      <c r="AU682" s="571">
        <f t="shared" si="1475"/>
        <v>0</v>
      </c>
      <c r="AV682" s="571">
        <f t="shared" si="1475"/>
        <v>0</v>
      </c>
      <c r="AW682" s="571">
        <f t="shared" si="1475"/>
        <v>0</v>
      </c>
      <c r="AX682" s="571">
        <f t="shared" si="1475"/>
        <v>0</v>
      </c>
      <c r="AY682" s="571">
        <f t="shared" si="1475"/>
        <v>0</v>
      </c>
      <c r="AZ682" s="571">
        <f t="shared" si="1475"/>
        <v>0</v>
      </c>
      <c r="BA682" s="571">
        <f t="shared" si="1475"/>
        <v>0</v>
      </c>
      <c r="BB682" s="571">
        <f t="shared" si="1475"/>
        <v>0</v>
      </c>
      <c r="BC682" s="571">
        <f t="shared" si="1475"/>
        <v>0</v>
      </c>
      <c r="BD682" s="571">
        <f t="shared" si="1475"/>
        <v>0</v>
      </c>
      <c r="BE682" s="571">
        <f t="shared" si="1475"/>
        <v>0</v>
      </c>
      <c r="BF682" s="571">
        <f t="shared" si="1475"/>
        <v>0</v>
      </c>
      <c r="BG682" s="571">
        <f t="shared" si="1475"/>
        <v>0</v>
      </c>
      <c r="BH682" s="571">
        <f t="shared" si="1475"/>
        <v>0</v>
      </c>
      <c r="BI682" s="571">
        <f t="shared" si="1475"/>
        <v>0</v>
      </c>
      <c r="BJ682" s="571">
        <f t="shared" si="1475"/>
        <v>0</v>
      </c>
      <c r="BK682" s="571">
        <f t="shared" si="1475"/>
        <v>0</v>
      </c>
      <c r="BL682" s="571">
        <f t="shared" si="1475"/>
        <v>0</v>
      </c>
      <c r="BM682" s="571">
        <f t="shared" si="1475"/>
        <v>0</v>
      </c>
      <c r="BN682" s="571">
        <f t="shared" si="1475"/>
        <v>0</v>
      </c>
      <c r="BO682" s="571">
        <f t="shared" si="1475"/>
        <v>0</v>
      </c>
      <c r="BP682" s="571">
        <f t="shared" si="1475"/>
        <v>0</v>
      </c>
      <c r="BQ682" s="571">
        <f t="shared" si="1475"/>
        <v>0</v>
      </c>
      <c r="BR682" s="571">
        <f t="shared" si="1475"/>
        <v>0</v>
      </c>
      <c r="BS682" s="571">
        <f t="shared" si="1475"/>
        <v>0</v>
      </c>
      <c r="BT682" s="571">
        <f t="shared" si="1475"/>
        <v>0</v>
      </c>
      <c r="BU682" s="571">
        <f t="shared" si="1475"/>
        <v>0</v>
      </c>
      <c r="BV682" s="571">
        <f t="shared" si="1475"/>
        <v>0</v>
      </c>
      <c r="BW682" s="571">
        <f t="shared" si="1475"/>
        <v>0</v>
      </c>
      <c r="BX682" s="571"/>
      <c r="BY682" s="571">
        <f t="shared" si="1476"/>
        <v>4</v>
      </c>
      <c r="BZ682" s="7"/>
      <c r="CA682" s="7">
        <f t="shared" si="1477"/>
        <v>0</v>
      </c>
      <c r="CB682" s="622">
        <f t="shared" si="1478"/>
        <v>0</v>
      </c>
      <c r="CC682" s="622">
        <f t="shared" si="1478"/>
        <v>0</v>
      </c>
      <c r="CD682" s="622">
        <f t="shared" si="1478"/>
        <v>1</v>
      </c>
      <c r="CE682" s="622">
        <f t="shared" si="1478"/>
        <v>3</v>
      </c>
      <c r="CF682" s="622">
        <f t="shared" si="1478"/>
        <v>0</v>
      </c>
      <c r="CG682" s="622">
        <f t="shared" si="1478"/>
        <v>0</v>
      </c>
      <c r="CH682" s="622">
        <f t="shared" si="1478"/>
        <v>0</v>
      </c>
      <c r="CI682" s="622">
        <f t="shared" si="1478"/>
        <v>0</v>
      </c>
      <c r="CJ682" s="16"/>
      <c r="CK682" s="622">
        <f t="shared" si="1479"/>
        <v>0</v>
      </c>
      <c r="CL682" s="622">
        <f t="shared" si="1479"/>
        <v>1</v>
      </c>
      <c r="CM682" s="622">
        <f t="shared" si="1479"/>
        <v>1</v>
      </c>
      <c r="CN682" s="622">
        <f t="shared" si="1479"/>
        <v>2</v>
      </c>
      <c r="CO682" s="622">
        <f t="shared" si="1479"/>
        <v>0</v>
      </c>
      <c r="CP682" s="622">
        <f t="shared" si="1479"/>
        <v>0</v>
      </c>
      <c r="CQ682" s="622">
        <f t="shared" si="1479"/>
        <v>0</v>
      </c>
      <c r="CR682" s="622">
        <f t="shared" si="1479"/>
        <v>0</v>
      </c>
      <c r="CS682" s="120">
        <f t="shared" si="1488"/>
        <v>0</v>
      </c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</row>
    <row r="683" spans="1:133" ht="15">
      <c r="A683" s="572" t="s">
        <v>137</v>
      </c>
      <c r="B683" s="14"/>
      <c r="C683" s="9">
        <f>'4a 1718 CS PC'!AP9</f>
        <v>1.9E-2</v>
      </c>
      <c r="D683" s="9">
        <f>'4a 1718 CS PC'!AR9</f>
        <v>2.6800000000000001E-2</v>
      </c>
      <c r="E683" s="9">
        <f>'4b 1819 CS PC'!$AT9</f>
        <v>1.89E-2</v>
      </c>
      <c r="F683" s="9">
        <f>'4b 1819 CS PC'!AQ9</f>
        <v>2.6800000000000001E-2</v>
      </c>
      <c r="G683" s="9">
        <f>'4c 1920 CS PC'!AS9</f>
        <v>1.89E-2</v>
      </c>
      <c r="H683" s="9">
        <f>'4c 1920 CS PC'!AP9</f>
        <v>2.7E-2</v>
      </c>
      <c r="I683" s="9">
        <f>'4d 2021 CS PC'!AS9</f>
        <v>1.9800000000000002E-2</v>
      </c>
      <c r="J683" s="9">
        <f>'4d 2021 CS PC'!AP9</f>
        <v>2.8299999999999999E-2</v>
      </c>
      <c r="K683" s="9">
        <f>'4e 2122 CS PC'!AB9</f>
        <v>2.0199999999999999E-2</v>
      </c>
      <c r="L683" s="9"/>
      <c r="M683" s="571">
        <f t="shared" si="1480"/>
        <v>0</v>
      </c>
      <c r="N683" s="571">
        <f t="shared" si="1480"/>
        <v>0</v>
      </c>
      <c r="O683" s="571">
        <f t="shared" si="1480"/>
        <v>0</v>
      </c>
      <c r="P683" s="571">
        <f t="shared" si="1480"/>
        <v>0</v>
      </c>
      <c r="Q683" s="571">
        <f t="shared" si="1480"/>
        <v>2.2039999999999997</v>
      </c>
      <c r="R683" s="571">
        <f t="shared" si="1480"/>
        <v>0</v>
      </c>
      <c r="S683" s="571">
        <f t="shared" si="1481"/>
        <v>10.07</v>
      </c>
      <c r="T683" s="573"/>
      <c r="U683" s="573"/>
      <c r="V683" s="571">
        <f t="shared" si="1482"/>
        <v>6</v>
      </c>
      <c r="W683" s="571">
        <f t="shared" si="1467"/>
        <v>4</v>
      </c>
      <c r="X683" s="571">
        <f t="shared" si="1468"/>
        <v>0</v>
      </c>
      <c r="Y683" s="571">
        <f t="shared" si="1469"/>
        <v>3</v>
      </c>
      <c r="Z683" s="571">
        <f t="shared" si="1483"/>
        <v>11</v>
      </c>
      <c r="AA683" s="571">
        <f t="shared" si="1483"/>
        <v>3</v>
      </c>
      <c r="AB683" s="571">
        <f t="shared" si="1484"/>
        <v>4</v>
      </c>
      <c r="AC683" s="571">
        <f t="shared" si="1469"/>
        <v>0</v>
      </c>
      <c r="AD683" s="571">
        <f t="shared" si="1470"/>
        <v>1</v>
      </c>
      <c r="AE683" s="571">
        <f t="shared" si="1471"/>
        <v>0</v>
      </c>
      <c r="AF683" s="571">
        <f t="shared" si="1472"/>
        <v>3</v>
      </c>
      <c r="AG683" s="571">
        <f t="shared" si="1472"/>
        <v>8</v>
      </c>
      <c r="AH683" s="571">
        <f t="shared" si="1473"/>
        <v>0</v>
      </c>
      <c r="AI683" s="571">
        <f t="shared" si="1485"/>
        <v>1</v>
      </c>
      <c r="AJ683" s="571">
        <f t="shared" si="1486"/>
        <v>0</v>
      </c>
      <c r="AK683" s="571">
        <f t="shared" si="1474"/>
        <v>0</v>
      </c>
      <c r="AL683" s="571">
        <f t="shared" si="1473"/>
        <v>0</v>
      </c>
      <c r="AM683" s="594">
        <f>ROUNDUP(AM$676*$I683,0)</f>
        <v>2</v>
      </c>
      <c r="AN683" s="571">
        <f t="shared" si="1487"/>
        <v>0</v>
      </c>
      <c r="AO683" s="571">
        <f t="shared" si="1475"/>
        <v>0</v>
      </c>
      <c r="AP683" s="571">
        <f t="shared" si="1475"/>
        <v>0</v>
      </c>
      <c r="AQ683" s="571">
        <f t="shared" si="1475"/>
        <v>0</v>
      </c>
      <c r="AR683" s="571">
        <f t="shared" si="1475"/>
        <v>0</v>
      </c>
      <c r="AS683" s="571">
        <f t="shared" si="1475"/>
        <v>0</v>
      </c>
      <c r="AT683" s="571">
        <f t="shared" si="1475"/>
        <v>0</v>
      </c>
      <c r="AU683" s="571">
        <f t="shared" si="1475"/>
        <v>0</v>
      </c>
      <c r="AV683" s="571">
        <f t="shared" si="1475"/>
        <v>0</v>
      </c>
      <c r="AW683" s="571">
        <f t="shared" si="1475"/>
        <v>0</v>
      </c>
      <c r="AX683" s="571">
        <f t="shared" si="1475"/>
        <v>0</v>
      </c>
      <c r="AY683" s="571">
        <f t="shared" si="1475"/>
        <v>0</v>
      </c>
      <c r="AZ683" s="571">
        <f t="shared" si="1475"/>
        <v>0</v>
      </c>
      <c r="BA683" s="571">
        <f t="shared" si="1475"/>
        <v>0</v>
      </c>
      <c r="BB683" s="571">
        <f t="shared" si="1475"/>
        <v>0</v>
      </c>
      <c r="BC683" s="571">
        <f t="shared" si="1475"/>
        <v>0</v>
      </c>
      <c r="BD683" s="571">
        <f t="shared" si="1475"/>
        <v>0</v>
      </c>
      <c r="BE683" s="571">
        <f t="shared" si="1475"/>
        <v>0</v>
      </c>
      <c r="BF683" s="571">
        <f t="shared" si="1475"/>
        <v>0</v>
      </c>
      <c r="BG683" s="571">
        <f t="shared" si="1475"/>
        <v>0</v>
      </c>
      <c r="BH683" s="571">
        <f t="shared" si="1475"/>
        <v>0</v>
      </c>
      <c r="BI683" s="571">
        <f t="shared" si="1475"/>
        <v>0</v>
      </c>
      <c r="BJ683" s="571">
        <f t="shared" si="1475"/>
        <v>0</v>
      </c>
      <c r="BK683" s="571">
        <f t="shared" si="1475"/>
        <v>0</v>
      </c>
      <c r="BL683" s="571">
        <f t="shared" si="1475"/>
        <v>0</v>
      </c>
      <c r="BM683" s="571">
        <f t="shared" si="1475"/>
        <v>0</v>
      </c>
      <c r="BN683" s="571">
        <f t="shared" si="1475"/>
        <v>0</v>
      </c>
      <c r="BO683" s="571">
        <f t="shared" si="1475"/>
        <v>0</v>
      </c>
      <c r="BP683" s="571">
        <f t="shared" si="1475"/>
        <v>0</v>
      </c>
      <c r="BQ683" s="571">
        <f t="shared" si="1475"/>
        <v>0</v>
      </c>
      <c r="BR683" s="571">
        <f t="shared" si="1475"/>
        <v>0</v>
      </c>
      <c r="BS683" s="571">
        <f t="shared" si="1475"/>
        <v>0</v>
      </c>
      <c r="BT683" s="571">
        <f t="shared" si="1475"/>
        <v>0</v>
      </c>
      <c r="BU683" s="571">
        <f t="shared" si="1475"/>
        <v>0</v>
      </c>
      <c r="BV683" s="571">
        <f t="shared" si="1475"/>
        <v>0</v>
      </c>
      <c r="BW683" s="571">
        <f t="shared" si="1475"/>
        <v>0</v>
      </c>
      <c r="BX683" s="571"/>
      <c r="BY683" s="571">
        <f t="shared" si="1476"/>
        <v>58</v>
      </c>
      <c r="BZ683" s="7"/>
      <c r="CA683" s="7">
        <f t="shared" si="1477"/>
        <v>0</v>
      </c>
      <c r="CB683" s="622">
        <f t="shared" si="1478"/>
        <v>0</v>
      </c>
      <c r="CC683" s="622">
        <f t="shared" si="1478"/>
        <v>18</v>
      </c>
      <c r="CD683" s="622">
        <f t="shared" si="1478"/>
        <v>21</v>
      </c>
      <c r="CE683" s="622">
        <f t="shared" si="1478"/>
        <v>16</v>
      </c>
      <c r="CF683" s="622">
        <f t="shared" si="1478"/>
        <v>3</v>
      </c>
      <c r="CG683" s="622">
        <f t="shared" si="1478"/>
        <v>0</v>
      </c>
      <c r="CH683" s="622">
        <f t="shared" si="1478"/>
        <v>0</v>
      </c>
      <c r="CI683" s="622">
        <f t="shared" si="1478"/>
        <v>0</v>
      </c>
      <c r="CJ683" s="16"/>
      <c r="CK683" s="622">
        <f t="shared" si="1479"/>
        <v>2</v>
      </c>
      <c r="CL683" s="622">
        <f t="shared" si="1479"/>
        <v>23</v>
      </c>
      <c r="CM683" s="622">
        <f t="shared" si="1479"/>
        <v>19</v>
      </c>
      <c r="CN683" s="622">
        <f t="shared" si="1479"/>
        <v>12</v>
      </c>
      <c r="CO683" s="622">
        <f t="shared" si="1479"/>
        <v>2</v>
      </c>
      <c r="CP683" s="622">
        <f t="shared" si="1479"/>
        <v>0</v>
      </c>
      <c r="CQ683" s="622">
        <f t="shared" si="1479"/>
        <v>0</v>
      </c>
      <c r="CR683" s="622">
        <f t="shared" si="1479"/>
        <v>0</v>
      </c>
      <c r="CS683" s="120">
        <f t="shared" si="1488"/>
        <v>0</v>
      </c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</row>
    <row r="684" spans="1:133" ht="15">
      <c r="A684" s="572" t="s">
        <v>138</v>
      </c>
      <c r="B684" s="14"/>
      <c r="C684" s="9">
        <f>'4a 1718 CS PC'!AP10</f>
        <v>8.9999999999999998E-4</v>
      </c>
      <c r="D684" s="9">
        <f>'4a 1718 CS PC'!AR10</f>
        <v>1.2999999999999999E-3</v>
      </c>
      <c r="E684" s="9">
        <f>'4b 1819 CS PC'!$AT10</f>
        <v>1E-3</v>
      </c>
      <c r="F684" s="9">
        <f>'4b 1819 CS PC'!AQ10</f>
        <v>1.4E-3</v>
      </c>
      <c r="G684" s="9">
        <f>'4c 1920 CS PC'!AS10</f>
        <v>1E-3</v>
      </c>
      <c r="H684" s="9">
        <f>'4c 1920 CS PC'!AP10</f>
        <v>1.4E-3</v>
      </c>
      <c r="I684" s="9">
        <f>'4d 2021 CS PC'!AS10</f>
        <v>1E-3</v>
      </c>
      <c r="J684" s="9">
        <f>'4d 2021 CS PC'!AP10</f>
        <v>1.4E-3</v>
      </c>
      <c r="K684" s="9">
        <f>'4e 2122 CS PC'!AB10</f>
        <v>1E-3</v>
      </c>
      <c r="L684" s="9"/>
      <c r="M684" s="571">
        <f t="shared" si="1480"/>
        <v>0</v>
      </c>
      <c r="N684" s="571">
        <f t="shared" si="1480"/>
        <v>0</v>
      </c>
      <c r="O684" s="571">
        <f t="shared" si="1480"/>
        <v>0</v>
      </c>
      <c r="P684" s="571">
        <f t="shared" si="1480"/>
        <v>0</v>
      </c>
      <c r="Q684" s="571">
        <f t="shared" si="1480"/>
        <v>0.10439999999999999</v>
      </c>
      <c r="R684" s="571">
        <f t="shared" si="1480"/>
        <v>0</v>
      </c>
      <c r="S684" s="571">
        <f t="shared" si="1481"/>
        <v>0.47699999999999998</v>
      </c>
      <c r="T684" s="573"/>
      <c r="U684" s="573"/>
      <c r="V684" s="571">
        <f t="shared" si="1482"/>
        <v>0</v>
      </c>
      <c r="W684" s="571">
        <f t="shared" si="1467"/>
        <v>0</v>
      </c>
      <c r="X684" s="571">
        <f t="shared" si="1468"/>
        <v>0</v>
      </c>
      <c r="Y684" s="571">
        <f t="shared" si="1469"/>
        <v>0</v>
      </c>
      <c r="Z684" s="571">
        <f t="shared" si="1483"/>
        <v>1</v>
      </c>
      <c r="AA684" s="571">
        <f t="shared" si="1483"/>
        <v>0</v>
      </c>
      <c r="AB684" s="571">
        <f t="shared" si="1484"/>
        <v>0</v>
      </c>
      <c r="AC684" s="571">
        <f t="shared" si="1469"/>
        <v>0</v>
      </c>
      <c r="AD684" s="571">
        <f t="shared" si="1470"/>
        <v>0</v>
      </c>
      <c r="AE684" s="571">
        <f t="shared" si="1471"/>
        <v>0</v>
      </c>
      <c r="AF684" s="571">
        <f t="shared" si="1472"/>
        <v>0</v>
      </c>
      <c r="AG684" s="571">
        <f t="shared" si="1472"/>
        <v>0</v>
      </c>
      <c r="AH684" s="571">
        <f t="shared" si="1473"/>
        <v>0</v>
      </c>
      <c r="AI684" s="571">
        <f t="shared" si="1485"/>
        <v>0</v>
      </c>
      <c r="AJ684" s="571">
        <f t="shared" si="1486"/>
        <v>0</v>
      </c>
      <c r="AK684" s="571">
        <f t="shared" si="1474"/>
        <v>0</v>
      </c>
      <c r="AL684" s="571">
        <f t="shared" si="1473"/>
        <v>0</v>
      </c>
      <c r="AM684" s="571">
        <f t="shared" si="1473"/>
        <v>0</v>
      </c>
      <c r="AN684" s="571">
        <f t="shared" si="1487"/>
        <v>0</v>
      </c>
      <c r="AO684" s="571">
        <f t="shared" si="1475"/>
        <v>0</v>
      </c>
      <c r="AP684" s="571">
        <f t="shared" si="1475"/>
        <v>0</v>
      </c>
      <c r="AQ684" s="571">
        <f t="shared" si="1475"/>
        <v>0</v>
      </c>
      <c r="AR684" s="571">
        <f t="shared" si="1475"/>
        <v>0</v>
      </c>
      <c r="AS684" s="571">
        <f t="shared" si="1475"/>
        <v>0</v>
      </c>
      <c r="AT684" s="571">
        <f t="shared" si="1475"/>
        <v>0</v>
      </c>
      <c r="AU684" s="571">
        <f t="shared" si="1475"/>
        <v>0</v>
      </c>
      <c r="AV684" s="571">
        <f t="shared" si="1475"/>
        <v>0</v>
      </c>
      <c r="AW684" s="571">
        <f t="shared" si="1475"/>
        <v>0</v>
      </c>
      <c r="AX684" s="571">
        <f t="shared" si="1475"/>
        <v>0</v>
      </c>
      <c r="AY684" s="571">
        <f t="shared" si="1475"/>
        <v>0</v>
      </c>
      <c r="AZ684" s="571">
        <f t="shared" si="1475"/>
        <v>0</v>
      </c>
      <c r="BA684" s="571">
        <f t="shared" si="1475"/>
        <v>0</v>
      </c>
      <c r="BB684" s="571">
        <f t="shared" si="1475"/>
        <v>0</v>
      </c>
      <c r="BC684" s="571">
        <f t="shared" si="1475"/>
        <v>0</v>
      </c>
      <c r="BD684" s="571">
        <f t="shared" si="1475"/>
        <v>0</v>
      </c>
      <c r="BE684" s="571">
        <f t="shared" si="1475"/>
        <v>0</v>
      </c>
      <c r="BF684" s="571">
        <f t="shared" si="1475"/>
        <v>0</v>
      </c>
      <c r="BG684" s="571">
        <f t="shared" si="1475"/>
        <v>0</v>
      </c>
      <c r="BH684" s="571">
        <f t="shared" si="1475"/>
        <v>0</v>
      </c>
      <c r="BI684" s="571">
        <f t="shared" si="1475"/>
        <v>0</v>
      </c>
      <c r="BJ684" s="571">
        <f t="shared" si="1475"/>
        <v>0</v>
      </c>
      <c r="BK684" s="571">
        <f t="shared" si="1475"/>
        <v>0</v>
      </c>
      <c r="BL684" s="571">
        <f t="shared" si="1475"/>
        <v>0</v>
      </c>
      <c r="BM684" s="571">
        <f t="shared" si="1475"/>
        <v>0</v>
      </c>
      <c r="BN684" s="571">
        <f t="shared" ref="AO684:BW691" si="1489">ROUND(BN$676*$K684,0)</f>
        <v>0</v>
      </c>
      <c r="BO684" s="571">
        <f t="shared" si="1489"/>
        <v>0</v>
      </c>
      <c r="BP684" s="571">
        <f t="shared" si="1489"/>
        <v>0</v>
      </c>
      <c r="BQ684" s="571">
        <f t="shared" si="1489"/>
        <v>0</v>
      </c>
      <c r="BR684" s="571">
        <f t="shared" si="1489"/>
        <v>0</v>
      </c>
      <c r="BS684" s="571">
        <f t="shared" si="1489"/>
        <v>0</v>
      </c>
      <c r="BT684" s="571">
        <f t="shared" si="1489"/>
        <v>0</v>
      </c>
      <c r="BU684" s="571">
        <f t="shared" si="1489"/>
        <v>0</v>
      </c>
      <c r="BV684" s="571">
        <f t="shared" si="1489"/>
        <v>0</v>
      </c>
      <c r="BW684" s="571">
        <f t="shared" si="1489"/>
        <v>0</v>
      </c>
      <c r="BX684" s="571"/>
      <c r="BY684" s="594">
        <f>ROUNDDOWN(SUM(M684:BX684),0)</f>
        <v>1</v>
      </c>
      <c r="BZ684" s="7"/>
      <c r="CA684" s="7">
        <f t="shared" si="1477"/>
        <v>0</v>
      </c>
      <c r="CB684" s="622">
        <f t="shared" ref="CB684:CB715" si="1490">ROUND(SUMIF($M$1:$BW$1,CB$1,$M684:$BW684),0)</f>
        <v>0</v>
      </c>
      <c r="CC684" s="630">
        <f>ROUNDDOWN(SUMIF($M$1:$BW$1,CC$1,$M684:$BW684),0)</f>
        <v>0</v>
      </c>
      <c r="CD684" s="622">
        <f t="shared" ref="CD684:CI693" si="1491">ROUND(SUMIF($M$1:$BW$1,CD$1,$M684:$BW684),0)</f>
        <v>1</v>
      </c>
      <c r="CE684" s="622">
        <f t="shared" si="1491"/>
        <v>0</v>
      </c>
      <c r="CF684" s="622">
        <f t="shared" si="1491"/>
        <v>0</v>
      </c>
      <c r="CG684" s="622">
        <f t="shared" si="1491"/>
        <v>0</v>
      </c>
      <c r="CH684" s="622">
        <f t="shared" si="1491"/>
        <v>0</v>
      </c>
      <c r="CI684" s="622">
        <f t="shared" si="1491"/>
        <v>0</v>
      </c>
      <c r="CJ684" s="16"/>
      <c r="CK684" s="622">
        <f t="shared" si="1479"/>
        <v>0</v>
      </c>
      <c r="CL684" s="622">
        <f t="shared" si="1479"/>
        <v>0</v>
      </c>
      <c r="CM684" s="622">
        <f t="shared" si="1479"/>
        <v>1</v>
      </c>
      <c r="CN684" s="622">
        <f t="shared" si="1479"/>
        <v>0</v>
      </c>
      <c r="CO684" s="622">
        <f t="shared" si="1479"/>
        <v>0</v>
      </c>
      <c r="CP684" s="622">
        <f t="shared" si="1479"/>
        <v>0</v>
      </c>
      <c r="CQ684" s="622">
        <f t="shared" si="1479"/>
        <v>0</v>
      </c>
      <c r="CR684" s="622">
        <f t="shared" si="1479"/>
        <v>0</v>
      </c>
      <c r="CS684" s="120">
        <f t="shared" si="1488"/>
        <v>0</v>
      </c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</row>
    <row r="685" spans="1:133" ht="15">
      <c r="A685" s="572" t="s">
        <v>139</v>
      </c>
      <c r="B685" s="14"/>
      <c r="C685" s="9">
        <f>'4a 1718 CS PC'!AP11</f>
        <v>2.8999999999999998E-3</v>
      </c>
      <c r="D685" s="9">
        <f>'4a 1718 CS PC'!AR11</f>
        <v>4.1000000000000003E-3</v>
      </c>
      <c r="E685" s="9">
        <f>'4b 1819 CS PC'!$AT11</f>
        <v>2.8E-3</v>
      </c>
      <c r="F685" s="9">
        <f>'4b 1819 CS PC'!AQ11</f>
        <v>4.0000000000000001E-3</v>
      </c>
      <c r="G685" s="9">
        <f>'4c 1920 CS PC'!AS11</f>
        <v>2.8E-3</v>
      </c>
      <c r="H685" s="9">
        <f>'4c 1920 CS PC'!AP11</f>
        <v>4.0000000000000001E-3</v>
      </c>
      <c r="I685" s="9">
        <f>'4d 2021 CS PC'!AS11</f>
        <v>2.8E-3</v>
      </c>
      <c r="J685" s="9">
        <f>'4d 2021 CS PC'!AP11</f>
        <v>4.0000000000000001E-3</v>
      </c>
      <c r="K685" s="9">
        <f>'4e 2122 CS PC'!AB11</f>
        <v>2.8E-3</v>
      </c>
      <c r="L685" s="9"/>
      <c r="M685" s="571">
        <f t="shared" si="1480"/>
        <v>0</v>
      </c>
      <c r="N685" s="571">
        <f t="shared" si="1480"/>
        <v>0</v>
      </c>
      <c r="O685" s="571">
        <f t="shared" si="1480"/>
        <v>0</v>
      </c>
      <c r="P685" s="571">
        <f t="shared" si="1480"/>
        <v>0</v>
      </c>
      <c r="Q685" s="571">
        <f t="shared" si="1480"/>
        <v>0.33639999999999998</v>
      </c>
      <c r="R685" s="571">
        <f t="shared" si="1480"/>
        <v>0</v>
      </c>
      <c r="S685" s="571">
        <f t="shared" si="1481"/>
        <v>1.5369999999999999</v>
      </c>
      <c r="T685" s="573"/>
      <c r="U685" s="573"/>
      <c r="V685" s="571">
        <f t="shared" si="1482"/>
        <v>1</v>
      </c>
      <c r="W685" s="571">
        <f t="shared" si="1467"/>
        <v>1</v>
      </c>
      <c r="X685" s="571">
        <f t="shared" si="1468"/>
        <v>0</v>
      </c>
      <c r="Y685" s="571">
        <f t="shared" si="1469"/>
        <v>0</v>
      </c>
      <c r="Z685" s="571">
        <f t="shared" si="1483"/>
        <v>2</v>
      </c>
      <c r="AA685" s="571">
        <f t="shared" si="1483"/>
        <v>0</v>
      </c>
      <c r="AB685" s="571">
        <f t="shared" si="1484"/>
        <v>1</v>
      </c>
      <c r="AC685" s="571">
        <f t="shared" si="1469"/>
        <v>0</v>
      </c>
      <c r="AD685" s="571">
        <f t="shared" si="1470"/>
        <v>0</v>
      </c>
      <c r="AE685" s="571">
        <f t="shared" si="1471"/>
        <v>0</v>
      </c>
      <c r="AF685" s="571">
        <f t="shared" si="1472"/>
        <v>0</v>
      </c>
      <c r="AG685" s="571">
        <f t="shared" si="1472"/>
        <v>1</v>
      </c>
      <c r="AH685" s="571">
        <f t="shared" si="1473"/>
        <v>0</v>
      </c>
      <c r="AI685" s="571">
        <f t="shared" si="1485"/>
        <v>0</v>
      </c>
      <c r="AJ685" s="571">
        <f t="shared" si="1486"/>
        <v>0</v>
      </c>
      <c r="AK685" s="571">
        <f t="shared" si="1474"/>
        <v>0</v>
      </c>
      <c r="AL685" s="571">
        <f t="shared" si="1473"/>
        <v>0</v>
      </c>
      <c r="AM685" s="571">
        <f t="shared" si="1473"/>
        <v>0</v>
      </c>
      <c r="AN685" s="571">
        <f t="shared" si="1487"/>
        <v>0</v>
      </c>
      <c r="AO685" s="571">
        <f t="shared" si="1489"/>
        <v>0</v>
      </c>
      <c r="AP685" s="571">
        <f t="shared" si="1489"/>
        <v>0</v>
      </c>
      <c r="AQ685" s="571">
        <f t="shared" si="1489"/>
        <v>0</v>
      </c>
      <c r="AR685" s="571">
        <f t="shared" si="1489"/>
        <v>0</v>
      </c>
      <c r="AS685" s="571">
        <f t="shared" si="1489"/>
        <v>0</v>
      </c>
      <c r="AT685" s="571">
        <f t="shared" si="1489"/>
        <v>0</v>
      </c>
      <c r="AU685" s="571">
        <f t="shared" si="1489"/>
        <v>0</v>
      </c>
      <c r="AV685" s="571">
        <f t="shared" si="1489"/>
        <v>0</v>
      </c>
      <c r="AW685" s="571">
        <f t="shared" si="1489"/>
        <v>0</v>
      </c>
      <c r="AX685" s="571">
        <f t="shared" si="1489"/>
        <v>0</v>
      </c>
      <c r="AY685" s="571">
        <f t="shared" si="1489"/>
        <v>0</v>
      </c>
      <c r="AZ685" s="571">
        <f t="shared" si="1489"/>
        <v>0</v>
      </c>
      <c r="BA685" s="571">
        <f t="shared" si="1489"/>
        <v>0</v>
      </c>
      <c r="BB685" s="571">
        <f t="shared" si="1489"/>
        <v>0</v>
      </c>
      <c r="BC685" s="571">
        <f t="shared" si="1489"/>
        <v>0</v>
      </c>
      <c r="BD685" s="571">
        <f t="shared" si="1489"/>
        <v>0</v>
      </c>
      <c r="BE685" s="571">
        <f t="shared" si="1489"/>
        <v>0</v>
      </c>
      <c r="BF685" s="571">
        <f t="shared" si="1489"/>
        <v>0</v>
      </c>
      <c r="BG685" s="571">
        <f t="shared" si="1489"/>
        <v>0</v>
      </c>
      <c r="BH685" s="571">
        <f t="shared" si="1489"/>
        <v>0</v>
      </c>
      <c r="BI685" s="571">
        <f t="shared" si="1489"/>
        <v>0</v>
      </c>
      <c r="BJ685" s="571">
        <f t="shared" si="1489"/>
        <v>0</v>
      </c>
      <c r="BK685" s="571">
        <f t="shared" si="1489"/>
        <v>0</v>
      </c>
      <c r="BL685" s="571">
        <f t="shared" si="1489"/>
        <v>0</v>
      </c>
      <c r="BM685" s="571">
        <f t="shared" si="1489"/>
        <v>0</v>
      </c>
      <c r="BN685" s="571">
        <f t="shared" si="1489"/>
        <v>0</v>
      </c>
      <c r="BO685" s="571">
        <f t="shared" si="1489"/>
        <v>0</v>
      </c>
      <c r="BP685" s="571">
        <f t="shared" si="1489"/>
        <v>0</v>
      </c>
      <c r="BQ685" s="571">
        <f t="shared" si="1489"/>
        <v>0</v>
      </c>
      <c r="BR685" s="571">
        <f t="shared" si="1489"/>
        <v>0</v>
      </c>
      <c r="BS685" s="571">
        <f t="shared" si="1489"/>
        <v>0</v>
      </c>
      <c r="BT685" s="571">
        <f t="shared" si="1489"/>
        <v>0</v>
      </c>
      <c r="BU685" s="571">
        <f t="shared" si="1489"/>
        <v>0</v>
      </c>
      <c r="BV685" s="571">
        <f t="shared" si="1489"/>
        <v>0</v>
      </c>
      <c r="BW685" s="571">
        <f t="shared" si="1489"/>
        <v>0</v>
      </c>
      <c r="BX685" s="571"/>
      <c r="BY685" s="571">
        <f>ROUND(SUM(M685:BX685),0)</f>
        <v>8</v>
      </c>
      <c r="BZ685" s="7"/>
      <c r="CA685" s="7">
        <f t="shared" si="1477"/>
        <v>0</v>
      </c>
      <c r="CB685" s="622">
        <f t="shared" si="1490"/>
        <v>0</v>
      </c>
      <c r="CC685" s="622">
        <f>ROUND(SUMIF($M$1:$BW$1,CC$1,$M685:$BW685),0)</f>
        <v>3</v>
      </c>
      <c r="CD685" s="622">
        <f t="shared" si="1491"/>
        <v>3</v>
      </c>
      <c r="CE685" s="622">
        <f t="shared" si="1491"/>
        <v>2</v>
      </c>
      <c r="CF685" s="622">
        <f t="shared" si="1491"/>
        <v>0</v>
      </c>
      <c r="CG685" s="622">
        <f t="shared" si="1491"/>
        <v>0</v>
      </c>
      <c r="CH685" s="622">
        <f t="shared" si="1491"/>
        <v>0</v>
      </c>
      <c r="CI685" s="622">
        <f t="shared" si="1491"/>
        <v>0</v>
      </c>
      <c r="CJ685" s="16"/>
      <c r="CK685" s="622">
        <f t="shared" si="1479"/>
        <v>0</v>
      </c>
      <c r="CL685" s="622">
        <f t="shared" si="1479"/>
        <v>4</v>
      </c>
      <c r="CM685" s="622">
        <f t="shared" si="1479"/>
        <v>3</v>
      </c>
      <c r="CN685" s="622">
        <f t="shared" si="1479"/>
        <v>1</v>
      </c>
      <c r="CO685" s="622">
        <f t="shared" si="1479"/>
        <v>0</v>
      </c>
      <c r="CP685" s="622">
        <f t="shared" si="1479"/>
        <v>0</v>
      </c>
      <c r="CQ685" s="622">
        <f t="shared" si="1479"/>
        <v>0</v>
      </c>
      <c r="CR685" s="622">
        <f t="shared" si="1479"/>
        <v>0</v>
      </c>
      <c r="CS685" s="120">
        <f t="shared" si="1488"/>
        <v>0</v>
      </c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</row>
    <row r="686" spans="1:133" ht="15">
      <c r="A686" s="572" t="s">
        <v>140</v>
      </c>
      <c r="B686" s="14"/>
      <c r="C686" s="9">
        <f>'4a 1718 CS PC'!AP12</f>
        <v>4.0899999999999999E-2</v>
      </c>
      <c r="D686" s="9">
        <f>'4a 1718 CS PC'!AR12</f>
        <v>5.7599999999999998E-2</v>
      </c>
      <c r="E686" s="9">
        <f>'4b 1819 CS PC'!$AT12</f>
        <v>4.1399999999999999E-2</v>
      </c>
      <c r="F686" s="9">
        <f>'4b 1819 CS PC'!AQ12</f>
        <v>5.8700000000000002E-2</v>
      </c>
      <c r="G686" s="9">
        <f>'4c 1920 CS PC'!AS12</f>
        <v>4.1799999999999997E-2</v>
      </c>
      <c r="H686" s="9">
        <f>'4c 1920 CS PC'!AP12</f>
        <v>5.9299999999999999E-2</v>
      </c>
      <c r="I686" s="9">
        <f>'4d 2021 CS PC'!AS12</f>
        <v>3.9300000000000002E-2</v>
      </c>
      <c r="J686" s="9">
        <f>'4d 2021 CS PC'!AP12</f>
        <v>5.6099999999999997E-2</v>
      </c>
      <c r="K686" s="9">
        <f>'4e 2122 CS PC'!AB12</f>
        <v>3.8800000000000001E-2</v>
      </c>
      <c r="L686" s="9"/>
      <c r="M686" s="571">
        <f t="shared" si="1480"/>
        <v>0</v>
      </c>
      <c r="N686" s="571">
        <f t="shared" si="1480"/>
        <v>0</v>
      </c>
      <c r="O686" s="571">
        <f t="shared" si="1480"/>
        <v>0</v>
      </c>
      <c r="P686" s="571">
        <f t="shared" si="1480"/>
        <v>0</v>
      </c>
      <c r="Q686" s="571">
        <f t="shared" si="1480"/>
        <v>4.7443999999999997</v>
      </c>
      <c r="R686" s="571">
        <f t="shared" si="1480"/>
        <v>0</v>
      </c>
      <c r="S686" s="571">
        <f t="shared" si="1481"/>
        <v>21.677</v>
      </c>
      <c r="T686" s="599"/>
      <c r="U686" s="573"/>
      <c r="V686" s="571">
        <f t="shared" si="1482"/>
        <v>14</v>
      </c>
      <c r="W686" s="571">
        <f t="shared" si="1467"/>
        <v>10</v>
      </c>
      <c r="X686" s="571">
        <f t="shared" si="1468"/>
        <v>0</v>
      </c>
      <c r="Y686" s="571">
        <f t="shared" si="1469"/>
        <v>6</v>
      </c>
      <c r="Z686" s="571">
        <f t="shared" si="1483"/>
        <v>24</v>
      </c>
      <c r="AA686" s="571">
        <f t="shared" si="1483"/>
        <v>7</v>
      </c>
      <c r="AB686" s="571">
        <f t="shared" si="1484"/>
        <v>8</v>
      </c>
      <c r="AC686" s="571">
        <f t="shared" si="1469"/>
        <v>0</v>
      </c>
      <c r="AD686" s="571">
        <f t="shared" si="1470"/>
        <v>2</v>
      </c>
      <c r="AE686" s="571">
        <f t="shared" si="1471"/>
        <v>0</v>
      </c>
      <c r="AF686" s="571">
        <f t="shared" si="1472"/>
        <v>6</v>
      </c>
      <c r="AG686" s="571">
        <f t="shared" si="1472"/>
        <v>18</v>
      </c>
      <c r="AH686" s="571">
        <f t="shared" si="1473"/>
        <v>0</v>
      </c>
      <c r="AI686" s="571">
        <f t="shared" si="1485"/>
        <v>2</v>
      </c>
      <c r="AJ686" s="571">
        <f t="shared" si="1486"/>
        <v>0</v>
      </c>
      <c r="AK686" s="571">
        <f t="shared" si="1474"/>
        <v>0</v>
      </c>
      <c r="AL686" s="571">
        <f t="shared" si="1473"/>
        <v>0</v>
      </c>
      <c r="AM686" s="571">
        <f t="shared" si="1473"/>
        <v>3</v>
      </c>
      <c r="AN686" s="571">
        <f t="shared" si="1487"/>
        <v>0</v>
      </c>
      <c r="AO686" s="571">
        <f t="shared" si="1489"/>
        <v>0</v>
      </c>
      <c r="AP686" s="571">
        <f t="shared" si="1489"/>
        <v>0</v>
      </c>
      <c r="AQ686" s="571">
        <f t="shared" si="1489"/>
        <v>0</v>
      </c>
      <c r="AR686" s="571">
        <f t="shared" si="1489"/>
        <v>0</v>
      </c>
      <c r="AS686" s="571">
        <f t="shared" si="1489"/>
        <v>0</v>
      </c>
      <c r="AT686" s="571">
        <f t="shared" si="1489"/>
        <v>0</v>
      </c>
      <c r="AU686" s="571">
        <f t="shared" si="1489"/>
        <v>0</v>
      </c>
      <c r="AV686" s="571">
        <f t="shared" si="1489"/>
        <v>0</v>
      </c>
      <c r="AW686" s="571">
        <f t="shared" si="1489"/>
        <v>0</v>
      </c>
      <c r="AX686" s="571">
        <f t="shared" si="1489"/>
        <v>0</v>
      </c>
      <c r="AY686" s="571">
        <f t="shared" si="1489"/>
        <v>0</v>
      </c>
      <c r="AZ686" s="571">
        <f t="shared" si="1489"/>
        <v>0</v>
      </c>
      <c r="BA686" s="571">
        <f t="shared" si="1489"/>
        <v>0</v>
      </c>
      <c r="BB686" s="571">
        <f t="shared" si="1489"/>
        <v>0</v>
      </c>
      <c r="BC686" s="571">
        <f t="shared" si="1489"/>
        <v>0</v>
      </c>
      <c r="BD686" s="571">
        <f t="shared" si="1489"/>
        <v>0</v>
      </c>
      <c r="BE686" s="571">
        <f t="shared" si="1489"/>
        <v>0</v>
      </c>
      <c r="BF686" s="571">
        <f t="shared" si="1489"/>
        <v>0</v>
      </c>
      <c r="BG686" s="571">
        <f t="shared" si="1489"/>
        <v>0</v>
      </c>
      <c r="BH686" s="571">
        <f t="shared" si="1489"/>
        <v>0</v>
      </c>
      <c r="BI686" s="571">
        <f t="shared" si="1489"/>
        <v>0</v>
      </c>
      <c r="BJ686" s="571">
        <f t="shared" si="1489"/>
        <v>0</v>
      </c>
      <c r="BK686" s="571">
        <f t="shared" si="1489"/>
        <v>0</v>
      </c>
      <c r="BL686" s="571">
        <f t="shared" si="1489"/>
        <v>0</v>
      </c>
      <c r="BM686" s="571">
        <f t="shared" si="1489"/>
        <v>0</v>
      </c>
      <c r="BN686" s="571">
        <f t="shared" si="1489"/>
        <v>0</v>
      </c>
      <c r="BO686" s="571">
        <f t="shared" si="1489"/>
        <v>0</v>
      </c>
      <c r="BP686" s="571">
        <f t="shared" si="1489"/>
        <v>0</v>
      </c>
      <c r="BQ686" s="571">
        <f t="shared" si="1489"/>
        <v>0</v>
      </c>
      <c r="BR686" s="571">
        <f t="shared" si="1489"/>
        <v>0</v>
      </c>
      <c r="BS686" s="571">
        <f t="shared" si="1489"/>
        <v>0</v>
      </c>
      <c r="BT686" s="571">
        <f t="shared" si="1489"/>
        <v>0</v>
      </c>
      <c r="BU686" s="571">
        <f t="shared" si="1489"/>
        <v>0</v>
      </c>
      <c r="BV686" s="571">
        <f t="shared" si="1489"/>
        <v>0</v>
      </c>
      <c r="BW686" s="571">
        <f t="shared" si="1489"/>
        <v>0</v>
      </c>
      <c r="BX686" s="571"/>
      <c r="BY686" s="594">
        <f>ROUNDUP(SUM(M686:BX686),0)</f>
        <v>127</v>
      </c>
      <c r="BZ686" s="7"/>
      <c r="CA686" s="7">
        <f t="shared" si="1477"/>
        <v>0</v>
      </c>
      <c r="CB686" s="622">
        <f t="shared" si="1490"/>
        <v>0</v>
      </c>
      <c r="CC686" s="630">
        <f>ROUNDUP(SUMIF($M$1:$BW$1,CC$1,$M686:$BW686),0)</f>
        <v>41</v>
      </c>
      <c r="CD686" s="622">
        <f t="shared" si="1491"/>
        <v>47</v>
      </c>
      <c r="CE686" s="622">
        <f t="shared" si="1491"/>
        <v>34</v>
      </c>
      <c r="CF686" s="622">
        <f t="shared" si="1491"/>
        <v>5</v>
      </c>
      <c r="CG686" s="622">
        <f t="shared" si="1491"/>
        <v>0</v>
      </c>
      <c r="CH686" s="622">
        <f t="shared" si="1491"/>
        <v>0</v>
      </c>
      <c r="CI686" s="622">
        <f t="shared" si="1491"/>
        <v>0</v>
      </c>
      <c r="CJ686" s="16"/>
      <c r="CK686" s="622">
        <f t="shared" si="1479"/>
        <v>5</v>
      </c>
      <c r="CL686" s="622">
        <f t="shared" si="1479"/>
        <v>52</v>
      </c>
      <c r="CM686" s="622">
        <f t="shared" si="1479"/>
        <v>41</v>
      </c>
      <c r="CN686" s="622">
        <f t="shared" si="1479"/>
        <v>26</v>
      </c>
      <c r="CO686" s="622">
        <f t="shared" si="1479"/>
        <v>3</v>
      </c>
      <c r="CP686" s="622">
        <f t="shared" si="1479"/>
        <v>0</v>
      </c>
      <c r="CQ686" s="622">
        <f t="shared" si="1479"/>
        <v>0</v>
      </c>
      <c r="CR686" s="622">
        <f t="shared" si="1479"/>
        <v>0</v>
      </c>
      <c r="CS686" s="120">
        <f t="shared" si="1488"/>
        <v>0</v>
      </c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</row>
    <row r="687" spans="1:133" ht="15">
      <c r="A687" s="572" t="s">
        <v>141</v>
      </c>
      <c r="B687" s="14"/>
      <c r="C687" s="9">
        <f>'4a 1718 CS PC'!AP13</f>
        <v>8.9999999999999998E-4</v>
      </c>
      <c r="D687" s="9">
        <f>'4a 1718 CS PC'!AR13</f>
        <v>1.2999999999999999E-3</v>
      </c>
      <c r="E687" s="9">
        <f>'4b 1819 CS PC'!$AT13</f>
        <v>8.9999999999999998E-4</v>
      </c>
      <c r="F687" s="9">
        <f>'4b 1819 CS PC'!AQ13</f>
        <v>1.2999999999999999E-3</v>
      </c>
      <c r="G687" s="9">
        <f>'4c 1920 CS PC'!AS13</f>
        <v>8.9999999999999998E-4</v>
      </c>
      <c r="H687" s="9">
        <f>'4c 1920 CS PC'!AP13</f>
        <v>1.2999999999999999E-3</v>
      </c>
      <c r="I687" s="9">
        <f>'4d 2021 CS PC'!AS13</f>
        <v>8.9999999999999998E-4</v>
      </c>
      <c r="J687" s="9">
        <f>'4d 2021 CS PC'!AP13</f>
        <v>1.2999999999999999E-3</v>
      </c>
      <c r="K687" s="9">
        <f>'4e 2122 CS PC'!AB13</f>
        <v>8.9999999999999998E-4</v>
      </c>
      <c r="L687" s="9"/>
      <c r="M687" s="571">
        <f t="shared" si="1480"/>
        <v>0</v>
      </c>
      <c r="N687" s="571">
        <f t="shared" si="1480"/>
        <v>0</v>
      </c>
      <c r="O687" s="571">
        <f t="shared" si="1480"/>
        <v>0</v>
      </c>
      <c r="P687" s="571">
        <f t="shared" si="1480"/>
        <v>0</v>
      </c>
      <c r="Q687" s="571">
        <f t="shared" si="1480"/>
        <v>0.10439999999999999</v>
      </c>
      <c r="R687" s="571">
        <f t="shared" si="1480"/>
        <v>0</v>
      </c>
      <c r="S687" s="571">
        <f t="shared" si="1481"/>
        <v>0.47699999999999998</v>
      </c>
      <c r="T687" s="573"/>
      <c r="U687" s="573"/>
      <c r="V687" s="571">
        <f t="shared" si="1482"/>
        <v>0</v>
      </c>
      <c r="W687" s="571">
        <f t="shared" si="1467"/>
        <v>0</v>
      </c>
      <c r="X687" s="571">
        <f t="shared" si="1468"/>
        <v>0</v>
      </c>
      <c r="Y687" s="571">
        <f t="shared" si="1469"/>
        <v>0</v>
      </c>
      <c r="Z687" s="571">
        <f t="shared" si="1483"/>
        <v>1</v>
      </c>
      <c r="AA687" s="571">
        <f t="shared" si="1483"/>
        <v>0</v>
      </c>
      <c r="AB687" s="571">
        <f t="shared" si="1484"/>
        <v>0</v>
      </c>
      <c r="AC687" s="571">
        <f t="shared" si="1469"/>
        <v>0</v>
      </c>
      <c r="AD687" s="571">
        <f t="shared" si="1470"/>
        <v>0</v>
      </c>
      <c r="AE687" s="571">
        <f t="shared" si="1471"/>
        <v>0</v>
      </c>
      <c r="AF687" s="571">
        <f t="shared" si="1472"/>
        <v>0</v>
      </c>
      <c r="AG687" s="571">
        <f t="shared" si="1472"/>
        <v>0</v>
      </c>
      <c r="AH687" s="571">
        <f t="shared" ref="AH687:AM696" si="1492">ROUND(AH$676*$I687,0)</f>
        <v>0</v>
      </c>
      <c r="AI687" s="571">
        <f t="shared" si="1485"/>
        <v>0</v>
      </c>
      <c r="AJ687" s="571">
        <f t="shared" si="1486"/>
        <v>0</v>
      </c>
      <c r="AK687" s="571">
        <f t="shared" si="1474"/>
        <v>0</v>
      </c>
      <c r="AL687" s="571">
        <f t="shared" si="1492"/>
        <v>0</v>
      </c>
      <c r="AM687" s="571">
        <f t="shared" si="1492"/>
        <v>0</v>
      </c>
      <c r="AN687" s="571">
        <f t="shared" si="1487"/>
        <v>0</v>
      </c>
      <c r="AO687" s="571">
        <f t="shared" si="1489"/>
        <v>0</v>
      </c>
      <c r="AP687" s="571">
        <f t="shared" si="1489"/>
        <v>0</v>
      </c>
      <c r="AQ687" s="571">
        <f t="shared" si="1489"/>
        <v>0</v>
      </c>
      <c r="AR687" s="571">
        <f t="shared" si="1489"/>
        <v>0</v>
      </c>
      <c r="AS687" s="571">
        <f t="shared" si="1489"/>
        <v>0</v>
      </c>
      <c r="AT687" s="571">
        <f t="shared" si="1489"/>
        <v>0</v>
      </c>
      <c r="AU687" s="571">
        <f t="shared" si="1489"/>
        <v>0</v>
      </c>
      <c r="AV687" s="571">
        <f t="shared" si="1489"/>
        <v>0</v>
      </c>
      <c r="AW687" s="571">
        <f t="shared" si="1489"/>
        <v>0</v>
      </c>
      <c r="AX687" s="571">
        <f t="shared" si="1489"/>
        <v>0</v>
      </c>
      <c r="AY687" s="571">
        <f t="shared" si="1489"/>
        <v>0</v>
      </c>
      <c r="AZ687" s="571">
        <f t="shared" si="1489"/>
        <v>0</v>
      </c>
      <c r="BA687" s="571">
        <f t="shared" si="1489"/>
        <v>0</v>
      </c>
      <c r="BB687" s="571">
        <f t="shared" si="1489"/>
        <v>0</v>
      </c>
      <c r="BC687" s="571">
        <f t="shared" si="1489"/>
        <v>0</v>
      </c>
      <c r="BD687" s="571">
        <f t="shared" si="1489"/>
        <v>0</v>
      </c>
      <c r="BE687" s="571">
        <f t="shared" si="1489"/>
        <v>0</v>
      </c>
      <c r="BF687" s="571">
        <f t="shared" si="1489"/>
        <v>0</v>
      </c>
      <c r="BG687" s="571">
        <f t="shared" si="1489"/>
        <v>0</v>
      </c>
      <c r="BH687" s="571">
        <f t="shared" si="1489"/>
        <v>0</v>
      </c>
      <c r="BI687" s="571">
        <f t="shared" si="1489"/>
        <v>0</v>
      </c>
      <c r="BJ687" s="571">
        <f t="shared" si="1489"/>
        <v>0</v>
      </c>
      <c r="BK687" s="571">
        <f t="shared" si="1489"/>
        <v>0</v>
      </c>
      <c r="BL687" s="571">
        <f t="shared" si="1489"/>
        <v>0</v>
      </c>
      <c r="BM687" s="571">
        <f t="shared" si="1489"/>
        <v>0</v>
      </c>
      <c r="BN687" s="571">
        <f t="shared" si="1489"/>
        <v>0</v>
      </c>
      <c r="BO687" s="571">
        <f t="shared" si="1489"/>
        <v>0</v>
      </c>
      <c r="BP687" s="571">
        <f t="shared" si="1489"/>
        <v>0</v>
      </c>
      <c r="BQ687" s="571">
        <f t="shared" si="1489"/>
        <v>0</v>
      </c>
      <c r="BR687" s="571">
        <f t="shared" si="1489"/>
        <v>0</v>
      </c>
      <c r="BS687" s="571">
        <f t="shared" si="1489"/>
        <v>0</v>
      </c>
      <c r="BT687" s="571">
        <f t="shared" si="1489"/>
        <v>0</v>
      </c>
      <c r="BU687" s="571">
        <f t="shared" si="1489"/>
        <v>0</v>
      </c>
      <c r="BV687" s="571">
        <f t="shared" si="1489"/>
        <v>0</v>
      </c>
      <c r="BW687" s="571">
        <f t="shared" si="1489"/>
        <v>0</v>
      </c>
      <c r="BX687" s="571"/>
      <c r="BY687" s="594">
        <f>ROUNDDOWN(SUM(M687:BX687),0)</f>
        <v>1</v>
      </c>
      <c r="BZ687" s="7"/>
      <c r="CA687" s="7">
        <f t="shared" si="1477"/>
        <v>0</v>
      </c>
      <c r="CB687" s="622">
        <f t="shared" si="1490"/>
        <v>0</v>
      </c>
      <c r="CC687" s="630">
        <f>ROUNDDOWN(SUMIF($M$1:$BW$1,CC$1,$M687:$BW687),0)</f>
        <v>0</v>
      </c>
      <c r="CD687" s="622">
        <f t="shared" si="1491"/>
        <v>1</v>
      </c>
      <c r="CE687" s="622">
        <f t="shared" si="1491"/>
        <v>0</v>
      </c>
      <c r="CF687" s="622">
        <f t="shared" si="1491"/>
        <v>0</v>
      </c>
      <c r="CG687" s="622">
        <f t="shared" si="1491"/>
        <v>0</v>
      </c>
      <c r="CH687" s="622">
        <f t="shared" si="1491"/>
        <v>0</v>
      </c>
      <c r="CI687" s="622">
        <f t="shared" si="1491"/>
        <v>0</v>
      </c>
      <c r="CJ687" s="16"/>
      <c r="CK687" s="622">
        <f t="shared" si="1479"/>
        <v>0</v>
      </c>
      <c r="CL687" s="622">
        <f t="shared" si="1479"/>
        <v>0</v>
      </c>
      <c r="CM687" s="622">
        <f t="shared" si="1479"/>
        <v>1</v>
      </c>
      <c r="CN687" s="622">
        <f t="shared" si="1479"/>
        <v>0</v>
      </c>
      <c r="CO687" s="622">
        <f t="shared" si="1479"/>
        <v>0</v>
      </c>
      <c r="CP687" s="622">
        <f t="shared" si="1479"/>
        <v>0</v>
      </c>
      <c r="CQ687" s="622">
        <f t="shared" si="1479"/>
        <v>0</v>
      </c>
      <c r="CR687" s="622">
        <f t="shared" si="1479"/>
        <v>0</v>
      </c>
      <c r="CS687" s="120">
        <f t="shared" si="1488"/>
        <v>0</v>
      </c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</row>
    <row r="688" spans="1:133" ht="15">
      <c r="A688" s="572" t="s">
        <v>142</v>
      </c>
      <c r="B688" s="14"/>
      <c r="C688" s="9">
        <f>'4a 1718 CS PC'!AP14</f>
        <v>4.3E-3</v>
      </c>
      <c r="D688" s="9">
        <f>'4a 1718 CS PC'!AR14</f>
        <v>6.1000000000000004E-3</v>
      </c>
      <c r="E688" s="9">
        <f>'4b 1819 CS PC'!$AT14</f>
        <v>4.4000000000000003E-3</v>
      </c>
      <c r="F688" s="9">
        <f>'4b 1819 CS PC'!AQ14</f>
        <v>6.1999999999999998E-3</v>
      </c>
      <c r="G688" s="9">
        <f>'4c 1920 CS PC'!AS14</f>
        <v>4.4999999999999997E-3</v>
      </c>
      <c r="H688" s="9">
        <f>'4c 1920 CS PC'!AP14</f>
        <v>6.4000000000000003E-3</v>
      </c>
      <c r="I688" s="9">
        <f>'4d 2021 CS PC'!AS14</f>
        <v>4.4000000000000003E-3</v>
      </c>
      <c r="J688" s="9">
        <f>'4d 2021 CS PC'!AP14</f>
        <v>6.3E-3</v>
      </c>
      <c r="K688" s="9">
        <f>'4e 2122 CS PC'!AB14</f>
        <v>4.4000000000000003E-3</v>
      </c>
      <c r="L688" s="9"/>
      <c r="M688" s="571">
        <f t="shared" si="1480"/>
        <v>0</v>
      </c>
      <c r="N688" s="571">
        <f t="shared" si="1480"/>
        <v>0</v>
      </c>
      <c r="O688" s="571">
        <f t="shared" si="1480"/>
        <v>0</v>
      </c>
      <c r="P688" s="571">
        <f t="shared" si="1480"/>
        <v>0</v>
      </c>
      <c r="Q688" s="571">
        <f t="shared" si="1480"/>
        <v>0.49880000000000002</v>
      </c>
      <c r="R688" s="571">
        <f t="shared" si="1480"/>
        <v>0</v>
      </c>
      <c r="S688" s="571">
        <f t="shared" si="1481"/>
        <v>2.2789999999999999</v>
      </c>
      <c r="T688" s="573"/>
      <c r="U688" s="573"/>
      <c r="V688" s="571">
        <f t="shared" si="1482"/>
        <v>1</v>
      </c>
      <c r="W688" s="571">
        <f t="shared" si="1467"/>
        <v>1</v>
      </c>
      <c r="X688" s="571">
        <f t="shared" si="1468"/>
        <v>0</v>
      </c>
      <c r="Y688" s="571">
        <f t="shared" si="1469"/>
        <v>1</v>
      </c>
      <c r="Z688" s="571">
        <f t="shared" si="1483"/>
        <v>3</v>
      </c>
      <c r="AA688" s="571">
        <f t="shared" si="1483"/>
        <v>1</v>
      </c>
      <c r="AB688" s="571">
        <f t="shared" si="1484"/>
        <v>1</v>
      </c>
      <c r="AC688" s="571">
        <f t="shared" si="1469"/>
        <v>0</v>
      </c>
      <c r="AD688" s="571">
        <f t="shared" si="1470"/>
        <v>0</v>
      </c>
      <c r="AE688" s="571">
        <f t="shared" si="1471"/>
        <v>0</v>
      </c>
      <c r="AF688" s="571">
        <f t="shared" si="1472"/>
        <v>1</v>
      </c>
      <c r="AG688" s="571">
        <f t="shared" si="1472"/>
        <v>2</v>
      </c>
      <c r="AH688" s="571">
        <f t="shared" si="1492"/>
        <v>0</v>
      </c>
      <c r="AI688" s="571">
        <f t="shared" si="1485"/>
        <v>0</v>
      </c>
      <c r="AJ688" s="571">
        <f t="shared" si="1486"/>
        <v>0</v>
      </c>
      <c r="AK688" s="571">
        <f t="shared" si="1474"/>
        <v>0</v>
      </c>
      <c r="AL688" s="571">
        <f t="shared" si="1492"/>
        <v>0</v>
      </c>
      <c r="AM688" s="571">
        <f t="shared" si="1492"/>
        <v>0</v>
      </c>
      <c r="AN688" s="571">
        <f t="shared" si="1487"/>
        <v>0</v>
      </c>
      <c r="AO688" s="571">
        <f t="shared" si="1489"/>
        <v>0</v>
      </c>
      <c r="AP688" s="571">
        <f t="shared" si="1489"/>
        <v>0</v>
      </c>
      <c r="AQ688" s="571">
        <f t="shared" si="1489"/>
        <v>0</v>
      </c>
      <c r="AR688" s="571">
        <f t="shared" si="1489"/>
        <v>0</v>
      </c>
      <c r="AS688" s="571">
        <f t="shared" si="1489"/>
        <v>0</v>
      </c>
      <c r="AT688" s="571">
        <f t="shared" si="1489"/>
        <v>0</v>
      </c>
      <c r="AU688" s="571">
        <f t="shared" si="1489"/>
        <v>0</v>
      </c>
      <c r="AV688" s="571">
        <f t="shared" si="1489"/>
        <v>0</v>
      </c>
      <c r="AW688" s="571">
        <f t="shared" si="1489"/>
        <v>0</v>
      </c>
      <c r="AX688" s="571">
        <f t="shared" si="1489"/>
        <v>0</v>
      </c>
      <c r="AY688" s="571">
        <f t="shared" si="1489"/>
        <v>0</v>
      </c>
      <c r="AZ688" s="571">
        <f t="shared" si="1489"/>
        <v>0</v>
      </c>
      <c r="BA688" s="571">
        <f t="shared" si="1489"/>
        <v>0</v>
      </c>
      <c r="BB688" s="571">
        <f t="shared" si="1489"/>
        <v>0</v>
      </c>
      <c r="BC688" s="571">
        <f t="shared" si="1489"/>
        <v>0</v>
      </c>
      <c r="BD688" s="571">
        <f t="shared" si="1489"/>
        <v>0</v>
      </c>
      <c r="BE688" s="571">
        <f t="shared" si="1489"/>
        <v>0</v>
      </c>
      <c r="BF688" s="571">
        <f t="shared" si="1489"/>
        <v>0</v>
      </c>
      <c r="BG688" s="571">
        <f t="shared" si="1489"/>
        <v>0</v>
      </c>
      <c r="BH688" s="571">
        <f t="shared" si="1489"/>
        <v>0</v>
      </c>
      <c r="BI688" s="571">
        <f t="shared" si="1489"/>
        <v>0</v>
      </c>
      <c r="BJ688" s="571">
        <f t="shared" si="1489"/>
        <v>0</v>
      </c>
      <c r="BK688" s="571">
        <f t="shared" si="1489"/>
        <v>0</v>
      </c>
      <c r="BL688" s="571">
        <f t="shared" si="1489"/>
        <v>0</v>
      </c>
      <c r="BM688" s="571">
        <f t="shared" si="1489"/>
        <v>0</v>
      </c>
      <c r="BN688" s="571">
        <f t="shared" si="1489"/>
        <v>0</v>
      </c>
      <c r="BO688" s="571">
        <f t="shared" si="1489"/>
        <v>0</v>
      </c>
      <c r="BP688" s="571">
        <f t="shared" si="1489"/>
        <v>0</v>
      </c>
      <c r="BQ688" s="571">
        <f t="shared" si="1489"/>
        <v>0</v>
      </c>
      <c r="BR688" s="571">
        <f t="shared" si="1489"/>
        <v>0</v>
      </c>
      <c r="BS688" s="571">
        <f t="shared" si="1489"/>
        <v>0</v>
      </c>
      <c r="BT688" s="571">
        <f t="shared" si="1489"/>
        <v>0</v>
      </c>
      <c r="BU688" s="571">
        <f t="shared" si="1489"/>
        <v>0</v>
      </c>
      <c r="BV688" s="571">
        <f t="shared" si="1489"/>
        <v>0</v>
      </c>
      <c r="BW688" s="571">
        <f t="shared" si="1489"/>
        <v>0</v>
      </c>
      <c r="BX688" s="571"/>
      <c r="BY688" s="571">
        <f>ROUND(SUM(M688:BX688),0)</f>
        <v>14</v>
      </c>
      <c r="BZ688" s="7"/>
      <c r="CA688" s="7">
        <f t="shared" si="1477"/>
        <v>0</v>
      </c>
      <c r="CB688" s="622">
        <f t="shared" si="1490"/>
        <v>0</v>
      </c>
      <c r="CC688" s="622">
        <f>ROUND(SUMIF($M$1:$BW$1,CC$1,$M688:$BW688),0)</f>
        <v>4</v>
      </c>
      <c r="CD688" s="622">
        <f t="shared" si="1491"/>
        <v>6</v>
      </c>
      <c r="CE688" s="622">
        <f t="shared" si="1491"/>
        <v>4</v>
      </c>
      <c r="CF688" s="622">
        <f t="shared" si="1491"/>
        <v>0</v>
      </c>
      <c r="CG688" s="622">
        <f t="shared" si="1491"/>
        <v>0</v>
      </c>
      <c r="CH688" s="622">
        <f t="shared" si="1491"/>
        <v>0</v>
      </c>
      <c r="CI688" s="622">
        <f t="shared" si="1491"/>
        <v>0</v>
      </c>
      <c r="CJ688" s="16"/>
      <c r="CK688" s="622">
        <f t="shared" ref="CK688:CM707" si="1493">ROUND(SUMIF($M$2:$BW$2,CK$1,$M688:$BW688),0)</f>
        <v>0</v>
      </c>
      <c r="CL688" s="622">
        <f t="shared" si="1493"/>
        <v>5</v>
      </c>
      <c r="CM688" s="622">
        <f t="shared" si="1493"/>
        <v>5</v>
      </c>
      <c r="CN688" s="630">
        <f>ROUNDUP(SUMIF($M$2:$BW$2,CN$1,$M688:$BW688),0)+1</f>
        <v>4</v>
      </c>
      <c r="CO688" s="622">
        <f t="shared" ref="CO688:CR707" si="1494">ROUND(SUMIF($M$2:$BW$2,CO$1,$M688:$BW688),0)</f>
        <v>0</v>
      </c>
      <c r="CP688" s="622">
        <f t="shared" si="1494"/>
        <v>0</v>
      </c>
      <c r="CQ688" s="622">
        <f t="shared" si="1494"/>
        <v>0</v>
      </c>
      <c r="CR688" s="622">
        <f t="shared" si="1494"/>
        <v>0</v>
      </c>
      <c r="CS688" s="120">
        <f t="shared" si="1488"/>
        <v>0</v>
      </c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</row>
    <row r="689" spans="1:133" ht="15">
      <c r="A689" s="572" t="s">
        <v>143</v>
      </c>
      <c r="B689" s="14"/>
      <c r="C689" s="9">
        <f>'4a 1718 CS PC'!AP15</f>
        <v>7.7000000000000002E-3</v>
      </c>
      <c r="D689" s="9">
        <f>'4a 1718 CS PC'!AR15</f>
        <v>1.0800000000000001E-2</v>
      </c>
      <c r="E689" s="9">
        <f>'4b 1819 CS PC'!$AT15</f>
        <v>8.0000000000000002E-3</v>
      </c>
      <c r="F689" s="9">
        <f>'4b 1819 CS PC'!AQ15</f>
        <v>1.1299999999999999E-2</v>
      </c>
      <c r="G689" s="9">
        <f>'4c 1920 CS PC'!AS15</f>
        <v>7.9000000000000008E-3</v>
      </c>
      <c r="H689" s="9">
        <f>'4c 1920 CS PC'!AP15</f>
        <v>1.1299999999999999E-2</v>
      </c>
      <c r="I689" s="9">
        <f>'4d 2021 CS PC'!AS15</f>
        <v>7.4999999999999997E-3</v>
      </c>
      <c r="J689" s="9">
        <f>'4d 2021 CS PC'!AP15</f>
        <v>1.0699999999999999E-2</v>
      </c>
      <c r="K689" s="9">
        <f>'4e 2122 CS PC'!AB15</f>
        <v>7.4999999999999997E-3</v>
      </c>
      <c r="L689" s="9"/>
      <c r="M689" s="571">
        <f t="shared" si="1480"/>
        <v>0</v>
      </c>
      <c r="N689" s="571">
        <f t="shared" si="1480"/>
        <v>0</v>
      </c>
      <c r="O689" s="571">
        <f t="shared" si="1480"/>
        <v>0</v>
      </c>
      <c r="P689" s="571">
        <f t="shared" si="1480"/>
        <v>0</v>
      </c>
      <c r="Q689" s="571">
        <f t="shared" si="1480"/>
        <v>0.89319999999999999</v>
      </c>
      <c r="R689" s="571">
        <f t="shared" si="1480"/>
        <v>0</v>
      </c>
      <c r="S689" s="571">
        <f t="shared" si="1481"/>
        <v>4.0810000000000004</v>
      </c>
      <c r="T689" s="573"/>
      <c r="U689" s="573"/>
      <c r="V689" s="571">
        <f t="shared" si="1482"/>
        <v>3</v>
      </c>
      <c r="W689" s="571">
        <f t="shared" si="1467"/>
        <v>2</v>
      </c>
      <c r="X689" s="571">
        <f t="shared" si="1468"/>
        <v>0</v>
      </c>
      <c r="Y689" s="571">
        <f t="shared" si="1469"/>
        <v>1</v>
      </c>
      <c r="Z689" s="571">
        <f t="shared" si="1483"/>
        <v>5</v>
      </c>
      <c r="AA689" s="571">
        <f t="shared" si="1483"/>
        <v>1</v>
      </c>
      <c r="AB689" s="571">
        <f t="shared" si="1484"/>
        <v>2</v>
      </c>
      <c r="AC689" s="571">
        <f t="shared" si="1469"/>
        <v>0</v>
      </c>
      <c r="AD689" s="571">
        <f t="shared" si="1470"/>
        <v>0</v>
      </c>
      <c r="AE689" s="571">
        <f t="shared" si="1471"/>
        <v>0</v>
      </c>
      <c r="AF689" s="571">
        <f t="shared" si="1472"/>
        <v>1</v>
      </c>
      <c r="AG689" s="571">
        <f t="shared" si="1472"/>
        <v>3</v>
      </c>
      <c r="AH689" s="571">
        <f t="shared" si="1492"/>
        <v>0</v>
      </c>
      <c r="AI689" s="571">
        <f t="shared" si="1485"/>
        <v>0</v>
      </c>
      <c r="AJ689" s="571">
        <f t="shared" si="1486"/>
        <v>0</v>
      </c>
      <c r="AK689" s="571">
        <f t="shared" si="1474"/>
        <v>0</v>
      </c>
      <c r="AL689" s="571">
        <f t="shared" si="1492"/>
        <v>0</v>
      </c>
      <c r="AM689" s="571">
        <f t="shared" si="1492"/>
        <v>1</v>
      </c>
      <c r="AN689" s="571">
        <f t="shared" si="1487"/>
        <v>0</v>
      </c>
      <c r="AO689" s="571">
        <f t="shared" si="1489"/>
        <v>0</v>
      </c>
      <c r="AP689" s="571">
        <f t="shared" si="1489"/>
        <v>0</v>
      </c>
      <c r="AQ689" s="571">
        <f t="shared" si="1489"/>
        <v>0</v>
      </c>
      <c r="AR689" s="571">
        <f t="shared" si="1489"/>
        <v>0</v>
      </c>
      <c r="AS689" s="571">
        <f t="shared" si="1489"/>
        <v>0</v>
      </c>
      <c r="AT689" s="571">
        <f t="shared" si="1489"/>
        <v>0</v>
      </c>
      <c r="AU689" s="571">
        <f t="shared" si="1489"/>
        <v>0</v>
      </c>
      <c r="AV689" s="571">
        <f t="shared" si="1489"/>
        <v>0</v>
      </c>
      <c r="AW689" s="571">
        <f t="shared" si="1489"/>
        <v>0</v>
      </c>
      <c r="AX689" s="571">
        <f t="shared" si="1489"/>
        <v>0</v>
      </c>
      <c r="AY689" s="571">
        <f t="shared" si="1489"/>
        <v>0</v>
      </c>
      <c r="AZ689" s="571">
        <f t="shared" si="1489"/>
        <v>0</v>
      </c>
      <c r="BA689" s="571">
        <f t="shared" si="1489"/>
        <v>0</v>
      </c>
      <c r="BB689" s="571">
        <f t="shared" si="1489"/>
        <v>0</v>
      </c>
      <c r="BC689" s="571">
        <f t="shared" si="1489"/>
        <v>0</v>
      </c>
      <c r="BD689" s="571">
        <f t="shared" si="1489"/>
        <v>0</v>
      </c>
      <c r="BE689" s="571">
        <f t="shared" si="1489"/>
        <v>0</v>
      </c>
      <c r="BF689" s="571">
        <f t="shared" si="1489"/>
        <v>0</v>
      </c>
      <c r="BG689" s="571">
        <f t="shared" si="1489"/>
        <v>0</v>
      </c>
      <c r="BH689" s="571">
        <f t="shared" si="1489"/>
        <v>0</v>
      </c>
      <c r="BI689" s="571">
        <f t="shared" si="1489"/>
        <v>0</v>
      </c>
      <c r="BJ689" s="571">
        <f t="shared" si="1489"/>
        <v>0</v>
      </c>
      <c r="BK689" s="571">
        <f t="shared" si="1489"/>
        <v>0</v>
      </c>
      <c r="BL689" s="571">
        <f t="shared" si="1489"/>
        <v>0</v>
      </c>
      <c r="BM689" s="571">
        <f t="shared" si="1489"/>
        <v>0</v>
      </c>
      <c r="BN689" s="571">
        <f t="shared" si="1489"/>
        <v>0</v>
      </c>
      <c r="BO689" s="571">
        <f t="shared" si="1489"/>
        <v>0</v>
      </c>
      <c r="BP689" s="571">
        <f t="shared" si="1489"/>
        <v>0</v>
      </c>
      <c r="BQ689" s="571">
        <f t="shared" si="1489"/>
        <v>0</v>
      </c>
      <c r="BR689" s="571">
        <f t="shared" si="1489"/>
        <v>0</v>
      </c>
      <c r="BS689" s="571">
        <f t="shared" si="1489"/>
        <v>0</v>
      </c>
      <c r="BT689" s="571">
        <f t="shared" si="1489"/>
        <v>0</v>
      </c>
      <c r="BU689" s="571">
        <f t="shared" si="1489"/>
        <v>0</v>
      </c>
      <c r="BV689" s="571">
        <f t="shared" si="1489"/>
        <v>0</v>
      </c>
      <c r="BW689" s="571">
        <f t="shared" si="1489"/>
        <v>0</v>
      </c>
      <c r="BX689" s="571"/>
      <c r="BY689" s="571">
        <f>ROUND(SUM(M689:BX689),0)</f>
        <v>24</v>
      </c>
      <c r="BZ689" s="7"/>
      <c r="CA689" s="7">
        <f t="shared" si="1477"/>
        <v>0</v>
      </c>
      <c r="CB689" s="622">
        <f t="shared" si="1490"/>
        <v>0</v>
      </c>
      <c r="CC689" s="622">
        <f>ROUND(SUMIF($M$1:$BW$1,CC$1,$M689:$BW689),0)</f>
        <v>8</v>
      </c>
      <c r="CD689" s="622">
        <f t="shared" si="1491"/>
        <v>9</v>
      </c>
      <c r="CE689" s="622">
        <f t="shared" si="1491"/>
        <v>6</v>
      </c>
      <c r="CF689" s="622">
        <f t="shared" si="1491"/>
        <v>1</v>
      </c>
      <c r="CG689" s="622">
        <f t="shared" si="1491"/>
        <v>0</v>
      </c>
      <c r="CH689" s="622">
        <f t="shared" si="1491"/>
        <v>0</v>
      </c>
      <c r="CI689" s="622">
        <f t="shared" si="1491"/>
        <v>0</v>
      </c>
      <c r="CJ689" s="16"/>
      <c r="CK689" s="622">
        <f t="shared" si="1493"/>
        <v>1</v>
      </c>
      <c r="CL689" s="622">
        <f t="shared" si="1493"/>
        <v>10</v>
      </c>
      <c r="CM689" s="622">
        <f t="shared" si="1493"/>
        <v>8</v>
      </c>
      <c r="CN689" s="622">
        <f>ROUND(SUMIF($M$2:$BW$2,CN$1,$M689:$BW689),0)</f>
        <v>4</v>
      </c>
      <c r="CO689" s="622">
        <f t="shared" si="1494"/>
        <v>1</v>
      </c>
      <c r="CP689" s="622">
        <f t="shared" si="1494"/>
        <v>0</v>
      </c>
      <c r="CQ689" s="622">
        <f t="shared" si="1494"/>
        <v>0</v>
      </c>
      <c r="CR689" s="622">
        <f t="shared" si="1494"/>
        <v>0</v>
      </c>
      <c r="CS689" s="120">
        <f t="shared" si="1488"/>
        <v>0</v>
      </c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</row>
    <row r="690" spans="1:133" ht="15">
      <c r="A690" s="572" t="s">
        <v>144</v>
      </c>
      <c r="B690" s="14"/>
      <c r="C690" s="9">
        <f>'4a 1718 CS PC'!AP16</f>
        <v>5.0000000000000001E-4</v>
      </c>
      <c r="D690" s="9">
        <f>'4a 1718 CS PC'!AR16</f>
        <v>5.9999999999999995E-4</v>
      </c>
      <c r="E690" s="9">
        <f>'4b 1819 CS PC'!$AT16</f>
        <v>4.0000000000000002E-4</v>
      </c>
      <c r="F690" s="9">
        <f>'4b 1819 CS PC'!AQ16</f>
        <v>5.9999999999999995E-4</v>
      </c>
      <c r="G690" s="9">
        <f>'4c 1920 CS PC'!AS16</f>
        <v>4.0000000000000002E-4</v>
      </c>
      <c r="H690" s="9">
        <f>'4c 1920 CS PC'!AP16</f>
        <v>5.9999999999999995E-4</v>
      </c>
      <c r="I690" s="9">
        <f>'4d 2021 CS PC'!AS16</f>
        <v>4.0000000000000002E-4</v>
      </c>
      <c r="J690" s="9">
        <f>'4d 2021 CS PC'!AP16</f>
        <v>5.9999999999999995E-4</v>
      </c>
      <c r="K690" s="9">
        <f>'4e 2122 CS PC'!AB16</f>
        <v>4.0000000000000002E-4</v>
      </c>
      <c r="L690" s="9"/>
      <c r="M690" s="571">
        <f t="shared" si="1480"/>
        <v>0</v>
      </c>
      <c r="N690" s="571">
        <f t="shared" si="1480"/>
        <v>0</v>
      </c>
      <c r="O690" s="571">
        <f t="shared" si="1480"/>
        <v>0</v>
      </c>
      <c r="P690" s="571">
        <f t="shared" si="1480"/>
        <v>0</v>
      </c>
      <c r="Q690" s="571">
        <f t="shared" si="1480"/>
        <v>5.8000000000000003E-2</v>
      </c>
      <c r="R690" s="571">
        <f t="shared" si="1480"/>
        <v>0</v>
      </c>
      <c r="S690" s="571">
        <f t="shared" si="1481"/>
        <v>0.26500000000000001</v>
      </c>
      <c r="T690" s="573"/>
      <c r="U690" s="573"/>
      <c r="V690" s="571">
        <f t="shared" si="1482"/>
        <v>0</v>
      </c>
      <c r="W690" s="571">
        <f t="shared" si="1467"/>
        <v>0</v>
      </c>
      <c r="X690" s="571">
        <f t="shared" si="1468"/>
        <v>0</v>
      </c>
      <c r="Y690" s="571">
        <f t="shared" si="1469"/>
        <v>0</v>
      </c>
      <c r="Z690" s="571">
        <f t="shared" si="1483"/>
        <v>0</v>
      </c>
      <c r="AA690" s="571">
        <f t="shared" si="1483"/>
        <v>0</v>
      </c>
      <c r="AB690" s="571">
        <f t="shared" si="1484"/>
        <v>0</v>
      </c>
      <c r="AC690" s="571">
        <f t="shared" si="1469"/>
        <v>0</v>
      </c>
      <c r="AD690" s="594">
        <f>ROUNDUP(AD$676*$G690,0)</f>
        <v>1</v>
      </c>
      <c r="AE690" s="571">
        <f t="shared" si="1471"/>
        <v>0</v>
      </c>
      <c r="AF690" s="594">
        <f>ROUNDUP(AF$676*$G690,0)</f>
        <v>1</v>
      </c>
      <c r="AG690" s="594">
        <f>ROUNDUP(AG$676*$G690,0)</f>
        <v>1</v>
      </c>
      <c r="AH690" s="571">
        <f t="shared" si="1492"/>
        <v>0</v>
      </c>
      <c r="AI690" s="571">
        <f t="shared" si="1485"/>
        <v>0</v>
      </c>
      <c r="AJ690" s="571">
        <f t="shared" si="1486"/>
        <v>0</v>
      </c>
      <c r="AK690" s="571">
        <f t="shared" si="1474"/>
        <v>0</v>
      </c>
      <c r="AL690" s="571">
        <f t="shared" si="1492"/>
        <v>0</v>
      </c>
      <c r="AM690" s="571">
        <f t="shared" si="1492"/>
        <v>0</v>
      </c>
      <c r="AN690" s="571">
        <f t="shared" si="1487"/>
        <v>0</v>
      </c>
      <c r="AO690" s="571">
        <f t="shared" si="1489"/>
        <v>0</v>
      </c>
      <c r="AP690" s="571">
        <f t="shared" si="1489"/>
        <v>0</v>
      </c>
      <c r="AQ690" s="571">
        <f t="shared" si="1489"/>
        <v>0</v>
      </c>
      <c r="AR690" s="571">
        <f t="shared" si="1489"/>
        <v>0</v>
      </c>
      <c r="AS690" s="571">
        <f t="shared" si="1489"/>
        <v>0</v>
      </c>
      <c r="AT690" s="571">
        <f t="shared" si="1489"/>
        <v>0</v>
      </c>
      <c r="AU690" s="571">
        <f t="shared" si="1489"/>
        <v>0</v>
      </c>
      <c r="AV690" s="571">
        <f t="shared" si="1489"/>
        <v>0</v>
      </c>
      <c r="AW690" s="571">
        <f t="shared" si="1489"/>
        <v>0</v>
      </c>
      <c r="AX690" s="571">
        <f t="shared" si="1489"/>
        <v>0</v>
      </c>
      <c r="AY690" s="571">
        <f t="shared" si="1489"/>
        <v>0</v>
      </c>
      <c r="AZ690" s="571">
        <f t="shared" si="1489"/>
        <v>0</v>
      </c>
      <c r="BA690" s="571">
        <f t="shared" si="1489"/>
        <v>0</v>
      </c>
      <c r="BB690" s="571">
        <f t="shared" si="1489"/>
        <v>0</v>
      </c>
      <c r="BC690" s="571">
        <f t="shared" si="1489"/>
        <v>0</v>
      </c>
      <c r="BD690" s="571">
        <f t="shared" si="1489"/>
        <v>0</v>
      </c>
      <c r="BE690" s="571">
        <f t="shared" si="1489"/>
        <v>0</v>
      </c>
      <c r="BF690" s="571">
        <f t="shared" si="1489"/>
        <v>0</v>
      </c>
      <c r="BG690" s="571">
        <f t="shared" si="1489"/>
        <v>0</v>
      </c>
      <c r="BH690" s="571">
        <f t="shared" si="1489"/>
        <v>0</v>
      </c>
      <c r="BI690" s="571">
        <f t="shared" si="1489"/>
        <v>0</v>
      </c>
      <c r="BJ690" s="571">
        <f t="shared" si="1489"/>
        <v>0</v>
      </c>
      <c r="BK690" s="571">
        <f t="shared" si="1489"/>
        <v>0</v>
      </c>
      <c r="BL690" s="571">
        <f t="shared" si="1489"/>
        <v>0</v>
      </c>
      <c r="BM690" s="571">
        <f t="shared" si="1489"/>
        <v>0</v>
      </c>
      <c r="BN690" s="571">
        <f t="shared" si="1489"/>
        <v>0</v>
      </c>
      <c r="BO690" s="571">
        <f t="shared" si="1489"/>
        <v>0</v>
      </c>
      <c r="BP690" s="571">
        <f t="shared" si="1489"/>
        <v>0</v>
      </c>
      <c r="BQ690" s="571">
        <f t="shared" si="1489"/>
        <v>0</v>
      </c>
      <c r="BR690" s="571">
        <f t="shared" si="1489"/>
        <v>0</v>
      </c>
      <c r="BS690" s="571">
        <f t="shared" si="1489"/>
        <v>0</v>
      </c>
      <c r="BT690" s="571">
        <f t="shared" si="1489"/>
        <v>0</v>
      </c>
      <c r="BU690" s="571">
        <f t="shared" si="1489"/>
        <v>0</v>
      </c>
      <c r="BV690" s="571">
        <f t="shared" si="1489"/>
        <v>0</v>
      </c>
      <c r="BW690" s="571">
        <f t="shared" si="1489"/>
        <v>0</v>
      </c>
      <c r="BX690" s="571"/>
      <c r="BY690" s="571">
        <f>ROUND(SUM(M690:BX690),0)</f>
        <v>3</v>
      </c>
      <c r="BZ690" s="7"/>
      <c r="CA690" s="7">
        <f t="shared" si="1477"/>
        <v>0</v>
      </c>
      <c r="CB690" s="622">
        <f t="shared" si="1490"/>
        <v>0</v>
      </c>
      <c r="CC690" s="622">
        <f>ROUND(SUMIF($M$1:$BW$1,CC$1,$M690:$BW690),0)</f>
        <v>0</v>
      </c>
      <c r="CD690" s="622">
        <f t="shared" si="1491"/>
        <v>0</v>
      </c>
      <c r="CE690" s="622">
        <f t="shared" si="1491"/>
        <v>3</v>
      </c>
      <c r="CF690" s="622">
        <f t="shared" si="1491"/>
        <v>0</v>
      </c>
      <c r="CG690" s="622">
        <f t="shared" si="1491"/>
        <v>0</v>
      </c>
      <c r="CH690" s="622">
        <f t="shared" si="1491"/>
        <v>0</v>
      </c>
      <c r="CI690" s="622">
        <f t="shared" si="1491"/>
        <v>0</v>
      </c>
      <c r="CJ690" s="16"/>
      <c r="CK690" s="622">
        <f t="shared" si="1493"/>
        <v>0</v>
      </c>
      <c r="CL690" s="622">
        <f t="shared" si="1493"/>
        <v>0</v>
      </c>
      <c r="CM690" s="622">
        <f t="shared" si="1493"/>
        <v>1</v>
      </c>
      <c r="CN690" s="622">
        <f>ROUND(SUMIF($M$2:$BW$2,CN$1,$M690:$BW690),0)</f>
        <v>2</v>
      </c>
      <c r="CO690" s="622">
        <f t="shared" si="1494"/>
        <v>0</v>
      </c>
      <c r="CP690" s="622">
        <f t="shared" si="1494"/>
        <v>0</v>
      </c>
      <c r="CQ690" s="622">
        <f t="shared" si="1494"/>
        <v>0</v>
      </c>
      <c r="CR690" s="622">
        <f t="shared" si="1494"/>
        <v>0</v>
      </c>
      <c r="CS690" s="120">
        <f t="shared" si="1488"/>
        <v>0</v>
      </c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</row>
    <row r="691" spans="1:133" ht="15">
      <c r="A691" s="572" t="s">
        <v>145</v>
      </c>
      <c r="B691" s="14"/>
      <c r="C691" s="9">
        <f>'4a 1718 CS PC'!AP17</f>
        <v>3.3300000000000003E-2</v>
      </c>
      <c r="D691" s="9">
        <f>'4a 1718 CS PC'!AR17</f>
        <v>4.6800000000000001E-2</v>
      </c>
      <c r="E691" s="9">
        <f>'4b 1819 CS PC'!$AT17</f>
        <v>3.3799999999999997E-2</v>
      </c>
      <c r="F691" s="9">
        <f>'4b 1819 CS PC'!AQ17</f>
        <v>4.7899999999999998E-2</v>
      </c>
      <c r="G691" s="9">
        <f>'4c 1920 CS PC'!AS17</f>
        <v>3.4099999999999998E-2</v>
      </c>
      <c r="H691" s="9">
        <f>'4c 1920 CS PC'!AP17</f>
        <v>4.8399999999999999E-2</v>
      </c>
      <c r="I691" s="9">
        <f>'4d 2021 CS PC'!AS17</f>
        <v>3.3700000000000001E-2</v>
      </c>
      <c r="J691" s="9">
        <f>'4d 2021 CS PC'!AP17</f>
        <v>4.8099999999999997E-2</v>
      </c>
      <c r="K691" s="9">
        <f>'4e 2122 CS PC'!AB17</f>
        <v>3.3500000000000002E-2</v>
      </c>
      <c r="L691" s="9"/>
      <c r="M691" s="571">
        <f t="shared" si="1480"/>
        <v>0</v>
      </c>
      <c r="N691" s="571">
        <f t="shared" si="1480"/>
        <v>0</v>
      </c>
      <c r="O691" s="571">
        <f t="shared" si="1480"/>
        <v>0</v>
      </c>
      <c r="P691" s="571">
        <f t="shared" si="1480"/>
        <v>0</v>
      </c>
      <c r="Q691" s="571">
        <f t="shared" si="1480"/>
        <v>3.8628000000000005</v>
      </c>
      <c r="R691" s="571">
        <f t="shared" si="1480"/>
        <v>0</v>
      </c>
      <c r="S691" s="571">
        <f t="shared" si="1481"/>
        <v>17.649000000000001</v>
      </c>
      <c r="T691" s="573"/>
      <c r="U691" s="573"/>
      <c r="V691" s="594">
        <f>ROUNDUP(V$676*$C691,0)</f>
        <v>12</v>
      </c>
      <c r="W691" s="571">
        <f t="shared" si="1467"/>
        <v>8</v>
      </c>
      <c r="X691" s="571">
        <f t="shared" si="1468"/>
        <v>0</v>
      </c>
      <c r="Y691" s="571">
        <f t="shared" si="1469"/>
        <v>5</v>
      </c>
      <c r="Z691" s="571">
        <f t="shared" si="1483"/>
        <v>20</v>
      </c>
      <c r="AA691" s="571">
        <f t="shared" si="1483"/>
        <v>5</v>
      </c>
      <c r="AB691" s="571">
        <f t="shared" si="1484"/>
        <v>7</v>
      </c>
      <c r="AC691" s="571">
        <f t="shared" si="1469"/>
        <v>0</v>
      </c>
      <c r="AD691" s="571">
        <f t="shared" si="1470"/>
        <v>2</v>
      </c>
      <c r="AE691" s="571">
        <f t="shared" si="1471"/>
        <v>0</v>
      </c>
      <c r="AF691" s="571">
        <f t="shared" si="1472"/>
        <v>5</v>
      </c>
      <c r="AG691" s="571">
        <f t="shared" si="1472"/>
        <v>15</v>
      </c>
      <c r="AH691" s="571">
        <f t="shared" si="1492"/>
        <v>0</v>
      </c>
      <c r="AI691" s="571">
        <f t="shared" si="1485"/>
        <v>2</v>
      </c>
      <c r="AJ691" s="571">
        <f t="shared" si="1486"/>
        <v>0</v>
      </c>
      <c r="AK691" s="571">
        <f t="shared" si="1474"/>
        <v>0</v>
      </c>
      <c r="AL691" s="571">
        <f t="shared" si="1492"/>
        <v>0</v>
      </c>
      <c r="AM691" s="571">
        <f t="shared" si="1492"/>
        <v>2</v>
      </c>
      <c r="AN691" s="571">
        <f t="shared" si="1487"/>
        <v>0</v>
      </c>
      <c r="AO691" s="571">
        <f t="shared" si="1489"/>
        <v>0</v>
      </c>
      <c r="AP691" s="571">
        <f t="shared" si="1489"/>
        <v>0</v>
      </c>
      <c r="AQ691" s="571">
        <f t="shared" si="1489"/>
        <v>0</v>
      </c>
      <c r="AR691" s="571">
        <f t="shared" si="1489"/>
        <v>0</v>
      </c>
      <c r="AS691" s="571">
        <f t="shared" si="1489"/>
        <v>0</v>
      </c>
      <c r="AT691" s="571">
        <f t="shared" si="1489"/>
        <v>0</v>
      </c>
      <c r="AU691" s="571">
        <f t="shared" si="1489"/>
        <v>0</v>
      </c>
      <c r="AV691" s="571">
        <f t="shared" si="1489"/>
        <v>0</v>
      </c>
      <c r="AW691" s="571">
        <f t="shared" si="1489"/>
        <v>0</v>
      </c>
      <c r="AX691" s="571">
        <f t="shared" si="1489"/>
        <v>0</v>
      </c>
      <c r="AY691" s="571">
        <f t="shared" si="1489"/>
        <v>0</v>
      </c>
      <c r="AZ691" s="571">
        <f t="shared" si="1489"/>
        <v>0</v>
      </c>
      <c r="BA691" s="571">
        <f t="shared" si="1489"/>
        <v>0</v>
      </c>
      <c r="BB691" s="571">
        <f t="shared" si="1489"/>
        <v>0</v>
      </c>
      <c r="BC691" s="571">
        <f t="shared" si="1489"/>
        <v>0</v>
      </c>
      <c r="BD691" s="571">
        <f t="shared" si="1489"/>
        <v>0</v>
      </c>
      <c r="BE691" s="571">
        <f t="shared" si="1489"/>
        <v>0</v>
      </c>
      <c r="BF691" s="571">
        <f t="shared" si="1489"/>
        <v>0</v>
      </c>
      <c r="BG691" s="571">
        <f t="shared" si="1489"/>
        <v>0</v>
      </c>
      <c r="BH691" s="571">
        <f t="shared" si="1489"/>
        <v>0</v>
      </c>
      <c r="BI691" s="571">
        <f t="shared" si="1489"/>
        <v>0</v>
      </c>
      <c r="BJ691" s="571">
        <f t="shared" si="1489"/>
        <v>0</v>
      </c>
      <c r="BK691" s="571">
        <f t="shared" si="1489"/>
        <v>0</v>
      </c>
      <c r="BL691" s="571">
        <f t="shared" si="1489"/>
        <v>0</v>
      </c>
      <c r="BM691" s="571">
        <f t="shared" si="1489"/>
        <v>0</v>
      </c>
      <c r="BN691" s="571">
        <f t="shared" si="1489"/>
        <v>0</v>
      </c>
      <c r="BO691" s="571">
        <f t="shared" si="1489"/>
        <v>0</v>
      </c>
      <c r="BP691" s="571">
        <f t="shared" si="1489"/>
        <v>0</v>
      </c>
      <c r="BQ691" s="571">
        <f t="shared" si="1489"/>
        <v>0</v>
      </c>
      <c r="BR691" s="571">
        <f t="shared" si="1489"/>
        <v>0</v>
      </c>
      <c r="BS691" s="571">
        <f t="shared" si="1489"/>
        <v>0</v>
      </c>
      <c r="BT691" s="571">
        <f t="shared" si="1489"/>
        <v>0</v>
      </c>
      <c r="BU691" s="571">
        <f t="shared" si="1489"/>
        <v>0</v>
      </c>
      <c r="BV691" s="571">
        <f t="shared" si="1489"/>
        <v>0</v>
      </c>
      <c r="BW691" s="571">
        <f t="shared" si="1489"/>
        <v>0</v>
      </c>
      <c r="BX691" s="571"/>
      <c r="BY691" s="571">
        <f>ROUND(SUM(M691:BX691),0)</f>
        <v>105</v>
      </c>
      <c r="BZ691" s="7"/>
      <c r="CA691" s="7">
        <f t="shared" si="1477"/>
        <v>0</v>
      </c>
      <c r="CB691" s="622">
        <f t="shared" si="1490"/>
        <v>0</v>
      </c>
      <c r="CC691" s="622">
        <f>ROUND(SUMIF($M$1:$BW$1,CC$1,$M691:$BW691),0)</f>
        <v>34</v>
      </c>
      <c r="CD691" s="622">
        <f t="shared" si="1491"/>
        <v>38</v>
      </c>
      <c r="CE691" s="622">
        <f t="shared" si="1491"/>
        <v>29</v>
      </c>
      <c r="CF691" s="622">
        <f t="shared" si="1491"/>
        <v>4</v>
      </c>
      <c r="CG691" s="622">
        <f t="shared" si="1491"/>
        <v>0</v>
      </c>
      <c r="CH691" s="622">
        <f t="shared" si="1491"/>
        <v>0</v>
      </c>
      <c r="CI691" s="622">
        <f t="shared" si="1491"/>
        <v>0</v>
      </c>
      <c r="CJ691" s="16"/>
      <c r="CK691" s="622">
        <f t="shared" si="1493"/>
        <v>4</v>
      </c>
      <c r="CL691" s="622">
        <f t="shared" si="1493"/>
        <v>43</v>
      </c>
      <c r="CM691" s="622">
        <f t="shared" si="1493"/>
        <v>34</v>
      </c>
      <c r="CN691" s="622">
        <f>ROUND(SUMIF($M$2:$BW$2,CN$1,$M691:$BW691),0)</f>
        <v>22</v>
      </c>
      <c r="CO691" s="622">
        <f t="shared" si="1494"/>
        <v>2</v>
      </c>
      <c r="CP691" s="622">
        <f t="shared" si="1494"/>
        <v>0</v>
      </c>
      <c r="CQ691" s="622">
        <f t="shared" si="1494"/>
        <v>0</v>
      </c>
      <c r="CR691" s="622">
        <f t="shared" si="1494"/>
        <v>0</v>
      </c>
      <c r="CS691" s="120">
        <f t="shared" si="1488"/>
        <v>0</v>
      </c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</row>
    <row r="692" spans="1:133" ht="15">
      <c r="A692" s="572" t="s">
        <v>146</v>
      </c>
      <c r="B692" s="14"/>
      <c r="C692" s="9">
        <f>'4a 1718 CS PC'!AP18</f>
        <v>4.7999999999999996E-3</v>
      </c>
      <c r="D692" s="9">
        <f>'4a 1718 CS PC'!AR18</f>
        <v>6.7000000000000002E-3</v>
      </c>
      <c r="E692" s="9">
        <f>'4b 1819 CS PC'!$AT18</f>
        <v>4.8999999999999998E-3</v>
      </c>
      <c r="F692" s="9">
        <f>'4b 1819 CS PC'!AQ18</f>
        <v>7.0000000000000001E-3</v>
      </c>
      <c r="G692" s="9">
        <f>'4c 1920 CS PC'!AS18</f>
        <v>5.0000000000000001E-3</v>
      </c>
      <c r="H692" s="9">
        <f>'4c 1920 CS PC'!AP18</f>
        <v>7.1000000000000004E-3</v>
      </c>
      <c r="I692" s="9">
        <f>'4d 2021 CS PC'!AS18</f>
        <v>4.8999999999999998E-3</v>
      </c>
      <c r="J692" s="9">
        <f>'4d 2021 CS PC'!AP18</f>
        <v>6.8999999999999999E-3</v>
      </c>
      <c r="K692" s="9">
        <f>'4e 2122 CS PC'!AB18</f>
        <v>4.7999999999999996E-3</v>
      </c>
      <c r="L692" s="9"/>
      <c r="M692" s="571">
        <f t="shared" si="1480"/>
        <v>0</v>
      </c>
      <c r="N692" s="571">
        <f t="shared" si="1480"/>
        <v>0</v>
      </c>
      <c r="O692" s="571">
        <f t="shared" si="1480"/>
        <v>0</v>
      </c>
      <c r="P692" s="571">
        <f t="shared" si="1480"/>
        <v>0</v>
      </c>
      <c r="Q692" s="571">
        <f t="shared" si="1480"/>
        <v>0.55679999999999996</v>
      </c>
      <c r="R692" s="571">
        <f t="shared" si="1480"/>
        <v>0</v>
      </c>
      <c r="S692" s="571">
        <f t="shared" si="1481"/>
        <v>2.5439999999999996</v>
      </c>
      <c r="T692" s="573"/>
      <c r="U692" s="573"/>
      <c r="V692" s="571">
        <f>ROUND(V$676*$C692,0)</f>
        <v>2</v>
      </c>
      <c r="W692" s="571">
        <f t="shared" si="1467"/>
        <v>1</v>
      </c>
      <c r="X692" s="571">
        <f t="shared" si="1468"/>
        <v>0</v>
      </c>
      <c r="Y692" s="571">
        <f t="shared" si="1469"/>
        <v>1</v>
      </c>
      <c r="Z692" s="571">
        <f t="shared" si="1483"/>
        <v>3</v>
      </c>
      <c r="AA692" s="571">
        <f t="shared" si="1483"/>
        <v>1</v>
      </c>
      <c r="AB692" s="571">
        <f t="shared" si="1484"/>
        <v>1</v>
      </c>
      <c r="AC692" s="571">
        <f t="shared" si="1469"/>
        <v>0</v>
      </c>
      <c r="AD692" s="571">
        <f t="shared" si="1470"/>
        <v>0</v>
      </c>
      <c r="AE692" s="571">
        <f t="shared" si="1471"/>
        <v>0</v>
      </c>
      <c r="AF692" s="571">
        <f t="shared" si="1472"/>
        <v>1</v>
      </c>
      <c r="AG692" s="571">
        <f t="shared" si="1472"/>
        <v>2</v>
      </c>
      <c r="AH692" s="571">
        <f t="shared" si="1492"/>
        <v>0</v>
      </c>
      <c r="AI692" s="571">
        <f t="shared" si="1485"/>
        <v>0</v>
      </c>
      <c r="AJ692" s="571">
        <f t="shared" si="1486"/>
        <v>0</v>
      </c>
      <c r="AK692" s="571">
        <f t="shared" si="1474"/>
        <v>0</v>
      </c>
      <c r="AL692" s="571">
        <f t="shared" si="1492"/>
        <v>0</v>
      </c>
      <c r="AM692" s="571">
        <f t="shared" si="1492"/>
        <v>0</v>
      </c>
      <c r="AN692" s="571">
        <f t="shared" si="1487"/>
        <v>0</v>
      </c>
      <c r="AO692" s="571">
        <f t="shared" ref="AO692:BW699" si="1495">ROUND(AO$676*$K692,0)</f>
        <v>0</v>
      </c>
      <c r="AP692" s="571">
        <f t="shared" si="1495"/>
        <v>0</v>
      </c>
      <c r="AQ692" s="571">
        <f t="shared" si="1495"/>
        <v>0</v>
      </c>
      <c r="AR692" s="571">
        <f t="shared" si="1495"/>
        <v>0</v>
      </c>
      <c r="AS692" s="571">
        <f t="shared" si="1495"/>
        <v>0</v>
      </c>
      <c r="AT692" s="571">
        <f t="shared" si="1495"/>
        <v>0</v>
      </c>
      <c r="AU692" s="571">
        <f t="shared" si="1495"/>
        <v>0</v>
      </c>
      <c r="AV692" s="571">
        <f t="shared" si="1495"/>
        <v>0</v>
      </c>
      <c r="AW692" s="571">
        <f t="shared" si="1495"/>
        <v>0</v>
      </c>
      <c r="AX692" s="571">
        <f t="shared" si="1495"/>
        <v>0</v>
      </c>
      <c r="AY692" s="571">
        <f t="shared" si="1495"/>
        <v>0</v>
      </c>
      <c r="AZ692" s="571">
        <f t="shared" si="1495"/>
        <v>0</v>
      </c>
      <c r="BA692" s="571">
        <f t="shared" si="1495"/>
        <v>0</v>
      </c>
      <c r="BB692" s="571">
        <f t="shared" si="1495"/>
        <v>0</v>
      </c>
      <c r="BC692" s="571">
        <f t="shared" si="1495"/>
        <v>0</v>
      </c>
      <c r="BD692" s="571">
        <f t="shared" si="1495"/>
        <v>0</v>
      </c>
      <c r="BE692" s="571">
        <f t="shared" si="1495"/>
        <v>0</v>
      </c>
      <c r="BF692" s="571">
        <f t="shared" si="1495"/>
        <v>0</v>
      </c>
      <c r="BG692" s="571">
        <f t="shared" si="1495"/>
        <v>0</v>
      </c>
      <c r="BH692" s="571">
        <f t="shared" si="1495"/>
        <v>0</v>
      </c>
      <c r="BI692" s="571">
        <f t="shared" si="1495"/>
        <v>0</v>
      </c>
      <c r="BJ692" s="571">
        <f t="shared" si="1495"/>
        <v>0</v>
      </c>
      <c r="BK692" s="571">
        <f t="shared" si="1495"/>
        <v>0</v>
      </c>
      <c r="BL692" s="571">
        <f t="shared" si="1495"/>
        <v>0</v>
      </c>
      <c r="BM692" s="571">
        <f t="shared" si="1495"/>
        <v>0</v>
      </c>
      <c r="BN692" s="571">
        <f t="shared" si="1495"/>
        <v>0</v>
      </c>
      <c r="BO692" s="571">
        <f t="shared" si="1495"/>
        <v>0</v>
      </c>
      <c r="BP692" s="571">
        <f t="shared" si="1495"/>
        <v>0</v>
      </c>
      <c r="BQ692" s="571">
        <f t="shared" si="1495"/>
        <v>0</v>
      </c>
      <c r="BR692" s="571">
        <f t="shared" si="1495"/>
        <v>0</v>
      </c>
      <c r="BS692" s="571">
        <f t="shared" si="1495"/>
        <v>0</v>
      </c>
      <c r="BT692" s="571">
        <f t="shared" si="1495"/>
        <v>0</v>
      </c>
      <c r="BU692" s="571">
        <f t="shared" si="1495"/>
        <v>0</v>
      </c>
      <c r="BV692" s="571">
        <f t="shared" si="1495"/>
        <v>0</v>
      </c>
      <c r="BW692" s="571">
        <f t="shared" si="1495"/>
        <v>0</v>
      </c>
      <c r="BX692" s="571"/>
      <c r="BY692" s="594">
        <f>ROUNDUP(SUM(M692:BX692),0)</f>
        <v>16</v>
      </c>
      <c r="BZ692" s="7"/>
      <c r="CA692" s="7">
        <f t="shared" si="1477"/>
        <v>0</v>
      </c>
      <c r="CB692" s="622">
        <f t="shared" si="1490"/>
        <v>0</v>
      </c>
      <c r="CC692" s="630">
        <f>ROUNDUP(SUMIF($M$1:$BW$1,CC$1,$M692:$BW692),0)</f>
        <v>6</v>
      </c>
      <c r="CD692" s="622">
        <f t="shared" si="1491"/>
        <v>6</v>
      </c>
      <c r="CE692" s="622">
        <f t="shared" si="1491"/>
        <v>4</v>
      </c>
      <c r="CF692" s="622">
        <f t="shared" si="1491"/>
        <v>0</v>
      </c>
      <c r="CG692" s="622">
        <f t="shared" si="1491"/>
        <v>0</v>
      </c>
      <c r="CH692" s="622">
        <f t="shared" si="1491"/>
        <v>0</v>
      </c>
      <c r="CI692" s="622">
        <f t="shared" si="1491"/>
        <v>0</v>
      </c>
      <c r="CJ692" s="16"/>
      <c r="CK692" s="622">
        <f t="shared" si="1493"/>
        <v>1</v>
      </c>
      <c r="CL692" s="622">
        <f t="shared" si="1493"/>
        <v>7</v>
      </c>
      <c r="CM692" s="622">
        <f t="shared" si="1493"/>
        <v>5</v>
      </c>
      <c r="CN692" s="622">
        <f>ROUND(SUMIF($M$2:$BW$2,CN$1,$M692:$BW692),0)</f>
        <v>3</v>
      </c>
      <c r="CO692" s="622">
        <f t="shared" si="1494"/>
        <v>0</v>
      </c>
      <c r="CP692" s="622">
        <f t="shared" si="1494"/>
        <v>0</v>
      </c>
      <c r="CQ692" s="622">
        <f t="shared" si="1494"/>
        <v>0</v>
      </c>
      <c r="CR692" s="622">
        <f t="shared" si="1494"/>
        <v>0</v>
      </c>
      <c r="CS692" s="120">
        <f t="shared" si="1488"/>
        <v>0</v>
      </c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</row>
    <row r="693" spans="1:133" ht="15">
      <c r="A693" s="572" t="s">
        <v>147</v>
      </c>
      <c r="B693" s="14"/>
      <c r="C693" s="9">
        <f>'4a 1718 CS PC'!AP19</f>
        <v>2.5999999999999999E-3</v>
      </c>
      <c r="D693" s="9">
        <f>'4a 1718 CS PC'!AR19</f>
        <v>3.5999999999999999E-3</v>
      </c>
      <c r="E693" s="9">
        <f>'4b 1819 CS PC'!$AT19</f>
        <v>2.5999999999999999E-3</v>
      </c>
      <c r="F693" s="9">
        <f>'4b 1819 CS PC'!AQ19</f>
        <v>3.5999999999999999E-3</v>
      </c>
      <c r="G693" s="9">
        <f>'4c 1920 CS PC'!AS19</f>
        <v>2.5999999999999999E-3</v>
      </c>
      <c r="H693" s="9">
        <f>'4c 1920 CS PC'!AP19</f>
        <v>3.7000000000000002E-3</v>
      </c>
      <c r="I693" s="9">
        <f>'4d 2021 CS PC'!AS19</f>
        <v>2.5000000000000001E-3</v>
      </c>
      <c r="J693" s="9">
        <f>'4d 2021 CS PC'!AP19</f>
        <v>3.5999999999999999E-3</v>
      </c>
      <c r="K693" s="9">
        <f>'4e 2122 CS PC'!AB19</f>
        <v>2.5000000000000001E-3</v>
      </c>
      <c r="L693" s="9"/>
      <c r="M693" s="571">
        <f t="shared" si="1480"/>
        <v>0</v>
      </c>
      <c r="N693" s="571">
        <f t="shared" si="1480"/>
        <v>0</v>
      </c>
      <c r="O693" s="571">
        <f t="shared" si="1480"/>
        <v>0</v>
      </c>
      <c r="P693" s="571">
        <f t="shared" si="1480"/>
        <v>0</v>
      </c>
      <c r="Q693" s="571">
        <f t="shared" si="1480"/>
        <v>0.30159999999999998</v>
      </c>
      <c r="R693" s="571">
        <f t="shared" si="1480"/>
        <v>0</v>
      </c>
      <c r="S693" s="571">
        <f t="shared" si="1481"/>
        <v>1.3779999999999999</v>
      </c>
      <c r="T693" s="573"/>
      <c r="U693" s="573"/>
      <c r="V693" s="571">
        <f>ROUND(V$676*$C693,0)</f>
        <v>1</v>
      </c>
      <c r="W693" s="571">
        <f t="shared" si="1467"/>
        <v>1</v>
      </c>
      <c r="X693" s="571">
        <f t="shared" si="1468"/>
        <v>0</v>
      </c>
      <c r="Y693" s="571">
        <f t="shared" si="1469"/>
        <v>0</v>
      </c>
      <c r="Z693" s="571">
        <f t="shared" si="1483"/>
        <v>2</v>
      </c>
      <c r="AA693" s="571">
        <f t="shared" si="1483"/>
        <v>0</v>
      </c>
      <c r="AB693" s="571">
        <f t="shared" si="1484"/>
        <v>1</v>
      </c>
      <c r="AC693" s="571">
        <f t="shared" si="1469"/>
        <v>0</v>
      </c>
      <c r="AD693" s="571">
        <f t="shared" si="1470"/>
        <v>0</v>
      </c>
      <c r="AE693" s="571">
        <f t="shared" si="1471"/>
        <v>0</v>
      </c>
      <c r="AF693" s="571">
        <f t="shared" si="1472"/>
        <v>0</v>
      </c>
      <c r="AG693" s="571">
        <f t="shared" si="1472"/>
        <v>1</v>
      </c>
      <c r="AH693" s="571">
        <f t="shared" si="1492"/>
        <v>0</v>
      </c>
      <c r="AI693" s="571">
        <f t="shared" si="1485"/>
        <v>0</v>
      </c>
      <c r="AJ693" s="571">
        <f t="shared" si="1486"/>
        <v>0</v>
      </c>
      <c r="AK693" s="571">
        <f t="shared" si="1485"/>
        <v>0</v>
      </c>
      <c r="AL693" s="571">
        <f t="shared" si="1492"/>
        <v>0</v>
      </c>
      <c r="AM693" s="571">
        <f t="shared" si="1492"/>
        <v>0</v>
      </c>
      <c r="AN693" s="571">
        <f t="shared" si="1487"/>
        <v>0</v>
      </c>
      <c r="AO693" s="571">
        <f t="shared" si="1495"/>
        <v>0</v>
      </c>
      <c r="AP693" s="571">
        <f t="shared" si="1495"/>
        <v>0</v>
      </c>
      <c r="AQ693" s="571">
        <f t="shared" si="1495"/>
        <v>0</v>
      </c>
      <c r="AR693" s="571">
        <f t="shared" si="1495"/>
        <v>0</v>
      </c>
      <c r="AS693" s="571">
        <f t="shared" si="1495"/>
        <v>0</v>
      </c>
      <c r="AT693" s="571">
        <f t="shared" si="1495"/>
        <v>0</v>
      </c>
      <c r="AU693" s="571">
        <f t="shared" si="1495"/>
        <v>0</v>
      </c>
      <c r="AV693" s="571">
        <f t="shared" si="1495"/>
        <v>0</v>
      </c>
      <c r="AW693" s="571">
        <f t="shared" si="1495"/>
        <v>0</v>
      </c>
      <c r="AX693" s="571">
        <f t="shared" si="1495"/>
        <v>0</v>
      </c>
      <c r="AY693" s="571">
        <f t="shared" si="1495"/>
        <v>0</v>
      </c>
      <c r="AZ693" s="571">
        <f t="shared" si="1495"/>
        <v>0</v>
      </c>
      <c r="BA693" s="571">
        <f t="shared" si="1495"/>
        <v>0</v>
      </c>
      <c r="BB693" s="571">
        <f t="shared" si="1495"/>
        <v>0</v>
      </c>
      <c r="BC693" s="571">
        <f t="shared" si="1495"/>
        <v>0</v>
      </c>
      <c r="BD693" s="571">
        <f t="shared" si="1495"/>
        <v>0</v>
      </c>
      <c r="BE693" s="571">
        <f t="shared" si="1495"/>
        <v>0</v>
      </c>
      <c r="BF693" s="571">
        <f t="shared" si="1495"/>
        <v>0</v>
      </c>
      <c r="BG693" s="571">
        <f t="shared" si="1495"/>
        <v>0</v>
      </c>
      <c r="BH693" s="571">
        <f t="shared" si="1495"/>
        <v>0</v>
      </c>
      <c r="BI693" s="571">
        <f t="shared" si="1495"/>
        <v>0</v>
      </c>
      <c r="BJ693" s="571">
        <f t="shared" si="1495"/>
        <v>0</v>
      </c>
      <c r="BK693" s="571">
        <f t="shared" si="1495"/>
        <v>0</v>
      </c>
      <c r="BL693" s="571">
        <f t="shared" si="1495"/>
        <v>0</v>
      </c>
      <c r="BM693" s="571">
        <f t="shared" si="1495"/>
        <v>0</v>
      </c>
      <c r="BN693" s="571">
        <f t="shared" si="1495"/>
        <v>0</v>
      </c>
      <c r="BO693" s="571">
        <f t="shared" si="1495"/>
        <v>0</v>
      </c>
      <c r="BP693" s="571">
        <f t="shared" si="1495"/>
        <v>0</v>
      </c>
      <c r="BQ693" s="571">
        <f t="shared" si="1495"/>
        <v>0</v>
      </c>
      <c r="BR693" s="571">
        <f t="shared" si="1495"/>
        <v>0</v>
      </c>
      <c r="BS693" s="571">
        <f t="shared" si="1495"/>
        <v>0</v>
      </c>
      <c r="BT693" s="571">
        <f t="shared" si="1495"/>
        <v>0</v>
      </c>
      <c r="BU693" s="571">
        <f t="shared" si="1495"/>
        <v>0</v>
      </c>
      <c r="BV693" s="571">
        <f t="shared" si="1495"/>
        <v>0</v>
      </c>
      <c r="BW693" s="571">
        <f t="shared" si="1495"/>
        <v>0</v>
      </c>
      <c r="BX693" s="571"/>
      <c r="BY693" s="571">
        <f t="shared" ref="BY693:BY713" si="1496">ROUND(SUM(M693:BX693),0)</f>
        <v>8</v>
      </c>
      <c r="BZ693" s="7"/>
      <c r="CA693" s="7">
        <f t="shared" si="1477"/>
        <v>0</v>
      </c>
      <c r="CB693" s="622">
        <f t="shared" si="1490"/>
        <v>0</v>
      </c>
      <c r="CC693" s="622">
        <f t="shared" ref="CC693:CC713" si="1497">ROUND(SUMIF($M$1:$BW$1,CC$1,$M693:$BW693),0)</f>
        <v>3</v>
      </c>
      <c r="CD693" s="622">
        <f t="shared" si="1491"/>
        <v>3</v>
      </c>
      <c r="CE693" s="622">
        <f t="shared" si="1491"/>
        <v>2</v>
      </c>
      <c r="CF693" s="622">
        <f t="shared" si="1491"/>
        <v>0</v>
      </c>
      <c r="CG693" s="622">
        <f t="shared" si="1491"/>
        <v>0</v>
      </c>
      <c r="CH693" s="622">
        <f t="shared" si="1491"/>
        <v>0</v>
      </c>
      <c r="CI693" s="622">
        <f t="shared" si="1491"/>
        <v>0</v>
      </c>
      <c r="CJ693" s="16"/>
      <c r="CK693" s="622">
        <f t="shared" si="1493"/>
        <v>0</v>
      </c>
      <c r="CL693" s="622">
        <f t="shared" si="1493"/>
        <v>3</v>
      </c>
      <c r="CM693" s="622">
        <f t="shared" si="1493"/>
        <v>3</v>
      </c>
      <c r="CN693" s="630">
        <f>ROUNDUP(SUMIF($M$2:$BW$2,CN$1,$M693:$BW693),0)+1</f>
        <v>2</v>
      </c>
      <c r="CO693" s="622">
        <f t="shared" si="1494"/>
        <v>0</v>
      </c>
      <c r="CP693" s="622">
        <f t="shared" si="1494"/>
        <v>0</v>
      </c>
      <c r="CQ693" s="622">
        <f t="shared" si="1494"/>
        <v>0</v>
      </c>
      <c r="CR693" s="622">
        <f t="shared" si="1494"/>
        <v>0</v>
      </c>
      <c r="CS693" s="120">
        <f t="shared" si="1488"/>
        <v>0</v>
      </c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</row>
    <row r="694" spans="1:133" ht="15">
      <c r="A694" s="572" t="s">
        <v>148</v>
      </c>
      <c r="B694" s="14"/>
      <c r="C694" s="9">
        <f>'4a 1718 CS PC'!AP20</f>
        <v>5.9999999999999995E-4</v>
      </c>
      <c r="D694" s="9">
        <f>'4a 1718 CS PC'!AR20</f>
        <v>8.9999999999999998E-4</v>
      </c>
      <c r="E694" s="9">
        <f>'4b 1819 CS PC'!$AT20</f>
        <v>5.9999999999999995E-4</v>
      </c>
      <c r="F694" s="9">
        <f>'4b 1819 CS PC'!AQ20</f>
        <v>8.9999999999999998E-4</v>
      </c>
      <c r="G694" s="9">
        <f>'4c 1920 CS PC'!AS20</f>
        <v>8.0000000000000004E-4</v>
      </c>
      <c r="H694" s="9">
        <f>'4c 1920 CS PC'!AP20</f>
        <v>1.1000000000000001E-3</v>
      </c>
      <c r="I694" s="9">
        <f>'4d 2021 CS PC'!AS20</f>
        <v>6.9999999999999999E-4</v>
      </c>
      <c r="J694" s="9">
        <f>'4d 2021 CS PC'!AP20</f>
        <v>8.9999999999999998E-4</v>
      </c>
      <c r="K694" s="9">
        <f>'4e 2122 CS PC'!AB20</f>
        <v>6.9999999999999999E-4</v>
      </c>
      <c r="L694" s="9"/>
      <c r="M694" s="571">
        <f t="shared" si="1480"/>
        <v>0</v>
      </c>
      <c r="N694" s="571">
        <f t="shared" si="1480"/>
        <v>0</v>
      </c>
      <c r="O694" s="571">
        <f t="shared" si="1480"/>
        <v>0</v>
      </c>
      <c r="P694" s="571">
        <f t="shared" si="1480"/>
        <v>0</v>
      </c>
      <c r="Q694" s="571">
        <f t="shared" si="1480"/>
        <v>6.9599999999999995E-2</v>
      </c>
      <c r="R694" s="571">
        <f t="shared" si="1480"/>
        <v>0</v>
      </c>
      <c r="S694" s="571">
        <f t="shared" si="1481"/>
        <v>0.31799999999999995</v>
      </c>
      <c r="T694" s="573"/>
      <c r="U694" s="573"/>
      <c r="V694" s="571">
        <f>ROUND(V$676*$C694,0)</f>
        <v>0</v>
      </c>
      <c r="W694" s="571">
        <f t="shared" si="1467"/>
        <v>0</v>
      </c>
      <c r="X694" s="571">
        <f t="shared" si="1468"/>
        <v>0</v>
      </c>
      <c r="Y694" s="571">
        <f t="shared" si="1469"/>
        <v>0</v>
      </c>
      <c r="Z694" s="571">
        <f t="shared" si="1483"/>
        <v>0</v>
      </c>
      <c r="AA694" s="571">
        <f t="shared" si="1483"/>
        <v>0</v>
      </c>
      <c r="AB694" s="571">
        <f t="shared" si="1484"/>
        <v>0</v>
      </c>
      <c r="AC694" s="571">
        <f t="shared" si="1469"/>
        <v>0</v>
      </c>
      <c r="AD694" s="571">
        <f t="shared" si="1470"/>
        <v>0</v>
      </c>
      <c r="AE694" s="571">
        <f t="shared" si="1471"/>
        <v>0</v>
      </c>
      <c r="AF694" s="571">
        <f t="shared" ref="AF694:AG694" si="1498">ROUND(AF$676*$G694,0)</f>
        <v>0</v>
      </c>
      <c r="AG694" s="571">
        <f t="shared" si="1498"/>
        <v>0</v>
      </c>
      <c r="AH694" s="571">
        <f t="shared" si="1492"/>
        <v>0</v>
      </c>
      <c r="AI694" s="571">
        <f t="shared" si="1485"/>
        <v>0</v>
      </c>
      <c r="AJ694" s="571">
        <f t="shared" si="1486"/>
        <v>0</v>
      </c>
      <c r="AK694" s="571">
        <f t="shared" si="1485"/>
        <v>0</v>
      </c>
      <c r="AL694" s="571">
        <f t="shared" si="1492"/>
        <v>0</v>
      </c>
      <c r="AM694" s="571">
        <f t="shared" si="1492"/>
        <v>0</v>
      </c>
      <c r="AN694" s="571">
        <f t="shared" si="1487"/>
        <v>0</v>
      </c>
      <c r="AO694" s="571">
        <f t="shared" si="1495"/>
        <v>0</v>
      </c>
      <c r="AP694" s="571">
        <f t="shared" si="1495"/>
        <v>0</v>
      </c>
      <c r="AQ694" s="571">
        <f t="shared" si="1495"/>
        <v>0</v>
      </c>
      <c r="AR694" s="571">
        <f t="shared" si="1495"/>
        <v>0</v>
      </c>
      <c r="AS694" s="571">
        <f t="shared" si="1495"/>
        <v>0</v>
      </c>
      <c r="AT694" s="571">
        <f t="shared" si="1495"/>
        <v>0</v>
      </c>
      <c r="AU694" s="571">
        <f t="shared" si="1495"/>
        <v>0</v>
      </c>
      <c r="AV694" s="571">
        <f t="shared" si="1495"/>
        <v>0</v>
      </c>
      <c r="AW694" s="571">
        <f t="shared" si="1495"/>
        <v>0</v>
      </c>
      <c r="AX694" s="571">
        <f t="shared" si="1495"/>
        <v>0</v>
      </c>
      <c r="AY694" s="571">
        <f t="shared" si="1495"/>
        <v>0</v>
      </c>
      <c r="AZ694" s="571">
        <f t="shared" si="1495"/>
        <v>0</v>
      </c>
      <c r="BA694" s="571">
        <f t="shared" si="1495"/>
        <v>0</v>
      </c>
      <c r="BB694" s="571">
        <f t="shared" si="1495"/>
        <v>0</v>
      </c>
      <c r="BC694" s="571">
        <f t="shared" si="1495"/>
        <v>0</v>
      </c>
      <c r="BD694" s="571">
        <f t="shared" si="1495"/>
        <v>0</v>
      </c>
      <c r="BE694" s="571">
        <f t="shared" si="1495"/>
        <v>0</v>
      </c>
      <c r="BF694" s="571">
        <f t="shared" si="1495"/>
        <v>0</v>
      </c>
      <c r="BG694" s="571">
        <f t="shared" si="1495"/>
        <v>0</v>
      </c>
      <c r="BH694" s="571">
        <f t="shared" si="1495"/>
        <v>0</v>
      </c>
      <c r="BI694" s="571">
        <f t="shared" si="1495"/>
        <v>0</v>
      </c>
      <c r="BJ694" s="571">
        <f t="shared" si="1495"/>
        <v>0</v>
      </c>
      <c r="BK694" s="571">
        <f t="shared" si="1495"/>
        <v>0</v>
      </c>
      <c r="BL694" s="571">
        <f t="shared" si="1495"/>
        <v>0</v>
      </c>
      <c r="BM694" s="571">
        <f t="shared" si="1495"/>
        <v>0</v>
      </c>
      <c r="BN694" s="571">
        <f t="shared" si="1495"/>
        <v>0</v>
      </c>
      <c r="BO694" s="571">
        <f t="shared" si="1495"/>
        <v>0</v>
      </c>
      <c r="BP694" s="571">
        <f t="shared" si="1495"/>
        <v>0</v>
      </c>
      <c r="BQ694" s="571">
        <f t="shared" si="1495"/>
        <v>0</v>
      </c>
      <c r="BR694" s="571">
        <f t="shared" si="1495"/>
        <v>0</v>
      </c>
      <c r="BS694" s="571">
        <f t="shared" si="1495"/>
        <v>0</v>
      </c>
      <c r="BT694" s="571">
        <f t="shared" si="1495"/>
        <v>0</v>
      </c>
      <c r="BU694" s="571">
        <f t="shared" si="1495"/>
        <v>0</v>
      </c>
      <c r="BV694" s="571">
        <f t="shared" si="1495"/>
        <v>0</v>
      </c>
      <c r="BW694" s="571">
        <f t="shared" si="1495"/>
        <v>0</v>
      </c>
      <c r="BX694" s="571"/>
      <c r="BY694" s="571">
        <f t="shared" si="1496"/>
        <v>0</v>
      </c>
      <c r="BZ694" s="7"/>
      <c r="CA694" s="7">
        <f t="shared" si="1477"/>
        <v>0</v>
      </c>
      <c r="CB694" s="622">
        <f t="shared" si="1490"/>
        <v>0</v>
      </c>
      <c r="CC694" s="622">
        <f t="shared" si="1497"/>
        <v>0</v>
      </c>
      <c r="CD694" s="622">
        <f t="shared" ref="CD694:CI703" si="1499">ROUND(SUMIF($M$1:$BW$1,CD$1,$M694:$BW694),0)</f>
        <v>0</v>
      </c>
      <c r="CE694" s="622">
        <f t="shared" si="1499"/>
        <v>0</v>
      </c>
      <c r="CF694" s="622">
        <f t="shared" si="1499"/>
        <v>0</v>
      </c>
      <c r="CG694" s="622">
        <f t="shared" si="1499"/>
        <v>0</v>
      </c>
      <c r="CH694" s="622">
        <f t="shared" si="1499"/>
        <v>0</v>
      </c>
      <c r="CI694" s="622">
        <f t="shared" si="1499"/>
        <v>0</v>
      </c>
      <c r="CJ694" s="16"/>
      <c r="CK694" s="622">
        <f t="shared" si="1493"/>
        <v>0</v>
      </c>
      <c r="CL694" s="622">
        <f t="shared" si="1493"/>
        <v>0</v>
      </c>
      <c r="CM694" s="622">
        <f t="shared" si="1493"/>
        <v>0</v>
      </c>
      <c r="CN694" s="622">
        <f t="shared" ref="CN694:CN716" si="1500">ROUND(SUMIF($M$2:$BW$2,CN$1,$M694:$BW694),0)</f>
        <v>0</v>
      </c>
      <c r="CO694" s="622">
        <f t="shared" si="1494"/>
        <v>0</v>
      </c>
      <c r="CP694" s="622">
        <f t="shared" si="1494"/>
        <v>0</v>
      </c>
      <c r="CQ694" s="622">
        <f t="shared" si="1494"/>
        <v>0</v>
      </c>
      <c r="CR694" s="622">
        <f t="shared" si="1494"/>
        <v>0</v>
      </c>
      <c r="CS694" s="120">
        <f t="shared" si="1488"/>
        <v>0</v>
      </c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</row>
    <row r="695" spans="1:133" ht="15">
      <c r="A695" s="572" t="s">
        <v>149</v>
      </c>
      <c r="B695" s="14"/>
      <c r="C695" s="9">
        <f>'4a 1718 CS PC'!AP21</f>
        <v>0.28949999999999998</v>
      </c>
      <c r="D695" s="9">
        <f>'4a 1718 CS PC'!AR21</f>
        <v>0</v>
      </c>
      <c r="E695" s="9">
        <f>'4b 1819 CS PC'!$AT21</f>
        <v>0.29459999999999997</v>
      </c>
      <c r="F695" s="9">
        <f>'4b 1819 CS PC'!AQ21</f>
        <v>0</v>
      </c>
      <c r="G695" s="9">
        <f>'4c 1920 CS PC'!AS21</f>
        <v>0.2964</v>
      </c>
      <c r="H695" s="9">
        <f>'4c 1920 CS PC'!AP21</f>
        <v>0</v>
      </c>
      <c r="I695" s="9">
        <f>'4d 2021 CS PC'!AS21</f>
        <v>0.2999</v>
      </c>
      <c r="J695" s="9">
        <f>'4d 2021 CS PC'!AP21</f>
        <v>0</v>
      </c>
      <c r="K695" s="9">
        <f>'4e 2122 CS PC'!AB21</f>
        <v>0.29809999999999998</v>
      </c>
      <c r="L695" s="9"/>
      <c r="M695" s="571">
        <f t="shared" si="1480"/>
        <v>0</v>
      </c>
      <c r="N695" s="571">
        <f t="shared" si="1480"/>
        <v>0</v>
      </c>
      <c r="O695" s="571">
        <f t="shared" si="1480"/>
        <v>0</v>
      </c>
      <c r="P695" s="571">
        <f t="shared" si="1480"/>
        <v>0</v>
      </c>
      <c r="Q695" s="571">
        <f t="shared" si="1480"/>
        <v>33.582000000000001</v>
      </c>
      <c r="R695" s="571">
        <f t="shared" si="1480"/>
        <v>0</v>
      </c>
      <c r="S695" s="571">
        <f t="shared" si="1481"/>
        <v>153.435</v>
      </c>
      <c r="T695" s="573"/>
      <c r="U695" s="573"/>
      <c r="V695" s="594">
        <f>ROUNDUP(V$676*$C695,0)</f>
        <v>97</v>
      </c>
      <c r="W695" s="594">
        <f>ROUNDUP(W$676*$E695,0)</f>
        <v>69</v>
      </c>
      <c r="X695" s="571">
        <f t="shared" si="1468"/>
        <v>0</v>
      </c>
      <c r="Y695" s="571">
        <f t="shared" si="1469"/>
        <v>43</v>
      </c>
      <c r="Z695" s="571">
        <f t="shared" si="1483"/>
        <v>171</v>
      </c>
      <c r="AA695" s="571">
        <f t="shared" si="1483"/>
        <v>48</v>
      </c>
      <c r="AB695" s="571">
        <f t="shared" si="1484"/>
        <v>58</v>
      </c>
      <c r="AC695" s="571">
        <f t="shared" si="1469"/>
        <v>0</v>
      </c>
      <c r="AD695" s="571">
        <f t="shared" si="1470"/>
        <v>14</v>
      </c>
      <c r="AE695" s="571">
        <f t="shared" si="1471"/>
        <v>0</v>
      </c>
      <c r="AF695" s="571">
        <f t="shared" ref="AF695:AG712" si="1501">ROUND(AF$676*$G695,0)</f>
        <v>43</v>
      </c>
      <c r="AG695" s="571">
        <f t="shared" si="1501"/>
        <v>131</v>
      </c>
      <c r="AH695" s="571">
        <f t="shared" si="1492"/>
        <v>2</v>
      </c>
      <c r="AI695" s="571">
        <f t="shared" si="1485"/>
        <v>13</v>
      </c>
      <c r="AJ695" s="571">
        <f t="shared" si="1486"/>
        <v>0</v>
      </c>
      <c r="AK695" s="571">
        <f t="shared" si="1485"/>
        <v>0</v>
      </c>
      <c r="AL695" s="571">
        <f t="shared" si="1492"/>
        <v>0</v>
      </c>
      <c r="AM695" s="571">
        <f t="shared" si="1492"/>
        <v>20</v>
      </c>
      <c r="AN695" s="571">
        <f t="shared" si="1487"/>
        <v>0</v>
      </c>
      <c r="AO695" s="571">
        <f t="shared" si="1495"/>
        <v>0</v>
      </c>
      <c r="AP695" s="571">
        <f t="shared" si="1495"/>
        <v>0</v>
      </c>
      <c r="AQ695" s="571">
        <f t="shared" si="1495"/>
        <v>0</v>
      </c>
      <c r="AR695" s="571">
        <f t="shared" si="1495"/>
        <v>0</v>
      </c>
      <c r="AS695" s="571">
        <f t="shared" si="1495"/>
        <v>0</v>
      </c>
      <c r="AT695" s="571">
        <f t="shared" si="1495"/>
        <v>0</v>
      </c>
      <c r="AU695" s="571">
        <f t="shared" si="1495"/>
        <v>0</v>
      </c>
      <c r="AV695" s="571">
        <f t="shared" si="1495"/>
        <v>0</v>
      </c>
      <c r="AW695" s="571">
        <f t="shared" si="1495"/>
        <v>0</v>
      </c>
      <c r="AX695" s="571">
        <f t="shared" si="1495"/>
        <v>0</v>
      </c>
      <c r="AY695" s="571">
        <f t="shared" si="1495"/>
        <v>0</v>
      </c>
      <c r="AZ695" s="571">
        <f t="shared" si="1495"/>
        <v>0</v>
      </c>
      <c r="BA695" s="571">
        <f t="shared" si="1495"/>
        <v>0</v>
      </c>
      <c r="BB695" s="571">
        <f t="shared" si="1495"/>
        <v>0</v>
      </c>
      <c r="BC695" s="571">
        <f t="shared" si="1495"/>
        <v>0</v>
      </c>
      <c r="BD695" s="571">
        <f t="shared" si="1495"/>
        <v>0</v>
      </c>
      <c r="BE695" s="571">
        <f t="shared" si="1495"/>
        <v>0</v>
      </c>
      <c r="BF695" s="571">
        <f t="shared" si="1495"/>
        <v>0</v>
      </c>
      <c r="BG695" s="571">
        <f t="shared" si="1495"/>
        <v>0</v>
      </c>
      <c r="BH695" s="571">
        <f t="shared" si="1495"/>
        <v>0</v>
      </c>
      <c r="BI695" s="571">
        <f t="shared" si="1495"/>
        <v>0</v>
      </c>
      <c r="BJ695" s="571">
        <f t="shared" si="1495"/>
        <v>0</v>
      </c>
      <c r="BK695" s="571">
        <f t="shared" si="1495"/>
        <v>0</v>
      </c>
      <c r="BL695" s="571">
        <f t="shared" si="1495"/>
        <v>0</v>
      </c>
      <c r="BM695" s="571">
        <f t="shared" si="1495"/>
        <v>0</v>
      </c>
      <c r="BN695" s="571">
        <f t="shared" si="1495"/>
        <v>0</v>
      </c>
      <c r="BO695" s="571">
        <f t="shared" si="1495"/>
        <v>0</v>
      </c>
      <c r="BP695" s="571">
        <f t="shared" si="1495"/>
        <v>0</v>
      </c>
      <c r="BQ695" s="571">
        <f t="shared" si="1495"/>
        <v>0</v>
      </c>
      <c r="BR695" s="571">
        <f t="shared" si="1495"/>
        <v>0</v>
      </c>
      <c r="BS695" s="571">
        <f t="shared" si="1495"/>
        <v>0</v>
      </c>
      <c r="BT695" s="571">
        <f t="shared" si="1495"/>
        <v>0</v>
      </c>
      <c r="BU695" s="571">
        <f t="shared" si="1495"/>
        <v>0</v>
      </c>
      <c r="BV695" s="571">
        <f t="shared" si="1495"/>
        <v>0</v>
      </c>
      <c r="BW695" s="571">
        <f t="shared" si="1495"/>
        <v>0</v>
      </c>
      <c r="BX695" s="571"/>
      <c r="BY695" s="571">
        <f t="shared" si="1496"/>
        <v>896</v>
      </c>
      <c r="BZ695" s="7"/>
      <c r="CA695" s="7">
        <f t="shared" si="1477"/>
        <v>0</v>
      </c>
      <c r="CB695" s="622">
        <f t="shared" si="1490"/>
        <v>0</v>
      </c>
      <c r="CC695" s="622">
        <f t="shared" si="1497"/>
        <v>284</v>
      </c>
      <c r="CD695" s="622">
        <f t="shared" si="1499"/>
        <v>331</v>
      </c>
      <c r="CE695" s="622">
        <f t="shared" si="1499"/>
        <v>246</v>
      </c>
      <c r="CF695" s="622">
        <f t="shared" si="1499"/>
        <v>35</v>
      </c>
      <c r="CG695" s="622">
        <f t="shared" si="1499"/>
        <v>0</v>
      </c>
      <c r="CH695" s="622">
        <f t="shared" si="1499"/>
        <v>0</v>
      </c>
      <c r="CI695" s="622">
        <f t="shared" si="1499"/>
        <v>0</v>
      </c>
      <c r="CJ695" s="16"/>
      <c r="CK695" s="622">
        <f t="shared" si="1493"/>
        <v>34</v>
      </c>
      <c r="CL695" s="622">
        <f t="shared" si="1493"/>
        <v>362</v>
      </c>
      <c r="CM695" s="622">
        <f t="shared" si="1493"/>
        <v>291</v>
      </c>
      <c r="CN695" s="622">
        <f t="shared" si="1500"/>
        <v>189</v>
      </c>
      <c r="CO695" s="622">
        <f t="shared" si="1494"/>
        <v>20</v>
      </c>
      <c r="CP695" s="622">
        <f t="shared" si="1494"/>
        <v>0</v>
      </c>
      <c r="CQ695" s="622">
        <f t="shared" si="1494"/>
        <v>0</v>
      </c>
      <c r="CR695" s="622">
        <f t="shared" si="1494"/>
        <v>0</v>
      </c>
      <c r="CS695" s="120">
        <f t="shared" si="1488"/>
        <v>0</v>
      </c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</row>
    <row r="696" spans="1:133" ht="15">
      <c r="A696" s="572" t="s">
        <v>150</v>
      </c>
      <c r="B696" s="14"/>
      <c r="C696" s="9">
        <f>'4a 1718 CS PC'!AP22</f>
        <v>5.7999999999999996E-3</v>
      </c>
      <c r="D696" s="9">
        <f>'4a 1718 CS PC'!AR22</f>
        <v>8.2000000000000007E-3</v>
      </c>
      <c r="E696" s="9">
        <f>'4b 1819 CS PC'!$AT22</f>
        <v>5.7999999999999996E-3</v>
      </c>
      <c r="F696" s="9">
        <f>'4b 1819 CS PC'!AQ22</f>
        <v>8.2000000000000007E-3</v>
      </c>
      <c r="G696" s="9">
        <f>'4c 1920 CS PC'!AS22</f>
        <v>5.8999999999999999E-3</v>
      </c>
      <c r="H696" s="9">
        <f>'4c 1920 CS PC'!AP22</f>
        <v>8.3999999999999995E-3</v>
      </c>
      <c r="I696" s="9">
        <f>'4d 2021 CS PC'!AS22</f>
        <v>5.7999999999999996E-3</v>
      </c>
      <c r="J696" s="9">
        <f>'4d 2021 CS PC'!AP22</f>
        <v>8.3000000000000001E-3</v>
      </c>
      <c r="K696" s="9">
        <f>'4e 2122 CS PC'!AB22</f>
        <v>5.7999999999999996E-3</v>
      </c>
      <c r="L696" s="9"/>
      <c r="M696" s="571">
        <f t="shared" si="1480"/>
        <v>0</v>
      </c>
      <c r="N696" s="571">
        <f t="shared" si="1480"/>
        <v>0</v>
      </c>
      <c r="O696" s="571">
        <f t="shared" si="1480"/>
        <v>0</v>
      </c>
      <c r="P696" s="571">
        <f t="shared" si="1480"/>
        <v>0</v>
      </c>
      <c r="Q696" s="571">
        <f t="shared" si="1480"/>
        <v>0.67279999999999995</v>
      </c>
      <c r="R696" s="571">
        <f t="shared" si="1480"/>
        <v>0</v>
      </c>
      <c r="S696" s="571">
        <f t="shared" si="1481"/>
        <v>3.0739999999999998</v>
      </c>
      <c r="T696" s="573"/>
      <c r="U696" s="573"/>
      <c r="V696" s="571">
        <f t="shared" ref="V696:V734" si="1502">ROUND(V$676*$C696,0)</f>
        <v>2</v>
      </c>
      <c r="W696" s="571">
        <f t="shared" ref="W696:W702" si="1503">ROUND(W$676*$E696,0)</f>
        <v>1</v>
      </c>
      <c r="X696" s="571">
        <f t="shared" si="1468"/>
        <v>0</v>
      </c>
      <c r="Y696" s="571">
        <f t="shared" si="1469"/>
        <v>1</v>
      </c>
      <c r="Z696" s="571">
        <f t="shared" si="1483"/>
        <v>3</v>
      </c>
      <c r="AA696" s="571">
        <f t="shared" si="1483"/>
        <v>1</v>
      </c>
      <c r="AB696" s="571">
        <f t="shared" si="1484"/>
        <v>1</v>
      </c>
      <c r="AC696" s="571">
        <f t="shared" si="1469"/>
        <v>0</v>
      </c>
      <c r="AD696" s="571">
        <f t="shared" si="1470"/>
        <v>0</v>
      </c>
      <c r="AE696" s="571">
        <f t="shared" si="1471"/>
        <v>0</v>
      </c>
      <c r="AF696" s="571">
        <f t="shared" si="1501"/>
        <v>1</v>
      </c>
      <c r="AG696" s="571">
        <f t="shared" si="1501"/>
        <v>3</v>
      </c>
      <c r="AH696" s="571">
        <f t="shared" si="1492"/>
        <v>0</v>
      </c>
      <c r="AI696" s="571">
        <f t="shared" si="1485"/>
        <v>0</v>
      </c>
      <c r="AJ696" s="571">
        <f t="shared" si="1486"/>
        <v>0</v>
      </c>
      <c r="AK696" s="571">
        <f t="shared" si="1485"/>
        <v>0</v>
      </c>
      <c r="AL696" s="571">
        <f t="shared" si="1492"/>
        <v>0</v>
      </c>
      <c r="AM696" s="571">
        <f t="shared" si="1492"/>
        <v>0</v>
      </c>
      <c r="AN696" s="571">
        <f t="shared" si="1487"/>
        <v>0</v>
      </c>
      <c r="AO696" s="571">
        <f t="shared" si="1495"/>
        <v>0</v>
      </c>
      <c r="AP696" s="571">
        <f t="shared" si="1495"/>
        <v>0</v>
      </c>
      <c r="AQ696" s="571">
        <f t="shared" si="1495"/>
        <v>0</v>
      </c>
      <c r="AR696" s="571">
        <f t="shared" si="1495"/>
        <v>0</v>
      </c>
      <c r="AS696" s="571">
        <f t="shared" si="1495"/>
        <v>0</v>
      </c>
      <c r="AT696" s="571">
        <f t="shared" si="1495"/>
        <v>0</v>
      </c>
      <c r="AU696" s="571">
        <f t="shared" si="1495"/>
        <v>0</v>
      </c>
      <c r="AV696" s="571">
        <f t="shared" si="1495"/>
        <v>0</v>
      </c>
      <c r="AW696" s="571">
        <f t="shared" si="1495"/>
        <v>0</v>
      </c>
      <c r="AX696" s="571">
        <f t="shared" si="1495"/>
        <v>0</v>
      </c>
      <c r="AY696" s="571">
        <f t="shared" si="1495"/>
        <v>0</v>
      </c>
      <c r="AZ696" s="571">
        <f t="shared" si="1495"/>
        <v>0</v>
      </c>
      <c r="BA696" s="571">
        <f t="shared" si="1495"/>
        <v>0</v>
      </c>
      <c r="BB696" s="571">
        <f t="shared" si="1495"/>
        <v>0</v>
      </c>
      <c r="BC696" s="571">
        <f t="shared" si="1495"/>
        <v>0</v>
      </c>
      <c r="BD696" s="571">
        <f t="shared" si="1495"/>
        <v>0</v>
      </c>
      <c r="BE696" s="571">
        <f t="shared" si="1495"/>
        <v>0</v>
      </c>
      <c r="BF696" s="571">
        <f t="shared" si="1495"/>
        <v>0</v>
      </c>
      <c r="BG696" s="571">
        <f t="shared" si="1495"/>
        <v>0</v>
      </c>
      <c r="BH696" s="571">
        <f t="shared" si="1495"/>
        <v>0</v>
      </c>
      <c r="BI696" s="571">
        <f t="shared" si="1495"/>
        <v>0</v>
      </c>
      <c r="BJ696" s="571">
        <f t="shared" si="1495"/>
        <v>0</v>
      </c>
      <c r="BK696" s="571">
        <f t="shared" si="1495"/>
        <v>0</v>
      </c>
      <c r="BL696" s="571">
        <f t="shared" si="1495"/>
        <v>0</v>
      </c>
      <c r="BM696" s="571">
        <f t="shared" si="1495"/>
        <v>0</v>
      </c>
      <c r="BN696" s="571">
        <f t="shared" si="1495"/>
        <v>0</v>
      </c>
      <c r="BO696" s="571">
        <f t="shared" si="1495"/>
        <v>0</v>
      </c>
      <c r="BP696" s="571">
        <f t="shared" si="1495"/>
        <v>0</v>
      </c>
      <c r="BQ696" s="571">
        <f t="shared" si="1495"/>
        <v>0</v>
      </c>
      <c r="BR696" s="571">
        <f t="shared" si="1495"/>
        <v>0</v>
      </c>
      <c r="BS696" s="571">
        <f t="shared" si="1495"/>
        <v>0</v>
      </c>
      <c r="BT696" s="571">
        <f t="shared" si="1495"/>
        <v>0</v>
      </c>
      <c r="BU696" s="571">
        <f t="shared" si="1495"/>
        <v>0</v>
      </c>
      <c r="BV696" s="571">
        <f t="shared" si="1495"/>
        <v>0</v>
      </c>
      <c r="BW696" s="571">
        <f t="shared" si="1495"/>
        <v>0</v>
      </c>
      <c r="BX696" s="571"/>
      <c r="BY696" s="571">
        <f t="shared" si="1496"/>
        <v>17</v>
      </c>
      <c r="BZ696" s="7"/>
      <c r="CA696" s="7">
        <f t="shared" si="1477"/>
        <v>0</v>
      </c>
      <c r="CB696" s="622">
        <f t="shared" si="1490"/>
        <v>0</v>
      </c>
      <c r="CC696" s="622">
        <f t="shared" si="1497"/>
        <v>6</v>
      </c>
      <c r="CD696" s="622">
        <f t="shared" si="1499"/>
        <v>6</v>
      </c>
      <c r="CE696" s="622">
        <f t="shared" si="1499"/>
        <v>5</v>
      </c>
      <c r="CF696" s="622">
        <f t="shared" si="1499"/>
        <v>0</v>
      </c>
      <c r="CG696" s="622">
        <f t="shared" si="1499"/>
        <v>0</v>
      </c>
      <c r="CH696" s="622">
        <f t="shared" si="1499"/>
        <v>0</v>
      </c>
      <c r="CI696" s="622">
        <f t="shared" si="1499"/>
        <v>0</v>
      </c>
      <c r="CJ696" s="16"/>
      <c r="CK696" s="622">
        <f t="shared" si="1493"/>
        <v>1</v>
      </c>
      <c r="CL696" s="622">
        <f t="shared" si="1493"/>
        <v>7</v>
      </c>
      <c r="CM696" s="622">
        <f t="shared" si="1493"/>
        <v>5</v>
      </c>
      <c r="CN696" s="622">
        <f t="shared" si="1500"/>
        <v>4</v>
      </c>
      <c r="CO696" s="622">
        <f t="shared" si="1494"/>
        <v>0</v>
      </c>
      <c r="CP696" s="622">
        <f t="shared" si="1494"/>
        <v>0</v>
      </c>
      <c r="CQ696" s="622">
        <f t="shared" si="1494"/>
        <v>0</v>
      </c>
      <c r="CR696" s="622">
        <f t="shared" si="1494"/>
        <v>0</v>
      </c>
      <c r="CS696" s="120">
        <f t="shared" si="1488"/>
        <v>0</v>
      </c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</row>
    <row r="697" spans="1:133" ht="15">
      <c r="A697" s="572" t="s">
        <v>151</v>
      </c>
      <c r="B697" s="14"/>
      <c r="C697" s="9">
        <f>'4a 1718 CS PC'!AP23</f>
        <v>3.3999999999999998E-3</v>
      </c>
      <c r="D697" s="9">
        <f>'4a 1718 CS PC'!AR23</f>
        <v>4.7999999999999996E-3</v>
      </c>
      <c r="E697" s="9">
        <f>'4b 1819 CS PC'!$AT23</f>
        <v>3.2000000000000002E-3</v>
      </c>
      <c r="F697" s="9">
        <f>'4b 1819 CS PC'!AQ23</f>
        <v>4.4999999999999997E-3</v>
      </c>
      <c r="G697" s="9">
        <f>'4c 1920 CS PC'!AS23</f>
        <v>3.2000000000000002E-3</v>
      </c>
      <c r="H697" s="9">
        <f>'4c 1920 CS PC'!AP23</f>
        <v>4.5999999999999999E-3</v>
      </c>
      <c r="I697" s="9">
        <f>'4d 2021 CS PC'!AS23</f>
        <v>3.3999999999999998E-3</v>
      </c>
      <c r="J697" s="9">
        <f>'4d 2021 CS PC'!AP23</f>
        <v>4.8999999999999998E-3</v>
      </c>
      <c r="K697" s="9">
        <f>'4e 2122 CS PC'!AB23</f>
        <v>3.5000000000000001E-3</v>
      </c>
      <c r="L697" s="9"/>
      <c r="M697" s="571">
        <f t="shared" si="1480"/>
        <v>0</v>
      </c>
      <c r="N697" s="571">
        <f t="shared" si="1480"/>
        <v>0</v>
      </c>
      <c r="O697" s="571">
        <f t="shared" si="1480"/>
        <v>0</v>
      </c>
      <c r="P697" s="571">
        <f t="shared" si="1480"/>
        <v>0</v>
      </c>
      <c r="Q697" s="571">
        <f t="shared" si="1480"/>
        <v>0.39439999999999997</v>
      </c>
      <c r="R697" s="571">
        <f t="shared" si="1480"/>
        <v>0</v>
      </c>
      <c r="S697" s="571">
        <f t="shared" si="1481"/>
        <v>1.8019999999999998</v>
      </c>
      <c r="T697" s="573"/>
      <c r="U697" s="573"/>
      <c r="V697" s="571">
        <f t="shared" si="1502"/>
        <v>1</v>
      </c>
      <c r="W697" s="571">
        <f t="shared" si="1503"/>
        <v>1</v>
      </c>
      <c r="X697" s="571">
        <f t="shared" si="1468"/>
        <v>0</v>
      </c>
      <c r="Y697" s="571">
        <f t="shared" si="1469"/>
        <v>0</v>
      </c>
      <c r="Z697" s="571">
        <f t="shared" si="1483"/>
        <v>2</v>
      </c>
      <c r="AA697" s="571">
        <f t="shared" si="1483"/>
        <v>1</v>
      </c>
      <c r="AB697" s="571">
        <f t="shared" si="1484"/>
        <v>1</v>
      </c>
      <c r="AC697" s="571">
        <f t="shared" si="1469"/>
        <v>0</v>
      </c>
      <c r="AD697" s="594">
        <f>ROUNDUP(AD$676*$G697,0)</f>
        <v>1</v>
      </c>
      <c r="AE697" s="571">
        <f t="shared" si="1471"/>
        <v>0</v>
      </c>
      <c r="AF697" s="594">
        <f>ROUNDUP(AF$676*$G697,0)</f>
        <v>1</v>
      </c>
      <c r="AG697" s="571">
        <f t="shared" si="1501"/>
        <v>1</v>
      </c>
      <c r="AH697" s="571">
        <f t="shared" ref="AH697:AM706" si="1504">ROUND(AH$676*$I697,0)</f>
        <v>0</v>
      </c>
      <c r="AI697" s="571">
        <f t="shared" si="1485"/>
        <v>0</v>
      </c>
      <c r="AJ697" s="571">
        <f t="shared" si="1486"/>
        <v>0</v>
      </c>
      <c r="AK697" s="571">
        <f t="shared" si="1485"/>
        <v>0</v>
      </c>
      <c r="AL697" s="571">
        <f t="shared" si="1504"/>
        <v>0</v>
      </c>
      <c r="AM697" s="571">
        <f t="shared" si="1504"/>
        <v>0</v>
      </c>
      <c r="AN697" s="571">
        <f t="shared" si="1487"/>
        <v>0</v>
      </c>
      <c r="AO697" s="571">
        <f t="shared" si="1495"/>
        <v>0</v>
      </c>
      <c r="AP697" s="571">
        <f t="shared" si="1495"/>
        <v>0</v>
      </c>
      <c r="AQ697" s="571">
        <f t="shared" si="1495"/>
        <v>0</v>
      </c>
      <c r="AR697" s="571">
        <f t="shared" si="1495"/>
        <v>0</v>
      </c>
      <c r="AS697" s="571">
        <f t="shared" si="1495"/>
        <v>0</v>
      </c>
      <c r="AT697" s="571">
        <f t="shared" si="1495"/>
        <v>0</v>
      </c>
      <c r="AU697" s="571">
        <f t="shared" si="1495"/>
        <v>0</v>
      </c>
      <c r="AV697" s="571">
        <f t="shared" si="1495"/>
        <v>0</v>
      </c>
      <c r="AW697" s="571">
        <f t="shared" si="1495"/>
        <v>0</v>
      </c>
      <c r="AX697" s="571">
        <f t="shared" si="1495"/>
        <v>0</v>
      </c>
      <c r="AY697" s="571">
        <f t="shared" si="1495"/>
        <v>0</v>
      </c>
      <c r="AZ697" s="571">
        <f t="shared" si="1495"/>
        <v>0</v>
      </c>
      <c r="BA697" s="571">
        <f t="shared" si="1495"/>
        <v>0</v>
      </c>
      <c r="BB697" s="571">
        <f t="shared" si="1495"/>
        <v>0</v>
      </c>
      <c r="BC697" s="571">
        <f t="shared" si="1495"/>
        <v>0</v>
      </c>
      <c r="BD697" s="571">
        <f t="shared" si="1495"/>
        <v>0</v>
      </c>
      <c r="BE697" s="571">
        <f t="shared" si="1495"/>
        <v>0</v>
      </c>
      <c r="BF697" s="571">
        <f t="shared" si="1495"/>
        <v>0</v>
      </c>
      <c r="BG697" s="571">
        <f t="shared" si="1495"/>
        <v>0</v>
      </c>
      <c r="BH697" s="571">
        <f t="shared" si="1495"/>
        <v>0</v>
      </c>
      <c r="BI697" s="571">
        <f t="shared" si="1495"/>
        <v>0</v>
      </c>
      <c r="BJ697" s="571">
        <f t="shared" si="1495"/>
        <v>0</v>
      </c>
      <c r="BK697" s="571">
        <f t="shared" si="1495"/>
        <v>0</v>
      </c>
      <c r="BL697" s="571">
        <f t="shared" si="1495"/>
        <v>0</v>
      </c>
      <c r="BM697" s="571">
        <f t="shared" si="1495"/>
        <v>0</v>
      </c>
      <c r="BN697" s="571">
        <f t="shared" si="1495"/>
        <v>0</v>
      </c>
      <c r="BO697" s="571">
        <f t="shared" si="1495"/>
        <v>0</v>
      </c>
      <c r="BP697" s="571">
        <f t="shared" si="1495"/>
        <v>0</v>
      </c>
      <c r="BQ697" s="571">
        <f t="shared" si="1495"/>
        <v>0</v>
      </c>
      <c r="BR697" s="571">
        <f t="shared" si="1495"/>
        <v>0</v>
      </c>
      <c r="BS697" s="571">
        <f t="shared" si="1495"/>
        <v>0</v>
      </c>
      <c r="BT697" s="571">
        <f t="shared" si="1495"/>
        <v>0</v>
      </c>
      <c r="BU697" s="571">
        <f t="shared" si="1495"/>
        <v>0</v>
      </c>
      <c r="BV697" s="571">
        <f t="shared" si="1495"/>
        <v>0</v>
      </c>
      <c r="BW697" s="571">
        <f t="shared" si="1495"/>
        <v>0</v>
      </c>
      <c r="BX697" s="571"/>
      <c r="BY697" s="571">
        <f t="shared" si="1496"/>
        <v>11</v>
      </c>
      <c r="BZ697" s="7"/>
      <c r="CA697" s="7">
        <f t="shared" si="1477"/>
        <v>0</v>
      </c>
      <c r="CB697" s="622">
        <f t="shared" si="1490"/>
        <v>0</v>
      </c>
      <c r="CC697" s="622">
        <f t="shared" si="1497"/>
        <v>3</v>
      </c>
      <c r="CD697" s="622">
        <f t="shared" si="1499"/>
        <v>4</v>
      </c>
      <c r="CE697" s="622">
        <f t="shared" si="1499"/>
        <v>4</v>
      </c>
      <c r="CF697" s="622">
        <f t="shared" si="1499"/>
        <v>0</v>
      </c>
      <c r="CG697" s="622">
        <f t="shared" si="1499"/>
        <v>0</v>
      </c>
      <c r="CH697" s="622">
        <f t="shared" si="1499"/>
        <v>0</v>
      </c>
      <c r="CI697" s="622">
        <f t="shared" si="1499"/>
        <v>0</v>
      </c>
      <c r="CJ697" s="16"/>
      <c r="CK697" s="622">
        <f t="shared" si="1493"/>
        <v>0</v>
      </c>
      <c r="CL697" s="622">
        <f t="shared" si="1493"/>
        <v>4</v>
      </c>
      <c r="CM697" s="622">
        <f t="shared" si="1493"/>
        <v>5</v>
      </c>
      <c r="CN697" s="622">
        <f t="shared" si="1500"/>
        <v>2</v>
      </c>
      <c r="CO697" s="622">
        <f t="shared" si="1494"/>
        <v>0</v>
      </c>
      <c r="CP697" s="622">
        <f t="shared" si="1494"/>
        <v>0</v>
      </c>
      <c r="CQ697" s="622">
        <f t="shared" si="1494"/>
        <v>0</v>
      </c>
      <c r="CR697" s="622">
        <f t="shared" si="1494"/>
        <v>0</v>
      </c>
      <c r="CS697" s="120">
        <f t="shared" si="1488"/>
        <v>0</v>
      </c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</row>
    <row r="698" spans="1:133" ht="15">
      <c r="A698" s="572" t="s">
        <v>152</v>
      </c>
      <c r="B698" s="14"/>
      <c r="C698" s="9">
        <f>'4a 1718 CS PC'!AP24</f>
        <v>4.0000000000000002E-4</v>
      </c>
      <c r="D698" s="9">
        <f>'4a 1718 CS PC'!AR24</f>
        <v>5.0000000000000001E-4</v>
      </c>
      <c r="E698" s="9">
        <f>'4b 1819 CS PC'!$AT24</f>
        <v>4.0000000000000002E-4</v>
      </c>
      <c r="F698" s="9">
        <f>'4b 1819 CS PC'!AQ24</f>
        <v>5.9999999999999995E-4</v>
      </c>
      <c r="G698" s="9">
        <f>'4c 1920 CS PC'!AS24</f>
        <v>4.0000000000000002E-4</v>
      </c>
      <c r="H698" s="9">
        <f>'4c 1920 CS PC'!AP24</f>
        <v>5.9999999999999995E-4</v>
      </c>
      <c r="I698" s="9">
        <f>'4d 2021 CS PC'!AS24</f>
        <v>4.0000000000000002E-4</v>
      </c>
      <c r="J698" s="9">
        <f>'4d 2021 CS PC'!AP24</f>
        <v>5.9999999999999995E-4</v>
      </c>
      <c r="K698" s="9">
        <f>'4e 2122 CS PC'!AB24</f>
        <v>4.0000000000000002E-4</v>
      </c>
      <c r="L698" s="9"/>
      <c r="M698" s="571">
        <f t="shared" si="1480"/>
        <v>0</v>
      </c>
      <c r="N698" s="571">
        <f t="shared" si="1480"/>
        <v>0</v>
      </c>
      <c r="O698" s="571">
        <f t="shared" si="1480"/>
        <v>0</v>
      </c>
      <c r="P698" s="571">
        <f t="shared" si="1480"/>
        <v>0</v>
      </c>
      <c r="Q698" s="571">
        <f t="shared" si="1480"/>
        <v>4.6400000000000004E-2</v>
      </c>
      <c r="R698" s="571">
        <f t="shared" si="1480"/>
        <v>0</v>
      </c>
      <c r="S698" s="571">
        <f t="shared" si="1481"/>
        <v>0.21200000000000002</v>
      </c>
      <c r="T698" s="573"/>
      <c r="U698" s="573"/>
      <c r="V698" s="571">
        <f t="shared" si="1502"/>
        <v>0</v>
      </c>
      <c r="W698" s="571">
        <f t="shared" si="1503"/>
        <v>0</v>
      </c>
      <c r="X698" s="571">
        <f t="shared" si="1468"/>
        <v>0</v>
      </c>
      <c r="Y698" s="594">
        <f>ROUNDUP(Y$676*$E698,0)</f>
        <v>1</v>
      </c>
      <c r="Z698" s="571">
        <f t="shared" si="1483"/>
        <v>0</v>
      </c>
      <c r="AA698" s="571">
        <f t="shared" si="1483"/>
        <v>0</v>
      </c>
      <c r="AB698" s="571">
        <f t="shared" si="1484"/>
        <v>0</v>
      </c>
      <c r="AC698" s="571">
        <f t="shared" si="1469"/>
        <v>0</v>
      </c>
      <c r="AD698" s="571">
        <f t="shared" si="1470"/>
        <v>0</v>
      </c>
      <c r="AE698" s="571">
        <f t="shared" si="1471"/>
        <v>0</v>
      </c>
      <c r="AF698" s="571">
        <f>ROUND(AF$676*$G698,0)</f>
        <v>0</v>
      </c>
      <c r="AG698" s="571">
        <f t="shared" si="1501"/>
        <v>0</v>
      </c>
      <c r="AH698" s="571">
        <f t="shared" si="1504"/>
        <v>0</v>
      </c>
      <c r="AI698" s="571">
        <f t="shared" si="1485"/>
        <v>0</v>
      </c>
      <c r="AJ698" s="571">
        <f t="shared" si="1486"/>
        <v>0</v>
      </c>
      <c r="AK698" s="571">
        <f t="shared" si="1485"/>
        <v>0</v>
      </c>
      <c r="AL698" s="571">
        <f t="shared" si="1504"/>
        <v>0</v>
      </c>
      <c r="AM698" s="571">
        <f t="shared" si="1504"/>
        <v>0</v>
      </c>
      <c r="AN698" s="571">
        <f t="shared" si="1487"/>
        <v>0</v>
      </c>
      <c r="AO698" s="571">
        <f t="shared" si="1495"/>
        <v>0</v>
      </c>
      <c r="AP698" s="571">
        <f t="shared" si="1495"/>
        <v>0</v>
      </c>
      <c r="AQ698" s="571">
        <f t="shared" si="1495"/>
        <v>0</v>
      </c>
      <c r="AR698" s="571">
        <f t="shared" si="1495"/>
        <v>0</v>
      </c>
      <c r="AS698" s="571">
        <f t="shared" si="1495"/>
        <v>0</v>
      </c>
      <c r="AT698" s="571">
        <f t="shared" si="1495"/>
        <v>0</v>
      </c>
      <c r="AU698" s="571">
        <f t="shared" si="1495"/>
        <v>0</v>
      </c>
      <c r="AV698" s="571">
        <f t="shared" si="1495"/>
        <v>0</v>
      </c>
      <c r="AW698" s="571">
        <f t="shared" si="1495"/>
        <v>0</v>
      </c>
      <c r="AX698" s="571">
        <f t="shared" si="1495"/>
        <v>0</v>
      </c>
      <c r="AY698" s="571">
        <f t="shared" si="1495"/>
        <v>0</v>
      </c>
      <c r="AZ698" s="571">
        <f t="shared" si="1495"/>
        <v>0</v>
      </c>
      <c r="BA698" s="571">
        <f t="shared" si="1495"/>
        <v>0</v>
      </c>
      <c r="BB698" s="571">
        <f t="shared" si="1495"/>
        <v>0</v>
      </c>
      <c r="BC698" s="571">
        <f t="shared" si="1495"/>
        <v>0</v>
      </c>
      <c r="BD698" s="571">
        <f t="shared" si="1495"/>
        <v>0</v>
      </c>
      <c r="BE698" s="571">
        <f t="shared" si="1495"/>
        <v>0</v>
      </c>
      <c r="BF698" s="571">
        <f t="shared" si="1495"/>
        <v>0</v>
      </c>
      <c r="BG698" s="571">
        <f t="shared" si="1495"/>
        <v>0</v>
      </c>
      <c r="BH698" s="571">
        <f t="shared" si="1495"/>
        <v>0</v>
      </c>
      <c r="BI698" s="571">
        <f t="shared" si="1495"/>
        <v>0</v>
      </c>
      <c r="BJ698" s="571">
        <f t="shared" si="1495"/>
        <v>0</v>
      </c>
      <c r="BK698" s="571">
        <f t="shared" si="1495"/>
        <v>0</v>
      </c>
      <c r="BL698" s="571">
        <f t="shared" si="1495"/>
        <v>0</v>
      </c>
      <c r="BM698" s="571">
        <f t="shared" si="1495"/>
        <v>0</v>
      </c>
      <c r="BN698" s="571">
        <f t="shared" si="1495"/>
        <v>0</v>
      </c>
      <c r="BO698" s="571">
        <f t="shared" si="1495"/>
        <v>0</v>
      </c>
      <c r="BP698" s="571">
        <f t="shared" si="1495"/>
        <v>0</v>
      </c>
      <c r="BQ698" s="571">
        <f t="shared" si="1495"/>
        <v>0</v>
      </c>
      <c r="BR698" s="571">
        <f t="shared" si="1495"/>
        <v>0</v>
      </c>
      <c r="BS698" s="571">
        <f t="shared" si="1495"/>
        <v>0</v>
      </c>
      <c r="BT698" s="571">
        <f t="shared" si="1495"/>
        <v>0</v>
      </c>
      <c r="BU698" s="571">
        <f t="shared" si="1495"/>
        <v>0</v>
      </c>
      <c r="BV698" s="571">
        <f t="shared" si="1495"/>
        <v>0</v>
      </c>
      <c r="BW698" s="571">
        <f t="shared" si="1495"/>
        <v>0</v>
      </c>
      <c r="BX698" s="571"/>
      <c r="BY698" s="571">
        <f t="shared" si="1496"/>
        <v>1</v>
      </c>
      <c r="BZ698" s="7"/>
      <c r="CA698" s="7">
        <f t="shared" si="1477"/>
        <v>0</v>
      </c>
      <c r="CB698" s="622">
        <f t="shared" si="1490"/>
        <v>0</v>
      </c>
      <c r="CC698" s="622">
        <f t="shared" si="1497"/>
        <v>0</v>
      </c>
      <c r="CD698" s="622">
        <f t="shared" si="1499"/>
        <v>1</v>
      </c>
      <c r="CE698" s="622">
        <f t="shared" si="1499"/>
        <v>0</v>
      </c>
      <c r="CF698" s="622">
        <f t="shared" si="1499"/>
        <v>0</v>
      </c>
      <c r="CG698" s="622">
        <f t="shared" si="1499"/>
        <v>0</v>
      </c>
      <c r="CH698" s="622">
        <f t="shared" si="1499"/>
        <v>0</v>
      </c>
      <c r="CI698" s="622">
        <f t="shared" si="1499"/>
        <v>0</v>
      </c>
      <c r="CJ698" s="16"/>
      <c r="CK698" s="622">
        <f t="shared" si="1493"/>
        <v>0</v>
      </c>
      <c r="CL698" s="622">
        <f t="shared" si="1493"/>
        <v>1</v>
      </c>
      <c r="CM698" s="622">
        <f t="shared" si="1493"/>
        <v>0</v>
      </c>
      <c r="CN698" s="622">
        <f t="shared" si="1500"/>
        <v>0</v>
      </c>
      <c r="CO698" s="622">
        <f t="shared" si="1494"/>
        <v>0</v>
      </c>
      <c r="CP698" s="622">
        <f t="shared" si="1494"/>
        <v>0</v>
      </c>
      <c r="CQ698" s="622">
        <f t="shared" si="1494"/>
        <v>0</v>
      </c>
      <c r="CR698" s="622">
        <f t="shared" si="1494"/>
        <v>0</v>
      </c>
      <c r="CS698" s="120">
        <f t="shared" si="1488"/>
        <v>0</v>
      </c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</row>
    <row r="699" spans="1:133" ht="15">
      <c r="A699" s="572" t="s">
        <v>153</v>
      </c>
      <c r="B699" s="14"/>
      <c r="C699" s="9">
        <f>'4a 1718 CS PC'!AP25</f>
        <v>3.2000000000000002E-3</v>
      </c>
      <c r="D699" s="9">
        <f>'4a 1718 CS PC'!AR25</f>
        <v>4.4000000000000003E-3</v>
      </c>
      <c r="E699" s="9">
        <f>'4b 1819 CS PC'!$AT25</f>
        <v>3.0999999999999999E-3</v>
      </c>
      <c r="F699" s="9">
        <f>'4b 1819 CS PC'!AQ25</f>
        <v>4.4000000000000003E-3</v>
      </c>
      <c r="G699" s="9">
        <f>'4c 1920 CS PC'!AS25</f>
        <v>3.0000000000000001E-3</v>
      </c>
      <c r="H699" s="9">
        <f>'4c 1920 CS PC'!AP25</f>
        <v>4.3E-3</v>
      </c>
      <c r="I699" s="9">
        <f>'4d 2021 CS PC'!AS25</f>
        <v>2.8999999999999998E-3</v>
      </c>
      <c r="J699" s="9">
        <f>'4d 2021 CS PC'!AP25</f>
        <v>4.1000000000000003E-3</v>
      </c>
      <c r="K699" s="9">
        <f>'4e 2122 CS PC'!AB25</f>
        <v>2.8999999999999998E-3</v>
      </c>
      <c r="L699" s="9"/>
      <c r="M699" s="571">
        <f t="shared" si="1480"/>
        <v>0</v>
      </c>
      <c r="N699" s="571">
        <f t="shared" si="1480"/>
        <v>0</v>
      </c>
      <c r="O699" s="571">
        <f t="shared" si="1480"/>
        <v>0</v>
      </c>
      <c r="P699" s="571">
        <f t="shared" si="1480"/>
        <v>0</v>
      </c>
      <c r="Q699" s="571">
        <f t="shared" si="1480"/>
        <v>0.37120000000000003</v>
      </c>
      <c r="R699" s="571">
        <f t="shared" si="1480"/>
        <v>0</v>
      </c>
      <c r="S699" s="571">
        <f t="shared" si="1481"/>
        <v>1.6960000000000002</v>
      </c>
      <c r="T699" s="573"/>
      <c r="U699" s="573"/>
      <c r="V699" s="571">
        <f t="shared" si="1502"/>
        <v>1</v>
      </c>
      <c r="W699" s="571">
        <f t="shared" si="1503"/>
        <v>1</v>
      </c>
      <c r="X699" s="571">
        <f t="shared" si="1468"/>
        <v>0</v>
      </c>
      <c r="Y699" s="571">
        <f t="shared" si="1469"/>
        <v>0</v>
      </c>
      <c r="Z699" s="571">
        <f t="shared" si="1483"/>
        <v>2</v>
      </c>
      <c r="AA699" s="571">
        <f t="shared" si="1483"/>
        <v>1</v>
      </c>
      <c r="AB699" s="571">
        <f t="shared" si="1484"/>
        <v>1</v>
      </c>
      <c r="AC699" s="571">
        <f t="shared" si="1469"/>
        <v>0</v>
      </c>
      <c r="AD699" s="571">
        <f t="shared" si="1470"/>
        <v>0</v>
      </c>
      <c r="AE699" s="571">
        <f t="shared" si="1471"/>
        <v>0</v>
      </c>
      <c r="AF699" s="571">
        <f>ROUND(AF$676*$G699,0)</f>
        <v>0</v>
      </c>
      <c r="AG699" s="571">
        <f t="shared" si="1501"/>
        <v>1</v>
      </c>
      <c r="AH699" s="571">
        <f t="shared" si="1504"/>
        <v>0</v>
      </c>
      <c r="AI699" s="571">
        <f t="shared" si="1485"/>
        <v>0</v>
      </c>
      <c r="AJ699" s="571">
        <f t="shared" si="1486"/>
        <v>0</v>
      </c>
      <c r="AK699" s="571">
        <f t="shared" si="1485"/>
        <v>0</v>
      </c>
      <c r="AL699" s="571">
        <f t="shared" si="1504"/>
        <v>0</v>
      </c>
      <c r="AM699" s="571">
        <f t="shared" si="1504"/>
        <v>0</v>
      </c>
      <c r="AN699" s="571">
        <f t="shared" si="1487"/>
        <v>0</v>
      </c>
      <c r="AO699" s="571">
        <f t="shared" si="1495"/>
        <v>0</v>
      </c>
      <c r="AP699" s="571">
        <f t="shared" si="1495"/>
        <v>0</v>
      </c>
      <c r="AQ699" s="571">
        <f t="shared" si="1495"/>
        <v>0</v>
      </c>
      <c r="AR699" s="571">
        <f t="shared" si="1495"/>
        <v>0</v>
      </c>
      <c r="AS699" s="571">
        <f t="shared" si="1495"/>
        <v>0</v>
      </c>
      <c r="AT699" s="571">
        <f t="shared" si="1495"/>
        <v>0</v>
      </c>
      <c r="AU699" s="571">
        <f t="shared" si="1495"/>
        <v>0</v>
      </c>
      <c r="AV699" s="571">
        <f t="shared" si="1495"/>
        <v>0</v>
      </c>
      <c r="AW699" s="571">
        <f t="shared" si="1495"/>
        <v>0</v>
      </c>
      <c r="AX699" s="571">
        <f t="shared" si="1495"/>
        <v>0</v>
      </c>
      <c r="AY699" s="571">
        <f t="shared" ref="AO699:BW706" si="1505">ROUND(AY$676*$K699,0)</f>
        <v>0</v>
      </c>
      <c r="AZ699" s="571">
        <f t="shared" si="1505"/>
        <v>0</v>
      </c>
      <c r="BA699" s="571">
        <f t="shared" si="1505"/>
        <v>0</v>
      </c>
      <c r="BB699" s="571">
        <f t="shared" si="1505"/>
        <v>0</v>
      </c>
      <c r="BC699" s="571">
        <f t="shared" si="1505"/>
        <v>0</v>
      </c>
      <c r="BD699" s="571">
        <f t="shared" si="1505"/>
        <v>0</v>
      </c>
      <c r="BE699" s="571">
        <f t="shared" si="1505"/>
        <v>0</v>
      </c>
      <c r="BF699" s="571">
        <f t="shared" si="1505"/>
        <v>0</v>
      </c>
      <c r="BG699" s="571">
        <f t="shared" si="1505"/>
        <v>0</v>
      </c>
      <c r="BH699" s="571">
        <f t="shared" si="1505"/>
        <v>0</v>
      </c>
      <c r="BI699" s="571">
        <f t="shared" si="1505"/>
        <v>0</v>
      </c>
      <c r="BJ699" s="571">
        <f t="shared" si="1505"/>
        <v>0</v>
      </c>
      <c r="BK699" s="571">
        <f t="shared" si="1505"/>
        <v>0</v>
      </c>
      <c r="BL699" s="571">
        <f t="shared" si="1505"/>
        <v>0</v>
      </c>
      <c r="BM699" s="571">
        <f t="shared" si="1505"/>
        <v>0</v>
      </c>
      <c r="BN699" s="571">
        <f t="shared" si="1505"/>
        <v>0</v>
      </c>
      <c r="BO699" s="571">
        <f t="shared" si="1505"/>
        <v>0</v>
      </c>
      <c r="BP699" s="571">
        <f t="shared" si="1505"/>
        <v>0</v>
      </c>
      <c r="BQ699" s="571">
        <f t="shared" si="1505"/>
        <v>0</v>
      </c>
      <c r="BR699" s="571">
        <f t="shared" si="1505"/>
        <v>0</v>
      </c>
      <c r="BS699" s="571">
        <f t="shared" si="1505"/>
        <v>0</v>
      </c>
      <c r="BT699" s="571">
        <f t="shared" si="1505"/>
        <v>0</v>
      </c>
      <c r="BU699" s="571">
        <f t="shared" si="1505"/>
        <v>0</v>
      </c>
      <c r="BV699" s="571">
        <f t="shared" si="1505"/>
        <v>0</v>
      </c>
      <c r="BW699" s="571">
        <f t="shared" si="1505"/>
        <v>0</v>
      </c>
      <c r="BX699" s="571"/>
      <c r="BY699" s="571">
        <f t="shared" si="1496"/>
        <v>9</v>
      </c>
      <c r="BZ699" s="7"/>
      <c r="CA699" s="7">
        <f t="shared" si="1477"/>
        <v>0</v>
      </c>
      <c r="CB699" s="622">
        <f t="shared" si="1490"/>
        <v>0</v>
      </c>
      <c r="CC699" s="622">
        <f t="shared" si="1497"/>
        <v>3</v>
      </c>
      <c r="CD699" s="622">
        <f t="shared" si="1499"/>
        <v>4</v>
      </c>
      <c r="CE699" s="622">
        <f t="shared" si="1499"/>
        <v>2</v>
      </c>
      <c r="CF699" s="622">
        <f t="shared" si="1499"/>
        <v>0</v>
      </c>
      <c r="CG699" s="622">
        <f t="shared" si="1499"/>
        <v>0</v>
      </c>
      <c r="CH699" s="622">
        <f t="shared" si="1499"/>
        <v>0</v>
      </c>
      <c r="CI699" s="622">
        <f t="shared" si="1499"/>
        <v>0</v>
      </c>
      <c r="CJ699" s="16"/>
      <c r="CK699" s="622">
        <f t="shared" si="1493"/>
        <v>0</v>
      </c>
      <c r="CL699" s="622">
        <f t="shared" si="1493"/>
        <v>4</v>
      </c>
      <c r="CM699" s="622">
        <f t="shared" si="1493"/>
        <v>4</v>
      </c>
      <c r="CN699" s="622">
        <f t="shared" si="1500"/>
        <v>1</v>
      </c>
      <c r="CO699" s="622">
        <f t="shared" si="1494"/>
        <v>0</v>
      </c>
      <c r="CP699" s="622">
        <f t="shared" si="1494"/>
        <v>0</v>
      </c>
      <c r="CQ699" s="622">
        <f t="shared" si="1494"/>
        <v>0</v>
      </c>
      <c r="CR699" s="622">
        <f t="shared" si="1494"/>
        <v>0</v>
      </c>
      <c r="CS699" s="120">
        <f t="shared" si="1488"/>
        <v>0</v>
      </c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</row>
    <row r="700" spans="1:133" ht="15">
      <c r="A700" s="572" t="s">
        <v>154</v>
      </c>
      <c r="B700" s="14"/>
      <c r="C700" s="9">
        <f>'4a 1718 CS PC'!AP26</f>
        <v>1.1099999999999999E-2</v>
      </c>
      <c r="D700" s="9">
        <f>'4a 1718 CS PC'!AR26</f>
        <v>1.55E-2</v>
      </c>
      <c r="E700" s="9">
        <f>'4b 1819 CS PC'!$AT26</f>
        <v>1.0999999999999999E-2</v>
      </c>
      <c r="F700" s="9">
        <f>'4b 1819 CS PC'!AQ26</f>
        <v>1.5599999999999999E-2</v>
      </c>
      <c r="G700" s="9">
        <f>'4c 1920 CS PC'!AS26</f>
        <v>1.0999999999999999E-2</v>
      </c>
      <c r="H700" s="9">
        <f>'4c 1920 CS PC'!AP26</f>
        <v>1.5699999999999999E-2</v>
      </c>
      <c r="I700" s="9">
        <f>'4d 2021 CS PC'!AS26</f>
        <v>1.0799999999999999E-2</v>
      </c>
      <c r="J700" s="9">
        <f>'4d 2021 CS PC'!AP26</f>
        <v>1.54E-2</v>
      </c>
      <c r="K700" s="9">
        <f>'4e 2122 CS PC'!AB26</f>
        <v>1.0699999999999999E-2</v>
      </c>
      <c r="L700" s="9"/>
      <c r="M700" s="571">
        <f t="shared" si="1480"/>
        <v>0</v>
      </c>
      <c r="N700" s="571">
        <f t="shared" si="1480"/>
        <v>0</v>
      </c>
      <c r="O700" s="571">
        <f t="shared" si="1480"/>
        <v>0</v>
      </c>
      <c r="P700" s="571">
        <f t="shared" si="1480"/>
        <v>0</v>
      </c>
      <c r="Q700" s="571">
        <f t="shared" si="1480"/>
        <v>1.2875999999999999</v>
      </c>
      <c r="R700" s="571">
        <f t="shared" si="1480"/>
        <v>0</v>
      </c>
      <c r="S700" s="571">
        <f t="shared" si="1481"/>
        <v>5.8829999999999991</v>
      </c>
      <c r="T700" s="573"/>
      <c r="U700" s="573"/>
      <c r="V700" s="571">
        <f t="shared" si="1502"/>
        <v>4</v>
      </c>
      <c r="W700" s="571">
        <f t="shared" si="1503"/>
        <v>3</v>
      </c>
      <c r="X700" s="571">
        <f t="shared" si="1468"/>
        <v>0</v>
      </c>
      <c r="Y700" s="571">
        <f t="shared" si="1469"/>
        <v>2</v>
      </c>
      <c r="Z700" s="571">
        <f t="shared" si="1483"/>
        <v>6</v>
      </c>
      <c r="AA700" s="571">
        <f t="shared" si="1483"/>
        <v>2</v>
      </c>
      <c r="AB700" s="571">
        <f t="shared" si="1484"/>
        <v>2</v>
      </c>
      <c r="AC700" s="571">
        <f t="shared" si="1469"/>
        <v>0</v>
      </c>
      <c r="AD700" s="571">
        <f t="shared" si="1470"/>
        <v>1</v>
      </c>
      <c r="AE700" s="571">
        <f t="shared" si="1471"/>
        <v>0</v>
      </c>
      <c r="AF700" s="571">
        <f t="shared" si="1501"/>
        <v>2</v>
      </c>
      <c r="AG700" s="571">
        <f t="shared" si="1501"/>
        <v>5</v>
      </c>
      <c r="AH700" s="571">
        <f t="shared" si="1504"/>
        <v>0</v>
      </c>
      <c r="AI700" s="571">
        <f t="shared" si="1485"/>
        <v>0</v>
      </c>
      <c r="AJ700" s="571">
        <f t="shared" si="1486"/>
        <v>0</v>
      </c>
      <c r="AK700" s="571">
        <f t="shared" si="1485"/>
        <v>0</v>
      </c>
      <c r="AL700" s="571">
        <f t="shared" si="1504"/>
        <v>0</v>
      </c>
      <c r="AM700" s="571">
        <f t="shared" si="1504"/>
        <v>1</v>
      </c>
      <c r="AN700" s="571">
        <f t="shared" si="1487"/>
        <v>0</v>
      </c>
      <c r="AO700" s="571">
        <f t="shared" si="1505"/>
        <v>0</v>
      </c>
      <c r="AP700" s="571">
        <f t="shared" si="1505"/>
        <v>0</v>
      </c>
      <c r="AQ700" s="571">
        <f t="shared" si="1505"/>
        <v>0</v>
      </c>
      <c r="AR700" s="571">
        <f t="shared" si="1505"/>
        <v>0</v>
      </c>
      <c r="AS700" s="571">
        <f t="shared" si="1505"/>
        <v>0</v>
      </c>
      <c r="AT700" s="571">
        <f t="shared" si="1505"/>
        <v>0</v>
      </c>
      <c r="AU700" s="571">
        <f t="shared" si="1505"/>
        <v>0</v>
      </c>
      <c r="AV700" s="571">
        <f t="shared" si="1505"/>
        <v>0</v>
      </c>
      <c r="AW700" s="571">
        <f t="shared" si="1505"/>
        <v>0</v>
      </c>
      <c r="AX700" s="571">
        <f t="shared" si="1505"/>
        <v>0</v>
      </c>
      <c r="AY700" s="571">
        <f t="shared" si="1505"/>
        <v>0</v>
      </c>
      <c r="AZ700" s="571">
        <f t="shared" si="1505"/>
        <v>0</v>
      </c>
      <c r="BA700" s="571">
        <f t="shared" si="1505"/>
        <v>0</v>
      </c>
      <c r="BB700" s="571">
        <f t="shared" si="1505"/>
        <v>0</v>
      </c>
      <c r="BC700" s="571">
        <f t="shared" si="1505"/>
        <v>0</v>
      </c>
      <c r="BD700" s="571">
        <f t="shared" si="1505"/>
        <v>0</v>
      </c>
      <c r="BE700" s="571">
        <f t="shared" si="1505"/>
        <v>0</v>
      </c>
      <c r="BF700" s="571">
        <f t="shared" si="1505"/>
        <v>0</v>
      </c>
      <c r="BG700" s="571">
        <f t="shared" si="1505"/>
        <v>0</v>
      </c>
      <c r="BH700" s="571">
        <f t="shared" si="1505"/>
        <v>0</v>
      </c>
      <c r="BI700" s="571">
        <f t="shared" si="1505"/>
        <v>0</v>
      </c>
      <c r="BJ700" s="571">
        <f t="shared" si="1505"/>
        <v>0</v>
      </c>
      <c r="BK700" s="571">
        <f t="shared" si="1505"/>
        <v>0</v>
      </c>
      <c r="BL700" s="571">
        <f t="shared" si="1505"/>
        <v>0</v>
      </c>
      <c r="BM700" s="571">
        <f t="shared" si="1505"/>
        <v>0</v>
      </c>
      <c r="BN700" s="571">
        <f t="shared" si="1505"/>
        <v>0</v>
      </c>
      <c r="BO700" s="571">
        <f t="shared" si="1505"/>
        <v>0</v>
      </c>
      <c r="BP700" s="571">
        <f t="shared" si="1505"/>
        <v>0</v>
      </c>
      <c r="BQ700" s="571">
        <f t="shared" si="1505"/>
        <v>0</v>
      </c>
      <c r="BR700" s="571">
        <f t="shared" si="1505"/>
        <v>0</v>
      </c>
      <c r="BS700" s="571">
        <f t="shared" si="1505"/>
        <v>0</v>
      </c>
      <c r="BT700" s="571">
        <f t="shared" si="1505"/>
        <v>0</v>
      </c>
      <c r="BU700" s="571">
        <f t="shared" si="1505"/>
        <v>0</v>
      </c>
      <c r="BV700" s="571">
        <f t="shared" si="1505"/>
        <v>0</v>
      </c>
      <c r="BW700" s="571">
        <f t="shared" si="1505"/>
        <v>0</v>
      </c>
      <c r="BX700" s="571"/>
      <c r="BY700" s="571">
        <f t="shared" si="1496"/>
        <v>35</v>
      </c>
      <c r="BZ700" s="7"/>
      <c r="CA700" s="7">
        <f t="shared" si="1477"/>
        <v>0</v>
      </c>
      <c r="CB700" s="622">
        <f t="shared" si="1490"/>
        <v>0</v>
      </c>
      <c r="CC700" s="622">
        <f t="shared" si="1497"/>
        <v>11</v>
      </c>
      <c r="CD700" s="622">
        <f t="shared" si="1499"/>
        <v>13</v>
      </c>
      <c r="CE700" s="622">
        <f t="shared" si="1499"/>
        <v>10</v>
      </c>
      <c r="CF700" s="622">
        <f t="shared" si="1499"/>
        <v>1</v>
      </c>
      <c r="CG700" s="622">
        <f t="shared" si="1499"/>
        <v>0</v>
      </c>
      <c r="CH700" s="622">
        <f t="shared" si="1499"/>
        <v>0</v>
      </c>
      <c r="CI700" s="622">
        <f t="shared" si="1499"/>
        <v>0</v>
      </c>
      <c r="CJ700" s="16"/>
      <c r="CK700" s="622">
        <f t="shared" si="1493"/>
        <v>1</v>
      </c>
      <c r="CL700" s="622">
        <f t="shared" si="1493"/>
        <v>15</v>
      </c>
      <c r="CM700" s="622">
        <f t="shared" si="1493"/>
        <v>11</v>
      </c>
      <c r="CN700" s="622">
        <f t="shared" si="1500"/>
        <v>7</v>
      </c>
      <c r="CO700" s="622">
        <f t="shared" si="1494"/>
        <v>1</v>
      </c>
      <c r="CP700" s="622">
        <f t="shared" si="1494"/>
        <v>0</v>
      </c>
      <c r="CQ700" s="622">
        <f t="shared" si="1494"/>
        <v>0</v>
      </c>
      <c r="CR700" s="622">
        <f t="shared" si="1494"/>
        <v>0</v>
      </c>
      <c r="CS700" s="120">
        <f t="shared" si="1488"/>
        <v>0</v>
      </c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</row>
    <row r="701" spans="1:133" ht="15">
      <c r="A701" s="572" t="s">
        <v>155</v>
      </c>
      <c r="B701" s="14"/>
      <c r="C701" s="9">
        <f>'4a 1718 CS PC'!AP27</f>
        <v>2.0000000000000001E-4</v>
      </c>
      <c r="D701" s="9">
        <f>'4a 1718 CS PC'!AR27</f>
        <v>2.9999999999999997E-4</v>
      </c>
      <c r="E701" s="9">
        <f>'4b 1819 CS PC'!$AT27</f>
        <v>2.9999999999999997E-4</v>
      </c>
      <c r="F701" s="9">
        <f>'4b 1819 CS PC'!AQ27</f>
        <v>4.0000000000000002E-4</v>
      </c>
      <c r="G701" s="9">
        <f>'4c 1920 CS PC'!AS27</f>
        <v>2.9999999999999997E-4</v>
      </c>
      <c r="H701" s="9">
        <f>'4c 1920 CS PC'!AP27</f>
        <v>4.0000000000000002E-4</v>
      </c>
      <c r="I701" s="9">
        <f>'4d 2021 CS PC'!AS27</f>
        <v>2.9999999999999997E-4</v>
      </c>
      <c r="J701" s="9">
        <f>'4d 2021 CS PC'!AP27</f>
        <v>4.0000000000000002E-4</v>
      </c>
      <c r="K701" s="9">
        <f>'4e 2122 CS PC'!AB27</f>
        <v>2.9999999999999997E-4</v>
      </c>
      <c r="L701" s="9"/>
      <c r="M701" s="571">
        <f t="shared" si="1480"/>
        <v>0</v>
      </c>
      <c r="N701" s="571">
        <f t="shared" si="1480"/>
        <v>0</v>
      </c>
      <c r="O701" s="571">
        <f t="shared" si="1480"/>
        <v>0</v>
      </c>
      <c r="P701" s="571">
        <f t="shared" si="1480"/>
        <v>0</v>
      </c>
      <c r="Q701" s="571">
        <f t="shared" si="1480"/>
        <v>2.3200000000000002E-2</v>
      </c>
      <c r="R701" s="571">
        <f t="shared" si="1480"/>
        <v>0</v>
      </c>
      <c r="S701" s="571">
        <f t="shared" si="1481"/>
        <v>0.10600000000000001</v>
      </c>
      <c r="T701" s="573"/>
      <c r="U701" s="573"/>
      <c r="V701" s="571">
        <f t="shared" si="1502"/>
        <v>0</v>
      </c>
      <c r="W701" s="571">
        <f t="shared" si="1503"/>
        <v>0</v>
      </c>
      <c r="X701" s="571">
        <f t="shared" si="1468"/>
        <v>0</v>
      </c>
      <c r="Y701" s="571">
        <f t="shared" si="1469"/>
        <v>0</v>
      </c>
      <c r="Z701" s="571">
        <f t="shared" si="1483"/>
        <v>0</v>
      </c>
      <c r="AA701" s="571">
        <f t="shared" si="1483"/>
        <v>0</v>
      </c>
      <c r="AB701" s="571">
        <f t="shared" si="1484"/>
        <v>0</v>
      </c>
      <c r="AC701" s="571">
        <f t="shared" si="1469"/>
        <v>0</v>
      </c>
      <c r="AD701" s="571">
        <f t="shared" si="1470"/>
        <v>0</v>
      </c>
      <c r="AE701" s="571">
        <f t="shared" si="1471"/>
        <v>0</v>
      </c>
      <c r="AF701" s="571">
        <f>ROUND(AF$676*$G701,0)</f>
        <v>0</v>
      </c>
      <c r="AG701" s="571">
        <f t="shared" si="1501"/>
        <v>0</v>
      </c>
      <c r="AH701" s="571">
        <f t="shared" si="1504"/>
        <v>0</v>
      </c>
      <c r="AI701" s="571">
        <f t="shared" si="1485"/>
        <v>0</v>
      </c>
      <c r="AJ701" s="571">
        <f t="shared" si="1486"/>
        <v>0</v>
      </c>
      <c r="AK701" s="571">
        <f t="shared" si="1485"/>
        <v>0</v>
      </c>
      <c r="AL701" s="571">
        <f t="shared" si="1504"/>
        <v>0</v>
      </c>
      <c r="AM701" s="571">
        <f t="shared" si="1504"/>
        <v>0</v>
      </c>
      <c r="AN701" s="571">
        <f t="shared" si="1487"/>
        <v>0</v>
      </c>
      <c r="AO701" s="571">
        <f t="shared" si="1505"/>
        <v>0</v>
      </c>
      <c r="AP701" s="571">
        <f t="shared" si="1505"/>
        <v>0</v>
      </c>
      <c r="AQ701" s="571">
        <f t="shared" si="1505"/>
        <v>0</v>
      </c>
      <c r="AR701" s="571">
        <f t="shared" si="1505"/>
        <v>0</v>
      </c>
      <c r="AS701" s="571">
        <f t="shared" si="1505"/>
        <v>0</v>
      </c>
      <c r="AT701" s="571">
        <f t="shared" si="1505"/>
        <v>0</v>
      </c>
      <c r="AU701" s="571">
        <f t="shared" si="1505"/>
        <v>0</v>
      </c>
      <c r="AV701" s="571">
        <f t="shared" si="1505"/>
        <v>0</v>
      </c>
      <c r="AW701" s="571">
        <f t="shared" si="1505"/>
        <v>0</v>
      </c>
      <c r="AX701" s="571">
        <f t="shared" si="1505"/>
        <v>0</v>
      </c>
      <c r="AY701" s="571">
        <f t="shared" si="1505"/>
        <v>0</v>
      </c>
      <c r="AZ701" s="571">
        <f t="shared" si="1505"/>
        <v>0</v>
      </c>
      <c r="BA701" s="571">
        <f t="shared" si="1505"/>
        <v>0</v>
      </c>
      <c r="BB701" s="571">
        <f t="shared" si="1505"/>
        <v>0</v>
      </c>
      <c r="BC701" s="571">
        <f t="shared" si="1505"/>
        <v>0</v>
      </c>
      <c r="BD701" s="571">
        <f t="shared" si="1505"/>
        <v>0</v>
      </c>
      <c r="BE701" s="571">
        <f t="shared" si="1505"/>
        <v>0</v>
      </c>
      <c r="BF701" s="571">
        <f t="shared" si="1505"/>
        <v>0</v>
      </c>
      <c r="BG701" s="571">
        <f t="shared" si="1505"/>
        <v>0</v>
      </c>
      <c r="BH701" s="571">
        <f t="shared" si="1505"/>
        <v>0</v>
      </c>
      <c r="BI701" s="571">
        <f t="shared" si="1505"/>
        <v>0</v>
      </c>
      <c r="BJ701" s="571">
        <f t="shared" si="1505"/>
        <v>0</v>
      </c>
      <c r="BK701" s="571">
        <f t="shared" si="1505"/>
        <v>0</v>
      </c>
      <c r="BL701" s="571">
        <f t="shared" si="1505"/>
        <v>0</v>
      </c>
      <c r="BM701" s="571">
        <f t="shared" si="1505"/>
        <v>0</v>
      </c>
      <c r="BN701" s="571">
        <f t="shared" si="1505"/>
        <v>0</v>
      </c>
      <c r="BO701" s="571">
        <f t="shared" si="1505"/>
        <v>0</v>
      </c>
      <c r="BP701" s="571">
        <f t="shared" si="1505"/>
        <v>0</v>
      </c>
      <c r="BQ701" s="571">
        <f t="shared" si="1505"/>
        <v>0</v>
      </c>
      <c r="BR701" s="571">
        <f t="shared" si="1505"/>
        <v>0</v>
      </c>
      <c r="BS701" s="571">
        <f t="shared" si="1505"/>
        <v>0</v>
      </c>
      <c r="BT701" s="571">
        <f t="shared" si="1505"/>
        <v>0</v>
      </c>
      <c r="BU701" s="571">
        <f t="shared" si="1505"/>
        <v>0</v>
      </c>
      <c r="BV701" s="571">
        <f t="shared" si="1505"/>
        <v>0</v>
      </c>
      <c r="BW701" s="571">
        <f t="shared" si="1505"/>
        <v>0</v>
      </c>
      <c r="BX701" s="571"/>
      <c r="BY701" s="571">
        <f t="shared" si="1496"/>
        <v>0</v>
      </c>
      <c r="BZ701" s="7"/>
      <c r="CA701" s="7">
        <f t="shared" si="1477"/>
        <v>0</v>
      </c>
      <c r="CB701" s="622">
        <f t="shared" si="1490"/>
        <v>0</v>
      </c>
      <c r="CC701" s="622">
        <f t="shared" si="1497"/>
        <v>0</v>
      </c>
      <c r="CD701" s="622">
        <f t="shared" si="1499"/>
        <v>0</v>
      </c>
      <c r="CE701" s="622">
        <f t="shared" si="1499"/>
        <v>0</v>
      </c>
      <c r="CF701" s="622">
        <f t="shared" si="1499"/>
        <v>0</v>
      </c>
      <c r="CG701" s="622">
        <f t="shared" si="1499"/>
        <v>0</v>
      </c>
      <c r="CH701" s="622">
        <f t="shared" si="1499"/>
        <v>0</v>
      </c>
      <c r="CI701" s="622">
        <f t="shared" si="1499"/>
        <v>0</v>
      </c>
      <c r="CJ701" s="16"/>
      <c r="CK701" s="622">
        <f t="shared" si="1493"/>
        <v>0</v>
      </c>
      <c r="CL701" s="622">
        <f t="shared" si="1493"/>
        <v>0</v>
      </c>
      <c r="CM701" s="622">
        <f t="shared" si="1493"/>
        <v>0</v>
      </c>
      <c r="CN701" s="622">
        <f t="shared" si="1500"/>
        <v>0</v>
      </c>
      <c r="CO701" s="622">
        <f t="shared" si="1494"/>
        <v>0</v>
      </c>
      <c r="CP701" s="622">
        <f t="shared" si="1494"/>
        <v>0</v>
      </c>
      <c r="CQ701" s="622">
        <f t="shared" si="1494"/>
        <v>0</v>
      </c>
      <c r="CR701" s="622">
        <f t="shared" si="1494"/>
        <v>0</v>
      </c>
      <c r="CS701" s="120">
        <f t="shared" si="1488"/>
        <v>0</v>
      </c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</row>
    <row r="702" spans="1:133" ht="15">
      <c r="A702" s="572" t="s">
        <v>156</v>
      </c>
      <c r="B702" s="14"/>
      <c r="C702" s="9">
        <f>'4a 1718 CS PC'!AP28</f>
        <v>2.9999999999999997E-4</v>
      </c>
      <c r="D702" s="9">
        <f>'4a 1718 CS PC'!AR28</f>
        <v>4.0000000000000002E-4</v>
      </c>
      <c r="E702" s="9">
        <f>'4b 1819 CS PC'!$AT28</f>
        <v>2.0000000000000001E-4</v>
      </c>
      <c r="F702" s="9">
        <f>'4b 1819 CS PC'!AQ28</f>
        <v>2.9999999999999997E-4</v>
      </c>
      <c r="G702" s="9">
        <f>'4c 1920 CS PC'!AS28</f>
        <v>2.0000000000000001E-4</v>
      </c>
      <c r="H702" s="9">
        <f>'4c 1920 CS PC'!AP28</f>
        <v>2.9999999999999997E-4</v>
      </c>
      <c r="I702" s="9">
        <f>'4d 2021 CS PC'!AS28</f>
        <v>2.0000000000000001E-4</v>
      </c>
      <c r="J702" s="9">
        <f>'4d 2021 CS PC'!AP28</f>
        <v>2.9999999999999997E-4</v>
      </c>
      <c r="K702" s="9">
        <f>'4e 2122 CS PC'!AB28</f>
        <v>2.0000000000000001E-4</v>
      </c>
      <c r="L702" s="9"/>
      <c r="M702" s="571">
        <f t="shared" si="1480"/>
        <v>0</v>
      </c>
      <c r="N702" s="571">
        <f t="shared" si="1480"/>
        <v>0</v>
      </c>
      <c r="O702" s="571">
        <f t="shared" si="1480"/>
        <v>0</v>
      </c>
      <c r="P702" s="571">
        <f t="shared" si="1480"/>
        <v>0</v>
      </c>
      <c r="Q702" s="571">
        <f t="shared" si="1480"/>
        <v>3.4799999999999998E-2</v>
      </c>
      <c r="R702" s="571">
        <f t="shared" si="1480"/>
        <v>0</v>
      </c>
      <c r="S702" s="571">
        <f t="shared" si="1481"/>
        <v>0.15899999999999997</v>
      </c>
      <c r="T702" s="573"/>
      <c r="U702" s="573"/>
      <c r="V702" s="571">
        <f t="shared" si="1502"/>
        <v>0</v>
      </c>
      <c r="W702" s="571">
        <f t="shared" si="1503"/>
        <v>0</v>
      </c>
      <c r="X702" s="571">
        <f t="shared" si="1468"/>
        <v>0</v>
      </c>
      <c r="Y702" s="571">
        <f t="shared" si="1469"/>
        <v>0</v>
      </c>
      <c r="Z702" s="571">
        <f t="shared" si="1483"/>
        <v>0</v>
      </c>
      <c r="AA702" s="571">
        <f t="shared" si="1483"/>
        <v>0</v>
      </c>
      <c r="AB702" s="571">
        <f t="shared" si="1484"/>
        <v>0</v>
      </c>
      <c r="AC702" s="571">
        <f t="shared" si="1469"/>
        <v>0</v>
      </c>
      <c r="AD702" s="571">
        <f t="shared" si="1470"/>
        <v>0</v>
      </c>
      <c r="AE702" s="571">
        <f t="shared" si="1471"/>
        <v>0</v>
      </c>
      <c r="AF702" s="571">
        <f t="shared" si="1501"/>
        <v>0</v>
      </c>
      <c r="AG702" s="571">
        <f t="shared" si="1501"/>
        <v>0</v>
      </c>
      <c r="AH702" s="571">
        <f t="shared" si="1504"/>
        <v>0</v>
      </c>
      <c r="AI702" s="594">
        <f>ROUNDUP(AI$676*$G702,0)</f>
        <v>1</v>
      </c>
      <c r="AJ702" s="571">
        <f t="shared" si="1486"/>
        <v>0</v>
      </c>
      <c r="AK702" s="571">
        <f t="shared" si="1485"/>
        <v>0</v>
      </c>
      <c r="AL702" s="571">
        <f t="shared" si="1504"/>
        <v>0</v>
      </c>
      <c r="AM702" s="571">
        <f t="shared" si="1504"/>
        <v>0</v>
      </c>
      <c r="AN702" s="571">
        <f t="shared" si="1487"/>
        <v>0</v>
      </c>
      <c r="AO702" s="571">
        <f t="shared" si="1505"/>
        <v>0</v>
      </c>
      <c r="AP702" s="571">
        <f t="shared" si="1505"/>
        <v>0</v>
      </c>
      <c r="AQ702" s="571">
        <f t="shared" si="1505"/>
        <v>0</v>
      </c>
      <c r="AR702" s="571">
        <f t="shared" si="1505"/>
        <v>0</v>
      </c>
      <c r="AS702" s="571">
        <f t="shared" si="1505"/>
        <v>0</v>
      </c>
      <c r="AT702" s="571">
        <f t="shared" si="1505"/>
        <v>0</v>
      </c>
      <c r="AU702" s="571">
        <f t="shared" si="1505"/>
        <v>0</v>
      </c>
      <c r="AV702" s="571">
        <f t="shared" si="1505"/>
        <v>0</v>
      </c>
      <c r="AW702" s="571">
        <f t="shared" si="1505"/>
        <v>0</v>
      </c>
      <c r="AX702" s="571">
        <f t="shared" si="1505"/>
        <v>0</v>
      </c>
      <c r="AY702" s="571">
        <f t="shared" si="1505"/>
        <v>0</v>
      </c>
      <c r="AZ702" s="571">
        <f t="shared" si="1505"/>
        <v>0</v>
      </c>
      <c r="BA702" s="571">
        <f t="shared" si="1505"/>
        <v>0</v>
      </c>
      <c r="BB702" s="571">
        <f t="shared" si="1505"/>
        <v>0</v>
      </c>
      <c r="BC702" s="571">
        <f t="shared" si="1505"/>
        <v>0</v>
      </c>
      <c r="BD702" s="571">
        <f t="shared" si="1505"/>
        <v>0</v>
      </c>
      <c r="BE702" s="571">
        <f t="shared" si="1505"/>
        <v>0</v>
      </c>
      <c r="BF702" s="571">
        <f t="shared" si="1505"/>
        <v>0</v>
      </c>
      <c r="BG702" s="571">
        <f t="shared" si="1505"/>
        <v>0</v>
      </c>
      <c r="BH702" s="571">
        <f t="shared" si="1505"/>
        <v>0</v>
      </c>
      <c r="BI702" s="571">
        <f t="shared" si="1505"/>
        <v>0</v>
      </c>
      <c r="BJ702" s="571">
        <f t="shared" si="1505"/>
        <v>0</v>
      </c>
      <c r="BK702" s="571">
        <f t="shared" si="1505"/>
        <v>0</v>
      </c>
      <c r="BL702" s="571">
        <f t="shared" si="1505"/>
        <v>0</v>
      </c>
      <c r="BM702" s="571">
        <f t="shared" si="1505"/>
        <v>0</v>
      </c>
      <c r="BN702" s="571">
        <f t="shared" si="1505"/>
        <v>0</v>
      </c>
      <c r="BO702" s="571">
        <f t="shared" si="1505"/>
        <v>0</v>
      </c>
      <c r="BP702" s="571">
        <f t="shared" si="1505"/>
        <v>0</v>
      </c>
      <c r="BQ702" s="571">
        <f t="shared" si="1505"/>
        <v>0</v>
      </c>
      <c r="BR702" s="571">
        <f t="shared" si="1505"/>
        <v>0</v>
      </c>
      <c r="BS702" s="571">
        <f t="shared" si="1505"/>
        <v>0</v>
      </c>
      <c r="BT702" s="571">
        <f t="shared" si="1505"/>
        <v>0</v>
      </c>
      <c r="BU702" s="571">
        <f t="shared" si="1505"/>
        <v>0</v>
      </c>
      <c r="BV702" s="571">
        <f t="shared" si="1505"/>
        <v>0</v>
      </c>
      <c r="BW702" s="571">
        <f t="shared" si="1505"/>
        <v>0</v>
      </c>
      <c r="BX702" s="571"/>
      <c r="BY702" s="571">
        <f t="shared" si="1496"/>
        <v>1</v>
      </c>
      <c r="BZ702" s="7"/>
      <c r="CA702" s="7">
        <f t="shared" si="1477"/>
        <v>0</v>
      </c>
      <c r="CB702" s="622">
        <f t="shared" si="1490"/>
        <v>0</v>
      </c>
      <c r="CC702" s="622">
        <f t="shared" si="1497"/>
        <v>0</v>
      </c>
      <c r="CD702" s="622">
        <f t="shared" si="1499"/>
        <v>0</v>
      </c>
      <c r="CE702" s="622">
        <f t="shared" si="1499"/>
        <v>0</v>
      </c>
      <c r="CF702" s="622">
        <f t="shared" si="1499"/>
        <v>1</v>
      </c>
      <c r="CG702" s="622">
        <f t="shared" si="1499"/>
        <v>0</v>
      </c>
      <c r="CH702" s="622">
        <f t="shared" si="1499"/>
        <v>0</v>
      </c>
      <c r="CI702" s="622">
        <f t="shared" si="1499"/>
        <v>0</v>
      </c>
      <c r="CJ702" s="16"/>
      <c r="CK702" s="622">
        <f t="shared" si="1493"/>
        <v>0</v>
      </c>
      <c r="CL702" s="622">
        <f t="shared" si="1493"/>
        <v>0</v>
      </c>
      <c r="CM702" s="622">
        <f t="shared" si="1493"/>
        <v>0</v>
      </c>
      <c r="CN702" s="622">
        <f t="shared" si="1500"/>
        <v>1</v>
      </c>
      <c r="CO702" s="622">
        <f t="shared" si="1494"/>
        <v>0</v>
      </c>
      <c r="CP702" s="622">
        <f t="shared" si="1494"/>
        <v>0</v>
      </c>
      <c r="CQ702" s="622">
        <f t="shared" si="1494"/>
        <v>0</v>
      </c>
      <c r="CR702" s="622">
        <f t="shared" si="1494"/>
        <v>0</v>
      </c>
      <c r="CS702" s="120">
        <f t="shared" si="1488"/>
        <v>0</v>
      </c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</row>
    <row r="703" spans="1:133" ht="15">
      <c r="A703" s="572" t="s">
        <v>157</v>
      </c>
      <c r="B703" s="14"/>
      <c r="C703" s="9">
        <f>'4a 1718 CS PC'!AP29</f>
        <v>1.3899999999999999E-2</v>
      </c>
      <c r="D703" s="9">
        <f>'4a 1718 CS PC'!AR29</f>
        <v>1.9599999999999999E-2</v>
      </c>
      <c r="E703" s="9">
        <f>'4b 1819 CS PC'!$AT29</f>
        <v>1.32E-2</v>
      </c>
      <c r="F703" s="9">
        <f>'4b 1819 CS PC'!AQ29</f>
        <v>1.8700000000000001E-2</v>
      </c>
      <c r="G703" s="9">
        <f>'4c 1920 CS PC'!AS29</f>
        <v>1.2999999999999999E-2</v>
      </c>
      <c r="H703" s="9">
        <f>'4c 1920 CS PC'!AP29</f>
        <v>1.8499999999999999E-2</v>
      </c>
      <c r="I703" s="9">
        <f>'4d 2021 CS PC'!AS29</f>
        <v>1.29E-2</v>
      </c>
      <c r="J703" s="9">
        <f>'4d 2021 CS PC'!AP29</f>
        <v>1.84E-2</v>
      </c>
      <c r="K703" s="9">
        <f>'4e 2122 CS PC'!AB29</f>
        <v>1.3100000000000001E-2</v>
      </c>
      <c r="L703" s="9"/>
      <c r="M703" s="571">
        <f t="shared" si="1480"/>
        <v>0</v>
      </c>
      <c r="N703" s="571">
        <f t="shared" si="1480"/>
        <v>0</v>
      </c>
      <c r="O703" s="571">
        <f t="shared" si="1480"/>
        <v>0</v>
      </c>
      <c r="P703" s="571">
        <f t="shared" si="1480"/>
        <v>0</v>
      </c>
      <c r="Q703" s="571">
        <f t="shared" si="1480"/>
        <v>1.6123999999999998</v>
      </c>
      <c r="R703" s="571">
        <f t="shared" si="1480"/>
        <v>0</v>
      </c>
      <c r="S703" s="571">
        <f t="shared" si="1481"/>
        <v>7.367</v>
      </c>
      <c r="T703" s="599"/>
      <c r="U703" s="573"/>
      <c r="V703" s="571">
        <f t="shared" si="1502"/>
        <v>5</v>
      </c>
      <c r="W703" s="594">
        <f>ROUNDUP(W$676*$E703,0)</f>
        <v>4</v>
      </c>
      <c r="X703" s="571">
        <f t="shared" si="1468"/>
        <v>0</v>
      </c>
      <c r="Y703" s="571">
        <f t="shared" si="1469"/>
        <v>2</v>
      </c>
      <c r="Z703" s="571">
        <f t="shared" si="1483"/>
        <v>8</v>
      </c>
      <c r="AA703" s="571">
        <f t="shared" si="1483"/>
        <v>2</v>
      </c>
      <c r="AB703" s="571">
        <f t="shared" si="1484"/>
        <v>3</v>
      </c>
      <c r="AC703" s="571">
        <f t="shared" si="1469"/>
        <v>0</v>
      </c>
      <c r="AD703" s="571">
        <f t="shared" si="1470"/>
        <v>1</v>
      </c>
      <c r="AE703" s="571">
        <f t="shared" si="1471"/>
        <v>0</v>
      </c>
      <c r="AF703" s="571">
        <f t="shared" si="1501"/>
        <v>2</v>
      </c>
      <c r="AG703" s="571">
        <f t="shared" si="1501"/>
        <v>6</v>
      </c>
      <c r="AH703" s="571">
        <f t="shared" si="1504"/>
        <v>0</v>
      </c>
      <c r="AI703" s="571">
        <f t="shared" si="1485"/>
        <v>1</v>
      </c>
      <c r="AJ703" s="571">
        <f t="shared" si="1486"/>
        <v>0</v>
      </c>
      <c r="AK703" s="571">
        <f t="shared" si="1485"/>
        <v>0</v>
      </c>
      <c r="AL703" s="571">
        <f t="shared" si="1504"/>
        <v>0</v>
      </c>
      <c r="AM703" s="571">
        <f t="shared" si="1504"/>
        <v>1</v>
      </c>
      <c r="AN703" s="571">
        <f t="shared" si="1487"/>
        <v>0</v>
      </c>
      <c r="AO703" s="571">
        <f t="shared" si="1505"/>
        <v>0</v>
      </c>
      <c r="AP703" s="571">
        <f t="shared" si="1505"/>
        <v>0</v>
      </c>
      <c r="AQ703" s="571">
        <f t="shared" si="1505"/>
        <v>0</v>
      </c>
      <c r="AR703" s="571">
        <f t="shared" si="1505"/>
        <v>0</v>
      </c>
      <c r="AS703" s="571">
        <f t="shared" si="1505"/>
        <v>0</v>
      </c>
      <c r="AT703" s="571">
        <f t="shared" si="1505"/>
        <v>0</v>
      </c>
      <c r="AU703" s="571">
        <f t="shared" si="1505"/>
        <v>0</v>
      </c>
      <c r="AV703" s="571">
        <f t="shared" si="1505"/>
        <v>0</v>
      </c>
      <c r="AW703" s="571">
        <f t="shared" si="1505"/>
        <v>0</v>
      </c>
      <c r="AX703" s="571">
        <f t="shared" si="1505"/>
        <v>0</v>
      </c>
      <c r="AY703" s="571">
        <f t="shared" si="1505"/>
        <v>0</v>
      </c>
      <c r="AZ703" s="571">
        <f t="shared" si="1505"/>
        <v>0</v>
      </c>
      <c r="BA703" s="571">
        <f t="shared" si="1505"/>
        <v>0</v>
      </c>
      <c r="BB703" s="571">
        <f t="shared" si="1505"/>
        <v>0</v>
      </c>
      <c r="BC703" s="571">
        <f t="shared" si="1505"/>
        <v>0</v>
      </c>
      <c r="BD703" s="571">
        <f t="shared" si="1505"/>
        <v>0</v>
      </c>
      <c r="BE703" s="571">
        <f t="shared" si="1505"/>
        <v>0</v>
      </c>
      <c r="BF703" s="571">
        <f t="shared" si="1505"/>
        <v>0</v>
      </c>
      <c r="BG703" s="571">
        <f t="shared" si="1505"/>
        <v>0</v>
      </c>
      <c r="BH703" s="571">
        <f t="shared" si="1505"/>
        <v>0</v>
      </c>
      <c r="BI703" s="571">
        <f t="shared" si="1505"/>
        <v>0</v>
      </c>
      <c r="BJ703" s="571">
        <f t="shared" si="1505"/>
        <v>0</v>
      </c>
      <c r="BK703" s="571">
        <f t="shared" si="1505"/>
        <v>0</v>
      </c>
      <c r="BL703" s="571">
        <f t="shared" si="1505"/>
        <v>0</v>
      </c>
      <c r="BM703" s="571">
        <f t="shared" si="1505"/>
        <v>0</v>
      </c>
      <c r="BN703" s="571">
        <f t="shared" si="1505"/>
        <v>0</v>
      </c>
      <c r="BO703" s="571">
        <f t="shared" si="1505"/>
        <v>0</v>
      </c>
      <c r="BP703" s="571">
        <f t="shared" si="1505"/>
        <v>0</v>
      </c>
      <c r="BQ703" s="571">
        <f t="shared" si="1505"/>
        <v>0</v>
      </c>
      <c r="BR703" s="571">
        <f t="shared" si="1505"/>
        <v>0</v>
      </c>
      <c r="BS703" s="571">
        <f t="shared" si="1505"/>
        <v>0</v>
      </c>
      <c r="BT703" s="571">
        <f t="shared" si="1505"/>
        <v>0</v>
      </c>
      <c r="BU703" s="571">
        <f t="shared" si="1505"/>
        <v>0</v>
      </c>
      <c r="BV703" s="571">
        <f t="shared" si="1505"/>
        <v>0</v>
      </c>
      <c r="BW703" s="571">
        <f t="shared" si="1505"/>
        <v>0</v>
      </c>
      <c r="BX703" s="571"/>
      <c r="BY703" s="571">
        <f t="shared" si="1496"/>
        <v>44</v>
      </c>
      <c r="BZ703" s="7"/>
      <c r="CA703" s="7">
        <f t="shared" si="1477"/>
        <v>0</v>
      </c>
      <c r="CB703" s="622">
        <f t="shared" si="1490"/>
        <v>0</v>
      </c>
      <c r="CC703" s="622">
        <f t="shared" si="1497"/>
        <v>14</v>
      </c>
      <c r="CD703" s="622">
        <f t="shared" si="1499"/>
        <v>16</v>
      </c>
      <c r="CE703" s="622">
        <f t="shared" si="1499"/>
        <v>12</v>
      </c>
      <c r="CF703" s="622">
        <f t="shared" si="1499"/>
        <v>2</v>
      </c>
      <c r="CG703" s="622">
        <f t="shared" si="1499"/>
        <v>0</v>
      </c>
      <c r="CH703" s="622">
        <f t="shared" si="1499"/>
        <v>0</v>
      </c>
      <c r="CI703" s="622">
        <f t="shared" si="1499"/>
        <v>0</v>
      </c>
      <c r="CJ703" s="16"/>
      <c r="CK703" s="622">
        <f t="shared" si="1493"/>
        <v>2</v>
      </c>
      <c r="CL703" s="622">
        <f t="shared" si="1493"/>
        <v>18</v>
      </c>
      <c r="CM703" s="622">
        <f t="shared" si="1493"/>
        <v>14</v>
      </c>
      <c r="CN703" s="622">
        <f t="shared" si="1500"/>
        <v>9</v>
      </c>
      <c r="CO703" s="622">
        <f t="shared" si="1494"/>
        <v>1</v>
      </c>
      <c r="CP703" s="622">
        <f t="shared" si="1494"/>
        <v>0</v>
      </c>
      <c r="CQ703" s="622">
        <f t="shared" si="1494"/>
        <v>0</v>
      </c>
      <c r="CR703" s="622">
        <f t="shared" si="1494"/>
        <v>0</v>
      </c>
      <c r="CS703" s="120">
        <f t="shared" si="1488"/>
        <v>0</v>
      </c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</row>
    <row r="704" spans="1:133" ht="15">
      <c r="A704" s="572" t="s">
        <v>158</v>
      </c>
      <c r="B704" s="14"/>
      <c r="C704" s="9">
        <f>'4a 1718 CS PC'!AP30</f>
        <v>2.2000000000000001E-3</v>
      </c>
      <c r="D704" s="9">
        <f>'4a 1718 CS PC'!AR30</f>
        <v>3.2000000000000002E-3</v>
      </c>
      <c r="E704" s="9">
        <f>'4b 1819 CS PC'!$AT30</f>
        <v>2.0999999999999999E-3</v>
      </c>
      <c r="F704" s="9">
        <f>'4b 1819 CS PC'!AQ30</f>
        <v>3.0000000000000001E-3</v>
      </c>
      <c r="G704" s="9">
        <f>'4c 1920 CS PC'!AS30</f>
        <v>2.2000000000000001E-3</v>
      </c>
      <c r="H704" s="9">
        <f>'4c 1920 CS PC'!AP30</f>
        <v>3.0999999999999999E-3</v>
      </c>
      <c r="I704" s="9">
        <f>'4d 2021 CS PC'!AS30</f>
        <v>2.2000000000000001E-3</v>
      </c>
      <c r="J704" s="9">
        <f>'4d 2021 CS PC'!AP30</f>
        <v>3.2000000000000002E-3</v>
      </c>
      <c r="K704" s="9">
        <f>'4e 2122 CS PC'!AB30</f>
        <v>2.2000000000000001E-3</v>
      </c>
      <c r="L704" s="9"/>
      <c r="M704" s="571">
        <f t="shared" si="1480"/>
        <v>0</v>
      </c>
      <c r="N704" s="571">
        <f t="shared" si="1480"/>
        <v>0</v>
      </c>
      <c r="O704" s="571">
        <f t="shared" si="1480"/>
        <v>0</v>
      </c>
      <c r="P704" s="571">
        <f t="shared" si="1480"/>
        <v>0</v>
      </c>
      <c r="Q704" s="571">
        <f t="shared" si="1480"/>
        <v>0.25520000000000004</v>
      </c>
      <c r="R704" s="571">
        <f t="shared" si="1480"/>
        <v>0</v>
      </c>
      <c r="S704" s="571">
        <f t="shared" si="1481"/>
        <v>1.1660000000000001</v>
      </c>
      <c r="T704" s="573"/>
      <c r="U704" s="573"/>
      <c r="V704" s="571">
        <f t="shared" si="1502"/>
        <v>1</v>
      </c>
      <c r="W704" s="571">
        <f t="shared" ref="W704:W711" si="1506">ROUND(W$676*$E704,0)</f>
        <v>0</v>
      </c>
      <c r="X704" s="571">
        <f t="shared" si="1468"/>
        <v>0</v>
      </c>
      <c r="Y704" s="571">
        <f t="shared" si="1469"/>
        <v>0</v>
      </c>
      <c r="Z704" s="571">
        <f t="shared" si="1483"/>
        <v>1</v>
      </c>
      <c r="AA704" s="571">
        <f t="shared" si="1483"/>
        <v>0</v>
      </c>
      <c r="AB704" s="571">
        <f t="shared" si="1484"/>
        <v>0</v>
      </c>
      <c r="AC704" s="571">
        <f t="shared" si="1469"/>
        <v>0</v>
      </c>
      <c r="AD704" s="571">
        <f t="shared" si="1470"/>
        <v>0</v>
      </c>
      <c r="AE704" s="571">
        <f t="shared" si="1471"/>
        <v>0</v>
      </c>
      <c r="AF704" s="571">
        <f t="shared" si="1501"/>
        <v>0</v>
      </c>
      <c r="AG704" s="571">
        <f t="shared" si="1501"/>
        <v>1</v>
      </c>
      <c r="AH704" s="571">
        <f t="shared" si="1504"/>
        <v>0</v>
      </c>
      <c r="AI704" s="571">
        <f t="shared" si="1485"/>
        <v>0</v>
      </c>
      <c r="AJ704" s="571">
        <f t="shared" si="1486"/>
        <v>0</v>
      </c>
      <c r="AK704" s="571">
        <f t="shared" si="1485"/>
        <v>0</v>
      </c>
      <c r="AL704" s="571">
        <f t="shared" si="1504"/>
        <v>0</v>
      </c>
      <c r="AM704" s="571">
        <f t="shared" si="1504"/>
        <v>0</v>
      </c>
      <c r="AN704" s="571">
        <f t="shared" si="1487"/>
        <v>0</v>
      </c>
      <c r="AO704" s="571">
        <f t="shared" si="1505"/>
        <v>0</v>
      </c>
      <c r="AP704" s="571">
        <f t="shared" si="1505"/>
        <v>0</v>
      </c>
      <c r="AQ704" s="571">
        <f t="shared" si="1505"/>
        <v>0</v>
      </c>
      <c r="AR704" s="571">
        <f t="shared" si="1505"/>
        <v>0</v>
      </c>
      <c r="AS704" s="571">
        <f t="shared" si="1505"/>
        <v>0</v>
      </c>
      <c r="AT704" s="571">
        <f t="shared" si="1505"/>
        <v>0</v>
      </c>
      <c r="AU704" s="571">
        <f t="shared" si="1505"/>
        <v>0</v>
      </c>
      <c r="AV704" s="571">
        <f t="shared" si="1505"/>
        <v>0</v>
      </c>
      <c r="AW704" s="571">
        <f t="shared" si="1505"/>
        <v>0</v>
      </c>
      <c r="AX704" s="571">
        <f t="shared" si="1505"/>
        <v>0</v>
      </c>
      <c r="AY704" s="571">
        <f t="shared" si="1505"/>
        <v>0</v>
      </c>
      <c r="AZ704" s="571">
        <f t="shared" si="1505"/>
        <v>0</v>
      </c>
      <c r="BA704" s="571">
        <f t="shared" si="1505"/>
        <v>0</v>
      </c>
      <c r="BB704" s="571">
        <f t="shared" si="1505"/>
        <v>0</v>
      </c>
      <c r="BC704" s="571">
        <f t="shared" si="1505"/>
        <v>0</v>
      </c>
      <c r="BD704" s="571">
        <f t="shared" si="1505"/>
        <v>0</v>
      </c>
      <c r="BE704" s="571">
        <f t="shared" si="1505"/>
        <v>0</v>
      </c>
      <c r="BF704" s="571">
        <f t="shared" si="1505"/>
        <v>0</v>
      </c>
      <c r="BG704" s="571">
        <f t="shared" si="1505"/>
        <v>0</v>
      </c>
      <c r="BH704" s="571">
        <f t="shared" si="1505"/>
        <v>0</v>
      </c>
      <c r="BI704" s="571">
        <f t="shared" si="1505"/>
        <v>0</v>
      </c>
      <c r="BJ704" s="571">
        <f t="shared" si="1505"/>
        <v>0</v>
      </c>
      <c r="BK704" s="571">
        <f t="shared" si="1505"/>
        <v>0</v>
      </c>
      <c r="BL704" s="571">
        <f t="shared" si="1505"/>
        <v>0</v>
      </c>
      <c r="BM704" s="571">
        <f t="shared" si="1505"/>
        <v>0</v>
      </c>
      <c r="BN704" s="571">
        <f t="shared" si="1505"/>
        <v>0</v>
      </c>
      <c r="BO704" s="571">
        <f t="shared" si="1505"/>
        <v>0</v>
      </c>
      <c r="BP704" s="571">
        <f t="shared" si="1505"/>
        <v>0</v>
      </c>
      <c r="BQ704" s="571">
        <f t="shared" si="1505"/>
        <v>0</v>
      </c>
      <c r="BR704" s="571">
        <f t="shared" si="1505"/>
        <v>0</v>
      </c>
      <c r="BS704" s="571">
        <f t="shared" si="1505"/>
        <v>0</v>
      </c>
      <c r="BT704" s="571">
        <f t="shared" si="1505"/>
        <v>0</v>
      </c>
      <c r="BU704" s="571">
        <f t="shared" si="1505"/>
        <v>0</v>
      </c>
      <c r="BV704" s="571">
        <f t="shared" si="1505"/>
        <v>0</v>
      </c>
      <c r="BW704" s="571">
        <f t="shared" si="1505"/>
        <v>0</v>
      </c>
      <c r="BX704" s="571"/>
      <c r="BY704" s="571">
        <f t="shared" si="1496"/>
        <v>4</v>
      </c>
      <c r="BZ704" s="7"/>
      <c r="CA704" s="7">
        <f t="shared" si="1477"/>
        <v>0</v>
      </c>
      <c r="CB704" s="622">
        <f t="shared" si="1490"/>
        <v>0</v>
      </c>
      <c r="CC704" s="622">
        <f t="shared" si="1497"/>
        <v>2</v>
      </c>
      <c r="CD704" s="622">
        <f t="shared" ref="CD704:CI713" si="1507">ROUND(SUMIF($M$1:$BW$1,CD$1,$M704:$BW704),0)</f>
        <v>1</v>
      </c>
      <c r="CE704" s="622">
        <f t="shared" si="1507"/>
        <v>1</v>
      </c>
      <c r="CF704" s="622">
        <f t="shared" si="1507"/>
        <v>0</v>
      </c>
      <c r="CG704" s="622">
        <f t="shared" si="1507"/>
        <v>0</v>
      </c>
      <c r="CH704" s="622">
        <f t="shared" si="1507"/>
        <v>0</v>
      </c>
      <c r="CI704" s="622">
        <f t="shared" si="1507"/>
        <v>0</v>
      </c>
      <c r="CJ704" s="16"/>
      <c r="CK704" s="622">
        <f t="shared" si="1493"/>
        <v>0</v>
      </c>
      <c r="CL704" s="622">
        <f t="shared" si="1493"/>
        <v>2</v>
      </c>
      <c r="CM704" s="622">
        <f t="shared" si="1493"/>
        <v>1</v>
      </c>
      <c r="CN704" s="622">
        <f t="shared" si="1500"/>
        <v>1</v>
      </c>
      <c r="CO704" s="622">
        <f t="shared" si="1494"/>
        <v>0</v>
      </c>
      <c r="CP704" s="622">
        <f t="shared" si="1494"/>
        <v>0</v>
      </c>
      <c r="CQ704" s="622">
        <f t="shared" si="1494"/>
        <v>0</v>
      </c>
      <c r="CR704" s="622">
        <f t="shared" si="1494"/>
        <v>0</v>
      </c>
      <c r="CS704" s="120">
        <f t="shared" si="1488"/>
        <v>0</v>
      </c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</row>
    <row r="705" spans="1:133" ht="15">
      <c r="A705" s="572" t="s">
        <v>159</v>
      </c>
      <c r="B705" s="14"/>
      <c r="C705" s="9">
        <f>'4a 1718 CS PC'!AP31</f>
        <v>1.9E-3</v>
      </c>
      <c r="D705" s="9">
        <f>'4a 1718 CS PC'!AR31</f>
        <v>2.7000000000000001E-3</v>
      </c>
      <c r="E705" s="9">
        <f>'4b 1819 CS PC'!$AT31</f>
        <v>1.9E-3</v>
      </c>
      <c r="F705" s="9">
        <f>'4b 1819 CS PC'!AQ31</f>
        <v>2.7000000000000001E-3</v>
      </c>
      <c r="G705" s="9">
        <f>'4c 1920 CS PC'!AS31</f>
        <v>1.9E-3</v>
      </c>
      <c r="H705" s="9">
        <f>'4c 1920 CS PC'!AP31</f>
        <v>2.7000000000000001E-3</v>
      </c>
      <c r="I705" s="9">
        <f>'4d 2021 CS PC'!AS31</f>
        <v>1.9E-3</v>
      </c>
      <c r="J705" s="9">
        <f>'4d 2021 CS PC'!AP31</f>
        <v>2.7000000000000001E-3</v>
      </c>
      <c r="K705" s="9">
        <f>'4e 2122 CS PC'!AB31</f>
        <v>1.9E-3</v>
      </c>
      <c r="L705" s="9"/>
      <c r="M705" s="571">
        <f t="shared" si="1480"/>
        <v>0</v>
      </c>
      <c r="N705" s="571">
        <f t="shared" si="1480"/>
        <v>0</v>
      </c>
      <c r="O705" s="571">
        <f t="shared" si="1480"/>
        <v>0</v>
      </c>
      <c r="P705" s="571">
        <f t="shared" si="1480"/>
        <v>0</v>
      </c>
      <c r="Q705" s="571">
        <f t="shared" si="1480"/>
        <v>0.22040000000000001</v>
      </c>
      <c r="R705" s="571">
        <f t="shared" si="1480"/>
        <v>0</v>
      </c>
      <c r="S705" s="571">
        <f t="shared" si="1481"/>
        <v>1.0069999999999999</v>
      </c>
      <c r="T705" s="573"/>
      <c r="U705" s="573"/>
      <c r="V705" s="571">
        <f t="shared" si="1502"/>
        <v>1</v>
      </c>
      <c r="W705" s="571">
        <f t="shared" si="1506"/>
        <v>0</v>
      </c>
      <c r="X705" s="571">
        <f t="shared" si="1468"/>
        <v>0</v>
      </c>
      <c r="Y705" s="571">
        <f t="shared" si="1469"/>
        <v>0</v>
      </c>
      <c r="Z705" s="571">
        <f t="shared" si="1483"/>
        <v>1</v>
      </c>
      <c r="AA705" s="571">
        <f t="shared" si="1483"/>
        <v>0</v>
      </c>
      <c r="AB705" s="571">
        <f t="shared" si="1484"/>
        <v>0</v>
      </c>
      <c r="AC705" s="571">
        <f t="shared" si="1469"/>
        <v>0</v>
      </c>
      <c r="AD705" s="571">
        <f t="shared" si="1470"/>
        <v>0</v>
      </c>
      <c r="AE705" s="571">
        <f t="shared" si="1471"/>
        <v>0</v>
      </c>
      <c r="AF705" s="571">
        <f t="shared" si="1501"/>
        <v>0</v>
      </c>
      <c r="AG705" s="571">
        <f t="shared" si="1501"/>
        <v>1</v>
      </c>
      <c r="AH705" s="571">
        <f t="shared" si="1504"/>
        <v>0</v>
      </c>
      <c r="AI705" s="594">
        <f>ROUNDUP(AI$676*$G705,0)</f>
        <v>1</v>
      </c>
      <c r="AJ705" s="571">
        <f t="shared" si="1486"/>
        <v>0</v>
      </c>
      <c r="AK705" s="571">
        <f t="shared" si="1485"/>
        <v>0</v>
      </c>
      <c r="AL705" s="571">
        <f t="shared" si="1504"/>
        <v>0</v>
      </c>
      <c r="AM705" s="571">
        <f t="shared" si="1504"/>
        <v>0</v>
      </c>
      <c r="AN705" s="571">
        <f t="shared" si="1487"/>
        <v>0</v>
      </c>
      <c r="AO705" s="571">
        <f t="shared" si="1505"/>
        <v>0</v>
      </c>
      <c r="AP705" s="571">
        <f t="shared" si="1505"/>
        <v>0</v>
      </c>
      <c r="AQ705" s="571">
        <f t="shared" si="1505"/>
        <v>0</v>
      </c>
      <c r="AR705" s="571">
        <f t="shared" si="1505"/>
        <v>0</v>
      </c>
      <c r="AS705" s="571">
        <f t="shared" si="1505"/>
        <v>0</v>
      </c>
      <c r="AT705" s="571">
        <f t="shared" si="1505"/>
        <v>0</v>
      </c>
      <c r="AU705" s="571">
        <f t="shared" si="1505"/>
        <v>0</v>
      </c>
      <c r="AV705" s="571">
        <f t="shared" si="1505"/>
        <v>0</v>
      </c>
      <c r="AW705" s="571">
        <f t="shared" si="1505"/>
        <v>0</v>
      </c>
      <c r="AX705" s="571">
        <f t="shared" si="1505"/>
        <v>0</v>
      </c>
      <c r="AY705" s="571">
        <f t="shared" si="1505"/>
        <v>0</v>
      </c>
      <c r="AZ705" s="571">
        <f t="shared" si="1505"/>
        <v>0</v>
      </c>
      <c r="BA705" s="571">
        <f t="shared" si="1505"/>
        <v>0</v>
      </c>
      <c r="BB705" s="571">
        <f t="shared" si="1505"/>
        <v>0</v>
      </c>
      <c r="BC705" s="571">
        <f t="shared" si="1505"/>
        <v>0</v>
      </c>
      <c r="BD705" s="571">
        <f t="shared" si="1505"/>
        <v>0</v>
      </c>
      <c r="BE705" s="571">
        <f t="shared" si="1505"/>
        <v>0</v>
      </c>
      <c r="BF705" s="571">
        <f t="shared" si="1505"/>
        <v>0</v>
      </c>
      <c r="BG705" s="571">
        <f t="shared" si="1505"/>
        <v>0</v>
      </c>
      <c r="BH705" s="571">
        <f t="shared" si="1505"/>
        <v>0</v>
      </c>
      <c r="BI705" s="571">
        <f t="shared" si="1505"/>
        <v>0</v>
      </c>
      <c r="BJ705" s="571">
        <f t="shared" si="1505"/>
        <v>0</v>
      </c>
      <c r="BK705" s="571">
        <f t="shared" si="1505"/>
        <v>0</v>
      </c>
      <c r="BL705" s="571">
        <f t="shared" si="1505"/>
        <v>0</v>
      </c>
      <c r="BM705" s="571">
        <f t="shared" si="1505"/>
        <v>0</v>
      </c>
      <c r="BN705" s="571">
        <f t="shared" si="1505"/>
        <v>0</v>
      </c>
      <c r="BO705" s="571">
        <f t="shared" si="1505"/>
        <v>0</v>
      </c>
      <c r="BP705" s="571">
        <f t="shared" si="1505"/>
        <v>0</v>
      </c>
      <c r="BQ705" s="571">
        <f t="shared" si="1505"/>
        <v>0</v>
      </c>
      <c r="BR705" s="571">
        <f t="shared" si="1505"/>
        <v>0</v>
      </c>
      <c r="BS705" s="571">
        <f t="shared" si="1505"/>
        <v>0</v>
      </c>
      <c r="BT705" s="571">
        <f t="shared" si="1505"/>
        <v>0</v>
      </c>
      <c r="BU705" s="571">
        <f t="shared" si="1505"/>
        <v>0</v>
      </c>
      <c r="BV705" s="571">
        <f t="shared" si="1505"/>
        <v>0</v>
      </c>
      <c r="BW705" s="571">
        <f t="shared" si="1505"/>
        <v>0</v>
      </c>
      <c r="BX705" s="571"/>
      <c r="BY705" s="571">
        <f t="shared" si="1496"/>
        <v>5</v>
      </c>
      <c r="BZ705" s="7"/>
      <c r="CA705" s="7">
        <f t="shared" si="1477"/>
        <v>0</v>
      </c>
      <c r="CB705" s="622">
        <f t="shared" si="1490"/>
        <v>0</v>
      </c>
      <c r="CC705" s="622">
        <f t="shared" si="1497"/>
        <v>2</v>
      </c>
      <c r="CD705" s="622">
        <f t="shared" si="1507"/>
        <v>1</v>
      </c>
      <c r="CE705" s="622">
        <f t="shared" si="1507"/>
        <v>1</v>
      </c>
      <c r="CF705" s="622">
        <f t="shared" si="1507"/>
        <v>1</v>
      </c>
      <c r="CG705" s="622">
        <f t="shared" si="1507"/>
        <v>0</v>
      </c>
      <c r="CH705" s="622">
        <f t="shared" si="1507"/>
        <v>0</v>
      </c>
      <c r="CI705" s="622">
        <f t="shared" si="1507"/>
        <v>0</v>
      </c>
      <c r="CJ705" s="16"/>
      <c r="CK705" s="622">
        <f t="shared" si="1493"/>
        <v>0</v>
      </c>
      <c r="CL705" s="622">
        <f t="shared" si="1493"/>
        <v>2</v>
      </c>
      <c r="CM705" s="622">
        <f t="shared" si="1493"/>
        <v>1</v>
      </c>
      <c r="CN705" s="622">
        <f t="shared" si="1500"/>
        <v>2</v>
      </c>
      <c r="CO705" s="622">
        <f t="shared" si="1494"/>
        <v>0</v>
      </c>
      <c r="CP705" s="622">
        <f t="shared" si="1494"/>
        <v>0</v>
      </c>
      <c r="CQ705" s="622">
        <f t="shared" si="1494"/>
        <v>0</v>
      </c>
      <c r="CR705" s="622">
        <f t="shared" si="1494"/>
        <v>0</v>
      </c>
      <c r="CS705" s="120">
        <f t="shared" si="1488"/>
        <v>0</v>
      </c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</row>
    <row r="706" spans="1:133" ht="15">
      <c r="A706" s="572" t="s">
        <v>160</v>
      </c>
      <c r="B706" s="14"/>
      <c r="C706" s="9">
        <f>'4a 1718 CS PC'!AP32</f>
        <v>6.59E-2</v>
      </c>
      <c r="D706" s="9">
        <f>'4a 1718 CS PC'!AR32</f>
        <v>9.2799999999999994E-2</v>
      </c>
      <c r="E706" s="9">
        <f>'4b 1819 CS PC'!$AT32</f>
        <v>6.2799999999999995E-2</v>
      </c>
      <c r="F706" s="9">
        <f>'4b 1819 CS PC'!AQ32</f>
        <v>8.8999999999999996E-2</v>
      </c>
      <c r="G706" s="9">
        <f>'4c 1920 CS PC'!AS32</f>
        <v>6.1800000000000001E-2</v>
      </c>
      <c r="H706" s="9">
        <f>'4c 1920 CS PC'!AP32</f>
        <v>8.7800000000000003E-2</v>
      </c>
      <c r="I706" s="9">
        <f>'4d 2021 CS PC'!AS32</f>
        <v>6.2799999999999995E-2</v>
      </c>
      <c r="J706" s="9">
        <f>'4d 2021 CS PC'!AP32</f>
        <v>8.9800000000000005E-2</v>
      </c>
      <c r="K706" s="9">
        <f>'4e 2122 CS PC'!AB32</f>
        <v>6.4199999999999993E-2</v>
      </c>
      <c r="L706" s="9"/>
      <c r="M706" s="571">
        <f t="shared" si="1480"/>
        <v>0</v>
      </c>
      <c r="N706" s="571">
        <f t="shared" si="1480"/>
        <v>0</v>
      </c>
      <c r="O706" s="571">
        <f t="shared" si="1480"/>
        <v>0</v>
      </c>
      <c r="P706" s="571">
        <f t="shared" si="1480"/>
        <v>0</v>
      </c>
      <c r="Q706" s="571">
        <f t="shared" si="1480"/>
        <v>7.6444000000000001</v>
      </c>
      <c r="R706" s="571">
        <f t="shared" si="1480"/>
        <v>0</v>
      </c>
      <c r="S706" s="571">
        <f t="shared" si="1481"/>
        <v>34.927</v>
      </c>
      <c r="T706" s="573"/>
      <c r="U706" s="573"/>
      <c r="V706" s="571">
        <f t="shared" si="1502"/>
        <v>22</v>
      </c>
      <c r="W706" s="571">
        <f t="shared" si="1506"/>
        <v>15</v>
      </c>
      <c r="X706" s="571">
        <f t="shared" si="1468"/>
        <v>0</v>
      </c>
      <c r="Y706" s="571">
        <f t="shared" si="1469"/>
        <v>9</v>
      </c>
      <c r="Z706" s="571">
        <f t="shared" si="1483"/>
        <v>36</v>
      </c>
      <c r="AA706" s="571">
        <f t="shared" si="1483"/>
        <v>10</v>
      </c>
      <c r="AB706" s="571">
        <f t="shared" si="1484"/>
        <v>12</v>
      </c>
      <c r="AC706" s="571">
        <f t="shared" si="1469"/>
        <v>0</v>
      </c>
      <c r="AD706" s="571">
        <f t="shared" si="1470"/>
        <v>3</v>
      </c>
      <c r="AE706" s="571">
        <f t="shared" si="1471"/>
        <v>0</v>
      </c>
      <c r="AF706" s="571">
        <f t="shared" si="1501"/>
        <v>9</v>
      </c>
      <c r="AG706" s="571">
        <f t="shared" si="1501"/>
        <v>27</v>
      </c>
      <c r="AH706" s="571">
        <f t="shared" si="1504"/>
        <v>1</v>
      </c>
      <c r="AI706" s="571">
        <f t="shared" si="1485"/>
        <v>3</v>
      </c>
      <c r="AJ706" s="571">
        <f t="shared" si="1486"/>
        <v>0</v>
      </c>
      <c r="AK706" s="571">
        <f t="shared" si="1485"/>
        <v>0</v>
      </c>
      <c r="AL706" s="571">
        <f t="shared" si="1504"/>
        <v>0</v>
      </c>
      <c r="AM706" s="594">
        <f>ROUNDUP(AM$676*$I706,0)</f>
        <v>5</v>
      </c>
      <c r="AN706" s="571">
        <f t="shared" si="1487"/>
        <v>0</v>
      </c>
      <c r="AO706" s="571">
        <f t="shared" si="1505"/>
        <v>0</v>
      </c>
      <c r="AP706" s="571">
        <f t="shared" si="1505"/>
        <v>0</v>
      </c>
      <c r="AQ706" s="571">
        <f t="shared" si="1505"/>
        <v>0</v>
      </c>
      <c r="AR706" s="571">
        <f t="shared" si="1505"/>
        <v>0</v>
      </c>
      <c r="AS706" s="571">
        <f t="shared" si="1505"/>
        <v>0</v>
      </c>
      <c r="AT706" s="571">
        <f t="shared" si="1505"/>
        <v>0</v>
      </c>
      <c r="AU706" s="571">
        <f t="shared" si="1505"/>
        <v>0</v>
      </c>
      <c r="AV706" s="571">
        <f t="shared" si="1505"/>
        <v>0</v>
      </c>
      <c r="AW706" s="571">
        <f t="shared" si="1505"/>
        <v>0</v>
      </c>
      <c r="AX706" s="571">
        <f t="shared" si="1505"/>
        <v>0</v>
      </c>
      <c r="AY706" s="571">
        <f t="shared" si="1505"/>
        <v>0</v>
      </c>
      <c r="AZ706" s="571">
        <f t="shared" si="1505"/>
        <v>0</v>
      </c>
      <c r="BA706" s="571">
        <f t="shared" si="1505"/>
        <v>0</v>
      </c>
      <c r="BB706" s="571">
        <f t="shared" si="1505"/>
        <v>0</v>
      </c>
      <c r="BC706" s="571">
        <f t="shared" si="1505"/>
        <v>0</v>
      </c>
      <c r="BD706" s="571">
        <f t="shared" si="1505"/>
        <v>0</v>
      </c>
      <c r="BE706" s="571">
        <f t="shared" si="1505"/>
        <v>0</v>
      </c>
      <c r="BF706" s="571">
        <f t="shared" si="1505"/>
        <v>0</v>
      </c>
      <c r="BG706" s="571">
        <f t="shared" si="1505"/>
        <v>0</v>
      </c>
      <c r="BH706" s="571">
        <f t="shared" si="1505"/>
        <v>0</v>
      </c>
      <c r="BI706" s="571">
        <f t="shared" ref="AO706:BW713" si="1508">ROUND(BI$676*$K706,0)</f>
        <v>0</v>
      </c>
      <c r="BJ706" s="571">
        <f t="shared" si="1508"/>
        <v>0</v>
      </c>
      <c r="BK706" s="571">
        <f t="shared" si="1508"/>
        <v>0</v>
      </c>
      <c r="BL706" s="571">
        <f t="shared" si="1508"/>
        <v>0</v>
      </c>
      <c r="BM706" s="571">
        <f t="shared" si="1508"/>
        <v>0</v>
      </c>
      <c r="BN706" s="571">
        <f t="shared" si="1508"/>
        <v>0</v>
      </c>
      <c r="BO706" s="571">
        <f t="shared" si="1508"/>
        <v>0</v>
      </c>
      <c r="BP706" s="571">
        <f t="shared" si="1508"/>
        <v>0</v>
      </c>
      <c r="BQ706" s="571">
        <f t="shared" si="1508"/>
        <v>0</v>
      </c>
      <c r="BR706" s="571">
        <f t="shared" si="1508"/>
        <v>0</v>
      </c>
      <c r="BS706" s="571">
        <f t="shared" si="1508"/>
        <v>0</v>
      </c>
      <c r="BT706" s="571">
        <f t="shared" si="1508"/>
        <v>0</v>
      </c>
      <c r="BU706" s="571">
        <f t="shared" si="1508"/>
        <v>0</v>
      </c>
      <c r="BV706" s="571">
        <f t="shared" si="1508"/>
        <v>0</v>
      </c>
      <c r="BW706" s="571">
        <f t="shared" si="1508"/>
        <v>0</v>
      </c>
      <c r="BX706" s="571"/>
      <c r="BY706" s="571">
        <f t="shared" si="1496"/>
        <v>195</v>
      </c>
      <c r="BZ706" s="7"/>
      <c r="CA706" s="7">
        <f t="shared" si="1477"/>
        <v>0</v>
      </c>
      <c r="CB706" s="622">
        <f t="shared" si="1490"/>
        <v>0</v>
      </c>
      <c r="CC706" s="622">
        <f t="shared" si="1497"/>
        <v>65</v>
      </c>
      <c r="CD706" s="622">
        <f t="shared" si="1507"/>
        <v>70</v>
      </c>
      <c r="CE706" s="622">
        <f t="shared" si="1507"/>
        <v>51</v>
      </c>
      <c r="CF706" s="622">
        <f t="shared" si="1507"/>
        <v>9</v>
      </c>
      <c r="CG706" s="622">
        <f t="shared" si="1507"/>
        <v>0</v>
      </c>
      <c r="CH706" s="622">
        <f t="shared" si="1507"/>
        <v>0</v>
      </c>
      <c r="CI706" s="622">
        <f t="shared" si="1507"/>
        <v>0</v>
      </c>
      <c r="CJ706" s="16"/>
      <c r="CK706" s="622">
        <f t="shared" si="1493"/>
        <v>8</v>
      </c>
      <c r="CL706" s="622">
        <f t="shared" si="1493"/>
        <v>81</v>
      </c>
      <c r="CM706" s="622">
        <f t="shared" si="1493"/>
        <v>61</v>
      </c>
      <c r="CN706" s="622">
        <f t="shared" si="1500"/>
        <v>40</v>
      </c>
      <c r="CO706" s="622">
        <f t="shared" si="1494"/>
        <v>5</v>
      </c>
      <c r="CP706" s="622">
        <f t="shared" si="1494"/>
        <v>0</v>
      </c>
      <c r="CQ706" s="622">
        <f t="shared" si="1494"/>
        <v>0</v>
      </c>
      <c r="CR706" s="622">
        <f t="shared" si="1494"/>
        <v>0</v>
      </c>
      <c r="CS706" s="120">
        <f t="shared" si="1488"/>
        <v>0</v>
      </c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</row>
    <row r="707" spans="1:133" ht="15">
      <c r="A707" s="572" t="s">
        <v>161</v>
      </c>
      <c r="B707" s="14"/>
      <c r="C707" s="9">
        <f>'4a 1718 CS PC'!AP33</f>
        <v>4.4999999999999997E-3</v>
      </c>
      <c r="D707" s="9">
        <f>'4a 1718 CS PC'!AR33</f>
        <v>6.4000000000000003E-3</v>
      </c>
      <c r="E707" s="9">
        <f>'4b 1819 CS PC'!$AT33</f>
        <v>4.4000000000000003E-3</v>
      </c>
      <c r="F707" s="9">
        <f>'4b 1819 CS PC'!AQ33</f>
        <v>6.1999999999999998E-3</v>
      </c>
      <c r="G707" s="9">
        <f>'4c 1920 CS PC'!AS33</f>
        <v>4.4000000000000003E-3</v>
      </c>
      <c r="H707" s="9">
        <f>'4c 1920 CS PC'!AP33</f>
        <v>6.1999999999999998E-3</v>
      </c>
      <c r="I707" s="9">
        <f>'4d 2021 CS PC'!AS33</f>
        <v>4.4000000000000003E-3</v>
      </c>
      <c r="J707" s="9">
        <f>'4d 2021 CS PC'!AP33</f>
        <v>6.3E-3</v>
      </c>
      <c r="K707" s="9">
        <f>'4e 2122 CS PC'!AB33</f>
        <v>4.5999999999999999E-3</v>
      </c>
      <c r="L707" s="9"/>
      <c r="M707" s="571">
        <f t="shared" si="1480"/>
        <v>0</v>
      </c>
      <c r="N707" s="571">
        <f t="shared" si="1480"/>
        <v>0</v>
      </c>
      <c r="O707" s="571">
        <f t="shared" si="1480"/>
        <v>0</v>
      </c>
      <c r="P707" s="571">
        <f t="shared" si="1480"/>
        <v>0</v>
      </c>
      <c r="Q707" s="571">
        <f t="shared" si="1480"/>
        <v>0.52199999999999991</v>
      </c>
      <c r="R707" s="571">
        <f t="shared" si="1480"/>
        <v>0</v>
      </c>
      <c r="S707" s="571">
        <f t="shared" si="1481"/>
        <v>2.3849999999999998</v>
      </c>
      <c r="T707" s="573"/>
      <c r="U707" s="573"/>
      <c r="V707" s="571">
        <f t="shared" si="1502"/>
        <v>1</v>
      </c>
      <c r="W707" s="571">
        <f t="shared" si="1506"/>
        <v>1</v>
      </c>
      <c r="X707" s="571">
        <f t="shared" si="1468"/>
        <v>0</v>
      </c>
      <c r="Y707" s="571">
        <f t="shared" si="1469"/>
        <v>1</v>
      </c>
      <c r="Z707" s="571">
        <f t="shared" si="1483"/>
        <v>3</v>
      </c>
      <c r="AA707" s="571">
        <f t="shared" si="1483"/>
        <v>1</v>
      </c>
      <c r="AB707" s="571">
        <f t="shared" si="1484"/>
        <v>1</v>
      </c>
      <c r="AC707" s="571">
        <f t="shared" si="1469"/>
        <v>0</v>
      </c>
      <c r="AD707" s="571">
        <f t="shared" si="1470"/>
        <v>0</v>
      </c>
      <c r="AE707" s="571">
        <f t="shared" si="1471"/>
        <v>0</v>
      </c>
      <c r="AF707" s="571">
        <f t="shared" si="1501"/>
        <v>1</v>
      </c>
      <c r="AG707" s="571">
        <f t="shared" si="1501"/>
        <v>2</v>
      </c>
      <c r="AH707" s="571">
        <f t="shared" ref="AH707:AM716" si="1509">ROUND(AH$676*$I707,0)</f>
        <v>0</v>
      </c>
      <c r="AI707" s="571">
        <f t="shared" si="1485"/>
        <v>0</v>
      </c>
      <c r="AJ707" s="571">
        <f t="shared" si="1486"/>
        <v>0</v>
      </c>
      <c r="AK707" s="571">
        <f t="shared" si="1485"/>
        <v>0</v>
      </c>
      <c r="AL707" s="571">
        <f t="shared" si="1509"/>
        <v>0</v>
      </c>
      <c r="AM707" s="571">
        <f t="shared" si="1509"/>
        <v>0</v>
      </c>
      <c r="AN707" s="571">
        <f t="shared" si="1487"/>
        <v>0</v>
      </c>
      <c r="AO707" s="571">
        <f t="shared" si="1508"/>
        <v>0</v>
      </c>
      <c r="AP707" s="571">
        <f t="shared" si="1508"/>
        <v>0</v>
      </c>
      <c r="AQ707" s="571">
        <f t="shared" si="1508"/>
        <v>0</v>
      </c>
      <c r="AR707" s="571">
        <f t="shared" si="1508"/>
        <v>0</v>
      </c>
      <c r="AS707" s="571">
        <f t="shared" si="1508"/>
        <v>0</v>
      </c>
      <c r="AT707" s="571">
        <f t="shared" si="1508"/>
        <v>0</v>
      </c>
      <c r="AU707" s="571">
        <f t="shared" si="1508"/>
        <v>0</v>
      </c>
      <c r="AV707" s="571">
        <f t="shared" si="1508"/>
        <v>0</v>
      </c>
      <c r="AW707" s="571">
        <f t="shared" si="1508"/>
        <v>0</v>
      </c>
      <c r="AX707" s="571">
        <f t="shared" si="1508"/>
        <v>0</v>
      </c>
      <c r="AY707" s="571">
        <f t="shared" si="1508"/>
        <v>0</v>
      </c>
      <c r="AZ707" s="571">
        <f t="shared" si="1508"/>
        <v>0</v>
      </c>
      <c r="BA707" s="571">
        <f t="shared" si="1508"/>
        <v>0</v>
      </c>
      <c r="BB707" s="571">
        <f t="shared" si="1508"/>
        <v>0</v>
      </c>
      <c r="BC707" s="571">
        <f t="shared" si="1508"/>
        <v>0</v>
      </c>
      <c r="BD707" s="571">
        <f t="shared" si="1508"/>
        <v>0</v>
      </c>
      <c r="BE707" s="571">
        <f t="shared" si="1508"/>
        <v>0</v>
      </c>
      <c r="BF707" s="571">
        <f t="shared" si="1508"/>
        <v>0</v>
      </c>
      <c r="BG707" s="571">
        <f t="shared" si="1508"/>
        <v>0</v>
      </c>
      <c r="BH707" s="571">
        <f t="shared" si="1508"/>
        <v>0</v>
      </c>
      <c r="BI707" s="571">
        <f t="shared" si="1508"/>
        <v>0</v>
      </c>
      <c r="BJ707" s="571">
        <f t="shared" si="1508"/>
        <v>0</v>
      </c>
      <c r="BK707" s="571">
        <f t="shared" si="1508"/>
        <v>0</v>
      </c>
      <c r="BL707" s="571">
        <f t="shared" si="1508"/>
        <v>0</v>
      </c>
      <c r="BM707" s="571">
        <f t="shared" si="1508"/>
        <v>0</v>
      </c>
      <c r="BN707" s="571">
        <f t="shared" si="1508"/>
        <v>0</v>
      </c>
      <c r="BO707" s="571">
        <f t="shared" si="1508"/>
        <v>0</v>
      </c>
      <c r="BP707" s="571">
        <f t="shared" si="1508"/>
        <v>0</v>
      </c>
      <c r="BQ707" s="571">
        <f t="shared" si="1508"/>
        <v>0</v>
      </c>
      <c r="BR707" s="571">
        <f t="shared" si="1508"/>
        <v>0</v>
      </c>
      <c r="BS707" s="571">
        <f t="shared" si="1508"/>
        <v>0</v>
      </c>
      <c r="BT707" s="571">
        <f t="shared" si="1508"/>
        <v>0</v>
      </c>
      <c r="BU707" s="571">
        <f t="shared" si="1508"/>
        <v>0</v>
      </c>
      <c r="BV707" s="571">
        <f t="shared" si="1508"/>
        <v>0</v>
      </c>
      <c r="BW707" s="571">
        <f t="shared" si="1508"/>
        <v>0</v>
      </c>
      <c r="BX707" s="571"/>
      <c r="BY707" s="571">
        <f t="shared" si="1496"/>
        <v>14</v>
      </c>
      <c r="BZ707" s="7"/>
      <c r="CA707" s="7">
        <f t="shared" si="1477"/>
        <v>0</v>
      </c>
      <c r="CB707" s="622">
        <f t="shared" si="1490"/>
        <v>0</v>
      </c>
      <c r="CC707" s="622">
        <f t="shared" si="1497"/>
        <v>4</v>
      </c>
      <c r="CD707" s="622">
        <f t="shared" si="1507"/>
        <v>6</v>
      </c>
      <c r="CE707" s="622">
        <f t="shared" si="1507"/>
        <v>4</v>
      </c>
      <c r="CF707" s="622">
        <f t="shared" si="1507"/>
        <v>0</v>
      </c>
      <c r="CG707" s="622">
        <f t="shared" si="1507"/>
        <v>0</v>
      </c>
      <c r="CH707" s="622">
        <f t="shared" si="1507"/>
        <v>0</v>
      </c>
      <c r="CI707" s="622">
        <f t="shared" si="1507"/>
        <v>0</v>
      </c>
      <c r="CJ707" s="16"/>
      <c r="CK707" s="622">
        <f t="shared" si="1493"/>
        <v>1</v>
      </c>
      <c r="CL707" s="622">
        <f t="shared" si="1493"/>
        <v>5</v>
      </c>
      <c r="CM707" s="622">
        <f t="shared" si="1493"/>
        <v>5</v>
      </c>
      <c r="CN707" s="622">
        <f t="shared" si="1500"/>
        <v>3</v>
      </c>
      <c r="CO707" s="622">
        <f t="shared" si="1494"/>
        <v>0</v>
      </c>
      <c r="CP707" s="622">
        <f t="shared" si="1494"/>
        <v>0</v>
      </c>
      <c r="CQ707" s="622">
        <f t="shared" si="1494"/>
        <v>0</v>
      </c>
      <c r="CR707" s="622">
        <f t="shared" si="1494"/>
        <v>0</v>
      </c>
      <c r="CS707" s="120">
        <f t="shared" si="1488"/>
        <v>0</v>
      </c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</row>
    <row r="708" spans="1:133" ht="15">
      <c r="A708" s="572" t="s">
        <v>162</v>
      </c>
      <c r="B708" s="14"/>
      <c r="C708" s="9">
        <f>'4a 1718 CS PC'!AP34</f>
        <v>5.0000000000000001E-4</v>
      </c>
      <c r="D708" s="9">
        <f>'4a 1718 CS PC'!AR34</f>
        <v>6.9999999999999999E-4</v>
      </c>
      <c r="E708" s="9">
        <f>'4b 1819 CS PC'!$AT34</f>
        <v>5.0000000000000001E-4</v>
      </c>
      <c r="F708" s="9">
        <f>'4b 1819 CS PC'!AQ34</f>
        <v>6.9999999999999999E-4</v>
      </c>
      <c r="G708" s="9">
        <f>'4c 1920 CS PC'!AS34</f>
        <v>5.0000000000000001E-4</v>
      </c>
      <c r="H708" s="9">
        <f>'4c 1920 CS PC'!AP34</f>
        <v>6.9999999999999999E-4</v>
      </c>
      <c r="I708" s="9">
        <f>'4d 2021 CS PC'!AS34</f>
        <v>5.0000000000000001E-4</v>
      </c>
      <c r="J708" s="9">
        <f>'4d 2021 CS PC'!AP34</f>
        <v>6.9999999999999999E-4</v>
      </c>
      <c r="K708" s="9">
        <f>'4e 2122 CS PC'!AB34</f>
        <v>5.0000000000000001E-4</v>
      </c>
      <c r="L708" s="9"/>
      <c r="M708" s="571">
        <f t="shared" si="1480"/>
        <v>0</v>
      </c>
      <c r="N708" s="571">
        <f t="shared" si="1480"/>
        <v>0</v>
      </c>
      <c r="O708" s="571">
        <f t="shared" si="1480"/>
        <v>0</v>
      </c>
      <c r="P708" s="571">
        <f t="shared" si="1480"/>
        <v>0</v>
      </c>
      <c r="Q708" s="571">
        <f t="shared" si="1480"/>
        <v>5.8000000000000003E-2</v>
      </c>
      <c r="R708" s="571">
        <f t="shared" si="1480"/>
        <v>0</v>
      </c>
      <c r="S708" s="571">
        <f t="shared" si="1481"/>
        <v>0.26500000000000001</v>
      </c>
      <c r="T708" s="573"/>
      <c r="U708" s="573"/>
      <c r="V708" s="571">
        <f t="shared" si="1502"/>
        <v>0</v>
      </c>
      <c r="W708" s="571">
        <f t="shared" si="1506"/>
        <v>0</v>
      </c>
      <c r="X708" s="571">
        <f t="shared" si="1468"/>
        <v>0</v>
      </c>
      <c r="Y708" s="571">
        <f t="shared" si="1469"/>
        <v>0</v>
      </c>
      <c r="Z708" s="571">
        <f t="shared" si="1483"/>
        <v>0</v>
      </c>
      <c r="AA708" s="571">
        <f t="shared" si="1483"/>
        <v>0</v>
      </c>
      <c r="AB708" s="571">
        <f t="shared" si="1484"/>
        <v>0</v>
      </c>
      <c r="AC708" s="571">
        <f t="shared" si="1469"/>
        <v>0</v>
      </c>
      <c r="AD708" s="571">
        <f t="shared" si="1470"/>
        <v>0</v>
      </c>
      <c r="AE708" s="571">
        <f t="shared" si="1471"/>
        <v>0</v>
      </c>
      <c r="AF708" s="571">
        <f t="shared" si="1501"/>
        <v>0</v>
      </c>
      <c r="AG708" s="571">
        <f t="shared" si="1501"/>
        <v>0</v>
      </c>
      <c r="AH708" s="571">
        <f t="shared" si="1509"/>
        <v>0</v>
      </c>
      <c r="AI708" s="571">
        <f t="shared" si="1485"/>
        <v>0</v>
      </c>
      <c r="AJ708" s="571">
        <f t="shared" si="1486"/>
        <v>0</v>
      </c>
      <c r="AK708" s="571">
        <f t="shared" si="1485"/>
        <v>0</v>
      </c>
      <c r="AL708" s="571">
        <f t="shared" si="1509"/>
        <v>0</v>
      </c>
      <c r="AM708" s="571">
        <f t="shared" si="1509"/>
        <v>0</v>
      </c>
      <c r="AN708" s="571">
        <f t="shared" si="1487"/>
        <v>0</v>
      </c>
      <c r="AO708" s="571">
        <f t="shared" si="1508"/>
        <v>0</v>
      </c>
      <c r="AP708" s="571">
        <f t="shared" si="1508"/>
        <v>0</v>
      </c>
      <c r="AQ708" s="571">
        <f t="shared" si="1508"/>
        <v>0</v>
      </c>
      <c r="AR708" s="571">
        <f t="shared" si="1508"/>
        <v>0</v>
      </c>
      <c r="AS708" s="571">
        <f t="shared" si="1508"/>
        <v>0</v>
      </c>
      <c r="AT708" s="571">
        <f t="shared" si="1508"/>
        <v>0</v>
      </c>
      <c r="AU708" s="571">
        <f t="shared" si="1508"/>
        <v>0</v>
      </c>
      <c r="AV708" s="571">
        <f t="shared" si="1508"/>
        <v>0</v>
      </c>
      <c r="AW708" s="571">
        <f t="shared" si="1508"/>
        <v>0</v>
      </c>
      <c r="AX708" s="571">
        <f t="shared" si="1508"/>
        <v>0</v>
      </c>
      <c r="AY708" s="571">
        <f t="shared" si="1508"/>
        <v>0</v>
      </c>
      <c r="AZ708" s="571">
        <f t="shared" si="1508"/>
        <v>0</v>
      </c>
      <c r="BA708" s="571">
        <f t="shared" si="1508"/>
        <v>0</v>
      </c>
      <c r="BB708" s="571">
        <f t="shared" si="1508"/>
        <v>0</v>
      </c>
      <c r="BC708" s="571">
        <f t="shared" si="1508"/>
        <v>0</v>
      </c>
      <c r="BD708" s="571">
        <f t="shared" si="1508"/>
        <v>0</v>
      </c>
      <c r="BE708" s="571">
        <f t="shared" si="1508"/>
        <v>0</v>
      </c>
      <c r="BF708" s="571">
        <f t="shared" si="1508"/>
        <v>0</v>
      </c>
      <c r="BG708" s="571">
        <f t="shared" si="1508"/>
        <v>0</v>
      </c>
      <c r="BH708" s="571">
        <f t="shared" si="1508"/>
        <v>0</v>
      </c>
      <c r="BI708" s="571">
        <f t="shared" si="1508"/>
        <v>0</v>
      </c>
      <c r="BJ708" s="571">
        <f t="shared" si="1508"/>
        <v>0</v>
      </c>
      <c r="BK708" s="571">
        <f t="shared" si="1508"/>
        <v>0</v>
      </c>
      <c r="BL708" s="571">
        <f t="shared" si="1508"/>
        <v>0</v>
      </c>
      <c r="BM708" s="571">
        <f t="shared" si="1508"/>
        <v>0</v>
      </c>
      <c r="BN708" s="571">
        <f t="shared" si="1508"/>
        <v>0</v>
      </c>
      <c r="BO708" s="571">
        <f t="shared" si="1508"/>
        <v>0</v>
      </c>
      <c r="BP708" s="571">
        <f t="shared" si="1508"/>
        <v>0</v>
      </c>
      <c r="BQ708" s="571">
        <f t="shared" si="1508"/>
        <v>0</v>
      </c>
      <c r="BR708" s="571">
        <f t="shared" si="1508"/>
        <v>0</v>
      </c>
      <c r="BS708" s="571">
        <f t="shared" si="1508"/>
        <v>0</v>
      </c>
      <c r="BT708" s="571">
        <f t="shared" si="1508"/>
        <v>0</v>
      </c>
      <c r="BU708" s="571">
        <f t="shared" si="1508"/>
        <v>0</v>
      </c>
      <c r="BV708" s="571">
        <f t="shared" si="1508"/>
        <v>0</v>
      </c>
      <c r="BW708" s="571">
        <f t="shared" si="1508"/>
        <v>0</v>
      </c>
      <c r="BX708" s="571"/>
      <c r="BY708" s="571">
        <f t="shared" si="1496"/>
        <v>0</v>
      </c>
      <c r="BZ708" s="7"/>
      <c r="CA708" s="7">
        <f t="shared" si="1477"/>
        <v>0</v>
      </c>
      <c r="CB708" s="622">
        <f t="shared" si="1490"/>
        <v>0</v>
      </c>
      <c r="CC708" s="622">
        <f t="shared" si="1497"/>
        <v>0</v>
      </c>
      <c r="CD708" s="622">
        <f t="shared" si="1507"/>
        <v>0</v>
      </c>
      <c r="CE708" s="622">
        <f t="shared" si="1507"/>
        <v>0</v>
      </c>
      <c r="CF708" s="622">
        <f t="shared" si="1507"/>
        <v>0</v>
      </c>
      <c r="CG708" s="622">
        <f t="shared" si="1507"/>
        <v>0</v>
      </c>
      <c r="CH708" s="622">
        <f t="shared" si="1507"/>
        <v>0</v>
      </c>
      <c r="CI708" s="622">
        <f t="shared" si="1507"/>
        <v>0</v>
      </c>
      <c r="CJ708" s="16"/>
      <c r="CK708" s="622">
        <f t="shared" ref="CK708:CM727" si="1510">ROUND(SUMIF($M$2:$BW$2,CK$1,$M708:$BW708),0)</f>
        <v>0</v>
      </c>
      <c r="CL708" s="622">
        <f t="shared" si="1510"/>
        <v>0</v>
      </c>
      <c r="CM708" s="622">
        <f t="shared" si="1510"/>
        <v>0</v>
      </c>
      <c r="CN708" s="622">
        <f t="shared" si="1500"/>
        <v>0</v>
      </c>
      <c r="CO708" s="622">
        <f t="shared" ref="CO708:CR727" si="1511">ROUND(SUMIF($M$2:$BW$2,CO$1,$M708:$BW708),0)</f>
        <v>0</v>
      </c>
      <c r="CP708" s="622">
        <f t="shared" si="1511"/>
        <v>0</v>
      </c>
      <c r="CQ708" s="622">
        <f t="shared" si="1511"/>
        <v>0</v>
      </c>
      <c r="CR708" s="622">
        <f t="shared" si="1511"/>
        <v>0</v>
      </c>
      <c r="CS708" s="120">
        <f t="shared" si="1488"/>
        <v>0</v>
      </c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</row>
    <row r="709" spans="1:133" ht="15">
      <c r="A709" s="572" t="s">
        <v>163</v>
      </c>
      <c r="B709" s="14"/>
      <c r="C709" s="9">
        <f>'4a 1718 CS PC'!AP35</f>
        <v>6.3799999999999996E-2</v>
      </c>
      <c r="D709" s="9">
        <f>'4a 1718 CS PC'!AR35</f>
        <v>8.9800000000000005E-2</v>
      </c>
      <c r="E709" s="9">
        <f>'4b 1819 CS PC'!$AT35</f>
        <v>6.4100000000000004E-2</v>
      </c>
      <c r="F709" s="9">
        <f>'4b 1819 CS PC'!AQ35</f>
        <v>9.0800000000000006E-2</v>
      </c>
      <c r="G709" s="9">
        <f>'4c 1920 CS PC'!AS35</f>
        <v>6.4500000000000002E-2</v>
      </c>
      <c r="H709" s="9">
        <f>'4c 1920 CS PC'!AP35</f>
        <v>9.1700000000000004E-2</v>
      </c>
      <c r="I709" s="9">
        <f>'4d 2021 CS PC'!AS35</f>
        <v>6.2899999999999998E-2</v>
      </c>
      <c r="J709" s="9">
        <f>'4d 2021 CS PC'!AP35</f>
        <v>8.9800000000000005E-2</v>
      </c>
      <c r="K709" s="9">
        <f>'4e 2122 CS PC'!AB35</f>
        <v>6.2899999999999998E-2</v>
      </c>
      <c r="L709" s="9"/>
      <c r="M709" s="571">
        <f t="shared" si="1480"/>
        <v>0</v>
      </c>
      <c r="N709" s="571">
        <f t="shared" si="1480"/>
        <v>0</v>
      </c>
      <c r="O709" s="571">
        <f t="shared" si="1480"/>
        <v>0</v>
      </c>
      <c r="P709" s="571">
        <f t="shared" si="1480"/>
        <v>0</v>
      </c>
      <c r="Q709" s="571">
        <f t="shared" si="1480"/>
        <v>7.4007999999999994</v>
      </c>
      <c r="R709" s="571">
        <f t="shared" si="1480"/>
        <v>0</v>
      </c>
      <c r="S709" s="571">
        <f t="shared" si="1481"/>
        <v>33.814</v>
      </c>
      <c r="T709" s="573"/>
      <c r="U709" s="573"/>
      <c r="V709" s="571">
        <f t="shared" si="1502"/>
        <v>21</v>
      </c>
      <c r="W709" s="571">
        <f t="shared" si="1506"/>
        <v>15</v>
      </c>
      <c r="X709" s="571">
        <f t="shared" si="1468"/>
        <v>0</v>
      </c>
      <c r="Y709" s="571">
        <f t="shared" si="1469"/>
        <v>9</v>
      </c>
      <c r="Z709" s="571">
        <f t="shared" si="1483"/>
        <v>37</v>
      </c>
      <c r="AA709" s="571">
        <f t="shared" si="1483"/>
        <v>10</v>
      </c>
      <c r="AB709" s="571">
        <f t="shared" si="1484"/>
        <v>13</v>
      </c>
      <c r="AC709" s="571">
        <f t="shared" si="1469"/>
        <v>0</v>
      </c>
      <c r="AD709" s="571">
        <f t="shared" ref="AD709:AD734" si="1512">ROUND(AD$676*$G709,0)</f>
        <v>3</v>
      </c>
      <c r="AE709" s="571">
        <f t="shared" ref="AE709:AE734" si="1513">ROUND(AE$676*$E709,0)</f>
        <v>0</v>
      </c>
      <c r="AF709" s="571">
        <f t="shared" si="1501"/>
        <v>9</v>
      </c>
      <c r="AG709" s="571">
        <f t="shared" si="1501"/>
        <v>29</v>
      </c>
      <c r="AH709" s="571">
        <f t="shared" si="1509"/>
        <v>1</v>
      </c>
      <c r="AI709" s="571">
        <f t="shared" si="1485"/>
        <v>3</v>
      </c>
      <c r="AJ709" s="571">
        <f t="shared" si="1486"/>
        <v>0</v>
      </c>
      <c r="AK709" s="571">
        <f t="shared" si="1485"/>
        <v>0</v>
      </c>
      <c r="AL709" s="571">
        <f t="shared" si="1509"/>
        <v>0</v>
      </c>
      <c r="AM709" s="594">
        <f>ROUNDUP(AM$676*$I709,0)</f>
        <v>5</v>
      </c>
      <c r="AN709" s="571">
        <f t="shared" si="1487"/>
        <v>0</v>
      </c>
      <c r="AO709" s="571">
        <f t="shared" si="1508"/>
        <v>0</v>
      </c>
      <c r="AP709" s="571">
        <f t="shared" si="1508"/>
        <v>0</v>
      </c>
      <c r="AQ709" s="571">
        <f t="shared" si="1508"/>
        <v>0</v>
      </c>
      <c r="AR709" s="571">
        <f t="shared" si="1508"/>
        <v>0</v>
      </c>
      <c r="AS709" s="571">
        <f t="shared" si="1508"/>
        <v>0</v>
      </c>
      <c r="AT709" s="571">
        <f t="shared" si="1508"/>
        <v>0</v>
      </c>
      <c r="AU709" s="571">
        <f t="shared" si="1508"/>
        <v>0</v>
      </c>
      <c r="AV709" s="571">
        <f t="shared" si="1508"/>
        <v>0</v>
      </c>
      <c r="AW709" s="571">
        <f t="shared" si="1508"/>
        <v>0</v>
      </c>
      <c r="AX709" s="571">
        <f t="shared" si="1508"/>
        <v>0</v>
      </c>
      <c r="AY709" s="571">
        <f t="shared" si="1508"/>
        <v>0</v>
      </c>
      <c r="AZ709" s="571">
        <f t="shared" si="1508"/>
        <v>0</v>
      </c>
      <c r="BA709" s="571">
        <f t="shared" si="1508"/>
        <v>0</v>
      </c>
      <c r="BB709" s="571">
        <f t="shared" si="1508"/>
        <v>0</v>
      </c>
      <c r="BC709" s="571">
        <f t="shared" si="1508"/>
        <v>0</v>
      </c>
      <c r="BD709" s="571">
        <f t="shared" si="1508"/>
        <v>0</v>
      </c>
      <c r="BE709" s="571">
        <f t="shared" si="1508"/>
        <v>0</v>
      </c>
      <c r="BF709" s="571">
        <f t="shared" si="1508"/>
        <v>0</v>
      </c>
      <c r="BG709" s="571">
        <f t="shared" si="1508"/>
        <v>0</v>
      </c>
      <c r="BH709" s="571">
        <f t="shared" si="1508"/>
        <v>0</v>
      </c>
      <c r="BI709" s="571">
        <f t="shared" si="1508"/>
        <v>0</v>
      </c>
      <c r="BJ709" s="571">
        <f t="shared" si="1508"/>
        <v>0</v>
      </c>
      <c r="BK709" s="571">
        <f t="shared" si="1508"/>
        <v>0</v>
      </c>
      <c r="BL709" s="571">
        <f t="shared" si="1508"/>
        <v>0</v>
      </c>
      <c r="BM709" s="571">
        <f t="shared" si="1508"/>
        <v>0</v>
      </c>
      <c r="BN709" s="571">
        <f t="shared" si="1508"/>
        <v>0</v>
      </c>
      <c r="BO709" s="571">
        <f t="shared" si="1508"/>
        <v>0</v>
      </c>
      <c r="BP709" s="571">
        <f t="shared" si="1508"/>
        <v>0</v>
      </c>
      <c r="BQ709" s="571">
        <f t="shared" si="1508"/>
        <v>0</v>
      </c>
      <c r="BR709" s="571">
        <f t="shared" si="1508"/>
        <v>0</v>
      </c>
      <c r="BS709" s="571">
        <f t="shared" si="1508"/>
        <v>0</v>
      </c>
      <c r="BT709" s="571">
        <f t="shared" si="1508"/>
        <v>0</v>
      </c>
      <c r="BU709" s="571">
        <f t="shared" si="1508"/>
        <v>0</v>
      </c>
      <c r="BV709" s="571">
        <f t="shared" si="1508"/>
        <v>0</v>
      </c>
      <c r="BW709" s="571">
        <f t="shared" si="1508"/>
        <v>0</v>
      </c>
      <c r="BX709" s="571"/>
      <c r="BY709" s="571">
        <f t="shared" si="1496"/>
        <v>196</v>
      </c>
      <c r="BZ709" s="7"/>
      <c r="CA709" s="7">
        <f t="shared" si="1477"/>
        <v>0</v>
      </c>
      <c r="CB709" s="622">
        <f t="shared" si="1490"/>
        <v>0</v>
      </c>
      <c r="CC709" s="622">
        <f t="shared" si="1497"/>
        <v>62</v>
      </c>
      <c r="CD709" s="622">
        <f t="shared" si="1507"/>
        <v>71</v>
      </c>
      <c r="CE709" s="622">
        <f t="shared" si="1507"/>
        <v>54</v>
      </c>
      <c r="CF709" s="622">
        <f t="shared" si="1507"/>
        <v>9</v>
      </c>
      <c r="CG709" s="622">
        <f t="shared" si="1507"/>
        <v>0</v>
      </c>
      <c r="CH709" s="622">
        <f t="shared" si="1507"/>
        <v>0</v>
      </c>
      <c r="CI709" s="622">
        <f t="shared" si="1507"/>
        <v>0</v>
      </c>
      <c r="CJ709" s="16"/>
      <c r="CK709" s="622">
        <f t="shared" si="1510"/>
        <v>7</v>
      </c>
      <c r="CL709" s="622">
        <f t="shared" si="1510"/>
        <v>79</v>
      </c>
      <c r="CM709" s="622">
        <f t="shared" si="1510"/>
        <v>63</v>
      </c>
      <c r="CN709" s="622">
        <f t="shared" si="1500"/>
        <v>42</v>
      </c>
      <c r="CO709" s="622">
        <f t="shared" si="1511"/>
        <v>5</v>
      </c>
      <c r="CP709" s="622">
        <f t="shared" si="1511"/>
        <v>0</v>
      </c>
      <c r="CQ709" s="622">
        <f t="shared" si="1511"/>
        <v>0</v>
      </c>
      <c r="CR709" s="622">
        <f t="shared" si="1511"/>
        <v>0</v>
      </c>
      <c r="CS709" s="120">
        <f t="shared" si="1488"/>
        <v>0</v>
      </c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</row>
    <row r="710" spans="1:133" ht="15">
      <c r="A710" s="572" t="s">
        <v>164</v>
      </c>
      <c r="B710" s="14"/>
      <c r="C710" s="9">
        <f>'4a 1718 CS PC'!AP36</f>
        <v>4.19E-2</v>
      </c>
      <c r="D710" s="9">
        <f>'4a 1718 CS PC'!AR36</f>
        <v>5.8999999999999997E-2</v>
      </c>
      <c r="E710" s="9">
        <f>'4b 1819 CS PC'!$AT36</f>
        <v>4.3900000000000002E-2</v>
      </c>
      <c r="F710" s="9">
        <f>'4b 1819 CS PC'!AQ36</f>
        <v>6.2199999999999998E-2</v>
      </c>
      <c r="G710" s="9">
        <f>'4c 1920 CS PC'!AS36</f>
        <v>4.4200000000000003E-2</v>
      </c>
      <c r="H710" s="9">
        <f>'4c 1920 CS PC'!AP36</f>
        <v>6.2799999999999995E-2</v>
      </c>
      <c r="I710" s="9">
        <f>'4d 2021 CS PC'!AS36</f>
        <v>4.4200000000000003E-2</v>
      </c>
      <c r="J710" s="9">
        <f>'4d 2021 CS PC'!AP36</f>
        <v>6.3200000000000006E-2</v>
      </c>
      <c r="K710" s="9">
        <f>'4e 2122 CS PC'!AB36</f>
        <v>4.41E-2</v>
      </c>
      <c r="L710" s="9"/>
      <c r="M710" s="571">
        <f t="shared" si="1480"/>
        <v>0</v>
      </c>
      <c r="N710" s="571">
        <f t="shared" si="1480"/>
        <v>0</v>
      </c>
      <c r="O710" s="571">
        <f t="shared" si="1480"/>
        <v>0</v>
      </c>
      <c r="P710" s="571">
        <f t="shared" si="1480"/>
        <v>0</v>
      </c>
      <c r="Q710" s="571">
        <f t="shared" si="1480"/>
        <v>4.8604000000000003</v>
      </c>
      <c r="R710" s="571">
        <f t="shared" si="1480"/>
        <v>0</v>
      </c>
      <c r="S710" s="571">
        <f t="shared" si="1481"/>
        <v>22.207000000000001</v>
      </c>
      <c r="T710" s="573"/>
      <c r="U710" s="573"/>
      <c r="V710" s="571">
        <f t="shared" si="1502"/>
        <v>14</v>
      </c>
      <c r="W710" s="571">
        <f t="shared" si="1506"/>
        <v>10</v>
      </c>
      <c r="X710" s="571">
        <f t="shared" si="1468"/>
        <v>0</v>
      </c>
      <c r="Y710" s="571">
        <f t="shared" si="1469"/>
        <v>6</v>
      </c>
      <c r="Z710" s="571">
        <f t="shared" si="1469"/>
        <v>26</v>
      </c>
      <c r="AA710" s="571">
        <f t="shared" si="1469"/>
        <v>7</v>
      </c>
      <c r="AB710" s="571">
        <f t="shared" si="1484"/>
        <v>9</v>
      </c>
      <c r="AC710" s="571">
        <f t="shared" si="1469"/>
        <v>0</v>
      </c>
      <c r="AD710" s="571">
        <f t="shared" si="1512"/>
        <v>2</v>
      </c>
      <c r="AE710" s="571">
        <f t="shared" si="1513"/>
        <v>0</v>
      </c>
      <c r="AF710" s="571">
        <f t="shared" si="1501"/>
        <v>6</v>
      </c>
      <c r="AG710" s="571">
        <f t="shared" si="1501"/>
        <v>20</v>
      </c>
      <c r="AH710" s="571">
        <f t="shared" si="1509"/>
        <v>0</v>
      </c>
      <c r="AI710" s="571">
        <f t="shared" si="1485"/>
        <v>2</v>
      </c>
      <c r="AJ710" s="571">
        <f t="shared" si="1486"/>
        <v>0</v>
      </c>
      <c r="AK710" s="571">
        <f t="shared" si="1485"/>
        <v>0</v>
      </c>
      <c r="AL710" s="571">
        <f t="shared" si="1509"/>
        <v>0</v>
      </c>
      <c r="AM710" s="571">
        <f t="shared" si="1509"/>
        <v>3</v>
      </c>
      <c r="AN710" s="571">
        <f t="shared" si="1487"/>
        <v>0</v>
      </c>
      <c r="AO710" s="571">
        <f t="shared" si="1508"/>
        <v>0</v>
      </c>
      <c r="AP710" s="571">
        <f t="shared" si="1508"/>
        <v>0</v>
      </c>
      <c r="AQ710" s="571">
        <f t="shared" si="1508"/>
        <v>0</v>
      </c>
      <c r="AR710" s="571">
        <f t="shared" si="1508"/>
        <v>0</v>
      </c>
      <c r="AS710" s="571">
        <f t="shared" si="1508"/>
        <v>0</v>
      </c>
      <c r="AT710" s="571">
        <f t="shared" si="1508"/>
        <v>0</v>
      </c>
      <c r="AU710" s="571">
        <f t="shared" si="1508"/>
        <v>0</v>
      </c>
      <c r="AV710" s="571">
        <f t="shared" si="1508"/>
        <v>0</v>
      </c>
      <c r="AW710" s="571">
        <f t="shared" si="1508"/>
        <v>0</v>
      </c>
      <c r="AX710" s="571">
        <f t="shared" si="1508"/>
        <v>0</v>
      </c>
      <c r="AY710" s="571">
        <f t="shared" si="1508"/>
        <v>0</v>
      </c>
      <c r="AZ710" s="571">
        <f t="shared" si="1508"/>
        <v>0</v>
      </c>
      <c r="BA710" s="571">
        <f t="shared" si="1508"/>
        <v>0</v>
      </c>
      <c r="BB710" s="571">
        <f t="shared" si="1508"/>
        <v>0</v>
      </c>
      <c r="BC710" s="571">
        <f t="shared" si="1508"/>
        <v>0</v>
      </c>
      <c r="BD710" s="571">
        <f t="shared" si="1508"/>
        <v>0</v>
      </c>
      <c r="BE710" s="571">
        <f t="shared" si="1508"/>
        <v>0</v>
      </c>
      <c r="BF710" s="571">
        <f t="shared" si="1508"/>
        <v>0</v>
      </c>
      <c r="BG710" s="571">
        <f t="shared" si="1508"/>
        <v>0</v>
      </c>
      <c r="BH710" s="571">
        <f t="shared" si="1508"/>
        <v>0</v>
      </c>
      <c r="BI710" s="571">
        <f t="shared" si="1508"/>
        <v>0</v>
      </c>
      <c r="BJ710" s="571">
        <f t="shared" si="1508"/>
        <v>0</v>
      </c>
      <c r="BK710" s="571">
        <f t="shared" si="1508"/>
        <v>0</v>
      </c>
      <c r="BL710" s="571">
        <f t="shared" si="1508"/>
        <v>0</v>
      </c>
      <c r="BM710" s="571">
        <f t="shared" si="1508"/>
        <v>0</v>
      </c>
      <c r="BN710" s="571">
        <f t="shared" si="1508"/>
        <v>0</v>
      </c>
      <c r="BO710" s="571">
        <f t="shared" si="1508"/>
        <v>0</v>
      </c>
      <c r="BP710" s="571">
        <f t="shared" si="1508"/>
        <v>0</v>
      </c>
      <c r="BQ710" s="571">
        <f t="shared" si="1508"/>
        <v>0</v>
      </c>
      <c r="BR710" s="571">
        <f t="shared" si="1508"/>
        <v>0</v>
      </c>
      <c r="BS710" s="571">
        <f t="shared" si="1508"/>
        <v>0</v>
      </c>
      <c r="BT710" s="571">
        <f t="shared" si="1508"/>
        <v>0</v>
      </c>
      <c r="BU710" s="571">
        <f t="shared" si="1508"/>
        <v>0</v>
      </c>
      <c r="BV710" s="571">
        <f t="shared" si="1508"/>
        <v>0</v>
      </c>
      <c r="BW710" s="571">
        <f t="shared" si="1508"/>
        <v>0</v>
      </c>
      <c r="BX710" s="571"/>
      <c r="BY710" s="571">
        <f t="shared" si="1496"/>
        <v>132</v>
      </c>
      <c r="BZ710" s="7"/>
      <c r="CA710" s="7">
        <f t="shared" si="1477"/>
        <v>0</v>
      </c>
      <c r="CB710" s="622">
        <f t="shared" si="1490"/>
        <v>0</v>
      </c>
      <c r="CC710" s="622">
        <f t="shared" si="1497"/>
        <v>41</v>
      </c>
      <c r="CD710" s="622">
        <f t="shared" si="1507"/>
        <v>49</v>
      </c>
      <c r="CE710" s="622">
        <f t="shared" si="1507"/>
        <v>37</v>
      </c>
      <c r="CF710" s="622">
        <f t="shared" si="1507"/>
        <v>5</v>
      </c>
      <c r="CG710" s="622">
        <f t="shared" si="1507"/>
        <v>0</v>
      </c>
      <c r="CH710" s="622">
        <f t="shared" si="1507"/>
        <v>0</v>
      </c>
      <c r="CI710" s="622">
        <f t="shared" si="1507"/>
        <v>0</v>
      </c>
      <c r="CJ710" s="16"/>
      <c r="CK710" s="622">
        <f t="shared" si="1510"/>
        <v>5</v>
      </c>
      <c r="CL710" s="622">
        <f t="shared" si="1510"/>
        <v>52</v>
      </c>
      <c r="CM710" s="622">
        <f t="shared" si="1510"/>
        <v>44</v>
      </c>
      <c r="CN710" s="622">
        <f t="shared" si="1500"/>
        <v>28</v>
      </c>
      <c r="CO710" s="622">
        <f t="shared" si="1511"/>
        <v>3</v>
      </c>
      <c r="CP710" s="622">
        <f t="shared" si="1511"/>
        <v>0</v>
      </c>
      <c r="CQ710" s="622">
        <f t="shared" si="1511"/>
        <v>0</v>
      </c>
      <c r="CR710" s="622">
        <f t="shared" si="1511"/>
        <v>0</v>
      </c>
      <c r="CS710" s="120">
        <f t="shared" si="1488"/>
        <v>0</v>
      </c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</row>
    <row r="711" spans="1:133" ht="15">
      <c r="A711" s="572" t="s">
        <v>165</v>
      </c>
      <c r="B711" s="14"/>
      <c r="C711" s="9">
        <f>'4a 1718 CS PC'!AP37</f>
        <v>1.4E-3</v>
      </c>
      <c r="D711" s="9">
        <f>'4a 1718 CS PC'!AR37</f>
        <v>2E-3</v>
      </c>
      <c r="E711" s="9">
        <f>'4b 1819 CS PC'!$AT37</f>
        <v>1.2999999999999999E-3</v>
      </c>
      <c r="F711" s="9">
        <f>'4b 1819 CS PC'!AQ37</f>
        <v>1.9E-3</v>
      </c>
      <c r="G711" s="9">
        <f>'4c 1920 CS PC'!AS37</f>
        <v>1.2999999999999999E-3</v>
      </c>
      <c r="H711" s="9">
        <f>'4c 1920 CS PC'!AP37</f>
        <v>1.9E-3</v>
      </c>
      <c r="I711" s="9">
        <f>'4d 2021 CS PC'!AS37</f>
        <v>1.2999999999999999E-3</v>
      </c>
      <c r="J711" s="9">
        <f>'4d 2021 CS PC'!AP37</f>
        <v>1.9E-3</v>
      </c>
      <c r="K711" s="9">
        <f>'4e 2122 CS PC'!AB37</f>
        <v>1.2999999999999999E-3</v>
      </c>
      <c r="L711" s="9"/>
      <c r="M711" s="571">
        <f t="shared" si="1480"/>
        <v>0</v>
      </c>
      <c r="N711" s="571">
        <f t="shared" si="1480"/>
        <v>0</v>
      </c>
      <c r="O711" s="571">
        <f t="shared" si="1480"/>
        <v>0</v>
      </c>
      <c r="P711" s="571">
        <f t="shared" si="1480"/>
        <v>0</v>
      </c>
      <c r="Q711" s="571">
        <f t="shared" si="1480"/>
        <v>0.16239999999999999</v>
      </c>
      <c r="R711" s="571">
        <f t="shared" si="1480"/>
        <v>0</v>
      </c>
      <c r="S711" s="571">
        <f t="shared" si="1481"/>
        <v>0.74199999999999999</v>
      </c>
      <c r="T711" s="573"/>
      <c r="U711" s="573"/>
      <c r="V711" s="571">
        <f t="shared" si="1502"/>
        <v>0</v>
      </c>
      <c r="W711" s="571">
        <f t="shared" si="1506"/>
        <v>0</v>
      </c>
      <c r="X711" s="571">
        <f t="shared" si="1468"/>
        <v>0</v>
      </c>
      <c r="Y711" s="571">
        <f t="shared" si="1469"/>
        <v>0</v>
      </c>
      <c r="Z711" s="571">
        <f t="shared" si="1469"/>
        <v>1</v>
      </c>
      <c r="AA711" s="571">
        <f t="shared" si="1469"/>
        <v>0</v>
      </c>
      <c r="AB711" s="571">
        <f t="shared" si="1484"/>
        <v>0</v>
      </c>
      <c r="AC711" s="571">
        <f t="shared" si="1469"/>
        <v>0</v>
      </c>
      <c r="AD711" s="571">
        <f t="shared" si="1512"/>
        <v>0</v>
      </c>
      <c r="AE711" s="571">
        <f t="shared" si="1513"/>
        <v>0</v>
      </c>
      <c r="AF711" s="571">
        <f t="shared" si="1501"/>
        <v>0</v>
      </c>
      <c r="AG711" s="571">
        <f t="shared" si="1501"/>
        <v>1</v>
      </c>
      <c r="AH711" s="571">
        <f t="shared" si="1509"/>
        <v>0</v>
      </c>
      <c r="AI711" s="571">
        <f t="shared" si="1485"/>
        <v>0</v>
      </c>
      <c r="AJ711" s="571">
        <f t="shared" si="1486"/>
        <v>0</v>
      </c>
      <c r="AK711" s="571">
        <f t="shared" si="1485"/>
        <v>0</v>
      </c>
      <c r="AL711" s="571">
        <f t="shared" si="1509"/>
        <v>0</v>
      </c>
      <c r="AM711" s="571">
        <f t="shared" si="1509"/>
        <v>0</v>
      </c>
      <c r="AN711" s="571">
        <f t="shared" si="1487"/>
        <v>0</v>
      </c>
      <c r="AO711" s="571">
        <f t="shared" si="1508"/>
        <v>0</v>
      </c>
      <c r="AP711" s="571">
        <f t="shared" si="1508"/>
        <v>0</v>
      </c>
      <c r="AQ711" s="571">
        <f t="shared" si="1508"/>
        <v>0</v>
      </c>
      <c r="AR711" s="571">
        <f t="shared" si="1508"/>
        <v>0</v>
      </c>
      <c r="AS711" s="571">
        <f t="shared" si="1508"/>
        <v>0</v>
      </c>
      <c r="AT711" s="571">
        <f t="shared" si="1508"/>
        <v>0</v>
      </c>
      <c r="AU711" s="571">
        <f t="shared" si="1508"/>
        <v>0</v>
      </c>
      <c r="AV711" s="571">
        <f t="shared" si="1508"/>
        <v>0</v>
      </c>
      <c r="AW711" s="571">
        <f t="shared" si="1508"/>
        <v>0</v>
      </c>
      <c r="AX711" s="571">
        <f t="shared" si="1508"/>
        <v>0</v>
      </c>
      <c r="AY711" s="571">
        <f t="shared" si="1508"/>
        <v>0</v>
      </c>
      <c r="AZ711" s="571">
        <f t="shared" si="1508"/>
        <v>0</v>
      </c>
      <c r="BA711" s="571">
        <f t="shared" si="1508"/>
        <v>0</v>
      </c>
      <c r="BB711" s="571">
        <f t="shared" si="1508"/>
        <v>0</v>
      </c>
      <c r="BC711" s="571">
        <f t="shared" si="1508"/>
        <v>0</v>
      </c>
      <c r="BD711" s="571">
        <f t="shared" si="1508"/>
        <v>0</v>
      </c>
      <c r="BE711" s="571">
        <f t="shared" si="1508"/>
        <v>0</v>
      </c>
      <c r="BF711" s="571">
        <f t="shared" si="1508"/>
        <v>0</v>
      </c>
      <c r="BG711" s="571">
        <f t="shared" si="1508"/>
        <v>0</v>
      </c>
      <c r="BH711" s="571">
        <f t="shared" si="1508"/>
        <v>0</v>
      </c>
      <c r="BI711" s="571">
        <f t="shared" si="1508"/>
        <v>0</v>
      </c>
      <c r="BJ711" s="571">
        <f t="shared" si="1508"/>
        <v>0</v>
      </c>
      <c r="BK711" s="571">
        <f t="shared" si="1508"/>
        <v>0</v>
      </c>
      <c r="BL711" s="571">
        <f t="shared" si="1508"/>
        <v>0</v>
      </c>
      <c r="BM711" s="571">
        <f t="shared" si="1508"/>
        <v>0</v>
      </c>
      <c r="BN711" s="571">
        <f t="shared" si="1508"/>
        <v>0</v>
      </c>
      <c r="BO711" s="571">
        <f t="shared" si="1508"/>
        <v>0</v>
      </c>
      <c r="BP711" s="571">
        <f t="shared" si="1508"/>
        <v>0</v>
      </c>
      <c r="BQ711" s="571">
        <f t="shared" si="1508"/>
        <v>0</v>
      </c>
      <c r="BR711" s="571">
        <f t="shared" si="1508"/>
        <v>0</v>
      </c>
      <c r="BS711" s="571">
        <f t="shared" si="1508"/>
        <v>0</v>
      </c>
      <c r="BT711" s="571">
        <f t="shared" si="1508"/>
        <v>0</v>
      </c>
      <c r="BU711" s="571">
        <f t="shared" si="1508"/>
        <v>0</v>
      </c>
      <c r="BV711" s="571">
        <f t="shared" si="1508"/>
        <v>0</v>
      </c>
      <c r="BW711" s="571">
        <f t="shared" si="1508"/>
        <v>0</v>
      </c>
      <c r="BX711" s="571"/>
      <c r="BY711" s="571">
        <f t="shared" si="1496"/>
        <v>3</v>
      </c>
      <c r="BZ711" s="7"/>
      <c r="CA711" s="7">
        <f t="shared" si="1477"/>
        <v>0</v>
      </c>
      <c r="CB711" s="622">
        <f t="shared" si="1490"/>
        <v>0</v>
      </c>
      <c r="CC711" s="622">
        <f t="shared" si="1497"/>
        <v>1</v>
      </c>
      <c r="CD711" s="622">
        <f t="shared" si="1507"/>
        <v>1</v>
      </c>
      <c r="CE711" s="622">
        <f t="shared" si="1507"/>
        <v>1</v>
      </c>
      <c r="CF711" s="622">
        <f t="shared" si="1507"/>
        <v>0</v>
      </c>
      <c r="CG711" s="622">
        <f t="shared" si="1507"/>
        <v>0</v>
      </c>
      <c r="CH711" s="622">
        <f t="shared" si="1507"/>
        <v>0</v>
      </c>
      <c r="CI711" s="622">
        <f t="shared" si="1507"/>
        <v>0</v>
      </c>
      <c r="CJ711" s="16"/>
      <c r="CK711" s="622">
        <f t="shared" si="1510"/>
        <v>0</v>
      </c>
      <c r="CL711" s="622">
        <f t="shared" si="1510"/>
        <v>1</v>
      </c>
      <c r="CM711" s="622">
        <f t="shared" si="1510"/>
        <v>1</v>
      </c>
      <c r="CN711" s="622">
        <f t="shared" si="1500"/>
        <v>1</v>
      </c>
      <c r="CO711" s="622">
        <f t="shared" si="1511"/>
        <v>0</v>
      </c>
      <c r="CP711" s="622">
        <f t="shared" si="1511"/>
        <v>0</v>
      </c>
      <c r="CQ711" s="622">
        <f t="shared" si="1511"/>
        <v>0</v>
      </c>
      <c r="CR711" s="622">
        <f t="shared" si="1511"/>
        <v>0</v>
      </c>
      <c r="CS711" s="120">
        <f t="shared" si="1488"/>
        <v>0</v>
      </c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</row>
    <row r="712" spans="1:133" ht="15">
      <c r="A712" s="572" t="s">
        <v>166</v>
      </c>
      <c r="B712" s="14"/>
      <c r="C712" s="9">
        <f>'4a 1718 CS PC'!AP38</f>
        <v>7.0300000000000001E-2</v>
      </c>
      <c r="D712" s="9">
        <f>'4a 1718 CS PC'!AR38</f>
        <v>9.8900000000000002E-2</v>
      </c>
      <c r="E712" s="9">
        <f>'4b 1819 CS PC'!$AT38</f>
        <v>7.1300000000000002E-2</v>
      </c>
      <c r="F712" s="9">
        <f>'4b 1819 CS PC'!AQ38</f>
        <v>0.1011</v>
      </c>
      <c r="G712" s="9">
        <f>'4c 1920 CS PC'!AS38</f>
        <v>7.1199999999999999E-2</v>
      </c>
      <c r="H712" s="9">
        <f>'4c 1920 CS PC'!AP38</f>
        <v>0.1012</v>
      </c>
      <c r="I712" s="9">
        <f>'4d 2021 CS PC'!AS38</f>
        <v>6.6900000000000001E-2</v>
      </c>
      <c r="J712" s="9">
        <f>'4d 2021 CS PC'!AP38</f>
        <v>9.5600000000000004E-2</v>
      </c>
      <c r="K712" s="9">
        <f>'4e 2122 CS PC'!AB38</f>
        <v>6.5600000000000006E-2</v>
      </c>
      <c r="L712" s="9"/>
      <c r="M712" s="571">
        <f t="shared" si="1480"/>
        <v>0</v>
      </c>
      <c r="N712" s="571">
        <f t="shared" si="1480"/>
        <v>0</v>
      </c>
      <c r="O712" s="571">
        <f t="shared" si="1480"/>
        <v>0</v>
      </c>
      <c r="P712" s="571">
        <f t="shared" si="1480"/>
        <v>0</v>
      </c>
      <c r="Q712" s="571">
        <f t="shared" si="1480"/>
        <v>8.1547999999999998</v>
      </c>
      <c r="R712" s="571">
        <f t="shared" si="1480"/>
        <v>0</v>
      </c>
      <c r="S712" s="571">
        <f t="shared" si="1481"/>
        <v>37.259</v>
      </c>
      <c r="T712" s="573"/>
      <c r="U712" s="573"/>
      <c r="V712" s="571">
        <f t="shared" si="1502"/>
        <v>23</v>
      </c>
      <c r="W712" s="594">
        <f>ROUNDUP(W$676*$E712,0)</f>
        <v>17</v>
      </c>
      <c r="X712" s="571">
        <f t="shared" si="1468"/>
        <v>0</v>
      </c>
      <c r="Y712" s="594">
        <f>ROUNDUP(Y$676*$E712,0)</f>
        <v>11</v>
      </c>
      <c r="Z712" s="571">
        <f t="shared" si="1469"/>
        <v>41</v>
      </c>
      <c r="AA712" s="571">
        <f t="shared" si="1469"/>
        <v>12</v>
      </c>
      <c r="AB712" s="571">
        <f t="shared" si="1484"/>
        <v>14</v>
      </c>
      <c r="AC712" s="571">
        <f t="shared" si="1469"/>
        <v>0</v>
      </c>
      <c r="AD712" s="571">
        <f t="shared" si="1512"/>
        <v>3</v>
      </c>
      <c r="AE712" s="571">
        <f t="shared" si="1513"/>
        <v>0</v>
      </c>
      <c r="AF712" s="571">
        <f t="shared" si="1501"/>
        <v>10</v>
      </c>
      <c r="AG712" s="571">
        <f t="shared" si="1501"/>
        <v>31</v>
      </c>
      <c r="AH712" s="571">
        <f t="shared" si="1509"/>
        <v>1</v>
      </c>
      <c r="AI712" s="571">
        <f t="shared" si="1485"/>
        <v>3</v>
      </c>
      <c r="AJ712" s="571">
        <f t="shared" si="1486"/>
        <v>0</v>
      </c>
      <c r="AK712" s="571">
        <f t="shared" si="1485"/>
        <v>0</v>
      </c>
      <c r="AL712" s="571">
        <f t="shared" si="1509"/>
        <v>0</v>
      </c>
      <c r="AM712" s="571">
        <f t="shared" si="1509"/>
        <v>4</v>
      </c>
      <c r="AN712" s="571">
        <f t="shared" si="1487"/>
        <v>0</v>
      </c>
      <c r="AO712" s="571">
        <f t="shared" si="1508"/>
        <v>0</v>
      </c>
      <c r="AP712" s="571">
        <f t="shared" si="1508"/>
        <v>0</v>
      </c>
      <c r="AQ712" s="571">
        <f t="shared" si="1508"/>
        <v>0</v>
      </c>
      <c r="AR712" s="571">
        <f t="shared" si="1508"/>
        <v>0</v>
      </c>
      <c r="AS712" s="571">
        <f t="shared" si="1508"/>
        <v>0</v>
      </c>
      <c r="AT712" s="571">
        <f t="shared" si="1508"/>
        <v>0</v>
      </c>
      <c r="AU712" s="571">
        <f t="shared" si="1508"/>
        <v>0</v>
      </c>
      <c r="AV712" s="571">
        <f t="shared" si="1508"/>
        <v>0</v>
      </c>
      <c r="AW712" s="571">
        <f t="shared" si="1508"/>
        <v>0</v>
      </c>
      <c r="AX712" s="571">
        <f t="shared" si="1508"/>
        <v>0</v>
      </c>
      <c r="AY712" s="571">
        <f t="shared" si="1508"/>
        <v>0</v>
      </c>
      <c r="AZ712" s="571">
        <f t="shared" si="1508"/>
        <v>0</v>
      </c>
      <c r="BA712" s="571">
        <f t="shared" si="1508"/>
        <v>0</v>
      </c>
      <c r="BB712" s="571">
        <f t="shared" si="1508"/>
        <v>0</v>
      </c>
      <c r="BC712" s="571">
        <f t="shared" si="1508"/>
        <v>0</v>
      </c>
      <c r="BD712" s="571">
        <f t="shared" si="1508"/>
        <v>0</v>
      </c>
      <c r="BE712" s="571">
        <f t="shared" si="1508"/>
        <v>0</v>
      </c>
      <c r="BF712" s="571">
        <f t="shared" si="1508"/>
        <v>0</v>
      </c>
      <c r="BG712" s="571">
        <f t="shared" si="1508"/>
        <v>0</v>
      </c>
      <c r="BH712" s="571">
        <f t="shared" si="1508"/>
        <v>0</v>
      </c>
      <c r="BI712" s="571">
        <f t="shared" si="1508"/>
        <v>0</v>
      </c>
      <c r="BJ712" s="571">
        <f t="shared" si="1508"/>
        <v>0</v>
      </c>
      <c r="BK712" s="571">
        <f t="shared" si="1508"/>
        <v>0</v>
      </c>
      <c r="BL712" s="571">
        <f t="shared" si="1508"/>
        <v>0</v>
      </c>
      <c r="BM712" s="571">
        <f t="shared" si="1508"/>
        <v>0</v>
      </c>
      <c r="BN712" s="571">
        <f t="shared" si="1508"/>
        <v>0</v>
      </c>
      <c r="BO712" s="571">
        <f t="shared" si="1508"/>
        <v>0</v>
      </c>
      <c r="BP712" s="571">
        <f t="shared" si="1508"/>
        <v>0</v>
      </c>
      <c r="BQ712" s="571">
        <f t="shared" si="1508"/>
        <v>0</v>
      </c>
      <c r="BR712" s="571">
        <f t="shared" si="1508"/>
        <v>0</v>
      </c>
      <c r="BS712" s="571">
        <f t="shared" si="1508"/>
        <v>0</v>
      </c>
      <c r="BT712" s="571">
        <f t="shared" si="1508"/>
        <v>0</v>
      </c>
      <c r="BU712" s="571">
        <f t="shared" si="1508"/>
        <v>0</v>
      </c>
      <c r="BV712" s="571">
        <f t="shared" si="1508"/>
        <v>0</v>
      </c>
      <c r="BW712" s="571">
        <f t="shared" si="1508"/>
        <v>0</v>
      </c>
      <c r="BX712" s="571"/>
      <c r="BY712" s="571">
        <f t="shared" si="1496"/>
        <v>215</v>
      </c>
      <c r="BZ712" s="7"/>
      <c r="CA712" s="7">
        <f t="shared" si="1477"/>
        <v>0</v>
      </c>
      <c r="CB712" s="622">
        <f t="shared" si="1490"/>
        <v>0</v>
      </c>
      <c r="CC712" s="622">
        <f t="shared" si="1497"/>
        <v>68</v>
      </c>
      <c r="CD712" s="622">
        <f t="shared" si="1507"/>
        <v>81</v>
      </c>
      <c r="CE712" s="622">
        <f t="shared" si="1507"/>
        <v>58</v>
      </c>
      <c r="CF712" s="622">
        <f t="shared" si="1507"/>
        <v>8</v>
      </c>
      <c r="CG712" s="622">
        <f t="shared" si="1507"/>
        <v>0</v>
      </c>
      <c r="CH712" s="622">
        <f t="shared" si="1507"/>
        <v>0</v>
      </c>
      <c r="CI712" s="622">
        <f t="shared" si="1507"/>
        <v>0</v>
      </c>
      <c r="CJ712" s="16"/>
      <c r="CK712" s="622">
        <f t="shared" si="1510"/>
        <v>8</v>
      </c>
      <c r="CL712" s="622">
        <f t="shared" si="1510"/>
        <v>88</v>
      </c>
      <c r="CM712" s="622">
        <f t="shared" si="1510"/>
        <v>70</v>
      </c>
      <c r="CN712" s="622">
        <f t="shared" si="1500"/>
        <v>45</v>
      </c>
      <c r="CO712" s="622">
        <f t="shared" si="1511"/>
        <v>4</v>
      </c>
      <c r="CP712" s="622">
        <f t="shared" si="1511"/>
        <v>0</v>
      </c>
      <c r="CQ712" s="622">
        <f t="shared" si="1511"/>
        <v>0</v>
      </c>
      <c r="CR712" s="622">
        <f t="shared" si="1511"/>
        <v>0</v>
      </c>
      <c r="CS712" s="120">
        <f t="shared" si="1488"/>
        <v>0</v>
      </c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</row>
    <row r="713" spans="1:133" ht="15">
      <c r="A713" s="572" t="s">
        <v>167</v>
      </c>
      <c r="B713" s="14"/>
      <c r="C713" s="9">
        <f>'4a 1718 CS PC'!AP39</f>
        <v>6.6699999999999995E-2</v>
      </c>
      <c r="D713" s="9">
        <f>'4a 1718 CS PC'!AR39</f>
        <v>9.3899999999999997E-2</v>
      </c>
      <c r="E713" s="9">
        <f>'4b 1819 CS PC'!$AT39</f>
        <v>6.4899999999999999E-2</v>
      </c>
      <c r="F713" s="9">
        <f>'4b 1819 CS PC'!AQ39</f>
        <v>9.2100000000000001E-2</v>
      </c>
      <c r="G713" s="9">
        <f>'4c 1920 CS PC'!AS39</f>
        <v>6.4199999999999993E-2</v>
      </c>
      <c r="H713" s="9">
        <f>'4c 1920 CS PC'!AP39</f>
        <v>9.1300000000000006E-2</v>
      </c>
      <c r="I713" s="9">
        <f>'4d 2021 CS PC'!AS39</f>
        <v>6.8500000000000005E-2</v>
      </c>
      <c r="J713" s="9">
        <f>'4d 2021 CS PC'!AP39</f>
        <v>9.7900000000000001E-2</v>
      </c>
      <c r="K713" s="9">
        <f>'4e 2122 CS PC'!AB39</f>
        <v>6.9800000000000001E-2</v>
      </c>
      <c r="L713" s="9"/>
      <c r="M713" s="571">
        <f t="shared" si="1480"/>
        <v>0</v>
      </c>
      <c r="N713" s="571">
        <f t="shared" si="1480"/>
        <v>0</v>
      </c>
      <c r="O713" s="571">
        <f t="shared" si="1480"/>
        <v>0</v>
      </c>
      <c r="P713" s="571">
        <f t="shared" si="1480"/>
        <v>0</v>
      </c>
      <c r="Q713" s="571">
        <f t="shared" si="1480"/>
        <v>7.7371999999999996</v>
      </c>
      <c r="R713" s="571">
        <f t="shared" si="1480"/>
        <v>0</v>
      </c>
      <c r="S713" s="571">
        <f t="shared" si="1481"/>
        <v>35.350999999999999</v>
      </c>
      <c r="T713" s="573"/>
      <c r="U713" s="573"/>
      <c r="V713" s="571">
        <f t="shared" si="1502"/>
        <v>22</v>
      </c>
      <c r="W713" s="571">
        <f>ROUND(W$676*$E713,0)</f>
        <v>15</v>
      </c>
      <c r="X713" s="571">
        <f t="shared" si="1468"/>
        <v>0</v>
      </c>
      <c r="Y713" s="571">
        <f t="shared" si="1469"/>
        <v>9</v>
      </c>
      <c r="Z713" s="571">
        <f t="shared" si="1469"/>
        <v>38</v>
      </c>
      <c r="AA713" s="571">
        <f t="shared" si="1469"/>
        <v>11</v>
      </c>
      <c r="AB713" s="571">
        <f t="shared" si="1484"/>
        <v>13</v>
      </c>
      <c r="AC713" s="571">
        <f t="shared" si="1469"/>
        <v>0</v>
      </c>
      <c r="AD713" s="571">
        <f t="shared" si="1512"/>
        <v>3</v>
      </c>
      <c r="AE713" s="571">
        <f t="shared" si="1513"/>
        <v>0</v>
      </c>
      <c r="AF713" s="571">
        <f t="shared" ref="AF713:AG729" si="1514">ROUND(AF$676*$G713,0)</f>
        <v>9</v>
      </c>
      <c r="AG713" s="571">
        <f t="shared" si="1514"/>
        <v>28</v>
      </c>
      <c r="AH713" s="571">
        <f t="shared" si="1509"/>
        <v>1</v>
      </c>
      <c r="AI713" s="571">
        <f t="shared" si="1485"/>
        <v>3</v>
      </c>
      <c r="AJ713" s="571">
        <f t="shared" si="1486"/>
        <v>0</v>
      </c>
      <c r="AK713" s="571">
        <f t="shared" si="1485"/>
        <v>0</v>
      </c>
      <c r="AL713" s="571">
        <f t="shared" si="1509"/>
        <v>0</v>
      </c>
      <c r="AM713" s="571">
        <f t="shared" si="1509"/>
        <v>5</v>
      </c>
      <c r="AN713" s="571">
        <f t="shared" si="1487"/>
        <v>0</v>
      </c>
      <c r="AO713" s="571">
        <f t="shared" si="1508"/>
        <v>0</v>
      </c>
      <c r="AP713" s="571">
        <f t="shared" si="1508"/>
        <v>0</v>
      </c>
      <c r="AQ713" s="571">
        <f t="shared" si="1508"/>
        <v>0</v>
      </c>
      <c r="AR713" s="571">
        <f t="shared" si="1508"/>
        <v>0</v>
      </c>
      <c r="AS713" s="571">
        <f t="shared" si="1508"/>
        <v>0</v>
      </c>
      <c r="AT713" s="571">
        <f t="shared" si="1508"/>
        <v>0</v>
      </c>
      <c r="AU713" s="571">
        <f t="shared" si="1508"/>
        <v>0</v>
      </c>
      <c r="AV713" s="571">
        <f t="shared" si="1508"/>
        <v>0</v>
      </c>
      <c r="AW713" s="571">
        <f t="shared" si="1508"/>
        <v>0</v>
      </c>
      <c r="AX713" s="571">
        <f t="shared" si="1508"/>
        <v>0</v>
      </c>
      <c r="AY713" s="571">
        <f t="shared" si="1508"/>
        <v>0</v>
      </c>
      <c r="AZ713" s="571">
        <f t="shared" si="1508"/>
        <v>0</v>
      </c>
      <c r="BA713" s="571">
        <f t="shared" si="1508"/>
        <v>0</v>
      </c>
      <c r="BB713" s="571">
        <f t="shared" si="1508"/>
        <v>0</v>
      </c>
      <c r="BC713" s="571">
        <f t="shared" si="1508"/>
        <v>0</v>
      </c>
      <c r="BD713" s="571">
        <f t="shared" si="1508"/>
        <v>0</v>
      </c>
      <c r="BE713" s="571">
        <f t="shared" si="1508"/>
        <v>0</v>
      </c>
      <c r="BF713" s="571">
        <f t="shared" si="1508"/>
        <v>0</v>
      </c>
      <c r="BG713" s="571">
        <f t="shared" si="1508"/>
        <v>0</v>
      </c>
      <c r="BH713" s="571">
        <f t="shared" si="1508"/>
        <v>0</v>
      </c>
      <c r="BI713" s="571">
        <f t="shared" si="1508"/>
        <v>0</v>
      </c>
      <c r="BJ713" s="571">
        <f t="shared" si="1508"/>
        <v>0</v>
      </c>
      <c r="BK713" s="571">
        <f t="shared" si="1508"/>
        <v>0</v>
      </c>
      <c r="BL713" s="571">
        <f t="shared" si="1508"/>
        <v>0</v>
      </c>
      <c r="BM713" s="571">
        <f t="shared" si="1508"/>
        <v>0</v>
      </c>
      <c r="BN713" s="571">
        <f t="shared" si="1508"/>
        <v>0</v>
      </c>
      <c r="BO713" s="571">
        <f t="shared" si="1508"/>
        <v>0</v>
      </c>
      <c r="BP713" s="571">
        <f t="shared" si="1508"/>
        <v>0</v>
      </c>
      <c r="BQ713" s="571">
        <f t="shared" si="1508"/>
        <v>0</v>
      </c>
      <c r="BR713" s="571">
        <f t="shared" si="1508"/>
        <v>0</v>
      </c>
      <c r="BS713" s="571">
        <f t="shared" ref="AO713:BW721" si="1515">ROUND(BS$676*$K713,0)</f>
        <v>0</v>
      </c>
      <c r="BT713" s="571">
        <f t="shared" si="1515"/>
        <v>0</v>
      </c>
      <c r="BU713" s="571">
        <f t="shared" si="1515"/>
        <v>0</v>
      </c>
      <c r="BV713" s="571">
        <f t="shared" si="1515"/>
        <v>0</v>
      </c>
      <c r="BW713" s="571">
        <f t="shared" si="1515"/>
        <v>0</v>
      </c>
      <c r="BX713" s="571"/>
      <c r="BY713" s="571">
        <f t="shared" si="1496"/>
        <v>200</v>
      </c>
      <c r="BZ713" s="7"/>
      <c r="CA713" s="7">
        <f t="shared" si="1477"/>
        <v>0</v>
      </c>
      <c r="CB713" s="622">
        <f t="shared" si="1490"/>
        <v>0</v>
      </c>
      <c r="CC713" s="622">
        <f t="shared" si="1497"/>
        <v>65</v>
      </c>
      <c r="CD713" s="622">
        <f t="shared" si="1507"/>
        <v>73</v>
      </c>
      <c r="CE713" s="622">
        <f t="shared" si="1507"/>
        <v>53</v>
      </c>
      <c r="CF713" s="622">
        <f t="shared" si="1507"/>
        <v>9</v>
      </c>
      <c r="CG713" s="622">
        <f t="shared" si="1507"/>
        <v>0</v>
      </c>
      <c r="CH713" s="622">
        <f t="shared" si="1507"/>
        <v>0</v>
      </c>
      <c r="CI713" s="622">
        <f t="shared" si="1507"/>
        <v>0</v>
      </c>
      <c r="CJ713" s="16"/>
      <c r="CK713" s="622">
        <f t="shared" si="1510"/>
        <v>8</v>
      </c>
      <c r="CL713" s="622">
        <f t="shared" si="1510"/>
        <v>81</v>
      </c>
      <c r="CM713" s="622">
        <f t="shared" si="1510"/>
        <v>65</v>
      </c>
      <c r="CN713" s="622">
        <f t="shared" si="1500"/>
        <v>41</v>
      </c>
      <c r="CO713" s="622">
        <f t="shared" si="1511"/>
        <v>5</v>
      </c>
      <c r="CP713" s="622">
        <f t="shared" si="1511"/>
        <v>0</v>
      </c>
      <c r="CQ713" s="622">
        <f t="shared" si="1511"/>
        <v>0</v>
      </c>
      <c r="CR713" s="622">
        <f t="shared" si="1511"/>
        <v>0</v>
      </c>
      <c r="CS713" s="120">
        <f t="shared" si="1488"/>
        <v>0</v>
      </c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</row>
    <row r="714" spans="1:133" ht="15">
      <c r="A714" s="572" t="s">
        <v>168</v>
      </c>
      <c r="B714" s="14"/>
      <c r="C714" s="9">
        <f>'4a 1718 CS PC'!AP40</f>
        <v>1.43E-2</v>
      </c>
      <c r="D714" s="9">
        <f>'4a 1718 CS PC'!AR40</f>
        <v>2.0199999999999999E-2</v>
      </c>
      <c r="E714" s="9">
        <f>'4b 1819 CS PC'!$AT40</f>
        <v>1.4999999999999999E-2</v>
      </c>
      <c r="F714" s="9">
        <f>'4b 1819 CS PC'!AQ40</f>
        <v>2.1299999999999999E-2</v>
      </c>
      <c r="G714" s="9">
        <f>'4c 1920 CS PC'!AS40</f>
        <v>1.5100000000000001E-2</v>
      </c>
      <c r="H714" s="9">
        <f>'4c 1920 CS PC'!AP40</f>
        <v>2.1499999999999998E-2</v>
      </c>
      <c r="I714" s="9">
        <f>'4d 2021 CS PC'!AS40</f>
        <v>1.6799999999999999E-2</v>
      </c>
      <c r="J714" s="9">
        <f>'4d 2021 CS PC'!AP40</f>
        <v>2.3900000000000001E-2</v>
      </c>
      <c r="K714" s="9">
        <f>'4e 2122 CS PC'!AB40</f>
        <v>1.7000000000000001E-2</v>
      </c>
      <c r="L714" s="9"/>
      <c r="M714" s="571">
        <f t="shared" si="1480"/>
        <v>0</v>
      </c>
      <c r="N714" s="571">
        <f t="shared" si="1480"/>
        <v>0</v>
      </c>
      <c r="O714" s="571">
        <f t="shared" si="1480"/>
        <v>0</v>
      </c>
      <c r="P714" s="571">
        <f t="shared" si="1480"/>
        <v>0</v>
      </c>
      <c r="Q714" s="571">
        <f t="shared" si="1480"/>
        <v>1.6588000000000001</v>
      </c>
      <c r="R714" s="571">
        <f t="shared" si="1480"/>
        <v>0</v>
      </c>
      <c r="S714" s="571">
        <f t="shared" si="1481"/>
        <v>7.5789999999999997</v>
      </c>
      <c r="T714" s="573"/>
      <c r="U714" s="573"/>
      <c r="V714" s="571">
        <f t="shared" si="1502"/>
        <v>5</v>
      </c>
      <c r="W714" s="571">
        <f>ROUND(W$676*$E714,0)</f>
        <v>3</v>
      </c>
      <c r="X714" s="571">
        <f t="shared" si="1468"/>
        <v>0</v>
      </c>
      <c r="Y714" s="571">
        <f t="shared" si="1469"/>
        <v>2</v>
      </c>
      <c r="Z714" s="571">
        <f t="shared" si="1469"/>
        <v>9</v>
      </c>
      <c r="AA714" s="571">
        <f t="shared" si="1469"/>
        <v>2</v>
      </c>
      <c r="AB714" s="571">
        <f t="shared" si="1484"/>
        <v>3</v>
      </c>
      <c r="AC714" s="571">
        <f t="shared" si="1469"/>
        <v>0</v>
      </c>
      <c r="AD714" s="571">
        <f t="shared" si="1512"/>
        <v>1</v>
      </c>
      <c r="AE714" s="571">
        <f t="shared" si="1513"/>
        <v>0</v>
      </c>
      <c r="AF714" s="571">
        <f t="shared" si="1514"/>
        <v>2</v>
      </c>
      <c r="AG714" s="571">
        <f t="shared" si="1514"/>
        <v>7</v>
      </c>
      <c r="AH714" s="571">
        <f t="shared" si="1509"/>
        <v>0</v>
      </c>
      <c r="AI714" s="571">
        <f t="shared" si="1485"/>
        <v>1</v>
      </c>
      <c r="AJ714" s="571">
        <f t="shared" si="1486"/>
        <v>0</v>
      </c>
      <c r="AK714" s="571">
        <f t="shared" si="1485"/>
        <v>0</v>
      </c>
      <c r="AL714" s="571">
        <f t="shared" si="1509"/>
        <v>0</v>
      </c>
      <c r="AM714" s="594">
        <f>ROUNDUP(AM$676*$I714,0)</f>
        <v>2</v>
      </c>
      <c r="AN714" s="571">
        <f t="shared" si="1487"/>
        <v>0</v>
      </c>
      <c r="AO714" s="571">
        <f t="shared" si="1515"/>
        <v>0</v>
      </c>
      <c r="AP714" s="571">
        <f t="shared" si="1515"/>
        <v>0</v>
      </c>
      <c r="AQ714" s="571">
        <f t="shared" si="1515"/>
        <v>0</v>
      </c>
      <c r="AR714" s="571">
        <f t="shared" si="1515"/>
        <v>0</v>
      </c>
      <c r="AS714" s="571">
        <f t="shared" si="1515"/>
        <v>0</v>
      </c>
      <c r="AT714" s="571">
        <f t="shared" si="1515"/>
        <v>0</v>
      </c>
      <c r="AU714" s="571">
        <f t="shared" si="1515"/>
        <v>0</v>
      </c>
      <c r="AV714" s="571">
        <f t="shared" si="1515"/>
        <v>0</v>
      </c>
      <c r="AW714" s="571">
        <f t="shared" si="1515"/>
        <v>0</v>
      </c>
      <c r="AX714" s="571">
        <f t="shared" si="1515"/>
        <v>0</v>
      </c>
      <c r="AY714" s="571">
        <f t="shared" si="1515"/>
        <v>0</v>
      </c>
      <c r="AZ714" s="571">
        <f t="shared" si="1515"/>
        <v>0</v>
      </c>
      <c r="BA714" s="571">
        <f t="shared" si="1515"/>
        <v>0</v>
      </c>
      <c r="BB714" s="571">
        <f t="shared" si="1515"/>
        <v>0</v>
      </c>
      <c r="BC714" s="571">
        <f t="shared" si="1515"/>
        <v>0</v>
      </c>
      <c r="BD714" s="571">
        <f t="shared" si="1515"/>
        <v>0</v>
      </c>
      <c r="BE714" s="571">
        <f t="shared" si="1515"/>
        <v>0</v>
      </c>
      <c r="BF714" s="571">
        <f t="shared" si="1515"/>
        <v>0</v>
      </c>
      <c r="BG714" s="571">
        <f t="shared" si="1515"/>
        <v>0</v>
      </c>
      <c r="BH714" s="571">
        <f t="shared" si="1515"/>
        <v>0</v>
      </c>
      <c r="BI714" s="571">
        <f t="shared" si="1515"/>
        <v>0</v>
      </c>
      <c r="BJ714" s="571">
        <f t="shared" si="1515"/>
        <v>0</v>
      </c>
      <c r="BK714" s="571">
        <f t="shared" si="1515"/>
        <v>0</v>
      </c>
      <c r="BL714" s="571">
        <f t="shared" si="1515"/>
        <v>0</v>
      </c>
      <c r="BM714" s="571">
        <f t="shared" si="1515"/>
        <v>0</v>
      </c>
      <c r="BN714" s="571">
        <f t="shared" si="1515"/>
        <v>0</v>
      </c>
      <c r="BO714" s="571">
        <f t="shared" si="1515"/>
        <v>0</v>
      </c>
      <c r="BP714" s="571">
        <f t="shared" si="1515"/>
        <v>0</v>
      </c>
      <c r="BQ714" s="571">
        <f t="shared" si="1515"/>
        <v>0</v>
      </c>
      <c r="BR714" s="571">
        <f t="shared" si="1515"/>
        <v>0</v>
      </c>
      <c r="BS714" s="571">
        <f t="shared" si="1515"/>
        <v>0</v>
      </c>
      <c r="BT714" s="571">
        <f t="shared" si="1515"/>
        <v>0</v>
      </c>
      <c r="BU714" s="571">
        <f t="shared" si="1515"/>
        <v>0</v>
      </c>
      <c r="BV714" s="571">
        <f t="shared" si="1515"/>
        <v>0</v>
      </c>
      <c r="BW714" s="571">
        <f t="shared" si="1515"/>
        <v>0</v>
      </c>
      <c r="BX714" s="571"/>
      <c r="BY714" s="594">
        <f>ROUNDUP(SUM(M714:BX714),0)</f>
        <v>47</v>
      </c>
      <c r="BZ714" s="7"/>
      <c r="CA714" s="7">
        <f t="shared" si="1477"/>
        <v>0</v>
      </c>
      <c r="CB714" s="622">
        <f t="shared" si="1490"/>
        <v>0</v>
      </c>
      <c r="CC714" s="630">
        <f>ROUNDUP(SUMIF($M$1:$BW$1,CC$1,$M714:$BW714),0)</f>
        <v>15</v>
      </c>
      <c r="CD714" s="622">
        <f t="shared" ref="CD714:CI723" si="1516">ROUND(SUMIF($M$1:$BW$1,CD$1,$M714:$BW714),0)</f>
        <v>16</v>
      </c>
      <c r="CE714" s="622">
        <f t="shared" si="1516"/>
        <v>13</v>
      </c>
      <c r="CF714" s="622">
        <f t="shared" si="1516"/>
        <v>3</v>
      </c>
      <c r="CG714" s="622">
        <f t="shared" si="1516"/>
        <v>0</v>
      </c>
      <c r="CH714" s="622">
        <f t="shared" si="1516"/>
        <v>0</v>
      </c>
      <c r="CI714" s="622">
        <f t="shared" si="1516"/>
        <v>0</v>
      </c>
      <c r="CJ714" s="16"/>
      <c r="CK714" s="622">
        <f t="shared" si="1510"/>
        <v>2</v>
      </c>
      <c r="CL714" s="622">
        <f t="shared" si="1510"/>
        <v>18</v>
      </c>
      <c r="CM714" s="622">
        <f t="shared" si="1510"/>
        <v>15</v>
      </c>
      <c r="CN714" s="622">
        <f t="shared" si="1500"/>
        <v>10</v>
      </c>
      <c r="CO714" s="622">
        <f t="shared" si="1511"/>
        <v>2</v>
      </c>
      <c r="CP714" s="622">
        <f t="shared" si="1511"/>
        <v>0</v>
      </c>
      <c r="CQ714" s="622">
        <f t="shared" si="1511"/>
        <v>0</v>
      </c>
      <c r="CR714" s="622">
        <f t="shared" si="1511"/>
        <v>0</v>
      </c>
      <c r="CS714" s="120">
        <f t="shared" si="1488"/>
        <v>0</v>
      </c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</row>
    <row r="715" spans="1:133" ht="15">
      <c r="A715" s="572" t="s">
        <v>169</v>
      </c>
      <c r="B715" s="14"/>
      <c r="C715" s="9">
        <f>'4a 1718 CS PC'!AP41</f>
        <v>2.29E-2</v>
      </c>
      <c r="D715" s="9">
        <f>'4a 1718 CS PC'!AR41</f>
        <v>3.2199999999999999E-2</v>
      </c>
      <c r="E715" s="9">
        <f>'4b 1819 CS PC'!$AT41</f>
        <v>2.3E-2</v>
      </c>
      <c r="F715" s="9">
        <f>'4b 1819 CS PC'!AQ41</f>
        <v>3.2599999999999997E-2</v>
      </c>
      <c r="G715" s="9">
        <f>'4c 1920 CS PC'!AS41</f>
        <v>2.2700000000000001E-2</v>
      </c>
      <c r="H715" s="9">
        <f>'4c 1920 CS PC'!AP41</f>
        <v>3.2199999999999999E-2</v>
      </c>
      <c r="I715" s="9">
        <f>'4d 2021 CS PC'!AS41</f>
        <v>2.1899999999999999E-2</v>
      </c>
      <c r="J715" s="9">
        <f>'4d 2021 CS PC'!AP41</f>
        <v>3.1199999999999999E-2</v>
      </c>
      <c r="K715" s="9">
        <f>'4e 2122 CS PC'!AB41</f>
        <v>2.1899999999999999E-2</v>
      </c>
      <c r="L715" s="9"/>
      <c r="M715" s="571">
        <f t="shared" si="1480"/>
        <v>0</v>
      </c>
      <c r="N715" s="571">
        <f t="shared" si="1480"/>
        <v>0</v>
      </c>
      <c r="O715" s="571">
        <f t="shared" si="1480"/>
        <v>0</v>
      </c>
      <c r="P715" s="571">
        <f t="shared" si="1480"/>
        <v>0</v>
      </c>
      <c r="Q715" s="571">
        <f t="shared" si="1480"/>
        <v>2.6564000000000001</v>
      </c>
      <c r="R715" s="571">
        <f t="shared" si="1480"/>
        <v>0</v>
      </c>
      <c r="S715" s="571">
        <f t="shared" si="1481"/>
        <v>12.137</v>
      </c>
      <c r="T715" s="573"/>
      <c r="U715" s="573"/>
      <c r="V715" s="571">
        <f t="shared" si="1502"/>
        <v>8</v>
      </c>
      <c r="W715" s="594">
        <f>ROUNDUP(W$676*$E715,0)</f>
        <v>6</v>
      </c>
      <c r="X715" s="571">
        <f t="shared" si="1468"/>
        <v>0</v>
      </c>
      <c r="Y715" s="571">
        <f t="shared" si="1469"/>
        <v>3</v>
      </c>
      <c r="Z715" s="571">
        <f t="shared" si="1469"/>
        <v>13</v>
      </c>
      <c r="AA715" s="571">
        <f t="shared" si="1469"/>
        <v>4</v>
      </c>
      <c r="AB715" s="571">
        <f t="shared" si="1484"/>
        <v>4</v>
      </c>
      <c r="AC715" s="571">
        <f t="shared" si="1469"/>
        <v>0</v>
      </c>
      <c r="AD715" s="571">
        <f t="shared" si="1512"/>
        <v>1</v>
      </c>
      <c r="AE715" s="571">
        <f t="shared" si="1513"/>
        <v>0</v>
      </c>
      <c r="AF715" s="571">
        <f t="shared" si="1514"/>
        <v>3</v>
      </c>
      <c r="AG715" s="571">
        <f t="shared" si="1514"/>
        <v>10</v>
      </c>
      <c r="AH715" s="571">
        <f t="shared" si="1509"/>
        <v>0</v>
      </c>
      <c r="AI715" s="571">
        <f t="shared" si="1485"/>
        <v>1</v>
      </c>
      <c r="AJ715" s="571">
        <f t="shared" si="1486"/>
        <v>0</v>
      </c>
      <c r="AK715" s="571">
        <f t="shared" si="1485"/>
        <v>0</v>
      </c>
      <c r="AL715" s="571">
        <f t="shared" si="1509"/>
        <v>0</v>
      </c>
      <c r="AM715" s="571">
        <f t="shared" si="1509"/>
        <v>1</v>
      </c>
      <c r="AN715" s="571">
        <f t="shared" si="1487"/>
        <v>0</v>
      </c>
      <c r="AO715" s="571">
        <f t="shared" si="1515"/>
        <v>0</v>
      </c>
      <c r="AP715" s="571">
        <f t="shared" si="1515"/>
        <v>0</v>
      </c>
      <c r="AQ715" s="571">
        <f t="shared" si="1515"/>
        <v>0</v>
      </c>
      <c r="AR715" s="571">
        <f t="shared" si="1515"/>
        <v>0</v>
      </c>
      <c r="AS715" s="571">
        <f t="shared" si="1515"/>
        <v>0</v>
      </c>
      <c r="AT715" s="571">
        <f t="shared" si="1515"/>
        <v>0</v>
      </c>
      <c r="AU715" s="571">
        <f t="shared" si="1515"/>
        <v>0</v>
      </c>
      <c r="AV715" s="571">
        <f t="shared" si="1515"/>
        <v>0</v>
      </c>
      <c r="AW715" s="571">
        <f t="shared" si="1515"/>
        <v>0</v>
      </c>
      <c r="AX715" s="571">
        <f t="shared" si="1515"/>
        <v>0</v>
      </c>
      <c r="AY715" s="571">
        <f t="shared" si="1515"/>
        <v>0</v>
      </c>
      <c r="AZ715" s="571">
        <f t="shared" si="1515"/>
        <v>0</v>
      </c>
      <c r="BA715" s="571">
        <f t="shared" si="1515"/>
        <v>0</v>
      </c>
      <c r="BB715" s="571">
        <f t="shared" si="1515"/>
        <v>0</v>
      </c>
      <c r="BC715" s="571">
        <f t="shared" si="1515"/>
        <v>0</v>
      </c>
      <c r="BD715" s="571">
        <f t="shared" si="1515"/>
        <v>0</v>
      </c>
      <c r="BE715" s="571">
        <f t="shared" si="1515"/>
        <v>0</v>
      </c>
      <c r="BF715" s="571">
        <f t="shared" si="1515"/>
        <v>0</v>
      </c>
      <c r="BG715" s="571">
        <f t="shared" si="1515"/>
        <v>0</v>
      </c>
      <c r="BH715" s="571">
        <f t="shared" si="1515"/>
        <v>0</v>
      </c>
      <c r="BI715" s="571">
        <f t="shared" si="1515"/>
        <v>0</v>
      </c>
      <c r="BJ715" s="571">
        <f t="shared" si="1515"/>
        <v>0</v>
      </c>
      <c r="BK715" s="571">
        <f t="shared" si="1515"/>
        <v>0</v>
      </c>
      <c r="BL715" s="571">
        <f t="shared" si="1515"/>
        <v>0</v>
      </c>
      <c r="BM715" s="571">
        <f t="shared" si="1515"/>
        <v>0</v>
      </c>
      <c r="BN715" s="571">
        <f t="shared" si="1515"/>
        <v>0</v>
      </c>
      <c r="BO715" s="571">
        <f t="shared" si="1515"/>
        <v>0</v>
      </c>
      <c r="BP715" s="571">
        <f t="shared" si="1515"/>
        <v>0</v>
      </c>
      <c r="BQ715" s="571">
        <f t="shared" si="1515"/>
        <v>0</v>
      </c>
      <c r="BR715" s="571">
        <f t="shared" si="1515"/>
        <v>0</v>
      </c>
      <c r="BS715" s="571">
        <f t="shared" si="1515"/>
        <v>0</v>
      </c>
      <c r="BT715" s="571">
        <f t="shared" si="1515"/>
        <v>0</v>
      </c>
      <c r="BU715" s="571">
        <f t="shared" si="1515"/>
        <v>0</v>
      </c>
      <c r="BV715" s="571">
        <f t="shared" si="1515"/>
        <v>0</v>
      </c>
      <c r="BW715" s="571">
        <f t="shared" si="1515"/>
        <v>0</v>
      </c>
      <c r="BX715" s="571"/>
      <c r="BY715" s="571">
        <f t="shared" ref="BY715:BY729" si="1517">ROUND(SUM(M715:BX715),0)</f>
        <v>69</v>
      </c>
      <c r="BZ715" s="7"/>
      <c r="CA715" s="7">
        <f t="shared" si="1477"/>
        <v>0</v>
      </c>
      <c r="CB715" s="622">
        <f t="shared" si="1490"/>
        <v>0</v>
      </c>
      <c r="CC715" s="622">
        <f t="shared" ref="CC715:CC729" si="1518">ROUND(SUMIF($M$1:$BW$1,CC$1,$M715:$BW715),0)</f>
        <v>23</v>
      </c>
      <c r="CD715" s="622">
        <f t="shared" si="1516"/>
        <v>26</v>
      </c>
      <c r="CE715" s="622">
        <f t="shared" si="1516"/>
        <v>18</v>
      </c>
      <c r="CF715" s="622">
        <f t="shared" si="1516"/>
        <v>2</v>
      </c>
      <c r="CG715" s="622">
        <f t="shared" si="1516"/>
        <v>0</v>
      </c>
      <c r="CH715" s="622">
        <f t="shared" si="1516"/>
        <v>0</v>
      </c>
      <c r="CI715" s="622">
        <f t="shared" si="1516"/>
        <v>0</v>
      </c>
      <c r="CJ715" s="16"/>
      <c r="CK715" s="622">
        <f t="shared" si="1510"/>
        <v>3</v>
      </c>
      <c r="CL715" s="622">
        <f t="shared" si="1510"/>
        <v>29</v>
      </c>
      <c r="CM715" s="622">
        <f t="shared" si="1510"/>
        <v>22</v>
      </c>
      <c r="CN715" s="622">
        <f t="shared" si="1500"/>
        <v>14</v>
      </c>
      <c r="CO715" s="622">
        <f t="shared" si="1511"/>
        <v>1</v>
      </c>
      <c r="CP715" s="622">
        <f t="shared" si="1511"/>
        <v>0</v>
      </c>
      <c r="CQ715" s="622">
        <f t="shared" si="1511"/>
        <v>0</v>
      </c>
      <c r="CR715" s="622">
        <f t="shared" si="1511"/>
        <v>0</v>
      </c>
      <c r="CS715" s="120">
        <f t="shared" si="1488"/>
        <v>0</v>
      </c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</row>
    <row r="716" spans="1:133" ht="15">
      <c r="A716" s="572" t="s">
        <v>170</v>
      </c>
      <c r="B716" s="14"/>
      <c r="C716" s="9">
        <f>'4a 1718 CS PC'!AP42</f>
        <v>4.4999999999999997E-3</v>
      </c>
      <c r="D716" s="9">
        <f>'4a 1718 CS PC'!AR42</f>
        <v>6.3E-3</v>
      </c>
      <c r="E716" s="9">
        <f>'4b 1819 CS PC'!$AT42</f>
        <v>4.3E-3</v>
      </c>
      <c r="F716" s="9">
        <f>'4b 1819 CS PC'!AQ42</f>
        <v>6.1000000000000004E-3</v>
      </c>
      <c r="G716" s="9">
        <f>'4c 1920 CS PC'!AS42</f>
        <v>4.3E-3</v>
      </c>
      <c r="H716" s="9">
        <f>'4c 1920 CS PC'!AP42</f>
        <v>6.1000000000000004E-3</v>
      </c>
      <c r="I716" s="9">
        <f>'4d 2021 CS PC'!AS42</f>
        <v>4.3E-3</v>
      </c>
      <c r="J716" s="9">
        <f>'4d 2021 CS PC'!AP42</f>
        <v>6.1999999999999998E-3</v>
      </c>
      <c r="K716" s="9">
        <f>'4e 2122 CS PC'!AB42</f>
        <v>4.4999999999999997E-3</v>
      </c>
      <c r="L716" s="9"/>
      <c r="M716" s="571">
        <f t="shared" si="1480"/>
        <v>0</v>
      </c>
      <c r="N716" s="571">
        <f t="shared" si="1480"/>
        <v>0</v>
      </c>
      <c r="O716" s="571">
        <f t="shared" si="1480"/>
        <v>0</v>
      </c>
      <c r="P716" s="571">
        <f t="shared" si="1480"/>
        <v>0</v>
      </c>
      <c r="Q716" s="571">
        <f t="shared" si="1480"/>
        <v>0.52199999999999991</v>
      </c>
      <c r="R716" s="571">
        <f t="shared" si="1480"/>
        <v>0</v>
      </c>
      <c r="S716" s="571">
        <f t="shared" si="1481"/>
        <v>2.3849999999999998</v>
      </c>
      <c r="T716" s="573"/>
      <c r="U716" s="573"/>
      <c r="V716" s="571">
        <f t="shared" si="1502"/>
        <v>1</v>
      </c>
      <c r="W716" s="571">
        <f t="shared" ref="W716:W734" si="1519">ROUND(W$676*$E716,0)</f>
        <v>1</v>
      </c>
      <c r="X716" s="571">
        <f t="shared" si="1468"/>
        <v>0</v>
      </c>
      <c r="Y716" s="571">
        <f t="shared" si="1469"/>
        <v>1</v>
      </c>
      <c r="Z716" s="571">
        <f t="shared" si="1469"/>
        <v>2</v>
      </c>
      <c r="AA716" s="571">
        <f t="shared" si="1469"/>
        <v>1</v>
      </c>
      <c r="AB716" s="571">
        <f t="shared" si="1484"/>
        <v>1</v>
      </c>
      <c r="AC716" s="571">
        <f t="shared" si="1469"/>
        <v>0</v>
      </c>
      <c r="AD716" s="571">
        <f t="shared" si="1512"/>
        <v>0</v>
      </c>
      <c r="AE716" s="571">
        <f t="shared" si="1513"/>
        <v>0</v>
      </c>
      <c r="AF716" s="571">
        <f t="shared" si="1514"/>
        <v>1</v>
      </c>
      <c r="AG716" s="571">
        <f t="shared" si="1514"/>
        <v>2</v>
      </c>
      <c r="AH716" s="594">
        <f>ROUNDUP(AH$676*$I716,0)</f>
        <v>1</v>
      </c>
      <c r="AI716" s="571">
        <f t="shared" si="1485"/>
        <v>0</v>
      </c>
      <c r="AJ716" s="571">
        <f t="shared" si="1486"/>
        <v>0</v>
      </c>
      <c r="AK716" s="571">
        <f t="shared" si="1485"/>
        <v>0</v>
      </c>
      <c r="AL716" s="571">
        <f t="shared" si="1509"/>
        <v>0</v>
      </c>
      <c r="AM716" s="571">
        <f t="shared" si="1509"/>
        <v>0</v>
      </c>
      <c r="AN716" s="571">
        <f t="shared" si="1487"/>
        <v>0</v>
      </c>
      <c r="AO716" s="571">
        <f t="shared" si="1515"/>
        <v>0</v>
      </c>
      <c r="AP716" s="571">
        <f t="shared" si="1515"/>
        <v>0</v>
      </c>
      <c r="AQ716" s="571">
        <f t="shared" si="1515"/>
        <v>0</v>
      </c>
      <c r="AR716" s="571">
        <f t="shared" si="1515"/>
        <v>0</v>
      </c>
      <c r="AS716" s="571">
        <f t="shared" si="1515"/>
        <v>0</v>
      </c>
      <c r="AT716" s="571">
        <f t="shared" si="1515"/>
        <v>0</v>
      </c>
      <c r="AU716" s="571">
        <f t="shared" si="1515"/>
        <v>0</v>
      </c>
      <c r="AV716" s="571">
        <f t="shared" si="1515"/>
        <v>0</v>
      </c>
      <c r="AW716" s="571">
        <f t="shared" si="1515"/>
        <v>0</v>
      </c>
      <c r="AX716" s="571">
        <f t="shared" si="1515"/>
        <v>0</v>
      </c>
      <c r="AY716" s="571">
        <f t="shared" si="1515"/>
        <v>0</v>
      </c>
      <c r="AZ716" s="571">
        <f t="shared" si="1515"/>
        <v>0</v>
      </c>
      <c r="BA716" s="571">
        <f t="shared" si="1515"/>
        <v>0</v>
      </c>
      <c r="BB716" s="571">
        <f t="shared" si="1515"/>
        <v>0</v>
      </c>
      <c r="BC716" s="571">
        <f t="shared" si="1515"/>
        <v>0</v>
      </c>
      <c r="BD716" s="571">
        <f t="shared" si="1515"/>
        <v>0</v>
      </c>
      <c r="BE716" s="571">
        <f t="shared" si="1515"/>
        <v>0</v>
      </c>
      <c r="BF716" s="571">
        <f t="shared" si="1515"/>
        <v>0</v>
      </c>
      <c r="BG716" s="571">
        <f t="shared" si="1515"/>
        <v>0</v>
      </c>
      <c r="BH716" s="571">
        <f t="shared" si="1515"/>
        <v>0</v>
      </c>
      <c r="BI716" s="571">
        <f t="shared" si="1515"/>
        <v>0</v>
      </c>
      <c r="BJ716" s="571">
        <f t="shared" si="1515"/>
        <v>0</v>
      </c>
      <c r="BK716" s="571">
        <f t="shared" si="1515"/>
        <v>0</v>
      </c>
      <c r="BL716" s="571">
        <f t="shared" si="1515"/>
        <v>0</v>
      </c>
      <c r="BM716" s="571">
        <f t="shared" si="1515"/>
        <v>0</v>
      </c>
      <c r="BN716" s="571">
        <f t="shared" si="1515"/>
        <v>0</v>
      </c>
      <c r="BO716" s="571">
        <f t="shared" si="1515"/>
        <v>0</v>
      </c>
      <c r="BP716" s="571">
        <f t="shared" si="1515"/>
        <v>0</v>
      </c>
      <c r="BQ716" s="571">
        <f t="shared" si="1515"/>
        <v>0</v>
      </c>
      <c r="BR716" s="571">
        <f t="shared" si="1515"/>
        <v>0</v>
      </c>
      <c r="BS716" s="571">
        <f t="shared" si="1515"/>
        <v>0</v>
      </c>
      <c r="BT716" s="571">
        <f t="shared" si="1515"/>
        <v>0</v>
      </c>
      <c r="BU716" s="571">
        <f t="shared" si="1515"/>
        <v>0</v>
      </c>
      <c r="BV716" s="571">
        <f t="shared" si="1515"/>
        <v>0</v>
      </c>
      <c r="BW716" s="571">
        <f t="shared" si="1515"/>
        <v>0</v>
      </c>
      <c r="BX716" s="571"/>
      <c r="BY716" s="571">
        <f t="shared" si="1517"/>
        <v>14</v>
      </c>
      <c r="BZ716" s="7"/>
      <c r="CA716" s="7">
        <f t="shared" si="1477"/>
        <v>0</v>
      </c>
      <c r="CB716" s="622">
        <f t="shared" ref="CB716:CB735" si="1520">ROUND(SUMIF($M$1:$BW$1,CB$1,$M716:$BW716),0)</f>
        <v>0</v>
      </c>
      <c r="CC716" s="622">
        <f t="shared" si="1518"/>
        <v>4</v>
      </c>
      <c r="CD716" s="622">
        <f t="shared" si="1516"/>
        <v>5</v>
      </c>
      <c r="CE716" s="622">
        <f t="shared" si="1516"/>
        <v>4</v>
      </c>
      <c r="CF716" s="622">
        <f t="shared" si="1516"/>
        <v>1</v>
      </c>
      <c r="CG716" s="622">
        <f t="shared" si="1516"/>
        <v>0</v>
      </c>
      <c r="CH716" s="622">
        <f t="shared" si="1516"/>
        <v>0</v>
      </c>
      <c r="CI716" s="622">
        <f t="shared" si="1516"/>
        <v>0</v>
      </c>
      <c r="CJ716" s="16"/>
      <c r="CK716" s="622">
        <f t="shared" si="1510"/>
        <v>1</v>
      </c>
      <c r="CL716" s="622">
        <f t="shared" si="1510"/>
        <v>5</v>
      </c>
      <c r="CM716" s="622">
        <f t="shared" si="1510"/>
        <v>4</v>
      </c>
      <c r="CN716" s="622">
        <f t="shared" si="1500"/>
        <v>4</v>
      </c>
      <c r="CO716" s="622">
        <f t="shared" si="1511"/>
        <v>0</v>
      </c>
      <c r="CP716" s="622">
        <f t="shared" si="1511"/>
        <v>0</v>
      </c>
      <c r="CQ716" s="622">
        <f t="shared" si="1511"/>
        <v>0</v>
      </c>
      <c r="CR716" s="622">
        <f t="shared" si="1511"/>
        <v>0</v>
      </c>
      <c r="CS716" s="120">
        <f t="shared" si="1488"/>
        <v>0</v>
      </c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</row>
    <row r="717" spans="1:133" ht="15">
      <c r="A717" s="572" t="s">
        <v>171</v>
      </c>
      <c r="B717" s="14"/>
      <c r="C717" s="9">
        <f>'4a 1718 CS PC'!AP43</f>
        <v>1.03E-2</v>
      </c>
      <c r="D717" s="9">
        <f>'4a 1718 CS PC'!AR43</f>
        <v>1.44E-2</v>
      </c>
      <c r="E717" s="9">
        <f>'4b 1819 CS PC'!$AT43</f>
        <v>9.4000000000000004E-3</v>
      </c>
      <c r="F717" s="9">
        <f>'4b 1819 CS PC'!AQ43</f>
        <v>1.3299999999999999E-2</v>
      </c>
      <c r="G717" s="9">
        <f>'4c 1920 CS PC'!AS43</f>
        <v>9.4000000000000004E-3</v>
      </c>
      <c r="H717" s="9">
        <f>'4c 1920 CS PC'!AP43</f>
        <v>1.3299999999999999E-2</v>
      </c>
      <c r="I717" s="9">
        <f>'4d 2021 CS PC'!AS43</f>
        <v>9.5999999999999992E-3</v>
      </c>
      <c r="J717" s="9">
        <f>'4d 2021 CS PC'!AP43</f>
        <v>1.37E-2</v>
      </c>
      <c r="K717" s="9">
        <f>'4e 2122 CS PC'!AB43</f>
        <v>9.5999999999999992E-3</v>
      </c>
      <c r="L717" s="9"/>
      <c r="M717" s="571">
        <f t="shared" si="1480"/>
        <v>0</v>
      </c>
      <c r="N717" s="571">
        <f t="shared" si="1480"/>
        <v>0</v>
      </c>
      <c r="O717" s="571">
        <f t="shared" si="1480"/>
        <v>0</v>
      </c>
      <c r="P717" s="571">
        <f t="shared" si="1480"/>
        <v>0</v>
      </c>
      <c r="Q717" s="571">
        <f t="shared" ref="N717:R732" si="1521">Q$676*$C717</f>
        <v>1.1948000000000001</v>
      </c>
      <c r="R717" s="571">
        <f t="shared" si="1521"/>
        <v>0</v>
      </c>
      <c r="S717" s="571">
        <f t="shared" si="1481"/>
        <v>5.4589999999999996</v>
      </c>
      <c r="T717" s="573"/>
      <c r="U717" s="573"/>
      <c r="V717" s="571">
        <f t="shared" si="1502"/>
        <v>3</v>
      </c>
      <c r="W717" s="571">
        <f t="shared" si="1519"/>
        <v>2</v>
      </c>
      <c r="X717" s="571">
        <f t="shared" si="1468"/>
        <v>0</v>
      </c>
      <c r="Y717" s="571">
        <f t="shared" si="1469"/>
        <v>1</v>
      </c>
      <c r="Z717" s="571">
        <f t="shared" si="1469"/>
        <v>5</v>
      </c>
      <c r="AA717" s="571">
        <f t="shared" si="1469"/>
        <v>2</v>
      </c>
      <c r="AB717" s="571">
        <f t="shared" si="1484"/>
        <v>2</v>
      </c>
      <c r="AC717" s="571">
        <f t="shared" si="1469"/>
        <v>0</v>
      </c>
      <c r="AD717" s="594">
        <f>ROUNDUP(AD$676*$G717,0)</f>
        <v>1</v>
      </c>
      <c r="AE717" s="571">
        <f t="shared" si="1513"/>
        <v>0</v>
      </c>
      <c r="AF717" s="594">
        <f>ROUNDUP(AF$676*$G717,0)</f>
        <v>2</v>
      </c>
      <c r="AG717" s="594">
        <f>ROUNDUP(AG$676*$G717,0)</f>
        <v>5</v>
      </c>
      <c r="AH717" s="571">
        <f t="shared" ref="AH717:AM726" si="1522">ROUND(AH$676*$I717,0)</f>
        <v>0</v>
      </c>
      <c r="AI717" s="594">
        <f>ROUNDUP(AI$676*$G717,0)</f>
        <v>1</v>
      </c>
      <c r="AJ717" s="571">
        <f t="shared" si="1486"/>
        <v>0</v>
      </c>
      <c r="AK717" s="571">
        <f t="shared" si="1485"/>
        <v>0</v>
      </c>
      <c r="AL717" s="571">
        <f t="shared" si="1522"/>
        <v>0</v>
      </c>
      <c r="AM717" s="571">
        <f t="shared" si="1522"/>
        <v>1</v>
      </c>
      <c r="AN717" s="571">
        <f t="shared" si="1487"/>
        <v>0</v>
      </c>
      <c r="AO717" s="571">
        <f t="shared" si="1515"/>
        <v>0</v>
      </c>
      <c r="AP717" s="571">
        <f t="shared" si="1515"/>
        <v>0</v>
      </c>
      <c r="AQ717" s="571">
        <f t="shared" si="1515"/>
        <v>0</v>
      </c>
      <c r="AR717" s="571">
        <f t="shared" si="1515"/>
        <v>0</v>
      </c>
      <c r="AS717" s="571">
        <f t="shared" si="1515"/>
        <v>0</v>
      </c>
      <c r="AT717" s="571">
        <f t="shared" si="1515"/>
        <v>0</v>
      </c>
      <c r="AU717" s="571">
        <f t="shared" si="1515"/>
        <v>0</v>
      </c>
      <c r="AV717" s="571">
        <f t="shared" si="1515"/>
        <v>0</v>
      </c>
      <c r="AW717" s="571">
        <f t="shared" si="1515"/>
        <v>0</v>
      </c>
      <c r="AX717" s="571">
        <f t="shared" si="1515"/>
        <v>0</v>
      </c>
      <c r="AY717" s="571">
        <f t="shared" si="1515"/>
        <v>0</v>
      </c>
      <c r="AZ717" s="571">
        <f t="shared" si="1515"/>
        <v>0</v>
      </c>
      <c r="BA717" s="571">
        <f t="shared" si="1515"/>
        <v>0</v>
      </c>
      <c r="BB717" s="571">
        <f t="shared" si="1515"/>
        <v>0</v>
      </c>
      <c r="BC717" s="571">
        <f t="shared" si="1515"/>
        <v>0</v>
      </c>
      <c r="BD717" s="571">
        <f t="shared" si="1515"/>
        <v>0</v>
      </c>
      <c r="BE717" s="571">
        <f t="shared" si="1515"/>
        <v>0</v>
      </c>
      <c r="BF717" s="571">
        <f t="shared" si="1515"/>
        <v>0</v>
      </c>
      <c r="BG717" s="571">
        <f t="shared" si="1515"/>
        <v>0</v>
      </c>
      <c r="BH717" s="571">
        <f t="shared" si="1515"/>
        <v>0</v>
      </c>
      <c r="BI717" s="571">
        <f t="shared" si="1515"/>
        <v>0</v>
      </c>
      <c r="BJ717" s="571">
        <f t="shared" si="1515"/>
        <v>0</v>
      </c>
      <c r="BK717" s="571">
        <f t="shared" si="1515"/>
        <v>0</v>
      </c>
      <c r="BL717" s="571">
        <f t="shared" si="1515"/>
        <v>0</v>
      </c>
      <c r="BM717" s="571">
        <f t="shared" si="1515"/>
        <v>0</v>
      </c>
      <c r="BN717" s="571">
        <f t="shared" si="1515"/>
        <v>0</v>
      </c>
      <c r="BO717" s="571">
        <f t="shared" si="1515"/>
        <v>0</v>
      </c>
      <c r="BP717" s="571">
        <f t="shared" si="1515"/>
        <v>0</v>
      </c>
      <c r="BQ717" s="571">
        <f t="shared" si="1515"/>
        <v>0</v>
      </c>
      <c r="BR717" s="571">
        <f t="shared" si="1515"/>
        <v>0</v>
      </c>
      <c r="BS717" s="571">
        <f t="shared" si="1515"/>
        <v>0</v>
      </c>
      <c r="BT717" s="571">
        <f t="shared" si="1515"/>
        <v>0</v>
      </c>
      <c r="BU717" s="571">
        <f t="shared" si="1515"/>
        <v>0</v>
      </c>
      <c r="BV717" s="571">
        <f t="shared" si="1515"/>
        <v>0</v>
      </c>
      <c r="BW717" s="571">
        <f t="shared" si="1515"/>
        <v>0</v>
      </c>
      <c r="BX717" s="571"/>
      <c r="BY717" s="571">
        <f t="shared" si="1517"/>
        <v>32</v>
      </c>
      <c r="BZ717" s="7"/>
      <c r="CA717" s="7">
        <f t="shared" si="1477"/>
        <v>0</v>
      </c>
      <c r="CB717" s="622">
        <f t="shared" si="1520"/>
        <v>0</v>
      </c>
      <c r="CC717" s="622">
        <f t="shared" si="1518"/>
        <v>10</v>
      </c>
      <c r="CD717" s="622">
        <f t="shared" si="1516"/>
        <v>10</v>
      </c>
      <c r="CE717" s="622">
        <f t="shared" si="1516"/>
        <v>10</v>
      </c>
      <c r="CF717" s="622">
        <f t="shared" si="1516"/>
        <v>2</v>
      </c>
      <c r="CG717" s="622">
        <f t="shared" si="1516"/>
        <v>0</v>
      </c>
      <c r="CH717" s="622">
        <f t="shared" si="1516"/>
        <v>0</v>
      </c>
      <c r="CI717" s="622">
        <f t="shared" si="1516"/>
        <v>0</v>
      </c>
      <c r="CJ717" s="16"/>
      <c r="CK717" s="622">
        <f t="shared" si="1510"/>
        <v>1</v>
      </c>
      <c r="CL717" s="622">
        <f t="shared" si="1510"/>
        <v>11</v>
      </c>
      <c r="CM717" s="622">
        <f t="shared" si="1510"/>
        <v>10</v>
      </c>
      <c r="CN717" s="630">
        <f>ROUNDUP(SUMIF($M$2:$BW$2,CN$1,$M717:$BW717),0)+1</f>
        <v>9</v>
      </c>
      <c r="CO717" s="622">
        <f t="shared" si="1511"/>
        <v>1</v>
      </c>
      <c r="CP717" s="622">
        <f t="shared" si="1511"/>
        <v>0</v>
      </c>
      <c r="CQ717" s="622">
        <f t="shared" si="1511"/>
        <v>0</v>
      </c>
      <c r="CR717" s="622">
        <f t="shared" si="1511"/>
        <v>0</v>
      </c>
      <c r="CS717" s="120">
        <f t="shared" si="1488"/>
        <v>0</v>
      </c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</row>
    <row r="718" spans="1:133" ht="15">
      <c r="A718" s="572" t="s">
        <v>172</v>
      </c>
      <c r="B718" s="14"/>
      <c r="C718" s="9">
        <f>'4a 1718 CS PC'!AP44</f>
        <v>1.12E-2</v>
      </c>
      <c r="D718" s="9">
        <f>'4a 1718 CS PC'!AR44</f>
        <v>1.5699999999999999E-2</v>
      </c>
      <c r="E718" s="9">
        <f>'4b 1819 CS PC'!$AT44</f>
        <v>1.0800000000000001E-2</v>
      </c>
      <c r="F718" s="9">
        <f>'4b 1819 CS PC'!AQ44</f>
        <v>1.5299999999999999E-2</v>
      </c>
      <c r="G718" s="9">
        <f>'4c 1920 CS PC'!AS44</f>
        <v>1.09E-2</v>
      </c>
      <c r="H718" s="9">
        <f>'4c 1920 CS PC'!AP44</f>
        <v>1.55E-2</v>
      </c>
      <c r="I718" s="9">
        <f>'4d 2021 CS PC'!AS44</f>
        <v>1.0999999999999999E-2</v>
      </c>
      <c r="J718" s="9">
        <f>'4d 2021 CS PC'!AP44</f>
        <v>1.5800000000000002E-2</v>
      </c>
      <c r="K718" s="9">
        <f>'4e 2122 CS PC'!AB44</f>
        <v>1.11E-2</v>
      </c>
      <c r="L718" s="9"/>
      <c r="M718" s="571">
        <f t="shared" si="1480"/>
        <v>0</v>
      </c>
      <c r="N718" s="571">
        <f t="shared" si="1521"/>
        <v>0</v>
      </c>
      <c r="O718" s="571">
        <f t="shared" si="1521"/>
        <v>0</v>
      </c>
      <c r="P718" s="571">
        <f t="shared" si="1521"/>
        <v>0</v>
      </c>
      <c r="Q718" s="571">
        <f t="shared" si="1521"/>
        <v>1.2991999999999999</v>
      </c>
      <c r="R718" s="571">
        <f t="shared" si="1521"/>
        <v>0</v>
      </c>
      <c r="S718" s="571">
        <f t="shared" si="1481"/>
        <v>5.9359999999999999</v>
      </c>
      <c r="T718" s="573"/>
      <c r="U718" s="573"/>
      <c r="V718" s="571">
        <f t="shared" si="1502"/>
        <v>4</v>
      </c>
      <c r="W718" s="571">
        <f t="shared" si="1519"/>
        <v>2</v>
      </c>
      <c r="X718" s="571">
        <f t="shared" si="1468"/>
        <v>0</v>
      </c>
      <c r="Y718" s="571">
        <f t="shared" si="1469"/>
        <v>2</v>
      </c>
      <c r="Z718" s="571">
        <f t="shared" si="1469"/>
        <v>6</v>
      </c>
      <c r="AA718" s="571">
        <f t="shared" si="1469"/>
        <v>2</v>
      </c>
      <c r="AB718" s="571">
        <f t="shared" si="1484"/>
        <v>2</v>
      </c>
      <c r="AC718" s="571">
        <f t="shared" si="1469"/>
        <v>0</v>
      </c>
      <c r="AD718" s="571">
        <f t="shared" si="1512"/>
        <v>1</v>
      </c>
      <c r="AE718" s="571">
        <f t="shared" si="1513"/>
        <v>0</v>
      </c>
      <c r="AF718" s="571">
        <f t="shared" si="1514"/>
        <v>2</v>
      </c>
      <c r="AG718" s="571">
        <f t="shared" si="1514"/>
        <v>5</v>
      </c>
      <c r="AH718" s="571">
        <f t="shared" si="1522"/>
        <v>0</v>
      </c>
      <c r="AI718" s="571">
        <f t="shared" si="1485"/>
        <v>0</v>
      </c>
      <c r="AJ718" s="571">
        <f t="shared" si="1486"/>
        <v>0</v>
      </c>
      <c r="AK718" s="571">
        <f t="shared" si="1485"/>
        <v>0</v>
      </c>
      <c r="AL718" s="571">
        <f t="shared" si="1522"/>
        <v>0</v>
      </c>
      <c r="AM718" s="571">
        <f t="shared" si="1522"/>
        <v>1</v>
      </c>
      <c r="AN718" s="571">
        <f t="shared" si="1487"/>
        <v>0</v>
      </c>
      <c r="AO718" s="571">
        <f t="shared" si="1515"/>
        <v>0</v>
      </c>
      <c r="AP718" s="571">
        <f t="shared" si="1515"/>
        <v>0</v>
      </c>
      <c r="AQ718" s="571">
        <f t="shared" si="1515"/>
        <v>0</v>
      </c>
      <c r="AR718" s="571">
        <f t="shared" si="1515"/>
        <v>0</v>
      </c>
      <c r="AS718" s="571">
        <f t="shared" si="1515"/>
        <v>0</v>
      </c>
      <c r="AT718" s="571">
        <f t="shared" si="1515"/>
        <v>0</v>
      </c>
      <c r="AU718" s="571">
        <f t="shared" si="1515"/>
        <v>0</v>
      </c>
      <c r="AV718" s="571">
        <f t="shared" si="1515"/>
        <v>0</v>
      </c>
      <c r="AW718" s="571">
        <f t="shared" si="1515"/>
        <v>0</v>
      </c>
      <c r="AX718" s="571">
        <f t="shared" si="1515"/>
        <v>0</v>
      </c>
      <c r="AY718" s="571">
        <f t="shared" si="1515"/>
        <v>0</v>
      </c>
      <c r="AZ718" s="571">
        <f t="shared" si="1515"/>
        <v>0</v>
      </c>
      <c r="BA718" s="571">
        <f t="shared" si="1515"/>
        <v>0</v>
      </c>
      <c r="BB718" s="571">
        <f t="shared" si="1515"/>
        <v>0</v>
      </c>
      <c r="BC718" s="571">
        <f t="shared" si="1515"/>
        <v>0</v>
      </c>
      <c r="BD718" s="571">
        <f t="shared" si="1515"/>
        <v>0</v>
      </c>
      <c r="BE718" s="571">
        <f t="shared" si="1515"/>
        <v>0</v>
      </c>
      <c r="BF718" s="571">
        <f t="shared" si="1515"/>
        <v>0</v>
      </c>
      <c r="BG718" s="571">
        <f t="shared" si="1515"/>
        <v>0</v>
      </c>
      <c r="BH718" s="571">
        <f t="shared" si="1515"/>
        <v>0</v>
      </c>
      <c r="BI718" s="571">
        <f t="shared" si="1515"/>
        <v>0</v>
      </c>
      <c r="BJ718" s="571">
        <f t="shared" si="1515"/>
        <v>0</v>
      </c>
      <c r="BK718" s="571">
        <f t="shared" si="1515"/>
        <v>0</v>
      </c>
      <c r="BL718" s="571">
        <f t="shared" si="1515"/>
        <v>0</v>
      </c>
      <c r="BM718" s="571">
        <f t="shared" si="1515"/>
        <v>0</v>
      </c>
      <c r="BN718" s="571">
        <f t="shared" si="1515"/>
        <v>0</v>
      </c>
      <c r="BO718" s="571">
        <f t="shared" si="1515"/>
        <v>0</v>
      </c>
      <c r="BP718" s="571">
        <f t="shared" si="1515"/>
        <v>0</v>
      </c>
      <c r="BQ718" s="571">
        <f t="shared" si="1515"/>
        <v>0</v>
      </c>
      <c r="BR718" s="571">
        <f t="shared" si="1515"/>
        <v>0</v>
      </c>
      <c r="BS718" s="571">
        <f t="shared" si="1515"/>
        <v>0</v>
      </c>
      <c r="BT718" s="571">
        <f t="shared" si="1515"/>
        <v>0</v>
      </c>
      <c r="BU718" s="571">
        <f t="shared" si="1515"/>
        <v>0</v>
      </c>
      <c r="BV718" s="571">
        <f t="shared" si="1515"/>
        <v>0</v>
      </c>
      <c r="BW718" s="571">
        <f t="shared" si="1515"/>
        <v>0</v>
      </c>
      <c r="BX718" s="571"/>
      <c r="BY718" s="571">
        <f t="shared" si="1517"/>
        <v>34</v>
      </c>
      <c r="BZ718" s="7"/>
      <c r="CA718" s="7">
        <f t="shared" si="1477"/>
        <v>0</v>
      </c>
      <c r="CB718" s="622">
        <f t="shared" si="1520"/>
        <v>0</v>
      </c>
      <c r="CC718" s="622">
        <f t="shared" si="1518"/>
        <v>11</v>
      </c>
      <c r="CD718" s="622">
        <f t="shared" si="1516"/>
        <v>12</v>
      </c>
      <c r="CE718" s="622">
        <f t="shared" si="1516"/>
        <v>10</v>
      </c>
      <c r="CF718" s="622">
        <f t="shared" si="1516"/>
        <v>1</v>
      </c>
      <c r="CG718" s="622">
        <f t="shared" si="1516"/>
        <v>0</v>
      </c>
      <c r="CH718" s="622">
        <f t="shared" si="1516"/>
        <v>0</v>
      </c>
      <c r="CI718" s="622">
        <f t="shared" si="1516"/>
        <v>0</v>
      </c>
      <c r="CJ718" s="16"/>
      <c r="CK718" s="622">
        <f t="shared" si="1510"/>
        <v>1</v>
      </c>
      <c r="CL718" s="622">
        <f t="shared" si="1510"/>
        <v>14</v>
      </c>
      <c r="CM718" s="622">
        <f t="shared" si="1510"/>
        <v>11</v>
      </c>
      <c r="CN718" s="622">
        <f>ROUND(SUMIF($M$2:$BW$2,CN$1,$M718:$BW718),0)</f>
        <v>7</v>
      </c>
      <c r="CO718" s="622">
        <f t="shared" si="1511"/>
        <v>1</v>
      </c>
      <c r="CP718" s="622">
        <f t="shared" si="1511"/>
        <v>0</v>
      </c>
      <c r="CQ718" s="622">
        <f t="shared" si="1511"/>
        <v>0</v>
      </c>
      <c r="CR718" s="622">
        <f t="shared" si="1511"/>
        <v>0</v>
      </c>
      <c r="CS718" s="120">
        <f t="shared" si="1488"/>
        <v>0</v>
      </c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</row>
    <row r="719" spans="1:133" ht="15">
      <c r="A719" s="572" t="s">
        <v>173</v>
      </c>
      <c r="B719" s="14"/>
      <c r="C719" s="9">
        <f>'4a 1718 CS PC'!AP45</f>
        <v>2.92E-2</v>
      </c>
      <c r="D719" s="9">
        <f>'4a 1718 CS PC'!AR45</f>
        <v>4.1200000000000001E-2</v>
      </c>
      <c r="E719" s="9">
        <f>'4b 1819 CS PC'!$AT45</f>
        <v>2.7900000000000001E-2</v>
      </c>
      <c r="F719" s="9">
        <f>'4b 1819 CS PC'!AQ45</f>
        <v>3.95E-2</v>
      </c>
      <c r="G719" s="9">
        <f>'4c 1920 CS PC'!AS45</f>
        <v>2.75E-2</v>
      </c>
      <c r="H719" s="9">
        <f>'4c 1920 CS PC'!AP45</f>
        <v>3.9E-2</v>
      </c>
      <c r="I719" s="9">
        <f>'4d 2021 CS PC'!AS45</f>
        <v>2.8299999999999999E-2</v>
      </c>
      <c r="J719" s="9">
        <f>'4d 2021 CS PC'!AP45</f>
        <v>4.0399999999999998E-2</v>
      </c>
      <c r="K719" s="9">
        <f>'4e 2122 CS PC'!AB45</f>
        <v>2.87E-2</v>
      </c>
      <c r="L719" s="9"/>
      <c r="M719" s="571">
        <f t="shared" si="1480"/>
        <v>0</v>
      </c>
      <c r="N719" s="571">
        <f t="shared" si="1521"/>
        <v>0</v>
      </c>
      <c r="O719" s="571">
        <f t="shared" si="1521"/>
        <v>0</v>
      </c>
      <c r="P719" s="571">
        <f t="shared" si="1521"/>
        <v>0</v>
      </c>
      <c r="Q719" s="571">
        <f t="shared" si="1521"/>
        <v>3.3872</v>
      </c>
      <c r="R719" s="571">
        <f t="shared" si="1521"/>
        <v>0</v>
      </c>
      <c r="S719" s="571">
        <f t="shared" si="1481"/>
        <v>15.476000000000001</v>
      </c>
      <c r="T719" s="573"/>
      <c r="U719" s="573"/>
      <c r="V719" s="571">
        <f t="shared" si="1502"/>
        <v>10</v>
      </c>
      <c r="W719" s="571">
        <f t="shared" si="1519"/>
        <v>6</v>
      </c>
      <c r="X719" s="571">
        <f t="shared" si="1468"/>
        <v>0</v>
      </c>
      <c r="Y719" s="594">
        <f>ROUNDUP(Y$676*$E719,0)</f>
        <v>5</v>
      </c>
      <c r="Z719" s="571">
        <f t="shared" si="1469"/>
        <v>16</v>
      </c>
      <c r="AA719" s="571">
        <f t="shared" si="1469"/>
        <v>5</v>
      </c>
      <c r="AB719" s="571">
        <f t="shared" si="1484"/>
        <v>5</v>
      </c>
      <c r="AC719" s="571">
        <f t="shared" si="1469"/>
        <v>0</v>
      </c>
      <c r="AD719" s="571">
        <f t="shared" si="1512"/>
        <v>1</v>
      </c>
      <c r="AE719" s="571">
        <f t="shared" si="1513"/>
        <v>0</v>
      </c>
      <c r="AF719" s="571">
        <f t="shared" si="1514"/>
        <v>4</v>
      </c>
      <c r="AG719" s="571">
        <f t="shared" si="1514"/>
        <v>12</v>
      </c>
      <c r="AH719" s="571">
        <f t="shared" si="1522"/>
        <v>0</v>
      </c>
      <c r="AI719" s="571">
        <f t="shared" si="1485"/>
        <v>1</v>
      </c>
      <c r="AJ719" s="571">
        <f t="shared" si="1486"/>
        <v>0</v>
      </c>
      <c r="AK719" s="571">
        <f t="shared" si="1485"/>
        <v>0</v>
      </c>
      <c r="AL719" s="571">
        <f t="shared" si="1522"/>
        <v>0</v>
      </c>
      <c r="AM719" s="571">
        <f t="shared" si="1522"/>
        <v>2</v>
      </c>
      <c r="AN719" s="571">
        <f t="shared" si="1487"/>
        <v>0</v>
      </c>
      <c r="AO719" s="571">
        <f t="shared" si="1515"/>
        <v>0</v>
      </c>
      <c r="AP719" s="571">
        <f t="shared" si="1515"/>
        <v>0</v>
      </c>
      <c r="AQ719" s="571">
        <f t="shared" si="1515"/>
        <v>0</v>
      </c>
      <c r="AR719" s="571">
        <f t="shared" si="1515"/>
        <v>0</v>
      </c>
      <c r="AS719" s="571">
        <f t="shared" si="1515"/>
        <v>0</v>
      </c>
      <c r="AT719" s="571">
        <f t="shared" si="1515"/>
        <v>0</v>
      </c>
      <c r="AU719" s="571">
        <f t="shared" si="1515"/>
        <v>0</v>
      </c>
      <c r="AV719" s="571">
        <f t="shared" si="1515"/>
        <v>0</v>
      </c>
      <c r="AW719" s="571">
        <f t="shared" si="1515"/>
        <v>0</v>
      </c>
      <c r="AX719" s="571">
        <f t="shared" si="1515"/>
        <v>0</v>
      </c>
      <c r="AY719" s="571">
        <f t="shared" si="1515"/>
        <v>0</v>
      </c>
      <c r="AZ719" s="571">
        <f t="shared" si="1515"/>
        <v>0</v>
      </c>
      <c r="BA719" s="571">
        <f t="shared" si="1515"/>
        <v>0</v>
      </c>
      <c r="BB719" s="571">
        <f t="shared" si="1515"/>
        <v>0</v>
      </c>
      <c r="BC719" s="571">
        <f t="shared" si="1515"/>
        <v>0</v>
      </c>
      <c r="BD719" s="571">
        <f t="shared" si="1515"/>
        <v>0</v>
      </c>
      <c r="BE719" s="571">
        <f t="shared" si="1515"/>
        <v>0</v>
      </c>
      <c r="BF719" s="571">
        <f t="shared" si="1515"/>
        <v>0</v>
      </c>
      <c r="BG719" s="571">
        <f t="shared" si="1515"/>
        <v>0</v>
      </c>
      <c r="BH719" s="571">
        <f t="shared" si="1515"/>
        <v>0</v>
      </c>
      <c r="BI719" s="571">
        <f t="shared" si="1515"/>
        <v>0</v>
      </c>
      <c r="BJ719" s="571">
        <f t="shared" si="1515"/>
        <v>0</v>
      </c>
      <c r="BK719" s="571">
        <f t="shared" si="1515"/>
        <v>0</v>
      </c>
      <c r="BL719" s="571">
        <f t="shared" si="1515"/>
        <v>0</v>
      </c>
      <c r="BM719" s="571">
        <f t="shared" si="1515"/>
        <v>0</v>
      </c>
      <c r="BN719" s="571">
        <f t="shared" si="1515"/>
        <v>0</v>
      </c>
      <c r="BO719" s="571">
        <f t="shared" si="1515"/>
        <v>0</v>
      </c>
      <c r="BP719" s="571">
        <f t="shared" si="1515"/>
        <v>0</v>
      </c>
      <c r="BQ719" s="571">
        <f t="shared" si="1515"/>
        <v>0</v>
      </c>
      <c r="BR719" s="571">
        <f t="shared" si="1515"/>
        <v>0</v>
      </c>
      <c r="BS719" s="571">
        <f t="shared" si="1515"/>
        <v>0</v>
      </c>
      <c r="BT719" s="571">
        <f t="shared" si="1515"/>
        <v>0</v>
      </c>
      <c r="BU719" s="571">
        <f t="shared" si="1515"/>
        <v>0</v>
      </c>
      <c r="BV719" s="571">
        <f t="shared" si="1515"/>
        <v>0</v>
      </c>
      <c r="BW719" s="571">
        <f t="shared" si="1515"/>
        <v>0</v>
      </c>
      <c r="BX719" s="571"/>
      <c r="BY719" s="571">
        <f t="shared" si="1517"/>
        <v>86</v>
      </c>
      <c r="BZ719" s="7"/>
      <c r="CA719" s="7">
        <f t="shared" si="1477"/>
        <v>0</v>
      </c>
      <c r="CB719" s="622">
        <f t="shared" si="1520"/>
        <v>0</v>
      </c>
      <c r="CC719" s="622">
        <f t="shared" si="1518"/>
        <v>29</v>
      </c>
      <c r="CD719" s="622">
        <f t="shared" si="1516"/>
        <v>32</v>
      </c>
      <c r="CE719" s="622">
        <f t="shared" si="1516"/>
        <v>22</v>
      </c>
      <c r="CF719" s="622">
        <f t="shared" si="1516"/>
        <v>3</v>
      </c>
      <c r="CG719" s="622">
        <f t="shared" si="1516"/>
        <v>0</v>
      </c>
      <c r="CH719" s="622">
        <f t="shared" si="1516"/>
        <v>0</v>
      </c>
      <c r="CI719" s="622">
        <f t="shared" si="1516"/>
        <v>0</v>
      </c>
      <c r="CJ719" s="16"/>
      <c r="CK719" s="622">
        <f t="shared" si="1510"/>
        <v>3</v>
      </c>
      <c r="CL719" s="622">
        <f t="shared" si="1510"/>
        <v>36</v>
      </c>
      <c r="CM719" s="622">
        <f t="shared" si="1510"/>
        <v>27</v>
      </c>
      <c r="CN719" s="630">
        <f>ROUNDUP(SUMIF($M$2:$BW$2,CN$1,$M719:$BW719),0)+1</f>
        <v>18</v>
      </c>
      <c r="CO719" s="622">
        <f t="shared" si="1511"/>
        <v>2</v>
      </c>
      <c r="CP719" s="622">
        <f t="shared" si="1511"/>
        <v>0</v>
      </c>
      <c r="CQ719" s="622">
        <f t="shared" si="1511"/>
        <v>0</v>
      </c>
      <c r="CR719" s="622">
        <f t="shared" si="1511"/>
        <v>0</v>
      </c>
      <c r="CS719" s="120">
        <f t="shared" si="1488"/>
        <v>0</v>
      </c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</row>
    <row r="720" spans="1:133" ht="15">
      <c r="A720" s="572" t="s">
        <v>174</v>
      </c>
      <c r="B720" s="14"/>
      <c r="C720" s="9">
        <f>'4a 1718 CS PC'!AP46</f>
        <v>6.1000000000000004E-3</v>
      </c>
      <c r="D720" s="9">
        <f>'4a 1718 CS PC'!AR46</f>
        <v>8.6E-3</v>
      </c>
      <c r="E720" s="9">
        <f>'4b 1819 CS PC'!$AT46</f>
        <v>5.7999999999999996E-3</v>
      </c>
      <c r="F720" s="9">
        <f>'4b 1819 CS PC'!AQ46</f>
        <v>8.2000000000000007E-3</v>
      </c>
      <c r="G720" s="9">
        <f>'4c 1920 CS PC'!AS46</f>
        <v>5.7000000000000002E-3</v>
      </c>
      <c r="H720" s="9">
        <f>'4c 1920 CS PC'!AP46</f>
        <v>8.0999999999999996E-3</v>
      </c>
      <c r="I720" s="9">
        <f>'4d 2021 CS PC'!AS46</f>
        <v>5.7999999999999996E-3</v>
      </c>
      <c r="J720" s="9">
        <f>'4d 2021 CS PC'!AP46</f>
        <v>8.3000000000000001E-3</v>
      </c>
      <c r="K720" s="9">
        <f>'4e 2122 CS PC'!AB46</f>
        <v>5.7000000000000002E-3</v>
      </c>
      <c r="L720" s="9"/>
      <c r="M720" s="571">
        <f t="shared" si="1480"/>
        <v>0</v>
      </c>
      <c r="N720" s="571">
        <f t="shared" si="1521"/>
        <v>0</v>
      </c>
      <c r="O720" s="571">
        <f t="shared" si="1521"/>
        <v>0</v>
      </c>
      <c r="P720" s="571">
        <f t="shared" si="1521"/>
        <v>0</v>
      </c>
      <c r="Q720" s="571">
        <f t="shared" si="1521"/>
        <v>0.70760000000000001</v>
      </c>
      <c r="R720" s="571">
        <f t="shared" si="1521"/>
        <v>0</v>
      </c>
      <c r="S720" s="571">
        <f t="shared" si="1481"/>
        <v>3.2330000000000001</v>
      </c>
      <c r="T720" s="573"/>
      <c r="U720" s="573"/>
      <c r="V720" s="571">
        <f t="shared" si="1502"/>
        <v>2</v>
      </c>
      <c r="W720" s="571">
        <f t="shared" si="1519"/>
        <v>1</v>
      </c>
      <c r="X720" s="571">
        <f t="shared" si="1468"/>
        <v>0</v>
      </c>
      <c r="Y720" s="571">
        <f t="shared" si="1469"/>
        <v>1</v>
      </c>
      <c r="Z720" s="571">
        <f t="shared" si="1469"/>
        <v>3</v>
      </c>
      <c r="AA720" s="571">
        <f t="shared" si="1469"/>
        <v>1</v>
      </c>
      <c r="AB720" s="571">
        <f t="shared" si="1484"/>
        <v>1</v>
      </c>
      <c r="AC720" s="571">
        <f t="shared" si="1469"/>
        <v>0</v>
      </c>
      <c r="AD720" s="571">
        <f t="shared" si="1512"/>
        <v>0</v>
      </c>
      <c r="AE720" s="571">
        <f t="shared" si="1513"/>
        <v>0</v>
      </c>
      <c r="AF720" s="571">
        <f t="shared" si="1514"/>
        <v>1</v>
      </c>
      <c r="AG720" s="571">
        <f t="shared" si="1514"/>
        <v>3</v>
      </c>
      <c r="AH720" s="571">
        <f t="shared" si="1522"/>
        <v>0</v>
      </c>
      <c r="AI720" s="594">
        <f>ROUNDUP(AI$676*$G720,0)</f>
        <v>1</v>
      </c>
      <c r="AJ720" s="571">
        <f t="shared" si="1486"/>
        <v>0</v>
      </c>
      <c r="AK720" s="571">
        <f t="shared" si="1485"/>
        <v>0</v>
      </c>
      <c r="AL720" s="571">
        <f t="shared" si="1522"/>
        <v>0</v>
      </c>
      <c r="AM720" s="571">
        <f t="shared" si="1522"/>
        <v>0</v>
      </c>
      <c r="AN720" s="571">
        <f t="shared" si="1487"/>
        <v>0</v>
      </c>
      <c r="AO720" s="571">
        <f t="shared" si="1515"/>
        <v>0</v>
      </c>
      <c r="AP720" s="571">
        <f t="shared" si="1515"/>
        <v>0</v>
      </c>
      <c r="AQ720" s="571">
        <f t="shared" si="1515"/>
        <v>0</v>
      </c>
      <c r="AR720" s="571">
        <f t="shared" si="1515"/>
        <v>0</v>
      </c>
      <c r="AS720" s="571">
        <f t="shared" si="1515"/>
        <v>0</v>
      </c>
      <c r="AT720" s="571">
        <f t="shared" si="1515"/>
        <v>0</v>
      </c>
      <c r="AU720" s="571">
        <f t="shared" si="1515"/>
        <v>0</v>
      </c>
      <c r="AV720" s="571">
        <f t="shared" si="1515"/>
        <v>0</v>
      </c>
      <c r="AW720" s="571">
        <f t="shared" si="1515"/>
        <v>0</v>
      </c>
      <c r="AX720" s="571">
        <f t="shared" si="1515"/>
        <v>0</v>
      </c>
      <c r="AY720" s="571">
        <f t="shared" si="1515"/>
        <v>0</v>
      </c>
      <c r="AZ720" s="571">
        <f t="shared" si="1515"/>
        <v>0</v>
      </c>
      <c r="BA720" s="571">
        <f t="shared" si="1515"/>
        <v>0</v>
      </c>
      <c r="BB720" s="571">
        <f t="shared" si="1515"/>
        <v>0</v>
      </c>
      <c r="BC720" s="571">
        <f t="shared" si="1515"/>
        <v>0</v>
      </c>
      <c r="BD720" s="571">
        <f t="shared" si="1515"/>
        <v>0</v>
      </c>
      <c r="BE720" s="571">
        <f t="shared" si="1515"/>
        <v>0</v>
      </c>
      <c r="BF720" s="571">
        <f t="shared" si="1515"/>
        <v>0</v>
      </c>
      <c r="BG720" s="571">
        <f t="shared" si="1515"/>
        <v>0</v>
      </c>
      <c r="BH720" s="571">
        <f t="shared" si="1515"/>
        <v>0</v>
      </c>
      <c r="BI720" s="571">
        <f t="shared" si="1515"/>
        <v>0</v>
      </c>
      <c r="BJ720" s="571">
        <f t="shared" si="1515"/>
        <v>0</v>
      </c>
      <c r="BK720" s="571">
        <f t="shared" si="1515"/>
        <v>0</v>
      </c>
      <c r="BL720" s="571">
        <f t="shared" si="1515"/>
        <v>0</v>
      </c>
      <c r="BM720" s="571">
        <f t="shared" si="1515"/>
        <v>0</v>
      </c>
      <c r="BN720" s="571">
        <f t="shared" si="1515"/>
        <v>0</v>
      </c>
      <c r="BO720" s="571">
        <f t="shared" si="1515"/>
        <v>0</v>
      </c>
      <c r="BP720" s="571">
        <f t="shared" si="1515"/>
        <v>0</v>
      </c>
      <c r="BQ720" s="571">
        <f t="shared" si="1515"/>
        <v>0</v>
      </c>
      <c r="BR720" s="571">
        <f t="shared" si="1515"/>
        <v>0</v>
      </c>
      <c r="BS720" s="571">
        <f t="shared" si="1515"/>
        <v>0</v>
      </c>
      <c r="BT720" s="571">
        <f t="shared" si="1515"/>
        <v>0</v>
      </c>
      <c r="BU720" s="571">
        <f t="shared" si="1515"/>
        <v>0</v>
      </c>
      <c r="BV720" s="571">
        <f t="shared" si="1515"/>
        <v>0</v>
      </c>
      <c r="BW720" s="571">
        <f t="shared" si="1515"/>
        <v>0</v>
      </c>
      <c r="BX720" s="571"/>
      <c r="BY720" s="571">
        <f t="shared" si="1517"/>
        <v>18</v>
      </c>
      <c r="BZ720" s="7"/>
      <c r="CA720" s="7">
        <f t="shared" si="1477"/>
        <v>0</v>
      </c>
      <c r="CB720" s="622">
        <f t="shared" si="1520"/>
        <v>0</v>
      </c>
      <c r="CC720" s="622">
        <f t="shared" si="1518"/>
        <v>6</v>
      </c>
      <c r="CD720" s="622">
        <f t="shared" si="1516"/>
        <v>6</v>
      </c>
      <c r="CE720" s="622">
        <f t="shared" si="1516"/>
        <v>5</v>
      </c>
      <c r="CF720" s="622">
        <f t="shared" si="1516"/>
        <v>1</v>
      </c>
      <c r="CG720" s="622">
        <f t="shared" si="1516"/>
        <v>0</v>
      </c>
      <c r="CH720" s="622">
        <f t="shared" si="1516"/>
        <v>0</v>
      </c>
      <c r="CI720" s="622">
        <f t="shared" si="1516"/>
        <v>0</v>
      </c>
      <c r="CJ720" s="16"/>
      <c r="CK720" s="622">
        <f t="shared" si="1510"/>
        <v>1</v>
      </c>
      <c r="CL720" s="622">
        <f t="shared" si="1510"/>
        <v>7</v>
      </c>
      <c r="CM720" s="622">
        <f t="shared" si="1510"/>
        <v>5</v>
      </c>
      <c r="CN720" s="622">
        <f t="shared" ref="CN720:CN733" si="1523">ROUND(SUMIF($M$2:$BW$2,CN$1,$M720:$BW720),0)</f>
        <v>5</v>
      </c>
      <c r="CO720" s="622">
        <f t="shared" si="1511"/>
        <v>0</v>
      </c>
      <c r="CP720" s="622">
        <f t="shared" si="1511"/>
        <v>0</v>
      </c>
      <c r="CQ720" s="622">
        <f t="shared" si="1511"/>
        <v>0</v>
      </c>
      <c r="CR720" s="622">
        <f t="shared" si="1511"/>
        <v>0</v>
      </c>
      <c r="CS720" s="120">
        <f t="shared" si="1488"/>
        <v>0</v>
      </c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</row>
    <row r="721" spans="1:133" ht="15">
      <c r="A721" s="572" t="s">
        <v>175</v>
      </c>
      <c r="B721" s="14"/>
      <c r="C721" s="9">
        <f>'4a 1718 CS PC'!AP47</f>
        <v>4.7000000000000002E-3</v>
      </c>
      <c r="D721" s="9">
        <f>'4a 1718 CS PC'!AR47</f>
        <v>6.6E-3</v>
      </c>
      <c r="E721" s="9">
        <f>'4b 1819 CS PC'!$AT47</f>
        <v>5.0000000000000001E-3</v>
      </c>
      <c r="F721" s="9">
        <f>'4b 1819 CS PC'!AQ47</f>
        <v>7.1000000000000004E-3</v>
      </c>
      <c r="G721" s="9">
        <f>'4c 1920 CS PC'!AS47</f>
        <v>5.1000000000000004E-3</v>
      </c>
      <c r="H721" s="9">
        <f>'4c 1920 CS PC'!AP47</f>
        <v>7.3000000000000001E-3</v>
      </c>
      <c r="I721" s="9">
        <f>'4d 2021 CS PC'!AS47</f>
        <v>4.8999999999999998E-3</v>
      </c>
      <c r="J721" s="9">
        <f>'4d 2021 CS PC'!AP47</f>
        <v>7.1000000000000004E-3</v>
      </c>
      <c r="K721" s="9">
        <f>'4e 2122 CS PC'!AB47</f>
        <v>4.8999999999999998E-3</v>
      </c>
      <c r="L721" s="9"/>
      <c r="M721" s="571">
        <f t="shared" si="1480"/>
        <v>0</v>
      </c>
      <c r="N721" s="571">
        <f t="shared" si="1521"/>
        <v>0</v>
      </c>
      <c r="O721" s="571">
        <f t="shared" si="1521"/>
        <v>0</v>
      </c>
      <c r="P721" s="571">
        <f t="shared" si="1521"/>
        <v>0</v>
      </c>
      <c r="Q721" s="571">
        <f t="shared" si="1521"/>
        <v>0.54520000000000002</v>
      </c>
      <c r="R721" s="571">
        <f t="shared" si="1521"/>
        <v>0</v>
      </c>
      <c r="S721" s="571">
        <f t="shared" si="1481"/>
        <v>2.4910000000000001</v>
      </c>
      <c r="T721" s="573"/>
      <c r="U721" s="573"/>
      <c r="V721" s="571">
        <f t="shared" si="1502"/>
        <v>2</v>
      </c>
      <c r="W721" s="571">
        <f t="shared" si="1519"/>
        <v>1</v>
      </c>
      <c r="X721" s="571">
        <f t="shared" si="1468"/>
        <v>0</v>
      </c>
      <c r="Y721" s="571">
        <f t="shared" si="1469"/>
        <v>1</v>
      </c>
      <c r="Z721" s="571">
        <f t="shared" si="1469"/>
        <v>3</v>
      </c>
      <c r="AA721" s="571">
        <f t="shared" si="1469"/>
        <v>1</v>
      </c>
      <c r="AB721" s="571">
        <f t="shared" si="1484"/>
        <v>1</v>
      </c>
      <c r="AC721" s="571">
        <f t="shared" si="1469"/>
        <v>0</v>
      </c>
      <c r="AD721" s="571">
        <f t="shared" si="1512"/>
        <v>0</v>
      </c>
      <c r="AE721" s="571">
        <f t="shared" si="1513"/>
        <v>0</v>
      </c>
      <c r="AF721" s="571">
        <f t="shared" si="1514"/>
        <v>1</v>
      </c>
      <c r="AG721" s="571">
        <f t="shared" si="1514"/>
        <v>2</v>
      </c>
      <c r="AH721" s="571">
        <f t="shared" si="1522"/>
        <v>0</v>
      </c>
      <c r="AI721" s="571">
        <f t="shared" si="1485"/>
        <v>0</v>
      </c>
      <c r="AJ721" s="571">
        <f t="shared" si="1486"/>
        <v>0</v>
      </c>
      <c r="AK721" s="571">
        <f t="shared" si="1485"/>
        <v>0</v>
      </c>
      <c r="AL721" s="571">
        <f t="shared" si="1522"/>
        <v>0</v>
      </c>
      <c r="AM721" s="571">
        <f t="shared" si="1522"/>
        <v>0</v>
      </c>
      <c r="AN721" s="571">
        <f t="shared" si="1487"/>
        <v>0</v>
      </c>
      <c r="AO721" s="571">
        <f t="shared" si="1515"/>
        <v>0</v>
      </c>
      <c r="AP721" s="571">
        <f t="shared" si="1515"/>
        <v>0</v>
      </c>
      <c r="AQ721" s="571">
        <f t="shared" si="1515"/>
        <v>0</v>
      </c>
      <c r="AR721" s="571">
        <f t="shared" si="1515"/>
        <v>0</v>
      </c>
      <c r="AS721" s="571">
        <f t="shared" si="1515"/>
        <v>0</v>
      </c>
      <c r="AT721" s="571">
        <f t="shared" ref="AO721:BW728" si="1524">ROUND(AT$676*$K721,0)</f>
        <v>0</v>
      </c>
      <c r="AU721" s="571">
        <f t="shared" si="1524"/>
        <v>0</v>
      </c>
      <c r="AV721" s="571">
        <f t="shared" si="1524"/>
        <v>0</v>
      </c>
      <c r="AW721" s="571">
        <f t="shared" si="1524"/>
        <v>0</v>
      </c>
      <c r="AX721" s="571">
        <f t="shared" si="1524"/>
        <v>0</v>
      </c>
      <c r="AY721" s="571">
        <f t="shared" si="1524"/>
        <v>0</v>
      </c>
      <c r="AZ721" s="571">
        <f t="shared" si="1524"/>
        <v>0</v>
      </c>
      <c r="BA721" s="571">
        <f t="shared" si="1524"/>
        <v>0</v>
      </c>
      <c r="BB721" s="571">
        <f t="shared" si="1524"/>
        <v>0</v>
      </c>
      <c r="BC721" s="571">
        <f t="shared" si="1524"/>
        <v>0</v>
      </c>
      <c r="BD721" s="571">
        <f t="shared" si="1524"/>
        <v>0</v>
      </c>
      <c r="BE721" s="571">
        <f t="shared" si="1524"/>
        <v>0</v>
      </c>
      <c r="BF721" s="571">
        <f t="shared" si="1524"/>
        <v>0</v>
      </c>
      <c r="BG721" s="571">
        <f t="shared" si="1524"/>
        <v>0</v>
      </c>
      <c r="BH721" s="571">
        <f t="shared" si="1524"/>
        <v>0</v>
      </c>
      <c r="BI721" s="571">
        <f t="shared" si="1524"/>
        <v>0</v>
      </c>
      <c r="BJ721" s="571">
        <f t="shared" si="1524"/>
        <v>0</v>
      </c>
      <c r="BK721" s="571">
        <f t="shared" si="1524"/>
        <v>0</v>
      </c>
      <c r="BL721" s="571">
        <f t="shared" si="1524"/>
        <v>0</v>
      </c>
      <c r="BM721" s="571">
        <f t="shared" si="1524"/>
        <v>0</v>
      </c>
      <c r="BN721" s="571">
        <f t="shared" si="1524"/>
        <v>0</v>
      </c>
      <c r="BO721" s="571">
        <f t="shared" si="1524"/>
        <v>0</v>
      </c>
      <c r="BP721" s="571">
        <f t="shared" si="1524"/>
        <v>0</v>
      </c>
      <c r="BQ721" s="571">
        <f t="shared" si="1524"/>
        <v>0</v>
      </c>
      <c r="BR721" s="571">
        <f t="shared" si="1524"/>
        <v>0</v>
      </c>
      <c r="BS721" s="571">
        <f t="shared" si="1524"/>
        <v>0</v>
      </c>
      <c r="BT721" s="571">
        <f t="shared" si="1524"/>
        <v>0</v>
      </c>
      <c r="BU721" s="571">
        <f t="shared" si="1524"/>
        <v>0</v>
      </c>
      <c r="BV721" s="571">
        <f t="shared" si="1524"/>
        <v>0</v>
      </c>
      <c r="BW721" s="571">
        <f t="shared" si="1524"/>
        <v>0</v>
      </c>
      <c r="BX721" s="571"/>
      <c r="BY721" s="571">
        <f t="shared" si="1517"/>
        <v>15</v>
      </c>
      <c r="BZ721" s="7"/>
      <c r="CA721" s="7">
        <f t="shared" si="1477"/>
        <v>0</v>
      </c>
      <c r="CB721" s="622">
        <f t="shared" si="1520"/>
        <v>0</v>
      </c>
      <c r="CC721" s="622">
        <f t="shared" si="1518"/>
        <v>5</v>
      </c>
      <c r="CD721" s="622">
        <f t="shared" si="1516"/>
        <v>6</v>
      </c>
      <c r="CE721" s="622">
        <f t="shared" si="1516"/>
        <v>4</v>
      </c>
      <c r="CF721" s="622">
        <f t="shared" si="1516"/>
        <v>0</v>
      </c>
      <c r="CG721" s="622">
        <f t="shared" si="1516"/>
        <v>0</v>
      </c>
      <c r="CH721" s="622">
        <f t="shared" si="1516"/>
        <v>0</v>
      </c>
      <c r="CI721" s="622">
        <f t="shared" si="1516"/>
        <v>0</v>
      </c>
      <c r="CJ721" s="16"/>
      <c r="CK721" s="622">
        <f t="shared" si="1510"/>
        <v>1</v>
      </c>
      <c r="CL721" s="622">
        <f t="shared" si="1510"/>
        <v>6</v>
      </c>
      <c r="CM721" s="622">
        <f t="shared" si="1510"/>
        <v>5</v>
      </c>
      <c r="CN721" s="622">
        <f t="shared" si="1523"/>
        <v>3</v>
      </c>
      <c r="CO721" s="622">
        <f t="shared" si="1511"/>
        <v>0</v>
      </c>
      <c r="CP721" s="622">
        <f t="shared" si="1511"/>
        <v>0</v>
      </c>
      <c r="CQ721" s="622">
        <f t="shared" si="1511"/>
        <v>0</v>
      </c>
      <c r="CR721" s="622">
        <f t="shared" si="1511"/>
        <v>0</v>
      </c>
      <c r="CS721" s="120">
        <f t="shared" si="1488"/>
        <v>0</v>
      </c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</row>
    <row r="722" spans="1:133" ht="15">
      <c r="A722" s="572" t="s">
        <v>176</v>
      </c>
      <c r="B722" s="14"/>
      <c r="C722" s="9">
        <f>'4a 1718 CS PC'!AP48</f>
        <v>1E-4</v>
      </c>
      <c r="D722" s="9">
        <f>'4a 1718 CS PC'!AR48</f>
        <v>1E-4</v>
      </c>
      <c r="E722" s="9">
        <f>'4b 1819 CS PC'!$AT48</f>
        <v>1E-4</v>
      </c>
      <c r="F722" s="9">
        <f>'4b 1819 CS PC'!AQ48</f>
        <v>1E-4</v>
      </c>
      <c r="G722" s="9">
        <f>'4c 1920 CS PC'!AS48</f>
        <v>1E-4</v>
      </c>
      <c r="H722" s="9">
        <f>'4c 1920 CS PC'!AP48</f>
        <v>1E-4</v>
      </c>
      <c r="I722" s="9">
        <f>'4d 2021 CS PC'!AS48</f>
        <v>1E-4</v>
      </c>
      <c r="J722" s="9">
        <f>'4d 2021 CS PC'!AP48</f>
        <v>1E-4</v>
      </c>
      <c r="K722" s="9">
        <f>'4e 2122 CS PC'!AB48</f>
        <v>1E-4</v>
      </c>
      <c r="L722" s="9"/>
      <c r="M722" s="571">
        <f t="shared" si="1480"/>
        <v>0</v>
      </c>
      <c r="N722" s="571">
        <f t="shared" si="1521"/>
        <v>0</v>
      </c>
      <c r="O722" s="571">
        <f t="shared" si="1521"/>
        <v>0</v>
      </c>
      <c r="P722" s="571">
        <f t="shared" si="1521"/>
        <v>0</v>
      </c>
      <c r="Q722" s="571">
        <f t="shared" si="1521"/>
        <v>1.1600000000000001E-2</v>
      </c>
      <c r="R722" s="571">
        <f t="shared" si="1521"/>
        <v>0</v>
      </c>
      <c r="S722" s="571">
        <f t="shared" si="1481"/>
        <v>5.3000000000000005E-2</v>
      </c>
      <c r="T722" s="573"/>
      <c r="U722" s="573"/>
      <c r="V722" s="571">
        <f t="shared" si="1502"/>
        <v>0</v>
      </c>
      <c r="W722" s="571">
        <f t="shared" si="1519"/>
        <v>0</v>
      </c>
      <c r="X722" s="571">
        <f t="shared" si="1468"/>
        <v>0</v>
      </c>
      <c r="Y722" s="571">
        <f t="shared" si="1469"/>
        <v>0</v>
      </c>
      <c r="Z722" s="571">
        <f t="shared" si="1469"/>
        <v>0</v>
      </c>
      <c r="AA722" s="571">
        <f t="shared" si="1469"/>
        <v>0</v>
      </c>
      <c r="AB722" s="571">
        <f t="shared" si="1484"/>
        <v>0</v>
      </c>
      <c r="AC722" s="571">
        <f t="shared" si="1469"/>
        <v>0</v>
      </c>
      <c r="AD722" s="571">
        <f t="shared" si="1512"/>
        <v>0</v>
      </c>
      <c r="AE722" s="571">
        <f t="shared" si="1513"/>
        <v>0</v>
      </c>
      <c r="AF722" s="571">
        <f t="shared" si="1514"/>
        <v>0</v>
      </c>
      <c r="AG722" s="571">
        <f t="shared" si="1514"/>
        <v>0</v>
      </c>
      <c r="AH722" s="571">
        <f t="shared" si="1522"/>
        <v>0</v>
      </c>
      <c r="AI722" s="571">
        <f t="shared" si="1485"/>
        <v>0</v>
      </c>
      <c r="AJ722" s="571">
        <f t="shared" si="1486"/>
        <v>0</v>
      </c>
      <c r="AK722" s="571">
        <f t="shared" si="1485"/>
        <v>0</v>
      </c>
      <c r="AL722" s="571">
        <f t="shared" si="1522"/>
        <v>0</v>
      </c>
      <c r="AM722" s="571">
        <f t="shared" si="1522"/>
        <v>0</v>
      </c>
      <c r="AN722" s="571">
        <f t="shared" si="1487"/>
        <v>0</v>
      </c>
      <c r="AO722" s="571">
        <f t="shared" si="1524"/>
        <v>0</v>
      </c>
      <c r="AP722" s="571">
        <f t="shared" si="1524"/>
        <v>0</v>
      </c>
      <c r="AQ722" s="571">
        <f t="shared" si="1524"/>
        <v>0</v>
      </c>
      <c r="AR722" s="571">
        <f t="shared" si="1524"/>
        <v>0</v>
      </c>
      <c r="AS722" s="571">
        <f t="shared" si="1524"/>
        <v>0</v>
      </c>
      <c r="AT722" s="571">
        <f t="shared" si="1524"/>
        <v>0</v>
      </c>
      <c r="AU722" s="571">
        <f t="shared" si="1524"/>
        <v>0</v>
      </c>
      <c r="AV722" s="571">
        <f t="shared" si="1524"/>
        <v>0</v>
      </c>
      <c r="AW722" s="571">
        <f t="shared" si="1524"/>
        <v>0</v>
      </c>
      <c r="AX722" s="571">
        <f t="shared" si="1524"/>
        <v>0</v>
      </c>
      <c r="AY722" s="571">
        <f t="shared" si="1524"/>
        <v>0</v>
      </c>
      <c r="AZ722" s="571">
        <f t="shared" si="1524"/>
        <v>0</v>
      </c>
      <c r="BA722" s="571">
        <f t="shared" si="1524"/>
        <v>0</v>
      </c>
      <c r="BB722" s="571">
        <f t="shared" si="1524"/>
        <v>0</v>
      </c>
      <c r="BC722" s="571">
        <f t="shared" si="1524"/>
        <v>0</v>
      </c>
      <c r="BD722" s="571">
        <f t="shared" si="1524"/>
        <v>0</v>
      </c>
      <c r="BE722" s="571">
        <f t="shared" si="1524"/>
        <v>0</v>
      </c>
      <c r="BF722" s="571">
        <f t="shared" si="1524"/>
        <v>0</v>
      </c>
      <c r="BG722" s="571">
        <f t="shared" si="1524"/>
        <v>0</v>
      </c>
      <c r="BH722" s="571">
        <f t="shared" si="1524"/>
        <v>0</v>
      </c>
      <c r="BI722" s="571">
        <f t="shared" si="1524"/>
        <v>0</v>
      </c>
      <c r="BJ722" s="571">
        <f t="shared" si="1524"/>
        <v>0</v>
      </c>
      <c r="BK722" s="571">
        <f t="shared" si="1524"/>
        <v>0</v>
      </c>
      <c r="BL722" s="571">
        <f t="shared" si="1524"/>
        <v>0</v>
      </c>
      <c r="BM722" s="571">
        <f t="shared" si="1524"/>
        <v>0</v>
      </c>
      <c r="BN722" s="571">
        <f t="shared" si="1524"/>
        <v>0</v>
      </c>
      <c r="BO722" s="571">
        <f t="shared" si="1524"/>
        <v>0</v>
      </c>
      <c r="BP722" s="571">
        <f t="shared" si="1524"/>
        <v>0</v>
      </c>
      <c r="BQ722" s="571">
        <f t="shared" si="1524"/>
        <v>0</v>
      </c>
      <c r="BR722" s="571">
        <f t="shared" si="1524"/>
        <v>0</v>
      </c>
      <c r="BS722" s="571">
        <f t="shared" si="1524"/>
        <v>0</v>
      </c>
      <c r="BT722" s="571">
        <f t="shared" si="1524"/>
        <v>0</v>
      </c>
      <c r="BU722" s="571">
        <f t="shared" si="1524"/>
        <v>0</v>
      </c>
      <c r="BV722" s="571">
        <f t="shared" si="1524"/>
        <v>0</v>
      </c>
      <c r="BW722" s="571">
        <f t="shared" si="1524"/>
        <v>0</v>
      </c>
      <c r="BX722" s="571"/>
      <c r="BY722" s="571">
        <f t="shared" si="1517"/>
        <v>0</v>
      </c>
      <c r="BZ722" s="7"/>
      <c r="CA722" s="7">
        <f t="shared" si="1477"/>
        <v>0</v>
      </c>
      <c r="CB722" s="622">
        <f t="shared" si="1520"/>
        <v>0</v>
      </c>
      <c r="CC722" s="622">
        <f t="shared" si="1518"/>
        <v>0</v>
      </c>
      <c r="CD722" s="622">
        <f t="shared" si="1516"/>
        <v>0</v>
      </c>
      <c r="CE722" s="622">
        <f t="shared" si="1516"/>
        <v>0</v>
      </c>
      <c r="CF722" s="622">
        <f t="shared" si="1516"/>
        <v>0</v>
      </c>
      <c r="CG722" s="622">
        <f t="shared" si="1516"/>
        <v>0</v>
      </c>
      <c r="CH722" s="622">
        <f t="shared" si="1516"/>
        <v>0</v>
      </c>
      <c r="CI722" s="622">
        <f t="shared" si="1516"/>
        <v>0</v>
      </c>
      <c r="CJ722" s="16"/>
      <c r="CK722" s="622">
        <f t="shared" si="1510"/>
        <v>0</v>
      </c>
      <c r="CL722" s="622">
        <f t="shared" si="1510"/>
        <v>0</v>
      </c>
      <c r="CM722" s="622">
        <f t="shared" si="1510"/>
        <v>0</v>
      </c>
      <c r="CN722" s="622">
        <f t="shared" si="1523"/>
        <v>0</v>
      </c>
      <c r="CO722" s="622">
        <f t="shared" si="1511"/>
        <v>0</v>
      </c>
      <c r="CP722" s="622">
        <f t="shared" si="1511"/>
        <v>0</v>
      </c>
      <c r="CQ722" s="622">
        <f t="shared" si="1511"/>
        <v>0</v>
      </c>
      <c r="CR722" s="622">
        <f t="shared" si="1511"/>
        <v>0</v>
      </c>
      <c r="CS722" s="120">
        <f t="shared" si="1488"/>
        <v>0</v>
      </c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</row>
    <row r="723" spans="1:133" ht="15">
      <c r="A723" s="572" t="s">
        <v>177</v>
      </c>
      <c r="B723" s="14"/>
      <c r="C723" s="9">
        <f>'4a 1718 CS PC'!AP49</f>
        <v>1.4E-3</v>
      </c>
      <c r="D723" s="9">
        <f>'4a 1718 CS PC'!AR49</f>
        <v>2E-3</v>
      </c>
      <c r="E723" s="9">
        <f>'4b 1819 CS PC'!$AT49</f>
        <v>1.5E-3</v>
      </c>
      <c r="F723" s="9">
        <f>'4b 1819 CS PC'!AQ49</f>
        <v>2.0999999999999999E-3</v>
      </c>
      <c r="G723" s="9">
        <f>'4c 1920 CS PC'!AS49</f>
        <v>1.5E-3</v>
      </c>
      <c r="H723" s="9">
        <f>'4c 1920 CS PC'!AP49</f>
        <v>2.0999999999999999E-3</v>
      </c>
      <c r="I723" s="9">
        <f>'4d 2021 CS PC'!AS49</f>
        <v>1.5E-3</v>
      </c>
      <c r="J723" s="9">
        <f>'4d 2021 CS PC'!AP49</f>
        <v>2.0999999999999999E-3</v>
      </c>
      <c r="K723" s="9">
        <f>'4e 2122 CS PC'!AB49</f>
        <v>1.4E-3</v>
      </c>
      <c r="L723" s="9"/>
      <c r="M723" s="571">
        <f t="shared" si="1480"/>
        <v>0</v>
      </c>
      <c r="N723" s="571">
        <f t="shared" si="1521"/>
        <v>0</v>
      </c>
      <c r="O723" s="571">
        <f t="shared" si="1521"/>
        <v>0</v>
      </c>
      <c r="P723" s="571">
        <f t="shared" si="1521"/>
        <v>0</v>
      </c>
      <c r="Q723" s="571">
        <f t="shared" si="1521"/>
        <v>0.16239999999999999</v>
      </c>
      <c r="R723" s="571">
        <f t="shared" si="1521"/>
        <v>0</v>
      </c>
      <c r="S723" s="571">
        <f t="shared" si="1481"/>
        <v>0.74199999999999999</v>
      </c>
      <c r="T723" s="573"/>
      <c r="U723" s="573"/>
      <c r="V723" s="571">
        <f t="shared" si="1502"/>
        <v>0</v>
      </c>
      <c r="W723" s="571">
        <f t="shared" si="1519"/>
        <v>0</v>
      </c>
      <c r="X723" s="571">
        <f t="shared" si="1468"/>
        <v>0</v>
      </c>
      <c r="Y723" s="571">
        <f t="shared" si="1469"/>
        <v>0</v>
      </c>
      <c r="Z723" s="571">
        <f t="shared" si="1469"/>
        <v>1</v>
      </c>
      <c r="AA723" s="571">
        <f t="shared" si="1469"/>
        <v>0</v>
      </c>
      <c r="AB723" s="571">
        <f t="shared" si="1484"/>
        <v>0</v>
      </c>
      <c r="AC723" s="571">
        <f t="shared" si="1469"/>
        <v>0</v>
      </c>
      <c r="AD723" s="571">
        <f t="shared" si="1512"/>
        <v>0</v>
      </c>
      <c r="AE723" s="571">
        <f t="shared" si="1513"/>
        <v>0</v>
      </c>
      <c r="AF723" s="571">
        <f t="shared" si="1514"/>
        <v>0</v>
      </c>
      <c r="AG723" s="571">
        <f t="shared" si="1514"/>
        <v>1</v>
      </c>
      <c r="AH723" s="571">
        <f t="shared" si="1522"/>
        <v>0</v>
      </c>
      <c r="AI723" s="571">
        <f t="shared" si="1485"/>
        <v>0</v>
      </c>
      <c r="AJ723" s="571">
        <f t="shared" si="1486"/>
        <v>0</v>
      </c>
      <c r="AK723" s="571">
        <f t="shared" si="1485"/>
        <v>0</v>
      </c>
      <c r="AL723" s="571">
        <f t="shared" si="1522"/>
        <v>0</v>
      </c>
      <c r="AM723" s="571">
        <f t="shared" si="1522"/>
        <v>0</v>
      </c>
      <c r="AN723" s="571">
        <f t="shared" si="1487"/>
        <v>0</v>
      </c>
      <c r="AO723" s="571">
        <f t="shared" si="1524"/>
        <v>0</v>
      </c>
      <c r="AP723" s="571">
        <f t="shared" si="1524"/>
        <v>0</v>
      </c>
      <c r="AQ723" s="571">
        <f t="shared" si="1524"/>
        <v>0</v>
      </c>
      <c r="AR723" s="571">
        <f t="shared" si="1524"/>
        <v>0</v>
      </c>
      <c r="AS723" s="571">
        <f t="shared" si="1524"/>
        <v>0</v>
      </c>
      <c r="AT723" s="571">
        <f t="shared" si="1524"/>
        <v>0</v>
      </c>
      <c r="AU723" s="571">
        <f t="shared" si="1524"/>
        <v>0</v>
      </c>
      <c r="AV723" s="571">
        <f t="shared" si="1524"/>
        <v>0</v>
      </c>
      <c r="AW723" s="571">
        <f t="shared" si="1524"/>
        <v>0</v>
      </c>
      <c r="AX723" s="571">
        <f t="shared" si="1524"/>
        <v>0</v>
      </c>
      <c r="AY723" s="571">
        <f t="shared" si="1524"/>
        <v>0</v>
      </c>
      <c r="AZ723" s="571">
        <f t="shared" si="1524"/>
        <v>0</v>
      </c>
      <c r="BA723" s="571">
        <f t="shared" si="1524"/>
        <v>0</v>
      </c>
      <c r="BB723" s="571">
        <f t="shared" si="1524"/>
        <v>0</v>
      </c>
      <c r="BC723" s="571">
        <f t="shared" si="1524"/>
        <v>0</v>
      </c>
      <c r="BD723" s="571">
        <f t="shared" si="1524"/>
        <v>0</v>
      </c>
      <c r="BE723" s="571">
        <f t="shared" si="1524"/>
        <v>0</v>
      </c>
      <c r="BF723" s="571">
        <f t="shared" si="1524"/>
        <v>0</v>
      </c>
      <c r="BG723" s="571">
        <f t="shared" si="1524"/>
        <v>0</v>
      </c>
      <c r="BH723" s="571">
        <f t="shared" si="1524"/>
        <v>0</v>
      </c>
      <c r="BI723" s="571">
        <f t="shared" si="1524"/>
        <v>0</v>
      </c>
      <c r="BJ723" s="571">
        <f t="shared" si="1524"/>
        <v>0</v>
      </c>
      <c r="BK723" s="571">
        <f t="shared" si="1524"/>
        <v>0</v>
      </c>
      <c r="BL723" s="571">
        <f t="shared" si="1524"/>
        <v>0</v>
      </c>
      <c r="BM723" s="571">
        <f t="shared" si="1524"/>
        <v>0</v>
      </c>
      <c r="BN723" s="571">
        <f t="shared" si="1524"/>
        <v>0</v>
      </c>
      <c r="BO723" s="571">
        <f t="shared" si="1524"/>
        <v>0</v>
      </c>
      <c r="BP723" s="571">
        <f t="shared" si="1524"/>
        <v>0</v>
      </c>
      <c r="BQ723" s="571">
        <f t="shared" si="1524"/>
        <v>0</v>
      </c>
      <c r="BR723" s="571">
        <f t="shared" si="1524"/>
        <v>0</v>
      </c>
      <c r="BS723" s="571">
        <f t="shared" si="1524"/>
        <v>0</v>
      </c>
      <c r="BT723" s="571">
        <f t="shared" si="1524"/>
        <v>0</v>
      </c>
      <c r="BU723" s="571">
        <f t="shared" si="1524"/>
        <v>0</v>
      </c>
      <c r="BV723" s="571">
        <f t="shared" si="1524"/>
        <v>0</v>
      </c>
      <c r="BW723" s="571">
        <f t="shared" si="1524"/>
        <v>0</v>
      </c>
      <c r="BX723" s="571"/>
      <c r="BY723" s="571">
        <f t="shared" si="1517"/>
        <v>3</v>
      </c>
      <c r="BZ723" s="7"/>
      <c r="CA723" s="7">
        <f t="shared" si="1477"/>
        <v>0</v>
      </c>
      <c r="CB723" s="622">
        <f t="shared" si="1520"/>
        <v>0</v>
      </c>
      <c r="CC723" s="622">
        <f t="shared" si="1518"/>
        <v>1</v>
      </c>
      <c r="CD723" s="622">
        <f t="shared" si="1516"/>
        <v>1</v>
      </c>
      <c r="CE723" s="622">
        <f t="shared" si="1516"/>
        <v>1</v>
      </c>
      <c r="CF723" s="622">
        <f t="shared" si="1516"/>
        <v>0</v>
      </c>
      <c r="CG723" s="622">
        <f t="shared" si="1516"/>
        <v>0</v>
      </c>
      <c r="CH723" s="622">
        <f t="shared" si="1516"/>
        <v>0</v>
      </c>
      <c r="CI723" s="622">
        <f t="shared" si="1516"/>
        <v>0</v>
      </c>
      <c r="CJ723" s="16"/>
      <c r="CK723" s="622">
        <f t="shared" si="1510"/>
        <v>0</v>
      </c>
      <c r="CL723" s="622">
        <f t="shared" si="1510"/>
        <v>1</v>
      </c>
      <c r="CM723" s="622">
        <f t="shared" si="1510"/>
        <v>1</v>
      </c>
      <c r="CN723" s="622">
        <f t="shared" si="1523"/>
        <v>1</v>
      </c>
      <c r="CO723" s="622">
        <f t="shared" si="1511"/>
        <v>0</v>
      </c>
      <c r="CP723" s="622">
        <f t="shared" si="1511"/>
        <v>0</v>
      </c>
      <c r="CQ723" s="622">
        <f t="shared" si="1511"/>
        <v>0</v>
      </c>
      <c r="CR723" s="622">
        <f t="shared" si="1511"/>
        <v>0</v>
      </c>
      <c r="CS723" s="120">
        <f t="shared" si="1488"/>
        <v>0</v>
      </c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</row>
    <row r="724" spans="1:133" ht="15">
      <c r="A724" s="572" t="s">
        <v>178</v>
      </c>
      <c r="B724" s="14"/>
      <c r="C724" s="9">
        <f>'4a 1718 CS PC'!AP50</f>
        <v>9.1000000000000004E-3</v>
      </c>
      <c r="D724" s="9">
        <f>'4a 1718 CS PC'!AR50</f>
        <v>1.2800000000000001E-2</v>
      </c>
      <c r="E724" s="9">
        <f>'4b 1819 CS PC'!$AT50</f>
        <v>9.1000000000000004E-3</v>
      </c>
      <c r="F724" s="9">
        <f>'4b 1819 CS PC'!AQ50</f>
        <v>1.29E-2</v>
      </c>
      <c r="G724" s="9">
        <f>'4c 1920 CS PC'!AS50</f>
        <v>9.1000000000000004E-3</v>
      </c>
      <c r="H724" s="9">
        <f>'4c 1920 CS PC'!AP50</f>
        <v>1.29E-2</v>
      </c>
      <c r="I724" s="9">
        <f>'4d 2021 CS PC'!AS50</f>
        <v>9.2999999999999992E-3</v>
      </c>
      <c r="J724" s="9">
        <f>'4d 2021 CS PC'!AP50</f>
        <v>1.3299999999999999E-2</v>
      </c>
      <c r="K724" s="9">
        <f>'4e 2122 CS PC'!AB50</f>
        <v>9.4999999999999998E-3</v>
      </c>
      <c r="L724" s="9"/>
      <c r="M724" s="571">
        <f t="shared" si="1480"/>
        <v>0</v>
      </c>
      <c r="N724" s="571">
        <f t="shared" si="1521"/>
        <v>0</v>
      </c>
      <c r="O724" s="571">
        <f t="shared" si="1521"/>
        <v>0</v>
      </c>
      <c r="P724" s="571">
        <f t="shared" si="1521"/>
        <v>0</v>
      </c>
      <c r="Q724" s="571">
        <f t="shared" si="1521"/>
        <v>1.0556000000000001</v>
      </c>
      <c r="R724" s="571">
        <f t="shared" si="1521"/>
        <v>0</v>
      </c>
      <c r="S724" s="571">
        <f t="shared" si="1481"/>
        <v>4.8230000000000004</v>
      </c>
      <c r="T724" s="573"/>
      <c r="U724" s="573"/>
      <c r="V724" s="571">
        <f t="shared" si="1502"/>
        <v>3</v>
      </c>
      <c r="W724" s="571">
        <f t="shared" si="1519"/>
        <v>2</v>
      </c>
      <c r="X724" s="571">
        <f t="shared" si="1468"/>
        <v>0</v>
      </c>
      <c r="Y724" s="571">
        <f t="shared" si="1469"/>
        <v>1</v>
      </c>
      <c r="Z724" s="571">
        <f t="shared" si="1469"/>
        <v>5</v>
      </c>
      <c r="AA724" s="571">
        <f t="shared" si="1469"/>
        <v>1</v>
      </c>
      <c r="AB724" s="571">
        <f t="shared" si="1484"/>
        <v>2</v>
      </c>
      <c r="AC724" s="571">
        <f t="shared" si="1469"/>
        <v>0</v>
      </c>
      <c r="AD724" s="571">
        <f t="shared" si="1512"/>
        <v>0</v>
      </c>
      <c r="AE724" s="571">
        <f t="shared" si="1513"/>
        <v>0</v>
      </c>
      <c r="AF724" s="571">
        <f t="shared" si="1514"/>
        <v>1</v>
      </c>
      <c r="AG724" s="571">
        <f t="shared" si="1514"/>
        <v>4</v>
      </c>
      <c r="AH724" s="571">
        <f t="shared" si="1522"/>
        <v>0</v>
      </c>
      <c r="AI724" s="571">
        <f t="shared" si="1485"/>
        <v>0</v>
      </c>
      <c r="AJ724" s="571">
        <f t="shared" si="1486"/>
        <v>0</v>
      </c>
      <c r="AK724" s="571">
        <f t="shared" si="1485"/>
        <v>0</v>
      </c>
      <c r="AL724" s="571">
        <f t="shared" si="1522"/>
        <v>0</v>
      </c>
      <c r="AM724" s="571">
        <f t="shared" si="1522"/>
        <v>1</v>
      </c>
      <c r="AN724" s="571">
        <f t="shared" si="1487"/>
        <v>0</v>
      </c>
      <c r="AO724" s="571">
        <f t="shared" si="1524"/>
        <v>0</v>
      </c>
      <c r="AP724" s="571">
        <f t="shared" si="1524"/>
        <v>0</v>
      </c>
      <c r="AQ724" s="571">
        <f t="shared" si="1524"/>
        <v>0</v>
      </c>
      <c r="AR724" s="571">
        <f t="shared" si="1524"/>
        <v>0</v>
      </c>
      <c r="AS724" s="571">
        <f t="shared" si="1524"/>
        <v>0</v>
      </c>
      <c r="AT724" s="571">
        <f t="shared" si="1524"/>
        <v>0</v>
      </c>
      <c r="AU724" s="571">
        <f t="shared" si="1524"/>
        <v>0</v>
      </c>
      <c r="AV724" s="571">
        <f t="shared" si="1524"/>
        <v>0</v>
      </c>
      <c r="AW724" s="571">
        <f t="shared" si="1524"/>
        <v>0</v>
      </c>
      <c r="AX724" s="571">
        <f t="shared" si="1524"/>
        <v>0</v>
      </c>
      <c r="AY724" s="571">
        <f t="shared" si="1524"/>
        <v>0</v>
      </c>
      <c r="AZ724" s="571">
        <f t="shared" si="1524"/>
        <v>0</v>
      </c>
      <c r="BA724" s="571">
        <f t="shared" si="1524"/>
        <v>0</v>
      </c>
      <c r="BB724" s="571">
        <f t="shared" si="1524"/>
        <v>0</v>
      </c>
      <c r="BC724" s="571">
        <f t="shared" si="1524"/>
        <v>0</v>
      </c>
      <c r="BD724" s="571">
        <f t="shared" si="1524"/>
        <v>0</v>
      </c>
      <c r="BE724" s="571">
        <f t="shared" si="1524"/>
        <v>0</v>
      </c>
      <c r="BF724" s="571">
        <f t="shared" si="1524"/>
        <v>0</v>
      </c>
      <c r="BG724" s="571">
        <f t="shared" si="1524"/>
        <v>0</v>
      </c>
      <c r="BH724" s="571">
        <f t="shared" si="1524"/>
        <v>0</v>
      </c>
      <c r="BI724" s="571">
        <f t="shared" si="1524"/>
        <v>0</v>
      </c>
      <c r="BJ724" s="571">
        <f t="shared" si="1524"/>
        <v>0</v>
      </c>
      <c r="BK724" s="571">
        <f t="shared" si="1524"/>
        <v>0</v>
      </c>
      <c r="BL724" s="571">
        <f t="shared" si="1524"/>
        <v>0</v>
      </c>
      <c r="BM724" s="571">
        <f t="shared" si="1524"/>
        <v>0</v>
      </c>
      <c r="BN724" s="571">
        <f t="shared" si="1524"/>
        <v>0</v>
      </c>
      <c r="BO724" s="571">
        <f t="shared" si="1524"/>
        <v>0</v>
      </c>
      <c r="BP724" s="571">
        <f t="shared" si="1524"/>
        <v>0</v>
      </c>
      <c r="BQ724" s="571">
        <f t="shared" si="1524"/>
        <v>0</v>
      </c>
      <c r="BR724" s="571">
        <f t="shared" si="1524"/>
        <v>0</v>
      </c>
      <c r="BS724" s="571">
        <f t="shared" si="1524"/>
        <v>0</v>
      </c>
      <c r="BT724" s="571">
        <f t="shared" si="1524"/>
        <v>0</v>
      </c>
      <c r="BU724" s="571">
        <f t="shared" si="1524"/>
        <v>0</v>
      </c>
      <c r="BV724" s="571">
        <f t="shared" si="1524"/>
        <v>0</v>
      </c>
      <c r="BW724" s="571">
        <f t="shared" si="1524"/>
        <v>0</v>
      </c>
      <c r="BX724" s="571"/>
      <c r="BY724" s="571">
        <f t="shared" si="1517"/>
        <v>26</v>
      </c>
      <c r="BZ724" s="7"/>
      <c r="CA724" s="7">
        <f t="shared" si="1477"/>
        <v>0</v>
      </c>
      <c r="CB724" s="622">
        <f t="shared" si="1520"/>
        <v>0</v>
      </c>
      <c r="CC724" s="622">
        <f t="shared" si="1518"/>
        <v>9</v>
      </c>
      <c r="CD724" s="622">
        <f t="shared" ref="CD724:CI735" si="1525">ROUND(SUMIF($M$1:$BW$1,CD$1,$M724:$BW724),0)</f>
        <v>9</v>
      </c>
      <c r="CE724" s="622">
        <f t="shared" si="1525"/>
        <v>7</v>
      </c>
      <c r="CF724" s="622">
        <f t="shared" si="1525"/>
        <v>1</v>
      </c>
      <c r="CG724" s="622">
        <f t="shared" si="1525"/>
        <v>0</v>
      </c>
      <c r="CH724" s="622">
        <f t="shared" si="1525"/>
        <v>0</v>
      </c>
      <c r="CI724" s="622">
        <f t="shared" si="1525"/>
        <v>0</v>
      </c>
      <c r="CJ724" s="16"/>
      <c r="CK724" s="622">
        <f t="shared" si="1510"/>
        <v>1</v>
      </c>
      <c r="CL724" s="622">
        <f t="shared" si="1510"/>
        <v>11</v>
      </c>
      <c r="CM724" s="622">
        <f t="shared" si="1510"/>
        <v>8</v>
      </c>
      <c r="CN724" s="622">
        <f t="shared" si="1523"/>
        <v>5</v>
      </c>
      <c r="CO724" s="622">
        <f t="shared" si="1511"/>
        <v>1</v>
      </c>
      <c r="CP724" s="622">
        <f t="shared" si="1511"/>
        <v>0</v>
      </c>
      <c r="CQ724" s="622">
        <f t="shared" si="1511"/>
        <v>0</v>
      </c>
      <c r="CR724" s="622">
        <f t="shared" si="1511"/>
        <v>0</v>
      </c>
      <c r="CS724" s="120">
        <f t="shared" si="1488"/>
        <v>0</v>
      </c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</row>
    <row r="725" spans="1:133" ht="15">
      <c r="A725" s="572" t="s">
        <v>179</v>
      </c>
      <c r="B725" s="14"/>
      <c r="C725" s="9">
        <f>'4a 1718 CS PC'!AP51</f>
        <v>9.1999999999999998E-3</v>
      </c>
      <c r="D725" s="9">
        <f>'4a 1718 CS PC'!AR51</f>
        <v>1.29E-2</v>
      </c>
      <c r="E725" s="9">
        <f>'4b 1819 CS PC'!$AT51</f>
        <v>8.5000000000000006E-3</v>
      </c>
      <c r="F725" s="9">
        <f>'4b 1819 CS PC'!AQ51</f>
        <v>1.21E-2</v>
      </c>
      <c r="G725" s="9">
        <f>'4c 1920 CS PC'!AS51</f>
        <v>8.3000000000000001E-3</v>
      </c>
      <c r="H725" s="9">
        <f>'4c 1920 CS PC'!AP51</f>
        <v>1.1900000000000001E-2</v>
      </c>
      <c r="I725" s="9">
        <f>'4d 2021 CS PC'!AS51</f>
        <v>8.3999999999999995E-3</v>
      </c>
      <c r="J725" s="9">
        <f>'4d 2021 CS PC'!AP51</f>
        <v>1.2E-2</v>
      </c>
      <c r="K725" s="9">
        <f>'4e 2122 CS PC'!AB51</f>
        <v>8.5000000000000006E-3</v>
      </c>
      <c r="L725" s="9"/>
      <c r="M725" s="571">
        <f t="shared" si="1480"/>
        <v>0</v>
      </c>
      <c r="N725" s="571">
        <f t="shared" si="1521"/>
        <v>0</v>
      </c>
      <c r="O725" s="571">
        <f t="shared" si="1521"/>
        <v>0</v>
      </c>
      <c r="P725" s="571">
        <f t="shared" si="1521"/>
        <v>0</v>
      </c>
      <c r="Q725" s="571">
        <f t="shared" si="1521"/>
        <v>1.0671999999999999</v>
      </c>
      <c r="R725" s="571">
        <f t="shared" si="1521"/>
        <v>0</v>
      </c>
      <c r="S725" s="571">
        <f t="shared" si="1481"/>
        <v>4.8760000000000003</v>
      </c>
      <c r="T725" s="573"/>
      <c r="U725" s="573"/>
      <c r="V725" s="571">
        <f t="shared" si="1502"/>
        <v>3</v>
      </c>
      <c r="W725" s="571">
        <f t="shared" si="1519"/>
        <v>2</v>
      </c>
      <c r="X725" s="571">
        <f t="shared" si="1468"/>
        <v>0</v>
      </c>
      <c r="Y725" s="571">
        <f t="shared" si="1469"/>
        <v>1</v>
      </c>
      <c r="Z725" s="571">
        <f t="shared" si="1469"/>
        <v>5</v>
      </c>
      <c r="AA725" s="571">
        <f t="shared" si="1469"/>
        <v>1</v>
      </c>
      <c r="AB725" s="571">
        <f t="shared" si="1484"/>
        <v>2</v>
      </c>
      <c r="AC725" s="571">
        <f t="shared" si="1469"/>
        <v>0</v>
      </c>
      <c r="AD725" s="594">
        <f>ROUNDUP(AD$676*$G725,0)</f>
        <v>1</v>
      </c>
      <c r="AE725" s="571">
        <f t="shared" si="1513"/>
        <v>0</v>
      </c>
      <c r="AF725" s="594">
        <f>ROUNDUP(AF$676*$G725,0)</f>
        <v>2</v>
      </c>
      <c r="AG725" s="571">
        <f t="shared" si="1514"/>
        <v>4</v>
      </c>
      <c r="AH725" s="571">
        <f t="shared" si="1522"/>
        <v>0</v>
      </c>
      <c r="AI725" s="571">
        <f t="shared" si="1485"/>
        <v>0</v>
      </c>
      <c r="AJ725" s="571">
        <f t="shared" si="1486"/>
        <v>0</v>
      </c>
      <c r="AK725" s="571">
        <f t="shared" si="1485"/>
        <v>0</v>
      </c>
      <c r="AL725" s="571">
        <f t="shared" si="1522"/>
        <v>0</v>
      </c>
      <c r="AM725" s="571">
        <f t="shared" si="1522"/>
        <v>1</v>
      </c>
      <c r="AN725" s="571">
        <f t="shared" si="1487"/>
        <v>0</v>
      </c>
      <c r="AO725" s="571">
        <f t="shared" si="1524"/>
        <v>0</v>
      </c>
      <c r="AP725" s="571">
        <f t="shared" si="1524"/>
        <v>0</v>
      </c>
      <c r="AQ725" s="571">
        <f t="shared" si="1524"/>
        <v>0</v>
      </c>
      <c r="AR725" s="571">
        <f t="shared" si="1524"/>
        <v>0</v>
      </c>
      <c r="AS725" s="571">
        <f t="shared" si="1524"/>
        <v>0</v>
      </c>
      <c r="AT725" s="571">
        <f t="shared" si="1524"/>
        <v>0</v>
      </c>
      <c r="AU725" s="571">
        <f t="shared" si="1524"/>
        <v>0</v>
      </c>
      <c r="AV725" s="571">
        <f t="shared" si="1524"/>
        <v>0</v>
      </c>
      <c r="AW725" s="571">
        <f t="shared" si="1524"/>
        <v>0</v>
      </c>
      <c r="AX725" s="571">
        <f t="shared" si="1524"/>
        <v>0</v>
      </c>
      <c r="AY725" s="571">
        <f t="shared" si="1524"/>
        <v>0</v>
      </c>
      <c r="AZ725" s="571">
        <f t="shared" si="1524"/>
        <v>0</v>
      </c>
      <c r="BA725" s="571">
        <f t="shared" si="1524"/>
        <v>0</v>
      </c>
      <c r="BB725" s="571">
        <f t="shared" si="1524"/>
        <v>0</v>
      </c>
      <c r="BC725" s="571">
        <f t="shared" si="1524"/>
        <v>0</v>
      </c>
      <c r="BD725" s="571">
        <f t="shared" si="1524"/>
        <v>0</v>
      </c>
      <c r="BE725" s="571">
        <f t="shared" si="1524"/>
        <v>0</v>
      </c>
      <c r="BF725" s="571">
        <f t="shared" si="1524"/>
        <v>0</v>
      </c>
      <c r="BG725" s="571">
        <f t="shared" si="1524"/>
        <v>0</v>
      </c>
      <c r="BH725" s="571">
        <f t="shared" si="1524"/>
        <v>0</v>
      </c>
      <c r="BI725" s="571">
        <f t="shared" si="1524"/>
        <v>0</v>
      </c>
      <c r="BJ725" s="571">
        <f t="shared" si="1524"/>
        <v>0</v>
      </c>
      <c r="BK725" s="571">
        <f t="shared" si="1524"/>
        <v>0</v>
      </c>
      <c r="BL725" s="571">
        <f t="shared" si="1524"/>
        <v>0</v>
      </c>
      <c r="BM725" s="571">
        <f t="shared" si="1524"/>
        <v>0</v>
      </c>
      <c r="BN725" s="571">
        <f t="shared" si="1524"/>
        <v>0</v>
      </c>
      <c r="BO725" s="571">
        <f t="shared" si="1524"/>
        <v>0</v>
      </c>
      <c r="BP725" s="571">
        <f t="shared" si="1524"/>
        <v>0</v>
      </c>
      <c r="BQ725" s="571">
        <f t="shared" si="1524"/>
        <v>0</v>
      </c>
      <c r="BR725" s="571">
        <f t="shared" si="1524"/>
        <v>0</v>
      </c>
      <c r="BS725" s="571">
        <f t="shared" si="1524"/>
        <v>0</v>
      </c>
      <c r="BT725" s="571">
        <f t="shared" si="1524"/>
        <v>0</v>
      </c>
      <c r="BU725" s="571">
        <f t="shared" si="1524"/>
        <v>0</v>
      </c>
      <c r="BV725" s="571">
        <f t="shared" si="1524"/>
        <v>0</v>
      </c>
      <c r="BW725" s="571">
        <f t="shared" si="1524"/>
        <v>0</v>
      </c>
      <c r="BX725" s="571"/>
      <c r="BY725" s="571">
        <f t="shared" si="1517"/>
        <v>28</v>
      </c>
      <c r="BZ725" s="7"/>
      <c r="CA725" s="7">
        <f t="shared" si="1477"/>
        <v>0</v>
      </c>
      <c r="CB725" s="622">
        <f t="shared" si="1520"/>
        <v>0</v>
      </c>
      <c r="CC725" s="622">
        <f t="shared" si="1518"/>
        <v>9</v>
      </c>
      <c r="CD725" s="622">
        <f t="shared" si="1525"/>
        <v>9</v>
      </c>
      <c r="CE725" s="622">
        <f t="shared" si="1525"/>
        <v>9</v>
      </c>
      <c r="CF725" s="622">
        <f t="shared" si="1525"/>
        <v>1</v>
      </c>
      <c r="CG725" s="622">
        <f t="shared" si="1525"/>
        <v>0</v>
      </c>
      <c r="CH725" s="622">
        <f t="shared" si="1525"/>
        <v>0</v>
      </c>
      <c r="CI725" s="622">
        <f t="shared" si="1525"/>
        <v>0</v>
      </c>
      <c r="CJ725" s="16"/>
      <c r="CK725" s="622">
        <f t="shared" si="1510"/>
        <v>1</v>
      </c>
      <c r="CL725" s="622">
        <f t="shared" si="1510"/>
        <v>11</v>
      </c>
      <c r="CM725" s="622">
        <f t="shared" si="1510"/>
        <v>9</v>
      </c>
      <c r="CN725" s="622">
        <f t="shared" si="1523"/>
        <v>6</v>
      </c>
      <c r="CO725" s="622">
        <f t="shared" si="1511"/>
        <v>1</v>
      </c>
      <c r="CP725" s="622">
        <f t="shared" si="1511"/>
        <v>0</v>
      </c>
      <c r="CQ725" s="622">
        <f t="shared" si="1511"/>
        <v>0</v>
      </c>
      <c r="CR725" s="622">
        <f t="shared" si="1511"/>
        <v>0</v>
      </c>
      <c r="CS725" s="120">
        <f t="shared" si="1488"/>
        <v>0</v>
      </c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</row>
    <row r="726" spans="1:133" ht="15">
      <c r="A726" s="572" t="s">
        <v>180</v>
      </c>
      <c r="B726" s="14"/>
      <c r="C726" s="9">
        <f>'4a 1718 CS PC'!AP52</f>
        <v>1.89E-2</v>
      </c>
      <c r="D726" s="9">
        <f>'4a 1718 CS PC'!AR52</f>
        <v>2.6599999999999999E-2</v>
      </c>
      <c r="E726" s="9">
        <f>'4b 1819 CS PC'!$AT52</f>
        <v>1.8599999999999998E-2</v>
      </c>
      <c r="F726" s="9">
        <f>'4b 1819 CS PC'!AQ52</f>
        <v>2.64E-2</v>
      </c>
      <c r="G726" s="9">
        <f>'4c 1920 CS PC'!AS52</f>
        <v>1.8499999999999999E-2</v>
      </c>
      <c r="H726" s="9">
        <f>'4c 1920 CS PC'!AP52</f>
        <v>2.6200000000000001E-2</v>
      </c>
      <c r="I726" s="9">
        <f>'4d 2021 CS PC'!AS52</f>
        <v>1.7500000000000002E-2</v>
      </c>
      <c r="J726" s="9">
        <f>'4d 2021 CS PC'!AP52</f>
        <v>2.5000000000000001E-2</v>
      </c>
      <c r="K726" s="9">
        <f>'4e 2122 CS PC'!AB52</f>
        <v>1.7100000000000001E-2</v>
      </c>
      <c r="L726" s="9"/>
      <c r="M726" s="571">
        <f t="shared" si="1480"/>
        <v>0</v>
      </c>
      <c r="N726" s="571">
        <f t="shared" si="1521"/>
        <v>0</v>
      </c>
      <c r="O726" s="571">
        <f t="shared" si="1521"/>
        <v>0</v>
      </c>
      <c r="P726" s="571">
        <f t="shared" si="1521"/>
        <v>0</v>
      </c>
      <c r="Q726" s="571">
        <f t="shared" si="1521"/>
        <v>2.1924000000000001</v>
      </c>
      <c r="R726" s="571">
        <f t="shared" si="1521"/>
        <v>0</v>
      </c>
      <c r="S726" s="571">
        <f t="shared" si="1481"/>
        <v>10.016999999999999</v>
      </c>
      <c r="T726" s="573"/>
      <c r="U726" s="573"/>
      <c r="V726" s="571">
        <f t="shared" si="1502"/>
        <v>6</v>
      </c>
      <c r="W726" s="571">
        <f t="shared" si="1519"/>
        <v>4</v>
      </c>
      <c r="X726" s="571">
        <f t="shared" si="1468"/>
        <v>0</v>
      </c>
      <c r="Y726" s="571">
        <f t="shared" si="1469"/>
        <v>3</v>
      </c>
      <c r="Z726" s="571">
        <f t="shared" si="1469"/>
        <v>11</v>
      </c>
      <c r="AA726" s="571">
        <f t="shared" si="1469"/>
        <v>3</v>
      </c>
      <c r="AB726" s="571">
        <f t="shared" si="1484"/>
        <v>4</v>
      </c>
      <c r="AC726" s="571">
        <f t="shared" si="1469"/>
        <v>0</v>
      </c>
      <c r="AD726" s="571">
        <f t="shared" si="1512"/>
        <v>1</v>
      </c>
      <c r="AE726" s="571">
        <f t="shared" si="1513"/>
        <v>0</v>
      </c>
      <c r="AF726" s="571">
        <f t="shared" si="1514"/>
        <v>3</v>
      </c>
      <c r="AG726" s="571">
        <f t="shared" si="1514"/>
        <v>8</v>
      </c>
      <c r="AH726" s="594">
        <f>ROUNDUP(AH$676*$I726,0)</f>
        <v>1</v>
      </c>
      <c r="AI726" s="571">
        <f t="shared" si="1485"/>
        <v>1</v>
      </c>
      <c r="AJ726" s="594">
        <f>ROUNDUP(AJ$676*$I726,0)</f>
        <v>1</v>
      </c>
      <c r="AK726" s="571">
        <f t="shared" si="1485"/>
        <v>0</v>
      </c>
      <c r="AL726" s="571">
        <f t="shared" si="1522"/>
        <v>0</v>
      </c>
      <c r="AM726" s="571">
        <f t="shared" si="1522"/>
        <v>1</v>
      </c>
      <c r="AN726" s="571">
        <f t="shared" si="1487"/>
        <v>0</v>
      </c>
      <c r="AO726" s="571">
        <f t="shared" si="1524"/>
        <v>0</v>
      </c>
      <c r="AP726" s="571">
        <f t="shared" si="1524"/>
        <v>0</v>
      </c>
      <c r="AQ726" s="571">
        <f t="shared" si="1524"/>
        <v>0</v>
      </c>
      <c r="AR726" s="571">
        <f t="shared" si="1524"/>
        <v>0</v>
      </c>
      <c r="AS726" s="571">
        <f t="shared" si="1524"/>
        <v>0</v>
      </c>
      <c r="AT726" s="571">
        <f t="shared" si="1524"/>
        <v>0</v>
      </c>
      <c r="AU726" s="571">
        <f t="shared" si="1524"/>
        <v>0</v>
      </c>
      <c r="AV726" s="571">
        <f t="shared" si="1524"/>
        <v>0</v>
      </c>
      <c r="AW726" s="571">
        <f t="shared" si="1524"/>
        <v>0</v>
      </c>
      <c r="AX726" s="571">
        <f t="shared" si="1524"/>
        <v>0</v>
      </c>
      <c r="AY726" s="571">
        <f t="shared" si="1524"/>
        <v>0</v>
      </c>
      <c r="AZ726" s="571">
        <f t="shared" si="1524"/>
        <v>0</v>
      </c>
      <c r="BA726" s="571">
        <f t="shared" si="1524"/>
        <v>0</v>
      </c>
      <c r="BB726" s="571">
        <f t="shared" si="1524"/>
        <v>0</v>
      </c>
      <c r="BC726" s="571">
        <f t="shared" si="1524"/>
        <v>0</v>
      </c>
      <c r="BD726" s="571">
        <f t="shared" si="1524"/>
        <v>0</v>
      </c>
      <c r="BE726" s="571">
        <f t="shared" si="1524"/>
        <v>0</v>
      </c>
      <c r="BF726" s="571">
        <f t="shared" si="1524"/>
        <v>0</v>
      </c>
      <c r="BG726" s="571">
        <f t="shared" si="1524"/>
        <v>0</v>
      </c>
      <c r="BH726" s="571">
        <f t="shared" si="1524"/>
        <v>0</v>
      </c>
      <c r="BI726" s="571">
        <f t="shared" si="1524"/>
        <v>0</v>
      </c>
      <c r="BJ726" s="571">
        <f t="shared" si="1524"/>
        <v>0</v>
      </c>
      <c r="BK726" s="571">
        <f t="shared" si="1524"/>
        <v>0</v>
      </c>
      <c r="BL726" s="571">
        <f t="shared" si="1524"/>
        <v>0</v>
      </c>
      <c r="BM726" s="571">
        <f t="shared" si="1524"/>
        <v>0</v>
      </c>
      <c r="BN726" s="571">
        <f t="shared" si="1524"/>
        <v>0</v>
      </c>
      <c r="BO726" s="571">
        <f t="shared" si="1524"/>
        <v>0</v>
      </c>
      <c r="BP726" s="571">
        <f t="shared" si="1524"/>
        <v>0</v>
      </c>
      <c r="BQ726" s="571">
        <f t="shared" si="1524"/>
        <v>0</v>
      </c>
      <c r="BR726" s="571">
        <f t="shared" si="1524"/>
        <v>0</v>
      </c>
      <c r="BS726" s="571">
        <f t="shared" si="1524"/>
        <v>0</v>
      </c>
      <c r="BT726" s="571">
        <f t="shared" si="1524"/>
        <v>0</v>
      </c>
      <c r="BU726" s="571">
        <f t="shared" si="1524"/>
        <v>0</v>
      </c>
      <c r="BV726" s="571">
        <f t="shared" si="1524"/>
        <v>0</v>
      </c>
      <c r="BW726" s="571">
        <f t="shared" si="1524"/>
        <v>0</v>
      </c>
      <c r="BX726" s="571"/>
      <c r="BY726" s="571">
        <f t="shared" si="1517"/>
        <v>59</v>
      </c>
      <c r="BZ726" s="7"/>
      <c r="CA726" s="7">
        <f t="shared" si="1477"/>
        <v>0</v>
      </c>
      <c r="CB726" s="622">
        <f t="shared" si="1520"/>
        <v>0</v>
      </c>
      <c r="CC726" s="622">
        <f t="shared" si="1518"/>
        <v>18</v>
      </c>
      <c r="CD726" s="622">
        <f t="shared" si="1525"/>
        <v>21</v>
      </c>
      <c r="CE726" s="622">
        <f t="shared" si="1525"/>
        <v>16</v>
      </c>
      <c r="CF726" s="622">
        <f t="shared" si="1525"/>
        <v>4</v>
      </c>
      <c r="CG726" s="622">
        <f t="shared" si="1525"/>
        <v>0</v>
      </c>
      <c r="CH726" s="622">
        <f t="shared" si="1525"/>
        <v>0</v>
      </c>
      <c r="CI726" s="622">
        <f t="shared" si="1525"/>
        <v>0</v>
      </c>
      <c r="CJ726" s="16"/>
      <c r="CK726" s="622">
        <f t="shared" si="1510"/>
        <v>2</v>
      </c>
      <c r="CL726" s="622">
        <f t="shared" si="1510"/>
        <v>23</v>
      </c>
      <c r="CM726" s="622">
        <f t="shared" si="1510"/>
        <v>19</v>
      </c>
      <c r="CN726" s="622">
        <f t="shared" si="1523"/>
        <v>14</v>
      </c>
      <c r="CO726" s="622">
        <f t="shared" si="1511"/>
        <v>1</v>
      </c>
      <c r="CP726" s="622">
        <f t="shared" si="1511"/>
        <v>0</v>
      </c>
      <c r="CQ726" s="622">
        <f t="shared" si="1511"/>
        <v>0</v>
      </c>
      <c r="CR726" s="622">
        <f t="shared" si="1511"/>
        <v>0</v>
      </c>
      <c r="CS726" s="120">
        <f t="shared" si="1488"/>
        <v>0</v>
      </c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</row>
    <row r="727" spans="1:133" ht="15">
      <c r="A727" s="572" t="s">
        <v>181</v>
      </c>
      <c r="B727" s="14"/>
      <c r="C727" s="9">
        <f>'4a 1718 CS PC'!AP53</f>
        <v>3.0999999999999999E-3</v>
      </c>
      <c r="D727" s="9">
        <f>'4a 1718 CS PC'!AR53</f>
        <v>4.3E-3</v>
      </c>
      <c r="E727" s="9">
        <f>'4b 1819 CS PC'!$AT53</f>
        <v>3.0999999999999999E-3</v>
      </c>
      <c r="F727" s="9">
        <f>'4b 1819 CS PC'!AQ53</f>
        <v>4.4000000000000003E-3</v>
      </c>
      <c r="G727" s="9">
        <f>'4c 1920 CS PC'!AS53</f>
        <v>3.0999999999999999E-3</v>
      </c>
      <c r="H727" s="9">
        <f>'4c 1920 CS PC'!AP53</f>
        <v>4.4000000000000003E-3</v>
      </c>
      <c r="I727" s="9">
        <f>'4d 2021 CS PC'!AS53</f>
        <v>3.0000000000000001E-3</v>
      </c>
      <c r="J727" s="9">
        <f>'4d 2021 CS PC'!AP53</f>
        <v>4.3E-3</v>
      </c>
      <c r="K727" s="9">
        <f>'4e 2122 CS PC'!AB53</f>
        <v>3.0000000000000001E-3</v>
      </c>
      <c r="L727" s="9"/>
      <c r="M727" s="571">
        <f t="shared" si="1480"/>
        <v>0</v>
      </c>
      <c r="N727" s="571">
        <f t="shared" si="1521"/>
        <v>0</v>
      </c>
      <c r="O727" s="571">
        <f t="shared" si="1521"/>
        <v>0</v>
      </c>
      <c r="P727" s="571">
        <f t="shared" si="1521"/>
        <v>0</v>
      </c>
      <c r="Q727" s="571">
        <f t="shared" si="1521"/>
        <v>0.35959999999999998</v>
      </c>
      <c r="R727" s="571">
        <f t="shared" si="1521"/>
        <v>0</v>
      </c>
      <c r="S727" s="571">
        <f t="shared" si="1481"/>
        <v>1.643</v>
      </c>
      <c r="T727" s="573"/>
      <c r="U727" s="573"/>
      <c r="V727" s="571">
        <f t="shared" si="1502"/>
        <v>1</v>
      </c>
      <c r="W727" s="571">
        <f t="shared" si="1519"/>
        <v>1</v>
      </c>
      <c r="X727" s="571">
        <f t="shared" si="1468"/>
        <v>0</v>
      </c>
      <c r="Y727" s="571">
        <f t="shared" si="1469"/>
        <v>0</v>
      </c>
      <c r="Z727" s="571">
        <f t="shared" si="1469"/>
        <v>2</v>
      </c>
      <c r="AA727" s="571">
        <f t="shared" si="1469"/>
        <v>1</v>
      </c>
      <c r="AB727" s="571">
        <f t="shared" si="1484"/>
        <v>1</v>
      </c>
      <c r="AC727" s="571">
        <f t="shared" si="1469"/>
        <v>0</v>
      </c>
      <c r="AD727" s="571">
        <f t="shared" si="1512"/>
        <v>0</v>
      </c>
      <c r="AE727" s="571">
        <f t="shared" si="1513"/>
        <v>0</v>
      </c>
      <c r="AF727" s="571">
        <f t="shared" si="1514"/>
        <v>0</v>
      </c>
      <c r="AG727" s="571">
        <f t="shared" si="1514"/>
        <v>1</v>
      </c>
      <c r="AH727" s="571">
        <f t="shared" ref="AH727:AM734" si="1526">ROUND(AH$676*$I727,0)</f>
        <v>0</v>
      </c>
      <c r="AI727" s="571">
        <f t="shared" si="1485"/>
        <v>0</v>
      </c>
      <c r="AJ727" s="571">
        <f t="shared" si="1486"/>
        <v>0</v>
      </c>
      <c r="AK727" s="571">
        <f t="shared" si="1485"/>
        <v>0</v>
      </c>
      <c r="AL727" s="571">
        <f t="shared" si="1526"/>
        <v>0</v>
      </c>
      <c r="AM727" s="571">
        <f t="shared" si="1526"/>
        <v>0</v>
      </c>
      <c r="AN727" s="571">
        <f t="shared" si="1487"/>
        <v>0</v>
      </c>
      <c r="AO727" s="571">
        <f t="shared" si="1524"/>
        <v>0</v>
      </c>
      <c r="AP727" s="571">
        <f t="shared" si="1524"/>
        <v>0</v>
      </c>
      <c r="AQ727" s="571">
        <f t="shared" si="1524"/>
        <v>0</v>
      </c>
      <c r="AR727" s="571">
        <f t="shared" si="1524"/>
        <v>0</v>
      </c>
      <c r="AS727" s="571">
        <f t="shared" si="1524"/>
        <v>0</v>
      </c>
      <c r="AT727" s="571">
        <f t="shared" si="1524"/>
        <v>0</v>
      </c>
      <c r="AU727" s="571">
        <f t="shared" si="1524"/>
        <v>0</v>
      </c>
      <c r="AV727" s="571">
        <f t="shared" si="1524"/>
        <v>0</v>
      </c>
      <c r="AW727" s="571">
        <f t="shared" si="1524"/>
        <v>0</v>
      </c>
      <c r="AX727" s="571">
        <f t="shared" si="1524"/>
        <v>0</v>
      </c>
      <c r="AY727" s="571">
        <f t="shared" si="1524"/>
        <v>0</v>
      </c>
      <c r="AZ727" s="571">
        <f t="shared" si="1524"/>
        <v>0</v>
      </c>
      <c r="BA727" s="571">
        <f t="shared" si="1524"/>
        <v>0</v>
      </c>
      <c r="BB727" s="571">
        <f t="shared" si="1524"/>
        <v>0</v>
      </c>
      <c r="BC727" s="571">
        <f t="shared" si="1524"/>
        <v>0</v>
      </c>
      <c r="BD727" s="571">
        <f t="shared" si="1524"/>
        <v>0</v>
      </c>
      <c r="BE727" s="571">
        <f t="shared" si="1524"/>
        <v>0</v>
      </c>
      <c r="BF727" s="571">
        <f t="shared" si="1524"/>
        <v>0</v>
      </c>
      <c r="BG727" s="571">
        <f t="shared" si="1524"/>
        <v>0</v>
      </c>
      <c r="BH727" s="571">
        <f t="shared" si="1524"/>
        <v>0</v>
      </c>
      <c r="BI727" s="571">
        <f t="shared" si="1524"/>
        <v>0</v>
      </c>
      <c r="BJ727" s="571">
        <f t="shared" si="1524"/>
        <v>0</v>
      </c>
      <c r="BK727" s="571">
        <f t="shared" si="1524"/>
        <v>0</v>
      </c>
      <c r="BL727" s="571">
        <f t="shared" si="1524"/>
        <v>0</v>
      </c>
      <c r="BM727" s="571">
        <f t="shared" si="1524"/>
        <v>0</v>
      </c>
      <c r="BN727" s="571">
        <f t="shared" si="1524"/>
        <v>0</v>
      </c>
      <c r="BO727" s="571">
        <f t="shared" si="1524"/>
        <v>0</v>
      </c>
      <c r="BP727" s="571">
        <f t="shared" si="1524"/>
        <v>0</v>
      </c>
      <c r="BQ727" s="571">
        <f t="shared" si="1524"/>
        <v>0</v>
      </c>
      <c r="BR727" s="571">
        <f t="shared" si="1524"/>
        <v>0</v>
      </c>
      <c r="BS727" s="571">
        <f t="shared" si="1524"/>
        <v>0</v>
      </c>
      <c r="BT727" s="571">
        <f t="shared" si="1524"/>
        <v>0</v>
      </c>
      <c r="BU727" s="571">
        <f t="shared" si="1524"/>
        <v>0</v>
      </c>
      <c r="BV727" s="571">
        <f t="shared" si="1524"/>
        <v>0</v>
      </c>
      <c r="BW727" s="571">
        <f t="shared" si="1524"/>
        <v>0</v>
      </c>
      <c r="BX727" s="571"/>
      <c r="BY727" s="571">
        <f t="shared" si="1517"/>
        <v>9</v>
      </c>
      <c r="BZ727" s="7"/>
      <c r="CA727" s="7">
        <f t="shared" si="1477"/>
        <v>0</v>
      </c>
      <c r="CB727" s="622">
        <f t="shared" si="1520"/>
        <v>0</v>
      </c>
      <c r="CC727" s="622">
        <f t="shared" si="1518"/>
        <v>3</v>
      </c>
      <c r="CD727" s="622">
        <f t="shared" si="1525"/>
        <v>4</v>
      </c>
      <c r="CE727" s="622">
        <f t="shared" si="1525"/>
        <v>2</v>
      </c>
      <c r="CF727" s="622">
        <f t="shared" si="1525"/>
        <v>0</v>
      </c>
      <c r="CG727" s="622">
        <f t="shared" si="1525"/>
        <v>0</v>
      </c>
      <c r="CH727" s="622">
        <f t="shared" si="1525"/>
        <v>0</v>
      </c>
      <c r="CI727" s="622">
        <f t="shared" si="1525"/>
        <v>0</v>
      </c>
      <c r="CJ727" s="16"/>
      <c r="CK727" s="622">
        <f t="shared" si="1510"/>
        <v>0</v>
      </c>
      <c r="CL727" s="622">
        <f t="shared" si="1510"/>
        <v>4</v>
      </c>
      <c r="CM727" s="622">
        <f t="shared" si="1510"/>
        <v>4</v>
      </c>
      <c r="CN727" s="622">
        <f t="shared" si="1523"/>
        <v>1</v>
      </c>
      <c r="CO727" s="622">
        <f t="shared" si="1511"/>
        <v>0</v>
      </c>
      <c r="CP727" s="622">
        <f t="shared" si="1511"/>
        <v>0</v>
      </c>
      <c r="CQ727" s="622">
        <f t="shared" si="1511"/>
        <v>0</v>
      </c>
      <c r="CR727" s="622">
        <f t="shared" si="1511"/>
        <v>0</v>
      </c>
      <c r="CS727" s="120">
        <f t="shared" si="1488"/>
        <v>0</v>
      </c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</row>
    <row r="728" spans="1:133" ht="15">
      <c r="A728" s="572" t="s">
        <v>182</v>
      </c>
      <c r="B728" s="14"/>
      <c r="C728" s="9">
        <f>'4a 1718 CS PC'!AP54</f>
        <v>2E-3</v>
      </c>
      <c r="D728" s="9">
        <f>'4a 1718 CS PC'!AR54</f>
        <v>2.8999999999999998E-3</v>
      </c>
      <c r="E728" s="9">
        <f>'4b 1819 CS PC'!$AT54</f>
        <v>2.0999999999999999E-3</v>
      </c>
      <c r="F728" s="9">
        <f>'4b 1819 CS PC'!AQ54</f>
        <v>3.0000000000000001E-3</v>
      </c>
      <c r="G728" s="9">
        <f>'4c 1920 CS PC'!AS54</f>
        <v>2.0999999999999999E-3</v>
      </c>
      <c r="H728" s="9">
        <f>'4c 1920 CS PC'!AP54</f>
        <v>3.0000000000000001E-3</v>
      </c>
      <c r="I728" s="9">
        <f>'4d 2021 CS PC'!AS54</f>
        <v>2.0999999999999999E-3</v>
      </c>
      <c r="J728" s="9">
        <f>'4d 2021 CS PC'!AP54</f>
        <v>3.0000000000000001E-3</v>
      </c>
      <c r="K728" s="9">
        <f>'4e 2122 CS PC'!AB54</f>
        <v>2.0999999999999999E-3</v>
      </c>
      <c r="L728" s="9"/>
      <c r="M728" s="571">
        <f t="shared" si="1480"/>
        <v>0</v>
      </c>
      <c r="N728" s="571">
        <f t="shared" si="1521"/>
        <v>0</v>
      </c>
      <c r="O728" s="571">
        <f t="shared" si="1521"/>
        <v>0</v>
      </c>
      <c r="P728" s="571">
        <f t="shared" si="1521"/>
        <v>0</v>
      </c>
      <c r="Q728" s="571">
        <f t="shared" si="1521"/>
        <v>0.23200000000000001</v>
      </c>
      <c r="R728" s="571">
        <f t="shared" si="1521"/>
        <v>0</v>
      </c>
      <c r="S728" s="571">
        <f t="shared" si="1481"/>
        <v>1.06</v>
      </c>
      <c r="T728" s="573"/>
      <c r="U728" s="573"/>
      <c r="V728" s="571">
        <f t="shared" si="1502"/>
        <v>1</v>
      </c>
      <c r="W728" s="571">
        <f t="shared" si="1519"/>
        <v>0</v>
      </c>
      <c r="X728" s="571">
        <f t="shared" si="1468"/>
        <v>0</v>
      </c>
      <c r="Y728" s="594">
        <f>ROUNDUP(Y$676*$E728,0)</f>
        <v>1</v>
      </c>
      <c r="Z728" s="571">
        <f t="shared" si="1469"/>
        <v>1</v>
      </c>
      <c r="AA728" s="571">
        <f t="shared" si="1469"/>
        <v>0</v>
      </c>
      <c r="AB728" s="571">
        <f t="shared" si="1484"/>
        <v>0</v>
      </c>
      <c r="AC728" s="571">
        <f t="shared" si="1469"/>
        <v>0</v>
      </c>
      <c r="AD728" s="571">
        <f t="shared" si="1512"/>
        <v>0</v>
      </c>
      <c r="AE728" s="571">
        <f t="shared" si="1513"/>
        <v>0</v>
      </c>
      <c r="AF728" s="571">
        <f t="shared" si="1514"/>
        <v>0</v>
      </c>
      <c r="AG728" s="571">
        <f t="shared" si="1514"/>
        <v>1</v>
      </c>
      <c r="AH728" s="571">
        <f t="shared" si="1526"/>
        <v>0</v>
      </c>
      <c r="AI728" s="594">
        <f>ROUNDUP(AI$676*$G728,0)</f>
        <v>1</v>
      </c>
      <c r="AJ728" s="571">
        <f t="shared" si="1486"/>
        <v>0</v>
      </c>
      <c r="AK728" s="571">
        <f t="shared" si="1485"/>
        <v>0</v>
      </c>
      <c r="AL728" s="571">
        <f t="shared" si="1526"/>
        <v>0</v>
      </c>
      <c r="AM728" s="571">
        <f t="shared" si="1526"/>
        <v>0</v>
      </c>
      <c r="AN728" s="571">
        <f t="shared" si="1487"/>
        <v>0</v>
      </c>
      <c r="AO728" s="571">
        <f t="shared" si="1524"/>
        <v>0</v>
      </c>
      <c r="AP728" s="571">
        <f t="shared" si="1524"/>
        <v>0</v>
      </c>
      <c r="AQ728" s="571">
        <f t="shared" si="1524"/>
        <v>0</v>
      </c>
      <c r="AR728" s="571">
        <f t="shared" si="1524"/>
        <v>0</v>
      </c>
      <c r="AS728" s="571">
        <f t="shared" si="1524"/>
        <v>0</v>
      </c>
      <c r="AT728" s="571">
        <f t="shared" si="1524"/>
        <v>0</v>
      </c>
      <c r="AU728" s="571">
        <f t="shared" si="1524"/>
        <v>0</v>
      </c>
      <c r="AV728" s="571">
        <f t="shared" si="1524"/>
        <v>0</v>
      </c>
      <c r="AW728" s="571">
        <f t="shared" si="1524"/>
        <v>0</v>
      </c>
      <c r="AX728" s="571">
        <f t="shared" si="1524"/>
        <v>0</v>
      </c>
      <c r="AY728" s="571">
        <f t="shared" si="1524"/>
        <v>0</v>
      </c>
      <c r="AZ728" s="571">
        <f t="shared" si="1524"/>
        <v>0</v>
      </c>
      <c r="BA728" s="571">
        <f t="shared" si="1524"/>
        <v>0</v>
      </c>
      <c r="BB728" s="571">
        <f t="shared" si="1524"/>
        <v>0</v>
      </c>
      <c r="BC728" s="571">
        <f t="shared" si="1524"/>
        <v>0</v>
      </c>
      <c r="BD728" s="571">
        <f t="shared" ref="AO728:BW734" si="1527">ROUND(BD$676*$K728,0)</f>
        <v>0</v>
      </c>
      <c r="BE728" s="571">
        <f t="shared" si="1527"/>
        <v>0</v>
      </c>
      <c r="BF728" s="571">
        <f t="shared" si="1527"/>
        <v>0</v>
      </c>
      <c r="BG728" s="571">
        <f t="shared" si="1527"/>
        <v>0</v>
      </c>
      <c r="BH728" s="571">
        <f t="shared" si="1527"/>
        <v>0</v>
      </c>
      <c r="BI728" s="571">
        <f t="shared" si="1527"/>
        <v>0</v>
      </c>
      <c r="BJ728" s="571">
        <f t="shared" si="1527"/>
        <v>0</v>
      </c>
      <c r="BK728" s="571">
        <f t="shared" si="1527"/>
        <v>0</v>
      </c>
      <c r="BL728" s="571">
        <f t="shared" si="1527"/>
        <v>0</v>
      </c>
      <c r="BM728" s="571">
        <f t="shared" si="1527"/>
        <v>0</v>
      </c>
      <c r="BN728" s="571">
        <f t="shared" si="1527"/>
        <v>0</v>
      </c>
      <c r="BO728" s="571">
        <f t="shared" si="1527"/>
        <v>0</v>
      </c>
      <c r="BP728" s="571">
        <f t="shared" si="1527"/>
        <v>0</v>
      </c>
      <c r="BQ728" s="571">
        <f t="shared" si="1527"/>
        <v>0</v>
      </c>
      <c r="BR728" s="571">
        <f t="shared" si="1527"/>
        <v>0</v>
      </c>
      <c r="BS728" s="571">
        <f t="shared" si="1527"/>
        <v>0</v>
      </c>
      <c r="BT728" s="571">
        <f t="shared" si="1527"/>
        <v>0</v>
      </c>
      <c r="BU728" s="571">
        <f t="shared" si="1527"/>
        <v>0</v>
      </c>
      <c r="BV728" s="571">
        <f t="shared" si="1527"/>
        <v>0</v>
      </c>
      <c r="BW728" s="571">
        <f t="shared" si="1527"/>
        <v>0</v>
      </c>
      <c r="BX728" s="571"/>
      <c r="BY728" s="571">
        <f t="shared" si="1517"/>
        <v>6</v>
      </c>
      <c r="BZ728" s="7"/>
      <c r="CA728" s="7">
        <f t="shared" si="1477"/>
        <v>0</v>
      </c>
      <c r="CB728" s="622">
        <f t="shared" si="1520"/>
        <v>0</v>
      </c>
      <c r="CC728" s="622">
        <f t="shared" si="1518"/>
        <v>2</v>
      </c>
      <c r="CD728" s="622">
        <f t="shared" si="1525"/>
        <v>2</v>
      </c>
      <c r="CE728" s="622">
        <f t="shared" si="1525"/>
        <v>1</v>
      </c>
      <c r="CF728" s="622">
        <f t="shared" si="1525"/>
        <v>1</v>
      </c>
      <c r="CG728" s="622">
        <f t="shared" si="1525"/>
        <v>0</v>
      </c>
      <c r="CH728" s="622">
        <f t="shared" si="1525"/>
        <v>0</v>
      </c>
      <c r="CI728" s="622">
        <f t="shared" si="1525"/>
        <v>0</v>
      </c>
      <c r="CJ728" s="16"/>
      <c r="CK728" s="622">
        <f t="shared" ref="CK728:CM735" si="1528">ROUND(SUMIF($M$2:$BW$2,CK$1,$M728:$BW728),0)</f>
        <v>0</v>
      </c>
      <c r="CL728" s="622">
        <f t="shared" si="1528"/>
        <v>3</v>
      </c>
      <c r="CM728" s="622">
        <f t="shared" si="1528"/>
        <v>1</v>
      </c>
      <c r="CN728" s="622">
        <f t="shared" si="1523"/>
        <v>2</v>
      </c>
      <c r="CO728" s="622">
        <f t="shared" ref="CO728:CR735" si="1529">ROUND(SUMIF($M$2:$BW$2,CO$1,$M728:$BW728),0)</f>
        <v>0</v>
      </c>
      <c r="CP728" s="622">
        <f t="shared" si="1529"/>
        <v>0</v>
      </c>
      <c r="CQ728" s="622">
        <f t="shared" si="1529"/>
        <v>0</v>
      </c>
      <c r="CR728" s="622">
        <f t="shared" si="1529"/>
        <v>0</v>
      </c>
      <c r="CS728" s="120">
        <f t="shared" si="1488"/>
        <v>0</v>
      </c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</row>
    <row r="729" spans="1:133" ht="15">
      <c r="A729" s="572" t="s">
        <v>183</v>
      </c>
      <c r="B729" s="14"/>
      <c r="C729" s="9">
        <f>'4a 1718 CS PC'!AP55</f>
        <v>4.0000000000000002E-4</v>
      </c>
      <c r="D729" s="9">
        <f>'4a 1718 CS PC'!AR55</f>
        <v>5.0000000000000001E-4</v>
      </c>
      <c r="E729" s="9">
        <f>'4b 1819 CS PC'!$AT55</f>
        <v>4.0000000000000002E-4</v>
      </c>
      <c r="F729" s="9">
        <f>'4b 1819 CS PC'!AQ55</f>
        <v>5.0000000000000001E-4</v>
      </c>
      <c r="G729" s="9">
        <f>'4c 1920 CS PC'!AS55</f>
        <v>4.0000000000000002E-4</v>
      </c>
      <c r="H729" s="9">
        <f>'4c 1920 CS PC'!AP55</f>
        <v>5.0000000000000001E-4</v>
      </c>
      <c r="I729" s="9">
        <f>'4d 2021 CS PC'!AS55</f>
        <v>4.0000000000000002E-4</v>
      </c>
      <c r="J729" s="9">
        <f>'4d 2021 CS PC'!AP55</f>
        <v>5.9999999999999995E-4</v>
      </c>
      <c r="K729" s="9">
        <f>'4e 2122 CS PC'!AB55</f>
        <v>4.0000000000000002E-4</v>
      </c>
      <c r="L729" s="9"/>
      <c r="M729" s="571">
        <f t="shared" si="1480"/>
        <v>0</v>
      </c>
      <c r="N729" s="571">
        <f t="shared" si="1521"/>
        <v>0</v>
      </c>
      <c r="O729" s="571">
        <f t="shared" si="1521"/>
        <v>0</v>
      </c>
      <c r="P729" s="571">
        <f t="shared" si="1521"/>
        <v>0</v>
      </c>
      <c r="Q729" s="571">
        <f t="shared" si="1521"/>
        <v>4.6400000000000004E-2</v>
      </c>
      <c r="R729" s="571">
        <f t="shared" si="1521"/>
        <v>0</v>
      </c>
      <c r="S729" s="571">
        <f t="shared" si="1481"/>
        <v>0.21200000000000002</v>
      </c>
      <c r="T729" s="573"/>
      <c r="U729" s="573"/>
      <c r="V729" s="571">
        <f t="shared" si="1502"/>
        <v>0</v>
      </c>
      <c r="W729" s="571">
        <f t="shared" si="1519"/>
        <v>0</v>
      </c>
      <c r="X729" s="571">
        <f t="shared" si="1468"/>
        <v>0</v>
      </c>
      <c r="Y729" s="571">
        <f t="shared" si="1469"/>
        <v>0</v>
      </c>
      <c r="Z729" s="571">
        <f t="shared" si="1469"/>
        <v>0</v>
      </c>
      <c r="AA729" s="571">
        <f t="shared" si="1469"/>
        <v>0</v>
      </c>
      <c r="AB729" s="571">
        <f t="shared" si="1484"/>
        <v>0</v>
      </c>
      <c r="AC729" s="571">
        <f t="shared" si="1469"/>
        <v>0</v>
      </c>
      <c r="AD729" s="571">
        <f t="shared" si="1512"/>
        <v>0</v>
      </c>
      <c r="AE729" s="571">
        <f t="shared" si="1513"/>
        <v>0</v>
      </c>
      <c r="AF729" s="571">
        <f t="shared" si="1514"/>
        <v>0</v>
      </c>
      <c r="AG729" s="594">
        <f>ROUNDUP(AG$676*$G729,0)</f>
        <v>1</v>
      </c>
      <c r="AH729" s="571">
        <f t="shared" si="1526"/>
        <v>0</v>
      </c>
      <c r="AI729" s="571">
        <f t="shared" si="1485"/>
        <v>0</v>
      </c>
      <c r="AJ729" s="571">
        <f t="shared" si="1486"/>
        <v>0</v>
      </c>
      <c r="AK729" s="571">
        <f t="shared" si="1485"/>
        <v>0</v>
      </c>
      <c r="AL729" s="571">
        <f t="shared" si="1526"/>
        <v>0</v>
      </c>
      <c r="AM729" s="571">
        <f t="shared" si="1526"/>
        <v>0</v>
      </c>
      <c r="AN729" s="571">
        <f t="shared" si="1487"/>
        <v>0</v>
      </c>
      <c r="AO729" s="571">
        <f t="shared" si="1527"/>
        <v>0</v>
      </c>
      <c r="AP729" s="571">
        <f t="shared" si="1527"/>
        <v>0</v>
      </c>
      <c r="AQ729" s="571">
        <f t="shared" si="1527"/>
        <v>0</v>
      </c>
      <c r="AR729" s="571">
        <f t="shared" si="1527"/>
        <v>0</v>
      </c>
      <c r="AS729" s="571">
        <f t="shared" si="1527"/>
        <v>0</v>
      </c>
      <c r="AT729" s="571">
        <f t="shared" si="1527"/>
        <v>0</v>
      </c>
      <c r="AU729" s="571">
        <f t="shared" si="1527"/>
        <v>0</v>
      </c>
      <c r="AV729" s="571">
        <f t="shared" si="1527"/>
        <v>0</v>
      </c>
      <c r="AW729" s="571">
        <f t="shared" si="1527"/>
        <v>0</v>
      </c>
      <c r="AX729" s="571">
        <f t="shared" si="1527"/>
        <v>0</v>
      </c>
      <c r="AY729" s="571">
        <f t="shared" si="1527"/>
        <v>0</v>
      </c>
      <c r="AZ729" s="571">
        <f t="shared" si="1527"/>
        <v>0</v>
      </c>
      <c r="BA729" s="571">
        <f t="shared" si="1527"/>
        <v>0</v>
      </c>
      <c r="BB729" s="571">
        <f t="shared" si="1527"/>
        <v>0</v>
      </c>
      <c r="BC729" s="571">
        <f t="shared" si="1527"/>
        <v>0</v>
      </c>
      <c r="BD729" s="571">
        <f t="shared" si="1527"/>
        <v>0</v>
      </c>
      <c r="BE729" s="571">
        <f t="shared" si="1527"/>
        <v>0</v>
      </c>
      <c r="BF729" s="571">
        <f t="shared" si="1527"/>
        <v>0</v>
      </c>
      <c r="BG729" s="571">
        <f t="shared" si="1527"/>
        <v>0</v>
      </c>
      <c r="BH729" s="571">
        <f t="shared" si="1527"/>
        <v>0</v>
      </c>
      <c r="BI729" s="571">
        <f t="shared" si="1527"/>
        <v>0</v>
      </c>
      <c r="BJ729" s="571">
        <f t="shared" si="1527"/>
        <v>0</v>
      </c>
      <c r="BK729" s="571">
        <f t="shared" si="1527"/>
        <v>0</v>
      </c>
      <c r="BL729" s="571">
        <f t="shared" si="1527"/>
        <v>0</v>
      </c>
      <c r="BM729" s="571">
        <f t="shared" si="1527"/>
        <v>0</v>
      </c>
      <c r="BN729" s="571">
        <f t="shared" si="1527"/>
        <v>0</v>
      </c>
      <c r="BO729" s="571">
        <f t="shared" si="1527"/>
        <v>0</v>
      </c>
      <c r="BP729" s="571">
        <f t="shared" si="1527"/>
        <v>0</v>
      </c>
      <c r="BQ729" s="571">
        <f t="shared" si="1527"/>
        <v>0</v>
      </c>
      <c r="BR729" s="571">
        <f t="shared" si="1527"/>
        <v>0</v>
      </c>
      <c r="BS729" s="571">
        <f t="shared" si="1527"/>
        <v>0</v>
      </c>
      <c r="BT729" s="571">
        <f t="shared" si="1527"/>
        <v>0</v>
      </c>
      <c r="BU729" s="571">
        <f t="shared" si="1527"/>
        <v>0</v>
      </c>
      <c r="BV729" s="571">
        <f t="shared" si="1527"/>
        <v>0</v>
      </c>
      <c r="BW729" s="571">
        <f t="shared" si="1527"/>
        <v>0</v>
      </c>
      <c r="BX729" s="571"/>
      <c r="BY729" s="571">
        <f t="shared" si="1517"/>
        <v>1</v>
      </c>
      <c r="BZ729" s="7"/>
      <c r="CA729" s="7">
        <f t="shared" si="1477"/>
        <v>0</v>
      </c>
      <c r="CB729" s="622">
        <f t="shared" si="1520"/>
        <v>0</v>
      </c>
      <c r="CC729" s="622">
        <f t="shared" si="1518"/>
        <v>0</v>
      </c>
      <c r="CD729" s="622">
        <f t="shared" si="1525"/>
        <v>0</v>
      </c>
      <c r="CE729" s="622">
        <f t="shared" si="1525"/>
        <v>1</v>
      </c>
      <c r="CF729" s="622">
        <f t="shared" si="1525"/>
        <v>0</v>
      </c>
      <c r="CG729" s="622">
        <f t="shared" si="1525"/>
        <v>0</v>
      </c>
      <c r="CH729" s="622">
        <f t="shared" si="1525"/>
        <v>0</v>
      </c>
      <c r="CI729" s="622">
        <f t="shared" si="1525"/>
        <v>0</v>
      </c>
      <c r="CJ729" s="16"/>
      <c r="CK729" s="622">
        <f t="shared" si="1528"/>
        <v>0</v>
      </c>
      <c r="CL729" s="622">
        <f t="shared" si="1528"/>
        <v>0</v>
      </c>
      <c r="CM729" s="622">
        <f t="shared" si="1528"/>
        <v>0</v>
      </c>
      <c r="CN729" s="622">
        <f t="shared" si="1523"/>
        <v>1</v>
      </c>
      <c r="CO729" s="622">
        <f t="shared" si="1529"/>
        <v>0</v>
      </c>
      <c r="CP729" s="622">
        <f t="shared" si="1529"/>
        <v>0</v>
      </c>
      <c r="CQ729" s="622">
        <f t="shared" si="1529"/>
        <v>0</v>
      </c>
      <c r="CR729" s="622">
        <f t="shared" si="1529"/>
        <v>0</v>
      </c>
      <c r="CS729" s="120">
        <f t="shared" si="1488"/>
        <v>0</v>
      </c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</row>
    <row r="730" spans="1:133" ht="15">
      <c r="A730" s="572" t="s">
        <v>184</v>
      </c>
      <c r="B730" s="14"/>
      <c r="C730" s="9">
        <f>'4a 1718 CS PC'!AP56</f>
        <v>2.1899999999999999E-2</v>
      </c>
      <c r="D730" s="9">
        <f>'4a 1718 CS PC'!AR56</f>
        <v>3.0800000000000001E-2</v>
      </c>
      <c r="E730" s="9">
        <f>'4b 1819 CS PC'!$AT56</f>
        <v>2.1899999999999999E-2</v>
      </c>
      <c r="F730" s="9">
        <f>'4b 1819 CS PC'!AQ56</f>
        <v>3.1199999999999999E-2</v>
      </c>
      <c r="G730" s="9">
        <f>'4c 1920 CS PC'!AS56</f>
        <v>2.1899999999999999E-2</v>
      </c>
      <c r="H730" s="9">
        <f>'4c 1920 CS PC'!AP56</f>
        <v>3.1199999999999999E-2</v>
      </c>
      <c r="I730" s="9">
        <f>'4d 2021 CS PC'!AS56</f>
        <v>2.07E-2</v>
      </c>
      <c r="J730" s="9">
        <f>'4d 2021 CS PC'!AP56</f>
        <v>2.9399999999999999E-2</v>
      </c>
      <c r="K730" s="9">
        <f>'4e 2122 CS PC'!AB56</f>
        <v>2.07E-2</v>
      </c>
      <c r="L730" s="9"/>
      <c r="M730" s="571">
        <f t="shared" si="1480"/>
        <v>0</v>
      </c>
      <c r="N730" s="571">
        <f t="shared" si="1521"/>
        <v>0</v>
      </c>
      <c r="O730" s="571">
        <f t="shared" si="1521"/>
        <v>0</v>
      </c>
      <c r="P730" s="571">
        <f t="shared" si="1521"/>
        <v>0</v>
      </c>
      <c r="Q730" s="571">
        <f t="shared" si="1521"/>
        <v>2.5404</v>
      </c>
      <c r="R730" s="571">
        <f t="shared" si="1521"/>
        <v>0</v>
      </c>
      <c r="S730" s="571">
        <f t="shared" si="1481"/>
        <v>11.606999999999999</v>
      </c>
      <c r="T730" s="573"/>
      <c r="U730" s="573"/>
      <c r="V730" s="571">
        <f t="shared" si="1502"/>
        <v>7</v>
      </c>
      <c r="W730" s="571">
        <f t="shared" si="1519"/>
        <v>5</v>
      </c>
      <c r="X730" s="571">
        <f t="shared" si="1468"/>
        <v>0</v>
      </c>
      <c r="Y730" s="571">
        <f t="shared" si="1469"/>
        <v>3</v>
      </c>
      <c r="Z730" s="571">
        <f t="shared" si="1469"/>
        <v>13</v>
      </c>
      <c r="AA730" s="571">
        <f t="shared" si="1469"/>
        <v>4</v>
      </c>
      <c r="AB730" s="571">
        <f t="shared" si="1484"/>
        <v>4</v>
      </c>
      <c r="AC730" s="571">
        <f t="shared" si="1469"/>
        <v>0</v>
      </c>
      <c r="AD730" s="571">
        <f t="shared" si="1512"/>
        <v>1</v>
      </c>
      <c r="AE730" s="571">
        <f t="shared" si="1513"/>
        <v>0</v>
      </c>
      <c r="AF730" s="571">
        <f t="shared" ref="AF730:AG734" si="1530">ROUND(AF$676*$G730,0)</f>
        <v>3</v>
      </c>
      <c r="AG730" s="571">
        <f t="shared" si="1530"/>
        <v>10</v>
      </c>
      <c r="AH730" s="571">
        <f t="shared" si="1526"/>
        <v>0</v>
      </c>
      <c r="AI730" s="571">
        <f t="shared" si="1485"/>
        <v>1</v>
      </c>
      <c r="AJ730" s="571">
        <f t="shared" si="1486"/>
        <v>0</v>
      </c>
      <c r="AK730" s="571">
        <f t="shared" si="1485"/>
        <v>0</v>
      </c>
      <c r="AL730" s="571">
        <f t="shared" si="1526"/>
        <v>0</v>
      </c>
      <c r="AM730" s="571">
        <f t="shared" si="1526"/>
        <v>1</v>
      </c>
      <c r="AN730" s="571">
        <f t="shared" si="1487"/>
        <v>0</v>
      </c>
      <c r="AO730" s="571">
        <f t="shared" si="1527"/>
        <v>0</v>
      </c>
      <c r="AP730" s="571">
        <f t="shared" si="1527"/>
        <v>0</v>
      </c>
      <c r="AQ730" s="571">
        <f t="shared" si="1527"/>
        <v>0</v>
      </c>
      <c r="AR730" s="571">
        <f t="shared" si="1527"/>
        <v>0</v>
      </c>
      <c r="AS730" s="571">
        <f t="shared" si="1527"/>
        <v>0</v>
      </c>
      <c r="AT730" s="571">
        <f t="shared" si="1527"/>
        <v>0</v>
      </c>
      <c r="AU730" s="571">
        <f t="shared" si="1527"/>
        <v>0</v>
      </c>
      <c r="AV730" s="571">
        <f t="shared" si="1527"/>
        <v>0</v>
      </c>
      <c r="AW730" s="571">
        <f t="shared" si="1527"/>
        <v>0</v>
      </c>
      <c r="AX730" s="571">
        <f t="shared" si="1527"/>
        <v>0</v>
      </c>
      <c r="AY730" s="571">
        <f t="shared" si="1527"/>
        <v>0</v>
      </c>
      <c r="AZ730" s="571">
        <f t="shared" si="1527"/>
        <v>0</v>
      </c>
      <c r="BA730" s="571">
        <f t="shared" si="1527"/>
        <v>0</v>
      </c>
      <c r="BB730" s="571">
        <f t="shared" si="1527"/>
        <v>0</v>
      </c>
      <c r="BC730" s="571">
        <f t="shared" si="1527"/>
        <v>0</v>
      </c>
      <c r="BD730" s="571">
        <f t="shared" si="1527"/>
        <v>0</v>
      </c>
      <c r="BE730" s="571">
        <f t="shared" si="1527"/>
        <v>0</v>
      </c>
      <c r="BF730" s="571">
        <f t="shared" si="1527"/>
        <v>0</v>
      </c>
      <c r="BG730" s="571">
        <f t="shared" si="1527"/>
        <v>0</v>
      </c>
      <c r="BH730" s="571">
        <f t="shared" si="1527"/>
        <v>0</v>
      </c>
      <c r="BI730" s="571">
        <f t="shared" si="1527"/>
        <v>0</v>
      </c>
      <c r="BJ730" s="571">
        <f t="shared" si="1527"/>
        <v>0</v>
      </c>
      <c r="BK730" s="571">
        <f t="shared" si="1527"/>
        <v>0</v>
      </c>
      <c r="BL730" s="571">
        <f t="shared" si="1527"/>
        <v>0</v>
      </c>
      <c r="BM730" s="571">
        <f t="shared" si="1527"/>
        <v>0</v>
      </c>
      <c r="BN730" s="571">
        <f t="shared" si="1527"/>
        <v>0</v>
      </c>
      <c r="BO730" s="571">
        <f t="shared" si="1527"/>
        <v>0</v>
      </c>
      <c r="BP730" s="571">
        <f t="shared" si="1527"/>
        <v>0</v>
      </c>
      <c r="BQ730" s="571">
        <f t="shared" si="1527"/>
        <v>0</v>
      </c>
      <c r="BR730" s="571">
        <f t="shared" si="1527"/>
        <v>0</v>
      </c>
      <c r="BS730" s="571">
        <f t="shared" si="1527"/>
        <v>0</v>
      </c>
      <c r="BT730" s="571">
        <f t="shared" si="1527"/>
        <v>0</v>
      </c>
      <c r="BU730" s="571">
        <f t="shared" si="1527"/>
        <v>0</v>
      </c>
      <c r="BV730" s="571">
        <f t="shared" si="1527"/>
        <v>0</v>
      </c>
      <c r="BW730" s="571">
        <f t="shared" si="1527"/>
        <v>0</v>
      </c>
      <c r="BX730" s="571"/>
      <c r="BY730" s="594">
        <f>ROUNDUP(SUM(M730:BX730),0)</f>
        <v>67</v>
      </c>
      <c r="BZ730" s="7"/>
      <c r="CA730" s="7">
        <f t="shared" si="1477"/>
        <v>0</v>
      </c>
      <c r="CB730" s="622">
        <f t="shared" si="1520"/>
        <v>0</v>
      </c>
      <c r="CC730" s="630">
        <f>ROUNDUP(SUMIF($M$1:$BW$1,CC$1,$M730:$BW730),0)</f>
        <v>22</v>
      </c>
      <c r="CD730" s="622">
        <f t="shared" si="1525"/>
        <v>25</v>
      </c>
      <c r="CE730" s="622">
        <f t="shared" si="1525"/>
        <v>18</v>
      </c>
      <c r="CF730" s="622">
        <f t="shared" si="1525"/>
        <v>2</v>
      </c>
      <c r="CG730" s="622">
        <f t="shared" si="1525"/>
        <v>0</v>
      </c>
      <c r="CH730" s="622">
        <f t="shared" si="1525"/>
        <v>0</v>
      </c>
      <c r="CI730" s="622">
        <f t="shared" si="1525"/>
        <v>0</v>
      </c>
      <c r="CJ730" s="16"/>
      <c r="CK730" s="622">
        <f t="shared" si="1528"/>
        <v>3</v>
      </c>
      <c r="CL730" s="622">
        <f t="shared" si="1528"/>
        <v>27</v>
      </c>
      <c r="CM730" s="622">
        <f t="shared" si="1528"/>
        <v>22</v>
      </c>
      <c r="CN730" s="622">
        <f t="shared" si="1523"/>
        <v>14</v>
      </c>
      <c r="CO730" s="622">
        <f t="shared" si="1529"/>
        <v>1</v>
      </c>
      <c r="CP730" s="622">
        <f t="shared" si="1529"/>
        <v>0</v>
      </c>
      <c r="CQ730" s="622">
        <f t="shared" si="1529"/>
        <v>0</v>
      </c>
      <c r="CR730" s="622">
        <f t="shared" si="1529"/>
        <v>0</v>
      </c>
      <c r="CS730" s="120">
        <f t="shared" si="1488"/>
        <v>0</v>
      </c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</row>
    <row r="731" spans="1:133" ht="15">
      <c r="A731" s="572" t="s">
        <v>185</v>
      </c>
      <c r="B731" s="14"/>
      <c r="C731" s="9">
        <f>'4a 1718 CS PC'!AP57</f>
        <v>1E-3</v>
      </c>
      <c r="D731" s="9">
        <f>'4a 1718 CS PC'!AR57</f>
        <v>1.5E-3</v>
      </c>
      <c r="E731" s="9">
        <f>'4b 1819 CS PC'!$AT57</f>
        <v>1.1000000000000001E-3</v>
      </c>
      <c r="F731" s="9">
        <f>'4b 1819 CS PC'!AQ57</f>
        <v>1.5E-3</v>
      </c>
      <c r="G731" s="9">
        <f>'4c 1920 CS PC'!AS57</f>
        <v>1E-3</v>
      </c>
      <c r="H731" s="9">
        <f>'4c 1920 CS PC'!AP57</f>
        <v>1.5E-3</v>
      </c>
      <c r="I731" s="9">
        <f>'4d 2021 CS PC'!AS57</f>
        <v>1E-3</v>
      </c>
      <c r="J731" s="9">
        <f>'4d 2021 CS PC'!AP57</f>
        <v>1.5E-3</v>
      </c>
      <c r="K731" s="9">
        <f>'4e 2122 CS PC'!AB57</f>
        <v>1E-3</v>
      </c>
      <c r="L731" s="9"/>
      <c r="M731" s="571">
        <f t="shared" si="1480"/>
        <v>0</v>
      </c>
      <c r="N731" s="571">
        <f t="shared" si="1521"/>
        <v>0</v>
      </c>
      <c r="O731" s="571">
        <f t="shared" si="1521"/>
        <v>0</v>
      </c>
      <c r="P731" s="571">
        <f t="shared" si="1521"/>
        <v>0</v>
      </c>
      <c r="Q731" s="571">
        <f t="shared" si="1521"/>
        <v>0.11600000000000001</v>
      </c>
      <c r="R731" s="571">
        <f t="shared" si="1521"/>
        <v>0</v>
      </c>
      <c r="S731" s="571">
        <f t="shared" si="1481"/>
        <v>0.53</v>
      </c>
      <c r="T731" s="573"/>
      <c r="U731" s="573"/>
      <c r="V731" s="571">
        <f t="shared" si="1502"/>
        <v>0</v>
      </c>
      <c r="W731" s="571">
        <f t="shared" si="1519"/>
        <v>0</v>
      </c>
      <c r="X731" s="571">
        <f t="shared" si="1468"/>
        <v>0</v>
      </c>
      <c r="Y731" s="571">
        <f t="shared" si="1469"/>
        <v>0</v>
      </c>
      <c r="Z731" s="571">
        <f t="shared" si="1469"/>
        <v>1</v>
      </c>
      <c r="AA731" s="571">
        <f t="shared" si="1469"/>
        <v>0</v>
      </c>
      <c r="AB731" s="571">
        <f t="shared" si="1484"/>
        <v>0</v>
      </c>
      <c r="AC731" s="571">
        <f t="shared" si="1469"/>
        <v>0</v>
      </c>
      <c r="AD731" s="571">
        <f t="shared" si="1512"/>
        <v>0</v>
      </c>
      <c r="AE731" s="571">
        <f t="shared" si="1513"/>
        <v>0</v>
      </c>
      <c r="AF731" s="571">
        <f t="shared" si="1530"/>
        <v>0</v>
      </c>
      <c r="AG731" s="571">
        <f t="shared" si="1530"/>
        <v>0</v>
      </c>
      <c r="AH731" s="571">
        <f t="shared" si="1526"/>
        <v>0</v>
      </c>
      <c r="AI731" s="571">
        <f t="shared" si="1485"/>
        <v>0</v>
      </c>
      <c r="AJ731" s="571">
        <f t="shared" si="1486"/>
        <v>0</v>
      </c>
      <c r="AK731" s="571">
        <f t="shared" si="1485"/>
        <v>0</v>
      </c>
      <c r="AL731" s="571">
        <f t="shared" si="1526"/>
        <v>0</v>
      </c>
      <c r="AM731" s="571">
        <f t="shared" si="1526"/>
        <v>0</v>
      </c>
      <c r="AN731" s="571">
        <f t="shared" si="1487"/>
        <v>0</v>
      </c>
      <c r="AO731" s="571">
        <f t="shared" si="1527"/>
        <v>0</v>
      </c>
      <c r="AP731" s="571">
        <f t="shared" si="1527"/>
        <v>0</v>
      </c>
      <c r="AQ731" s="571">
        <f t="shared" si="1527"/>
        <v>0</v>
      </c>
      <c r="AR731" s="571">
        <f t="shared" si="1527"/>
        <v>0</v>
      </c>
      <c r="AS731" s="571">
        <f t="shared" si="1527"/>
        <v>0</v>
      </c>
      <c r="AT731" s="571">
        <f t="shared" si="1527"/>
        <v>0</v>
      </c>
      <c r="AU731" s="571">
        <f t="shared" si="1527"/>
        <v>0</v>
      </c>
      <c r="AV731" s="571">
        <f t="shared" si="1527"/>
        <v>0</v>
      </c>
      <c r="AW731" s="571">
        <f t="shared" si="1527"/>
        <v>0</v>
      </c>
      <c r="AX731" s="571">
        <f t="shared" si="1527"/>
        <v>0</v>
      </c>
      <c r="AY731" s="571">
        <f t="shared" si="1527"/>
        <v>0</v>
      </c>
      <c r="AZ731" s="571">
        <f t="shared" si="1527"/>
        <v>0</v>
      </c>
      <c r="BA731" s="571">
        <f t="shared" si="1527"/>
        <v>0</v>
      </c>
      <c r="BB731" s="571">
        <f t="shared" si="1527"/>
        <v>0</v>
      </c>
      <c r="BC731" s="571">
        <f t="shared" si="1527"/>
        <v>0</v>
      </c>
      <c r="BD731" s="571">
        <f t="shared" si="1527"/>
        <v>0</v>
      </c>
      <c r="BE731" s="571">
        <f t="shared" si="1527"/>
        <v>0</v>
      </c>
      <c r="BF731" s="571">
        <f t="shared" si="1527"/>
        <v>0</v>
      </c>
      <c r="BG731" s="571">
        <f t="shared" si="1527"/>
        <v>0</v>
      </c>
      <c r="BH731" s="571">
        <f t="shared" si="1527"/>
        <v>0</v>
      </c>
      <c r="BI731" s="571">
        <f t="shared" si="1527"/>
        <v>0</v>
      </c>
      <c r="BJ731" s="571">
        <f t="shared" si="1527"/>
        <v>0</v>
      </c>
      <c r="BK731" s="571">
        <f t="shared" si="1527"/>
        <v>0</v>
      </c>
      <c r="BL731" s="571">
        <f t="shared" si="1527"/>
        <v>0</v>
      </c>
      <c r="BM731" s="571">
        <f t="shared" si="1527"/>
        <v>0</v>
      </c>
      <c r="BN731" s="571">
        <f t="shared" si="1527"/>
        <v>0</v>
      </c>
      <c r="BO731" s="571">
        <f t="shared" si="1527"/>
        <v>0</v>
      </c>
      <c r="BP731" s="571">
        <f t="shared" si="1527"/>
        <v>0</v>
      </c>
      <c r="BQ731" s="571">
        <f t="shared" si="1527"/>
        <v>0</v>
      </c>
      <c r="BR731" s="571">
        <f t="shared" si="1527"/>
        <v>0</v>
      </c>
      <c r="BS731" s="571">
        <f t="shared" si="1527"/>
        <v>0</v>
      </c>
      <c r="BT731" s="571">
        <f t="shared" si="1527"/>
        <v>0</v>
      </c>
      <c r="BU731" s="571">
        <f t="shared" si="1527"/>
        <v>0</v>
      </c>
      <c r="BV731" s="571">
        <f t="shared" si="1527"/>
        <v>0</v>
      </c>
      <c r="BW731" s="571">
        <f t="shared" si="1527"/>
        <v>0</v>
      </c>
      <c r="BX731" s="571"/>
      <c r="BY731" s="571">
        <f>ROUND(SUM(M731:BX731),0)</f>
        <v>2</v>
      </c>
      <c r="BZ731" s="7"/>
      <c r="CA731" s="7">
        <f t="shared" si="1477"/>
        <v>0</v>
      </c>
      <c r="CB731" s="622">
        <f t="shared" si="1520"/>
        <v>0</v>
      </c>
      <c r="CC731" s="622">
        <f>ROUND(SUMIF($M$1:$BW$1,CC$1,$M731:$BW731),0)</f>
        <v>1</v>
      </c>
      <c r="CD731" s="622">
        <f t="shared" si="1525"/>
        <v>1</v>
      </c>
      <c r="CE731" s="622">
        <f t="shared" si="1525"/>
        <v>0</v>
      </c>
      <c r="CF731" s="622">
        <f t="shared" si="1525"/>
        <v>0</v>
      </c>
      <c r="CG731" s="622">
        <f t="shared" si="1525"/>
        <v>0</v>
      </c>
      <c r="CH731" s="622">
        <f t="shared" si="1525"/>
        <v>0</v>
      </c>
      <c r="CI731" s="622">
        <f t="shared" si="1525"/>
        <v>0</v>
      </c>
      <c r="CJ731" s="16"/>
      <c r="CK731" s="622">
        <f t="shared" si="1528"/>
        <v>0</v>
      </c>
      <c r="CL731" s="622">
        <f t="shared" si="1528"/>
        <v>1</v>
      </c>
      <c r="CM731" s="622">
        <f t="shared" si="1528"/>
        <v>1</v>
      </c>
      <c r="CN731" s="622">
        <f t="shared" si="1523"/>
        <v>0</v>
      </c>
      <c r="CO731" s="622">
        <f t="shared" si="1529"/>
        <v>0</v>
      </c>
      <c r="CP731" s="622">
        <f t="shared" si="1529"/>
        <v>0</v>
      </c>
      <c r="CQ731" s="622">
        <f t="shared" si="1529"/>
        <v>0</v>
      </c>
      <c r="CR731" s="622">
        <f t="shared" si="1529"/>
        <v>0</v>
      </c>
      <c r="CS731" s="120">
        <f t="shared" si="1488"/>
        <v>0</v>
      </c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</row>
    <row r="732" spans="1:133" ht="15">
      <c r="A732" s="572" t="s">
        <v>186</v>
      </c>
      <c r="B732" s="14"/>
      <c r="C732" s="9">
        <f>'4a 1718 CS PC'!AP58</f>
        <v>1.78E-2</v>
      </c>
      <c r="D732" s="9">
        <f>'4a 1718 CS PC'!AR58</f>
        <v>2.5100000000000001E-2</v>
      </c>
      <c r="E732" s="9">
        <f>'4b 1819 CS PC'!$AT58</f>
        <v>1.6899999999999998E-2</v>
      </c>
      <c r="F732" s="9">
        <f>'4b 1819 CS PC'!AQ58</f>
        <v>2.3900000000000001E-2</v>
      </c>
      <c r="G732" s="9">
        <f>'4c 1920 CS PC'!AS58</f>
        <v>1.6799999999999999E-2</v>
      </c>
      <c r="H732" s="9">
        <f>'4c 1920 CS PC'!AP58</f>
        <v>2.3900000000000001E-2</v>
      </c>
      <c r="I732" s="9">
        <f>'4d 2021 CS PC'!AS58</f>
        <v>1.66E-2</v>
      </c>
      <c r="J732" s="9">
        <f>'4d 2021 CS PC'!AP58</f>
        <v>2.3699999999999999E-2</v>
      </c>
      <c r="K732" s="9">
        <f>'4e 2122 CS PC'!AB58</f>
        <v>1.6400000000000001E-2</v>
      </c>
      <c r="L732" s="9"/>
      <c r="M732" s="571">
        <f t="shared" si="1480"/>
        <v>0</v>
      </c>
      <c r="N732" s="571">
        <f t="shared" si="1521"/>
        <v>0</v>
      </c>
      <c r="O732" s="571">
        <f t="shared" si="1521"/>
        <v>0</v>
      </c>
      <c r="P732" s="571">
        <f t="shared" si="1521"/>
        <v>0</v>
      </c>
      <c r="Q732" s="571">
        <f t="shared" si="1521"/>
        <v>2.0648</v>
      </c>
      <c r="R732" s="571">
        <f t="shared" si="1521"/>
        <v>0</v>
      </c>
      <c r="S732" s="571">
        <f t="shared" si="1481"/>
        <v>9.4339999999999993</v>
      </c>
      <c r="T732" s="573"/>
      <c r="U732" s="573"/>
      <c r="V732" s="571">
        <f t="shared" si="1502"/>
        <v>6</v>
      </c>
      <c r="W732" s="571">
        <f t="shared" si="1519"/>
        <v>4</v>
      </c>
      <c r="X732" s="571">
        <f t="shared" si="1468"/>
        <v>0</v>
      </c>
      <c r="Y732" s="571">
        <f t="shared" si="1469"/>
        <v>2</v>
      </c>
      <c r="Z732" s="594">
        <f>ROUNDDOWN(Z$676*$E732,0)</f>
        <v>9</v>
      </c>
      <c r="AA732" s="571">
        <f t="shared" si="1469"/>
        <v>3</v>
      </c>
      <c r="AB732" s="571">
        <f t="shared" si="1484"/>
        <v>3</v>
      </c>
      <c r="AC732" s="571">
        <f t="shared" si="1469"/>
        <v>0</v>
      </c>
      <c r="AD732" s="571">
        <f t="shared" si="1512"/>
        <v>1</v>
      </c>
      <c r="AE732" s="571">
        <f t="shared" si="1513"/>
        <v>0</v>
      </c>
      <c r="AF732" s="571">
        <f t="shared" si="1530"/>
        <v>2</v>
      </c>
      <c r="AG732" s="571">
        <f t="shared" si="1530"/>
        <v>7</v>
      </c>
      <c r="AH732" s="571">
        <f t="shared" si="1526"/>
        <v>0</v>
      </c>
      <c r="AI732" s="571">
        <f t="shared" si="1485"/>
        <v>1</v>
      </c>
      <c r="AJ732" s="571">
        <f t="shared" si="1486"/>
        <v>0</v>
      </c>
      <c r="AK732" s="571">
        <f t="shared" si="1485"/>
        <v>0</v>
      </c>
      <c r="AL732" s="571">
        <f t="shared" si="1526"/>
        <v>0</v>
      </c>
      <c r="AM732" s="594">
        <f>ROUNDUP(AM$676*$I732,0)</f>
        <v>2</v>
      </c>
      <c r="AN732" s="571">
        <f t="shared" si="1487"/>
        <v>0</v>
      </c>
      <c r="AO732" s="571">
        <f t="shared" si="1527"/>
        <v>0</v>
      </c>
      <c r="AP732" s="571">
        <f t="shared" si="1527"/>
        <v>0</v>
      </c>
      <c r="AQ732" s="571">
        <f t="shared" si="1527"/>
        <v>0</v>
      </c>
      <c r="AR732" s="571">
        <f t="shared" si="1527"/>
        <v>0</v>
      </c>
      <c r="AS732" s="571">
        <f t="shared" si="1527"/>
        <v>0</v>
      </c>
      <c r="AT732" s="571">
        <f t="shared" si="1527"/>
        <v>0</v>
      </c>
      <c r="AU732" s="571">
        <f t="shared" si="1527"/>
        <v>0</v>
      </c>
      <c r="AV732" s="571">
        <f t="shared" si="1527"/>
        <v>0</v>
      </c>
      <c r="AW732" s="571">
        <f t="shared" si="1527"/>
        <v>0</v>
      </c>
      <c r="AX732" s="571">
        <f t="shared" si="1527"/>
        <v>0</v>
      </c>
      <c r="AY732" s="571">
        <f t="shared" si="1527"/>
        <v>0</v>
      </c>
      <c r="AZ732" s="571">
        <f t="shared" si="1527"/>
        <v>0</v>
      </c>
      <c r="BA732" s="571">
        <f t="shared" si="1527"/>
        <v>0</v>
      </c>
      <c r="BB732" s="571">
        <f t="shared" si="1527"/>
        <v>0</v>
      </c>
      <c r="BC732" s="571">
        <f t="shared" si="1527"/>
        <v>0</v>
      </c>
      <c r="BD732" s="571">
        <f t="shared" si="1527"/>
        <v>0</v>
      </c>
      <c r="BE732" s="571">
        <f t="shared" si="1527"/>
        <v>0</v>
      </c>
      <c r="BF732" s="571">
        <f t="shared" si="1527"/>
        <v>0</v>
      </c>
      <c r="BG732" s="571">
        <f t="shared" si="1527"/>
        <v>0</v>
      </c>
      <c r="BH732" s="571">
        <f t="shared" si="1527"/>
        <v>0</v>
      </c>
      <c r="BI732" s="571">
        <f t="shared" si="1527"/>
        <v>0</v>
      </c>
      <c r="BJ732" s="571">
        <f t="shared" si="1527"/>
        <v>0</v>
      </c>
      <c r="BK732" s="571">
        <f t="shared" si="1527"/>
        <v>0</v>
      </c>
      <c r="BL732" s="571">
        <f t="shared" si="1527"/>
        <v>0</v>
      </c>
      <c r="BM732" s="571">
        <f t="shared" si="1527"/>
        <v>0</v>
      </c>
      <c r="BN732" s="571">
        <f t="shared" si="1527"/>
        <v>0</v>
      </c>
      <c r="BO732" s="571">
        <f t="shared" si="1527"/>
        <v>0</v>
      </c>
      <c r="BP732" s="571">
        <f t="shared" si="1527"/>
        <v>0</v>
      </c>
      <c r="BQ732" s="571">
        <f t="shared" si="1527"/>
        <v>0</v>
      </c>
      <c r="BR732" s="571">
        <f t="shared" si="1527"/>
        <v>0</v>
      </c>
      <c r="BS732" s="571">
        <f t="shared" si="1527"/>
        <v>0</v>
      </c>
      <c r="BT732" s="571">
        <f t="shared" si="1527"/>
        <v>0</v>
      </c>
      <c r="BU732" s="571">
        <f t="shared" si="1527"/>
        <v>0</v>
      </c>
      <c r="BV732" s="571">
        <f t="shared" si="1527"/>
        <v>0</v>
      </c>
      <c r="BW732" s="571">
        <f t="shared" si="1527"/>
        <v>0</v>
      </c>
      <c r="BX732" s="571"/>
      <c r="BY732" s="571">
        <f>ROUND(SUM(M732:BX732),0)</f>
        <v>51</v>
      </c>
      <c r="BZ732" s="7"/>
      <c r="CA732" s="7">
        <f t="shared" si="1477"/>
        <v>0</v>
      </c>
      <c r="CB732" s="622">
        <f t="shared" si="1520"/>
        <v>0</v>
      </c>
      <c r="CC732" s="622">
        <f>ROUND(SUMIF($M$1:$BW$1,CC$1,$M732:$BW732),0)</f>
        <v>17</v>
      </c>
      <c r="CD732" s="622">
        <f t="shared" si="1525"/>
        <v>18</v>
      </c>
      <c r="CE732" s="622">
        <f t="shared" si="1525"/>
        <v>13</v>
      </c>
      <c r="CF732" s="622">
        <f t="shared" si="1525"/>
        <v>3</v>
      </c>
      <c r="CG732" s="622">
        <f t="shared" si="1525"/>
        <v>0</v>
      </c>
      <c r="CH732" s="622">
        <f t="shared" si="1525"/>
        <v>0</v>
      </c>
      <c r="CI732" s="622">
        <f t="shared" si="1525"/>
        <v>0</v>
      </c>
      <c r="CJ732" s="16"/>
      <c r="CK732" s="622">
        <f t="shared" si="1528"/>
        <v>2</v>
      </c>
      <c r="CL732" s="622">
        <f t="shared" si="1528"/>
        <v>21</v>
      </c>
      <c r="CM732" s="622">
        <f t="shared" si="1528"/>
        <v>16</v>
      </c>
      <c r="CN732" s="622">
        <f t="shared" si="1523"/>
        <v>10</v>
      </c>
      <c r="CO732" s="622">
        <f t="shared" si="1529"/>
        <v>2</v>
      </c>
      <c r="CP732" s="622">
        <f t="shared" si="1529"/>
        <v>0</v>
      </c>
      <c r="CQ732" s="622">
        <f t="shared" si="1529"/>
        <v>0</v>
      </c>
      <c r="CR732" s="622">
        <f t="shared" si="1529"/>
        <v>0</v>
      </c>
      <c r="CS732" s="120">
        <f t="shared" si="1488"/>
        <v>0</v>
      </c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</row>
    <row r="733" spans="1:133" ht="15">
      <c r="A733" s="572" t="s">
        <v>187</v>
      </c>
      <c r="B733" s="14"/>
      <c r="C733" s="9">
        <f>'4a 1718 CS PC'!AP59</f>
        <v>4.4999999999999997E-3</v>
      </c>
      <c r="D733" s="9">
        <f>'4a 1718 CS PC'!AR59</f>
        <v>6.3E-3</v>
      </c>
      <c r="E733" s="9">
        <f>'4b 1819 CS PC'!$AT59</f>
        <v>4.4000000000000003E-3</v>
      </c>
      <c r="F733" s="9">
        <f>'4b 1819 CS PC'!AQ59</f>
        <v>6.1999999999999998E-3</v>
      </c>
      <c r="G733" s="9">
        <f>'4c 1920 CS PC'!AS59</f>
        <v>4.3E-3</v>
      </c>
      <c r="H733" s="9">
        <f>'4c 1920 CS PC'!AP59</f>
        <v>6.1000000000000004E-3</v>
      </c>
      <c r="I733" s="9">
        <f>'4d 2021 CS PC'!AS59</f>
        <v>4.3E-3</v>
      </c>
      <c r="J733" s="9">
        <f>'4d 2021 CS PC'!AP59</f>
        <v>6.1999999999999998E-3</v>
      </c>
      <c r="K733" s="9">
        <f>'4e 2122 CS PC'!AB59</f>
        <v>4.3E-3</v>
      </c>
      <c r="L733" s="9"/>
      <c r="M733" s="571">
        <f t="shared" si="1480"/>
        <v>0</v>
      </c>
      <c r="N733" s="571">
        <f t="shared" ref="N733:R734" si="1531">N$676*$C733</f>
        <v>0</v>
      </c>
      <c r="O733" s="571">
        <f t="shared" si="1531"/>
        <v>0</v>
      </c>
      <c r="P733" s="571">
        <f t="shared" si="1531"/>
        <v>0</v>
      </c>
      <c r="Q733" s="571">
        <f t="shared" si="1531"/>
        <v>0.52199999999999991</v>
      </c>
      <c r="R733" s="571">
        <f t="shared" si="1531"/>
        <v>0</v>
      </c>
      <c r="S733" s="571">
        <f t="shared" si="1481"/>
        <v>2.3849999999999998</v>
      </c>
      <c r="T733" s="573"/>
      <c r="U733" s="573"/>
      <c r="V733" s="571">
        <f t="shared" si="1502"/>
        <v>1</v>
      </c>
      <c r="W733" s="571">
        <f t="shared" si="1519"/>
        <v>1</v>
      </c>
      <c r="X733" s="571">
        <f t="shared" si="1468"/>
        <v>0</v>
      </c>
      <c r="Y733" s="571">
        <f t="shared" si="1469"/>
        <v>1</v>
      </c>
      <c r="Z733" s="571">
        <f>ROUND(Z$676*$E733,0)</f>
        <v>3</v>
      </c>
      <c r="AA733" s="571">
        <f t="shared" si="1469"/>
        <v>1</v>
      </c>
      <c r="AB733" s="571">
        <f t="shared" si="1484"/>
        <v>1</v>
      </c>
      <c r="AC733" s="571">
        <f t="shared" si="1469"/>
        <v>0</v>
      </c>
      <c r="AD733" s="571">
        <f t="shared" si="1512"/>
        <v>0</v>
      </c>
      <c r="AE733" s="571">
        <f t="shared" si="1513"/>
        <v>0</v>
      </c>
      <c r="AF733" s="571">
        <f t="shared" si="1530"/>
        <v>1</v>
      </c>
      <c r="AG733" s="571">
        <f t="shared" si="1530"/>
        <v>2</v>
      </c>
      <c r="AH733" s="571">
        <f t="shared" si="1526"/>
        <v>0</v>
      </c>
      <c r="AI733" s="571">
        <f t="shared" si="1485"/>
        <v>0</v>
      </c>
      <c r="AJ733" s="571">
        <f t="shared" si="1486"/>
        <v>0</v>
      </c>
      <c r="AK733" s="571">
        <f t="shared" si="1485"/>
        <v>0</v>
      </c>
      <c r="AL733" s="571">
        <f t="shared" si="1526"/>
        <v>0</v>
      </c>
      <c r="AM733" s="571">
        <f t="shared" si="1526"/>
        <v>0</v>
      </c>
      <c r="AN733" s="571">
        <f t="shared" si="1487"/>
        <v>0</v>
      </c>
      <c r="AO733" s="571">
        <f t="shared" si="1527"/>
        <v>0</v>
      </c>
      <c r="AP733" s="571">
        <f t="shared" si="1527"/>
        <v>0</v>
      </c>
      <c r="AQ733" s="571">
        <f t="shared" si="1527"/>
        <v>0</v>
      </c>
      <c r="AR733" s="571">
        <f t="shared" si="1527"/>
        <v>0</v>
      </c>
      <c r="AS733" s="571">
        <f t="shared" si="1527"/>
        <v>0</v>
      </c>
      <c r="AT733" s="571">
        <f t="shared" si="1527"/>
        <v>0</v>
      </c>
      <c r="AU733" s="571">
        <f t="shared" si="1527"/>
        <v>0</v>
      </c>
      <c r="AV733" s="571">
        <f t="shared" si="1527"/>
        <v>0</v>
      </c>
      <c r="AW733" s="571">
        <f t="shared" si="1527"/>
        <v>0</v>
      </c>
      <c r="AX733" s="571">
        <f t="shared" si="1527"/>
        <v>0</v>
      </c>
      <c r="AY733" s="571">
        <f t="shared" si="1527"/>
        <v>0</v>
      </c>
      <c r="AZ733" s="571">
        <f t="shared" si="1527"/>
        <v>0</v>
      </c>
      <c r="BA733" s="571">
        <f t="shared" si="1527"/>
        <v>0</v>
      </c>
      <c r="BB733" s="571">
        <f t="shared" si="1527"/>
        <v>0</v>
      </c>
      <c r="BC733" s="571">
        <f t="shared" si="1527"/>
        <v>0</v>
      </c>
      <c r="BD733" s="571">
        <f t="shared" si="1527"/>
        <v>0</v>
      </c>
      <c r="BE733" s="571">
        <f t="shared" si="1527"/>
        <v>0</v>
      </c>
      <c r="BF733" s="571">
        <f t="shared" si="1527"/>
        <v>0</v>
      </c>
      <c r="BG733" s="571">
        <f t="shared" si="1527"/>
        <v>0</v>
      </c>
      <c r="BH733" s="571">
        <f t="shared" si="1527"/>
        <v>0</v>
      </c>
      <c r="BI733" s="571">
        <f t="shared" si="1527"/>
        <v>0</v>
      </c>
      <c r="BJ733" s="571">
        <f t="shared" si="1527"/>
        <v>0</v>
      </c>
      <c r="BK733" s="571">
        <f t="shared" si="1527"/>
        <v>0</v>
      </c>
      <c r="BL733" s="571">
        <f t="shared" si="1527"/>
        <v>0</v>
      </c>
      <c r="BM733" s="571">
        <f t="shared" si="1527"/>
        <v>0</v>
      </c>
      <c r="BN733" s="571">
        <f t="shared" si="1527"/>
        <v>0</v>
      </c>
      <c r="BO733" s="571">
        <f t="shared" si="1527"/>
        <v>0</v>
      </c>
      <c r="BP733" s="571">
        <f t="shared" si="1527"/>
        <v>0</v>
      </c>
      <c r="BQ733" s="571">
        <f t="shared" si="1527"/>
        <v>0</v>
      </c>
      <c r="BR733" s="571">
        <f t="shared" si="1527"/>
        <v>0</v>
      </c>
      <c r="BS733" s="571">
        <f t="shared" si="1527"/>
        <v>0</v>
      </c>
      <c r="BT733" s="571">
        <f t="shared" si="1527"/>
        <v>0</v>
      </c>
      <c r="BU733" s="571">
        <f t="shared" si="1527"/>
        <v>0</v>
      </c>
      <c r="BV733" s="571">
        <f t="shared" si="1527"/>
        <v>0</v>
      </c>
      <c r="BW733" s="571">
        <f t="shared" si="1527"/>
        <v>0</v>
      </c>
      <c r="BX733" s="571"/>
      <c r="BY733" s="571">
        <f>ROUND(SUM(M733:BX733),0)</f>
        <v>14</v>
      </c>
      <c r="BZ733" s="7"/>
      <c r="CA733" s="7">
        <f t="shared" si="1477"/>
        <v>0</v>
      </c>
      <c r="CB733" s="622">
        <f t="shared" si="1520"/>
        <v>0</v>
      </c>
      <c r="CC733" s="622">
        <f>ROUND(SUMIF($M$1:$BW$1,CC$1,$M733:$BW733),0)</f>
        <v>4</v>
      </c>
      <c r="CD733" s="622">
        <f t="shared" si="1525"/>
        <v>6</v>
      </c>
      <c r="CE733" s="622">
        <f t="shared" si="1525"/>
        <v>4</v>
      </c>
      <c r="CF733" s="622">
        <f t="shared" si="1525"/>
        <v>0</v>
      </c>
      <c r="CG733" s="622">
        <f t="shared" si="1525"/>
        <v>0</v>
      </c>
      <c r="CH733" s="622">
        <f t="shared" si="1525"/>
        <v>0</v>
      </c>
      <c r="CI733" s="622">
        <f t="shared" si="1525"/>
        <v>0</v>
      </c>
      <c r="CJ733" s="16"/>
      <c r="CK733" s="622">
        <f t="shared" si="1528"/>
        <v>1</v>
      </c>
      <c r="CL733" s="622">
        <f t="shared" si="1528"/>
        <v>5</v>
      </c>
      <c r="CM733" s="622">
        <f t="shared" si="1528"/>
        <v>5</v>
      </c>
      <c r="CN733" s="622">
        <f t="shared" si="1523"/>
        <v>3</v>
      </c>
      <c r="CO733" s="622">
        <f t="shared" si="1529"/>
        <v>0</v>
      </c>
      <c r="CP733" s="622">
        <f t="shared" si="1529"/>
        <v>0</v>
      </c>
      <c r="CQ733" s="622">
        <f t="shared" si="1529"/>
        <v>0</v>
      </c>
      <c r="CR733" s="622">
        <f t="shared" si="1529"/>
        <v>0</v>
      </c>
      <c r="CS733" s="120">
        <f t="shared" si="1488"/>
        <v>0</v>
      </c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</row>
    <row r="734" spans="1:133" ht="15">
      <c r="A734" s="572" t="s">
        <v>188</v>
      </c>
      <c r="B734" s="14"/>
      <c r="C734" s="9">
        <f>'4a 1718 CS PC'!AP60</f>
        <v>2.5999999999999999E-3</v>
      </c>
      <c r="D734" s="9">
        <f>'4a 1718 CS PC'!AR60</f>
        <v>3.5999999999999999E-3</v>
      </c>
      <c r="E734" s="9">
        <f>'4b 1819 CS PC'!$AT60</f>
        <v>2.7000000000000001E-3</v>
      </c>
      <c r="F734" s="9">
        <f>'4b 1819 CS PC'!AQ60</f>
        <v>3.8E-3</v>
      </c>
      <c r="G734" s="9">
        <f>'4c 1920 CS PC'!AS60</f>
        <v>2.7000000000000001E-3</v>
      </c>
      <c r="H734" s="9">
        <f>'4c 1920 CS PC'!AP60</f>
        <v>3.8E-3</v>
      </c>
      <c r="I734" s="9">
        <f>'4d 2021 CS PC'!AS60</f>
        <v>2.7000000000000001E-3</v>
      </c>
      <c r="J734" s="9">
        <f>'4d 2021 CS PC'!AP60</f>
        <v>3.8E-3</v>
      </c>
      <c r="K734" s="9">
        <f>'4e 2122 CS PC'!AB60</f>
        <v>2.7000000000000001E-3</v>
      </c>
      <c r="L734" s="9"/>
      <c r="M734" s="571">
        <f t="shared" si="1480"/>
        <v>0</v>
      </c>
      <c r="N734" s="571">
        <f t="shared" si="1531"/>
        <v>0</v>
      </c>
      <c r="O734" s="571">
        <f t="shared" si="1531"/>
        <v>0</v>
      </c>
      <c r="P734" s="571">
        <f t="shared" si="1531"/>
        <v>0</v>
      </c>
      <c r="Q734" s="571">
        <f t="shared" si="1531"/>
        <v>0.30159999999999998</v>
      </c>
      <c r="R734" s="571">
        <f t="shared" si="1531"/>
        <v>0</v>
      </c>
      <c r="S734" s="571">
        <f t="shared" si="1481"/>
        <v>1.3779999999999999</v>
      </c>
      <c r="T734" s="573"/>
      <c r="U734" s="573"/>
      <c r="V734" s="571">
        <f t="shared" si="1502"/>
        <v>1</v>
      </c>
      <c r="W734" s="571">
        <f t="shared" si="1519"/>
        <v>1</v>
      </c>
      <c r="X734" s="571">
        <f t="shared" si="1468"/>
        <v>0</v>
      </c>
      <c r="Y734" s="571">
        <f t="shared" si="1469"/>
        <v>0</v>
      </c>
      <c r="Z734" s="571">
        <f>ROUND(Z$676*$E734,0)</f>
        <v>2</v>
      </c>
      <c r="AA734" s="571">
        <f t="shared" si="1469"/>
        <v>0</v>
      </c>
      <c r="AB734" s="571">
        <f t="shared" si="1484"/>
        <v>1</v>
      </c>
      <c r="AC734" s="571">
        <f t="shared" si="1469"/>
        <v>0</v>
      </c>
      <c r="AD734" s="571">
        <f t="shared" si="1512"/>
        <v>0</v>
      </c>
      <c r="AE734" s="571">
        <f t="shared" si="1513"/>
        <v>0</v>
      </c>
      <c r="AF734" s="571">
        <f t="shared" si="1530"/>
        <v>0</v>
      </c>
      <c r="AG734" s="571">
        <f t="shared" si="1530"/>
        <v>1</v>
      </c>
      <c r="AH734" s="571">
        <f t="shared" si="1526"/>
        <v>0</v>
      </c>
      <c r="AI734" s="571">
        <f t="shared" si="1485"/>
        <v>0</v>
      </c>
      <c r="AJ734" s="571">
        <f t="shared" si="1486"/>
        <v>0</v>
      </c>
      <c r="AK734" s="571">
        <f t="shared" si="1485"/>
        <v>0</v>
      </c>
      <c r="AL734" s="571">
        <f t="shared" si="1526"/>
        <v>0</v>
      </c>
      <c r="AM734" s="571">
        <f t="shared" si="1526"/>
        <v>0</v>
      </c>
      <c r="AN734" s="571">
        <f t="shared" si="1487"/>
        <v>0</v>
      </c>
      <c r="AO734" s="571">
        <f t="shared" si="1527"/>
        <v>0</v>
      </c>
      <c r="AP734" s="571">
        <f t="shared" si="1527"/>
        <v>0</v>
      </c>
      <c r="AQ734" s="571">
        <f t="shared" si="1527"/>
        <v>0</v>
      </c>
      <c r="AR734" s="571">
        <f t="shared" si="1527"/>
        <v>0</v>
      </c>
      <c r="AS734" s="571">
        <f t="shared" si="1527"/>
        <v>0</v>
      </c>
      <c r="AT734" s="571">
        <f t="shared" si="1527"/>
        <v>0</v>
      </c>
      <c r="AU734" s="571">
        <f t="shared" si="1527"/>
        <v>0</v>
      </c>
      <c r="AV734" s="571">
        <f t="shared" si="1527"/>
        <v>0</v>
      </c>
      <c r="AW734" s="571">
        <f t="shared" si="1527"/>
        <v>0</v>
      </c>
      <c r="AX734" s="571">
        <f t="shared" si="1527"/>
        <v>0</v>
      </c>
      <c r="AY734" s="571">
        <f t="shared" si="1527"/>
        <v>0</v>
      </c>
      <c r="AZ734" s="571">
        <f t="shared" si="1527"/>
        <v>0</v>
      </c>
      <c r="BA734" s="571">
        <f t="shared" si="1527"/>
        <v>0</v>
      </c>
      <c r="BB734" s="571">
        <f t="shared" si="1527"/>
        <v>0</v>
      </c>
      <c r="BC734" s="571">
        <f t="shared" si="1527"/>
        <v>0</v>
      </c>
      <c r="BD734" s="571">
        <f t="shared" si="1527"/>
        <v>0</v>
      </c>
      <c r="BE734" s="571">
        <f t="shared" si="1527"/>
        <v>0</v>
      </c>
      <c r="BF734" s="571">
        <f t="shared" si="1527"/>
        <v>0</v>
      </c>
      <c r="BG734" s="571">
        <f t="shared" si="1527"/>
        <v>0</v>
      </c>
      <c r="BH734" s="571">
        <f t="shared" si="1527"/>
        <v>0</v>
      </c>
      <c r="BI734" s="571">
        <f t="shared" si="1527"/>
        <v>0</v>
      </c>
      <c r="BJ734" s="571">
        <f t="shared" si="1527"/>
        <v>0</v>
      </c>
      <c r="BK734" s="571">
        <f t="shared" si="1527"/>
        <v>0</v>
      </c>
      <c r="BL734" s="571">
        <f t="shared" si="1527"/>
        <v>0</v>
      </c>
      <c r="BM734" s="571">
        <f t="shared" si="1527"/>
        <v>0</v>
      </c>
      <c r="BN734" s="571">
        <f t="shared" si="1527"/>
        <v>0</v>
      </c>
      <c r="BO734" s="571">
        <f t="shared" si="1527"/>
        <v>0</v>
      </c>
      <c r="BP734" s="571">
        <f t="shared" si="1527"/>
        <v>0</v>
      </c>
      <c r="BQ734" s="571">
        <f t="shared" si="1527"/>
        <v>0</v>
      </c>
      <c r="BR734" s="571">
        <f t="shared" si="1527"/>
        <v>0</v>
      </c>
      <c r="BS734" s="571">
        <f t="shared" si="1527"/>
        <v>0</v>
      </c>
      <c r="BT734" s="571">
        <f t="shared" si="1527"/>
        <v>0</v>
      </c>
      <c r="BU734" s="571">
        <f t="shared" si="1527"/>
        <v>0</v>
      </c>
      <c r="BV734" s="571">
        <f t="shared" si="1527"/>
        <v>0</v>
      </c>
      <c r="BW734" s="571">
        <f t="shared" si="1527"/>
        <v>0</v>
      </c>
      <c r="BX734" s="571"/>
      <c r="BY734" s="571">
        <f>ROUND(SUM(M734:BX734),0)</f>
        <v>8</v>
      </c>
      <c r="BZ734" s="7"/>
      <c r="CA734" s="7">
        <f t="shared" si="1477"/>
        <v>0</v>
      </c>
      <c r="CB734" s="622">
        <f t="shared" si="1520"/>
        <v>0</v>
      </c>
      <c r="CC734" s="622">
        <f>ROUND(SUMIF($M$1:$BW$1,CC$1,$M734:$BW734),0)</f>
        <v>3</v>
      </c>
      <c r="CD734" s="622">
        <f t="shared" si="1525"/>
        <v>3</v>
      </c>
      <c r="CE734" s="622">
        <f t="shared" si="1525"/>
        <v>2</v>
      </c>
      <c r="CF734" s="622">
        <f t="shared" si="1525"/>
        <v>0</v>
      </c>
      <c r="CG734" s="622">
        <f t="shared" si="1525"/>
        <v>0</v>
      </c>
      <c r="CH734" s="622">
        <f t="shared" si="1525"/>
        <v>0</v>
      </c>
      <c r="CI734" s="622">
        <f t="shared" si="1525"/>
        <v>0</v>
      </c>
      <c r="CJ734" s="16"/>
      <c r="CK734" s="622">
        <f t="shared" si="1528"/>
        <v>0</v>
      </c>
      <c r="CL734" s="622">
        <f t="shared" si="1528"/>
        <v>3</v>
      </c>
      <c r="CM734" s="622">
        <f t="shared" si="1528"/>
        <v>3</v>
      </c>
      <c r="CN734" s="630">
        <f>ROUNDUP(SUMIF($M$2:$BW$2,CN$1,$M734:$BW734),0)+1</f>
        <v>2</v>
      </c>
      <c r="CO734" s="622">
        <f t="shared" si="1529"/>
        <v>0</v>
      </c>
      <c r="CP734" s="622">
        <f t="shared" si="1529"/>
        <v>0</v>
      </c>
      <c r="CQ734" s="622">
        <f t="shared" si="1529"/>
        <v>0</v>
      </c>
      <c r="CR734" s="622">
        <f t="shared" si="1529"/>
        <v>0</v>
      </c>
      <c r="CS734" s="120">
        <f t="shared" si="1488"/>
        <v>0</v>
      </c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</row>
    <row r="735" spans="1:133" ht="15">
      <c r="A735" s="587" t="s">
        <v>108</v>
      </c>
      <c r="B735" s="587"/>
      <c r="C735" s="598">
        <f t="shared" ref="C735:V735" si="1532">SUM(C677:C734)</f>
        <v>0.99999999999999978</v>
      </c>
      <c r="D735" s="598">
        <f t="shared" si="1532"/>
        <v>1</v>
      </c>
      <c r="E735" s="598">
        <f t="shared" si="1532"/>
        <v>0.99999999999999978</v>
      </c>
      <c r="F735" s="598">
        <f t="shared" si="1532"/>
        <v>0.99999999999999956</v>
      </c>
      <c r="G735" s="598">
        <f t="shared" si="1532"/>
        <v>0.99999999999999989</v>
      </c>
      <c r="H735" s="598">
        <f t="shared" si="1532"/>
        <v>0.99999999999999978</v>
      </c>
      <c r="I735" s="598">
        <f>SUM(I677:I734)</f>
        <v>0.99999999999999978</v>
      </c>
      <c r="J735" s="598">
        <f>SUM(J677:J734)</f>
        <v>1</v>
      </c>
      <c r="K735" s="598">
        <f>SUM(K677:K734)</f>
        <v>0.99999999999999978</v>
      </c>
      <c r="L735" s="598"/>
      <c r="M735" s="589">
        <f t="shared" si="1532"/>
        <v>0</v>
      </c>
      <c r="N735" s="589">
        <f t="shared" si="1532"/>
        <v>0</v>
      </c>
      <c r="O735" s="589">
        <f t="shared" si="1532"/>
        <v>0</v>
      </c>
      <c r="P735" s="589">
        <f t="shared" si="1532"/>
        <v>0</v>
      </c>
      <c r="Q735" s="589">
        <f t="shared" si="1532"/>
        <v>116.00000000000004</v>
      </c>
      <c r="R735" s="589">
        <f t="shared" si="1532"/>
        <v>0</v>
      </c>
      <c r="S735" s="589">
        <f t="shared" si="1532"/>
        <v>529.99999999999989</v>
      </c>
      <c r="T735" s="589">
        <f t="shared" si="1532"/>
        <v>0</v>
      </c>
      <c r="U735" s="589">
        <f t="shared" si="1532"/>
        <v>0</v>
      </c>
      <c r="V735" s="589">
        <f t="shared" si="1532"/>
        <v>332</v>
      </c>
      <c r="W735" s="589">
        <f>SUM(W677:W734)</f>
        <v>231</v>
      </c>
      <c r="X735" s="589">
        <f>SUM(X677:X734)</f>
        <v>0</v>
      </c>
      <c r="Y735" s="589">
        <f>SUM(Y677:Y734)</f>
        <v>146</v>
      </c>
      <c r="Z735" s="589">
        <f>SUM(Z677:Z734)</f>
        <v>581</v>
      </c>
      <c r="AA735" s="589">
        <f>SUM(AA677:AA734)</f>
        <v>162</v>
      </c>
      <c r="AB735" s="589">
        <f t="shared" ref="AB735" si="1533">SUM(AB677:AB734)</f>
        <v>197</v>
      </c>
      <c r="AC735" s="589">
        <f>SUM(AC677:AC734)</f>
        <v>0</v>
      </c>
      <c r="AD735" s="589">
        <f>SUM(AD677:AD734)</f>
        <v>48</v>
      </c>
      <c r="AE735" s="589">
        <f>SUM(AE677:AE734)</f>
        <v>0</v>
      </c>
      <c r="AF735" s="589">
        <f t="shared" ref="AF735" si="1534">SUM(AF677:AF734)</f>
        <v>145</v>
      </c>
      <c r="AG735" s="589">
        <f t="shared" ref="AG735" si="1535">SUM(AG677:AG734)</f>
        <v>442</v>
      </c>
      <c r="AH735" s="589">
        <f t="shared" ref="AH735:AI735" si="1536">SUM(AH677:AH734)</f>
        <v>8</v>
      </c>
      <c r="AI735" s="589">
        <f t="shared" si="1536"/>
        <v>45</v>
      </c>
      <c r="AJ735" s="589">
        <f t="shared" ref="AJ735:AK735" si="1537">SUM(AJ677:AJ734)</f>
        <v>1</v>
      </c>
      <c r="AK735" s="589">
        <f t="shared" si="1537"/>
        <v>0</v>
      </c>
      <c r="AL735" s="589">
        <f t="shared" ref="AL735:BW735" si="1538">SUM(AL677:AL734)</f>
        <v>0</v>
      </c>
      <c r="AM735" s="589">
        <f t="shared" ref="AM735" si="1539">SUM(AM677:AM734)</f>
        <v>67</v>
      </c>
      <c r="AN735" s="589">
        <f t="shared" si="1538"/>
        <v>0</v>
      </c>
      <c r="AO735" s="589">
        <f t="shared" si="1538"/>
        <v>0</v>
      </c>
      <c r="AP735" s="589">
        <f t="shared" si="1538"/>
        <v>0</v>
      </c>
      <c r="AQ735" s="589">
        <f t="shared" si="1538"/>
        <v>0</v>
      </c>
      <c r="AR735" s="589">
        <f t="shared" si="1538"/>
        <v>0</v>
      </c>
      <c r="AS735" s="589">
        <f t="shared" si="1538"/>
        <v>0</v>
      </c>
      <c r="AT735" s="589">
        <f t="shared" si="1538"/>
        <v>0</v>
      </c>
      <c r="AU735" s="589">
        <f t="shared" si="1538"/>
        <v>0</v>
      </c>
      <c r="AV735" s="589">
        <f t="shared" si="1538"/>
        <v>0</v>
      </c>
      <c r="AW735" s="589">
        <f t="shared" si="1538"/>
        <v>0</v>
      </c>
      <c r="AX735" s="589">
        <f t="shared" si="1538"/>
        <v>0</v>
      </c>
      <c r="AY735" s="589">
        <f t="shared" si="1538"/>
        <v>0</v>
      </c>
      <c r="AZ735" s="589">
        <f t="shared" si="1538"/>
        <v>0</v>
      </c>
      <c r="BA735" s="589">
        <f t="shared" si="1538"/>
        <v>0</v>
      </c>
      <c r="BB735" s="589">
        <f t="shared" si="1538"/>
        <v>0</v>
      </c>
      <c r="BC735" s="589">
        <f t="shared" si="1538"/>
        <v>0</v>
      </c>
      <c r="BD735" s="589">
        <f t="shared" si="1538"/>
        <v>0</v>
      </c>
      <c r="BE735" s="589">
        <f t="shared" si="1538"/>
        <v>0</v>
      </c>
      <c r="BF735" s="589">
        <f t="shared" si="1538"/>
        <v>0</v>
      </c>
      <c r="BG735" s="589">
        <f t="shared" si="1538"/>
        <v>0</v>
      </c>
      <c r="BH735" s="589">
        <f t="shared" si="1538"/>
        <v>0</v>
      </c>
      <c r="BI735" s="589">
        <f t="shared" si="1538"/>
        <v>0</v>
      </c>
      <c r="BJ735" s="589">
        <f t="shared" si="1538"/>
        <v>0</v>
      </c>
      <c r="BK735" s="589">
        <f t="shared" si="1538"/>
        <v>0</v>
      </c>
      <c r="BL735" s="589">
        <f t="shared" si="1538"/>
        <v>0</v>
      </c>
      <c r="BM735" s="589">
        <f t="shared" si="1538"/>
        <v>0</v>
      </c>
      <c r="BN735" s="589">
        <f t="shared" si="1538"/>
        <v>0</v>
      </c>
      <c r="BO735" s="589">
        <f t="shared" si="1538"/>
        <v>0</v>
      </c>
      <c r="BP735" s="589">
        <f t="shared" si="1538"/>
        <v>0</v>
      </c>
      <c r="BQ735" s="589">
        <f t="shared" si="1538"/>
        <v>0</v>
      </c>
      <c r="BR735" s="589">
        <f t="shared" si="1538"/>
        <v>0</v>
      </c>
      <c r="BS735" s="589">
        <f t="shared" si="1538"/>
        <v>0</v>
      </c>
      <c r="BT735" s="589">
        <f t="shared" si="1538"/>
        <v>0</v>
      </c>
      <c r="BU735" s="589">
        <f t="shared" si="1538"/>
        <v>0</v>
      </c>
      <c r="BV735" s="589">
        <f t="shared" si="1538"/>
        <v>0</v>
      </c>
      <c r="BW735" s="589">
        <f t="shared" si="1538"/>
        <v>0</v>
      </c>
      <c r="BX735" s="589"/>
      <c r="BY735" s="589">
        <f>SUM(BY677:BY734)</f>
        <v>3051</v>
      </c>
      <c r="BZ735" s="7"/>
      <c r="CA735" s="7"/>
      <c r="CB735" s="589">
        <f t="shared" si="1520"/>
        <v>0</v>
      </c>
      <c r="CC735" s="589">
        <f>ROUND(SUMIF($M$1:$BW$1,CC$1,$M735:$BW735),0)</f>
        <v>978</v>
      </c>
      <c r="CD735" s="589">
        <f t="shared" si="1525"/>
        <v>1120</v>
      </c>
      <c r="CE735" s="589">
        <f t="shared" si="1525"/>
        <v>832</v>
      </c>
      <c r="CF735" s="589">
        <f t="shared" si="1525"/>
        <v>121</v>
      </c>
      <c r="CG735" s="589">
        <f t="shared" si="1525"/>
        <v>0</v>
      </c>
      <c r="CH735" s="589">
        <f t="shared" si="1525"/>
        <v>0</v>
      </c>
      <c r="CI735" s="589">
        <f t="shared" si="1525"/>
        <v>0</v>
      </c>
      <c r="CJ735" s="16"/>
      <c r="CK735" s="589">
        <f t="shared" si="1528"/>
        <v>116</v>
      </c>
      <c r="CL735" s="589">
        <f t="shared" si="1528"/>
        <v>1239</v>
      </c>
      <c r="CM735" s="589">
        <f t="shared" si="1528"/>
        <v>988</v>
      </c>
      <c r="CN735" s="589">
        <f>ROUND(SUMIF($M$2:$BW$2,CN$1,$M735:$BW735),0)</f>
        <v>641</v>
      </c>
      <c r="CO735" s="589">
        <f t="shared" si="1529"/>
        <v>67</v>
      </c>
      <c r="CP735" s="589">
        <f t="shared" si="1529"/>
        <v>0</v>
      </c>
      <c r="CQ735" s="589">
        <f t="shared" si="1529"/>
        <v>0</v>
      </c>
      <c r="CR735" s="589">
        <f t="shared" si="1529"/>
        <v>0</v>
      </c>
      <c r="CS735" s="120">
        <f t="shared" si="1488"/>
        <v>0</v>
      </c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</row>
    <row r="736" spans="1:133" ht="15" hidden="1">
      <c r="A736" s="20"/>
      <c r="B736" s="20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">
        <f t="shared" ref="M736:X736" si="1540">M676-M735</f>
        <v>0</v>
      </c>
      <c r="N736" s="10">
        <f t="shared" si="1540"/>
        <v>0</v>
      </c>
      <c r="O736" s="10">
        <f t="shared" si="1540"/>
        <v>0</v>
      </c>
      <c r="P736" s="10">
        <f t="shared" si="1540"/>
        <v>0</v>
      </c>
      <c r="Q736" s="10">
        <f t="shared" si="1540"/>
        <v>0</v>
      </c>
      <c r="R736" s="10">
        <f t="shared" si="1540"/>
        <v>0</v>
      </c>
      <c r="S736" s="10">
        <f t="shared" si="1540"/>
        <v>0</v>
      </c>
      <c r="T736" s="10">
        <f t="shared" si="1540"/>
        <v>0</v>
      </c>
      <c r="U736" s="10">
        <f t="shared" si="1540"/>
        <v>0</v>
      </c>
      <c r="V736" s="10">
        <f t="shared" si="1540"/>
        <v>0</v>
      </c>
      <c r="W736" s="10">
        <f t="shared" si="1540"/>
        <v>0</v>
      </c>
      <c r="X736" s="10">
        <f t="shared" si="1540"/>
        <v>0</v>
      </c>
      <c r="Y736" s="10">
        <f t="shared" ref="Y736:BY736" si="1541">Y676-Y735</f>
        <v>0</v>
      </c>
      <c r="Z736" s="10">
        <f t="shared" ref="Z736:AA736" si="1542">Z676-Z735</f>
        <v>0</v>
      </c>
      <c r="AA736" s="10">
        <f t="shared" si="1542"/>
        <v>0</v>
      </c>
      <c r="AB736" s="10">
        <f t="shared" si="1541"/>
        <v>0</v>
      </c>
      <c r="AC736" s="10">
        <f t="shared" si="1541"/>
        <v>0</v>
      </c>
      <c r="AD736" s="10">
        <f>AD676-AD735</f>
        <v>0</v>
      </c>
      <c r="AE736" s="10">
        <f>AE676-AE735</f>
        <v>0</v>
      </c>
      <c r="AF736" s="10">
        <f t="shared" ref="AF736" si="1543">AF676-AF735</f>
        <v>0</v>
      </c>
      <c r="AG736" s="10">
        <f t="shared" ref="AG736" si="1544">AG676-AG735</f>
        <v>0</v>
      </c>
      <c r="AH736" s="10">
        <f t="shared" ref="AH736:AI736" si="1545">AH676-AH735</f>
        <v>0</v>
      </c>
      <c r="AI736" s="10">
        <f t="shared" si="1545"/>
        <v>0</v>
      </c>
      <c r="AJ736" s="10">
        <f t="shared" ref="AJ736:AK736" si="1546">AJ676-AJ735</f>
        <v>0</v>
      </c>
      <c r="AK736" s="10">
        <f t="shared" si="1546"/>
        <v>0</v>
      </c>
      <c r="AL736" s="10">
        <f t="shared" si="1541"/>
        <v>0</v>
      </c>
      <c r="AM736" s="10">
        <f t="shared" ref="AM736" si="1547">AM676-AM735</f>
        <v>0</v>
      </c>
      <c r="AN736" s="10">
        <f t="shared" si="1541"/>
        <v>0</v>
      </c>
      <c r="AO736" s="10">
        <f t="shared" si="1541"/>
        <v>0</v>
      </c>
      <c r="AP736" s="10">
        <f t="shared" si="1541"/>
        <v>0</v>
      </c>
      <c r="AQ736" s="10">
        <f t="shared" si="1541"/>
        <v>0</v>
      </c>
      <c r="AR736" s="10">
        <f t="shared" si="1541"/>
        <v>0</v>
      </c>
      <c r="AS736" s="10">
        <f t="shared" si="1541"/>
        <v>0</v>
      </c>
      <c r="AT736" s="10">
        <f t="shared" si="1541"/>
        <v>0</v>
      </c>
      <c r="AU736" s="10">
        <f t="shared" si="1541"/>
        <v>0</v>
      </c>
      <c r="AV736" s="10">
        <f t="shared" si="1541"/>
        <v>0</v>
      </c>
      <c r="AW736" s="10">
        <f t="shared" si="1541"/>
        <v>0</v>
      </c>
      <c r="AX736" s="10">
        <f t="shared" si="1541"/>
        <v>0</v>
      </c>
      <c r="AY736" s="10">
        <f t="shared" si="1541"/>
        <v>0</v>
      </c>
      <c r="AZ736" s="10">
        <f t="shared" si="1541"/>
        <v>0</v>
      </c>
      <c r="BA736" s="10">
        <f t="shared" si="1541"/>
        <v>0</v>
      </c>
      <c r="BB736" s="10">
        <f t="shared" si="1541"/>
        <v>0</v>
      </c>
      <c r="BC736" s="10">
        <f t="shared" si="1541"/>
        <v>0</v>
      </c>
      <c r="BD736" s="10">
        <f t="shared" si="1541"/>
        <v>0</v>
      </c>
      <c r="BE736" s="10">
        <f t="shared" si="1541"/>
        <v>0</v>
      </c>
      <c r="BF736" s="10">
        <f t="shared" si="1541"/>
        <v>0</v>
      </c>
      <c r="BG736" s="10">
        <f t="shared" si="1541"/>
        <v>0</v>
      </c>
      <c r="BH736" s="10">
        <f t="shared" si="1541"/>
        <v>0</v>
      </c>
      <c r="BI736" s="10">
        <f t="shared" si="1541"/>
        <v>0</v>
      </c>
      <c r="BJ736" s="10">
        <f t="shared" si="1541"/>
        <v>0</v>
      </c>
      <c r="BK736" s="10">
        <f t="shared" si="1541"/>
        <v>0</v>
      </c>
      <c r="BL736" s="10">
        <f t="shared" si="1541"/>
        <v>0</v>
      </c>
      <c r="BM736" s="10">
        <f t="shared" si="1541"/>
        <v>0</v>
      </c>
      <c r="BN736" s="10">
        <f t="shared" si="1541"/>
        <v>0</v>
      </c>
      <c r="BO736" s="10">
        <f t="shared" si="1541"/>
        <v>0</v>
      </c>
      <c r="BP736" s="10">
        <f t="shared" si="1541"/>
        <v>0</v>
      </c>
      <c r="BQ736" s="10">
        <f t="shared" si="1541"/>
        <v>0</v>
      </c>
      <c r="BR736" s="10">
        <f t="shared" si="1541"/>
        <v>0</v>
      </c>
      <c r="BS736" s="10">
        <f t="shared" si="1541"/>
        <v>0</v>
      </c>
      <c r="BT736" s="10">
        <f t="shared" si="1541"/>
        <v>0</v>
      </c>
      <c r="BU736" s="10">
        <f t="shared" si="1541"/>
        <v>0</v>
      </c>
      <c r="BV736" s="10">
        <f t="shared" si="1541"/>
        <v>0</v>
      </c>
      <c r="BW736" s="10">
        <f t="shared" si="1541"/>
        <v>0</v>
      </c>
      <c r="BX736" s="10">
        <f t="shared" si="1541"/>
        <v>0</v>
      </c>
      <c r="BY736" s="10">
        <f t="shared" si="1541"/>
        <v>0</v>
      </c>
      <c r="BZ736" s="10"/>
      <c r="CA736" s="10"/>
      <c r="CB736" s="10">
        <f t="shared" ref="CB736:CI736" si="1548">CB676-CB735</f>
        <v>0</v>
      </c>
      <c r="CC736" s="10">
        <f t="shared" si="1548"/>
        <v>0</v>
      </c>
      <c r="CD736" s="10">
        <f t="shared" si="1548"/>
        <v>0</v>
      </c>
      <c r="CE736" s="10">
        <f t="shared" si="1548"/>
        <v>0</v>
      </c>
      <c r="CF736" s="10">
        <f t="shared" si="1548"/>
        <v>0</v>
      </c>
      <c r="CG736" s="10">
        <f t="shared" si="1548"/>
        <v>0</v>
      </c>
      <c r="CH736" s="10">
        <f t="shared" si="1548"/>
        <v>0</v>
      </c>
      <c r="CI736" s="10">
        <f t="shared" si="1548"/>
        <v>0</v>
      </c>
      <c r="CJ736" s="10"/>
      <c r="CK736" s="10">
        <f t="shared" ref="CK736:CR736" si="1549">CK676-CK735</f>
        <v>0</v>
      </c>
      <c r="CL736" s="10">
        <f t="shared" si="1549"/>
        <v>0</v>
      </c>
      <c r="CM736" s="10">
        <f t="shared" si="1549"/>
        <v>0</v>
      </c>
      <c r="CN736" s="10">
        <f t="shared" si="1549"/>
        <v>0</v>
      </c>
      <c r="CO736" s="10">
        <f t="shared" si="1549"/>
        <v>0</v>
      </c>
      <c r="CP736" s="10">
        <f t="shared" si="1549"/>
        <v>0</v>
      </c>
      <c r="CQ736" s="10">
        <f t="shared" si="1549"/>
        <v>0</v>
      </c>
      <c r="CR736" s="10">
        <f t="shared" si="1549"/>
        <v>0</v>
      </c>
      <c r="CS736" s="120">
        <f t="shared" si="1488"/>
        <v>0</v>
      </c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</row>
    <row r="737" spans="1:133" ht="15">
      <c r="AE737" s="188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</row>
    <row r="738" spans="1:133" ht="26.25">
      <c r="A738" s="596" t="s">
        <v>352</v>
      </c>
      <c r="B738" s="596"/>
      <c r="C738" s="566" t="s">
        <v>337</v>
      </c>
      <c r="D738" s="566" t="s">
        <v>338</v>
      </c>
      <c r="E738" s="566" t="s">
        <v>339</v>
      </c>
      <c r="F738" s="566" t="s">
        <v>340</v>
      </c>
      <c r="G738" s="566" t="s">
        <v>341</v>
      </c>
      <c r="H738" s="566" t="s">
        <v>342</v>
      </c>
      <c r="I738" s="566" t="s">
        <v>343</v>
      </c>
      <c r="J738" s="566" t="s">
        <v>344</v>
      </c>
      <c r="K738" s="566" t="s">
        <v>345</v>
      </c>
      <c r="L738" s="566"/>
      <c r="M738" s="597">
        <f t="shared" ref="M738:S738" si="1550">M113</f>
        <v>0</v>
      </c>
      <c r="N738" s="597">
        <f t="shared" si="1550"/>
        <v>0</v>
      </c>
      <c r="O738" s="597">
        <f t="shared" si="1550"/>
        <v>0</v>
      </c>
      <c r="P738" s="597">
        <f t="shared" si="1550"/>
        <v>0</v>
      </c>
      <c r="Q738" s="597">
        <f t="shared" si="1550"/>
        <v>168</v>
      </c>
      <c r="R738" s="597">
        <f t="shared" si="1550"/>
        <v>0</v>
      </c>
      <c r="S738" s="597">
        <f t="shared" si="1550"/>
        <v>766</v>
      </c>
      <c r="T738" s="579"/>
      <c r="U738" s="579"/>
      <c r="V738" s="597">
        <f t="shared" ref="V738:AQ738" si="1551">V113</f>
        <v>480</v>
      </c>
      <c r="W738" s="597">
        <f t="shared" si="1551"/>
        <v>397</v>
      </c>
      <c r="X738" s="597">
        <f t="shared" si="1551"/>
        <v>0</v>
      </c>
      <c r="Y738" s="597">
        <f t="shared" si="1551"/>
        <v>251</v>
      </c>
      <c r="Z738" s="597">
        <f t="shared" si="1551"/>
        <v>995</v>
      </c>
      <c r="AA738" s="597">
        <f t="shared" si="1551"/>
        <v>278</v>
      </c>
      <c r="AB738" s="597">
        <f t="shared" si="1551"/>
        <v>321</v>
      </c>
      <c r="AC738" s="597">
        <f t="shared" si="1551"/>
        <v>0</v>
      </c>
      <c r="AD738" s="597">
        <f t="shared" si="1551"/>
        <v>78</v>
      </c>
      <c r="AE738" s="597">
        <f t="shared" si="1551"/>
        <v>0</v>
      </c>
      <c r="AF738" s="597">
        <f t="shared" si="1551"/>
        <v>238</v>
      </c>
      <c r="AG738" s="597">
        <f t="shared" si="1551"/>
        <v>718</v>
      </c>
      <c r="AH738" s="597">
        <f t="shared" si="1551"/>
        <v>12</v>
      </c>
      <c r="AI738" s="597">
        <f t="shared" ref="AI738:AK738" si="1552">AI113</f>
        <v>73</v>
      </c>
      <c r="AJ738" s="597">
        <f t="shared" si="1552"/>
        <v>2</v>
      </c>
      <c r="AK738" s="597">
        <f t="shared" si="1552"/>
        <v>0</v>
      </c>
      <c r="AL738" s="597">
        <f t="shared" si="1551"/>
        <v>0</v>
      </c>
      <c r="AM738" s="597">
        <f t="shared" ref="AM738" si="1553">AM113</f>
        <v>101</v>
      </c>
      <c r="AN738" s="597">
        <f t="shared" si="1551"/>
        <v>0</v>
      </c>
      <c r="AO738" s="597">
        <f t="shared" si="1551"/>
        <v>0</v>
      </c>
      <c r="AP738" s="597">
        <f t="shared" si="1551"/>
        <v>0</v>
      </c>
      <c r="AQ738" s="597">
        <f t="shared" si="1551"/>
        <v>0</v>
      </c>
      <c r="AR738" s="597">
        <f t="shared" ref="AR738:BW738" si="1554">AR113</f>
        <v>0</v>
      </c>
      <c r="AS738" s="597">
        <f t="shared" si="1554"/>
        <v>0</v>
      </c>
      <c r="AT738" s="597">
        <f t="shared" si="1554"/>
        <v>0</v>
      </c>
      <c r="AU738" s="597">
        <f t="shared" si="1554"/>
        <v>0</v>
      </c>
      <c r="AV738" s="597">
        <f t="shared" si="1554"/>
        <v>0</v>
      </c>
      <c r="AW738" s="597">
        <f t="shared" si="1554"/>
        <v>0</v>
      </c>
      <c r="AX738" s="597">
        <f t="shared" si="1554"/>
        <v>0</v>
      </c>
      <c r="AY738" s="597">
        <f t="shared" si="1554"/>
        <v>0</v>
      </c>
      <c r="AZ738" s="597">
        <f t="shared" si="1554"/>
        <v>0</v>
      </c>
      <c r="BA738" s="597">
        <f t="shared" si="1554"/>
        <v>0</v>
      </c>
      <c r="BB738" s="597">
        <f t="shared" si="1554"/>
        <v>0</v>
      </c>
      <c r="BC738" s="597">
        <f t="shared" si="1554"/>
        <v>0</v>
      </c>
      <c r="BD738" s="597">
        <f t="shared" si="1554"/>
        <v>0</v>
      </c>
      <c r="BE738" s="597">
        <f t="shared" si="1554"/>
        <v>0</v>
      </c>
      <c r="BF738" s="597">
        <f t="shared" si="1554"/>
        <v>0</v>
      </c>
      <c r="BG738" s="597">
        <f t="shared" si="1554"/>
        <v>0</v>
      </c>
      <c r="BH738" s="597">
        <f t="shared" si="1554"/>
        <v>0</v>
      </c>
      <c r="BI738" s="597">
        <f t="shared" si="1554"/>
        <v>0</v>
      </c>
      <c r="BJ738" s="597">
        <f t="shared" si="1554"/>
        <v>0</v>
      </c>
      <c r="BK738" s="597">
        <f t="shared" si="1554"/>
        <v>0</v>
      </c>
      <c r="BL738" s="597">
        <f t="shared" si="1554"/>
        <v>0</v>
      </c>
      <c r="BM738" s="597">
        <f t="shared" si="1554"/>
        <v>0</v>
      </c>
      <c r="BN738" s="597">
        <f t="shared" si="1554"/>
        <v>0</v>
      </c>
      <c r="BO738" s="597">
        <f t="shared" si="1554"/>
        <v>0</v>
      </c>
      <c r="BP738" s="597">
        <f t="shared" si="1554"/>
        <v>0</v>
      </c>
      <c r="BQ738" s="597">
        <f t="shared" si="1554"/>
        <v>0</v>
      </c>
      <c r="BR738" s="597">
        <f t="shared" si="1554"/>
        <v>0</v>
      </c>
      <c r="BS738" s="597">
        <f t="shared" si="1554"/>
        <v>0</v>
      </c>
      <c r="BT738" s="597">
        <f t="shared" si="1554"/>
        <v>0</v>
      </c>
      <c r="BU738" s="597">
        <f t="shared" si="1554"/>
        <v>0</v>
      </c>
      <c r="BV738" s="597">
        <f t="shared" si="1554"/>
        <v>0</v>
      </c>
      <c r="BW738" s="597">
        <f t="shared" si="1554"/>
        <v>0</v>
      </c>
      <c r="BX738" s="597"/>
      <c r="BY738" s="597">
        <f>BY113</f>
        <v>4878</v>
      </c>
      <c r="BZ738" s="7"/>
      <c r="CA738" s="7"/>
      <c r="CB738" s="597">
        <f t="shared" ref="CB738:CR738" si="1555">CB113</f>
        <v>0</v>
      </c>
      <c r="CC738" s="597">
        <f t="shared" si="1555"/>
        <v>1414</v>
      </c>
      <c r="CD738" s="597">
        <f t="shared" si="1555"/>
        <v>1921</v>
      </c>
      <c r="CE738" s="597">
        <f t="shared" si="1555"/>
        <v>1355</v>
      </c>
      <c r="CF738" s="597">
        <f t="shared" si="1555"/>
        <v>188</v>
      </c>
      <c r="CG738" s="597">
        <f t="shared" si="1555"/>
        <v>0</v>
      </c>
      <c r="CH738" s="597">
        <f t="shared" si="1555"/>
        <v>0</v>
      </c>
      <c r="CI738" s="597">
        <f t="shared" si="1555"/>
        <v>0</v>
      </c>
      <c r="CJ738" s="16"/>
      <c r="CK738" s="597">
        <f t="shared" si="1555"/>
        <v>168</v>
      </c>
      <c r="CL738" s="597">
        <f t="shared" si="1555"/>
        <v>1894</v>
      </c>
      <c r="CM738" s="597">
        <f t="shared" si="1555"/>
        <v>1672</v>
      </c>
      <c r="CN738" s="597">
        <f t="shared" si="1555"/>
        <v>1043</v>
      </c>
      <c r="CO738" s="597">
        <f t="shared" si="1555"/>
        <v>101</v>
      </c>
      <c r="CP738" s="597">
        <f t="shared" si="1555"/>
        <v>0</v>
      </c>
      <c r="CQ738" s="597">
        <f t="shared" si="1555"/>
        <v>0</v>
      </c>
      <c r="CR738" s="597">
        <f t="shared" si="1555"/>
        <v>0</v>
      </c>
      <c r="CS738" s="120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</row>
    <row r="739" spans="1:133" ht="15">
      <c r="A739" s="572" t="s">
        <v>131</v>
      </c>
      <c r="B739" s="14"/>
      <c r="C739" s="9">
        <f>'4a 1718 CS PC'!AP3</f>
        <v>3.1E-2</v>
      </c>
      <c r="D739" s="9">
        <f>'4a 1718 CS PC'!AR3</f>
        <v>4.36E-2</v>
      </c>
      <c r="E739" s="9">
        <f>'4b 1819 CS PC'!$AT3</f>
        <v>3.09E-2</v>
      </c>
      <c r="F739" s="9">
        <f>'4b 1819 CS PC'!AQ3</f>
        <v>4.3900000000000002E-2</v>
      </c>
      <c r="G739" s="9">
        <f>'4c 1920 CS PC'!AS3</f>
        <v>3.0499999999999999E-2</v>
      </c>
      <c r="H739" s="9">
        <f>'4c 1920 CS PC'!AP3</f>
        <v>4.3400000000000001E-2</v>
      </c>
      <c r="I739" s="9">
        <f>'4d 2021 CS PC'!AS3</f>
        <v>3.15E-2</v>
      </c>
      <c r="J739" s="9">
        <f>'4d 2021 CS PC'!AP3</f>
        <v>4.4900000000000002E-2</v>
      </c>
      <c r="K739" s="9">
        <f>'4e 2122 CS PC'!AB3</f>
        <v>3.1600000000000003E-2</v>
      </c>
      <c r="L739" s="9"/>
      <c r="M739" s="571">
        <f>M$738*$C739</f>
        <v>0</v>
      </c>
      <c r="N739" s="571">
        <f t="shared" ref="N739:S739" si="1556">N$738*$C739</f>
        <v>0</v>
      </c>
      <c r="O739" s="571">
        <f t="shared" si="1556"/>
        <v>0</v>
      </c>
      <c r="P739" s="571">
        <f t="shared" si="1556"/>
        <v>0</v>
      </c>
      <c r="Q739" s="571">
        <f t="shared" si="1556"/>
        <v>5.2080000000000002</v>
      </c>
      <c r="R739" s="571">
        <f t="shared" si="1556"/>
        <v>0</v>
      </c>
      <c r="S739" s="571">
        <f t="shared" si="1556"/>
        <v>23.745999999999999</v>
      </c>
      <c r="T739" s="573"/>
      <c r="U739" s="573"/>
      <c r="V739" s="571">
        <f t="shared" ref="V739:V761" si="1557">ROUND(V$738*$C739,0)</f>
        <v>15</v>
      </c>
      <c r="W739" s="571">
        <f t="shared" ref="W739:W747" si="1558">ROUND(W$738*$E739,0)</f>
        <v>12</v>
      </c>
      <c r="X739" s="571">
        <f t="shared" ref="X739:X796" si="1559">X$738*$C739</f>
        <v>0</v>
      </c>
      <c r="Y739" s="571">
        <f t="shared" ref="Y739:AC754" si="1560">ROUND(Y$738*$E739,0)</f>
        <v>8</v>
      </c>
      <c r="Z739" s="571">
        <f t="shared" si="1560"/>
        <v>31</v>
      </c>
      <c r="AA739" s="571">
        <f t="shared" si="1560"/>
        <v>9</v>
      </c>
      <c r="AB739" s="571">
        <f>ROUND(AB$738*$G739,0)</f>
        <v>10</v>
      </c>
      <c r="AC739" s="571">
        <f t="shared" si="1560"/>
        <v>0</v>
      </c>
      <c r="AD739" s="571">
        <f t="shared" ref="AD739:AD770" si="1561">ROUND(AD$738*$G739,0)</f>
        <v>2</v>
      </c>
      <c r="AE739" s="571">
        <f t="shared" ref="AE739:AE770" si="1562">ROUND(AE$738*$E739,0)</f>
        <v>0</v>
      </c>
      <c r="AF739" s="571">
        <f t="shared" ref="AF739:AG754" si="1563">ROUND(AF$738*$G739,0)</f>
        <v>7</v>
      </c>
      <c r="AG739" s="571">
        <f t="shared" si="1563"/>
        <v>22</v>
      </c>
      <c r="AH739" s="571">
        <f t="shared" ref="AH739:AM748" si="1564">ROUND(AH$738*$I739,0)</f>
        <v>0</v>
      </c>
      <c r="AI739" s="571">
        <f>ROUND(AI$738*$G739,0)</f>
        <v>2</v>
      </c>
      <c r="AJ739" s="571">
        <f>ROUND(AJ$738*$I739,0)</f>
        <v>0</v>
      </c>
      <c r="AK739" s="571">
        <f t="shared" ref="AK739:AK754" si="1565">ROUND(AK$738*$G739,0)</f>
        <v>0</v>
      </c>
      <c r="AL739" s="571">
        <f t="shared" si="1564"/>
        <v>0</v>
      </c>
      <c r="AM739" s="594">
        <f>ROUNDUP(AM$738*$I739,0)</f>
        <v>4</v>
      </c>
      <c r="AN739" s="571">
        <f>ROUND(AN$738*$K739,0)</f>
        <v>0</v>
      </c>
      <c r="AO739" s="571">
        <f t="shared" ref="AO739:BW746" si="1566">ROUND(AO$738*$K739,0)</f>
        <v>0</v>
      </c>
      <c r="AP739" s="571">
        <f t="shared" si="1566"/>
        <v>0</v>
      </c>
      <c r="AQ739" s="571">
        <f t="shared" si="1566"/>
        <v>0</v>
      </c>
      <c r="AR739" s="571">
        <f t="shared" si="1566"/>
        <v>0</v>
      </c>
      <c r="AS739" s="571">
        <f t="shared" si="1566"/>
        <v>0</v>
      </c>
      <c r="AT739" s="571">
        <f t="shared" si="1566"/>
        <v>0</v>
      </c>
      <c r="AU739" s="571">
        <f t="shared" si="1566"/>
        <v>0</v>
      </c>
      <c r="AV739" s="571">
        <f t="shared" si="1566"/>
        <v>0</v>
      </c>
      <c r="AW739" s="571">
        <f t="shared" si="1566"/>
        <v>0</v>
      </c>
      <c r="AX739" s="571">
        <f t="shared" si="1566"/>
        <v>0</v>
      </c>
      <c r="AY739" s="571">
        <f t="shared" si="1566"/>
        <v>0</v>
      </c>
      <c r="AZ739" s="571">
        <f t="shared" si="1566"/>
        <v>0</v>
      </c>
      <c r="BA739" s="571">
        <f t="shared" si="1566"/>
        <v>0</v>
      </c>
      <c r="BB739" s="571">
        <f t="shared" si="1566"/>
        <v>0</v>
      </c>
      <c r="BC739" s="571">
        <f t="shared" si="1566"/>
        <v>0</v>
      </c>
      <c r="BD739" s="571">
        <f t="shared" si="1566"/>
        <v>0</v>
      </c>
      <c r="BE739" s="571">
        <f t="shared" si="1566"/>
        <v>0</v>
      </c>
      <c r="BF739" s="571">
        <f t="shared" si="1566"/>
        <v>0</v>
      </c>
      <c r="BG739" s="571">
        <f t="shared" si="1566"/>
        <v>0</v>
      </c>
      <c r="BH739" s="571">
        <f t="shared" si="1566"/>
        <v>0</v>
      </c>
      <c r="BI739" s="571">
        <f t="shared" si="1566"/>
        <v>0</v>
      </c>
      <c r="BJ739" s="571">
        <f t="shared" si="1566"/>
        <v>0</v>
      </c>
      <c r="BK739" s="571">
        <f t="shared" si="1566"/>
        <v>0</v>
      </c>
      <c r="BL739" s="571">
        <f t="shared" si="1566"/>
        <v>0</v>
      </c>
      <c r="BM739" s="571">
        <f t="shared" si="1566"/>
        <v>0</v>
      </c>
      <c r="BN739" s="571">
        <f t="shared" si="1566"/>
        <v>0</v>
      </c>
      <c r="BO739" s="571">
        <f t="shared" si="1566"/>
        <v>0</v>
      </c>
      <c r="BP739" s="571">
        <f t="shared" si="1566"/>
        <v>0</v>
      </c>
      <c r="BQ739" s="571">
        <f t="shared" si="1566"/>
        <v>0</v>
      </c>
      <c r="BR739" s="571">
        <f t="shared" si="1566"/>
        <v>0</v>
      </c>
      <c r="BS739" s="571">
        <f t="shared" si="1566"/>
        <v>0</v>
      </c>
      <c r="BT739" s="571">
        <f t="shared" si="1566"/>
        <v>0</v>
      </c>
      <c r="BU739" s="571">
        <f t="shared" si="1566"/>
        <v>0</v>
      </c>
      <c r="BV739" s="571">
        <f t="shared" si="1566"/>
        <v>0</v>
      </c>
      <c r="BW739" s="571">
        <f t="shared" si="1566"/>
        <v>0</v>
      </c>
      <c r="BX739" s="571"/>
      <c r="BY739" s="571">
        <f>ROUND(SUM(M739:BX739),0)</f>
        <v>151</v>
      </c>
      <c r="BZ739" s="7"/>
      <c r="CA739" s="7">
        <f t="shared" ref="CA739:CA796" si="1567">BY739-SUM(CB739:CI739)</f>
        <v>0</v>
      </c>
      <c r="CB739" s="622">
        <f t="shared" ref="CB739:CI740" si="1568">ROUND(SUMIF($M$1:$BW$1,CB$1,$M739:$BW739),0)</f>
        <v>0</v>
      </c>
      <c r="CC739" s="622">
        <f t="shared" si="1568"/>
        <v>44</v>
      </c>
      <c r="CD739" s="622">
        <f t="shared" si="1568"/>
        <v>60</v>
      </c>
      <c r="CE739" s="622">
        <f t="shared" si="1568"/>
        <v>41</v>
      </c>
      <c r="CF739" s="622">
        <f t="shared" si="1568"/>
        <v>6</v>
      </c>
      <c r="CG739" s="622">
        <f t="shared" si="1568"/>
        <v>0</v>
      </c>
      <c r="CH739" s="622">
        <f t="shared" si="1568"/>
        <v>0</v>
      </c>
      <c r="CI739" s="622">
        <f t="shared" si="1568"/>
        <v>0</v>
      </c>
      <c r="CJ739" s="16"/>
      <c r="CK739" s="622">
        <f t="shared" ref="CK739:CR748" si="1569">ROUND(SUMIF($M$2:$BW$2,CK$1,$M739:$BW739),0)</f>
        <v>5</v>
      </c>
      <c r="CL739" s="622">
        <f t="shared" si="1569"/>
        <v>59</v>
      </c>
      <c r="CM739" s="622">
        <f t="shared" si="1569"/>
        <v>52</v>
      </c>
      <c r="CN739" s="622">
        <f t="shared" si="1569"/>
        <v>31</v>
      </c>
      <c r="CO739" s="622">
        <f t="shared" si="1569"/>
        <v>4</v>
      </c>
      <c r="CP739" s="622">
        <f t="shared" si="1569"/>
        <v>0</v>
      </c>
      <c r="CQ739" s="622">
        <f t="shared" si="1569"/>
        <v>0</v>
      </c>
      <c r="CR739" s="622">
        <f t="shared" si="1569"/>
        <v>0</v>
      </c>
      <c r="CS739" s="120">
        <f>SUM(CB739:CI739)-SUM(CK739:CR739)</f>
        <v>0</v>
      </c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</row>
    <row r="740" spans="1:133" ht="15">
      <c r="A740" s="572" t="s">
        <v>132</v>
      </c>
      <c r="B740" s="14"/>
      <c r="C740" s="9">
        <f>'4a 1718 CS PC'!AP4</f>
        <v>0</v>
      </c>
      <c r="D740" s="9">
        <f>'4a 1718 CS PC'!AR4</f>
        <v>0</v>
      </c>
      <c r="E740" s="9">
        <f>'4b 1819 CS PC'!$AT4</f>
        <v>0</v>
      </c>
      <c r="F740" s="9">
        <f>'4b 1819 CS PC'!AQ4</f>
        <v>0</v>
      </c>
      <c r="G740" s="9">
        <f>'4c 1920 CS PC'!AS4</f>
        <v>0</v>
      </c>
      <c r="H740" s="9">
        <f>'4c 1920 CS PC'!AP4</f>
        <v>0</v>
      </c>
      <c r="I740" s="9">
        <f>'4d 2021 CS PC'!AS4</f>
        <v>0</v>
      </c>
      <c r="J740" s="9">
        <f>'4d 2021 CS PC'!AP4</f>
        <v>0</v>
      </c>
      <c r="K740" s="9">
        <f>'4e 2122 CS PC'!AB4</f>
        <v>0</v>
      </c>
      <c r="L740" s="9"/>
      <c r="M740" s="571">
        <f t="shared" ref="M740:S796" si="1570">M$738*$C740</f>
        <v>0</v>
      </c>
      <c r="N740" s="571">
        <f t="shared" si="1570"/>
        <v>0</v>
      </c>
      <c r="O740" s="571">
        <f t="shared" si="1570"/>
        <v>0</v>
      </c>
      <c r="P740" s="571">
        <f t="shared" si="1570"/>
        <v>0</v>
      </c>
      <c r="Q740" s="571">
        <f t="shared" si="1570"/>
        <v>0</v>
      </c>
      <c r="R740" s="571">
        <f t="shared" si="1570"/>
        <v>0</v>
      </c>
      <c r="S740" s="571">
        <f t="shared" si="1570"/>
        <v>0</v>
      </c>
      <c r="T740" s="573"/>
      <c r="U740" s="573"/>
      <c r="V740" s="571">
        <f t="shared" si="1557"/>
        <v>0</v>
      </c>
      <c r="W740" s="571">
        <f t="shared" si="1558"/>
        <v>0</v>
      </c>
      <c r="X740" s="571">
        <f t="shared" si="1559"/>
        <v>0</v>
      </c>
      <c r="Y740" s="571">
        <f t="shared" si="1560"/>
        <v>0</v>
      </c>
      <c r="Z740" s="571">
        <f t="shared" ref="Z740:AA771" si="1571">ROUND(Z$738*$E740,0)</f>
        <v>0</v>
      </c>
      <c r="AA740" s="571">
        <f t="shared" si="1571"/>
        <v>0</v>
      </c>
      <c r="AB740" s="571">
        <f t="shared" ref="AB740:AB796" si="1572">ROUND(AB$738*$G740,0)</f>
        <v>0</v>
      </c>
      <c r="AC740" s="571">
        <f t="shared" si="1560"/>
        <v>0</v>
      </c>
      <c r="AD740" s="571">
        <f t="shared" si="1561"/>
        <v>0</v>
      </c>
      <c r="AE740" s="571">
        <f t="shared" si="1562"/>
        <v>0</v>
      </c>
      <c r="AF740" s="571">
        <f t="shared" si="1563"/>
        <v>0</v>
      </c>
      <c r="AG740" s="571">
        <f t="shared" si="1563"/>
        <v>0</v>
      </c>
      <c r="AH740" s="571">
        <f t="shared" si="1564"/>
        <v>0</v>
      </c>
      <c r="AI740" s="571">
        <f t="shared" ref="AI740:AK794" si="1573">ROUND(AI$738*$G740,0)</f>
        <v>0</v>
      </c>
      <c r="AJ740" s="571">
        <f t="shared" ref="AJ740:AJ796" si="1574">ROUND(AJ$738*$I740,0)</f>
        <v>0</v>
      </c>
      <c r="AK740" s="571">
        <f t="shared" si="1565"/>
        <v>0</v>
      </c>
      <c r="AL740" s="571">
        <f t="shared" si="1564"/>
        <v>0</v>
      </c>
      <c r="AM740" s="571">
        <f t="shared" si="1564"/>
        <v>0</v>
      </c>
      <c r="AN740" s="571">
        <f t="shared" ref="AN740:BC796" si="1575">ROUND(AN$738*$K740,0)</f>
        <v>0</v>
      </c>
      <c r="AO740" s="571">
        <f t="shared" si="1575"/>
        <v>0</v>
      </c>
      <c r="AP740" s="571">
        <f t="shared" si="1575"/>
        <v>0</v>
      </c>
      <c r="AQ740" s="571">
        <f t="shared" si="1575"/>
        <v>0</v>
      </c>
      <c r="AR740" s="571">
        <f t="shared" si="1575"/>
        <v>0</v>
      </c>
      <c r="AS740" s="571">
        <f t="shared" si="1575"/>
        <v>0</v>
      </c>
      <c r="AT740" s="571">
        <f t="shared" si="1575"/>
        <v>0</v>
      </c>
      <c r="AU740" s="571">
        <f t="shared" si="1575"/>
        <v>0</v>
      </c>
      <c r="AV740" s="571">
        <f t="shared" si="1575"/>
        <v>0</v>
      </c>
      <c r="AW740" s="571">
        <f t="shared" si="1575"/>
        <v>0</v>
      </c>
      <c r="AX740" s="571">
        <f t="shared" si="1575"/>
        <v>0</v>
      </c>
      <c r="AY740" s="571">
        <f t="shared" si="1575"/>
        <v>0</v>
      </c>
      <c r="AZ740" s="571">
        <f t="shared" si="1575"/>
        <v>0</v>
      </c>
      <c r="BA740" s="571">
        <f t="shared" si="1575"/>
        <v>0</v>
      </c>
      <c r="BB740" s="571">
        <f t="shared" si="1575"/>
        <v>0</v>
      </c>
      <c r="BC740" s="571">
        <f t="shared" si="1575"/>
        <v>0</v>
      </c>
      <c r="BD740" s="571">
        <f t="shared" si="1566"/>
        <v>0</v>
      </c>
      <c r="BE740" s="571">
        <f t="shared" si="1566"/>
        <v>0</v>
      </c>
      <c r="BF740" s="571">
        <f t="shared" si="1566"/>
        <v>0</v>
      </c>
      <c r="BG740" s="571">
        <f t="shared" si="1566"/>
        <v>0</v>
      </c>
      <c r="BH740" s="571">
        <f t="shared" si="1566"/>
        <v>0</v>
      </c>
      <c r="BI740" s="571">
        <f t="shared" si="1566"/>
        <v>0</v>
      </c>
      <c r="BJ740" s="571">
        <f t="shared" si="1566"/>
        <v>0</v>
      </c>
      <c r="BK740" s="571">
        <f t="shared" si="1566"/>
        <v>0</v>
      </c>
      <c r="BL740" s="571">
        <f t="shared" si="1566"/>
        <v>0</v>
      </c>
      <c r="BM740" s="571">
        <f t="shared" si="1566"/>
        <v>0</v>
      </c>
      <c r="BN740" s="571">
        <f t="shared" si="1566"/>
        <v>0</v>
      </c>
      <c r="BO740" s="571">
        <f t="shared" si="1566"/>
        <v>0</v>
      </c>
      <c r="BP740" s="571">
        <f t="shared" si="1566"/>
        <v>0</v>
      </c>
      <c r="BQ740" s="571">
        <f t="shared" si="1566"/>
        <v>0</v>
      </c>
      <c r="BR740" s="571">
        <f t="shared" si="1566"/>
        <v>0</v>
      </c>
      <c r="BS740" s="571">
        <f t="shared" si="1566"/>
        <v>0</v>
      </c>
      <c r="BT740" s="571">
        <f t="shared" si="1566"/>
        <v>0</v>
      </c>
      <c r="BU740" s="571">
        <f t="shared" si="1566"/>
        <v>0</v>
      </c>
      <c r="BV740" s="571">
        <f t="shared" si="1566"/>
        <v>0</v>
      </c>
      <c r="BW740" s="571">
        <f t="shared" si="1566"/>
        <v>0</v>
      </c>
      <c r="BX740" s="571"/>
      <c r="BY740" s="571">
        <f>ROUND(SUM(M740:BX740),0)</f>
        <v>0</v>
      </c>
      <c r="BZ740" s="7"/>
      <c r="CA740" s="7">
        <f t="shared" si="1567"/>
        <v>0</v>
      </c>
      <c r="CB740" s="622">
        <f t="shared" si="1568"/>
        <v>0</v>
      </c>
      <c r="CC740" s="622">
        <f t="shared" si="1568"/>
        <v>0</v>
      </c>
      <c r="CD740" s="622">
        <f t="shared" si="1568"/>
        <v>0</v>
      </c>
      <c r="CE740" s="622">
        <f t="shared" si="1568"/>
        <v>0</v>
      </c>
      <c r="CF740" s="622">
        <f t="shared" si="1568"/>
        <v>0</v>
      </c>
      <c r="CG740" s="622">
        <f t="shared" si="1568"/>
        <v>0</v>
      </c>
      <c r="CH740" s="622">
        <f t="shared" si="1568"/>
        <v>0</v>
      </c>
      <c r="CI740" s="622">
        <f t="shared" si="1568"/>
        <v>0</v>
      </c>
      <c r="CJ740" s="16"/>
      <c r="CK740" s="622">
        <f t="shared" si="1569"/>
        <v>0</v>
      </c>
      <c r="CL740" s="622">
        <f t="shared" si="1569"/>
        <v>0</v>
      </c>
      <c r="CM740" s="622">
        <f t="shared" si="1569"/>
        <v>0</v>
      </c>
      <c r="CN740" s="622">
        <f t="shared" si="1569"/>
        <v>0</v>
      </c>
      <c r="CO740" s="622">
        <f t="shared" si="1569"/>
        <v>0</v>
      </c>
      <c r="CP740" s="622">
        <f t="shared" si="1569"/>
        <v>0</v>
      </c>
      <c r="CQ740" s="622">
        <f t="shared" si="1569"/>
        <v>0</v>
      </c>
      <c r="CR740" s="622">
        <f t="shared" si="1569"/>
        <v>0</v>
      </c>
      <c r="CS740" s="120">
        <f>SUM(CB740:CI740)-SUM(CK740:CR740)</f>
        <v>0</v>
      </c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</row>
    <row r="741" spans="1:133" ht="15">
      <c r="A741" s="572" t="s">
        <v>133</v>
      </c>
      <c r="B741" s="14"/>
      <c r="C741" s="9">
        <f>'4a 1718 CS PC'!AP5</f>
        <v>5.9999999999999995E-4</v>
      </c>
      <c r="D741" s="9">
        <f>'4a 1718 CS PC'!AR5</f>
        <v>8.9999999999999998E-4</v>
      </c>
      <c r="E741" s="9">
        <f>'4b 1819 CS PC'!$AT5</f>
        <v>5.9999999999999995E-4</v>
      </c>
      <c r="F741" s="9">
        <f>'4b 1819 CS PC'!AQ5</f>
        <v>8.9999999999999998E-4</v>
      </c>
      <c r="G741" s="9">
        <f>'4c 1920 CS PC'!AS5</f>
        <v>5.9999999999999995E-4</v>
      </c>
      <c r="H741" s="9">
        <f>'4c 1920 CS PC'!AP5</f>
        <v>8.9999999999999998E-4</v>
      </c>
      <c r="I741" s="9">
        <f>'4d 2021 CS PC'!AS5</f>
        <v>5.9999999999999995E-4</v>
      </c>
      <c r="J741" s="9">
        <f>'4d 2021 CS PC'!AP5</f>
        <v>8.9999999999999998E-4</v>
      </c>
      <c r="K741" s="9">
        <f>'4e 2122 CS PC'!AB5</f>
        <v>5.9999999999999995E-4</v>
      </c>
      <c r="L741" s="9"/>
      <c r="M741" s="571">
        <f t="shared" si="1570"/>
        <v>0</v>
      </c>
      <c r="N741" s="571">
        <f t="shared" si="1570"/>
        <v>0</v>
      </c>
      <c r="O741" s="571">
        <f t="shared" si="1570"/>
        <v>0</v>
      </c>
      <c r="P741" s="571">
        <f t="shared" si="1570"/>
        <v>0</v>
      </c>
      <c r="Q741" s="571">
        <f t="shared" si="1570"/>
        <v>0.10079999999999999</v>
      </c>
      <c r="R741" s="571">
        <f t="shared" si="1570"/>
        <v>0</v>
      </c>
      <c r="S741" s="571">
        <f t="shared" si="1570"/>
        <v>0.45959999999999995</v>
      </c>
      <c r="T741" s="573"/>
      <c r="U741" s="573"/>
      <c r="V741" s="571">
        <f t="shared" si="1557"/>
        <v>0</v>
      </c>
      <c r="W741" s="571">
        <f t="shared" si="1558"/>
        <v>0</v>
      </c>
      <c r="X741" s="571">
        <f t="shared" si="1559"/>
        <v>0</v>
      </c>
      <c r="Y741" s="571">
        <f t="shared" si="1560"/>
        <v>0</v>
      </c>
      <c r="Z741" s="571">
        <f t="shared" si="1571"/>
        <v>1</v>
      </c>
      <c r="AA741" s="571">
        <f t="shared" si="1571"/>
        <v>0</v>
      </c>
      <c r="AB741" s="571">
        <f t="shared" si="1572"/>
        <v>0</v>
      </c>
      <c r="AC741" s="571">
        <f t="shared" si="1560"/>
        <v>0</v>
      </c>
      <c r="AD741" s="571">
        <f t="shared" si="1561"/>
        <v>0</v>
      </c>
      <c r="AE741" s="571">
        <f t="shared" si="1562"/>
        <v>0</v>
      </c>
      <c r="AF741" s="571">
        <f t="shared" si="1563"/>
        <v>0</v>
      </c>
      <c r="AG741" s="571">
        <f t="shared" ref="AG741:AG743" si="1576">ROUND(AG$738*$G741,0)</f>
        <v>0</v>
      </c>
      <c r="AH741" s="571">
        <f t="shared" si="1564"/>
        <v>0</v>
      </c>
      <c r="AI741" s="571">
        <f t="shared" si="1573"/>
        <v>0</v>
      </c>
      <c r="AJ741" s="571">
        <f t="shared" si="1574"/>
        <v>0</v>
      </c>
      <c r="AK741" s="571">
        <f t="shared" si="1565"/>
        <v>0</v>
      </c>
      <c r="AL741" s="571">
        <f t="shared" si="1564"/>
        <v>0</v>
      </c>
      <c r="AM741" s="571">
        <f t="shared" si="1564"/>
        <v>0</v>
      </c>
      <c r="AN741" s="571">
        <f t="shared" si="1575"/>
        <v>0</v>
      </c>
      <c r="AO741" s="571">
        <f t="shared" si="1566"/>
        <v>0</v>
      </c>
      <c r="AP741" s="571">
        <f t="shared" si="1566"/>
        <v>0</v>
      </c>
      <c r="AQ741" s="571">
        <f t="shared" si="1566"/>
        <v>0</v>
      </c>
      <c r="AR741" s="571">
        <f t="shared" si="1566"/>
        <v>0</v>
      </c>
      <c r="AS741" s="571">
        <f t="shared" si="1566"/>
        <v>0</v>
      </c>
      <c r="AT741" s="571">
        <f t="shared" si="1566"/>
        <v>0</v>
      </c>
      <c r="AU741" s="571">
        <f t="shared" si="1566"/>
        <v>0</v>
      </c>
      <c r="AV741" s="571">
        <f t="shared" si="1566"/>
        <v>0</v>
      </c>
      <c r="AW741" s="571">
        <f t="shared" si="1566"/>
        <v>0</v>
      </c>
      <c r="AX741" s="571">
        <f t="shared" si="1566"/>
        <v>0</v>
      </c>
      <c r="AY741" s="571">
        <f t="shared" si="1566"/>
        <v>0</v>
      </c>
      <c r="AZ741" s="571">
        <f t="shared" si="1566"/>
        <v>0</v>
      </c>
      <c r="BA741" s="571">
        <f t="shared" si="1566"/>
        <v>0</v>
      </c>
      <c r="BB741" s="571">
        <f t="shared" si="1566"/>
        <v>0</v>
      </c>
      <c r="BC741" s="571">
        <f t="shared" si="1566"/>
        <v>0</v>
      </c>
      <c r="BD741" s="571">
        <f t="shared" si="1566"/>
        <v>0</v>
      </c>
      <c r="BE741" s="571">
        <f t="shared" si="1566"/>
        <v>0</v>
      </c>
      <c r="BF741" s="571">
        <f t="shared" si="1566"/>
        <v>0</v>
      </c>
      <c r="BG741" s="571">
        <f t="shared" si="1566"/>
        <v>0</v>
      </c>
      <c r="BH741" s="571">
        <f t="shared" si="1566"/>
        <v>0</v>
      </c>
      <c r="BI741" s="571">
        <f t="shared" si="1566"/>
        <v>0</v>
      </c>
      <c r="BJ741" s="571">
        <f t="shared" si="1566"/>
        <v>0</v>
      </c>
      <c r="BK741" s="571">
        <f t="shared" si="1566"/>
        <v>0</v>
      </c>
      <c r="BL741" s="571">
        <f t="shared" si="1566"/>
        <v>0</v>
      </c>
      <c r="BM741" s="571">
        <f t="shared" si="1566"/>
        <v>0</v>
      </c>
      <c r="BN741" s="571">
        <f t="shared" si="1566"/>
        <v>0</v>
      </c>
      <c r="BO741" s="571">
        <f t="shared" si="1566"/>
        <v>0</v>
      </c>
      <c r="BP741" s="571">
        <f t="shared" si="1566"/>
        <v>0</v>
      </c>
      <c r="BQ741" s="571">
        <f t="shared" si="1566"/>
        <v>0</v>
      </c>
      <c r="BR741" s="571">
        <f t="shared" si="1566"/>
        <v>0</v>
      </c>
      <c r="BS741" s="571">
        <f t="shared" si="1566"/>
        <v>0</v>
      </c>
      <c r="BT741" s="571">
        <f t="shared" si="1566"/>
        <v>0</v>
      </c>
      <c r="BU741" s="571">
        <f t="shared" si="1566"/>
        <v>0</v>
      </c>
      <c r="BV741" s="571">
        <f t="shared" si="1566"/>
        <v>0</v>
      </c>
      <c r="BW741" s="571">
        <f t="shared" si="1566"/>
        <v>0</v>
      </c>
      <c r="BX741" s="571"/>
      <c r="BY741" s="594">
        <f>ROUNDDOWN(SUM(M741:BX741),0)</f>
        <v>1</v>
      </c>
      <c r="BZ741" s="7"/>
      <c r="CA741" s="7">
        <f t="shared" si="1567"/>
        <v>0</v>
      </c>
      <c r="CB741" s="622">
        <f t="shared" ref="CB741:CB772" si="1577">ROUND(SUMIF($M$1:$BW$1,CB$1,$M741:$BW741),0)</f>
        <v>0</v>
      </c>
      <c r="CC741" s="630">
        <f>ROUNDDOWN(SUMIF($M$1:$BW$1,CC$1,$M741:$BW741),0)</f>
        <v>0</v>
      </c>
      <c r="CD741" s="622">
        <f t="shared" ref="CD741:CI750" si="1578">ROUND(SUMIF($M$1:$BW$1,CD$1,$M741:$BW741),0)</f>
        <v>1</v>
      </c>
      <c r="CE741" s="622">
        <f t="shared" si="1578"/>
        <v>0</v>
      </c>
      <c r="CF741" s="622">
        <f t="shared" si="1578"/>
        <v>0</v>
      </c>
      <c r="CG741" s="622">
        <f t="shared" si="1578"/>
        <v>0</v>
      </c>
      <c r="CH741" s="622">
        <f t="shared" si="1578"/>
        <v>0</v>
      </c>
      <c r="CI741" s="622">
        <f t="shared" si="1578"/>
        <v>0</v>
      </c>
      <c r="CJ741" s="16"/>
      <c r="CK741" s="622">
        <f t="shared" si="1569"/>
        <v>0</v>
      </c>
      <c r="CL741" s="622">
        <f t="shared" si="1569"/>
        <v>0</v>
      </c>
      <c r="CM741" s="622">
        <f t="shared" si="1569"/>
        <v>1</v>
      </c>
      <c r="CN741" s="622">
        <f t="shared" si="1569"/>
        <v>0</v>
      </c>
      <c r="CO741" s="622">
        <f t="shared" si="1569"/>
        <v>0</v>
      </c>
      <c r="CP741" s="622">
        <f t="shared" si="1569"/>
        <v>0</v>
      </c>
      <c r="CQ741" s="622">
        <f t="shared" si="1569"/>
        <v>0</v>
      </c>
      <c r="CR741" s="622">
        <f t="shared" si="1569"/>
        <v>0</v>
      </c>
      <c r="CS741" s="120">
        <f>SUM(CB741:CI741)-SUM(CK741:CR741)</f>
        <v>0</v>
      </c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</row>
    <row r="742" spans="1:133" ht="15">
      <c r="A742" s="572" t="s">
        <v>134</v>
      </c>
      <c r="B742" s="14"/>
      <c r="C742" s="9">
        <f>'4a 1718 CS PC'!AP6</f>
        <v>6.3E-3</v>
      </c>
      <c r="D742" s="9">
        <f>'4a 1718 CS PC'!AR6</f>
        <v>8.8999999999999999E-3</v>
      </c>
      <c r="E742" s="9">
        <f>'4b 1819 CS PC'!$AT6</f>
        <v>6.6E-3</v>
      </c>
      <c r="F742" s="9">
        <f>'4b 1819 CS PC'!AQ6</f>
        <v>9.2999999999999992E-3</v>
      </c>
      <c r="G742" s="9">
        <f>'4c 1920 CS PC'!AS6</f>
        <v>6.4000000000000003E-3</v>
      </c>
      <c r="H742" s="9">
        <f>'4c 1920 CS PC'!AP6</f>
        <v>8.9999999999999993E-3</v>
      </c>
      <c r="I742" s="9">
        <f>'4d 2021 CS PC'!AS6</f>
        <v>5.8999999999999999E-3</v>
      </c>
      <c r="J742" s="9">
        <f>'4d 2021 CS PC'!AP6</f>
        <v>8.5000000000000006E-3</v>
      </c>
      <c r="K742" s="9">
        <f>'4e 2122 CS PC'!AB6</f>
        <v>5.8999999999999999E-3</v>
      </c>
      <c r="L742" s="9"/>
      <c r="M742" s="571">
        <f t="shared" si="1570"/>
        <v>0</v>
      </c>
      <c r="N742" s="571">
        <f t="shared" si="1570"/>
        <v>0</v>
      </c>
      <c r="O742" s="571">
        <f t="shared" si="1570"/>
        <v>0</v>
      </c>
      <c r="P742" s="571">
        <f t="shared" si="1570"/>
        <v>0</v>
      </c>
      <c r="Q742" s="571">
        <f t="shared" si="1570"/>
        <v>1.0584</v>
      </c>
      <c r="R742" s="571">
        <f t="shared" si="1570"/>
        <v>0</v>
      </c>
      <c r="S742" s="571">
        <f t="shared" si="1570"/>
        <v>4.8258000000000001</v>
      </c>
      <c r="T742" s="573"/>
      <c r="U742" s="573"/>
      <c r="V742" s="571">
        <f t="shared" si="1557"/>
        <v>3</v>
      </c>
      <c r="W742" s="571">
        <f t="shared" si="1558"/>
        <v>3</v>
      </c>
      <c r="X742" s="571">
        <f t="shared" si="1559"/>
        <v>0</v>
      </c>
      <c r="Y742" s="571">
        <f t="shared" si="1560"/>
        <v>2</v>
      </c>
      <c r="Z742" s="571">
        <f t="shared" si="1571"/>
        <v>7</v>
      </c>
      <c r="AA742" s="571">
        <f t="shared" si="1571"/>
        <v>2</v>
      </c>
      <c r="AB742" s="571">
        <f t="shared" si="1572"/>
        <v>2</v>
      </c>
      <c r="AC742" s="571">
        <f t="shared" si="1560"/>
        <v>0</v>
      </c>
      <c r="AD742" s="594">
        <f>ROUNDUP(AD$738*$G742,0)</f>
        <v>1</v>
      </c>
      <c r="AE742" s="571">
        <f t="shared" si="1562"/>
        <v>0</v>
      </c>
      <c r="AF742" s="571">
        <f t="shared" si="1563"/>
        <v>2</v>
      </c>
      <c r="AG742" s="571">
        <f t="shared" si="1576"/>
        <v>5</v>
      </c>
      <c r="AH742" s="571">
        <f t="shared" si="1564"/>
        <v>0</v>
      </c>
      <c r="AI742" s="571">
        <f t="shared" si="1573"/>
        <v>0</v>
      </c>
      <c r="AJ742" s="571">
        <f t="shared" si="1574"/>
        <v>0</v>
      </c>
      <c r="AK742" s="571">
        <f t="shared" si="1565"/>
        <v>0</v>
      </c>
      <c r="AL742" s="571">
        <f t="shared" si="1564"/>
        <v>0</v>
      </c>
      <c r="AM742" s="571">
        <f t="shared" si="1564"/>
        <v>1</v>
      </c>
      <c r="AN742" s="571">
        <f t="shared" si="1575"/>
        <v>0</v>
      </c>
      <c r="AO742" s="571">
        <f t="shared" si="1566"/>
        <v>0</v>
      </c>
      <c r="AP742" s="571">
        <f t="shared" si="1566"/>
        <v>0</v>
      </c>
      <c r="AQ742" s="571">
        <f t="shared" si="1566"/>
        <v>0</v>
      </c>
      <c r="AR742" s="571">
        <f t="shared" si="1566"/>
        <v>0</v>
      </c>
      <c r="AS742" s="571">
        <f t="shared" si="1566"/>
        <v>0</v>
      </c>
      <c r="AT742" s="571">
        <f t="shared" si="1566"/>
        <v>0</v>
      </c>
      <c r="AU742" s="571">
        <f t="shared" si="1566"/>
        <v>0</v>
      </c>
      <c r="AV742" s="571">
        <f t="shared" si="1566"/>
        <v>0</v>
      </c>
      <c r="AW742" s="571">
        <f t="shared" si="1566"/>
        <v>0</v>
      </c>
      <c r="AX742" s="571">
        <f t="shared" si="1566"/>
        <v>0</v>
      </c>
      <c r="AY742" s="571">
        <f t="shared" si="1566"/>
        <v>0</v>
      </c>
      <c r="AZ742" s="571">
        <f t="shared" si="1566"/>
        <v>0</v>
      </c>
      <c r="BA742" s="571">
        <f t="shared" si="1566"/>
        <v>0</v>
      </c>
      <c r="BB742" s="571">
        <f t="shared" si="1566"/>
        <v>0</v>
      </c>
      <c r="BC742" s="571">
        <f t="shared" si="1566"/>
        <v>0</v>
      </c>
      <c r="BD742" s="571">
        <f t="shared" si="1566"/>
        <v>0</v>
      </c>
      <c r="BE742" s="571">
        <f t="shared" si="1566"/>
        <v>0</v>
      </c>
      <c r="BF742" s="571">
        <f t="shared" si="1566"/>
        <v>0</v>
      </c>
      <c r="BG742" s="571">
        <f t="shared" si="1566"/>
        <v>0</v>
      </c>
      <c r="BH742" s="571">
        <f t="shared" si="1566"/>
        <v>0</v>
      </c>
      <c r="BI742" s="571">
        <f t="shared" si="1566"/>
        <v>0</v>
      </c>
      <c r="BJ742" s="571">
        <f t="shared" si="1566"/>
        <v>0</v>
      </c>
      <c r="BK742" s="571">
        <f t="shared" si="1566"/>
        <v>0</v>
      </c>
      <c r="BL742" s="571">
        <f t="shared" si="1566"/>
        <v>0</v>
      </c>
      <c r="BM742" s="571">
        <f t="shared" si="1566"/>
        <v>0</v>
      </c>
      <c r="BN742" s="571">
        <f t="shared" si="1566"/>
        <v>0</v>
      </c>
      <c r="BO742" s="571">
        <f t="shared" si="1566"/>
        <v>0</v>
      </c>
      <c r="BP742" s="571">
        <f t="shared" si="1566"/>
        <v>0</v>
      </c>
      <c r="BQ742" s="571">
        <f t="shared" si="1566"/>
        <v>0</v>
      </c>
      <c r="BR742" s="571">
        <f t="shared" si="1566"/>
        <v>0</v>
      </c>
      <c r="BS742" s="571">
        <f t="shared" si="1566"/>
        <v>0</v>
      </c>
      <c r="BT742" s="571">
        <f t="shared" si="1566"/>
        <v>0</v>
      </c>
      <c r="BU742" s="571">
        <f t="shared" si="1566"/>
        <v>0</v>
      </c>
      <c r="BV742" s="571">
        <f t="shared" si="1566"/>
        <v>0</v>
      </c>
      <c r="BW742" s="571">
        <f t="shared" si="1566"/>
        <v>0</v>
      </c>
      <c r="BX742" s="571"/>
      <c r="BY742" s="571">
        <f>ROUND(SUM(M742:BX742),0)</f>
        <v>34</v>
      </c>
      <c r="BZ742" s="7"/>
      <c r="CA742" s="7">
        <f t="shared" si="1567"/>
        <v>0</v>
      </c>
      <c r="CB742" s="622">
        <f t="shared" si="1577"/>
        <v>0</v>
      </c>
      <c r="CC742" s="622">
        <f>ROUND(SUMIF($M$1:$BW$1,CC$1,$M742:$BW742),0)</f>
        <v>9</v>
      </c>
      <c r="CD742" s="622">
        <f t="shared" si="1578"/>
        <v>14</v>
      </c>
      <c r="CE742" s="622">
        <f t="shared" si="1578"/>
        <v>10</v>
      </c>
      <c r="CF742" s="622">
        <f t="shared" si="1578"/>
        <v>1</v>
      </c>
      <c r="CG742" s="622">
        <f t="shared" si="1578"/>
        <v>0</v>
      </c>
      <c r="CH742" s="622">
        <f t="shared" si="1578"/>
        <v>0</v>
      </c>
      <c r="CI742" s="622">
        <f t="shared" si="1578"/>
        <v>0</v>
      </c>
      <c r="CJ742" s="16"/>
      <c r="CK742" s="622">
        <f t="shared" si="1569"/>
        <v>1</v>
      </c>
      <c r="CL742" s="622">
        <f t="shared" si="1569"/>
        <v>13</v>
      </c>
      <c r="CM742" s="622">
        <f t="shared" si="1569"/>
        <v>12</v>
      </c>
      <c r="CN742" s="622">
        <f t="shared" si="1569"/>
        <v>7</v>
      </c>
      <c r="CO742" s="622">
        <f t="shared" si="1569"/>
        <v>1</v>
      </c>
      <c r="CP742" s="622">
        <f t="shared" si="1569"/>
        <v>0</v>
      </c>
      <c r="CQ742" s="622">
        <f t="shared" si="1569"/>
        <v>0</v>
      </c>
      <c r="CR742" s="622">
        <f t="shared" si="1569"/>
        <v>0</v>
      </c>
      <c r="CS742" s="120">
        <f t="shared" ref="CS742:CS796" si="1579">SUM(CB742:CI742)-SUM(CK742:CR742)</f>
        <v>0</v>
      </c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</row>
    <row r="743" spans="1:133" ht="15">
      <c r="A743" s="572" t="s">
        <v>135</v>
      </c>
      <c r="B743" s="14"/>
      <c r="C743" s="9">
        <f>'4a 1718 CS PC'!AP7</f>
        <v>1E-3</v>
      </c>
      <c r="D743" s="9">
        <f>'4a 1718 CS PC'!AR7</f>
        <v>1.4E-3</v>
      </c>
      <c r="E743" s="9">
        <f>'4b 1819 CS PC'!$AT7</f>
        <v>1E-3</v>
      </c>
      <c r="F743" s="9">
        <f>'4b 1819 CS PC'!AQ7</f>
        <v>1.4E-3</v>
      </c>
      <c r="G743" s="9">
        <f>'4c 1920 CS PC'!AS7</f>
        <v>1E-3</v>
      </c>
      <c r="H743" s="9">
        <f>'4c 1920 CS PC'!AP7</f>
        <v>1.4E-3</v>
      </c>
      <c r="I743" s="9">
        <f>'4d 2021 CS PC'!AS7</f>
        <v>1E-3</v>
      </c>
      <c r="J743" s="9">
        <f>'4d 2021 CS PC'!AP7</f>
        <v>1.4E-3</v>
      </c>
      <c r="K743" s="9">
        <f>'4e 2122 CS PC'!AB7</f>
        <v>1E-3</v>
      </c>
      <c r="L743" s="9"/>
      <c r="M743" s="571">
        <f t="shared" si="1570"/>
        <v>0</v>
      </c>
      <c r="N743" s="571">
        <f t="shared" si="1570"/>
        <v>0</v>
      </c>
      <c r="O743" s="571">
        <f t="shared" si="1570"/>
        <v>0</v>
      </c>
      <c r="P743" s="571">
        <f t="shared" si="1570"/>
        <v>0</v>
      </c>
      <c r="Q743" s="571">
        <f t="shared" si="1570"/>
        <v>0.16800000000000001</v>
      </c>
      <c r="R743" s="571">
        <f t="shared" si="1570"/>
        <v>0</v>
      </c>
      <c r="S743" s="571">
        <f t="shared" si="1570"/>
        <v>0.76600000000000001</v>
      </c>
      <c r="T743" s="573"/>
      <c r="U743" s="573"/>
      <c r="V743" s="571">
        <f t="shared" si="1557"/>
        <v>0</v>
      </c>
      <c r="W743" s="571">
        <f t="shared" si="1558"/>
        <v>0</v>
      </c>
      <c r="X743" s="571">
        <f t="shared" si="1559"/>
        <v>0</v>
      </c>
      <c r="Y743" s="571">
        <f t="shared" si="1560"/>
        <v>0</v>
      </c>
      <c r="Z743" s="571">
        <f t="shared" si="1571"/>
        <v>1</v>
      </c>
      <c r="AA743" s="571">
        <f t="shared" si="1571"/>
        <v>0</v>
      </c>
      <c r="AB743" s="571">
        <f t="shared" si="1572"/>
        <v>0</v>
      </c>
      <c r="AC743" s="571">
        <f t="shared" si="1560"/>
        <v>0</v>
      </c>
      <c r="AD743" s="571">
        <f t="shared" si="1561"/>
        <v>0</v>
      </c>
      <c r="AE743" s="571">
        <f t="shared" si="1562"/>
        <v>0</v>
      </c>
      <c r="AF743" s="571">
        <f t="shared" si="1563"/>
        <v>0</v>
      </c>
      <c r="AG743" s="571">
        <f t="shared" si="1576"/>
        <v>1</v>
      </c>
      <c r="AH743" s="571">
        <f t="shared" si="1564"/>
        <v>0</v>
      </c>
      <c r="AI743" s="571">
        <f t="shared" si="1573"/>
        <v>0</v>
      </c>
      <c r="AJ743" s="571">
        <f t="shared" si="1574"/>
        <v>0</v>
      </c>
      <c r="AK743" s="571">
        <f t="shared" si="1565"/>
        <v>0</v>
      </c>
      <c r="AL743" s="571">
        <f t="shared" si="1564"/>
        <v>0</v>
      </c>
      <c r="AM743" s="571">
        <f t="shared" si="1564"/>
        <v>0</v>
      </c>
      <c r="AN743" s="571">
        <f t="shared" si="1575"/>
        <v>0</v>
      </c>
      <c r="AO743" s="571">
        <f t="shared" si="1566"/>
        <v>0</v>
      </c>
      <c r="AP743" s="571">
        <f t="shared" si="1566"/>
        <v>0</v>
      </c>
      <c r="AQ743" s="571">
        <f t="shared" si="1566"/>
        <v>0</v>
      </c>
      <c r="AR743" s="571">
        <f t="shared" si="1566"/>
        <v>0</v>
      </c>
      <c r="AS743" s="571">
        <f t="shared" si="1566"/>
        <v>0</v>
      </c>
      <c r="AT743" s="571">
        <f t="shared" si="1566"/>
        <v>0</v>
      </c>
      <c r="AU743" s="571">
        <f t="shared" si="1566"/>
        <v>0</v>
      </c>
      <c r="AV743" s="571">
        <f t="shared" si="1566"/>
        <v>0</v>
      </c>
      <c r="AW743" s="571">
        <f t="shared" si="1566"/>
        <v>0</v>
      </c>
      <c r="AX743" s="571">
        <f t="shared" si="1566"/>
        <v>0</v>
      </c>
      <c r="AY743" s="571">
        <f t="shared" si="1566"/>
        <v>0</v>
      </c>
      <c r="AZ743" s="571">
        <f t="shared" si="1566"/>
        <v>0</v>
      </c>
      <c r="BA743" s="571">
        <f t="shared" si="1566"/>
        <v>0</v>
      </c>
      <c r="BB743" s="571">
        <f t="shared" si="1566"/>
        <v>0</v>
      </c>
      <c r="BC743" s="571">
        <f t="shared" si="1566"/>
        <v>0</v>
      </c>
      <c r="BD743" s="571">
        <f t="shared" si="1566"/>
        <v>0</v>
      </c>
      <c r="BE743" s="571">
        <f t="shared" si="1566"/>
        <v>0</v>
      </c>
      <c r="BF743" s="571">
        <f t="shared" si="1566"/>
        <v>0</v>
      </c>
      <c r="BG743" s="571">
        <f t="shared" si="1566"/>
        <v>0</v>
      </c>
      <c r="BH743" s="571">
        <f t="shared" si="1566"/>
        <v>0</v>
      </c>
      <c r="BI743" s="571">
        <f t="shared" si="1566"/>
        <v>0</v>
      </c>
      <c r="BJ743" s="571">
        <f t="shared" si="1566"/>
        <v>0</v>
      </c>
      <c r="BK743" s="571">
        <f t="shared" si="1566"/>
        <v>0</v>
      </c>
      <c r="BL743" s="571">
        <f t="shared" si="1566"/>
        <v>0</v>
      </c>
      <c r="BM743" s="571">
        <f t="shared" si="1566"/>
        <v>0</v>
      </c>
      <c r="BN743" s="571">
        <f t="shared" si="1566"/>
        <v>0</v>
      </c>
      <c r="BO743" s="571">
        <f t="shared" si="1566"/>
        <v>0</v>
      </c>
      <c r="BP743" s="571">
        <f t="shared" si="1566"/>
        <v>0</v>
      </c>
      <c r="BQ743" s="571">
        <f t="shared" si="1566"/>
        <v>0</v>
      </c>
      <c r="BR743" s="571">
        <f t="shared" si="1566"/>
        <v>0</v>
      </c>
      <c r="BS743" s="571">
        <f t="shared" si="1566"/>
        <v>0</v>
      </c>
      <c r="BT743" s="571">
        <f t="shared" si="1566"/>
        <v>0</v>
      </c>
      <c r="BU743" s="571">
        <f t="shared" si="1566"/>
        <v>0</v>
      </c>
      <c r="BV743" s="571">
        <f t="shared" si="1566"/>
        <v>0</v>
      </c>
      <c r="BW743" s="571">
        <f t="shared" si="1566"/>
        <v>0</v>
      </c>
      <c r="BX743" s="571"/>
      <c r="BY743" s="571">
        <f>ROUND(SUM(M743:BX743),0)</f>
        <v>3</v>
      </c>
      <c r="BZ743" s="7"/>
      <c r="CA743" s="7">
        <f t="shared" si="1567"/>
        <v>0</v>
      </c>
      <c r="CB743" s="622">
        <f t="shared" si="1577"/>
        <v>0</v>
      </c>
      <c r="CC743" s="622">
        <f>ROUND(SUMIF($M$1:$BW$1,CC$1,$M743:$BW743),0)</f>
        <v>1</v>
      </c>
      <c r="CD743" s="622">
        <f t="shared" si="1578"/>
        <v>1</v>
      </c>
      <c r="CE743" s="622">
        <f t="shared" si="1578"/>
        <v>1</v>
      </c>
      <c r="CF743" s="622">
        <f t="shared" si="1578"/>
        <v>0</v>
      </c>
      <c r="CG743" s="622">
        <f t="shared" si="1578"/>
        <v>0</v>
      </c>
      <c r="CH743" s="622">
        <f t="shared" si="1578"/>
        <v>0</v>
      </c>
      <c r="CI743" s="622">
        <f t="shared" si="1578"/>
        <v>0</v>
      </c>
      <c r="CJ743" s="16"/>
      <c r="CK743" s="622">
        <f t="shared" si="1569"/>
        <v>0</v>
      </c>
      <c r="CL743" s="622">
        <f t="shared" si="1569"/>
        <v>1</v>
      </c>
      <c r="CM743" s="622">
        <f t="shared" si="1569"/>
        <v>1</v>
      </c>
      <c r="CN743" s="622">
        <f t="shared" si="1569"/>
        <v>1</v>
      </c>
      <c r="CO743" s="622">
        <f t="shared" si="1569"/>
        <v>0</v>
      </c>
      <c r="CP743" s="622">
        <f t="shared" si="1569"/>
        <v>0</v>
      </c>
      <c r="CQ743" s="622">
        <f t="shared" si="1569"/>
        <v>0</v>
      </c>
      <c r="CR743" s="622">
        <f t="shared" si="1569"/>
        <v>0</v>
      </c>
      <c r="CS743" s="120">
        <f t="shared" si="1579"/>
        <v>0</v>
      </c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</row>
    <row r="744" spans="1:133" ht="15">
      <c r="A744" s="572" t="s">
        <v>136</v>
      </c>
      <c r="B744" s="14"/>
      <c r="C744" s="9">
        <f>'4a 1718 CS PC'!AP8</f>
        <v>5.9999999999999995E-4</v>
      </c>
      <c r="D744" s="9">
        <f>'4a 1718 CS PC'!AR8</f>
        <v>8.9999999999999998E-4</v>
      </c>
      <c r="E744" s="9">
        <f>'4b 1819 CS PC'!$AT8</f>
        <v>5.9999999999999995E-4</v>
      </c>
      <c r="F744" s="9">
        <f>'4b 1819 CS PC'!AQ8</f>
        <v>8.9999999999999998E-4</v>
      </c>
      <c r="G744" s="9">
        <f>'4c 1920 CS PC'!AS8</f>
        <v>6.9999999999999999E-4</v>
      </c>
      <c r="H744" s="9">
        <f>'4c 1920 CS PC'!AP8</f>
        <v>8.9999999999999998E-4</v>
      </c>
      <c r="I744" s="9">
        <f>'4d 2021 CS PC'!AS8</f>
        <v>6.9999999999999999E-4</v>
      </c>
      <c r="J744" s="9">
        <f>'4d 2021 CS PC'!AP8</f>
        <v>1E-3</v>
      </c>
      <c r="K744" s="9">
        <f>'4e 2122 CS PC'!AB8</f>
        <v>6.9999999999999999E-4</v>
      </c>
      <c r="L744" s="9"/>
      <c r="M744" s="571">
        <f t="shared" si="1570"/>
        <v>0</v>
      </c>
      <c r="N744" s="571">
        <f t="shared" si="1570"/>
        <v>0</v>
      </c>
      <c r="O744" s="571">
        <f t="shared" si="1570"/>
        <v>0</v>
      </c>
      <c r="P744" s="571">
        <f t="shared" si="1570"/>
        <v>0</v>
      </c>
      <c r="Q744" s="571">
        <f t="shared" si="1570"/>
        <v>0.10079999999999999</v>
      </c>
      <c r="R744" s="571">
        <f t="shared" si="1570"/>
        <v>0</v>
      </c>
      <c r="S744" s="571">
        <f t="shared" si="1570"/>
        <v>0.45959999999999995</v>
      </c>
      <c r="T744" s="573"/>
      <c r="U744" s="573"/>
      <c r="V744" s="571">
        <f t="shared" si="1557"/>
        <v>0</v>
      </c>
      <c r="W744" s="571">
        <f t="shared" si="1558"/>
        <v>0</v>
      </c>
      <c r="X744" s="571">
        <f t="shared" si="1559"/>
        <v>0</v>
      </c>
      <c r="Y744" s="571">
        <f t="shared" si="1560"/>
        <v>0</v>
      </c>
      <c r="Z744" s="571">
        <f t="shared" si="1571"/>
        <v>1</v>
      </c>
      <c r="AA744" s="571">
        <f t="shared" si="1571"/>
        <v>0</v>
      </c>
      <c r="AB744" s="571">
        <f t="shared" si="1572"/>
        <v>0</v>
      </c>
      <c r="AC744" s="571">
        <f t="shared" si="1560"/>
        <v>0</v>
      </c>
      <c r="AD744" s="571">
        <f t="shared" si="1561"/>
        <v>0</v>
      </c>
      <c r="AE744" s="571">
        <f t="shared" si="1562"/>
        <v>0</v>
      </c>
      <c r="AF744" s="571">
        <f t="shared" si="1563"/>
        <v>0</v>
      </c>
      <c r="AG744" s="571">
        <f t="shared" si="1563"/>
        <v>1</v>
      </c>
      <c r="AH744" s="571">
        <f t="shared" si="1564"/>
        <v>0</v>
      </c>
      <c r="AI744" s="571">
        <f t="shared" si="1573"/>
        <v>0</v>
      </c>
      <c r="AJ744" s="571">
        <f t="shared" si="1574"/>
        <v>0</v>
      </c>
      <c r="AK744" s="571">
        <f t="shared" si="1565"/>
        <v>0</v>
      </c>
      <c r="AL744" s="571">
        <f t="shared" si="1564"/>
        <v>0</v>
      </c>
      <c r="AM744" s="571">
        <f t="shared" si="1564"/>
        <v>0</v>
      </c>
      <c r="AN744" s="571">
        <f t="shared" si="1575"/>
        <v>0</v>
      </c>
      <c r="AO744" s="571">
        <f t="shared" si="1566"/>
        <v>0</v>
      </c>
      <c r="AP744" s="571">
        <f t="shared" si="1566"/>
        <v>0</v>
      </c>
      <c r="AQ744" s="571">
        <f t="shared" si="1566"/>
        <v>0</v>
      </c>
      <c r="AR744" s="571">
        <f t="shared" si="1566"/>
        <v>0</v>
      </c>
      <c r="AS744" s="571">
        <f t="shared" si="1566"/>
        <v>0</v>
      </c>
      <c r="AT744" s="571">
        <f t="shared" si="1566"/>
        <v>0</v>
      </c>
      <c r="AU744" s="571">
        <f t="shared" si="1566"/>
        <v>0</v>
      </c>
      <c r="AV744" s="571">
        <f t="shared" si="1566"/>
        <v>0</v>
      </c>
      <c r="AW744" s="571">
        <f t="shared" si="1566"/>
        <v>0</v>
      </c>
      <c r="AX744" s="571">
        <f t="shared" si="1566"/>
        <v>0</v>
      </c>
      <c r="AY744" s="571">
        <f t="shared" si="1566"/>
        <v>0</v>
      </c>
      <c r="AZ744" s="571">
        <f t="shared" si="1566"/>
        <v>0</v>
      </c>
      <c r="BA744" s="571">
        <f t="shared" si="1566"/>
        <v>0</v>
      </c>
      <c r="BB744" s="571">
        <f t="shared" si="1566"/>
        <v>0</v>
      </c>
      <c r="BC744" s="571">
        <f t="shared" si="1566"/>
        <v>0</v>
      </c>
      <c r="BD744" s="571">
        <f t="shared" si="1566"/>
        <v>0</v>
      </c>
      <c r="BE744" s="571">
        <f t="shared" si="1566"/>
        <v>0</v>
      </c>
      <c r="BF744" s="571">
        <f t="shared" si="1566"/>
        <v>0</v>
      </c>
      <c r="BG744" s="571">
        <f t="shared" si="1566"/>
        <v>0</v>
      </c>
      <c r="BH744" s="571">
        <f t="shared" si="1566"/>
        <v>0</v>
      </c>
      <c r="BI744" s="571">
        <f t="shared" si="1566"/>
        <v>0</v>
      </c>
      <c r="BJ744" s="571">
        <f t="shared" si="1566"/>
        <v>0</v>
      </c>
      <c r="BK744" s="571">
        <f t="shared" si="1566"/>
        <v>0</v>
      </c>
      <c r="BL744" s="571">
        <f t="shared" si="1566"/>
        <v>0</v>
      </c>
      <c r="BM744" s="571">
        <f t="shared" si="1566"/>
        <v>0</v>
      </c>
      <c r="BN744" s="571">
        <f t="shared" si="1566"/>
        <v>0</v>
      </c>
      <c r="BO744" s="571">
        <f t="shared" si="1566"/>
        <v>0</v>
      </c>
      <c r="BP744" s="571">
        <f t="shared" si="1566"/>
        <v>0</v>
      </c>
      <c r="BQ744" s="571">
        <f t="shared" si="1566"/>
        <v>0</v>
      </c>
      <c r="BR744" s="571">
        <f t="shared" si="1566"/>
        <v>0</v>
      </c>
      <c r="BS744" s="571">
        <f t="shared" si="1566"/>
        <v>0</v>
      </c>
      <c r="BT744" s="571">
        <f t="shared" si="1566"/>
        <v>0</v>
      </c>
      <c r="BU744" s="571">
        <f t="shared" si="1566"/>
        <v>0</v>
      </c>
      <c r="BV744" s="571">
        <f t="shared" si="1566"/>
        <v>0</v>
      </c>
      <c r="BW744" s="571">
        <f t="shared" si="1566"/>
        <v>0</v>
      </c>
      <c r="BX744" s="571"/>
      <c r="BY744" s="594">
        <f>ROUNDDOWN(SUM(M744:BX744),0)</f>
        <v>2</v>
      </c>
      <c r="BZ744" s="7"/>
      <c r="CA744" s="7">
        <f t="shared" si="1567"/>
        <v>0</v>
      </c>
      <c r="CB744" s="622">
        <f t="shared" si="1577"/>
        <v>0</v>
      </c>
      <c r="CC744" s="630">
        <f>ROUNDDOWN(SUMIF($M$1:$BW$1,CC$1,$M744:$BW744),0)</f>
        <v>0</v>
      </c>
      <c r="CD744" s="622">
        <f t="shared" si="1578"/>
        <v>1</v>
      </c>
      <c r="CE744" s="622">
        <f t="shared" si="1578"/>
        <v>1</v>
      </c>
      <c r="CF744" s="622">
        <f t="shared" si="1578"/>
        <v>0</v>
      </c>
      <c r="CG744" s="622">
        <f t="shared" si="1578"/>
        <v>0</v>
      </c>
      <c r="CH744" s="622">
        <f t="shared" si="1578"/>
        <v>0</v>
      </c>
      <c r="CI744" s="622">
        <f t="shared" si="1578"/>
        <v>0</v>
      </c>
      <c r="CJ744" s="16"/>
      <c r="CK744" s="622">
        <f t="shared" si="1569"/>
        <v>0</v>
      </c>
      <c r="CL744" s="622">
        <f t="shared" si="1569"/>
        <v>0</v>
      </c>
      <c r="CM744" s="622">
        <f t="shared" si="1569"/>
        <v>1</v>
      </c>
      <c r="CN744" s="622">
        <f t="shared" si="1569"/>
        <v>1</v>
      </c>
      <c r="CO744" s="622">
        <f t="shared" si="1569"/>
        <v>0</v>
      </c>
      <c r="CP744" s="622">
        <f t="shared" si="1569"/>
        <v>0</v>
      </c>
      <c r="CQ744" s="622">
        <f t="shared" si="1569"/>
        <v>0</v>
      </c>
      <c r="CR744" s="622">
        <f t="shared" si="1569"/>
        <v>0</v>
      </c>
      <c r="CS744" s="120">
        <f t="shared" si="1579"/>
        <v>0</v>
      </c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</row>
    <row r="745" spans="1:133" ht="15">
      <c r="A745" s="572" t="s">
        <v>137</v>
      </c>
      <c r="B745" s="14"/>
      <c r="C745" s="9">
        <f>'4a 1718 CS PC'!AP9</f>
        <v>1.9E-2</v>
      </c>
      <c r="D745" s="9">
        <f>'4a 1718 CS PC'!AR9</f>
        <v>2.6800000000000001E-2</v>
      </c>
      <c r="E745" s="9">
        <f>'4b 1819 CS PC'!$AT9</f>
        <v>1.89E-2</v>
      </c>
      <c r="F745" s="9">
        <f>'4b 1819 CS PC'!AQ9</f>
        <v>2.6800000000000001E-2</v>
      </c>
      <c r="G745" s="9">
        <f>'4c 1920 CS PC'!AS9</f>
        <v>1.89E-2</v>
      </c>
      <c r="H745" s="9">
        <f>'4c 1920 CS PC'!AP9</f>
        <v>2.7E-2</v>
      </c>
      <c r="I745" s="9">
        <f>'4d 2021 CS PC'!AS9</f>
        <v>1.9800000000000002E-2</v>
      </c>
      <c r="J745" s="9">
        <f>'4d 2021 CS PC'!AP9</f>
        <v>2.8299999999999999E-2</v>
      </c>
      <c r="K745" s="9">
        <f>'4e 2122 CS PC'!AB9</f>
        <v>2.0199999999999999E-2</v>
      </c>
      <c r="L745" s="9"/>
      <c r="M745" s="571">
        <f t="shared" si="1570"/>
        <v>0</v>
      </c>
      <c r="N745" s="571">
        <f t="shared" si="1570"/>
        <v>0</v>
      </c>
      <c r="O745" s="571">
        <f t="shared" si="1570"/>
        <v>0</v>
      </c>
      <c r="P745" s="571">
        <f t="shared" si="1570"/>
        <v>0</v>
      </c>
      <c r="Q745" s="571">
        <f t="shared" si="1570"/>
        <v>3.1919999999999997</v>
      </c>
      <c r="R745" s="571">
        <f t="shared" si="1570"/>
        <v>0</v>
      </c>
      <c r="S745" s="571">
        <f t="shared" si="1570"/>
        <v>14.554</v>
      </c>
      <c r="T745" s="573"/>
      <c r="U745" s="573"/>
      <c r="V745" s="571">
        <f t="shared" si="1557"/>
        <v>9</v>
      </c>
      <c r="W745" s="571">
        <f t="shared" si="1558"/>
        <v>8</v>
      </c>
      <c r="X745" s="571">
        <f t="shared" si="1559"/>
        <v>0</v>
      </c>
      <c r="Y745" s="571">
        <f t="shared" si="1560"/>
        <v>5</v>
      </c>
      <c r="Z745" s="571">
        <f t="shared" si="1571"/>
        <v>19</v>
      </c>
      <c r="AA745" s="571">
        <f t="shared" si="1571"/>
        <v>5</v>
      </c>
      <c r="AB745" s="571">
        <f t="shared" si="1572"/>
        <v>6</v>
      </c>
      <c r="AC745" s="571">
        <f t="shared" si="1560"/>
        <v>0</v>
      </c>
      <c r="AD745" s="571">
        <f t="shared" si="1561"/>
        <v>1</v>
      </c>
      <c r="AE745" s="571">
        <f t="shared" si="1562"/>
        <v>0</v>
      </c>
      <c r="AF745" s="571">
        <f t="shared" si="1563"/>
        <v>4</v>
      </c>
      <c r="AG745" s="571">
        <f t="shared" si="1563"/>
        <v>14</v>
      </c>
      <c r="AH745" s="571">
        <f t="shared" si="1564"/>
        <v>0</v>
      </c>
      <c r="AI745" s="571">
        <f t="shared" si="1573"/>
        <v>1</v>
      </c>
      <c r="AJ745" s="571">
        <f t="shared" si="1574"/>
        <v>0</v>
      </c>
      <c r="AK745" s="571">
        <f t="shared" si="1565"/>
        <v>0</v>
      </c>
      <c r="AL745" s="571">
        <f t="shared" si="1564"/>
        <v>0</v>
      </c>
      <c r="AM745" s="571">
        <f t="shared" si="1564"/>
        <v>2</v>
      </c>
      <c r="AN745" s="571">
        <f t="shared" si="1575"/>
        <v>0</v>
      </c>
      <c r="AO745" s="571">
        <f t="shared" si="1566"/>
        <v>0</v>
      </c>
      <c r="AP745" s="571">
        <f t="shared" si="1566"/>
        <v>0</v>
      </c>
      <c r="AQ745" s="571">
        <f t="shared" si="1566"/>
        <v>0</v>
      </c>
      <c r="AR745" s="571">
        <f t="shared" si="1566"/>
        <v>0</v>
      </c>
      <c r="AS745" s="571">
        <f t="shared" si="1566"/>
        <v>0</v>
      </c>
      <c r="AT745" s="571">
        <f t="shared" si="1566"/>
        <v>0</v>
      </c>
      <c r="AU745" s="571">
        <f t="shared" si="1566"/>
        <v>0</v>
      </c>
      <c r="AV745" s="571">
        <f t="shared" si="1566"/>
        <v>0</v>
      </c>
      <c r="AW745" s="571">
        <f t="shared" si="1566"/>
        <v>0</v>
      </c>
      <c r="AX745" s="571">
        <f t="shared" si="1566"/>
        <v>0</v>
      </c>
      <c r="AY745" s="571">
        <f t="shared" si="1566"/>
        <v>0</v>
      </c>
      <c r="AZ745" s="571">
        <f t="shared" si="1566"/>
        <v>0</v>
      </c>
      <c r="BA745" s="571">
        <f t="shared" si="1566"/>
        <v>0</v>
      </c>
      <c r="BB745" s="571">
        <f t="shared" si="1566"/>
        <v>0</v>
      </c>
      <c r="BC745" s="571">
        <f t="shared" si="1566"/>
        <v>0</v>
      </c>
      <c r="BD745" s="571">
        <f t="shared" si="1566"/>
        <v>0</v>
      </c>
      <c r="BE745" s="571">
        <f t="shared" si="1566"/>
        <v>0</v>
      </c>
      <c r="BF745" s="571">
        <f t="shared" si="1566"/>
        <v>0</v>
      </c>
      <c r="BG745" s="571">
        <f t="shared" si="1566"/>
        <v>0</v>
      </c>
      <c r="BH745" s="571">
        <f t="shared" si="1566"/>
        <v>0</v>
      </c>
      <c r="BI745" s="571">
        <f t="shared" si="1566"/>
        <v>0</v>
      </c>
      <c r="BJ745" s="571">
        <f t="shared" si="1566"/>
        <v>0</v>
      </c>
      <c r="BK745" s="571">
        <f t="shared" si="1566"/>
        <v>0</v>
      </c>
      <c r="BL745" s="571">
        <f t="shared" si="1566"/>
        <v>0</v>
      </c>
      <c r="BM745" s="571">
        <f t="shared" si="1566"/>
        <v>0</v>
      </c>
      <c r="BN745" s="571">
        <f t="shared" si="1566"/>
        <v>0</v>
      </c>
      <c r="BO745" s="571">
        <f t="shared" si="1566"/>
        <v>0</v>
      </c>
      <c r="BP745" s="571">
        <f t="shared" si="1566"/>
        <v>0</v>
      </c>
      <c r="BQ745" s="571">
        <f t="shared" si="1566"/>
        <v>0</v>
      </c>
      <c r="BR745" s="571">
        <f t="shared" si="1566"/>
        <v>0</v>
      </c>
      <c r="BS745" s="571">
        <f t="shared" si="1566"/>
        <v>0</v>
      </c>
      <c r="BT745" s="571">
        <f t="shared" si="1566"/>
        <v>0</v>
      </c>
      <c r="BU745" s="571">
        <f t="shared" si="1566"/>
        <v>0</v>
      </c>
      <c r="BV745" s="571">
        <f t="shared" si="1566"/>
        <v>0</v>
      </c>
      <c r="BW745" s="571">
        <f t="shared" si="1566"/>
        <v>0</v>
      </c>
      <c r="BX745" s="571"/>
      <c r="BY745" s="571">
        <f>ROUND(SUM(M745:BX745),0)</f>
        <v>92</v>
      </c>
      <c r="BZ745" s="7"/>
      <c r="CA745" s="7">
        <f t="shared" si="1567"/>
        <v>0</v>
      </c>
      <c r="CB745" s="622">
        <f t="shared" si="1577"/>
        <v>0</v>
      </c>
      <c r="CC745" s="622">
        <f>ROUND(SUMIF($M$1:$BW$1,CC$1,$M745:$BW745),0)</f>
        <v>27</v>
      </c>
      <c r="CD745" s="622">
        <f t="shared" si="1578"/>
        <v>37</v>
      </c>
      <c r="CE745" s="622">
        <f t="shared" si="1578"/>
        <v>25</v>
      </c>
      <c r="CF745" s="622">
        <f t="shared" si="1578"/>
        <v>3</v>
      </c>
      <c r="CG745" s="622">
        <f t="shared" si="1578"/>
        <v>0</v>
      </c>
      <c r="CH745" s="622">
        <f t="shared" si="1578"/>
        <v>0</v>
      </c>
      <c r="CI745" s="622">
        <f t="shared" si="1578"/>
        <v>0</v>
      </c>
      <c r="CJ745" s="16"/>
      <c r="CK745" s="622">
        <f t="shared" si="1569"/>
        <v>3</v>
      </c>
      <c r="CL745" s="622">
        <f t="shared" si="1569"/>
        <v>37</v>
      </c>
      <c r="CM745" s="622">
        <f t="shared" si="1569"/>
        <v>31</v>
      </c>
      <c r="CN745" s="622">
        <f t="shared" si="1569"/>
        <v>19</v>
      </c>
      <c r="CO745" s="622">
        <f t="shared" si="1569"/>
        <v>2</v>
      </c>
      <c r="CP745" s="622">
        <f t="shared" si="1569"/>
        <v>0</v>
      </c>
      <c r="CQ745" s="622">
        <f t="shared" si="1569"/>
        <v>0</v>
      </c>
      <c r="CR745" s="622">
        <f t="shared" si="1569"/>
        <v>0</v>
      </c>
      <c r="CS745" s="120">
        <f t="shared" si="1579"/>
        <v>0</v>
      </c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</row>
    <row r="746" spans="1:133" ht="15">
      <c r="A746" s="572" t="s">
        <v>138</v>
      </c>
      <c r="B746" s="14"/>
      <c r="C746" s="9">
        <f>'4a 1718 CS PC'!AP10</f>
        <v>8.9999999999999998E-4</v>
      </c>
      <c r="D746" s="9">
        <f>'4a 1718 CS PC'!AR10</f>
        <v>1.2999999999999999E-3</v>
      </c>
      <c r="E746" s="9">
        <f>'4b 1819 CS PC'!$AT10</f>
        <v>1E-3</v>
      </c>
      <c r="F746" s="9">
        <f>'4b 1819 CS PC'!AQ10</f>
        <v>1.4E-3</v>
      </c>
      <c r="G746" s="9">
        <f>'4c 1920 CS PC'!AS10</f>
        <v>1E-3</v>
      </c>
      <c r="H746" s="9">
        <f>'4c 1920 CS PC'!AP10</f>
        <v>1.4E-3</v>
      </c>
      <c r="I746" s="9">
        <f>'4d 2021 CS PC'!AS10</f>
        <v>1E-3</v>
      </c>
      <c r="J746" s="9">
        <f>'4d 2021 CS PC'!AP10</f>
        <v>1.4E-3</v>
      </c>
      <c r="K746" s="9">
        <f>'4e 2122 CS PC'!AB10</f>
        <v>1E-3</v>
      </c>
      <c r="L746" s="9"/>
      <c r="M746" s="571">
        <f t="shared" si="1570"/>
        <v>0</v>
      </c>
      <c r="N746" s="571">
        <f t="shared" si="1570"/>
        <v>0</v>
      </c>
      <c r="O746" s="571">
        <f t="shared" si="1570"/>
        <v>0</v>
      </c>
      <c r="P746" s="571">
        <f t="shared" si="1570"/>
        <v>0</v>
      </c>
      <c r="Q746" s="571">
        <f t="shared" si="1570"/>
        <v>0.1512</v>
      </c>
      <c r="R746" s="571">
        <f t="shared" si="1570"/>
        <v>0</v>
      </c>
      <c r="S746" s="571">
        <f t="shared" si="1570"/>
        <v>0.68940000000000001</v>
      </c>
      <c r="T746" s="573"/>
      <c r="U746" s="573"/>
      <c r="V746" s="571">
        <f t="shared" si="1557"/>
        <v>0</v>
      </c>
      <c r="W746" s="571">
        <f t="shared" si="1558"/>
        <v>0</v>
      </c>
      <c r="X746" s="571">
        <f t="shared" si="1559"/>
        <v>0</v>
      </c>
      <c r="Y746" s="571">
        <f t="shared" si="1560"/>
        <v>0</v>
      </c>
      <c r="Z746" s="571">
        <f t="shared" si="1571"/>
        <v>1</v>
      </c>
      <c r="AA746" s="571">
        <f t="shared" si="1571"/>
        <v>0</v>
      </c>
      <c r="AB746" s="571">
        <f t="shared" si="1572"/>
        <v>0</v>
      </c>
      <c r="AC746" s="571">
        <f t="shared" si="1560"/>
        <v>0</v>
      </c>
      <c r="AD746" s="571">
        <f t="shared" si="1561"/>
        <v>0</v>
      </c>
      <c r="AE746" s="571">
        <f t="shared" si="1562"/>
        <v>0</v>
      </c>
      <c r="AF746" s="571">
        <f t="shared" si="1563"/>
        <v>0</v>
      </c>
      <c r="AG746" s="571">
        <f t="shared" si="1563"/>
        <v>1</v>
      </c>
      <c r="AH746" s="571">
        <f t="shared" si="1564"/>
        <v>0</v>
      </c>
      <c r="AI746" s="571">
        <f t="shared" si="1573"/>
        <v>0</v>
      </c>
      <c r="AJ746" s="571">
        <f t="shared" si="1574"/>
        <v>0</v>
      </c>
      <c r="AK746" s="571">
        <f t="shared" si="1565"/>
        <v>0</v>
      </c>
      <c r="AL746" s="571">
        <f t="shared" si="1564"/>
        <v>0</v>
      </c>
      <c r="AM746" s="571">
        <f t="shared" si="1564"/>
        <v>0</v>
      </c>
      <c r="AN746" s="571">
        <f t="shared" si="1575"/>
        <v>0</v>
      </c>
      <c r="AO746" s="571">
        <f t="shared" si="1566"/>
        <v>0</v>
      </c>
      <c r="AP746" s="571">
        <f t="shared" si="1566"/>
        <v>0</v>
      </c>
      <c r="AQ746" s="571">
        <f t="shared" si="1566"/>
        <v>0</v>
      </c>
      <c r="AR746" s="571">
        <f t="shared" si="1566"/>
        <v>0</v>
      </c>
      <c r="AS746" s="571">
        <f t="shared" si="1566"/>
        <v>0</v>
      </c>
      <c r="AT746" s="571">
        <f t="shared" si="1566"/>
        <v>0</v>
      </c>
      <c r="AU746" s="571">
        <f t="shared" si="1566"/>
        <v>0</v>
      </c>
      <c r="AV746" s="571">
        <f t="shared" si="1566"/>
        <v>0</v>
      </c>
      <c r="AW746" s="571">
        <f t="shared" si="1566"/>
        <v>0</v>
      </c>
      <c r="AX746" s="571">
        <f t="shared" si="1566"/>
        <v>0</v>
      </c>
      <c r="AY746" s="571">
        <f t="shared" si="1566"/>
        <v>0</v>
      </c>
      <c r="AZ746" s="571">
        <f t="shared" si="1566"/>
        <v>0</v>
      </c>
      <c r="BA746" s="571">
        <f t="shared" si="1566"/>
        <v>0</v>
      </c>
      <c r="BB746" s="571">
        <f t="shared" si="1566"/>
        <v>0</v>
      </c>
      <c r="BC746" s="571">
        <f t="shared" si="1566"/>
        <v>0</v>
      </c>
      <c r="BD746" s="571">
        <f t="shared" si="1566"/>
        <v>0</v>
      </c>
      <c r="BE746" s="571">
        <f t="shared" si="1566"/>
        <v>0</v>
      </c>
      <c r="BF746" s="571">
        <f t="shared" si="1566"/>
        <v>0</v>
      </c>
      <c r="BG746" s="571">
        <f t="shared" si="1566"/>
        <v>0</v>
      </c>
      <c r="BH746" s="571">
        <f t="shared" si="1566"/>
        <v>0</v>
      </c>
      <c r="BI746" s="571">
        <f t="shared" si="1566"/>
        <v>0</v>
      </c>
      <c r="BJ746" s="571">
        <f t="shared" si="1566"/>
        <v>0</v>
      </c>
      <c r="BK746" s="571">
        <f t="shared" si="1566"/>
        <v>0</v>
      </c>
      <c r="BL746" s="571">
        <f t="shared" si="1566"/>
        <v>0</v>
      </c>
      <c r="BM746" s="571">
        <f t="shared" si="1566"/>
        <v>0</v>
      </c>
      <c r="BN746" s="571">
        <f t="shared" ref="AO746:BW753" si="1580">ROUND(BN$738*$K746,0)</f>
        <v>0</v>
      </c>
      <c r="BO746" s="571">
        <f t="shared" si="1580"/>
        <v>0</v>
      </c>
      <c r="BP746" s="571">
        <f t="shared" si="1580"/>
        <v>0</v>
      </c>
      <c r="BQ746" s="571">
        <f t="shared" si="1580"/>
        <v>0</v>
      </c>
      <c r="BR746" s="571">
        <f t="shared" si="1580"/>
        <v>0</v>
      </c>
      <c r="BS746" s="571">
        <f t="shared" si="1580"/>
        <v>0</v>
      </c>
      <c r="BT746" s="571">
        <f t="shared" si="1580"/>
        <v>0</v>
      </c>
      <c r="BU746" s="571">
        <f t="shared" si="1580"/>
        <v>0</v>
      </c>
      <c r="BV746" s="571">
        <f t="shared" si="1580"/>
        <v>0</v>
      </c>
      <c r="BW746" s="571">
        <f t="shared" si="1580"/>
        <v>0</v>
      </c>
      <c r="BX746" s="571"/>
      <c r="BY746" s="571">
        <f>ROUND(SUM(M746:BX746),0)</f>
        <v>3</v>
      </c>
      <c r="BZ746" s="7"/>
      <c r="CA746" s="7">
        <f t="shared" si="1567"/>
        <v>0</v>
      </c>
      <c r="CB746" s="622">
        <f t="shared" si="1577"/>
        <v>0</v>
      </c>
      <c r="CC746" s="622">
        <f>ROUND(SUMIF($M$1:$BW$1,CC$1,$M746:$BW746),0)</f>
        <v>1</v>
      </c>
      <c r="CD746" s="622">
        <f t="shared" si="1578"/>
        <v>1</v>
      </c>
      <c r="CE746" s="622">
        <f t="shared" si="1578"/>
        <v>1</v>
      </c>
      <c r="CF746" s="622">
        <f t="shared" si="1578"/>
        <v>0</v>
      </c>
      <c r="CG746" s="622">
        <f t="shared" si="1578"/>
        <v>0</v>
      </c>
      <c r="CH746" s="622">
        <f t="shared" si="1578"/>
        <v>0</v>
      </c>
      <c r="CI746" s="622">
        <f t="shared" si="1578"/>
        <v>0</v>
      </c>
      <c r="CJ746" s="16"/>
      <c r="CK746" s="622">
        <f t="shared" si="1569"/>
        <v>0</v>
      </c>
      <c r="CL746" s="622">
        <f t="shared" si="1569"/>
        <v>1</v>
      </c>
      <c r="CM746" s="622">
        <f t="shared" si="1569"/>
        <v>1</v>
      </c>
      <c r="CN746" s="622">
        <f t="shared" si="1569"/>
        <v>1</v>
      </c>
      <c r="CO746" s="622">
        <f t="shared" si="1569"/>
        <v>0</v>
      </c>
      <c r="CP746" s="622">
        <f t="shared" si="1569"/>
        <v>0</v>
      </c>
      <c r="CQ746" s="622">
        <f t="shared" si="1569"/>
        <v>0</v>
      </c>
      <c r="CR746" s="622">
        <f t="shared" si="1569"/>
        <v>0</v>
      </c>
      <c r="CS746" s="120">
        <f t="shared" si="1579"/>
        <v>0</v>
      </c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</row>
    <row r="747" spans="1:133" ht="15">
      <c r="A747" s="572" t="s">
        <v>139</v>
      </c>
      <c r="B747" s="14"/>
      <c r="C747" s="9">
        <f>'4a 1718 CS PC'!AP11</f>
        <v>2.8999999999999998E-3</v>
      </c>
      <c r="D747" s="9">
        <f>'4a 1718 CS PC'!AR11</f>
        <v>4.1000000000000003E-3</v>
      </c>
      <c r="E747" s="9">
        <f>'4b 1819 CS PC'!$AT11</f>
        <v>2.8E-3</v>
      </c>
      <c r="F747" s="9">
        <f>'4b 1819 CS PC'!AQ11</f>
        <v>4.0000000000000001E-3</v>
      </c>
      <c r="G747" s="9">
        <f>'4c 1920 CS PC'!AS11</f>
        <v>2.8E-3</v>
      </c>
      <c r="H747" s="9">
        <f>'4c 1920 CS PC'!AP11</f>
        <v>4.0000000000000001E-3</v>
      </c>
      <c r="I747" s="9">
        <f>'4d 2021 CS PC'!AS11</f>
        <v>2.8E-3</v>
      </c>
      <c r="J747" s="9">
        <f>'4d 2021 CS PC'!AP11</f>
        <v>4.0000000000000001E-3</v>
      </c>
      <c r="K747" s="9">
        <f>'4e 2122 CS PC'!AB11</f>
        <v>2.8E-3</v>
      </c>
      <c r="L747" s="9"/>
      <c r="M747" s="571">
        <f t="shared" si="1570"/>
        <v>0</v>
      </c>
      <c r="N747" s="571">
        <f t="shared" si="1570"/>
        <v>0</v>
      </c>
      <c r="O747" s="571">
        <f t="shared" si="1570"/>
        <v>0</v>
      </c>
      <c r="P747" s="571">
        <f t="shared" si="1570"/>
        <v>0</v>
      </c>
      <c r="Q747" s="571">
        <f t="shared" si="1570"/>
        <v>0.48719999999999997</v>
      </c>
      <c r="R747" s="571">
        <f t="shared" si="1570"/>
        <v>0</v>
      </c>
      <c r="S747" s="571">
        <f t="shared" si="1570"/>
        <v>2.2214</v>
      </c>
      <c r="T747" s="573"/>
      <c r="U747" s="573"/>
      <c r="V747" s="571">
        <f t="shared" si="1557"/>
        <v>1</v>
      </c>
      <c r="W747" s="571">
        <f t="shared" si="1558"/>
        <v>1</v>
      </c>
      <c r="X747" s="571">
        <f t="shared" si="1559"/>
        <v>0</v>
      </c>
      <c r="Y747" s="571">
        <f t="shared" si="1560"/>
        <v>1</v>
      </c>
      <c r="Z747" s="571">
        <f t="shared" si="1571"/>
        <v>3</v>
      </c>
      <c r="AA747" s="571">
        <f t="shared" si="1571"/>
        <v>1</v>
      </c>
      <c r="AB747" s="571">
        <f t="shared" si="1572"/>
        <v>1</v>
      </c>
      <c r="AC747" s="571">
        <f t="shared" si="1560"/>
        <v>0</v>
      </c>
      <c r="AD747" s="571">
        <f t="shared" si="1561"/>
        <v>0</v>
      </c>
      <c r="AE747" s="571">
        <f t="shared" si="1562"/>
        <v>0</v>
      </c>
      <c r="AF747" s="571">
        <f t="shared" si="1563"/>
        <v>1</v>
      </c>
      <c r="AG747" s="571">
        <f t="shared" si="1563"/>
        <v>2</v>
      </c>
      <c r="AH747" s="571">
        <f t="shared" si="1564"/>
        <v>0</v>
      </c>
      <c r="AI747" s="571">
        <f t="shared" si="1573"/>
        <v>0</v>
      </c>
      <c r="AJ747" s="571">
        <f t="shared" si="1574"/>
        <v>0</v>
      </c>
      <c r="AK747" s="571">
        <f t="shared" si="1565"/>
        <v>0</v>
      </c>
      <c r="AL747" s="571">
        <f t="shared" si="1564"/>
        <v>0</v>
      </c>
      <c r="AM747" s="571">
        <f t="shared" si="1564"/>
        <v>0</v>
      </c>
      <c r="AN747" s="571">
        <f t="shared" si="1575"/>
        <v>0</v>
      </c>
      <c r="AO747" s="571">
        <f t="shared" si="1580"/>
        <v>0</v>
      </c>
      <c r="AP747" s="571">
        <f t="shared" si="1580"/>
        <v>0</v>
      </c>
      <c r="AQ747" s="571">
        <f t="shared" si="1580"/>
        <v>0</v>
      </c>
      <c r="AR747" s="571">
        <f t="shared" si="1580"/>
        <v>0</v>
      </c>
      <c r="AS747" s="571">
        <f t="shared" si="1580"/>
        <v>0</v>
      </c>
      <c r="AT747" s="571">
        <f t="shared" si="1580"/>
        <v>0</v>
      </c>
      <c r="AU747" s="571">
        <f t="shared" si="1580"/>
        <v>0</v>
      </c>
      <c r="AV747" s="571">
        <f t="shared" si="1580"/>
        <v>0</v>
      </c>
      <c r="AW747" s="571">
        <f t="shared" si="1580"/>
        <v>0</v>
      </c>
      <c r="AX747" s="571">
        <f t="shared" si="1580"/>
        <v>0</v>
      </c>
      <c r="AY747" s="571">
        <f t="shared" si="1580"/>
        <v>0</v>
      </c>
      <c r="AZ747" s="571">
        <f t="shared" si="1580"/>
        <v>0</v>
      </c>
      <c r="BA747" s="571">
        <f t="shared" si="1580"/>
        <v>0</v>
      </c>
      <c r="BB747" s="571">
        <f t="shared" si="1580"/>
        <v>0</v>
      </c>
      <c r="BC747" s="571">
        <f t="shared" si="1580"/>
        <v>0</v>
      </c>
      <c r="BD747" s="571">
        <f t="shared" si="1580"/>
        <v>0</v>
      </c>
      <c r="BE747" s="571">
        <f t="shared" si="1580"/>
        <v>0</v>
      </c>
      <c r="BF747" s="571">
        <f t="shared" si="1580"/>
        <v>0</v>
      </c>
      <c r="BG747" s="571">
        <f t="shared" si="1580"/>
        <v>0</v>
      </c>
      <c r="BH747" s="571">
        <f t="shared" si="1580"/>
        <v>0</v>
      </c>
      <c r="BI747" s="571">
        <f t="shared" si="1580"/>
        <v>0</v>
      </c>
      <c r="BJ747" s="571">
        <f t="shared" si="1580"/>
        <v>0</v>
      </c>
      <c r="BK747" s="571">
        <f t="shared" si="1580"/>
        <v>0</v>
      </c>
      <c r="BL747" s="571">
        <f t="shared" si="1580"/>
        <v>0</v>
      </c>
      <c r="BM747" s="571">
        <f t="shared" si="1580"/>
        <v>0</v>
      </c>
      <c r="BN747" s="571">
        <f t="shared" si="1580"/>
        <v>0</v>
      </c>
      <c r="BO747" s="571">
        <f t="shared" si="1580"/>
        <v>0</v>
      </c>
      <c r="BP747" s="571">
        <f t="shared" si="1580"/>
        <v>0</v>
      </c>
      <c r="BQ747" s="571">
        <f t="shared" si="1580"/>
        <v>0</v>
      </c>
      <c r="BR747" s="571">
        <f t="shared" si="1580"/>
        <v>0</v>
      </c>
      <c r="BS747" s="571">
        <f t="shared" si="1580"/>
        <v>0</v>
      </c>
      <c r="BT747" s="571">
        <f t="shared" si="1580"/>
        <v>0</v>
      </c>
      <c r="BU747" s="571">
        <f t="shared" si="1580"/>
        <v>0</v>
      </c>
      <c r="BV747" s="571">
        <f t="shared" si="1580"/>
        <v>0</v>
      </c>
      <c r="BW747" s="571">
        <f t="shared" si="1580"/>
        <v>0</v>
      </c>
      <c r="BX747" s="571"/>
      <c r="BY747" s="594">
        <f>ROUNDDOWN(SUM(M747:BX747),0)</f>
        <v>13</v>
      </c>
      <c r="BZ747" s="7"/>
      <c r="CA747" s="7">
        <f t="shared" si="1567"/>
        <v>0</v>
      </c>
      <c r="CB747" s="622">
        <f t="shared" si="1577"/>
        <v>0</v>
      </c>
      <c r="CC747" s="630">
        <f>ROUNDDOWN(SUMIF($M$1:$BW$1,CC$1,$M747:$BW747),0)</f>
        <v>3</v>
      </c>
      <c r="CD747" s="622">
        <f t="shared" si="1578"/>
        <v>6</v>
      </c>
      <c r="CE747" s="622">
        <f t="shared" si="1578"/>
        <v>4</v>
      </c>
      <c r="CF747" s="622">
        <f t="shared" si="1578"/>
        <v>0</v>
      </c>
      <c r="CG747" s="622">
        <f t="shared" si="1578"/>
        <v>0</v>
      </c>
      <c r="CH747" s="622">
        <f t="shared" si="1578"/>
        <v>0</v>
      </c>
      <c r="CI747" s="622">
        <f t="shared" si="1578"/>
        <v>0</v>
      </c>
      <c r="CJ747" s="16"/>
      <c r="CK747" s="622">
        <f t="shared" si="1569"/>
        <v>0</v>
      </c>
      <c r="CL747" s="622">
        <f t="shared" si="1569"/>
        <v>5</v>
      </c>
      <c r="CM747" s="622">
        <f t="shared" si="1569"/>
        <v>5</v>
      </c>
      <c r="CN747" s="622">
        <f t="shared" si="1569"/>
        <v>3</v>
      </c>
      <c r="CO747" s="622">
        <f t="shared" si="1569"/>
        <v>0</v>
      </c>
      <c r="CP747" s="622">
        <f t="shared" si="1569"/>
        <v>0</v>
      </c>
      <c r="CQ747" s="622">
        <f t="shared" si="1569"/>
        <v>0</v>
      </c>
      <c r="CR747" s="622">
        <f t="shared" si="1569"/>
        <v>0</v>
      </c>
      <c r="CS747" s="120">
        <f t="shared" si="1579"/>
        <v>0</v>
      </c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</row>
    <row r="748" spans="1:133" ht="15">
      <c r="A748" s="572" t="s">
        <v>140</v>
      </c>
      <c r="B748" s="14"/>
      <c r="C748" s="9">
        <f>'4a 1718 CS PC'!AP12</f>
        <v>4.0899999999999999E-2</v>
      </c>
      <c r="D748" s="9">
        <f>'4a 1718 CS PC'!AR12</f>
        <v>5.7599999999999998E-2</v>
      </c>
      <c r="E748" s="9">
        <f>'4b 1819 CS PC'!$AT12</f>
        <v>4.1399999999999999E-2</v>
      </c>
      <c r="F748" s="9">
        <f>'4b 1819 CS PC'!AQ12</f>
        <v>5.8700000000000002E-2</v>
      </c>
      <c r="G748" s="9">
        <f>'4c 1920 CS PC'!AS12</f>
        <v>4.1799999999999997E-2</v>
      </c>
      <c r="H748" s="9">
        <f>'4c 1920 CS PC'!AP12</f>
        <v>5.9299999999999999E-2</v>
      </c>
      <c r="I748" s="9">
        <f>'4d 2021 CS PC'!AS12</f>
        <v>3.9300000000000002E-2</v>
      </c>
      <c r="J748" s="9">
        <f>'4d 2021 CS PC'!AP12</f>
        <v>5.6099999999999997E-2</v>
      </c>
      <c r="K748" s="9">
        <f>'4e 2122 CS PC'!AB12</f>
        <v>3.8800000000000001E-2</v>
      </c>
      <c r="L748" s="9"/>
      <c r="M748" s="571">
        <f t="shared" si="1570"/>
        <v>0</v>
      </c>
      <c r="N748" s="571">
        <f t="shared" si="1570"/>
        <v>0</v>
      </c>
      <c r="O748" s="571">
        <f t="shared" si="1570"/>
        <v>0</v>
      </c>
      <c r="P748" s="571">
        <f t="shared" si="1570"/>
        <v>0</v>
      </c>
      <c r="Q748" s="571">
        <f t="shared" si="1570"/>
        <v>6.8712</v>
      </c>
      <c r="R748" s="571">
        <f t="shared" si="1570"/>
        <v>0</v>
      </c>
      <c r="S748" s="571">
        <f t="shared" si="1570"/>
        <v>31.3294</v>
      </c>
      <c r="T748" s="599"/>
      <c r="U748" s="573"/>
      <c r="V748" s="571">
        <f t="shared" si="1557"/>
        <v>20</v>
      </c>
      <c r="W748" s="594">
        <f>ROUNDUP(W$738*$E748,0)</f>
        <v>17</v>
      </c>
      <c r="X748" s="571">
        <f t="shared" si="1559"/>
        <v>0</v>
      </c>
      <c r="Y748" s="571">
        <f t="shared" si="1560"/>
        <v>10</v>
      </c>
      <c r="Z748" s="571">
        <f t="shared" si="1571"/>
        <v>41</v>
      </c>
      <c r="AA748" s="571">
        <f t="shared" si="1571"/>
        <v>12</v>
      </c>
      <c r="AB748" s="594">
        <f>ROUNDUP(AB$738*$G748,0)</f>
        <v>14</v>
      </c>
      <c r="AC748" s="571">
        <f t="shared" si="1560"/>
        <v>0</v>
      </c>
      <c r="AD748" s="571">
        <f t="shared" si="1561"/>
        <v>3</v>
      </c>
      <c r="AE748" s="571">
        <f t="shared" si="1562"/>
        <v>0</v>
      </c>
      <c r="AF748" s="571">
        <f t="shared" si="1563"/>
        <v>10</v>
      </c>
      <c r="AG748" s="571">
        <f t="shared" si="1563"/>
        <v>30</v>
      </c>
      <c r="AH748" s="571">
        <f t="shared" si="1564"/>
        <v>0</v>
      </c>
      <c r="AI748" s="571">
        <f t="shared" si="1573"/>
        <v>3</v>
      </c>
      <c r="AJ748" s="571">
        <f t="shared" si="1574"/>
        <v>0</v>
      </c>
      <c r="AK748" s="571">
        <f t="shared" si="1565"/>
        <v>0</v>
      </c>
      <c r="AL748" s="571">
        <f t="shared" si="1564"/>
        <v>0</v>
      </c>
      <c r="AM748" s="571">
        <f t="shared" si="1564"/>
        <v>4</v>
      </c>
      <c r="AN748" s="571">
        <f t="shared" si="1575"/>
        <v>0</v>
      </c>
      <c r="AO748" s="571">
        <f t="shared" si="1580"/>
        <v>0</v>
      </c>
      <c r="AP748" s="571">
        <f t="shared" si="1580"/>
        <v>0</v>
      </c>
      <c r="AQ748" s="571">
        <f t="shared" si="1580"/>
        <v>0</v>
      </c>
      <c r="AR748" s="571">
        <f t="shared" si="1580"/>
        <v>0</v>
      </c>
      <c r="AS748" s="571">
        <f t="shared" si="1580"/>
        <v>0</v>
      </c>
      <c r="AT748" s="571">
        <f t="shared" si="1580"/>
        <v>0</v>
      </c>
      <c r="AU748" s="571">
        <f t="shared" si="1580"/>
        <v>0</v>
      </c>
      <c r="AV748" s="571">
        <f t="shared" si="1580"/>
        <v>0</v>
      </c>
      <c r="AW748" s="571">
        <f t="shared" si="1580"/>
        <v>0</v>
      </c>
      <c r="AX748" s="571">
        <f t="shared" si="1580"/>
        <v>0</v>
      </c>
      <c r="AY748" s="571">
        <f t="shared" si="1580"/>
        <v>0</v>
      </c>
      <c r="AZ748" s="571">
        <f t="shared" si="1580"/>
        <v>0</v>
      </c>
      <c r="BA748" s="571">
        <f t="shared" si="1580"/>
        <v>0</v>
      </c>
      <c r="BB748" s="571">
        <f t="shared" si="1580"/>
        <v>0</v>
      </c>
      <c r="BC748" s="571">
        <f t="shared" si="1580"/>
        <v>0</v>
      </c>
      <c r="BD748" s="571">
        <f t="shared" si="1580"/>
        <v>0</v>
      </c>
      <c r="BE748" s="571">
        <f t="shared" si="1580"/>
        <v>0</v>
      </c>
      <c r="BF748" s="571">
        <f t="shared" si="1580"/>
        <v>0</v>
      </c>
      <c r="BG748" s="571">
        <f t="shared" si="1580"/>
        <v>0</v>
      </c>
      <c r="BH748" s="571">
        <f t="shared" si="1580"/>
        <v>0</v>
      </c>
      <c r="BI748" s="571">
        <f t="shared" si="1580"/>
        <v>0</v>
      </c>
      <c r="BJ748" s="571">
        <f t="shared" si="1580"/>
        <v>0</v>
      </c>
      <c r="BK748" s="571">
        <f t="shared" si="1580"/>
        <v>0</v>
      </c>
      <c r="BL748" s="571">
        <f t="shared" si="1580"/>
        <v>0</v>
      </c>
      <c r="BM748" s="571">
        <f t="shared" si="1580"/>
        <v>0</v>
      </c>
      <c r="BN748" s="571">
        <f t="shared" si="1580"/>
        <v>0</v>
      </c>
      <c r="BO748" s="571">
        <f t="shared" si="1580"/>
        <v>0</v>
      </c>
      <c r="BP748" s="571">
        <f t="shared" si="1580"/>
        <v>0</v>
      </c>
      <c r="BQ748" s="571">
        <f t="shared" si="1580"/>
        <v>0</v>
      </c>
      <c r="BR748" s="571">
        <f t="shared" si="1580"/>
        <v>0</v>
      </c>
      <c r="BS748" s="571">
        <f t="shared" si="1580"/>
        <v>0</v>
      </c>
      <c r="BT748" s="571">
        <f t="shared" si="1580"/>
        <v>0</v>
      </c>
      <c r="BU748" s="571">
        <f t="shared" si="1580"/>
        <v>0</v>
      </c>
      <c r="BV748" s="571">
        <f t="shared" si="1580"/>
        <v>0</v>
      </c>
      <c r="BW748" s="571">
        <f t="shared" si="1580"/>
        <v>0</v>
      </c>
      <c r="BX748" s="571"/>
      <c r="BY748" s="571">
        <f>ROUND(SUM(M748:BX748),0)</f>
        <v>202</v>
      </c>
      <c r="BZ748" s="7"/>
      <c r="CA748" s="7">
        <f t="shared" si="1567"/>
        <v>0</v>
      </c>
      <c r="CB748" s="622">
        <f t="shared" si="1577"/>
        <v>0</v>
      </c>
      <c r="CC748" s="622">
        <f>ROUND(SUMIF($M$1:$BW$1,CC$1,$M748:$BW748),0)</f>
        <v>58</v>
      </c>
      <c r="CD748" s="622">
        <f t="shared" si="1578"/>
        <v>80</v>
      </c>
      <c r="CE748" s="622">
        <f t="shared" si="1578"/>
        <v>57</v>
      </c>
      <c r="CF748" s="622">
        <f t="shared" si="1578"/>
        <v>7</v>
      </c>
      <c r="CG748" s="622">
        <f t="shared" si="1578"/>
        <v>0</v>
      </c>
      <c r="CH748" s="622">
        <f t="shared" si="1578"/>
        <v>0</v>
      </c>
      <c r="CI748" s="622">
        <f t="shared" si="1578"/>
        <v>0</v>
      </c>
      <c r="CJ748" s="16"/>
      <c r="CK748" s="622">
        <f t="shared" si="1569"/>
        <v>7</v>
      </c>
      <c r="CL748" s="622">
        <f t="shared" si="1569"/>
        <v>78</v>
      </c>
      <c r="CM748" s="622">
        <f t="shared" si="1569"/>
        <v>70</v>
      </c>
      <c r="CN748" s="622">
        <f t="shared" si="1569"/>
        <v>43</v>
      </c>
      <c r="CO748" s="622">
        <f t="shared" si="1569"/>
        <v>4</v>
      </c>
      <c r="CP748" s="622">
        <f t="shared" si="1569"/>
        <v>0</v>
      </c>
      <c r="CQ748" s="622">
        <f t="shared" si="1569"/>
        <v>0</v>
      </c>
      <c r="CR748" s="622">
        <f t="shared" si="1569"/>
        <v>0</v>
      </c>
      <c r="CS748" s="120">
        <f t="shared" si="1579"/>
        <v>0</v>
      </c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</row>
    <row r="749" spans="1:133" ht="15">
      <c r="A749" s="572" t="s">
        <v>141</v>
      </c>
      <c r="B749" s="14"/>
      <c r="C749" s="9">
        <f>'4a 1718 CS PC'!AP13</f>
        <v>8.9999999999999998E-4</v>
      </c>
      <c r="D749" s="9">
        <f>'4a 1718 CS PC'!AR13</f>
        <v>1.2999999999999999E-3</v>
      </c>
      <c r="E749" s="9">
        <f>'4b 1819 CS PC'!$AT13</f>
        <v>8.9999999999999998E-4</v>
      </c>
      <c r="F749" s="9">
        <f>'4b 1819 CS PC'!AQ13</f>
        <v>1.2999999999999999E-3</v>
      </c>
      <c r="G749" s="9">
        <f>'4c 1920 CS PC'!AS13</f>
        <v>8.9999999999999998E-4</v>
      </c>
      <c r="H749" s="9">
        <f>'4c 1920 CS PC'!AP13</f>
        <v>1.2999999999999999E-3</v>
      </c>
      <c r="I749" s="9">
        <f>'4d 2021 CS PC'!AS13</f>
        <v>8.9999999999999998E-4</v>
      </c>
      <c r="J749" s="9">
        <f>'4d 2021 CS PC'!AP13</f>
        <v>1.2999999999999999E-3</v>
      </c>
      <c r="K749" s="9">
        <f>'4e 2122 CS PC'!AB13</f>
        <v>8.9999999999999998E-4</v>
      </c>
      <c r="L749" s="9"/>
      <c r="M749" s="571">
        <f t="shared" si="1570"/>
        <v>0</v>
      </c>
      <c r="N749" s="571">
        <f t="shared" si="1570"/>
        <v>0</v>
      </c>
      <c r="O749" s="571">
        <f t="shared" si="1570"/>
        <v>0</v>
      </c>
      <c r="P749" s="571">
        <f t="shared" si="1570"/>
        <v>0</v>
      </c>
      <c r="Q749" s="571">
        <f t="shared" si="1570"/>
        <v>0.1512</v>
      </c>
      <c r="R749" s="571">
        <f t="shared" si="1570"/>
        <v>0</v>
      </c>
      <c r="S749" s="571">
        <f t="shared" si="1570"/>
        <v>0.68940000000000001</v>
      </c>
      <c r="T749" s="573"/>
      <c r="U749" s="573"/>
      <c r="V749" s="571">
        <f t="shared" si="1557"/>
        <v>0</v>
      </c>
      <c r="W749" s="571">
        <f>ROUND(W$738*$E749,0)</f>
        <v>0</v>
      </c>
      <c r="X749" s="571">
        <f t="shared" si="1559"/>
        <v>0</v>
      </c>
      <c r="Y749" s="594">
        <f>ROUNDUP(Y$738*$E749,0)</f>
        <v>1</v>
      </c>
      <c r="Z749" s="571">
        <f t="shared" si="1571"/>
        <v>1</v>
      </c>
      <c r="AA749" s="571">
        <f t="shared" si="1571"/>
        <v>0</v>
      </c>
      <c r="AB749" s="571">
        <f t="shared" si="1572"/>
        <v>0</v>
      </c>
      <c r="AC749" s="571">
        <f t="shared" si="1560"/>
        <v>0</v>
      </c>
      <c r="AD749" s="594">
        <f>ROUNDUP(AD$738*$G749,0)</f>
        <v>1</v>
      </c>
      <c r="AE749" s="571">
        <f t="shared" si="1562"/>
        <v>0</v>
      </c>
      <c r="AF749" s="571">
        <f t="shared" si="1563"/>
        <v>0</v>
      </c>
      <c r="AG749" s="571">
        <f t="shared" si="1563"/>
        <v>1</v>
      </c>
      <c r="AH749" s="571">
        <f t="shared" ref="AH749:AM758" si="1581">ROUND(AH$738*$I749,0)</f>
        <v>0</v>
      </c>
      <c r="AI749" s="571">
        <f t="shared" si="1573"/>
        <v>0</v>
      </c>
      <c r="AJ749" s="571">
        <f t="shared" si="1574"/>
        <v>0</v>
      </c>
      <c r="AK749" s="571">
        <f t="shared" si="1565"/>
        <v>0</v>
      </c>
      <c r="AL749" s="571">
        <f t="shared" si="1581"/>
        <v>0</v>
      </c>
      <c r="AM749" s="571">
        <f t="shared" si="1581"/>
        <v>0</v>
      </c>
      <c r="AN749" s="571">
        <f t="shared" si="1575"/>
        <v>0</v>
      </c>
      <c r="AO749" s="571">
        <f t="shared" si="1580"/>
        <v>0</v>
      </c>
      <c r="AP749" s="571">
        <f t="shared" si="1580"/>
        <v>0</v>
      </c>
      <c r="AQ749" s="571">
        <f t="shared" si="1580"/>
        <v>0</v>
      </c>
      <c r="AR749" s="571">
        <f t="shared" si="1580"/>
        <v>0</v>
      </c>
      <c r="AS749" s="571">
        <f t="shared" si="1580"/>
        <v>0</v>
      </c>
      <c r="AT749" s="571">
        <f t="shared" si="1580"/>
        <v>0</v>
      </c>
      <c r="AU749" s="571">
        <f t="shared" si="1580"/>
        <v>0</v>
      </c>
      <c r="AV749" s="571">
        <f t="shared" si="1580"/>
        <v>0</v>
      </c>
      <c r="AW749" s="571">
        <f t="shared" si="1580"/>
        <v>0</v>
      </c>
      <c r="AX749" s="571">
        <f t="shared" si="1580"/>
        <v>0</v>
      </c>
      <c r="AY749" s="571">
        <f t="shared" si="1580"/>
        <v>0</v>
      </c>
      <c r="AZ749" s="571">
        <f t="shared" si="1580"/>
        <v>0</v>
      </c>
      <c r="BA749" s="571">
        <f t="shared" si="1580"/>
        <v>0</v>
      </c>
      <c r="BB749" s="571">
        <f t="shared" si="1580"/>
        <v>0</v>
      </c>
      <c r="BC749" s="571">
        <f t="shared" si="1580"/>
        <v>0</v>
      </c>
      <c r="BD749" s="571">
        <f t="shared" si="1580"/>
        <v>0</v>
      </c>
      <c r="BE749" s="571">
        <f t="shared" si="1580"/>
        <v>0</v>
      </c>
      <c r="BF749" s="571">
        <f t="shared" si="1580"/>
        <v>0</v>
      </c>
      <c r="BG749" s="571">
        <f t="shared" si="1580"/>
        <v>0</v>
      </c>
      <c r="BH749" s="571">
        <f t="shared" si="1580"/>
        <v>0</v>
      </c>
      <c r="BI749" s="571">
        <f t="shared" si="1580"/>
        <v>0</v>
      </c>
      <c r="BJ749" s="571">
        <f t="shared" si="1580"/>
        <v>0</v>
      </c>
      <c r="BK749" s="571">
        <f t="shared" si="1580"/>
        <v>0</v>
      </c>
      <c r="BL749" s="571">
        <f t="shared" si="1580"/>
        <v>0</v>
      </c>
      <c r="BM749" s="571">
        <f t="shared" si="1580"/>
        <v>0</v>
      </c>
      <c r="BN749" s="571">
        <f t="shared" si="1580"/>
        <v>0</v>
      </c>
      <c r="BO749" s="571">
        <f t="shared" si="1580"/>
        <v>0</v>
      </c>
      <c r="BP749" s="571">
        <f t="shared" si="1580"/>
        <v>0</v>
      </c>
      <c r="BQ749" s="571">
        <f t="shared" si="1580"/>
        <v>0</v>
      </c>
      <c r="BR749" s="571">
        <f t="shared" si="1580"/>
        <v>0</v>
      </c>
      <c r="BS749" s="571">
        <f t="shared" si="1580"/>
        <v>0</v>
      </c>
      <c r="BT749" s="571">
        <f t="shared" si="1580"/>
        <v>0</v>
      </c>
      <c r="BU749" s="571">
        <f t="shared" si="1580"/>
        <v>0</v>
      </c>
      <c r="BV749" s="571">
        <f t="shared" si="1580"/>
        <v>0</v>
      </c>
      <c r="BW749" s="571">
        <f t="shared" si="1580"/>
        <v>0</v>
      </c>
      <c r="BX749" s="571"/>
      <c r="BY749" s="571">
        <f>ROUND(SUM(M749:BX749),0)</f>
        <v>5</v>
      </c>
      <c r="BZ749" s="7"/>
      <c r="CA749" s="7">
        <f t="shared" si="1567"/>
        <v>0</v>
      </c>
      <c r="CB749" s="622">
        <f t="shared" si="1577"/>
        <v>0</v>
      </c>
      <c r="CC749" s="622">
        <f>ROUND(SUMIF($M$1:$BW$1,CC$1,$M749:$BW749),0)</f>
        <v>1</v>
      </c>
      <c r="CD749" s="622">
        <f t="shared" si="1578"/>
        <v>2</v>
      </c>
      <c r="CE749" s="622">
        <f t="shared" si="1578"/>
        <v>2</v>
      </c>
      <c r="CF749" s="622">
        <f t="shared" si="1578"/>
        <v>0</v>
      </c>
      <c r="CG749" s="622">
        <f t="shared" si="1578"/>
        <v>0</v>
      </c>
      <c r="CH749" s="622">
        <f t="shared" si="1578"/>
        <v>0</v>
      </c>
      <c r="CI749" s="622">
        <f t="shared" si="1578"/>
        <v>0</v>
      </c>
      <c r="CJ749" s="16"/>
      <c r="CK749" s="622">
        <f t="shared" ref="CK749:CR758" si="1582">ROUND(SUMIF($M$2:$BW$2,CK$1,$M749:$BW749),0)</f>
        <v>0</v>
      </c>
      <c r="CL749" s="622">
        <f t="shared" si="1582"/>
        <v>2</v>
      </c>
      <c r="CM749" s="622">
        <f t="shared" si="1582"/>
        <v>2</v>
      </c>
      <c r="CN749" s="622">
        <f t="shared" si="1582"/>
        <v>1</v>
      </c>
      <c r="CO749" s="622">
        <f t="shared" si="1582"/>
        <v>0</v>
      </c>
      <c r="CP749" s="622">
        <f t="shared" si="1582"/>
        <v>0</v>
      </c>
      <c r="CQ749" s="622">
        <f t="shared" si="1582"/>
        <v>0</v>
      </c>
      <c r="CR749" s="622">
        <f t="shared" si="1582"/>
        <v>0</v>
      </c>
      <c r="CS749" s="120">
        <f t="shared" si="1579"/>
        <v>0</v>
      </c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</row>
    <row r="750" spans="1:133" ht="15">
      <c r="A750" s="572" t="s">
        <v>142</v>
      </c>
      <c r="B750" s="14"/>
      <c r="C750" s="9">
        <f>'4a 1718 CS PC'!AP14</f>
        <v>4.3E-3</v>
      </c>
      <c r="D750" s="9">
        <f>'4a 1718 CS PC'!AR14</f>
        <v>6.1000000000000004E-3</v>
      </c>
      <c r="E750" s="9">
        <f>'4b 1819 CS PC'!$AT14</f>
        <v>4.4000000000000003E-3</v>
      </c>
      <c r="F750" s="9">
        <f>'4b 1819 CS PC'!AQ14</f>
        <v>6.1999999999999998E-3</v>
      </c>
      <c r="G750" s="9">
        <f>'4c 1920 CS PC'!AS14</f>
        <v>4.4999999999999997E-3</v>
      </c>
      <c r="H750" s="9">
        <f>'4c 1920 CS PC'!AP14</f>
        <v>6.4000000000000003E-3</v>
      </c>
      <c r="I750" s="9">
        <f>'4d 2021 CS PC'!AS14</f>
        <v>4.4000000000000003E-3</v>
      </c>
      <c r="J750" s="9">
        <f>'4d 2021 CS PC'!AP14</f>
        <v>6.3E-3</v>
      </c>
      <c r="K750" s="9">
        <f>'4e 2122 CS PC'!AB14</f>
        <v>4.4000000000000003E-3</v>
      </c>
      <c r="L750" s="9"/>
      <c r="M750" s="571">
        <f t="shared" si="1570"/>
        <v>0</v>
      </c>
      <c r="N750" s="571">
        <f t="shared" si="1570"/>
        <v>0</v>
      </c>
      <c r="O750" s="571">
        <f t="shared" si="1570"/>
        <v>0</v>
      </c>
      <c r="P750" s="571">
        <f t="shared" si="1570"/>
        <v>0</v>
      </c>
      <c r="Q750" s="571">
        <f t="shared" si="1570"/>
        <v>0.72240000000000004</v>
      </c>
      <c r="R750" s="571">
        <f t="shared" si="1570"/>
        <v>0</v>
      </c>
      <c r="S750" s="571">
        <f t="shared" si="1570"/>
        <v>3.2938000000000001</v>
      </c>
      <c r="T750" s="573"/>
      <c r="U750" s="573"/>
      <c r="V750" s="571">
        <f t="shared" si="1557"/>
        <v>2</v>
      </c>
      <c r="W750" s="571">
        <f>ROUND(W$738*$E750,0)</f>
        <v>2</v>
      </c>
      <c r="X750" s="571">
        <f t="shared" si="1559"/>
        <v>0</v>
      </c>
      <c r="Y750" s="571">
        <f t="shared" si="1560"/>
        <v>1</v>
      </c>
      <c r="Z750" s="571">
        <f t="shared" si="1571"/>
        <v>4</v>
      </c>
      <c r="AA750" s="571">
        <f t="shared" si="1571"/>
        <v>1</v>
      </c>
      <c r="AB750" s="571">
        <f t="shared" si="1572"/>
        <v>1</v>
      </c>
      <c r="AC750" s="571">
        <f t="shared" si="1560"/>
        <v>0</v>
      </c>
      <c r="AD750" s="571">
        <f t="shared" si="1561"/>
        <v>0</v>
      </c>
      <c r="AE750" s="571">
        <f t="shared" si="1562"/>
        <v>0</v>
      </c>
      <c r="AF750" s="571">
        <f t="shared" si="1563"/>
        <v>1</v>
      </c>
      <c r="AG750" s="571">
        <f t="shared" si="1563"/>
        <v>3</v>
      </c>
      <c r="AH750" s="571">
        <f t="shared" si="1581"/>
        <v>0</v>
      </c>
      <c r="AI750" s="571">
        <f t="shared" si="1573"/>
        <v>0</v>
      </c>
      <c r="AJ750" s="571">
        <f t="shared" si="1574"/>
        <v>0</v>
      </c>
      <c r="AK750" s="571">
        <f t="shared" si="1565"/>
        <v>0</v>
      </c>
      <c r="AL750" s="571">
        <f t="shared" si="1581"/>
        <v>0</v>
      </c>
      <c r="AM750" s="571">
        <f t="shared" si="1581"/>
        <v>0</v>
      </c>
      <c r="AN750" s="571">
        <f t="shared" si="1575"/>
        <v>0</v>
      </c>
      <c r="AO750" s="571">
        <f t="shared" si="1580"/>
        <v>0</v>
      </c>
      <c r="AP750" s="571">
        <f t="shared" si="1580"/>
        <v>0</v>
      </c>
      <c r="AQ750" s="571">
        <f t="shared" si="1580"/>
        <v>0</v>
      </c>
      <c r="AR750" s="571">
        <f t="shared" si="1580"/>
        <v>0</v>
      </c>
      <c r="AS750" s="571">
        <f t="shared" si="1580"/>
        <v>0</v>
      </c>
      <c r="AT750" s="571">
        <f t="shared" si="1580"/>
        <v>0</v>
      </c>
      <c r="AU750" s="571">
        <f t="shared" si="1580"/>
        <v>0</v>
      </c>
      <c r="AV750" s="571">
        <f t="shared" si="1580"/>
        <v>0</v>
      </c>
      <c r="AW750" s="571">
        <f t="shared" si="1580"/>
        <v>0</v>
      </c>
      <c r="AX750" s="571">
        <f t="shared" si="1580"/>
        <v>0</v>
      </c>
      <c r="AY750" s="571">
        <f t="shared" si="1580"/>
        <v>0</v>
      </c>
      <c r="AZ750" s="571">
        <f t="shared" si="1580"/>
        <v>0</v>
      </c>
      <c r="BA750" s="571">
        <f t="shared" si="1580"/>
        <v>0</v>
      </c>
      <c r="BB750" s="571">
        <f t="shared" si="1580"/>
        <v>0</v>
      </c>
      <c r="BC750" s="571">
        <f t="shared" si="1580"/>
        <v>0</v>
      </c>
      <c r="BD750" s="571">
        <f t="shared" si="1580"/>
        <v>0</v>
      </c>
      <c r="BE750" s="571">
        <f t="shared" si="1580"/>
        <v>0</v>
      </c>
      <c r="BF750" s="571">
        <f t="shared" si="1580"/>
        <v>0</v>
      </c>
      <c r="BG750" s="571">
        <f t="shared" si="1580"/>
        <v>0</v>
      </c>
      <c r="BH750" s="571">
        <f t="shared" si="1580"/>
        <v>0</v>
      </c>
      <c r="BI750" s="571">
        <f t="shared" si="1580"/>
        <v>0</v>
      </c>
      <c r="BJ750" s="571">
        <f t="shared" si="1580"/>
        <v>0</v>
      </c>
      <c r="BK750" s="571">
        <f t="shared" si="1580"/>
        <v>0</v>
      </c>
      <c r="BL750" s="571">
        <f t="shared" si="1580"/>
        <v>0</v>
      </c>
      <c r="BM750" s="571">
        <f t="shared" si="1580"/>
        <v>0</v>
      </c>
      <c r="BN750" s="571">
        <f t="shared" si="1580"/>
        <v>0</v>
      </c>
      <c r="BO750" s="571">
        <f t="shared" si="1580"/>
        <v>0</v>
      </c>
      <c r="BP750" s="571">
        <f t="shared" si="1580"/>
        <v>0</v>
      </c>
      <c r="BQ750" s="571">
        <f t="shared" si="1580"/>
        <v>0</v>
      </c>
      <c r="BR750" s="571">
        <f t="shared" si="1580"/>
        <v>0</v>
      </c>
      <c r="BS750" s="571">
        <f t="shared" si="1580"/>
        <v>0</v>
      </c>
      <c r="BT750" s="571">
        <f t="shared" si="1580"/>
        <v>0</v>
      </c>
      <c r="BU750" s="571">
        <f t="shared" si="1580"/>
        <v>0</v>
      </c>
      <c r="BV750" s="571">
        <f t="shared" si="1580"/>
        <v>0</v>
      </c>
      <c r="BW750" s="571">
        <f t="shared" si="1580"/>
        <v>0</v>
      </c>
      <c r="BX750" s="571"/>
      <c r="BY750" s="571">
        <f>ROUND(SUM(M750:BX750),0)</f>
        <v>19</v>
      </c>
      <c r="BZ750" s="7"/>
      <c r="CA750" s="7">
        <f t="shared" si="1567"/>
        <v>0</v>
      </c>
      <c r="CB750" s="622">
        <f t="shared" si="1577"/>
        <v>0</v>
      </c>
      <c r="CC750" s="622">
        <f>ROUND(SUMIF($M$1:$BW$1,CC$1,$M750:$BW750),0)</f>
        <v>6</v>
      </c>
      <c r="CD750" s="622">
        <f t="shared" si="1578"/>
        <v>8</v>
      </c>
      <c r="CE750" s="622">
        <f t="shared" si="1578"/>
        <v>5</v>
      </c>
      <c r="CF750" s="622">
        <f t="shared" si="1578"/>
        <v>0</v>
      </c>
      <c r="CG750" s="622">
        <f t="shared" si="1578"/>
        <v>0</v>
      </c>
      <c r="CH750" s="622">
        <f t="shared" si="1578"/>
        <v>0</v>
      </c>
      <c r="CI750" s="622">
        <f t="shared" si="1578"/>
        <v>0</v>
      </c>
      <c r="CJ750" s="16"/>
      <c r="CK750" s="622">
        <f t="shared" si="1582"/>
        <v>1</v>
      </c>
      <c r="CL750" s="622">
        <f t="shared" si="1582"/>
        <v>8</v>
      </c>
      <c r="CM750" s="622">
        <f t="shared" si="1582"/>
        <v>6</v>
      </c>
      <c r="CN750" s="622">
        <f t="shared" si="1582"/>
        <v>4</v>
      </c>
      <c r="CO750" s="622">
        <f t="shared" si="1582"/>
        <v>0</v>
      </c>
      <c r="CP750" s="622">
        <f t="shared" si="1582"/>
        <v>0</v>
      </c>
      <c r="CQ750" s="622">
        <f t="shared" si="1582"/>
        <v>0</v>
      </c>
      <c r="CR750" s="622">
        <f t="shared" si="1582"/>
        <v>0</v>
      </c>
      <c r="CS750" s="120">
        <f t="shared" si="1579"/>
        <v>0</v>
      </c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</row>
    <row r="751" spans="1:133" ht="15">
      <c r="A751" s="572" t="s">
        <v>143</v>
      </c>
      <c r="B751" s="14"/>
      <c r="C751" s="9">
        <f>'4a 1718 CS PC'!AP15</f>
        <v>7.7000000000000002E-3</v>
      </c>
      <c r="D751" s="9">
        <f>'4a 1718 CS PC'!AR15</f>
        <v>1.0800000000000001E-2</v>
      </c>
      <c r="E751" s="9">
        <f>'4b 1819 CS PC'!$AT15</f>
        <v>8.0000000000000002E-3</v>
      </c>
      <c r="F751" s="9">
        <f>'4b 1819 CS PC'!AQ15</f>
        <v>1.1299999999999999E-2</v>
      </c>
      <c r="G751" s="9">
        <f>'4c 1920 CS PC'!AS15</f>
        <v>7.9000000000000008E-3</v>
      </c>
      <c r="H751" s="9">
        <f>'4c 1920 CS PC'!AP15</f>
        <v>1.1299999999999999E-2</v>
      </c>
      <c r="I751" s="9">
        <f>'4d 2021 CS PC'!AS15</f>
        <v>7.4999999999999997E-3</v>
      </c>
      <c r="J751" s="9">
        <f>'4d 2021 CS PC'!AP15</f>
        <v>1.0699999999999999E-2</v>
      </c>
      <c r="K751" s="9">
        <f>'4e 2122 CS PC'!AB15</f>
        <v>7.4999999999999997E-3</v>
      </c>
      <c r="L751" s="9"/>
      <c r="M751" s="571">
        <f t="shared" si="1570"/>
        <v>0</v>
      </c>
      <c r="N751" s="571">
        <f t="shared" si="1570"/>
        <v>0</v>
      </c>
      <c r="O751" s="571">
        <f t="shared" si="1570"/>
        <v>0</v>
      </c>
      <c r="P751" s="571">
        <f t="shared" si="1570"/>
        <v>0</v>
      </c>
      <c r="Q751" s="571">
        <f t="shared" si="1570"/>
        <v>1.2936000000000001</v>
      </c>
      <c r="R751" s="571">
        <f t="shared" si="1570"/>
        <v>0</v>
      </c>
      <c r="S751" s="571">
        <f t="shared" si="1570"/>
        <v>5.8982000000000001</v>
      </c>
      <c r="T751" s="573"/>
      <c r="U751" s="573"/>
      <c r="V751" s="571">
        <f t="shared" si="1557"/>
        <v>4</v>
      </c>
      <c r="W751" s="571">
        <f>ROUND(W$738*$E751,0)</f>
        <v>3</v>
      </c>
      <c r="X751" s="571">
        <f t="shared" si="1559"/>
        <v>0</v>
      </c>
      <c r="Y751" s="571">
        <f t="shared" si="1560"/>
        <v>2</v>
      </c>
      <c r="Z751" s="571">
        <f t="shared" si="1571"/>
        <v>8</v>
      </c>
      <c r="AA751" s="571">
        <f t="shared" si="1571"/>
        <v>2</v>
      </c>
      <c r="AB751" s="571">
        <f t="shared" si="1572"/>
        <v>3</v>
      </c>
      <c r="AC751" s="571">
        <f t="shared" si="1560"/>
        <v>0</v>
      </c>
      <c r="AD751" s="571">
        <f t="shared" si="1561"/>
        <v>1</v>
      </c>
      <c r="AE751" s="571">
        <f t="shared" si="1562"/>
        <v>0</v>
      </c>
      <c r="AF751" s="571">
        <f t="shared" si="1563"/>
        <v>2</v>
      </c>
      <c r="AG751" s="571">
        <f t="shared" si="1563"/>
        <v>6</v>
      </c>
      <c r="AH751" s="571">
        <f t="shared" si="1581"/>
        <v>0</v>
      </c>
      <c r="AI751" s="571">
        <f t="shared" si="1573"/>
        <v>1</v>
      </c>
      <c r="AJ751" s="571">
        <f t="shared" si="1574"/>
        <v>0</v>
      </c>
      <c r="AK751" s="571">
        <f t="shared" si="1565"/>
        <v>0</v>
      </c>
      <c r="AL751" s="571">
        <f t="shared" si="1581"/>
        <v>0</v>
      </c>
      <c r="AM751" s="571">
        <f t="shared" si="1581"/>
        <v>1</v>
      </c>
      <c r="AN751" s="571">
        <f t="shared" si="1575"/>
        <v>0</v>
      </c>
      <c r="AO751" s="571">
        <f t="shared" si="1580"/>
        <v>0</v>
      </c>
      <c r="AP751" s="571">
        <f t="shared" si="1580"/>
        <v>0</v>
      </c>
      <c r="AQ751" s="571">
        <f t="shared" si="1580"/>
        <v>0</v>
      </c>
      <c r="AR751" s="571">
        <f t="shared" si="1580"/>
        <v>0</v>
      </c>
      <c r="AS751" s="571">
        <f t="shared" si="1580"/>
        <v>0</v>
      </c>
      <c r="AT751" s="571">
        <f t="shared" si="1580"/>
        <v>0</v>
      </c>
      <c r="AU751" s="571">
        <f t="shared" si="1580"/>
        <v>0</v>
      </c>
      <c r="AV751" s="571">
        <f t="shared" si="1580"/>
        <v>0</v>
      </c>
      <c r="AW751" s="571">
        <f t="shared" si="1580"/>
        <v>0</v>
      </c>
      <c r="AX751" s="571">
        <f t="shared" si="1580"/>
        <v>0</v>
      </c>
      <c r="AY751" s="571">
        <f t="shared" si="1580"/>
        <v>0</v>
      </c>
      <c r="AZ751" s="571">
        <f t="shared" si="1580"/>
        <v>0</v>
      </c>
      <c r="BA751" s="571">
        <f t="shared" si="1580"/>
        <v>0</v>
      </c>
      <c r="BB751" s="571">
        <f t="shared" si="1580"/>
        <v>0</v>
      </c>
      <c r="BC751" s="571">
        <f t="shared" si="1580"/>
        <v>0</v>
      </c>
      <c r="BD751" s="571">
        <f t="shared" si="1580"/>
        <v>0</v>
      </c>
      <c r="BE751" s="571">
        <f t="shared" si="1580"/>
        <v>0</v>
      </c>
      <c r="BF751" s="571">
        <f t="shared" si="1580"/>
        <v>0</v>
      </c>
      <c r="BG751" s="571">
        <f t="shared" si="1580"/>
        <v>0</v>
      </c>
      <c r="BH751" s="571">
        <f t="shared" si="1580"/>
        <v>0</v>
      </c>
      <c r="BI751" s="571">
        <f t="shared" si="1580"/>
        <v>0</v>
      </c>
      <c r="BJ751" s="571">
        <f t="shared" si="1580"/>
        <v>0</v>
      </c>
      <c r="BK751" s="571">
        <f t="shared" si="1580"/>
        <v>0</v>
      </c>
      <c r="BL751" s="571">
        <f t="shared" si="1580"/>
        <v>0</v>
      </c>
      <c r="BM751" s="571">
        <f t="shared" si="1580"/>
        <v>0</v>
      </c>
      <c r="BN751" s="571">
        <f t="shared" si="1580"/>
        <v>0</v>
      </c>
      <c r="BO751" s="571">
        <f t="shared" si="1580"/>
        <v>0</v>
      </c>
      <c r="BP751" s="571">
        <f t="shared" si="1580"/>
        <v>0</v>
      </c>
      <c r="BQ751" s="571">
        <f t="shared" si="1580"/>
        <v>0</v>
      </c>
      <c r="BR751" s="571">
        <f t="shared" si="1580"/>
        <v>0</v>
      </c>
      <c r="BS751" s="571">
        <f t="shared" si="1580"/>
        <v>0</v>
      </c>
      <c r="BT751" s="571">
        <f t="shared" si="1580"/>
        <v>0</v>
      </c>
      <c r="BU751" s="571">
        <f t="shared" si="1580"/>
        <v>0</v>
      </c>
      <c r="BV751" s="571">
        <f t="shared" si="1580"/>
        <v>0</v>
      </c>
      <c r="BW751" s="571">
        <f t="shared" si="1580"/>
        <v>0</v>
      </c>
      <c r="BX751" s="571"/>
      <c r="BY751" s="571">
        <f>ROUND(SUM(M751:BX751),0)</f>
        <v>40</v>
      </c>
      <c r="BZ751" s="7"/>
      <c r="CA751" s="7">
        <f t="shared" si="1567"/>
        <v>0</v>
      </c>
      <c r="CB751" s="622">
        <f t="shared" si="1577"/>
        <v>0</v>
      </c>
      <c r="CC751" s="622">
        <f>ROUND(SUMIF($M$1:$BW$1,CC$1,$M751:$BW751),0)</f>
        <v>11</v>
      </c>
      <c r="CD751" s="622">
        <f t="shared" ref="CD751:CI758" si="1583">ROUND(SUMIF($M$1:$BW$1,CD$1,$M751:$BW751),0)</f>
        <v>15</v>
      </c>
      <c r="CE751" s="622">
        <f t="shared" si="1583"/>
        <v>12</v>
      </c>
      <c r="CF751" s="622">
        <f t="shared" si="1583"/>
        <v>2</v>
      </c>
      <c r="CG751" s="622">
        <f t="shared" si="1583"/>
        <v>0</v>
      </c>
      <c r="CH751" s="622">
        <f t="shared" si="1583"/>
        <v>0</v>
      </c>
      <c r="CI751" s="622">
        <f t="shared" si="1583"/>
        <v>0</v>
      </c>
      <c r="CJ751" s="16"/>
      <c r="CK751" s="622">
        <f t="shared" si="1582"/>
        <v>1</v>
      </c>
      <c r="CL751" s="622">
        <f t="shared" si="1582"/>
        <v>15</v>
      </c>
      <c r="CM751" s="622">
        <f t="shared" si="1582"/>
        <v>14</v>
      </c>
      <c r="CN751" s="622">
        <f t="shared" si="1582"/>
        <v>9</v>
      </c>
      <c r="CO751" s="622">
        <f t="shared" si="1582"/>
        <v>1</v>
      </c>
      <c r="CP751" s="622">
        <f t="shared" si="1582"/>
        <v>0</v>
      </c>
      <c r="CQ751" s="622">
        <f t="shared" si="1582"/>
        <v>0</v>
      </c>
      <c r="CR751" s="622">
        <f t="shared" si="1582"/>
        <v>0</v>
      </c>
      <c r="CS751" s="120">
        <f t="shared" si="1579"/>
        <v>0</v>
      </c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</row>
    <row r="752" spans="1:133" ht="15">
      <c r="A752" s="572" t="s">
        <v>144</v>
      </c>
      <c r="B752" s="14"/>
      <c r="C752" s="9">
        <f>'4a 1718 CS PC'!AP16</f>
        <v>5.0000000000000001E-4</v>
      </c>
      <c r="D752" s="9">
        <f>'4a 1718 CS PC'!AR16</f>
        <v>5.9999999999999995E-4</v>
      </c>
      <c r="E752" s="9">
        <f>'4b 1819 CS PC'!$AT16</f>
        <v>4.0000000000000002E-4</v>
      </c>
      <c r="F752" s="9">
        <f>'4b 1819 CS PC'!AQ16</f>
        <v>5.9999999999999995E-4</v>
      </c>
      <c r="G752" s="9">
        <f>'4c 1920 CS PC'!AS16</f>
        <v>4.0000000000000002E-4</v>
      </c>
      <c r="H752" s="9">
        <f>'4c 1920 CS PC'!AP16</f>
        <v>5.9999999999999995E-4</v>
      </c>
      <c r="I752" s="9">
        <f>'4d 2021 CS PC'!AS16</f>
        <v>4.0000000000000002E-4</v>
      </c>
      <c r="J752" s="9">
        <f>'4d 2021 CS PC'!AP16</f>
        <v>5.9999999999999995E-4</v>
      </c>
      <c r="K752" s="9">
        <f>'4e 2122 CS PC'!AB16</f>
        <v>4.0000000000000002E-4</v>
      </c>
      <c r="L752" s="9"/>
      <c r="M752" s="571">
        <f t="shared" si="1570"/>
        <v>0</v>
      </c>
      <c r="N752" s="571">
        <f t="shared" si="1570"/>
        <v>0</v>
      </c>
      <c r="O752" s="571">
        <f t="shared" si="1570"/>
        <v>0</v>
      </c>
      <c r="P752" s="571">
        <f t="shared" si="1570"/>
        <v>0</v>
      </c>
      <c r="Q752" s="571">
        <f t="shared" si="1570"/>
        <v>8.4000000000000005E-2</v>
      </c>
      <c r="R752" s="571">
        <f t="shared" si="1570"/>
        <v>0</v>
      </c>
      <c r="S752" s="571">
        <f t="shared" si="1570"/>
        <v>0.38300000000000001</v>
      </c>
      <c r="T752" s="573"/>
      <c r="U752" s="573"/>
      <c r="V752" s="571">
        <f t="shared" si="1557"/>
        <v>0</v>
      </c>
      <c r="W752" s="571">
        <f>ROUND(W$738*$E752,0)</f>
        <v>0</v>
      </c>
      <c r="X752" s="571">
        <f t="shared" si="1559"/>
        <v>0</v>
      </c>
      <c r="Y752" s="594">
        <f>ROUNDUP(Y$738*$E752,0)</f>
        <v>1</v>
      </c>
      <c r="Z752" s="571">
        <f t="shared" si="1571"/>
        <v>0</v>
      </c>
      <c r="AA752" s="571">
        <f t="shared" si="1571"/>
        <v>0</v>
      </c>
      <c r="AB752" s="571">
        <f t="shared" si="1572"/>
        <v>0</v>
      </c>
      <c r="AC752" s="571">
        <f t="shared" si="1560"/>
        <v>0</v>
      </c>
      <c r="AD752" s="571">
        <f t="shared" si="1561"/>
        <v>0</v>
      </c>
      <c r="AE752" s="571">
        <f t="shared" si="1562"/>
        <v>0</v>
      </c>
      <c r="AF752" s="571">
        <f t="shared" si="1563"/>
        <v>0</v>
      </c>
      <c r="AG752" s="571">
        <f t="shared" si="1563"/>
        <v>0</v>
      </c>
      <c r="AH752" s="571">
        <f t="shared" si="1581"/>
        <v>0</v>
      </c>
      <c r="AI752" s="571">
        <f t="shared" si="1573"/>
        <v>0</v>
      </c>
      <c r="AJ752" s="571">
        <f t="shared" si="1574"/>
        <v>0</v>
      </c>
      <c r="AK752" s="571">
        <f t="shared" si="1565"/>
        <v>0</v>
      </c>
      <c r="AL752" s="571">
        <f t="shared" si="1581"/>
        <v>0</v>
      </c>
      <c r="AM752" s="571">
        <f t="shared" si="1581"/>
        <v>0</v>
      </c>
      <c r="AN752" s="571">
        <f t="shared" si="1575"/>
        <v>0</v>
      </c>
      <c r="AO752" s="571">
        <f t="shared" si="1580"/>
        <v>0</v>
      </c>
      <c r="AP752" s="571">
        <f t="shared" si="1580"/>
        <v>0</v>
      </c>
      <c r="AQ752" s="571">
        <f t="shared" si="1580"/>
        <v>0</v>
      </c>
      <c r="AR752" s="571">
        <f t="shared" si="1580"/>
        <v>0</v>
      </c>
      <c r="AS752" s="571">
        <f t="shared" si="1580"/>
        <v>0</v>
      </c>
      <c r="AT752" s="571">
        <f t="shared" si="1580"/>
        <v>0</v>
      </c>
      <c r="AU752" s="571">
        <f t="shared" si="1580"/>
        <v>0</v>
      </c>
      <c r="AV752" s="571">
        <f t="shared" si="1580"/>
        <v>0</v>
      </c>
      <c r="AW752" s="571">
        <f t="shared" si="1580"/>
        <v>0</v>
      </c>
      <c r="AX752" s="571">
        <f t="shared" si="1580"/>
        <v>0</v>
      </c>
      <c r="AY752" s="571">
        <f t="shared" si="1580"/>
        <v>0</v>
      </c>
      <c r="AZ752" s="571">
        <f t="shared" si="1580"/>
        <v>0</v>
      </c>
      <c r="BA752" s="571">
        <f t="shared" si="1580"/>
        <v>0</v>
      </c>
      <c r="BB752" s="571">
        <f t="shared" si="1580"/>
        <v>0</v>
      </c>
      <c r="BC752" s="571">
        <f t="shared" si="1580"/>
        <v>0</v>
      </c>
      <c r="BD752" s="571">
        <f t="shared" si="1580"/>
        <v>0</v>
      </c>
      <c r="BE752" s="571">
        <f t="shared" si="1580"/>
        <v>0</v>
      </c>
      <c r="BF752" s="571">
        <f t="shared" si="1580"/>
        <v>0</v>
      </c>
      <c r="BG752" s="571">
        <f t="shared" si="1580"/>
        <v>0</v>
      </c>
      <c r="BH752" s="571">
        <f t="shared" si="1580"/>
        <v>0</v>
      </c>
      <c r="BI752" s="571">
        <f t="shared" si="1580"/>
        <v>0</v>
      </c>
      <c r="BJ752" s="571">
        <f t="shared" si="1580"/>
        <v>0</v>
      </c>
      <c r="BK752" s="571">
        <f t="shared" si="1580"/>
        <v>0</v>
      </c>
      <c r="BL752" s="571">
        <f t="shared" si="1580"/>
        <v>0</v>
      </c>
      <c r="BM752" s="571">
        <f t="shared" si="1580"/>
        <v>0</v>
      </c>
      <c r="BN752" s="571">
        <f t="shared" si="1580"/>
        <v>0</v>
      </c>
      <c r="BO752" s="571">
        <f t="shared" si="1580"/>
        <v>0</v>
      </c>
      <c r="BP752" s="571">
        <f t="shared" si="1580"/>
        <v>0</v>
      </c>
      <c r="BQ752" s="571">
        <f t="shared" si="1580"/>
        <v>0</v>
      </c>
      <c r="BR752" s="571">
        <f t="shared" si="1580"/>
        <v>0</v>
      </c>
      <c r="BS752" s="571">
        <f t="shared" si="1580"/>
        <v>0</v>
      </c>
      <c r="BT752" s="571">
        <f t="shared" si="1580"/>
        <v>0</v>
      </c>
      <c r="BU752" s="571">
        <f t="shared" si="1580"/>
        <v>0</v>
      </c>
      <c r="BV752" s="571">
        <f t="shared" si="1580"/>
        <v>0</v>
      </c>
      <c r="BW752" s="571">
        <f t="shared" si="1580"/>
        <v>0</v>
      </c>
      <c r="BX752" s="571"/>
      <c r="BY752" s="571">
        <f>ROUND(SUM(M752:BX752),0)</f>
        <v>1</v>
      </c>
      <c r="BZ752" s="7"/>
      <c r="CA752" s="7">
        <f t="shared" si="1567"/>
        <v>0</v>
      </c>
      <c r="CB752" s="622">
        <f t="shared" si="1577"/>
        <v>0</v>
      </c>
      <c r="CC752" s="622">
        <f>ROUND(SUMIF($M$1:$BW$1,CC$1,$M752:$BW752),0)</f>
        <v>0</v>
      </c>
      <c r="CD752" s="622">
        <f t="shared" si="1583"/>
        <v>1</v>
      </c>
      <c r="CE752" s="622">
        <f t="shared" si="1583"/>
        <v>0</v>
      </c>
      <c r="CF752" s="622">
        <f t="shared" si="1583"/>
        <v>0</v>
      </c>
      <c r="CG752" s="622">
        <f t="shared" si="1583"/>
        <v>0</v>
      </c>
      <c r="CH752" s="622">
        <f t="shared" si="1583"/>
        <v>0</v>
      </c>
      <c r="CI752" s="622">
        <f t="shared" si="1583"/>
        <v>0</v>
      </c>
      <c r="CJ752" s="16"/>
      <c r="CK752" s="622">
        <f t="shared" si="1582"/>
        <v>0</v>
      </c>
      <c r="CL752" s="622">
        <f t="shared" si="1582"/>
        <v>1</v>
      </c>
      <c r="CM752" s="622">
        <f t="shared" si="1582"/>
        <v>0</v>
      </c>
      <c r="CN752" s="622">
        <f t="shared" si="1582"/>
        <v>0</v>
      </c>
      <c r="CO752" s="622">
        <f t="shared" si="1582"/>
        <v>0</v>
      </c>
      <c r="CP752" s="622">
        <f t="shared" si="1582"/>
        <v>0</v>
      </c>
      <c r="CQ752" s="622">
        <f t="shared" si="1582"/>
        <v>0</v>
      </c>
      <c r="CR752" s="622">
        <f t="shared" si="1582"/>
        <v>0</v>
      </c>
      <c r="CS752" s="120">
        <f t="shared" si="1579"/>
        <v>0</v>
      </c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</row>
    <row r="753" spans="1:133" ht="15">
      <c r="A753" s="572" t="s">
        <v>145</v>
      </c>
      <c r="B753" s="14"/>
      <c r="C753" s="9">
        <f>'4a 1718 CS PC'!AP17</f>
        <v>3.3300000000000003E-2</v>
      </c>
      <c r="D753" s="9">
        <f>'4a 1718 CS PC'!AR17</f>
        <v>4.6800000000000001E-2</v>
      </c>
      <c r="E753" s="9">
        <f>'4b 1819 CS PC'!$AT17</f>
        <v>3.3799999999999997E-2</v>
      </c>
      <c r="F753" s="9">
        <f>'4b 1819 CS PC'!AQ17</f>
        <v>4.7899999999999998E-2</v>
      </c>
      <c r="G753" s="9">
        <f>'4c 1920 CS PC'!AS17</f>
        <v>3.4099999999999998E-2</v>
      </c>
      <c r="H753" s="9">
        <f>'4c 1920 CS PC'!AP17</f>
        <v>4.8399999999999999E-2</v>
      </c>
      <c r="I753" s="9">
        <f>'4d 2021 CS PC'!AS17</f>
        <v>3.3700000000000001E-2</v>
      </c>
      <c r="J753" s="9">
        <f>'4d 2021 CS PC'!AP17</f>
        <v>4.8099999999999997E-2</v>
      </c>
      <c r="K753" s="9">
        <f>'4e 2122 CS PC'!AB17</f>
        <v>3.3500000000000002E-2</v>
      </c>
      <c r="L753" s="9"/>
      <c r="M753" s="571">
        <f t="shared" si="1570"/>
        <v>0</v>
      </c>
      <c r="N753" s="571">
        <f t="shared" si="1570"/>
        <v>0</v>
      </c>
      <c r="O753" s="571">
        <f t="shared" si="1570"/>
        <v>0</v>
      </c>
      <c r="P753" s="571">
        <f t="shared" si="1570"/>
        <v>0</v>
      </c>
      <c r="Q753" s="571">
        <f t="shared" si="1570"/>
        <v>5.5944000000000003</v>
      </c>
      <c r="R753" s="571">
        <f t="shared" si="1570"/>
        <v>0</v>
      </c>
      <c r="S753" s="571">
        <f t="shared" si="1570"/>
        <v>25.507800000000003</v>
      </c>
      <c r="T753" s="573"/>
      <c r="U753" s="573"/>
      <c r="V753" s="571">
        <f t="shared" si="1557"/>
        <v>16</v>
      </c>
      <c r="W753" s="594">
        <f>ROUNDUP(W$738*$E753,0)</f>
        <v>14</v>
      </c>
      <c r="X753" s="571">
        <f t="shared" si="1559"/>
        <v>0</v>
      </c>
      <c r="Y753" s="571">
        <f t="shared" si="1560"/>
        <v>8</v>
      </c>
      <c r="Z753" s="571">
        <f t="shared" si="1571"/>
        <v>34</v>
      </c>
      <c r="AA753" s="571">
        <f t="shared" si="1571"/>
        <v>9</v>
      </c>
      <c r="AB753" s="571">
        <f t="shared" si="1572"/>
        <v>11</v>
      </c>
      <c r="AC753" s="571">
        <f t="shared" si="1560"/>
        <v>0</v>
      </c>
      <c r="AD753" s="571">
        <f t="shared" si="1561"/>
        <v>3</v>
      </c>
      <c r="AE753" s="571">
        <f t="shared" si="1562"/>
        <v>0</v>
      </c>
      <c r="AF753" s="571">
        <f t="shared" si="1563"/>
        <v>8</v>
      </c>
      <c r="AG753" s="571">
        <f t="shared" si="1563"/>
        <v>24</v>
      </c>
      <c r="AH753" s="571">
        <f t="shared" si="1581"/>
        <v>0</v>
      </c>
      <c r="AI753" s="571">
        <f t="shared" si="1573"/>
        <v>2</v>
      </c>
      <c r="AJ753" s="571">
        <f t="shared" si="1574"/>
        <v>0</v>
      </c>
      <c r="AK753" s="571">
        <f t="shared" si="1565"/>
        <v>0</v>
      </c>
      <c r="AL753" s="571">
        <f t="shared" si="1581"/>
        <v>0</v>
      </c>
      <c r="AM753" s="571">
        <f t="shared" si="1581"/>
        <v>3</v>
      </c>
      <c r="AN753" s="571">
        <f t="shared" si="1575"/>
        <v>0</v>
      </c>
      <c r="AO753" s="571">
        <f t="shared" si="1580"/>
        <v>0</v>
      </c>
      <c r="AP753" s="571">
        <f t="shared" si="1580"/>
        <v>0</v>
      </c>
      <c r="AQ753" s="571">
        <f t="shared" si="1580"/>
        <v>0</v>
      </c>
      <c r="AR753" s="571">
        <f t="shared" si="1580"/>
        <v>0</v>
      </c>
      <c r="AS753" s="571">
        <f t="shared" si="1580"/>
        <v>0</v>
      </c>
      <c r="AT753" s="571">
        <f t="shared" si="1580"/>
        <v>0</v>
      </c>
      <c r="AU753" s="571">
        <f t="shared" si="1580"/>
        <v>0</v>
      </c>
      <c r="AV753" s="571">
        <f t="shared" si="1580"/>
        <v>0</v>
      </c>
      <c r="AW753" s="571">
        <f t="shared" si="1580"/>
        <v>0</v>
      </c>
      <c r="AX753" s="571">
        <f t="shared" si="1580"/>
        <v>0</v>
      </c>
      <c r="AY753" s="571">
        <f t="shared" si="1580"/>
        <v>0</v>
      </c>
      <c r="AZ753" s="571">
        <f t="shared" si="1580"/>
        <v>0</v>
      </c>
      <c r="BA753" s="571">
        <f t="shared" si="1580"/>
        <v>0</v>
      </c>
      <c r="BB753" s="571">
        <f t="shared" si="1580"/>
        <v>0</v>
      </c>
      <c r="BC753" s="571">
        <f t="shared" si="1580"/>
        <v>0</v>
      </c>
      <c r="BD753" s="571">
        <f t="shared" si="1580"/>
        <v>0</v>
      </c>
      <c r="BE753" s="571">
        <f t="shared" si="1580"/>
        <v>0</v>
      </c>
      <c r="BF753" s="571">
        <f t="shared" si="1580"/>
        <v>0</v>
      </c>
      <c r="BG753" s="571">
        <f t="shared" si="1580"/>
        <v>0</v>
      </c>
      <c r="BH753" s="571">
        <f t="shared" si="1580"/>
        <v>0</v>
      </c>
      <c r="BI753" s="571">
        <f t="shared" si="1580"/>
        <v>0</v>
      </c>
      <c r="BJ753" s="571">
        <f t="shared" si="1580"/>
        <v>0</v>
      </c>
      <c r="BK753" s="571">
        <f t="shared" si="1580"/>
        <v>0</v>
      </c>
      <c r="BL753" s="571">
        <f t="shared" si="1580"/>
        <v>0</v>
      </c>
      <c r="BM753" s="571">
        <f t="shared" si="1580"/>
        <v>0</v>
      </c>
      <c r="BN753" s="571">
        <f t="shared" si="1580"/>
        <v>0</v>
      </c>
      <c r="BO753" s="571">
        <f t="shared" si="1580"/>
        <v>0</v>
      </c>
      <c r="BP753" s="571">
        <f t="shared" si="1580"/>
        <v>0</v>
      </c>
      <c r="BQ753" s="571">
        <f t="shared" si="1580"/>
        <v>0</v>
      </c>
      <c r="BR753" s="571">
        <f t="shared" si="1580"/>
        <v>0</v>
      </c>
      <c r="BS753" s="571">
        <f t="shared" si="1580"/>
        <v>0</v>
      </c>
      <c r="BT753" s="571">
        <f t="shared" si="1580"/>
        <v>0</v>
      </c>
      <c r="BU753" s="571">
        <f t="shared" si="1580"/>
        <v>0</v>
      </c>
      <c r="BV753" s="571">
        <f t="shared" si="1580"/>
        <v>0</v>
      </c>
      <c r="BW753" s="571">
        <f t="shared" si="1580"/>
        <v>0</v>
      </c>
      <c r="BX753" s="571"/>
      <c r="BY753" s="594">
        <f>ROUNDUP(SUM(M753:BX753),0)</f>
        <v>164</v>
      </c>
      <c r="BZ753" s="7"/>
      <c r="CA753" s="7">
        <f t="shared" si="1567"/>
        <v>0</v>
      </c>
      <c r="CB753" s="622">
        <f t="shared" si="1577"/>
        <v>0</v>
      </c>
      <c r="CC753" s="630">
        <f>ROUNDUP(SUMIF($M$1:$BW$1,CC$1,$M753:$BW753),0)</f>
        <v>48</v>
      </c>
      <c r="CD753" s="622">
        <f t="shared" si="1583"/>
        <v>65</v>
      </c>
      <c r="CE753" s="622">
        <f t="shared" si="1583"/>
        <v>46</v>
      </c>
      <c r="CF753" s="622">
        <f t="shared" si="1583"/>
        <v>5</v>
      </c>
      <c r="CG753" s="622">
        <f t="shared" si="1583"/>
        <v>0</v>
      </c>
      <c r="CH753" s="622">
        <f t="shared" si="1583"/>
        <v>0</v>
      </c>
      <c r="CI753" s="622">
        <f t="shared" si="1583"/>
        <v>0</v>
      </c>
      <c r="CJ753" s="16"/>
      <c r="CK753" s="622">
        <f t="shared" si="1582"/>
        <v>6</v>
      </c>
      <c r="CL753" s="622">
        <f t="shared" si="1582"/>
        <v>64</v>
      </c>
      <c r="CM753" s="622">
        <f t="shared" si="1582"/>
        <v>57</v>
      </c>
      <c r="CN753" s="622">
        <f t="shared" si="1582"/>
        <v>34</v>
      </c>
      <c r="CO753" s="622">
        <f t="shared" si="1582"/>
        <v>3</v>
      </c>
      <c r="CP753" s="622">
        <f t="shared" si="1582"/>
        <v>0</v>
      </c>
      <c r="CQ753" s="622">
        <f t="shared" si="1582"/>
        <v>0</v>
      </c>
      <c r="CR753" s="622">
        <f t="shared" si="1582"/>
        <v>0</v>
      </c>
      <c r="CS753" s="120">
        <f t="shared" si="1579"/>
        <v>0</v>
      </c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</row>
    <row r="754" spans="1:133" ht="15">
      <c r="A754" s="572" t="s">
        <v>146</v>
      </c>
      <c r="B754" s="14"/>
      <c r="C754" s="9">
        <f>'4a 1718 CS PC'!AP18</f>
        <v>4.7999999999999996E-3</v>
      </c>
      <c r="D754" s="9">
        <f>'4a 1718 CS PC'!AR18</f>
        <v>6.7000000000000002E-3</v>
      </c>
      <c r="E754" s="9">
        <f>'4b 1819 CS PC'!$AT18</f>
        <v>4.8999999999999998E-3</v>
      </c>
      <c r="F754" s="9">
        <f>'4b 1819 CS PC'!AQ18</f>
        <v>7.0000000000000001E-3</v>
      </c>
      <c r="G754" s="9">
        <f>'4c 1920 CS PC'!AS18</f>
        <v>5.0000000000000001E-3</v>
      </c>
      <c r="H754" s="9">
        <f>'4c 1920 CS PC'!AP18</f>
        <v>7.1000000000000004E-3</v>
      </c>
      <c r="I754" s="9">
        <f>'4d 2021 CS PC'!AS18</f>
        <v>4.8999999999999998E-3</v>
      </c>
      <c r="J754" s="9">
        <f>'4d 2021 CS PC'!AP18</f>
        <v>6.8999999999999999E-3</v>
      </c>
      <c r="K754" s="9">
        <f>'4e 2122 CS PC'!AB18</f>
        <v>4.7999999999999996E-3</v>
      </c>
      <c r="L754" s="9"/>
      <c r="M754" s="571">
        <f t="shared" si="1570"/>
        <v>0</v>
      </c>
      <c r="N754" s="571">
        <f t="shared" si="1570"/>
        <v>0</v>
      </c>
      <c r="O754" s="571">
        <f t="shared" si="1570"/>
        <v>0</v>
      </c>
      <c r="P754" s="571">
        <f t="shared" si="1570"/>
        <v>0</v>
      </c>
      <c r="Q754" s="571">
        <f t="shared" si="1570"/>
        <v>0.80639999999999989</v>
      </c>
      <c r="R754" s="571">
        <f t="shared" si="1570"/>
        <v>0</v>
      </c>
      <c r="S754" s="571">
        <f t="shared" si="1570"/>
        <v>3.6767999999999996</v>
      </c>
      <c r="T754" s="573"/>
      <c r="U754" s="573"/>
      <c r="V754" s="571">
        <f t="shared" si="1557"/>
        <v>2</v>
      </c>
      <c r="W754" s="571">
        <f t="shared" ref="W754:W771" si="1584">ROUND(W$738*$E754,0)</f>
        <v>2</v>
      </c>
      <c r="X754" s="571">
        <f t="shared" si="1559"/>
        <v>0</v>
      </c>
      <c r="Y754" s="571">
        <f t="shared" si="1560"/>
        <v>1</v>
      </c>
      <c r="Z754" s="571">
        <f t="shared" si="1571"/>
        <v>5</v>
      </c>
      <c r="AA754" s="571">
        <f t="shared" si="1571"/>
        <v>1</v>
      </c>
      <c r="AB754" s="571">
        <f t="shared" si="1572"/>
        <v>2</v>
      </c>
      <c r="AC754" s="571">
        <f t="shared" si="1560"/>
        <v>0</v>
      </c>
      <c r="AD754" s="571">
        <f t="shared" si="1561"/>
        <v>0</v>
      </c>
      <c r="AE754" s="571">
        <f t="shared" si="1562"/>
        <v>0</v>
      </c>
      <c r="AF754" s="571">
        <f t="shared" si="1563"/>
        <v>1</v>
      </c>
      <c r="AG754" s="571">
        <f t="shared" si="1563"/>
        <v>4</v>
      </c>
      <c r="AH754" s="571">
        <f t="shared" si="1581"/>
        <v>0</v>
      </c>
      <c r="AI754" s="571">
        <f t="shared" si="1573"/>
        <v>0</v>
      </c>
      <c r="AJ754" s="571">
        <f t="shared" si="1574"/>
        <v>0</v>
      </c>
      <c r="AK754" s="571">
        <f t="shared" si="1565"/>
        <v>0</v>
      </c>
      <c r="AL754" s="571">
        <f t="shared" si="1581"/>
        <v>0</v>
      </c>
      <c r="AM754" s="571">
        <f t="shared" si="1581"/>
        <v>0</v>
      </c>
      <c r="AN754" s="571">
        <f t="shared" si="1575"/>
        <v>0</v>
      </c>
      <c r="AO754" s="571">
        <f t="shared" ref="AO754:BW761" si="1585">ROUND(AO$738*$K754,0)</f>
        <v>0</v>
      </c>
      <c r="AP754" s="571">
        <f t="shared" si="1585"/>
        <v>0</v>
      </c>
      <c r="AQ754" s="571">
        <f t="shared" si="1585"/>
        <v>0</v>
      </c>
      <c r="AR754" s="571">
        <f t="shared" si="1585"/>
        <v>0</v>
      </c>
      <c r="AS754" s="571">
        <f t="shared" si="1585"/>
        <v>0</v>
      </c>
      <c r="AT754" s="571">
        <f t="shared" si="1585"/>
        <v>0</v>
      </c>
      <c r="AU754" s="571">
        <f t="shared" si="1585"/>
        <v>0</v>
      </c>
      <c r="AV754" s="571">
        <f t="shared" si="1585"/>
        <v>0</v>
      </c>
      <c r="AW754" s="571">
        <f t="shared" si="1585"/>
        <v>0</v>
      </c>
      <c r="AX754" s="571">
        <f t="shared" si="1585"/>
        <v>0</v>
      </c>
      <c r="AY754" s="571">
        <f t="shared" si="1585"/>
        <v>0</v>
      </c>
      <c r="AZ754" s="571">
        <f t="shared" si="1585"/>
        <v>0</v>
      </c>
      <c r="BA754" s="571">
        <f t="shared" si="1585"/>
        <v>0</v>
      </c>
      <c r="BB754" s="571">
        <f t="shared" si="1585"/>
        <v>0</v>
      </c>
      <c r="BC754" s="571">
        <f t="shared" si="1585"/>
        <v>0</v>
      </c>
      <c r="BD754" s="571">
        <f t="shared" si="1585"/>
        <v>0</v>
      </c>
      <c r="BE754" s="571">
        <f t="shared" si="1585"/>
        <v>0</v>
      </c>
      <c r="BF754" s="571">
        <f t="shared" si="1585"/>
        <v>0</v>
      </c>
      <c r="BG754" s="571">
        <f t="shared" si="1585"/>
        <v>0</v>
      </c>
      <c r="BH754" s="571">
        <f t="shared" si="1585"/>
        <v>0</v>
      </c>
      <c r="BI754" s="571">
        <f t="shared" si="1585"/>
        <v>0</v>
      </c>
      <c r="BJ754" s="571">
        <f t="shared" si="1585"/>
        <v>0</v>
      </c>
      <c r="BK754" s="571">
        <f t="shared" si="1585"/>
        <v>0</v>
      </c>
      <c r="BL754" s="571">
        <f t="shared" si="1585"/>
        <v>0</v>
      </c>
      <c r="BM754" s="571">
        <f t="shared" si="1585"/>
        <v>0</v>
      </c>
      <c r="BN754" s="571">
        <f t="shared" si="1585"/>
        <v>0</v>
      </c>
      <c r="BO754" s="571">
        <f t="shared" si="1585"/>
        <v>0</v>
      </c>
      <c r="BP754" s="571">
        <f t="shared" si="1585"/>
        <v>0</v>
      </c>
      <c r="BQ754" s="571">
        <f t="shared" si="1585"/>
        <v>0</v>
      </c>
      <c r="BR754" s="571">
        <f t="shared" si="1585"/>
        <v>0</v>
      </c>
      <c r="BS754" s="571">
        <f t="shared" si="1585"/>
        <v>0</v>
      </c>
      <c r="BT754" s="571">
        <f t="shared" si="1585"/>
        <v>0</v>
      </c>
      <c r="BU754" s="571">
        <f t="shared" si="1585"/>
        <v>0</v>
      </c>
      <c r="BV754" s="571">
        <f t="shared" si="1585"/>
        <v>0</v>
      </c>
      <c r="BW754" s="571">
        <f t="shared" si="1585"/>
        <v>0</v>
      </c>
      <c r="BX754" s="571"/>
      <c r="BY754" s="594">
        <f>ROUNDUP(SUM(M754:BX754),0)</f>
        <v>23</v>
      </c>
      <c r="BZ754" s="7"/>
      <c r="CA754" s="7">
        <f t="shared" si="1567"/>
        <v>0</v>
      </c>
      <c r="CB754" s="622">
        <f t="shared" si="1577"/>
        <v>0</v>
      </c>
      <c r="CC754" s="630">
        <f>ROUNDUP(SUMIF($M$1:$BW$1,CC$1,$M754:$BW754),0)</f>
        <v>7</v>
      </c>
      <c r="CD754" s="622">
        <f t="shared" si="1583"/>
        <v>9</v>
      </c>
      <c r="CE754" s="622">
        <f t="shared" si="1583"/>
        <v>7</v>
      </c>
      <c r="CF754" s="622">
        <f t="shared" si="1583"/>
        <v>0</v>
      </c>
      <c r="CG754" s="622">
        <f t="shared" si="1583"/>
        <v>0</v>
      </c>
      <c r="CH754" s="622">
        <f t="shared" si="1583"/>
        <v>0</v>
      </c>
      <c r="CI754" s="622">
        <f t="shared" si="1583"/>
        <v>0</v>
      </c>
      <c r="CJ754" s="16"/>
      <c r="CK754" s="622">
        <f t="shared" si="1582"/>
        <v>1</v>
      </c>
      <c r="CL754" s="622">
        <f t="shared" si="1582"/>
        <v>9</v>
      </c>
      <c r="CM754" s="622">
        <f t="shared" si="1582"/>
        <v>8</v>
      </c>
      <c r="CN754" s="622">
        <f t="shared" si="1582"/>
        <v>5</v>
      </c>
      <c r="CO754" s="622">
        <f t="shared" si="1582"/>
        <v>0</v>
      </c>
      <c r="CP754" s="622">
        <f t="shared" si="1582"/>
        <v>0</v>
      </c>
      <c r="CQ754" s="622">
        <f t="shared" si="1582"/>
        <v>0</v>
      </c>
      <c r="CR754" s="622">
        <f t="shared" si="1582"/>
        <v>0</v>
      </c>
      <c r="CS754" s="120">
        <f t="shared" si="1579"/>
        <v>0</v>
      </c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</row>
    <row r="755" spans="1:133" ht="15">
      <c r="A755" s="572" t="s">
        <v>147</v>
      </c>
      <c r="B755" s="14"/>
      <c r="C755" s="9">
        <f>'4a 1718 CS PC'!AP19</f>
        <v>2.5999999999999999E-3</v>
      </c>
      <c r="D755" s="9">
        <f>'4a 1718 CS PC'!AR19</f>
        <v>3.5999999999999999E-3</v>
      </c>
      <c r="E755" s="9">
        <f>'4b 1819 CS PC'!$AT19</f>
        <v>2.5999999999999999E-3</v>
      </c>
      <c r="F755" s="9">
        <f>'4b 1819 CS PC'!AQ19</f>
        <v>3.5999999999999999E-3</v>
      </c>
      <c r="G755" s="9">
        <f>'4c 1920 CS PC'!AS19</f>
        <v>2.5999999999999999E-3</v>
      </c>
      <c r="H755" s="9">
        <f>'4c 1920 CS PC'!AP19</f>
        <v>3.7000000000000002E-3</v>
      </c>
      <c r="I755" s="9">
        <f>'4d 2021 CS PC'!AS19</f>
        <v>2.5000000000000001E-3</v>
      </c>
      <c r="J755" s="9">
        <f>'4d 2021 CS PC'!AP19</f>
        <v>3.5999999999999999E-3</v>
      </c>
      <c r="K755" s="9">
        <f>'4e 2122 CS PC'!AB19</f>
        <v>2.5000000000000001E-3</v>
      </c>
      <c r="L755" s="9"/>
      <c r="M755" s="571">
        <f t="shared" si="1570"/>
        <v>0</v>
      </c>
      <c r="N755" s="571">
        <f t="shared" si="1570"/>
        <v>0</v>
      </c>
      <c r="O755" s="571">
        <f t="shared" si="1570"/>
        <v>0</v>
      </c>
      <c r="P755" s="571">
        <f t="shared" si="1570"/>
        <v>0</v>
      </c>
      <c r="Q755" s="571">
        <f t="shared" si="1570"/>
        <v>0.43679999999999997</v>
      </c>
      <c r="R755" s="571">
        <f t="shared" si="1570"/>
        <v>0</v>
      </c>
      <c r="S755" s="571">
        <f t="shared" si="1570"/>
        <v>1.9915999999999998</v>
      </c>
      <c r="T755" s="573"/>
      <c r="U755" s="573"/>
      <c r="V755" s="571">
        <f t="shared" si="1557"/>
        <v>1</v>
      </c>
      <c r="W755" s="571">
        <f t="shared" si="1584"/>
        <v>1</v>
      </c>
      <c r="X755" s="571">
        <f t="shared" si="1559"/>
        <v>0</v>
      </c>
      <c r="Y755" s="571">
        <f t="shared" ref="Y755:AA796" si="1586">ROUND(Y$738*$E755,0)</f>
        <v>1</v>
      </c>
      <c r="Z755" s="571">
        <f t="shared" si="1571"/>
        <v>3</v>
      </c>
      <c r="AA755" s="571">
        <f t="shared" si="1571"/>
        <v>1</v>
      </c>
      <c r="AB755" s="571">
        <f t="shared" si="1572"/>
        <v>1</v>
      </c>
      <c r="AC755" s="571">
        <f t="shared" ref="AC755:AC796" si="1587">ROUND(AC$738*$E755,0)</f>
        <v>0</v>
      </c>
      <c r="AD755" s="571">
        <f t="shared" si="1561"/>
        <v>0</v>
      </c>
      <c r="AE755" s="571">
        <f t="shared" si="1562"/>
        <v>0</v>
      </c>
      <c r="AF755" s="571">
        <f t="shared" ref="AF755:AG770" si="1588">ROUND(AF$738*$G755,0)</f>
        <v>1</v>
      </c>
      <c r="AG755" s="571">
        <f t="shared" si="1588"/>
        <v>2</v>
      </c>
      <c r="AH755" s="571">
        <f t="shared" si="1581"/>
        <v>0</v>
      </c>
      <c r="AI755" s="571">
        <f t="shared" si="1573"/>
        <v>0</v>
      </c>
      <c r="AJ755" s="571">
        <f t="shared" si="1574"/>
        <v>0</v>
      </c>
      <c r="AK755" s="571">
        <f t="shared" si="1573"/>
        <v>0</v>
      </c>
      <c r="AL755" s="571">
        <f t="shared" si="1581"/>
        <v>0</v>
      </c>
      <c r="AM755" s="571">
        <f t="shared" si="1581"/>
        <v>0</v>
      </c>
      <c r="AN755" s="571">
        <f t="shared" si="1575"/>
        <v>0</v>
      </c>
      <c r="AO755" s="571">
        <f t="shared" si="1585"/>
        <v>0</v>
      </c>
      <c r="AP755" s="571">
        <f t="shared" si="1585"/>
        <v>0</v>
      </c>
      <c r="AQ755" s="571">
        <f t="shared" si="1585"/>
        <v>0</v>
      </c>
      <c r="AR755" s="571">
        <f t="shared" si="1585"/>
        <v>0</v>
      </c>
      <c r="AS755" s="571">
        <f t="shared" si="1585"/>
        <v>0</v>
      </c>
      <c r="AT755" s="571">
        <f t="shared" si="1585"/>
        <v>0</v>
      </c>
      <c r="AU755" s="571">
        <f t="shared" si="1585"/>
        <v>0</v>
      </c>
      <c r="AV755" s="571">
        <f t="shared" si="1585"/>
        <v>0</v>
      </c>
      <c r="AW755" s="571">
        <f t="shared" si="1585"/>
        <v>0</v>
      </c>
      <c r="AX755" s="571">
        <f t="shared" si="1585"/>
        <v>0</v>
      </c>
      <c r="AY755" s="571">
        <f t="shared" si="1585"/>
        <v>0</v>
      </c>
      <c r="AZ755" s="571">
        <f t="shared" si="1585"/>
        <v>0</v>
      </c>
      <c r="BA755" s="571">
        <f t="shared" si="1585"/>
        <v>0</v>
      </c>
      <c r="BB755" s="571">
        <f t="shared" si="1585"/>
        <v>0</v>
      </c>
      <c r="BC755" s="571">
        <f t="shared" si="1585"/>
        <v>0</v>
      </c>
      <c r="BD755" s="571">
        <f t="shared" si="1585"/>
        <v>0</v>
      </c>
      <c r="BE755" s="571">
        <f t="shared" si="1585"/>
        <v>0</v>
      </c>
      <c r="BF755" s="571">
        <f t="shared" si="1585"/>
        <v>0</v>
      </c>
      <c r="BG755" s="571">
        <f t="shared" si="1585"/>
        <v>0</v>
      </c>
      <c r="BH755" s="571">
        <f t="shared" si="1585"/>
        <v>0</v>
      </c>
      <c r="BI755" s="571">
        <f t="shared" si="1585"/>
        <v>0</v>
      </c>
      <c r="BJ755" s="571">
        <f t="shared" si="1585"/>
        <v>0</v>
      </c>
      <c r="BK755" s="571">
        <f t="shared" si="1585"/>
        <v>0</v>
      </c>
      <c r="BL755" s="571">
        <f t="shared" si="1585"/>
        <v>0</v>
      </c>
      <c r="BM755" s="571">
        <f t="shared" si="1585"/>
        <v>0</v>
      </c>
      <c r="BN755" s="571">
        <f t="shared" si="1585"/>
        <v>0</v>
      </c>
      <c r="BO755" s="571">
        <f t="shared" si="1585"/>
        <v>0</v>
      </c>
      <c r="BP755" s="571">
        <f t="shared" si="1585"/>
        <v>0</v>
      </c>
      <c r="BQ755" s="571">
        <f t="shared" si="1585"/>
        <v>0</v>
      </c>
      <c r="BR755" s="571">
        <f t="shared" si="1585"/>
        <v>0</v>
      </c>
      <c r="BS755" s="571">
        <f t="shared" si="1585"/>
        <v>0</v>
      </c>
      <c r="BT755" s="571">
        <f t="shared" si="1585"/>
        <v>0</v>
      </c>
      <c r="BU755" s="571">
        <f t="shared" si="1585"/>
        <v>0</v>
      </c>
      <c r="BV755" s="571">
        <f t="shared" si="1585"/>
        <v>0</v>
      </c>
      <c r="BW755" s="571">
        <f t="shared" si="1585"/>
        <v>0</v>
      </c>
      <c r="BX755" s="571"/>
      <c r="BY755" s="571">
        <f>ROUND(SUM(M755:BX755),0)</f>
        <v>13</v>
      </c>
      <c r="BZ755" s="7"/>
      <c r="CA755" s="7">
        <f t="shared" si="1567"/>
        <v>0</v>
      </c>
      <c r="CB755" s="622">
        <f t="shared" si="1577"/>
        <v>0</v>
      </c>
      <c r="CC755" s="622">
        <f>ROUND(SUMIF($M$1:$BW$1,CC$1,$M755:$BW755),0)</f>
        <v>3</v>
      </c>
      <c r="CD755" s="622">
        <f t="shared" si="1583"/>
        <v>6</v>
      </c>
      <c r="CE755" s="622">
        <f t="shared" si="1583"/>
        <v>4</v>
      </c>
      <c r="CF755" s="622">
        <f t="shared" si="1583"/>
        <v>0</v>
      </c>
      <c r="CG755" s="622">
        <f t="shared" si="1583"/>
        <v>0</v>
      </c>
      <c r="CH755" s="622">
        <f t="shared" si="1583"/>
        <v>0</v>
      </c>
      <c r="CI755" s="622">
        <f t="shared" si="1583"/>
        <v>0</v>
      </c>
      <c r="CJ755" s="16"/>
      <c r="CK755" s="622">
        <f t="shared" si="1582"/>
        <v>0</v>
      </c>
      <c r="CL755" s="622">
        <f t="shared" si="1582"/>
        <v>5</v>
      </c>
      <c r="CM755" s="622">
        <f t="shared" si="1582"/>
        <v>5</v>
      </c>
      <c r="CN755" s="622">
        <f t="shared" si="1582"/>
        <v>3</v>
      </c>
      <c r="CO755" s="622">
        <f t="shared" si="1582"/>
        <v>0</v>
      </c>
      <c r="CP755" s="622">
        <f t="shared" si="1582"/>
        <v>0</v>
      </c>
      <c r="CQ755" s="622">
        <f t="shared" si="1582"/>
        <v>0</v>
      </c>
      <c r="CR755" s="622">
        <f t="shared" si="1582"/>
        <v>0</v>
      </c>
      <c r="CS755" s="120">
        <f t="shared" si="1579"/>
        <v>0</v>
      </c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</row>
    <row r="756" spans="1:133" ht="15">
      <c r="A756" s="572" t="s">
        <v>148</v>
      </c>
      <c r="B756" s="14"/>
      <c r="C756" s="9">
        <f>'4a 1718 CS PC'!AP20</f>
        <v>5.9999999999999995E-4</v>
      </c>
      <c r="D756" s="9">
        <f>'4a 1718 CS PC'!AR20</f>
        <v>8.9999999999999998E-4</v>
      </c>
      <c r="E756" s="9">
        <f>'4b 1819 CS PC'!$AT20</f>
        <v>5.9999999999999995E-4</v>
      </c>
      <c r="F756" s="9">
        <f>'4b 1819 CS PC'!AQ20</f>
        <v>8.9999999999999998E-4</v>
      </c>
      <c r="G756" s="9">
        <f>'4c 1920 CS PC'!AS20</f>
        <v>8.0000000000000004E-4</v>
      </c>
      <c r="H756" s="9">
        <f>'4c 1920 CS PC'!AP20</f>
        <v>1.1000000000000001E-3</v>
      </c>
      <c r="I756" s="9">
        <f>'4d 2021 CS PC'!AS20</f>
        <v>6.9999999999999999E-4</v>
      </c>
      <c r="J756" s="9">
        <f>'4d 2021 CS PC'!AP20</f>
        <v>8.9999999999999998E-4</v>
      </c>
      <c r="K756" s="9">
        <f>'4e 2122 CS PC'!AB20</f>
        <v>6.9999999999999999E-4</v>
      </c>
      <c r="L756" s="9"/>
      <c r="M756" s="571">
        <f t="shared" si="1570"/>
        <v>0</v>
      </c>
      <c r="N756" s="571">
        <f t="shared" si="1570"/>
        <v>0</v>
      </c>
      <c r="O756" s="571">
        <f t="shared" si="1570"/>
        <v>0</v>
      </c>
      <c r="P756" s="571">
        <f t="shared" si="1570"/>
        <v>0</v>
      </c>
      <c r="Q756" s="571">
        <f t="shared" si="1570"/>
        <v>0.10079999999999999</v>
      </c>
      <c r="R756" s="571">
        <f t="shared" si="1570"/>
        <v>0</v>
      </c>
      <c r="S756" s="571">
        <f t="shared" si="1570"/>
        <v>0.45959999999999995</v>
      </c>
      <c r="T756" s="573"/>
      <c r="U756" s="573"/>
      <c r="V756" s="571">
        <f t="shared" si="1557"/>
        <v>0</v>
      </c>
      <c r="W756" s="571">
        <f t="shared" si="1584"/>
        <v>0</v>
      </c>
      <c r="X756" s="571">
        <f t="shared" si="1559"/>
        <v>0</v>
      </c>
      <c r="Y756" s="571">
        <f t="shared" si="1586"/>
        <v>0</v>
      </c>
      <c r="Z756" s="571">
        <f t="shared" si="1571"/>
        <v>1</v>
      </c>
      <c r="AA756" s="571">
        <f t="shared" si="1571"/>
        <v>0</v>
      </c>
      <c r="AB756" s="571">
        <f t="shared" si="1572"/>
        <v>0</v>
      </c>
      <c r="AC756" s="571">
        <f t="shared" si="1587"/>
        <v>0</v>
      </c>
      <c r="AD756" s="571">
        <f t="shared" si="1561"/>
        <v>0</v>
      </c>
      <c r="AE756" s="571">
        <f t="shared" si="1562"/>
        <v>0</v>
      </c>
      <c r="AF756" s="571">
        <f t="shared" si="1588"/>
        <v>0</v>
      </c>
      <c r="AG756" s="571">
        <f t="shared" si="1588"/>
        <v>1</v>
      </c>
      <c r="AH756" s="571">
        <f t="shared" si="1581"/>
        <v>0</v>
      </c>
      <c r="AI756" s="571">
        <f t="shared" si="1573"/>
        <v>0</v>
      </c>
      <c r="AJ756" s="571">
        <f t="shared" si="1574"/>
        <v>0</v>
      </c>
      <c r="AK756" s="571">
        <f t="shared" si="1573"/>
        <v>0</v>
      </c>
      <c r="AL756" s="571">
        <f t="shared" si="1581"/>
        <v>0</v>
      </c>
      <c r="AM756" s="571">
        <f t="shared" si="1581"/>
        <v>0</v>
      </c>
      <c r="AN756" s="571">
        <f t="shared" si="1575"/>
        <v>0</v>
      </c>
      <c r="AO756" s="571">
        <f t="shared" si="1585"/>
        <v>0</v>
      </c>
      <c r="AP756" s="571">
        <f t="shared" si="1585"/>
        <v>0</v>
      </c>
      <c r="AQ756" s="571">
        <f t="shared" si="1585"/>
        <v>0</v>
      </c>
      <c r="AR756" s="571">
        <f t="shared" si="1585"/>
        <v>0</v>
      </c>
      <c r="AS756" s="571">
        <f t="shared" si="1585"/>
        <v>0</v>
      </c>
      <c r="AT756" s="571">
        <f t="shared" si="1585"/>
        <v>0</v>
      </c>
      <c r="AU756" s="571">
        <f t="shared" si="1585"/>
        <v>0</v>
      </c>
      <c r="AV756" s="571">
        <f t="shared" si="1585"/>
        <v>0</v>
      </c>
      <c r="AW756" s="571">
        <f t="shared" si="1585"/>
        <v>0</v>
      </c>
      <c r="AX756" s="571">
        <f t="shared" si="1585"/>
        <v>0</v>
      </c>
      <c r="AY756" s="571">
        <f t="shared" si="1585"/>
        <v>0</v>
      </c>
      <c r="AZ756" s="571">
        <f t="shared" si="1585"/>
        <v>0</v>
      </c>
      <c r="BA756" s="571">
        <f t="shared" si="1585"/>
        <v>0</v>
      </c>
      <c r="BB756" s="571">
        <f t="shared" si="1585"/>
        <v>0</v>
      </c>
      <c r="BC756" s="571">
        <f t="shared" si="1585"/>
        <v>0</v>
      </c>
      <c r="BD756" s="571">
        <f t="shared" si="1585"/>
        <v>0</v>
      </c>
      <c r="BE756" s="571">
        <f t="shared" si="1585"/>
        <v>0</v>
      </c>
      <c r="BF756" s="571">
        <f t="shared" si="1585"/>
        <v>0</v>
      </c>
      <c r="BG756" s="571">
        <f t="shared" si="1585"/>
        <v>0</v>
      </c>
      <c r="BH756" s="571">
        <f t="shared" si="1585"/>
        <v>0</v>
      </c>
      <c r="BI756" s="571">
        <f t="shared" si="1585"/>
        <v>0</v>
      </c>
      <c r="BJ756" s="571">
        <f t="shared" si="1585"/>
        <v>0</v>
      </c>
      <c r="BK756" s="571">
        <f t="shared" si="1585"/>
        <v>0</v>
      </c>
      <c r="BL756" s="571">
        <f t="shared" si="1585"/>
        <v>0</v>
      </c>
      <c r="BM756" s="571">
        <f t="shared" si="1585"/>
        <v>0</v>
      </c>
      <c r="BN756" s="571">
        <f t="shared" si="1585"/>
        <v>0</v>
      </c>
      <c r="BO756" s="571">
        <f t="shared" si="1585"/>
        <v>0</v>
      </c>
      <c r="BP756" s="571">
        <f t="shared" si="1585"/>
        <v>0</v>
      </c>
      <c r="BQ756" s="571">
        <f t="shared" si="1585"/>
        <v>0</v>
      </c>
      <c r="BR756" s="571">
        <f t="shared" si="1585"/>
        <v>0</v>
      </c>
      <c r="BS756" s="571">
        <f t="shared" si="1585"/>
        <v>0</v>
      </c>
      <c r="BT756" s="571">
        <f t="shared" si="1585"/>
        <v>0</v>
      </c>
      <c r="BU756" s="571">
        <f t="shared" si="1585"/>
        <v>0</v>
      </c>
      <c r="BV756" s="571">
        <f t="shared" si="1585"/>
        <v>0</v>
      </c>
      <c r="BW756" s="571">
        <f t="shared" si="1585"/>
        <v>0</v>
      </c>
      <c r="BX756" s="571"/>
      <c r="BY756" s="594">
        <f>ROUNDDOWN(SUM(M756:BX756),0)</f>
        <v>2</v>
      </c>
      <c r="BZ756" s="7"/>
      <c r="CA756" s="7">
        <f t="shared" si="1567"/>
        <v>0</v>
      </c>
      <c r="CB756" s="622">
        <f t="shared" si="1577"/>
        <v>0</v>
      </c>
      <c r="CC756" s="630">
        <f>ROUNDDOWN(SUMIF($M$1:$BW$1,CC$1,$M756:$BW756),0)</f>
        <v>0</v>
      </c>
      <c r="CD756" s="622">
        <f t="shared" si="1583"/>
        <v>1</v>
      </c>
      <c r="CE756" s="622">
        <f t="shared" si="1583"/>
        <v>1</v>
      </c>
      <c r="CF756" s="622">
        <f t="shared" si="1583"/>
        <v>0</v>
      </c>
      <c r="CG756" s="622">
        <f t="shared" si="1583"/>
        <v>0</v>
      </c>
      <c r="CH756" s="622">
        <f t="shared" si="1583"/>
        <v>0</v>
      </c>
      <c r="CI756" s="622">
        <f t="shared" si="1583"/>
        <v>0</v>
      </c>
      <c r="CJ756" s="16"/>
      <c r="CK756" s="622">
        <f t="shared" si="1582"/>
        <v>0</v>
      </c>
      <c r="CL756" s="622">
        <f t="shared" si="1582"/>
        <v>0</v>
      </c>
      <c r="CM756" s="622">
        <f t="shared" si="1582"/>
        <v>1</v>
      </c>
      <c r="CN756" s="622">
        <f t="shared" si="1582"/>
        <v>1</v>
      </c>
      <c r="CO756" s="622">
        <f t="shared" si="1582"/>
        <v>0</v>
      </c>
      <c r="CP756" s="622">
        <f t="shared" si="1582"/>
        <v>0</v>
      </c>
      <c r="CQ756" s="622">
        <f t="shared" si="1582"/>
        <v>0</v>
      </c>
      <c r="CR756" s="622">
        <f t="shared" si="1582"/>
        <v>0</v>
      </c>
      <c r="CS756" s="120">
        <f t="shared" si="1579"/>
        <v>0</v>
      </c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</row>
    <row r="757" spans="1:133" ht="15">
      <c r="A757" s="572" t="s">
        <v>149</v>
      </c>
      <c r="B757" s="14"/>
      <c r="C757" s="9">
        <f>'4a 1718 CS PC'!AP21</f>
        <v>0.28949999999999998</v>
      </c>
      <c r="D757" s="9">
        <f>'4a 1718 CS PC'!AR21</f>
        <v>0</v>
      </c>
      <c r="E757" s="9">
        <f>'4b 1819 CS PC'!$AT21</f>
        <v>0.29459999999999997</v>
      </c>
      <c r="F757" s="9">
        <f>'4b 1819 CS PC'!AQ21</f>
        <v>0</v>
      </c>
      <c r="G757" s="9">
        <f>'4c 1920 CS PC'!AS21</f>
        <v>0.2964</v>
      </c>
      <c r="H757" s="9">
        <f>'4c 1920 CS PC'!AP21</f>
        <v>0</v>
      </c>
      <c r="I757" s="9">
        <f>'4d 2021 CS PC'!AS21</f>
        <v>0.2999</v>
      </c>
      <c r="J757" s="9">
        <f>'4d 2021 CS PC'!AP21</f>
        <v>0</v>
      </c>
      <c r="K757" s="9">
        <f>'4e 2122 CS PC'!AB21</f>
        <v>0.29809999999999998</v>
      </c>
      <c r="L757" s="9"/>
      <c r="M757" s="571">
        <f t="shared" si="1570"/>
        <v>0</v>
      </c>
      <c r="N757" s="571">
        <f t="shared" si="1570"/>
        <v>0</v>
      </c>
      <c r="O757" s="571">
        <f t="shared" si="1570"/>
        <v>0</v>
      </c>
      <c r="P757" s="571">
        <f t="shared" si="1570"/>
        <v>0</v>
      </c>
      <c r="Q757" s="571">
        <f t="shared" si="1570"/>
        <v>48.635999999999996</v>
      </c>
      <c r="R757" s="571">
        <f t="shared" si="1570"/>
        <v>0</v>
      </c>
      <c r="S757" s="571">
        <f t="shared" si="1570"/>
        <v>221.75699999999998</v>
      </c>
      <c r="T757" s="573"/>
      <c r="U757" s="573"/>
      <c r="V757" s="571">
        <f t="shared" si="1557"/>
        <v>139</v>
      </c>
      <c r="W757" s="571">
        <f t="shared" si="1584"/>
        <v>117</v>
      </c>
      <c r="X757" s="571">
        <f t="shared" si="1559"/>
        <v>0</v>
      </c>
      <c r="Y757" s="571">
        <f t="shared" si="1586"/>
        <v>74</v>
      </c>
      <c r="Z757" s="571">
        <f t="shared" si="1571"/>
        <v>293</v>
      </c>
      <c r="AA757" s="571">
        <f t="shared" si="1571"/>
        <v>82</v>
      </c>
      <c r="AB757" s="571">
        <f t="shared" si="1572"/>
        <v>95</v>
      </c>
      <c r="AC757" s="571">
        <f t="shared" si="1587"/>
        <v>0</v>
      </c>
      <c r="AD757" s="571">
        <f t="shared" si="1561"/>
        <v>23</v>
      </c>
      <c r="AE757" s="571">
        <f t="shared" si="1562"/>
        <v>0</v>
      </c>
      <c r="AF757" s="571">
        <f t="shared" si="1588"/>
        <v>71</v>
      </c>
      <c r="AG757" s="594">
        <f>ROUNDDOWN(AG$738*$G757,0)</f>
        <v>212</v>
      </c>
      <c r="AH757" s="571">
        <f t="shared" si="1581"/>
        <v>4</v>
      </c>
      <c r="AI757" s="571">
        <f t="shared" si="1573"/>
        <v>22</v>
      </c>
      <c r="AJ757" s="571">
        <f t="shared" si="1574"/>
        <v>1</v>
      </c>
      <c r="AK757" s="571">
        <f t="shared" si="1573"/>
        <v>0</v>
      </c>
      <c r="AL757" s="571">
        <f t="shared" si="1581"/>
        <v>0</v>
      </c>
      <c r="AM757" s="594">
        <f>ROUNDUP(AM$738*$I757,0)</f>
        <v>31</v>
      </c>
      <c r="AN757" s="571">
        <f t="shared" si="1575"/>
        <v>0</v>
      </c>
      <c r="AO757" s="571">
        <f t="shared" si="1585"/>
        <v>0</v>
      </c>
      <c r="AP757" s="571">
        <f t="shared" si="1585"/>
        <v>0</v>
      </c>
      <c r="AQ757" s="571">
        <f t="shared" si="1585"/>
        <v>0</v>
      </c>
      <c r="AR757" s="571">
        <f t="shared" si="1585"/>
        <v>0</v>
      </c>
      <c r="AS757" s="571">
        <f t="shared" si="1585"/>
        <v>0</v>
      </c>
      <c r="AT757" s="571">
        <f t="shared" si="1585"/>
        <v>0</v>
      </c>
      <c r="AU757" s="571">
        <f t="shared" si="1585"/>
        <v>0</v>
      </c>
      <c r="AV757" s="571">
        <f t="shared" si="1585"/>
        <v>0</v>
      </c>
      <c r="AW757" s="571">
        <f t="shared" si="1585"/>
        <v>0</v>
      </c>
      <c r="AX757" s="571">
        <f t="shared" si="1585"/>
        <v>0</v>
      </c>
      <c r="AY757" s="571">
        <f t="shared" si="1585"/>
        <v>0</v>
      </c>
      <c r="AZ757" s="571">
        <f t="shared" si="1585"/>
        <v>0</v>
      </c>
      <c r="BA757" s="571">
        <f t="shared" si="1585"/>
        <v>0</v>
      </c>
      <c r="BB757" s="571">
        <f t="shared" si="1585"/>
        <v>0</v>
      </c>
      <c r="BC757" s="571">
        <f t="shared" si="1585"/>
        <v>0</v>
      </c>
      <c r="BD757" s="571">
        <f t="shared" si="1585"/>
        <v>0</v>
      </c>
      <c r="BE757" s="571">
        <f t="shared" si="1585"/>
        <v>0</v>
      </c>
      <c r="BF757" s="571">
        <f t="shared" si="1585"/>
        <v>0</v>
      </c>
      <c r="BG757" s="571">
        <f t="shared" si="1585"/>
        <v>0</v>
      </c>
      <c r="BH757" s="571">
        <f t="shared" si="1585"/>
        <v>0</v>
      </c>
      <c r="BI757" s="571">
        <f t="shared" si="1585"/>
        <v>0</v>
      </c>
      <c r="BJ757" s="571">
        <f t="shared" si="1585"/>
        <v>0</v>
      </c>
      <c r="BK757" s="571">
        <f t="shared" si="1585"/>
        <v>0</v>
      </c>
      <c r="BL757" s="571">
        <f t="shared" si="1585"/>
        <v>0</v>
      </c>
      <c r="BM757" s="571">
        <f t="shared" si="1585"/>
        <v>0</v>
      </c>
      <c r="BN757" s="571">
        <f t="shared" si="1585"/>
        <v>0</v>
      </c>
      <c r="BO757" s="571">
        <f t="shared" si="1585"/>
        <v>0</v>
      </c>
      <c r="BP757" s="571">
        <f t="shared" si="1585"/>
        <v>0</v>
      </c>
      <c r="BQ757" s="571">
        <f t="shared" si="1585"/>
        <v>0</v>
      </c>
      <c r="BR757" s="571">
        <f t="shared" si="1585"/>
        <v>0</v>
      </c>
      <c r="BS757" s="571">
        <f t="shared" si="1585"/>
        <v>0</v>
      </c>
      <c r="BT757" s="571">
        <f t="shared" si="1585"/>
        <v>0</v>
      </c>
      <c r="BU757" s="571">
        <f t="shared" si="1585"/>
        <v>0</v>
      </c>
      <c r="BV757" s="571">
        <f t="shared" si="1585"/>
        <v>0</v>
      </c>
      <c r="BW757" s="571">
        <f t="shared" si="1585"/>
        <v>0</v>
      </c>
      <c r="BX757" s="571"/>
      <c r="BY757" s="594">
        <f>ROUNDUP(SUM(M757:BX757),0)</f>
        <v>1435</v>
      </c>
      <c r="BZ757" s="7"/>
      <c r="CA757" s="7">
        <f t="shared" si="1567"/>
        <v>0</v>
      </c>
      <c r="CB757" s="622">
        <f t="shared" si="1577"/>
        <v>0</v>
      </c>
      <c r="CC757" s="630">
        <f>ROUNDUP(SUMIF($M$1:$BW$1,CC$1,$M757:$BW757),0)</f>
        <v>410</v>
      </c>
      <c r="CD757" s="622">
        <f t="shared" si="1583"/>
        <v>566</v>
      </c>
      <c r="CE757" s="622">
        <f t="shared" si="1583"/>
        <v>401</v>
      </c>
      <c r="CF757" s="622">
        <f t="shared" si="1583"/>
        <v>58</v>
      </c>
      <c r="CG757" s="622">
        <f t="shared" si="1583"/>
        <v>0</v>
      </c>
      <c r="CH757" s="622">
        <f t="shared" si="1583"/>
        <v>0</v>
      </c>
      <c r="CI757" s="622">
        <f t="shared" si="1583"/>
        <v>0</v>
      </c>
      <c r="CJ757" s="16"/>
      <c r="CK757" s="622">
        <f t="shared" si="1582"/>
        <v>49</v>
      </c>
      <c r="CL757" s="622">
        <f t="shared" si="1582"/>
        <v>552</v>
      </c>
      <c r="CM757" s="622">
        <f t="shared" si="1582"/>
        <v>493</v>
      </c>
      <c r="CN757" s="622">
        <f t="shared" si="1582"/>
        <v>310</v>
      </c>
      <c r="CO757" s="622">
        <f t="shared" si="1582"/>
        <v>31</v>
      </c>
      <c r="CP757" s="622">
        <f t="shared" si="1582"/>
        <v>0</v>
      </c>
      <c r="CQ757" s="622">
        <f t="shared" si="1582"/>
        <v>0</v>
      </c>
      <c r="CR757" s="622">
        <f t="shared" si="1582"/>
        <v>0</v>
      </c>
      <c r="CS757" s="120">
        <f t="shared" si="1579"/>
        <v>0</v>
      </c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</row>
    <row r="758" spans="1:133" ht="15">
      <c r="A758" s="572" t="s">
        <v>150</v>
      </c>
      <c r="B758" s="14"/>
      <c r="C758" s="9">
        <f>'4a 1718 CS PC'!AP22</f>
        <v>5.7999999999999996E-3</v>
      </c>
      <c r="D758" s="9">
        <f>'4a 1718 CS PC'!AR22</f>
        <v>8.2000000000000007E-3</v>
      </c>
      <c r="E758" s="9">
        <f>'4b 1819 CS PC'!$AT22</f>
        <v>5.7999999999999996E-3</v>
      </c>
      <c r="F758" s="9">
        <f>'4b 1819 CS PC'!AQ22</f>
        <v>8.2000000000000007E-3</v>
      </c>
      <c r="G758" s="9">
        <f>'4c 1920 CS PC'!AS22</f>
        <v>5.8999999999999999E-3</v>
      </c>
      <c r="H758" s="9">
        <f>'4c 1920 CS PC'!AP22</f>
        <v>8.3999999999999995E-3</v>
      </c>
      <c r="I758" s="9">
        <f>'4d 2021 CS PC'!AS22</f>
        <v>5.7999999999999996E-3</v>
      </c>
      <c r="J758" s="9">
        <f>'4d 2021 CS PC'!AP22</f>
        <v>8.3000000000000001E-3</v>
      </c>
      <c r="K758" s="9">
        <f>'4e 2122 CS PC'!AB22</f>
        <v>5.7999999999999996E-3</v>
      </c>
      <c r="L758" s="9"/>
      <c r="M758" s="571">
        <f t="shared" si="1570"/>
        <v>0</v>
      </c>
      <c r="N758" s="571">
        <f t="shared" si="1570"/>
        <v>0</v>
      </c>
      <c r="O758" s="571">
        <f t="shared" si="1570"/>
        <v>0</v>
      </c>
      <c r="P758" s="571">
        <f t="shared" si="1570"/>
        <v>0</v>
      </c>
      <c r="Q758" s="571">
        <f t="shared" si="1570"/>
        <v>0.97439999999999993</v>
      </c>
      <c r="R758" s="571">
        <f t="shared" si="1570"/>
        <v>0</v>
      </c>
      <c r="S758" s="571">
        <f t="shared" si="1570"/>
        <v>4.4428000000000001</v>
      </c>
      <c r="T758" s="573"/>
      <c r="U758" s="573"/>
      <c r="V758" s="571">
        <f t="shared" si="1557"/>
        <v>3</v>
      </c>
      <c r="W758" s="571">
        <f t="shared" si="1584"/>
        <v>2</v>
      </c>
      <c r="X758" s="571">
        <f t="shared" si="1559"/>
        <v>0</v>
      </c>
      <c r="Y758" s="571">
        <f t="shared" si="1586"/>
        <v>1</v>
      </c>
      <c r="Z758" s="571">
        <f t="shared" si="1571"/>
        <v>6</v>
      </c>
      <c r="AA758" s="571">
        <f t="shared" si="1571"/>
        <v>2</v>
      </c>
      <c r="AB758" s="571">
        <f t="shared" si="1572"/>
        <v>2</v>
      </c>
      <c r="AC758" s="571">
        <f t="shared" si="1587"/>
        <v>0</v>
      </c>
      <c r="AD758" s="571">
        <f t="shared" si="1561"/>
        <v>0</v>
      </c>
      <c r="AE758" s="571">
        <f t="shared" si="1562"/>
        <v>0</v>
      </c>
      <c r="AF758" s="571">
        <f t="shared" si="1588"/>
        <v>1</v>
      </c>
      <c r="AG758" s="571">
        <f t="shared" si="1588"/>
        <v>4</v>
      </c>
      <c r="AH758" s="571">
        <f t="shared" si="1581"/>
        <v>0</v>
      </c>
      <c r="AI758" s="571">
        <f t="shared" si="1573"/>
        <v>0</v>
      </c>
      <c r="AJ758" s="571">
        <f t="shared" si="1574"/>
        <v>0</v>
      </c>
      <c r="AK758" s="571">
        <f t="shared" si="1573"/>
        <v>0</v>
      </c>
      <c r="AL758" s="571">
        <f t="shared" si="1581"/>
        <v>0</v>
      </c>
      <c r="AM758" s="571">
        <f t="shared" si="1581"/>
        <v>1</v>
      </c>
      <c r="AN758" s="571">
        <f t="shared" si="1575"/>
        <v>0</v>
      </c>
      <c r="AO758" s="571">
        <f t="shared" si="1585"/>
        <v>0</v>
      </c>
      <c r="AP758" s="571">
        <f t="shared" si="1585"/>
        <v>0</v>
      </c>
      <c r="AQ758" s="571">
        <f t="shared" si="1585"/>
        <v>0</v>
      </c>
      <c r="AR758" s="571">
        <f t="shared" si="1585"/>
        <v>0</v>
      </c>
      <c r="AS758" s="571">
        <f t="shared" si="1585"/>
        <v>0</v>
      </c>
      <c r="AT758" s="571">
        <f t="shared" si="1585"/>
        <v>0</v>
      </c>
      <c r="AU758" s="571">
        <f t="shared" si="1585"/>
        <v>0</v>
      </c>
      <c r="AV758" s="571">
        <f t="shared" si="1585"/>
        <v>0</v>
      </c>
      <c r="AW758" s="571">
        <f t="shared" si="1585"/>
        <v>0</v>
      </c>
      <c r="AX758" s="571">
        <f t="shared" si="1585"/>
        <v>0</v>
      </c>
      <c r="AY758" s="571">
        <f t="shared" si="1585"/>
        <v>0</v>
      </c>
      <c r="AZ758" s="571">
        <f t="shared" si="1585"/>
        <v>0</v>
      </c>
      <c r="BA758" s="571">
        <f t="shared" si="1585"/>
        <v>0</v>
      </c>
      <c r="BB758" s="571">
        <f t="shared" si="1585"/>
        <v>0</v>
      </c>
      <c r="BC758" s="571">
        <f t="shared" si="1585"/>
        <v>0</v>
      </c>
      <c r="BD758" s="571">
        <f t="shared" si="1585"/>
        <v>0</v>
      </c>
      <c r="BE758" s="571">
        <f t="shared" si="1585"/>
        <v>0</v>
      </c>
      <c r="BF758" s="571">
        <f t="shared" si="1585"/>
        <v>0</v>
      </c>
      <c r="BG758" s="571">
        <f t="shared" si="1585"/>
        <v>0</v>
      </c>
      <c r="BH758" s="571">
        <f t="shared" si="1585"/>
        <v>0</v>
      </c>
      <c r="BI758" s="571">
        <f t="shared" si="1585"/>
        <v>0</v>
      </c>
      <c r="BJ758" s="571">
        <f t="shared" si="1585"/>
        <v>0</v>
      </c>
      <c r="BK758" s="571">
        <f t="shared" si="1585"/>
        <v>0</v>
      </c>
      <c r="BL758" s="571">
        <f t="shared" si="1585"/>
        <v>0</v>
      </c>
      <c r="BM758" s="571">
        <f t="shared" si="1585"/>
        <v>0</v>
      </c>
      <c r="BN758" s="571">
        <f t="shared" si="1585"/>
        <v>0</v>
      </c>
      <c r="BO758" s="571">
        <f t="shared" si="1585"/>
        <v>0</v>
      </c>
      <c r="BP758" s="571">
        <f t="shared" si="1585"/>
        <v>0</v>
      </c>
      <c r="BQ758" s="571">
        <f t="shared" si="1585"/>
        <v>0</v>
      </c>
      <c r="BR758" s="571">
        <f t="shared" si="1585"/>
        <v>0</v>
      </c>
      <c r="BS758" s="571">
        <f t="shared" si="1585"/>
        <v>0</v>
      </c>
      <c r="BT758" s="571">
        <f t="shared" si="1585"/>
        <v>0</v>
      </c>
      <c r="BU758" s="571">
        <f t="shared" si="1585"/>
        <v>0</v>
      </c>
      <c r="BV758" s="571">
        <f t="shared" si="1585"/>
        <v>0</v>
      </c>
      <c r="BW758" s="571">
        <f t="shared" si="1585"/>
        <v>0</v>
      </c>
      <c r="BX758" s="571"/>
      <c r="BY758" s="571">
        <f>ROUND(SUM(M758:BX758),0)</f>
        <v>27</v>
      </c>
      <c r="BZ758" s="7"/>
      <c r="CA758" s="7">
        <f t="shared" si="1567"/>
        <v>0</v>
      </c>
      <c r="CB758" s="622">
        <f t="shared" si="1577"/>
        <v>0</v>
      </c>
      <c r="CC758" s="622">
        <f>ROUND(SUMIF($M$1:$BW$1,CC$1,$M758:$BW758),0)</f>
        <v>8</v>
      </c>
      <c r="CD758" s="622">
        <f t="shared" si="1583"/>
        <v>11</v>
      </c>
      <c r="CE758" s="622">
        <f t="shared" si="1583"/>
        <v>7</v>
      </c>
      <c r="CF758" s="622">
        <f t="shared" si="1583"/>
        <v>1</v>
      </c>
      <c r="CG758" s="622">
        <f t="shared" si="1583"/>
        <v>0</v>
      </c>
      <c r="CH758" s="622">
        <f t="shared" si="1583"/>
        <v>0</v>
      </c>
      <c r="CI758" s="622">
        <f t="shared" si="1583"/>
        <v>0</v>
      </c>
      <c r="CJ758" s="16"/>
      <c r="CK758" s="622">
        <f t="shared" si="1582"/>
        <v>1</v>
      </c>
      <c r="CL758" s="622">
        <f t="shared" si="1582"/>
        <v>10</v>
      </c>
      <c r="CM758" s="622">
        <f t="shared" si="1582"/>
        <v>10</v>
      </c>
      <c r="CN758" s="622">
        <f t="shared" si="1582"/>
        <v>5</v>
      </c>
      <c r="CO758" s="622">
        <f t="shared" si="1582"/>
        <v>1</v>
      </c>
      <c r="CP758" s="622">
        <f t="shared" si="1582"/>
        <v>0</v>
      </c>
      <c r="CQ758" s="622">
        <f t="shared" si="1582"/>
        <v>0</v>
      </c>
      <c r="CR758" s="622">
        <f t="shared" si="1582"/>
        <v>0</v>
      </c>
      <c r="CS758" s="120">
        <f t="shared" si="1579"/>
        <v>0</v>
      </c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</row>
    <row r="759" spans="1:133" ht="15">
      <c r="A759" s="572" t="s">
        <v>151</v>
      </c>
      <c r="B759" s="14"/>
      <c r="C759" s="9">
        <f>'4a 1718 CS PC'!AP23</f>
        <v>3.3999999999999998E-3</v>
      </c>
      <c r="D759" s="9">
        <f>'4a 1718 CS PC'!AR23</f>
        <v>4.7999999999999996E-3</v>
      </c>
      <c r="E759" s="9">
        <f>'4b 1819 CS PC'!$AT23</f>
        <v>3.2000000000000002E-3</v>
      </c>
      <c r="F759" s="9">
        <f>'4b 1819 CS PC'!AQ23</f>
        <v>4.4999999999999997E-3</v>
      </c>
      <c r="G759" s="9">
        <f>'4c 1920 CS PC'!AS23</f>
        <v>3.2000000000000002E-3</v>
      </c>
      <c r="H759" s="9">
        <f>'4c 1920 CS PC'!AP23</f>
        <v>4.5999999999999999E-3</v>
      </c>
      <c r="I759" s="9">
        <f>'4d 2021 CS PC'!AS23</f>
        <v>3.3999999999999998E-3</v>
      </c>
      <c r="J759" s="9">
        <f>'4d 2021 CS PC'!AP23</f>
        <v>4.8999999999999998E-3</v>
      </c>
      <c r="K759" s="9">
        <f>'4e 2122 CS PC'!AB23</f>
        <v>3.5000000000000001E-3</v>
      </c>
      <c r="L759" s="9"/>
      <c r="M759" s="571">
        <f t="shared" si="1570"/>
        <v>0</v>
      </c>
      <c r="N759" s="571">
        <f t="shared" si="1570"/>
        <v>0</v>
      </c>
      <c r="O759" s="571">
        <f t="shared" si="1570"/>
        <v>0</v>
      </c>
      <c r="P759" s="571">
        <f t="shared" si="1570"/>
        <v>0</v>
      </c>
      <c r="Q759" s="571">
        <f t="shared" si="1570"/>
        <v>0.57119999999999993</v>
      </c>
      <c r="R759" s="571">
        <f t="shared" si="1570"/>
        <v>0</v>
      </c>
      <c r="S759" s="571">
        <f t="shared" si="1570"/>
        <v>2.6044</v>
      </c>
      <c r="T759" s="573"/>
      <c r="U759" s="573"/>
      <c r="V759" s="571">
        <f t="shared" si="1557"/>
        <v>2</v>
      </c>
      <c r="W759" s="571">
        <f t="shared" si="1584"/>
        <v>1</v>
      </c>
      <c r="X759" s="571">
        <f t="shared" si="1559"/>
        <v>0</v>
      </c>
      <c r="Y759" s="571">
        <f t="shared" si="1586"/>
        <v>1</v>
      </c>
      <c r="Z759" s="571">
        <f t="shared" si="1571"/>
        <v>3</v>
      </c>
      <c r="AA759" s="571">
        <f t="shared" si="1571"/>
        <v>1</v>
      </c>
      <c r="AB759" s="571">
        <f t="shared" si="1572"/>
        <v>1</v>
      </c>
      <c r="AC759" s="571">
        <f t="shared" si="1587"/>
        <v>0</v>
      </c>
      <c r="AD759" s="571">
        <f t="shared" si="1561"/>
        <v>0</v>
      </c>
      <c r="AE759" s="571">
        <f t="shared" si="1562"/>
        <v>0</v>
      </c>
      <c r="AF759" s="571">
        <f t="shared" si="1588"/>
        <v>1</v>
      </c>
      <c r="AG759" s="571">
        <f t="shared" si="1588"/>
        <v>2</v>
      </c>
      <c r="AH759" s="571">
        <f t="shared" ref="AH759:AM768" si="1589">ROUND(AH$738*$I759,0)</f>
        <v>0</v>
      </c>
      <c r="AI759" s="571">
        <f t="shared" si="1573"/>
        <v>0</v>
      </c>
      <c r="AJ759" s="571">
        <f t="shared" si="1574"/>
        <v>0</v>
      </c>
      <c r="AK759" s="571">
        <f t="shared" si="1573"/>
        <v>0</v>
      </c>
      <c r="AL759" s="571">
        <f t="shared" si="1589"/>
        <v>0</v>
      </c>
      <c r="AM759" s="571">
        <f t="shared" si="1589"/>
        <v>0</v>
      </c>
      <c r="AN759" s="571">
        <f t="shared" si="1575"/>
        <v>0</v>
      </c>
      <c r="AO759" s="571">
        <f t="shared" si="1585"/>
        <v>0</v>
      </c>
      <c r="AP759" s="571">
        <f t="shared" si="1585"/>
        <v>0</v>
      </c>
      <c r="AQ759" s="571">
        <f t="shared" si="1585"/>
        <v>0</v>
      </c>
      <c r="AR759" s="571">
        <f t="shared" si="1585"/>
        <v>0</v>
      </c>
      <c r="AS759" s="571">
        <f t="shared" si="1585"/>
        <v>0</v>
      </c>
      <c r="AT759" s="571">
        <f t="shared" si="1585"/>
        <v>0</v>
      </c>
      <c r="AU759" s="571">
        <f t="shared" si="1585"/>
        <v>0</v>
      </c>
      <c r="AV759" s="571">
        <f t="shared" si="1585"/>
        <v>0</v>
      </c>
      <c r="AW759" s="571">
        <f t="shared" si="1585"/>
        <v>0</v>
      </c>
      <c r="AX759" s="571">
        <f t="shared" si="1585"/>
        <v>0</v>
      </c>
      <c r="AY759" s="571">
        <f t="shared" si="1585"/>
        <v>0</v>
      </c>
      <c r="AZ759" s="571">
        <f t="shared" si="1585"/>
        <v>0</v>
      </c>
      <c r="BA759" s="571">
        <f t="shared" si="1585"/>
        <v>0</v>
      </c>
      <c r="BB759" s="571">
        <f t="shared" si="1585"/>
        <v>0</v>
      </c>
      <c r="BC759" s="571">
        <f t="shared" si="1585"/>
        <v>0</v>
      </c>
      <c r="BD759" s="571">
        <f t="shared" si="1585"/>
        <v>0</v>
      </c>
      <c r="BE759" s="571">
        <f t="shared" si="1585"/>
        <v>0</v>
      </c>
      <c r="BF759" s="571">
        <f t="shared" si="1585"/>
        <v>0</v>
      </c>
      <c r="BG759" s="571">
        <f t="shared" si="1585"/>
        <v>0</v>
      </c>
      <c r="BH759" s="571">
        <f t="shared" si="1585"/>
        <v>0</v>
      </c>
      <c r="BI759" s="571">
        <f t="shared" si="1585"/>
        <v>0</v>
      </c>
      <c r="BJ759" s="571">
        <f t="shared" si="1585"/>
        <v>0</v>
      </c>
      <c r="BK759" s="571">
        <f t="shared" si="1585"/>
        <v>0</v>
      </c>
      <c r="BL759" s="571">
        <f t="shared" si="1585"/>
        <v>0</v>
      </c>
      <c r="BM759" s="571">
        <f t="shared" si="1585"/>
        <v>0</v>
      </c>
      <c r="BN759" s="571">
        <f t="shared" si="1585"/>
        <v>0</v>
      </c>
      <c r="BO759" s="571">
        <f t="shared" si="1585"/>
        <v>0</v>
      </c>
      <c r="BP759" s="571">
        <f t="shared" si="1585"/>
        <v>0</v>
      </c>
      <c r="BQ759" s="571">
        <f t="shared" si="1585"/>
        <v>0</v>
      </c>
      <c r="BR759" s="571">
        <f t="shared" si="1585"/>
        <v>0</v>
      </c>
      <c r="BS759" s="571">
        <f t="shared" si="1585"/>
        <v>0</v>
      </c>
      <c r="BT759" s="571">
        <f t="shared" si="1585"/>
        <v>0</v>
      </c>
      <c r="BU759" s="571">
        <f t="shared" si="1585"/>
        <v>0</v>
      </c>
      <c r="BV759" s="571">
        <f t="shared" si="1585"/>
        <v>0</v>
      </c>
      <c r="BW759" s="571">
        <f t="shared" si="1585"/>
        <v>0</v>
      </c>
      <c r="BX759" s="571"/>
      <c r="BY759" s="571">
        <f>ROUND(SUM(M759:BX759),0)</f>
        <v>15</v>
      </c>
      <c r="BZ759" s="7"/>
      <c r="CA759" s="7">
        <f t="shared" si="1567"/>
        <v>0</v>
      </c>
      <c r="CB759" s="622">
        <f t="shared" si="1577"/>
        <v>0</v>
      </c>
      <c r="CC759" s="630">
        <f>ROUNDUP(SUMIF($M$1:$BW$1,CC$1,$M759:$BW759),0)</f>
        <v>6</v>
      </c>
      <c r="CD759" s="622">
        <f t="shared" ref="CD759:CD797" si="1590">ROUND(SUMIF($M$1:$BW$1,CD$1,$M759:$BW759),0)</f>
        <v>6</v>
      </c>
      <c r="CE759" s="630">
        <f>ROUNDDOWN(SUMIF($M$1:$BW$1,CE$1,$M759:$BW759),0)-1</f>
        <v>3</v>
      </c>
      <c r="CF759" s="622">
        <f t="shared" ref="CF759:CI778" si="1591">ROUND(SUMIF($M$1:$BW$1,CF$1,$M759:$BW759),0)</f>
        <v>0</v>
      </c>
      <c r="CG759" s="622">
        <f t="shared" si="1591"/>
        <v>0</v>
      </c>
      <c r="CH759" s="622">
        <f t="shared" si="1591"/>
        <v>0</v>
      </c>
      <c r="CI759" s="622">
        <f t="shared" si="1591"/>
        <v>0</v>
      </c>
      <c r="CJ759" s="16"/>
      <c r="CK759" s="622">
        <f t="shared" ref="CK759:CM778" si="1592">ROUND(SUMIF($M$2:$BW$2,CK$1,$M759:$BW759),0)</f>
        <v>1</v>
      </c>
      <c r="CL759" s="622">
        <f t="shared" si="1592"/>
        <v>7</v>
      </c>
      <c r="CM759" s="622">
        <f t="shared" si="1592"/>
        <v>5</v>
      </c>
      <c r="CN759" s="630">
        <f>ROUNDDOWN(SUMIF($M$2:$BW$2,CN$1,$M759:$BW759),0)-1</f>
        <v>2</v>
      </c>
      <c r="CO759" s="622">
        <f t="shared" ref="CO759:CR778" si="1593">ROUND(SUMIF($M$2:$BW$2,CO$1,$M759:$BW759),0)</f>
        <v>0</v>
      </c>
      <c r="CP759" s="622">
        <f t="shared" si="1593"/>
        <v>0</v>
      </c>
      <c r="CQ759" s="622">
        <f t="shared" si="1593"/>
        <v>0</v>
      </c>
      <c r="CR759" s="622">
        <f t="shared" si="1593"/>
        <v>0</v>
      </c>
      <c r="CS759" s="120">
        <f t="shared" si="1579"/>
        <v>0</v>
      </c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</row>
    <row r="760" spans="1:133" ht="15">
      <c r="A760" s="572" t="s">
        <v>152</v>
      </c>
      <c r="B760" s="14"/>
      <c r="C760" s="9">
        <f>'4a 1718 CS PC'!AP24</f>
        <v>4.0000000000000002E-4</v>
      </c>
      <c r="D760" s="9">
        <f>'4a 1718 CS PC'!AR24</f>
        <v>5.0000000000000001E-4</v>
      </c>
      <c r="E760" s="9">
        <f>'4b 1819 CS PC'!$AT24</f>
        <v>4.0000000000000002E-4</v>
      </c>
      <c r="F760" s="9">
        <f>'4b 1819 CS PC'!AQ24</f>
        <v>5.9999999999999995E-4</v>
      </c>
      <c r="G760" s="9">
        <f>'4c 1920 CS PC'!AS24</f>
        <v>4.0000000000000002E-4</v>
      </c>
      <c r="H760" s="9">
        <f>'4c 1920 CS PC'!AP24</f>
        <v>5.9999999999999995E-4</v>
      </c>
      <c r="I760" s="9">
        <f>'4d 2021 CS PC'!AS24</f>
        <v>4.0000000000000002E-4</v>
      </c>
      <c r="J760" s="9">
        <f>'4d 2021 CS PC'!AP24</f>
        <v>5.9999999999999995E-4</v>
      </c>
      <c r="K760" s="9">
        <f>'4e 2122 CS PC'!AB24</f>
        <v>4.0000000000000002E-4</v>
      </c>
      <c r="L760" s="9"/>
      <c r="M760" s="571">
        <f t="shared" si="1570"/>
        <v>0</v>
      </c>
      <c r="N760" s="571">
        <f t="shared" si="1570"/>
        <v>0</v>
      </c>
      <c r="O760" s="571">
        <f t="shared" si="1570"/>
        <v>0</v>
      </c>
      <c r="P760" s="571">
        <f t="shared" si="1570"/>
        <v>0</v>
      </c>
      <c r="Q760" s="571">
        <f t="shared" si="1570"/>
        <v>6.720000000000001E-2</v>
      </c>
      <c r="R760" s="571">
        <f t="shared" si="1570"/>
        <v>0</v>
      </c>
      <c r="S760" s="571">
        <f t="shared" si="1570"/>
        <v>0.30640000000000001</v>
      </c>
      <c r="T760" s="573"/>
      <c r="U760" s="573"/>
      <c r="V760" s="571">
        <f t="shared" si="1557"/>
        <v>0</v>
      </c>
      <c r="W760" s="571">
        <f t="shared" si="1584"/>
        <v>0</v>
      </c>
      <c r="X760" s="571">
        <f t="shared" si="1559"/>
        <v>0</v>
      </c>
      <c r="Y760" s="571">
        <f t="shared" si="1586"/>
        <v>0</v>
      </c>
      <c r="Z760" s="571">
        <f t="shared" si="1571"/>
        <v>0</v>
      </c>
      <c r="AA760" s="571">
        <f t="shared" si="1571"/>
        <v>0</v>
      </c>
      <c r="AB760" s="571">
        <f t="shared" si="1572"/>
        <v>0</v>
      </c>
      <c r="AC760" s="571">
        <f t="shared" si="1587"/>
        <v>0</v>
      </c>
      <c r="AD760" s="594">
        <f>ROUNDUP(AD$738*$G760,0)</f>
        <v>1</v>
      </c>
      <c r="AE760" s="571">
        <f t="shared" si="1562"/>
        <v>0</v>
      </c>
      <c r="AF760" s="571">
        <f t="shared" si="1588"/>
        <v>0</v>
      </c>
      <c r="AG760" s="571">
        <f t="shared" si="1588"/>
        <v>0</v>
      </c>
      <c r="AH760" s="571">
        <f t="shared" si="1589"/>
        <v>0</v>
      </c>
      <c r="AI760" s="594">
        <f>ROUNDUP(AI$738*$G760,0)</f>
        <v>1</v>
      </c>
      <c r="AJ760" s="571">
        <f t="shared" si="1574"/>
        <v>0</v>
      </c>
      <c r="AK760" s="571">
        <f t="shared" si="1573"/>
        <v>0</v>
      </c>
      <c r="AL760" s="571">
        <f t="shared" si="1589"/>
        <v>0</v>
      </c>
      <c r="AM760" s="571">
        <f t="shared" si="1589"/>
        <v>0</v>
      </c>
      <c r="AN760" s="571">
        <f t="shared" si="1575"/>
        <v>0</v>
      </c>
      <c r="AO760" s="571">
        <f t="shared" si="1585"/>
        <v>0</v>
      </c>
      <c r="AP760" s="571">
        <f t="shared" si="1585"/>
        <v>0</v>
      </c>
      <c r="AQ760" s="571">
        <f t="shared" si="1585"/>
        <v>0</v>
      </c>
      <c r="AR760" s="571">
        <f t="shared" si="1585"/>
        <v>0</v>
      </c>
      <c r="AS760" s="571">
        <f t="shared" si="1585"/>
        <v>0</v>
      </c>
      <c r="AT760" s="571">
        <f t="shared" si="1585"/>
        <v>0</v>
      </c>
      <c r="AU760" s="571">
        <f t="shared" si="1585"/>
        <v>0</v>
      </c>
      <c r="AV760" s="571">
        <f t="shared" si="1585"/>
        <v>0</v>
      </c>
      <c r="AW760" s="571">
        <f t="shared" si="1585"/>
        <v>0</v>
      </c>
      <c r="AX760" s="571">
        <f t="shared" si="1585"/>
        <v>0</v>
      </c>
      <c r="AY760" s="571">
        <f t="shared" si="1585"/>
        <v>0</v>
      </c>
      <c r="AZ760" s="571">
        <f t="shared" si="1585"/>
        <v>0</v>
      </c>
      <c r="BA760" s="571">
        <f t="shared" si="1585"/>
        <v>0</v>
      </c>
      <c r="BB760" s="571">
        <f t="shared" si="1585"/>
        <v>0</v>
      </c>
      <c r="BC760" s="571">
        <f t="shared" si="1585"/>
        <v>0</v>
      </c>
      <c r="BD760" s="571">
        <f t="shared" si="1585"/>
        <v>0</v>
      </c>
      <c r="BE760" s="571">
        <f t="shared" si="1585"/>
        <v>0</v>
      </c>
      <c r="BF760" s="571">
        <f t="shared" si="1585"/>
        <v>0</v>
      </c>
      <c r="BG760" s="571">
        <f t="shared" si="1585"/>
        <v>0</v>
      </c>
      <c r="BH760" s="571">
        <f t="shared" si="1585"/>
        <v>0</v>
      </c>
      <c r="BI760" s="571">
        <f t="shared" si="1585"/>
        <v>0</v>
      </c>
      <c r="BJ760" s="571">
        <f t="shared" si="1585"/>
        <v>0</v>
      </c>
      <c r="BK760" s="571">
        <f t="shared" si="1585"/>
        <v>0</v>
      </c>
      <c r="BL760" s="571">
        <f t="shared" si="1585"/>
        <v>0</v>
      </c>
      <c r="BM760" s="571">
        <f t="shared" si="1585"/>
        <v>0</v>
      </c>
      <c r="BN760" s="571">
        <f t="shared" si="1585"/>
        <v>0</v>
      </c>
      <c r="BO760" s="571">
        <f t="shared" si="1585"/>
        <v>0</v>
      </c>
      <c r="BP760" s="571">
        <f t="shared" si="1585"/>
        <v>0</v>
      </c>
      <c r="BQ760" s="571">
        <f t="shared" si="1585"/>
        <v>0</v>
      </c>
      <c r="BR760" s="571">
        <f t="shared" si="1585"/>
        <v>0</v>
      </c>
      <c r="BS760" s="571">
        <f t="shared" si="1585"/>
        <v>0</v>
      </c>
      <c r="BT760" s="571">
        <f t="shared" si="1585"/>
        <v>0</v>
      </c>
      <c r="BU760" s="571">
        <f t="shared" si="1585"/>
        <v>0</v>
      </c>
      <c r="BV760" s="571">
        <f t="shared" si="1585"/>
        <v>0</v>
      </c>
      <c r="BW760" s="571">
        <f t="shared" si="1585"/>
        <v>0</v>
      </c>
      <c r="BX760" s="571"/>
      <c r="BY760" s="571">
        <f>ROUND(SUM(M760:BX760),0)</f>
        <v>2</v>
      </c>
      <c r="BZ760" s="7"/>
      <c r="CA760" s="7">
        <f t="shared" si="1567"/>
        <v>0</v>
      </c>
      <c r="CB760" s="622">
        <f t="shared" si="1577"/>
        <v>0</v>
      </c>
      <c r="CC760" s="622">
        <f>ROUND(SUMIF($M$1:$BW$1,CC$1,$M760:$BW760),0)</f>
        <v>0</v>
      </c>
      <c r="CD760" s="622">
        <f t="shared" si="1590"/>
        <v>0</v>
      </c>
      <c r="CE760" s="622">
        <f t="shared" ref="CE760:CE773" si="1594">ROUND(SUMIF($M$1:$BW$1,CE$1,$M760:$BW760),0)</f>
        <v>1</v>
      </c>
      <c r="CF760" s="622">
        <f t="shared" si="1591"/>
        <v>1</v>
      </c>
      <c r="CG760" s="622">
        <f t="shared" si="1591"/>
        <v>0</v>
      </c>
      <c r="CH760" s="622">
        <f t="shared" si="1591"/>
        <v>0</v>
      </c>
      <c r="CI760" s="622">
        <f t="shared" si="1591"/>
        <v>0</v>
      </c>
      <c r="CJ760" s="16"/>
      <c r="CK760" s="622">
        <f t="shared" si="1592"/>
        <v>0</v>
      </c>
      <c r="CL760" s="622">
        <f t="shared" si="1592"/>
        <v>0</v>
      </c>
      <c r="CM760" s="622">
        <f t="shared" si="1592"/>
        <v>1</v>
      </c>
      <c r="CN760" s="622">
        <f t="shared" ref="CN760:CN773" si="1595">ROUND(SUMIF($M$2:$BW$2,CN$1,$M760:$BW760),0)</f>
        <v>1</v>
      </c>
      <c r="CO760" s="622">
        <f t="shared" si="1593"/>
        <v>0</v>
      </c>
      <c r="CP760" s="622">
        <f t="shared" si="1593"/>
        <v>0</v>
      </c>
      <c r="CQ760" s="622">
        <f t="shared" si="1593"/>
        <v>0</v>
      </c>
      <c r="CR760" s="622">
        <f t="shared" si="1593"/>
        <v>0</v>
      </c>
      <c r="CS760" s="120">
        <f t="shared" si="1579"/>
        <v>0</v>
      </c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</row>
    <row r="761" spans="1:133" ht="15">
      <c r="A761" s="572" t="s">
        <v>153</v>
      </c>
      <c r="B761" s="14"/>
      <c r="C761" s="9">
        <f>'4a 1718 CS PC'!AP25</f>
        <v>3.2000000000000002E-3</v>
      </c>
      <c r="D761" s="9">
        <f>'4a 1718 CS PC'!AR25</f>
        <v>4.4000000000000003E-3</v>
      </c>
      <c r="E761" s="9">
        <f>'4b 1819 CS PC'!$AT25</f>
        <v>3.0999999999999999E-3</v>
      </c>
      <c r="F761" s="9">
        <f>'4b 1819 CS PC'!AQ25</f>
        <v>4.4000000000000003E-3</v>
      </c>
      <c r="G761" s="9">
        <f>'4c 1920 CS PC'!AS25</f>
        <v>3.0000000000000001E-3</v>
      </c>
      <c r="H761" s="9">
        <f>'4c 1920 CS PC'!AP25</f>
        <v>4.3E-3</v>
      </c>
      <c r="I761" s="9">
        <f>'4d 2021 CS PC'!AS25</f>
        <v>2.8999999999999998E-3</v>
      </c>
      <c r="J761" s="9">
        <f>'4d 2021 CS PC'!AP25</f>
        <v>4.1000000000000003E-3</v>
      </c>
      <c r="K761" s="9">
        <f>'4e 2122 CS PC'!AB25</f>
        <v>2.8999999999999998E-3</v>
      </c>
      <c r="L761" s="9"/>
      <c r="M761" s="571">
        <f t="shared" si="1570"/>
        <v>0</v>
      </c>
      <c r="N761" s="571">
        <f t="shared" si="1570"/>
        <v>0</v>
      </c>
      <c r="O761" s="571">
        <f t="shared" si="1570"/>
        <v>0</v>
      </c>
      <c r="P761" s="571">
        <f t="shared" si="1570"/>
        <v>0</v>
      </c>
      <c r="Q761" s="571">
        <f t="shared" si="1570"/>
        <v>0.53760000000000008</v>
      </c>
      <c r="R761" s="571">
        <f t="shared" si="1570"/>
        <v>0</v>
      </c>
      <c r="S761" s="571">
        <f t="shared" si="1570"/>
        <v>2.4512</v>
      </c>
      <c r="T761" s="573"/>
      <c r="U761" s="573"/>
      <c r="V761" s="571">
        <f t="shared" si="1557"/>
        <v>2</v>
      </c>
      <c r="W761" s="571">
        <f t="shared" si="1584"/>
        <v>1</v>
      </c>
      <c r="X761" s="571">
        <f t="shared" si="1559"/>
        <v>0</v>
      </c>
      <c r="Y761" s="571">
        <f t="shared" si="1586"/>
        <v>1</v>
      </c>
      <c r="Z761" s="571">
        <f t="shared" si="1571"/>
        <v>3</v>
      </c>
      <c r="AA761" s="571">
        <f t="shared" si="1571"/>
        <v>1</v>
      </c>
      <c r="AB761" s="571">
        <f t="shared" si="1572"/>
        <v>1</v>
      </c>
      <c r="AC761" s="571">
        <f t="shared" si="1587"/>
        <v>0</v>
      </c>
      <c r="AD761" s="571">
        <f t="shared" si="1561"/>
        <v>0</v>
      </c>
      <c r="AE761" s="571">
        <f t="shared" si="1562"/>
        <v>0</v>
      </c>
      <c r="AF761" s="571">
        <f t="shared" si="1588"/>
        <v>1</v>
      </c>
      <c r="AG761" s="571">
        <f t="shared" si="1588"/>
        <v>2</v>
      </c>
      <c r="AH761" s="571">
        <f t="shared" si="1589"/>
        <v>0</v>
      </c>
      <c r="AI761" s="571">
        <f t="shared" si="1573"/>
        <v>0</v>
      </c>
      <c r="AJ761" s="571">
        <f t="shared" si="1574"/>
        <v>0</v>
      </c>
      <c r="AK761" s="571">
        <f t="shared" si="1573"/>
        <v>0</v>
      </c>
      <c r="AL761" s="571">
        <f t="shared" si="1589"/>
        <v>0</v>
      </c>
      <c r="AM761" s="571">
        <f t="shared" si="1589"/>
        <v>0</v>
      </c>
      <c r="AN761" s="571">
        <f t="shared" si="1575"/>
        <v>0</v>
      </c>
      <c r="AO761" s="571">
        <f t="shared" si="1585"/>
        <v>0</v>
      </c>
      <c r="AP761" s="571">
        <f t="shared" si="1585"/>
        <v>0</v>
      </c>
      <c r="AQ761" s="571">
        <f t="shared" si="1585"/>
        <v>0</v>
      </c>
      <c r="AR761" s="571">
        <f t="shared" si="1585"/>
        <v>0</v>
      </c>
      <c r="AS761" s="571">
        <f t="shared" si="1585"/>
        <v>0</v>
      </c>
      <c r="AT761" s="571">
        <f t="shared" si="1585"/>
        <v>0</v>
      </c>
      <c r="AU761" s="571">
        <f t="shared" si="1585"/>
        <v>0</v>
      </c>
      <c r="AV761" s="571">
        <f t="shared" si="1585"/>
        <v>0</v>
      </c>
      <c r="AW761" s="571">
        <f t="shared" si="1585"/>
        <v>0</v>
      </c>
      <c r="AX761" s="571">
        <f t="shared" si="1585"/>
        <v>0</v>
      </c>
      <c r="AY761" s="571">
        <f t="shared" ref="AO761:BW768" si="1596">ROUND(AY$738*$K761,0)</f>
        <v>0</v>
      </c>
      <c r="AZ761" s="571">
        <f t="shared" si="1596"/>
        <v>0</v>
      </c>
      <c r="BA761" s="571">
        <f t="shared" si="1596"/>
        <v>0</v>
      </c>
      <c r="BB761" s="571">
        <f t="shared" si="1596"/>
        <v>0</v>
      </c>
      <c r="BC761" s="571">
        <f t="shared" si="1596"/>
        <v>0</v>
      </c>
      <c r="BD761" s="571">
        <f t="shared" si="1596"/>
        <v>0</v>
      </c>
      <c r="BE761" s="571">
        <f t="shared" si="1596"/>
        <v>0</v>
      </c>
      <c r="BF761" s="571">
        <f t="shared" si="1596"/>
        <v>0</v>
      </c>
      <c r="BG761" s="571">
        <f t="shared" si="1596"/>
        <v>0</v>
      </c>
      <c r="BH761" s="571">
        <f t="shared" si="1596"/>
        <v>0</v>
      </c>
      <c r="BI761" s="571">
        <f t="shared" si="1596"/>
        <v>0</v>
      </c>
      <c r="BJ761" s="571">
        <f t="shared" si="1596"/>
        <v>0</v>
      </c>
      <c r="BK761" s="571">
        <f t="shared" si="1596"/>
        <v>0</v>
      </c>
      <c r="BL761" s="571">
        <f t="shared" si="1596"/>
        <v>0</v>
      </c>
      <c r="BM761" s="571">
        <f t="shared" si="1596"/>
        <v>0</v>
      </c>
      <c r="BN761" s="571">
        <f t="shared" si="1596"/>
        <v>0</v>
      </c>
      <c r="BO761" s="571">
        <f t="shared" si="1596"/>
        <v>0</v>
      </c>
      <c r="BP761" s="571">
        <f t="shared" si="1596"/>
        <v>0</v>
      </c>
      <c r="BQ761" s="571">
        <f t="shared" si="1596"/>
        <v>0</v>
      </c>
      <c r="BR761" s="571">
        <f t="shared" si="1596"/>
        <v>0</v>
      </c>
      <c r="BS761" s="571">
        <f t="shared" si="1596"/>
        <v>0</v>
      </c>
      <c r="BT761" s="571">
        <f t="shared" si="1596"/>
        <v>0</v>
      </c>
      <c r="BU761" s="571">
        <f t="shared" si="1596"/>
        <v>0</v>
      </c>
      <c r="BV761" s="571">
        <f t="shared" si="1596"/>
        <v>0</v>
      </c>
      <c r="BW761" s="571">
        <f t="shared" si="1596"/>
        <v>0</v>
      </c>
      <c r="BX761" s="571"/>
      <c r="BY761" s="571">
        <f>ROUND(SUM(M761:BX761),0)</f>
        <v>15</v>
      </c>
      <c r="BZ761" s="7"/>
      <c r="CA761" s="7">
        <f t="shared" si="1567"/>
        <v>0</v>
      </c>
      <c r="CB761" s="622">
        <f t="shared" si="1577"/>
        <v>0</v>
      </c>
      <c r="CC761" s="622">
        <f>ROUND(SUMIF($M$1:$BW$1,CC$1,$M761:$BW761),0)</f>
        <v>5</v>
      </c>
      <c r="CD761" s="622">
        <f t="shared" si="1590"/>
        <v>6</v>
      </c>
      <c r="CE761" s="622">
        <f t="shared" si="1594"/>
        <v>4</v>
      </c>
      <c r="CF761" s="622">
        <f t="shared" si="1591"/>
        <v>0</v>
      </c>
      <c r="CG761" s="622">
        <f t="shared" si="1591"/>
        <v>0</v>
      </c>
      <c r="CH761" s="622">
        <f t="shared" si="1591"/>
        <v>0</v>
      </c>
      <c r="CI761" s="622">
        <f t="shared" si="1591"/>
        <v>0</v>
      </c>
      <c r="CJ761" s="16"/>
      <c r="CK761" s="622">
        <f t="shared" si="1592"/>
        <v>1</v>
      </c>
      <c r="CL761" s="622">
        <f t="shared" si="1592"/>
        <v>6</v>
      </c>
      <c r="CM761" s="622">
        <f t="shared" si="1592"/>
        <v>5</v>
      </c>
      <c r="CN761" s="622">
        <f t="shared" si="1595"/>
        <v>3</v>
      </c>
      <c r="CO761" s="622">
        <f t="shared" si="1593"/>
        <v>0</v>
      </c>
      <c r="CP761" s="622">
        <f t="shared" si="1593"/>
        <v>0</v>
      </c>
      <c r="CQ761" s="622">
        <f t="shared" si="1593"/>
        <v>0</v>
      </c>
      <c r="CR761" s="622">
        <f t="shared" si="1593"/>
        <v>0</v>
      </c>
      <c r="CS761" s="120">
        <f t="shared" si="1579"/>
        <v>0</v>
      </c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</row>
    <row r="762" spans="1:133" ht="15">
      <c r="A762" s="572" t="s">
        <v>154</v>
      </c>
      <c r="B762" s="14"/>
      <c r="C762" s="9">
        <f>'4a 1718 CS PC'!AP26</f>
        <v>1.1099999999999999E-2</v>
      </c>
      <c r="D762" s="9">
        <f>'4a 1718 CS PC'!AR26</f>
        <v>1.55E-2</v>
      </c>
      <c r="E762" s="9">
        <f>'4b 1819 CS PC'!$AT26</f>
        <v>1.0999999999999999E-2</v>
      </c>
      <c r="F762" s="9">
        <f>'4b 1819 CS PC'!AQ26</f>
        <v>1.5599999999999999E-2</v>
      </c>
      <c r="G762" s="9">
        <f>'4c 1920 CS PC'!AS26</f>
        <v>1.0999999999999999E-2</v>
      </c>
      <c r="H762" s="9">
        <f>'4c 1920 CS PC'!AP26</f>
        <v>1.5699999999999999E-2</v>
      </c>
      <c r="I762" s="9">
        <f>'4d 2021 CS PC'!AS26</f>
        <v>1.0799999999999999E-2</v>
      </c>
      <c r="J762" s="9">
        <f>'4d 2021 CS PC'!AP26</f>
        <v>1.54E-2</v>
      </c>
      <c r="K762" s="9">
        <f>'4e 2122 CS PC'!AB26</f>
        <v>1.0699999999999999E-2</v>
      </c>
      <c r="L762" s="9"/>
      <c r="M762" s="571">
        <f t="shared" si="1570"/>
        <v>0</v>
      </c>
      <c r="N762" s="571">
        <f t="shared" si="1570"/>
        <v>0</v>
      </c>
      <c r="O762" s="571">
        <f t="shared" si="1570"/>
        <v>0</v>
      </c>
      <c r="P762" s="571">
        <f t="shared" si="1570"/>
        <v>0</v>
      </c>
      <c r="Q762" s="571">
        <f t="shared" si="1570"/>
        <v>1.8647999999999998</v>
      </c>
      <c r="R762" s="571">
        <f t="shared" si="1570"/>
        <v>0</v>
      </c>
      <c r="S762" s="571">
        <f t="shared" si="1570"/>
        <v>8.5025999999999993</v>
      </c>
      <c r="T762" s="573"/>
      <c r="U762" s="573"/>
      <c r="V762" s="594">
        <f>ROUNDUP(V$738*$C762,0)</f>
        <v>6</v>
      </c>
      <c r="W762" s="571">
        <f t="shared" si="1584"/>
        <v>4</v>
      </c>
      <c r="X762" s="571">
        <f t="shared" si="1559"/>
        <v>0</v>
      </c>
      <c r="Y762" s="571">
        <f t="shared" si="1586"/>
        <v>3</v>
      </c>
      <c r="Z762" s="571">
        <f t="shared" si="1571"/>
        <v>11</v>
      </c>
      <c r="AA762" s="594">
        <f>ROUNDUP(AA$738*$E762,0)</f>
        <v>4</v>
      </c>
      <c r="AB762" s="571">
        <f t="shared" si="1572"/>
        <v>4</v>
      </c>
      <c r="AC762" s="571">
        <f t="shared" si="1587"/>
        <v>0</v>
      </c>
      <c r="AD762" s="571">
        <f t="shared" si="1561"/>
        <v>1</v>
      </c>
      <c r="AE762" s="571">
        <f t="shared" si="1562"/>
        <v>0</v>
      </c>
      <c r="AF762" s="571">
        <f t="shared" si="1588"/>
        <v>3</v>
      </c>
      <c r="AG762" s="571">
        <f t="shared" si="1588"/>
        <v>8</v>
      </c>
      <c r="AH762" s="571">
        <f t="shared" si="1589"/>
        <v>0</v>
      </c>
      <c r="AI762" s="571">
        <f t="shared" si="1573"/>
        <v>1</v>
      </c>
      <c r="AJ762" s="571">
        <f t="shared" si="1574"/>
        <v>0</v>
      </c>
      <c r="AK762" s="571">
        <f t="shared" si="1573"/>
        <v>0</v>
      </c>
      <c r="AL762" s="571">
        <f t="shared" si="1589"/>
        <v>0</v>
      </c>
      <c r="AM762" s="594">
        <f>ROUNDUP(AM$738*$I762,0)</f>
        <v>2</v>
      </c>
      <c r="AN762" s="571">
        <f t="shared" si="1575"/>
        <v>0</v>
      </c>
      <c r="AO762" s="571">
        <f t="shared" si="1596"/>
        <v>0</v>
      </c>
      <c r="AP762" s="571">
        <f t="shared" si="1596"/>
        <v>0</v>
      </c>
      <c r="AQ762" s="571">
        <f t="shared" si="1596"/>
        <v>0</v>
      </c>
      <c r="AR762" s="571">
        <f t="shared" si="1596"/>
        <v>0</v>
      </c>
      <c r="AS762" s="571">
        <f t="shared" si="1596"/>
        <v>0</v>
      </c>
      <c r="AT762" s="571">
        <f t="shared" si="1596"/>
        <v>0</v>
      </c>
      <c r="AU762" s="571">
        <f t="shared" si="1596"/>
        <v>0</v>
      </c>
      <c r="AV762" s="571">
        <f t="shared" si="1596"/>
        <v>0</v>
      </c>
      <c r="AW762" s="571">
        <f t="shared" si="1596"/>
        <v>0</v>
      </c>
      <c r="AX762" s="571">
        <f t="shared" si="1596"/>
        <v>0</v>
      </c>
      <c r="AY762" s="571">
        <f t="shared" si="1596"/>
        <v>0</v>
      </c>
      <c r="AZ762" s="571">
        <f t="shared" si="1596"/>
        <v>0</v>
      </c>
      <c r="BA762" s="571">
        <f t="shared" si="1596"/>
        <v>0</v>
      </c>
      <c r="BB762" s="571">
        <f t="shared" si="1596"/>
        <v>0</v>
      </c>
      <c r="BC762" s="571">
        <f t="shared" si="1596"/>
        <v>0</v>
      </c>
      <c r="BD762" s="571">
        <f t="shared" si="1596"/>
        <v>0</v>
      </c>
      <c r="BE762" s="571">
        <f t="shared" si="1596"/>
        <v>0</v>
      </c>
      <c r="BF762" s="571">
        <f t="shared" si="1596"/>
        <v>0</v>
      </c>
      <c r="BG762" s="571">
        <f t="shared" si="1596"/>
        <v>0</v>
      </c>
      <c r="BH762" s="571">
        <f t="shared" si="1596"/>
        <v>0</v>
      </c>
      <c r="BI762" s="571">
        <f t="shared" si="1596"/>
        <v>0</v>
      </c>
      <c r="BJ762" s="571">
        <f t="shared" si="1596"/>
        <v>0</v>
      </c>
      <c r="BK762" s="571">
        <f t="shared" si="1596"/>
        <v>0</v>
      </c>
      <c r="BL762" s="571">
        <f t="shared" si="1596"/>
        <v>0</v>
      </c>
      <c r="BM762" s="571">
        <f t="shared" si="1596"/>
        <v>0</v>
      </c>
      <c r="BN762" s="571">
        <f t="shared" si="1596"/>
        <v>0</v>
      </c>
      <c r="BO762" s="571">
        <f t="shared" si="1596"/>
        <v>0</v>
      </c>
      <c r="BP762" s="571">
        <f t="shared" si="1596"/>
        <v>0</v>
      </c>
      <c r="BQ762" s="571">
        <f t="shared" si="1596"/>
        <v>0</v>
      </c>
      <c r="BR762" s="571">
        <f t="shared" si="1596"/>
        <v>0</v>
      </c>
      <c r="BS762" s="571">
        <f t="shared" si="1596"/>
        <v>0</v>
      </c>
      <c r="BT762" s="571">
        <f t="shared" si="1596"/>
        <v>0</v>
      </c>
      <c r="BU762" s="571">
        <f t="shared" si="1596"/>
        <v>0</v>
      </c>
      <c r="BV762" s="571">
        <f t="shared" si="1596"/>
        <v>0</v>
      </c>
      <c r="BW762" s="571">
        <f t="shared" si="1596"/>
        <v>0</v>
      </c>
      <c r="BX762" s="571"/>
      <c r="BY762" s="594">
        <f>ROUNDUP(SUM(M762:BX762),0)</f>
        <v>58</v>
      </c>
      <c r="BZ762" s="7"/>
      <c r="CA762" s="7">
        <f t="shared" si="1567"/>
        <v>0</v>
      </c>
      <c r="CB762" s="622">
        <f t="shared" si="1577"/>
        <v>0</v>
      </c>
      <c r="CC762" s="630">
        <f>ROUNDUP(SUMIF($M$1:$BW$1,CC$1,$M762:$BW762),0)</f>
        <v>17</v>
      </c>
      <c r="CD762" s="622">
        <f t="shared" si="1590"/>
        <v>22</v>
      </c>
      <c r="CE762" s="622">
        <f t="shared" si="1594"/>
        <v>16</v>
      </c>
      <c r="CF762" s="622">
        <f t="shared" si="1591"/>
        <v>3</v>
      </c>
      <c r="CG762" s="622">
        <f t="shared" si="1591"/>
        <v>0</v>
      </c>
      <c r="CH762" s="622">
        <f t="shared" si="1591"/>
        <v>0</v>
      </c>
      <c r="CI762" s="622">
        <f t="shared" si="1591"/>
        <v>0</v>
      </c>
      <c r="CJ762" s="16"/>
      <c r="CK762" s="622">
        <f t="shared" si="1592"/>
        <v>2</v>
      </c>
      <c r="CL762" s="622">
        <f t="shared" si="1592"/>
        <v>22</v>
      </c>
      <c r="CM762" s="622">
        <f t="shared" si="1592"/>
        <v>20</v>
      </c>
      <c r="CN762" s="622">
        <f t="shared" si="1595"/>
        <v>12</v>
      </c>
      <c r="CO762" s="622">
        <f t="shared" si="1593"/>
        <v>2</v>
      </c>
      <c r="CP762" s="622">
        <f t="shared" si="1593"/>
        <v>0</v>
      </c>
      <c r="CQ762" s="622">
        <f t="shared" si="1593"/>
        <v>0</v>
      </c>
      <c r="CR762" s="622">
        <f t="shared" si="1593"/>
        <v>0</v>
      </c>
      <c r="CS762" s="120">
        <f t="shared" si="1579"/>
        <v>0</v>
      </c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</row>
    <row r="763" spans="1:133" ht="15">
      <c r="A763" s="572" t="s">
        <v>155</v>
      </c>
      <c r="B763" s="14"/>
      <c r="C763" s="9">
        <f>'4a 1718 CS PC'!AP27</f>
        <v>2.0000000000000001E-4</v>
      </c>
      <c r="D763" s="9">
        <f>'4a 1718 CS PC'!AR27</f>
        <v>2.9999999999999997E-4</v>
      </c>
      <c r="E763" s="9">
        <f>'4b 1819 CS PC'!$AT27</f>
        <v>2.9999999999999997E-4</v>
      </c>
      <c r="F763" s="9">
        <f>'4b 1819 CS PC'!AQ27</f>
        <v>4.0000000000000002E-4</v>
      </c>
      <c r="G763" s="9">
        <f>'4c 1920 CS PC'!AS27</f>
        <v>2.9999999999999997E-4</v>
      </c>
      <c r="H763" s="9">
        <f>'4c 1920 CS PC'!AP27</f>
        <v>4.0000000000000002E-4</v>
      </c>
      <c r="I763" s="9">
        <f>'4d 2021 CS PC'!AS27</f>
        <v>2.9999999999999997E-4</v>
      </c>
      <c r="J763" s="9">
        <f>'4d 2021 CS PC'!AP27</f>
        <v>4.0000000000000002E-4</v>
      </c>
      <c r="K763" s="9">
        <f>'4e 2122 CS PC'!AB27</f>
        <v>2.9999999999999997E-4</v>
      </c>
      <c r="L763" s="9"/>
      <c r="M763" s="571">
        <f t="shared" si="1570"/>
        <v>0</v>
      </c>
      <c r="N763" s="571">
        <f t="shared" si="1570"/>
        <v>0</v>
      </c>
      <c r="O763" s="571">
        <f t="shared" si="1570"/>
        <v>0</v>
      </c>
      <c r="P763" s="571">
        <f t="shared" si="1570"/>
        <v>0</v>
      </c>
      <c r="Q763" s="571">
        <f t="shared" si="1570"/>
        <v>3.3600000000000005E-2</v>
      </c>
      <c r="R763" s="571">
        <f t="shared" si="1570"/>
        <v>0</v>
      </c>
      <c r="S763" s="571">
        <f t="shared" si="1570"/>
        <v>0.1532</v>
      </c>
      <c r="T763" s="573"/>
      <c r="U763" s="573"/>
      <c r="V763" s="571">
        <f t="shared" ref="V763:V771" si="1597">ROUND(V$738*$C763,0)</f>
        <v>0</v>
      </c>
      <c r="W763" s="571">
        <f t="shared" si="1584"/>
        <v>0</v>
      </c>
      <c r="X763" s="571">
        <f t="shared" si="1559"/>
        <v>0</v>
      </c>
      <c r="Y763" s="571">
        <f t="shared" si="1586"/>
        <v>0</v>
      </c>
      <c r="Z763" s="571">
        <f t="shared" si="1571"/>
        <v>0</v>
      </c>
      <c r="AA763" s="571">
        <f t="shared" si="1571"/>
        <v>0</v>
      </c>
      <c r="AB763" s="571">
        <f t="shared" si="1572"/>
        <v>0</v>
      </c>
      <c r="AC763" s="571">
        <f t="shared" si="1587"/>
        <v>0</v>
      </c>
      <c r="AD763" s="571">
        <f t="shared" si="1561"/>
        <v>0</v>
      </c>
      <c r="AE763" s="571">
        <f t="shared" si="1562"/>
        <v>0</v>
      </c>
      <c r="AF763" s="571">
        <f t="shared" si="1588"/>
        <v>0</v>
      </c>
      <c r="AG763" s="571">
        <f t="shared" si="1588"/>
        <v>0</v>
      </c>
      <c r="AH763" s="594">
        <f>ROUNDUP(AH$738*$I763,0)</f>
        <v>1</v>
      </c>
      <c r="AI763" s="571">
        <f t="shared" si="1573"/>
        <v>0</v>
      </c>
      <c r="AJ763" s="571">
        <f t="shared" si="1574"/>
        <v>0</v>
      </c>
      <c r="AK763" s="571">
        <f t="shared" si="1573"/>
        <v>0</v>
      </c>
      <c r="AL763" s="571">
        <f t="shared" si="1589"/>
        <v>0</v>
      </c>
      <c r="AM763" s="571">
        <f t="shared" si="1589"/>
        <v>0</v>
      </c>
      <c r="AN763" s="571">
        <f t="shared" si="1575"/>
        <v>0</v>
      </c>
      <c r="AO763" s="571">
        <f t="shared" si="1596"/>
        <v>0</v>
      </c>
      <c r="AP763" s="571">
        <f t="shared" si="1596"/>
        <v>0</v>
      </c>
      <c r="AQ763" s="571">
        <f t="shared" si="1596"/>
        <v>0</v>
      </c>
      <c r="AR763" s="571">
        <f t="shared" si="1596"/>
        <v>0</v>
      </c>
      <c r="AS763" s="571">
        <f t="shared" si="1596"/>
        <v>0</v>
      </c>
      <c r="AT763" s="571">
        <f t="shared" si="1596"/>
        <v>0</v>
      </c>
      <c r="AU763" s="571">
        <f t="shared" si="1596"/>
        <v>0</v>
      </c>
      <c r="AV763" s="571">
        <f t="shared" si="1596"/>
        <v>0</v>
      </c>
      <c r="AW763" s="571">
        <f t="shared" si="1596"/>
        <v>0</v>
      </c>
      <c r="AX763" s="571">
        <f t="shared" si="1596"/>
        <v>0</v>
      </c>
      <c r="AY763" s="571">
        <f t="shared" si="1596"/>
        <v>0</v>
      </c>
      <c r="AZ763" s="571">
        <f t="shared" si="1596"/>
        <v>0</v>
      </c>
      <c r="BA763" s="571">
        <f t="shared" si="1596"/>
        <v>0</v>
      </c>
      <c r="BB763" s="571">
        <f t="shared" si="1596"/>
        <v>0</v>
      </c>
      <c r="BC763" s="571">
        <f t="shared" si="1596"/>
        <v>0</v>
      </c>
      <c r="BD763" s="571">
        <f t="shared" si="1596"/>
        <v>0</v>
      </c>
      <c r="BE763" s="571">
        <f t="shared" si="1596"/>
        <v>0</v>
      </c>
      <c r="BF763" s="571">
        <f t="shared" si="1596"/>
        <v>0</v>
      </c>
      <c r="BG763" s="571">
        <f t="shared" si="1596"/>
        <v>0</v>
      </c>
      <c r="BH763" s="571">
        <f t="shared" si="1596"/>
        <v>0</v>
      </c>
      <c r="BI763" s="571">
        <f t="shared" si="1596"/>
        <v>0</v>
      </c>
      <c r="BJ763" s="571">
        <f t="shared" si="1596"/>
        <v>0</v>
      </c>
      <c r="BK763" s="571">
        <f t="shared" si="1596"/>
        <v>0</v>
      </c>
      <c r="BL763" s="571">
        <f t="shared" si="1596"/>
        <v>0</v>
      </c>
      <c r="BM763" s="571">
        <f t="shared" si="1596"/>
        <v>0</v>
      </c>
      <c r="BN763" s="571">
        <f t="shared" si="1596"/>
        <v>0</v>
      </c>
      <c r="BO763" s="571">
        <f t="shared" si="1596"/>
        <v>0</v>
      </c>
      <c r="BP763" s="571">
        <f t="shared" si="1596"/>
        <v>0</v>
      </c>
      <c r="BQ763" s="571">
        <f t="shared" si="1596"/>
        <v>0</v>
      </c>
      <c r="BR763" s="571">
        <f t="shared" si="1596"/>
        <v>0</v>
      </c>
      <c r="BS763" s="571">
        <f t="shared" si="1596"/>
        <v>0</v>
      </c>
      <c r="BT763" s="571">
        <f t="shared" si="1596"/>
        <v>0</v>
      </c>
      <c r="BU763" s="571">
        <f t="shared" si="1596"/>
        <v>0</v>
      </c>
      <c r="BV763" s="571">
        <f t="shared" si="1596"/>
        <v>0</v>
      </c>
      <c r="BW763" s="571">
        <f t="shared" si="1596"/>
        <v>0</v>
      </c>
      <c r="BX763" s="571"/>
      <c r="BY763" s="571">
        <f>ROUND(SUM(M763:BX763),0)</f>
        <v>1</v>
      </c>
      <c r="BZ763" s="7"/>
      <c r="CA763" s="7">
        <f t="shared" si="1567"/>
        <v>0</v>
      </c>
      <c r="CB763" s="622">
        <f t="shared" si="1577"/>
        <v>0</v>
      </c>
      <c r="CC763" s="622">
        <f>ROUND(SUMIF($M$1:$BW$1,CC$1,$M763:$BW763),0)</f>
        <v>0</v>
      </c>
      <c r="CD763" s="622">
        <f t="shared" si="1590"/>
        <v>0</v>
      </c>
      <c r="CE763" s="622">
        <f t="shared" si="1594"/>
        <v>0</v>
      </c>
      <c r="CF763" s="622">
        <f t="shared" si="1591"/>
        <v>1</v>
      </c>
      <c r="CG763" s="622">
        <f t="shared" si="1591"/>
        <v>0</v>
      </c>
      <c r="CH763" s="622">
        <f t="shared" si="1591"/>
        <v>0</v>
      </c>
      <c r="CI763" s="622">
        <f t="shared" si="1591"/>
        <v>0</v>
      </c>
      <c r="CJ763" s="16"/>
      <c r="CK763" s="622">
        <f t="shared" si="1592"/>
        <v>0</v>
      </c>
      <c r="CL763" s="622">
        <f t="shared" si="1592"/>
        <v>0</v>
      </c>
      <c r="CM763" s="622">
        <f t="shared" si="1592"/>
        <v>0</v>
      </c>
      <c r="CN763" s="622">
        <f t="shared" si="1595"/>
        <v>1</v>
      </c>
      <c r="CO763" s="622">
        <f t="shared" si="1593"/>
        <v>0</v>
      </c>
      <c r="CP763" s="622">
        <f t="shared" si="1593"/>
        <v>0</v>
      </c>
      <c r="CQ763" s="622">
        <f t="shared" si="1593"/>
        <v>0</v>
      </c>
      <c r="CR763" s="622">
        <f t="shared" si="1593"/>
        <v>0</v>
      </c>
      <c r="CS763" s="120">
        <f t="shared" si="1579"/>
        <v>0</v>
      </c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</row>
    <row r="764" spans="1:133" ht="15">
      <c r="A764" s="572" t="s">
        <v>156</v>
      </c>
      <c r="B764" s="14"/>
      <c r="C764" s="9">
        <f>'4a 1718 CS PC'!AP28</f>
        <v>2.9999999999999997E-4</v>
      </c>
      <c r="D764" s="9">
        <f>'4a 1718 CS PC'!AR28</f>
        <v>4.0000000000000002E-4</v>
      </c>
      <c r="E764" s="9">
        <f>'4b 1819 CS PC'!$AT28</f>
        <v>2.0000000000000001E-4</v>
      </c>
      <c r="F764" s="9">
        <f>'4b 1819 CS PC'!AQ28</f>
        <v>2.9999999999999997E-4</v>
      </c>
      <c r="G764" s="9">
        <f>'4c 1920 CS PC'!AS28</f>
        <v>2.0000000000000001E-4</v>
      </c>
      <c r="H764" s="9">
        <f>'4c 1920 CS PC'!AP28</f>
        <v>2.9999999999999997E-4</v>
      </c>
      <c r="I764" s="9">
        <f>'4d 2021 CS PC'!AS28</f>
        <v>2.0000000000000001E-4</v>
      </c>
      <c r="J764" s="9">
        <f>'4d 2021 CS PC'!AP28</f>
        <v>2.9999999999999997E-4</v>
      </c>
      <c r="K764" s="9">
        <f>'4e 2122 CS PC'!AB28</f>
        <v>2.0000000000000001E-4</v>
      </c>
      <c r="L764" s="9"/>
      <c r="M764" s="571">
        <f t="shared" si="1570"/>
        <v>0</v>
      </c>
      <c r="N764" s="571">
        <f t="shared" si="1570"/>
        <v>0</v>
      </c>
      <c r="O764" s="571">
        <f t="shared" si="1570"/>
        <v>0</v>
      </c>
      <c r="P764" s="571">
        <f t="shared" si="1570"/>
        <v>0</v>
      </c>
      <c r="Q764" s="571">
        <f t="shared" si="1570"/>
        <v>5.0399999999999993E-2</v>
      </c>
      <c r="R764" s="571">
        <f t="shared" si="1570"/>
        <v>0</v>
      </c>
      <c r="S764" s="571">
        <f t="shared" si="1570"/>
        <v>0.22979999999999998</v>
      </c>
      <c r="T764" s="573"/>
      <c r="U764" s="573"/>
      <c r="V764" s="571">
        <f t="shared" si="1597"/>
        <v>0</v>
      </c>
      <c r="W764" s="571">
        <f t="shared" si="1584"/>
        <v>0</v>
      </c>
      <c r="X764" s="571">
        <f t="shared" si="1559"/>
        <v>0</v>
      </c>
      <c r="Y764" s="571">
        <f t="shared" si="1586"/>
        <v>0</v>
      </c>
      <c r="Z764" s="571">
        <f t="shared" si="1571"/>
        <v>0</v>
      </c>
      <c r="AA764" s="571">
        <f t="shared" si="1571"/>
        <v>0</v>
      </c>
      <c r="AB764" s="571">
        <f t="shared" si="1572"/>
        <v>0</v>
      </c>
      <c r="AC764" s="571">
        <f t="shared" si="1587"/>
        <v>0</v>
      </c>
      <c r="AD764" s="571">
        <f t="shared" si="1561"/>
        <v>0</v>
      </c>
      <c r="AE764" s="571">
        <f t="shared" si="1562"/>
        <v>0</v>
      </c>
      <c r="AF764" s="571">
        <f t="shared" si="1588"/>
        <v>0</v>
      </c>
      <c r="AG764" s="571">
        <f t="shared" si="1588"/>
        <v>0</v>
      </c>
      <c r="AH764" s="571">
        <f t="shared" si="1589"/>
        <v>0</v>
      </c>
      <c r="AI764" s="571">
        <f t="shared" si="1573"/>
        <v>0</v>
      </c>
      <c r="AJ764" s="571">
        <f t="shared" si="1574"/>
        <v>0</v>
      </c>
      <c r="AK764" s="571">
        <f t="shared" si="1573"/>
        <v>0</v>
      </c>
      <c r="AL764" s="571">
        <f t="shared" si="1589"/>
        <v>0</v>
      </c>
      <c r="AM764" s="571">
        <f t="shared" si="1589"/>
        <v>0</v>
      </c>
      <c r="AN764" s="571">
        <f t="shared" si="1575"/>
        <v>0</v>
      </c>
      <c r="AO764" s="571">
        <f t="shared" si="1596"/>
        <v>0</v>
      </c>
      <c r="AP764" s="571">
        <f t="shared" si="1596"/>
        <v>0</v>
      </c>
      <c r="AQ764" s="571">
        <f t="shared" si="1596"/>
        <v>0</v>
      </c>
      <c r="AR764" s="571">
        <f t="shared" si="1596"/>
        <v>0</v>
      </c>
      <c r="AS764" s="571">
        <f t="shared" si="1596"/>
        <v>0</v>
      </c>
      <c r="AT764" s="571">
        <f t="shared" si="1596"/>
        <v>0</v>
      </c>
      <c r="AU764" s="571">
        <f t="shared" si="1596"/>
        <v>0</v>
      </c>
      <c r="AV764" s="571">
        <f t="shared" si="1596"/>
        <v>0</v>
      </c>
      <c r="AW764" s="571">
        <f t="shared" si="1596"/>
        <v>0</v>
      </c>
      <c r="AX764" s="571">
        <f t="shared" si="1596"/>
        <v>0</v>
      </c>
      <c r="AY764" s="571">
        <f t="shared" si="1596"/>
        <v>0</v>
      </c>
      <c r="AZ764" s="571">
        <f t="shared" si="1596"/>
        <v>0</v>
      </c>
      <c r="BA764" s="571">
        <f t="shared" si="1596"/>
        <v>0</v>
      </c>
      <c r="BB764" s="571">
        <f t="shared" si="1596"/>
        <v>0</v>
      </c>
      <c r="BC764" s="571">
        <f t="shared" si="1596"/>
        <v>0</v>
      </c>
      <c r="BD764" s="571">
        <f t="shared" si="1596"/>
        <v>0</v>
      </c>
      <c r="BE764" s="571">
        <f t="shared" si="1596"/>
        <v>0</v>
      </c>
      <c r="BF764" s="571">
        <f t="shared" si="1596"/>
        <v>0</v>
      </c>
      <c r="BG764" s="571">
        <f t="shared" si="1596"/>
        <v>0</v>
      </c>
      <c r="BH764" s="571">
        <f t="shared" si="1596"/>
        <v>0</v>
      </c>
      <c r="BI764" s="571">
        <f t="shared" si="1596"/>
        <v>0</v>
      </c>
      <c r="BJ764" s="571">
        <f t="shared" si="1596"/>
        <v>0</v>
      </c>
      <c r="BK764" s="571">
        <f t="shared" si="1596"/>
        <v>0</v>
      </c>
      <c r="BL764" s="571">
        <f t="shared" si="1596"/>
        <v>0</v>
      </c>
      <c r="BM764" s="571">
        <f t="shared" si="1596"/>
        <v>0</v>
      </c>
      <c r="BN764" s="571">
        <f t="shared" si="1596"/>
        <v>0</v>
      </c>
      <c r="BO764" s="571">
        <f t="shared" si="1596"/>
        <v>0</v>
      </c>
      <c r="BP764" s="571">
        <f t="shared" si="1596"/>
        <v>0</v>
      </c>
      <c r="BQ764" s="571">
        <f t="shared" si="1596"/>
        <v>0</v>
      </c>
      <c r="BR764" s="571">
        <f t="shared" si="1596"/>
        <v>0</v>
      </c>
      <c r="BS764" s="571">
        <f t="shared" si="1596"/>
        <v>0</v>
      </c>
      <c r="BT764" s="571">
        <f t="shared" si="1596"/>
        <v>0</v>
      </c>
      <c r="BU764" s="571">
        <f t="shared" si="1596"/>
        <v>0</v>
      </c>
      <c r="BV764" s="571">
        <f t="shared" si="1596"/>
        <v>0</v>
      </c>
      <c r="BW764" s="571">
        <f t="shared" si="1596"/>
        <v>0</v>
      </c>
      <c r="BX764" s="571"/>
      <c r="BY764" s="571">
        <f>ROUND(SUM(M764:BX764),0)</f>
        <v>0</v>
      </c>
      <c r="BZ764" s="7"/>
      <c r="CA764" s="7">
        <f t="shared" si="1567"/>
        <v>0</v>
      </c>
      <c r="CB764" s="622">
        <f t="shared" si="1577"/>
        <v>0</v>
      </c>
      <c r="CC764" s="622">
        <f>ROUND(SUMIF($M$1:$BW$1,CC$1,$M764:$BW764),0)</f>
        <v>0</v>
      </c>
      <c r="CD764" s="622">
        <f t="shared" si="1590"/>
        <v>0</v>
      </c>
      <c r="CE764" s="622">
        <f t="shared" si="1594"/>
        <v>0</v>
      </c>
      <c r="CF764" s="622">
        <f t="shared" si="1591"/>
        <v>0</v>
      </c>
      <c r="CG764" s="622">
        <f t="shared" si="1591"/>
        <v>0</v>
      </c>
      <c r="CH764" s="622">
        <f t="shared" si="1591"/>
        <v>0</v>
      </c>
      <c r="CI764" s="622">
        <f t="shared" si="1591"/>
        <v>0</v>
      </c>
      <c r="CJ764" s="16"/>
      <c r="CK764" s="622">
        <f t="shared" si="1592"/>
        <v>0</v>
      </c>
      <c r="CL764" s="622">
        <f t="shared" si="1592"/>
        <v>0</v>
      </c>
      <c r="CM764" s="622">
        <f t="shared" si="1592"/>
        <v>0</v>
      </c>
      <c r="CN764" s="622">
        <f t="shared" si="1595"/>
        <v>0</v>
      </c>
      <c r="CO764" s="622">
        <f t="shared" si="1593"/>
        <v>0</v>
      </c>
      <c r="CP764" s="622">
        <f t="shared" si="1593"/>
        <v>0</v>
      </c>
      <c r="CQ764" s="622">
        <f t="shared" si="1593"/>
        <v>0</v>
      </c>
      <c r="CR764" s="622">
        <f t="shared" si="1593"/>
        <v>0</v>
      </c>
      <c r="CS764" s="120">
        <f t="shared" si="1579"/>
        <v>0</v>
      </c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</row>
    <row r="765" spans="1:133" ht="15">
      <c r="A765" s="572" t="s">
        <v>157</v>
      </c>
      <c r="B765" s="14"/>
      <c r="C765" s="9">
        <f>'4a 1718 CS PC'!AP29</f>
        <v>1.3899999999999999E-2</v>
      </c>
      <c r="D765" s="9">
        <f>'4a 1718 CS PC'!AR29</f>
        <v>1.9599999999999999E-2</v>
      </c>
      <c r="E765" s="9">
        <f>'4b 1819 CS PC'!$AT29</f>
        <v>1.32E-2</v>
      </c>
      <c r="F765" s="9">
        <f>'4b 1819 CS PC'!AQ29</f>
        <v>1.8700000000000001E-2</v>
      </c>
      <c r="G765" s="9">
        <f>'4c 1920 CS PC'!AS29</f>
        <v>1.2999999999999999E-2</v>
      </c>
      <c r="H765" s="9">
        <f>'4c 1920 CS PC'!AP29</f>
        <v>1.8499999999999999E-2</v>
      </c>
      <c r="I765" s="9">
        <f>'4d 2021 CS PC'!AS29</f>
        <v>1.29E-2</v>
      </c>
      <c r="J765" s="9">
        <f>'4d 2021 CS PC'!AP29</f>
        <v>1.84E-2</v>
      </c>
      <c r="K765" s="9">
        <f>'4e 2122 CS PC'!AB29</f>
        <v>1.3100000000000001E-2</v>
      </c>
      <c r="L765" s="9"/>
      <c r="M765" s="571">
        <f t="shared" si="1570"/>
        <v>0</v>
      </c>
      <c r="N765" s="571">
        <f t="shared" si="1570"/>
        <v>0</v>
      </c>
      <c r="O765" s="571">
        <f t="shared" si="1570"/>
        <v>0</v>
      </c>
      <c r="P765" s="571">
        <f t="shared" si="1570"/>
        <v>0</v>
      </c>
      <c r="Q765" s="571">
        <f t="shared" si="1570"/>
        <v>2.3351999999999999</v>
      </c>
      <c r="R765" s="571">
        <f t="shared" si="1570"/>
        <v>0</v>
      </c>
      <c r="S765" s="571">
        <f t="shared" si="1570"/>
        <v>10.647399999999999</v>
      </c>
      <c r="T765" s="599"/>
      <c r="U765" s="573"/>
      <c r="V765" s="571">
        <f t="shared" si="1597"/>
        <v>7</v>
      </c>
      <c r="W765" s="571">
        <f t="shared" si="1584"/>
        <v>5</v>
      </c>
      <c r="X765" s="571">
        <f t="shared" si="1559"/>
        <v>0</v>
      </c>
      <c r="Y765" s="571">
        <f t="shared" si="1586"/>
        <v>3</v>
      </c>
      <c r="Z765" s="571">
        <f t="shared" si="1571"/>
        <v>13</v>
      </c>
      <c r="AA765" s="571">
        <f t="shared" si="1571"/>
        <v>4</v>
      </c>
      <c r="AB765" s="571">
        <f t="shared" si="1572"/>
        <v>4</v>
      </c>
      <c r="AC765" s="571">
        <f t="shared" si="1587"/>
        <v>0</v>
      </c>
      <c r="AD765" s="571">
        <f t="shared" si="1561"/>
        <v>1</v>
      </c>
      <c r="AE765" s="571">
        <f t="shared" si="1562"/>
        <v>0</v>
      </c>
      <c r="AF765" s="571">
        <f t="shared" si="1588"/>
        <v>3</v>
      </c>
      <c r="AG765" s="571">
        <f t="shared" si="1588"/>
        <v>9</v>
      </c>
      <c r="AH765" s="571">
        <f t="shared" si="1589"/>
        <v>0</v>
      </c>
      <c r="AI765" s="571">
        <f t="shared" si="1573"/>
        <v>1</v>
      </c>
      <c r="AJ765" s="571">
        <f t="shared" si="1574"/>
        <v>0</v>
      </c>
      <c r="AK765" s="571">
        <f t="shared" si="1573"/>
        <v>0</v>
      </c>
      <c r="AL765" s="571">
        <f t="shared" si="1589"/>
        <v>0</v>
      </c>
      <c r="AM765" s="594">
        <f>ROUNDUP(AM$738*$I765,0)</f>
        <v>2</v>
      </c>
      <c r="AN765" s="571">
        <f t="shared" si="1575"/>
        <v>0</v>
      </c>
      <c r="AO765" s="571">
        <f t="shared" si="1596"/>
        <v>0</v>
      </c>
      <c r="AP765" s="571">
        <f t="shared" si="1596"/>
        <v>0</v>
      </c>
      <c r="AQ765" s="571">
        <f t="shared" si="1596"/>
        <v>0</v>
      </c>
      <c r="AR765" s="571">
        <f t="shared" si="1596"/>
        <v>0</v>
      </c>
      <c r="AS765" s="571">
        <f t="shared" si="1596"/>
        <v>0</v>
      </c>
      <c r="AT765" s="571">
        <f t="shared" si="1596"/>
        <v>0</v>
      </c>
      <c r="AU765" s="571">
        <f t="shared" si="1596"/>
        <v>0</v>
      </c>
      <c r="AV765" s="571">
        <f t="shared" si="1596"/>
        <v>0</v>
      </c>
      <c r="AW765" s="571">
        <f t="shared" si="1596"/>
        <v>0</v>
      </c>
      <c r="AX765" s="571">
        <f t="shared" si="1596"/>
        <v>0</v>
      </c>
      <c r="AY765" s="571">
        <f t="shared" si="1596"/>
        <v>0</v>
      </c>
      <c r="AZ765" s="571">
        <f t="shared" si="1596"/>
        <v>0</v>
      </c>
      <c r="BA765" s="571">
        <f t="shared" si="1596"/>
        <v>0</v>
      </c>
      <c r="BB765" s="571">
        <f t="shared" si="1596"/>
        <v>0</v>
      </c>
      <c r="BC765" s="571">
        <f t="shared" si="1596"/>
        <v>0</v>
      </c>
      <c r="BD765" s="571">
        <f t="shared" si="1596"/>
        <v>0</v>
      </c>
      <c r="BE765" s="571">
        <f t="shared" si="1596"/>
        <v>0</v>
      </c>
      <c r="BF765" s="571">
        <f t="shared" si="1596"/>
        <v>0</v>
      </c>
      <c r="BG765" s="571">
        <f t="shared" si="1596"/>
        <v>0</v>
      </c>
      <c r="BH765" s="571">
        <f t="shared" si="1596"/>
        <v>0</v>
      </c>
      <c r="BI765" s="571">
        <f t="shared" si="1596"/>
        <v>0</v>
      </c>
      <c r="BJ765" s="571">
        <f t="shared" si="1596"/>
        <v>0</v>
      </c>
      <c r="BK765" s="571">
        <f t="shared" si="1596"/>
        <v>0</v>
      </c>
      <c r="BL765" s="571">
        <f t="shared" si="1596"/>
        <v>0</v>
      </c>
      <c r="BM765" s="571">
        <f t="shared" si="1596"/>
        <v>0</v>
      </c>
      <c r="BN765" s="571">
        <f t="shared" si="1596"/>
        <v>0</v>
      </c>
      <c r="BO765" s="571">
        <f t="shared" si="1596"/>
        <v>0</v>
      </c>
      <c r="BP765" s="571">
        <f t="shared" si="1596"/>
        <v>0</v>
      </c>
      <c r="BQ765" s="571">
        <f t="shared" si="1596"/>
        <v>0</v>
      </c>
      <c r="BR765" s="571">
        <f t="shared" si="1596"/>
        <v>0</v>
      </c>
      <c r="BS765" s="571">
        <f t="shared" si="1596"/>
        <v>0</v>
      </c>
      <c r="BT765" s="571">
        <f t="shared" si="1596"/>
        <v>0</v>
      </c>
      <c r="BU765" s="571">
        <f t="shared" si="1596"/>
        <v>0</v>
      </c>
      <c r="BV765" s="571">
        <f t="shared" si="1596"/>
        <v>0</v>
      </c>
      <c r="BW765" s="571">
        <f t="shared" si="1596"/>
        <v>0</v>
      </c>
      <c r="BX765" s="571"/>
      <c r="BY765" s="571">
        <f>ROUND(SUM(M765:BX765),0)</f>
        <v>65</v>
      </c>
      <c r="BZ765" s="7"/>
      <c r="CA765" s="7">
        <f t="shared" si="1567"/>
        <v>0</v>
      </c>
      <c r="CB765" s="622">
        <f t="shared" si="1577"/>
        <v>0</v>
      </c>
      <c r="CC765" s="622">
        <f>ROUND(SUMIF($M$1:$BW$1,CC$1,$M765:$BW765),0)</f>
        <v>20</v>
      </c>
      <c r="CD765" s="622">
        <f t="shared" si="1590"/>
        <v>25</v>
      </c>
      <c r="CE765" s="622">
        <f t="shared" si="1594"/>
        <v>17</v>
      </c>
      <c r="CF765" s="622">
        <f t="shared" si="1591"/>
        <v>3</v>
      </c>
      <c r="CG765" s="622">
        <f t="shared" si="1591"/>
        <v>0</v>
      </c>
      <c r="CH765" s="622">
        <f t="shared" si="1591"/>
        <v>0</v>
      </c>
      <c r="CI765" s="622">
        <f t="shared" si="1591"/>
        <v>0</v>
      </c>
      <c r="CJ765" s="16"/>
      <c r="CK765" s="622">
        <f t="shared" si="1592"/>
        <v>2</v>
      </c>
      <c r="CL765" s="622">
        <f t="shared" si="1592"/>
        <v>26</v>
      </c>
      <c r="CM765" s="622">
        <f t="shared" si="1592"/>
        <v>22</v>
      </c>
      <c r="CN765" s="622">
        <f t="shared" si="1595"/>
        <v>13</v>
      </c>
      <c r="CO765" s="622">
        <f t="shared" si="1593"/>
        <v>2</v>
      </c>
      <c r="CP765" s="622">
        <f t="shared" si="1593"/>
        <v>0</v>
      </c>
      <c r="CQ765" s="622">
        <f t="shared" si="1593"/>
        <v>0</v>
      </c>
      <c r="CR765" s="622">
        <f t="shared" si="1593"/>
        <v>0</v>
      </c>
      <c r="CS765" s="120">
        <f t="shared" si="1579"/>
        <v>0</v>
      </c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</row>
    <row r="766" spans="1:133" ht="15">
      <c r="A766" s="572" t="s">
        <v>158</v>
      </c>
      <c r="B766" s="14"/>
      <c r="C766" s="9">
        <f>'4a 1718 CS PC'!AP30</f>
        <v>2.2000000000000001E-3</v>
      </c>
      <c r="D766" s="9">
        <f>'4a 1718 CS PC'!AR30</f>
        <v>3.2000000000000002E-3</v>
      </c>
      <c r="E766" s="9">
        <f>'4b 1819 CS PC'!$AT30</f>
        <v>2.0999999999999999E-3</v>
      </c>
      <c r="F766" s="9">
        <f>'4b 1819 CS PC'!AQ30</f>
        <v>3.0000000000000001E-3</v>
      </c>
      <c r="G766" s="9">
        <f>'4c 1920 CS PC'!AS30</f>
        <v>2.2000000000000001E-3</v>
      </c>
      <c r="H766" s="9">
        <f>'4c 1920 CS PC'!AP30</f>
        <v>3.0999999999999999E-3</v>
      </c>
      <c r="I766" s="9">
        <f>'4d 2021 CS PC'!AS30</f>
        <v>2.2000000000000001E-3</v>
      </c>
      <c r="J766" s="9">
        <f>'4d 2021 CS PC'!AP30</f>
        <v>3.2000000000000002E-3</v>
      </c>
      <c r="K766" s="9">
        <f>'4e 2122 CS PC'!AB30</f>
        <v>2.2000000000000001E-3</v>
      </c>
      <c r="L766" s="9"/>
      <c r="M766" s="571">
        <f t="shared" si="1570"/>
        <v>0</v>
      </c>
      <c r="N766" s="571">
        <f t="shared" si="1570"/>
        <v>0</v>
      </c>
      <c r="O766" s="571">
        <f t="shared" si="1570"/>
        <v>0</v>
      </c>
      <c r="P766" s="571">
        <f t="shared" si="1570"/>
        <v>0</v>
      </c>
      <c r="Q766" s="571">
        <f t="shared" si="1570"/>
        <v>0.36960000000000004</v>
      </c>
      <c r="R766" s="571">
        <f t="shared" si="1570"/>
        <v>0</v>
      </c>
      <c r="S766" s="571">
        <f t="shared" si="1570"/>
        <v>1.6852</v>
      </c>
      <c r="T766" s="573"/>
      <c r="U766" s="573"/>
      <c r="V766" s="571">
        <f t="shared" si="1597"/>
        <v>1</v>
      </c>
      <c r="W766" s="571">
        <f t="shared" si="1584"/>
        <v>1</v>
      </c>
      <c r="X766" s="571">
        <f t="shared" si="1559"/>
        <v>0</v>
      </c>
      <c r="Y766" s="571">
        <f t="shared" si="1586"/>
        <v>1</v>
      </c>
      <c r="Z766" s="571">
        <f t="shared" si="1571"/>
        <v>2</v>
      </c>
      <c r="AA766" s="571">
        <f t="shared" si="1571"/>
        <v>1</v>
      </c>
      <c r="AB766" s="571">
        <f t="shared" si="1572"/>
        <v>1</v>
      </c>
      <c r="AC766" s="571">
        <f t="shared" si="1587"/>
        <v>0</v>
      </c>
      <c r="AD766" s="571">
        <f t="shared" si="1561"/>
        <v>0</v>
      </c>
      <c r="AE766" s="571">
        <f t="shared" si="1562"/>
        <v>0</v>
      </c>
      <c r="AF766" s="571">
        <f t="shared" si="1588"/>
        <v>1</v>
      </c>
      <c r="AG766" s="571">
        <f t="shared" si="1588"/>
        <v>2</v>
      </c>
      <c r="AH766" s="571">
        <f t="shared" si="1589"/>
        <v>0</v>
      </c>
      <c r="AI766" s="571">
        <f t="shared" si="1573"/>
        <v>0</v>
      </c>
      <c r="AJ766" s="571">
        <f t="shared" si="1574"/>
        <v>0</v>
      </c>
      <c r="AK766" s="571">
        <f t="shared" si="1573"/>
        <v>0</v>
      </c>
      <c r="AL766" s="571">
        <f t="shared" si="1589"/>
        <v>0</v>
      </c>
      <c r="AM766" s="571">
        <f t="shared" si="1589"/>
        <v>0</v>
      </c>
      <c r="AN766" s="571">
        <f t="shared" si="1575"/>
        <v>0</v>
      </c>
      <c r="AO766" s="571">
        <f t="shared" si="1596"/>
        <v>0</v>
      </c>
      <c r="AP766" s="571">
        <f t="shared" si="1596"/>
        <v>0</v>
      </c>
      <c r="AQ766" s="571">
        <f t="shared" si="1596"/>
        <v>0</v>
      </c>
      <c r="AR766" s="571">
        <f t="shared" si="1596"/>
        <v>0</v>
      </c>
      <c r="AS766" s="571">
        <f t="shared" si="1596"/>
        <v>0</v>
      </c>
      <c r="AT766" s="571">
        <f t="shared" si="1596"/>
        <v>0</v>
      </c>
      <c r="AU766" s="571">
        <f t="shared" si="1596"/>
        <v>0</v>
      </c>
      <c r="AV766" s="571">
        <f t="shared" si="1596"/>
        <v>0</v>
      </c>
      <c r="AW766" s="571">
        <f t="shared" si="1596"/>
        <v>0</v>
      </c>
      <c r="AX766" s="571">
        <f t="shared" si="1596"/>
        <v>0</v>
      </c>
      <c r="AY766" s="571">
        <f t="shared" si="1596"/>
        <v>0</v>
      </c>
      <c r="AZ766" s="571">
        <f t="shared" si="1596"/>
        <v>0</v>
      </c>
      <c r="BA766" s="571">
        <f t="shared" si="1596"/>
        <v>0</v>
      </c>
      <c r="BB766" s="571">
        <f t="shared" si="1596"/>
        <v>0</v>
      </c>
      <c r="BC766" s="571">
        <f t="shared" si="1596"/>
        <v>0</v>
      </c>
      <c r="BD766" s="571">
        <f t="shared" si="1596"/>
        <v>0</v>
      </c>
      <c r="BE766" s="571">
        <f t="shared" si="1596"/>
        <v>0</v>
      </c>
      <c r="BF766" s="571">
        <f t="shared" si="1596"/>
        <v>0</v>
      </c>
      <c r="BG766" s="571">
        <f t="shared" si="1596"/>
        <v>0</v>
      </c>
      <c r="BH766" s="571">
        <f t="shared" si="1596"/>
        <v>0</v>
      </c>
      <c r="BI766" s="571">
        <f t="shared" si="1596"/>
        <v>0</v>
      </c>
      <c r="BJ766" s="571">
        <f t="shared" si="1596"/>
        <v>0</v>
      </c>
      <c r="BK766" s="571">
        <f t="shared" si="1596"/>
        <v>0</v>
      </c>
      <c r="BL766" s="571">
        <f t="shared" si="1596"/>
        <v>0</v>
      </c>
      <c r="BM766" s="571">
        <f t="shared" si="1596"/>
        <v>0</v>
      </c>
      <c r="BN766" s="571">
        <f t="shared" si="1596"/>
        <v>0</v>
      </c>
      <c r="BO766" s="571">
        <f t="shared" si="1596"/>
        <v>0</v>
      </c>
      <c r="BP766" s="571">
        <f t="shared" si="1596"/>
        <v>0</v>
      </c>
      <c r="BQ766" s="571">
        <f t="shared" si="1596"/>
        <v>0</v>
      </c>
      <c r="BR766" s="571">
        <f t="shared" si="1596"/>
        <v>0</v>
      </c>
      <c r="BS766" s="571">
        <f t="shared" si="1596"/>
        <v>0</v>
      </c>
      <c r="BT766" s="571">
        <f t="shared" si="1596"/>
        <v>0</v>
      </c>
      <c r="BU766" s="571">
        <f t="shared" si="1596"/>
        <v>0</v>
      </c>
      <c r="BV766" s="571">
        <f t="shared" si="1596"/>
        <v>0</v>
      </c>
      <c r="BW766" s="571">
        <f t="shared" si="1596"/>
        <v>0</v>
      </c>
      <c r="BX766" s="571"/>
      <c r="BY766" s="571">
        <f>ROUND(SUM(M766:BX766),0)</f>
        <v>12</v>
      </c>
      <c r="BZ766" s="7"/>
      <c r="CA766" s="7">
        <f t="shared" si="1567"/>
        <v>0</v>
      </c>
      <c r="CB766" s="622">
        <f t="shared" si="1577"/>
        <v>0</v>
      </c>
      <c r="CC766" s="622">
        <f>ROUND(SUMIF($M$1:$BW$1,CC$1,$M766:$BW766),0)</f>
        <v>3</v>
      </c>
      <c r="CD766" s="622">
        <f t="shared" si="1590"/>
        <v>5</v>
      </c>
      <c r="CE766" s="622">
        <f t="shared" si="1594"/>
        <v>4</v>
      </c>
      <c r="CF766" s="622">
        <f t="shared" si="1591"/>
        <v>0</v>
      </c>
      <c r="CG766" s="622">
        <f t="shared" si="1591"/>
        <v>0</v>
      </c>
      <c r="CH766" s="622">
        <f t="shared" si="1591"/>
        <v>0</v>
      </c>
      <c r="CI766" s="622">
        <f t="shared" si="1591"/>
        <v>0</v>
      </c>
      <c r="CJ766" s="16"/>
      <c r="CK766" s="622">
        <f t="shared" si="1592"/>
        <v>0</v>
      </c>
      <c r="CL766" s="622">
        <f t="shared" si="1592"/>
        <v>5</v>
      </c>
      <c r="CM766" s="622">
        <f t="shared" si="1592"/>
        <v>4</v>
      </c>
      <c r="CN766" s="622">
        <f t="shared" si="1595"/>
        <v>3</v>
      </c>
      <c r="CO766" s="622">
        <f t="shared" si="1593"/>
        <v>0</v>
      </c>
      <c r="CP766" s="622">
        <f t="shared" si="1593"/>
        <v>0</v>
      </c>
      <c r="CQ766" s="622">
        <f t="shared" si="1593"/>
        <v>0</v>
      </c>
      <c r="CR766" s="622">
        <f t="shared" si="1593"/>
        <v>0</v>
      </c>
      <c r="CS766" s="120">
        <f t="shared" si="1579"/>
        <v>0</v>
      </c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</row>
    <row r="767" spans="1:133" ht="15">
      <c r="A767" s="572" t="s">
        <v>159</v>
      </c>
      <c r="B767" s="14"/>
      <c r="C767" s="9">
        <f>'4a 1718 CS PC'!AP31</f>
        <v>1.9E-3</v>
      </c>
      <c r="D767" s="9">
        <f>'4a 1718 CS PC'!AR31</f>
        <v>2.7000000000000001E-3</v>
      </c>
      <c r="E767" s="9">
        <f>'4b 1819 CS PC'!$AT31</f>
        <v>1.9E-3</v>
      </c>
      <c r="F767" s="9">
        <f>'4b 1819 CS PC'!AQ31</f>
        <v>2.7000000000000001E-3</v>
      </c>
      <c r="G767" s="9">
        <f>'4c 1920 CS PC'!AS31</f>
        <v>1.9E-3</v>
      </c>
      <c r="H767" s="9">
        <f>'4c 1920 CS PC'!AP31</f>
        <v>2.7000000000000001E-3</v>
      </c>
      <c r="I767" s="9">
        <f>'4d 2021 CS PC'!AS31</f>
        <v>1.9E-3</v>
      </c>
      <c r="J767" s="9">
        <f>'4d 2021 CS PC'!AP31</f>
        <v>2.7000000000000001E-3</v>
      </c>
      <c r="K767" s="9">
        <f>'4e 2122 CS PC'!AB31</f>
        <v>1.9E-3</v>
      </c>
      <c r="L767" s="9"/>
      <c r="M767" s="571">
        <f t="shared" si="1570"/>
        <v>0</v>
      </c>
      <c r="N767" s="571">
        <f t="shared" si="1570"/>
        <v>0</v>
      </c>
      <c r="O767" s="571">
        <f t="shared" si="1570"/>
        <v>0</v>
      </c>
      <c r="P767" s="571">
        <f t="shared" si="1570"/>
        <v>0</v>
      </c>
      <c r="Q767" s="571">
        <f t="shared" si="1570"/>
        <v>0.31919999999999998</v>
      </c>
      <c r="R767" s="571">
        <f t="shared" si="1570"/>
        <v>0</v>
      </c>
      <c r="S767" s="571">
        <f t="shared" si="1570"/>
        <v>1.4554</v>
      </c>
      <c r="T767" s="573"/>
      <c r="U767" s="573"/>
      <c r="V767" s="571">
        <f t="shared" si="1597"/>
        <v>1</v>
      </c>
      <c r="W767" s="571">
        <f t="shared" si="1584"/>
        <v>1</v>
      </c>
      <c r="X767" s="571">
        <f t="shared" si="1559"/>
        <v>0</v>
      </c>
      <c r="Y767" s="571">
        <f t="shared" si="1586"/>
        <v>0</v>
      </c>
      <c r="Z767" s="571">
        <f t="shared" si="1571"/>
        <v>2</v>
      </c>
      <c r="AA767" s="571">
        <f t="shared" si="1571"/>
        <v>1</v>
      </c>
      <c r="AB767" s="571">
        <f t="shared" si="1572"/>
        <v>1</v>
      </c>
      <c r="AC767" s="571">
        <f t="shared" si="1587"/>
        <v>0</v>
      </c>
      <c r="AD767" s="571">
        <f t="shared" si="1561"/>
        <v>0</v>
      </c>
      <c r="AE767" s="571">
        <f t="shared" si="1562"/>
        <v>0</v>
      </c>
      <c r="AF767" s="571">
        <f t="shared" si="1588"/>
        <v>0</v>
      </c>
      <c r="AG767" s="571">
        <f t="shared" si="1588"/>
        <v>1</v>
      </c>
      <c r="AH767" s="571">
        <f t="shared" si="1589"/>
        <v>0</v>
      </c>
      <c r="AI767" s="571">
        <f t="shared" si="1573"/>
        <v>0</v>
      </c>
      <c r="AJ767" s="571">
        <f t="shared" si="1574"/>
        <v>0</v>
      </c>
      <c r="AK767" s="571">
        <f t="shared" si="1573"/>
        <v>0</v>
      </c>
      <c r="AL767" s="571">
        <f t="shared" si="1589"/>
        <v>0</v>
      </c>
      <c r="AM767" s="571">
        <f t="shared" si="1589"/>
        <v>0</v>
      </c>
      <c r="AN767" s="571">
        <f t="shared" si="1575"/>
        <v>0</v>
      </c>
      <c r="AO767" s="571">
        <f t="shared" si="1596"/>
        <v>0</v>
      </c>
      <c r="AP767" s="571">
        <f t="shared" si="1596"/>
        <v>0</v>
      </c>
      <c r="AQ767" s="571">
        <f t="shared" si="1596"/>
        <v>0</v>
      </c>
      <c r="AR767" s="571">
        <f t="shared" si="1596"/>
        <v>0</v>
      </c>
      <c r="AS767" s="571">
        <f t="shared" si="1596"/>
        <v>0</v>
      </c>
      <c r="AT767" s="571">
        <f t="shared" si="1596"/>
        <v>0</v>
      </c>
      <c r="AU767" s="571">
        <f t="shared" si="1596"/>
        <v>0</v>
      </c>
      <c r="AV767" s="571">
        <f t="shared" si="1596"/>
        <v>0</v>
      </c>
      <c r="AW767" s="571">
        <f t="shared" si="1596"/>
        <v>0</v>
      </c>
      <c r="AX767" s="571">
        <f t="shared" si="1596"/>
        <v>0</v>
      </c>
      <c r="AY767" s="571">
        <f t="shared" si="1596"/>
        <v>0</v>
      </c>
      <c r="AZ767" s="571">
        <f t="shared" si="1596"/>
        <v>0</v>
      </c>
      <c r="BA767" s="571">
        <f t="shared" si="1596"/>
        <v>0</v>
      </c>
      <c r="BB767" s="571">
        <f t="shared" si="1596"/>
        <v>0</v>
      </c>
      <c r="BC767" s="571">
        <f t="shared" si="1596"/>
        <v>0</v>
      </c>
      <c r="BD767" s="571">
        <f t="shared" si="1596"/>
        <v>0</v>
      </c>
      <c r="BE767" s="571">
        <f t="shared" si="1596"/>
        <v>0</v>
      </c>
      <c r="BF767" s="571">
        <f t="shared" si="1596"/>
        <v>0</v>
      </c>
      <c r="BG767" s="571">
        <f t="shared" si="1596"/>
        <v>0</v>
      </c>
      <c r="BH767" s="571">
        <f t="shared" si="1596"/>
        <v>0</v>
      </c>
      <c r="BI767" s="571">
        <f t="shared" si="1596"/>
        <v>0</v>
      </c>
      <c r="BJ767" s="571">
        <f t="shared" si="1596"/>
        <v>0</v>
      </c>
      <c r="BK767" s="571">
        <f t="shared" si="1596"/>
        <v>0</v>
      </c>
      <c r="BL767" s="571">
        <f t="shared" si="1596"/>
        <v>0</v>
      </c>
      <c r="BM767" s="571">
        <f t="shared" si="1596"/>
        <v>0</v>
      </c>
      <c r="BN767" s="571">
        <f t="shared" si="1596"/>
        <v>0</v>
      </c>
      <c r="BO767" s="571">
        <f t="shared" si="1596"/>
        <v>0</v>
      </c>
      <c r="BP767" s="571">
        <f t="shared" si="1596"/>
        <v>0</v>
      </c>
      <c r="BQ767" s="571">
        <f t="shared" si="1596"/>
        <v>0</v>
      </c>
      <c r="BR767" s="571">
        <f t="shared" si="1596"/>
        <v>0</v>
      </c>
      <c r="BS767" s="571">
        <f t="shared" si="1596"/>
        <v>0</v>
      </c>
      <c r="BT767" s="571">
        <f t="shared" si="1596"/>
        <v>0</v>
      </c>
      <c r="BU767" s="571">
        <f t="shared" si="1596"/>
        <v>0</v>
      </c>
      <c r="BV767" s="571">
        <f t="shared" si="1596"/>
        <v>0</v>
      </c>
      <c r="BW767" s="571">
        <f t="shared" si="1596"/>
        <v>0</v>
      </c>
      <c r="BX767" s="571"/>
      <c r="BY767" s="594">
        <f>ROUNDDOWN(SUM(M767:BX767),0)</f>
        <v>8</v>
      </c>
      <c r="BZ767" s="7"/>
      <c r="CA767" s="7">
        <f t="shared" si="1567"/>
        <v>0</v>
      </c>
      <c r="CB767" s="622">
        <f t="shared" si="1577"/>
        <v>0</v>
      </c>
      <c r="CC767" s="630">
        <f>ROUNDDOWN(SUMIF($M$1:$BW$1,CC$1,$M767:$BW767),0)</f>
        <v>2</v>
      </c>
      <c r="CD767" s="622">
        <f t="shared" si="1590"/>
        <v>4</v>
      </c>
      <c r="CE767" s="622">
        <f t="shared" si="1594"/>
        <v>2</v>
      </c>
      <c r="CF767" s="622">
        <f t="shared" si="1591"/>
        <v>0</v>
      </c>
      <c r="CG767" s="622">
        <f t="shared" si="1591"/>
        <v>0</v>
      </c>
      <c r="CH767" s="622">
        <f t="shared" si="1591"/>
        <v>0</v>
      </c>
      <c r="CI767" s="622">
        <f t="shared" si="1591"/>
        <v>0</v>
      </c>
      <c r="CJ767" s="16"/>
      <c r="CK767" s="622">
        <f t="shared" si="1592"/>
        <v>0</v>
      </c>
      <c r="CL767" s="622">
        <f t="shared" si="1592"/>
        <v>3</v>
      </c>
      <c r="CM767" s="622">
        <f t="shared" si="1592"/>
        <v>4</v>
      </c>
      <c r="CN767" s="622">
        <f t="shared" si="1595"/>
        <v>1</v>
      </c>
      <c r="CO767" s="622">
        <f t="shared" si="1593"/>
        <v>0</v>
      </c>
      <c r="CP767" s="622">
        <f t="shared" si="1593"/>
        <v>0</v>
      </c>
      <c r="CQ767" s="622">
        <f t="shared" si="1593"/>
        <v>0</v>
      </c>
      <c r="CR767" s="622">
        <f t="shared" si="1593"/>
        <v>0</v>
      </c>
      <c r="CS767" s="120">
        <f t="shared" si="1579"/>
        <v>0</v>
      </c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</row>
    <row r="768" spans="1:133" ht="15">
      <c r="A768" s="572" t="s">
        <v>160</v>
      </c>
      <c r="B768" s="14"/>
      <c r="C768" s="9">
        <f>'4a 1718 CS PC'!AP32</f>
        <v>6.59E-2</v>
      </c>
      <c r="D768" s="9">
        <f>'4a 1718 CS PC'!AR32</f>
        <v>9.2799999999999994E-2</v>
      </c>
      <c r="E768" s="9">
        <f>'4b 1819 CS PC'!$AT32</f>
        <v>6.2799999999999995E-2</v>
      </c>
      <c r="F768" s="9">
        <f>'4b 1819 CS PC'!AQ32</f>
        <v>8.8999999999999996E-2</v>
      </c>
      <c r="G768" s="9">
        <f>'4c 1920 CS PC'!AS32</f>
        <v>6.1800000000000001E-2</v>
      </c>
      <c r="H768" s="9">
        <f>'4c 1920 CS PC'!AP32</f>
        <v>8.7800000000000003E-2</v>
      </c>
      <c r="I768" s="9">
        <f>'4d 2021 CS PC'!AS32</f>
        <v>6.2799999999999995E-2</v>
      </c>
      <c r="J768" s="9">
        <f>'4d 2021 CS PC'!AP32</f>
        <v>8.9800000000000005E-2</v>
      </c>
      <c r="K768" s="9">
        <f>'4e 2122 CS PC'!AB32</f>
        <v>6.4199999999999993E-2</v>
      </c>
      <c r="L768" s="9"/>
      <c r="M768" s="571">
        <f t="shared" si="1570"/>
        <v>0</v>
      </c>
      <c r="N768" s="571">
        <f t="shared" si="1570"/>
        <v>0</v>
      </c>
      <c r="O768" s="571">
        <f t="shared" si="1570"/>
        <v>0</v>
      </c>
      <c r="P768" s="571">
        <f t="shared" si="1570"/>
        <v>0</v>
      </c>
      <c r="Q768" s="571">
        <f t="shared" si="1570"/>
        <v>11.071199999999999</v>
      </c>
      <c r="R768" s="571">
        <f t="shared" si="1570"/>
        <v>0</v>
      </c>
      <c r="S768" s="571">
        <f t="shared" si="1570"/>
        <v>50.479399999999998</v>
      </c>
      <c r="T768" s="573"/>
      <c r="U768" s="573"/>
      <c r="V768" s="571">
        <f t="shared" si="1597"/>
        <v>32</v>
      </c>
      <c r="W768" s="571">
        <f t="shared" si="1584"/>
        <v>25</v>
      </c>
      <c r="X768" s="571">
        <f t="shared" si="1559"/>
        <v>0</v>
      </c>
      <c r="Y768" s="571">
        <f t="shared" si="1586"/>
        <v>16</v>
      </c>
      <c r="Z768" s="571">
        <f t="shared" si="1571"/>
        <v>62</v>
      </c>
      <c r="AA768" s="571">
        <f t="shared" si="1571"/>
        <v>17</v>
      </c>
      <c r="AB768" s="571">
        <f t="shared" si="1572"/>
        <v>20</v>
      </c>
      <c r="AC768" s="571">
        <f t="shared" si="1587"/>
        <v>0</v>
      </c>
      <c r="AD768" s="571">
        <f t="shared" si="1561"/>
        <v>5</v>
      </c>
      <c r="AE768" s="571">
        <f t="shared" si="1562"/>
        <v>0</v>
      </c>
      <c r="AF768" s="571">
        <f t="shared" si="1588"/>
        <v>15</v>
      </c>
      <c r="AG768" s="571">
        <f t="shared" si="1588"/>
        <v>44</v>
      </c>
      <c r="AH768" s="571">
        <f t="shared" si="1589"/>
        <v>1</v>
      </c>
      <c r="AI768" s="571">
        <f t="shared" si="1573"/>
        <v>5</v>
      </c>
      <c r="AJ768" s="571">
        <f t="shared" si="1574"/>
        <v>0</v>
      </c>
      <c r="AK768" s="571">
        <f t="shared" si="1573"/>
        <v>0</v>
      </c>
      <c r="AL768" s="571">
        <f t="shared" si="1589"/>
        <v>0</v>
      </c>
      <c r="AM768" s="571">
        <f t="shared" si="1589"/>
        <v>6</v>
      </c>
      <c r="AN768" s="571">
        <f t="shared" si="1575"/>
        <v>0</v>
      </c>
      <c r="AO768" s="571">
        <f t="shared" si="1596"/>
        <v>0</v>
      </c>
      <c r="AP768" s="571">
        <f t="shared" si="1596"/>
        <v>0</v>
      </c>
      <c r="AQ768" s="571">
        <f t="shared" si="1596"/>
        <v>0</v>
      </c>
      <c r="AR768" s="571">
        <f t="shared" si="1596"/>
        <v>0</v>
      </c>
      <c r="AS768" s="571">
        <f t="shared" si="1596"/>
        <v>0</v>
      </c>
      <c r="AT768" s="571">
        <f t="shared" si="1596"/>
        <v>0</v>
      </c>
      <c r="AU768" s="571">
        <f t="shared" si="1596"/>
        <v>0</v>
      </c>
      <c r="AV768" s="571">
        <f t="shared" si="1596"/>
        <v>0</v>
      </c>
      <c r="AW768" s="571">
        <f t="shared" si="1596"/>
        <v>0</v>
      </c>
      <c r="AX768" s="571">
        <f t="shared" si="1596"/>
        <v>0</v>
      </c>
      <c r="AY768" s="571">
        <f t="shared" si="1596"/>
        <v>0</v>
      </c>
      <c r="AZ768" s="571">
        <f t="shared" si="1596"/>
        <v>0</v>
      </c>
      <c r="BA768" s="571">
        <f t="shared" si="1596"/>
        <v>0</v>
      </c>
      <c r="BB768" s="571">
        <f t="shared" si="1596"/>
        <v>0</v>
      </c>
      <c r="BC768" s="571">
        <f t="shared" si="1596"/>
        <v>0</v>
      </c>
      <c r="BD768" s="571">
        <f t="shared" si="1596"/>
        <v>0</v>
      </c>
      <c r="BE768" s="571">
        <f t="shared" si="1596"/>
        <v>0</v>
      </c>
      <c r="BF768" s="571">
        <f t="shared" si="1596"/>
        <v>0</v>
      </c>
      <c r="BG768" s="571">
        <f t="shared" si="1596"/>
        <v>0</v>
      </c>
      <c r="BH768" s="571">
        <f t="shared" si="1596"/>
        <v>0</v>
      </c>
      <c r="BI768" s="571">
        <f t="shared" ref="AO768:BW775" si="1598">ROUND(BI$738*$K768,0)</f>
        <v>0</v>
      </c>
      <c r="BJ768" s="571">
        <f t="shared" si="1598"/>
        <v>0</v>
      </c>
      <c r="BK768" s="571">
        <f t="shared" si="1598"/>
        <v>0</v>
      </c>
      <c r="BL768" s="571">
        <f t="shared" si="1598"/>
        <v>0</v>
      </c>
      <c r="BM768" s="571">
        <f t="shared" si="1598"/>
        <v>0</v>
      </c>
      <c r="BN768" s="571">
        <f t="shared" si="1598"/>
        <v>0</v>
      </c>
      <c r="BO768" s="571">
        <f t="shared" si="1598"/>
        <v>0</v>
      </c>
      <c r="BP768" s="571">
        <f t="shared" si="1598"/>
        <v>0</v>
      </c>
      <c r="BQ768" s="571">
        <f t="shared" si="1598"/>
        <v>0</v>
      </c>
      <c r="BR768" s="571">
        <f t="shared" si="1598"/>
        <v>0</v>
      </c>
      <c r="BS768" s="571">
        <f t="shared" si="1598"/>
        <v>0</v>
      </c>
      <c r="BT768" s="571">
        <f t="shared" si="1598"/>
        <v>0</v>
      </c>
      <c r="BU768" s="571">
        <f t="shared" si="1598"/>
        <v>0</v>
      </c>
      <c r="BV768" s="571">
        <f t="shared" si="1598"/>
        <v>0</v>
      </c>
      <c r="BW768" s="571">
        <f t="shared" si="1598"/>
        <v>0</v>
      </c>
      <c r="BX768" s="571"/>
      <c r="BY768" s="594">
        <f>ROUNDDOWN(SUM(M768:BX768),0)</f>
        <v>309</v>
      </c>
      <c r="BZ768" s="7"/>
      <c r="CA768" s="7">
        <f t="shared" si="1567"/>
        <v>0</v>
      </c>
      <c r="CB768" s="622">
        <f t="shared" si="1577"/>
        <v>0</v>
      </c>
      <c r="CC768" s="630">
        <f>ROUNDDOWN(SUMIF($M$1:$BW$1,CC$1,$M768:$BW768),0)</f>
        <v>93</v>
      </c>
      <c r="CD768" s="622">
        <f t="shared" si="1590"/>
        <v>120</v>
      </c>
      <c r="CE768" s="622">
        <f t="shared" si="1594"/>
        <v>84</v>
      </c>
      <c r="CF768" s="622">
        <f t="shared" si="1591"/>
        <v>12</v>
      </c>
      <c r="CG768" s="622">
        <f t="shared" si="1591"/>
        <v>0</v>
      </c>
      <c r="CH768" s="622">
        <f t="shared" si="1591"/>
        <v>0</v>
      </c>
      <c r="CI768" s="622">
        <f t="shared" si="1591"/>
        <v>0</v>
      </c>
      <c r="CJ768" s="16"/>
      <c r="CK768" s="622">
        <f t="shared" si="1592"/>
        <v>11</v>
      </c>
      <c r="CL768" s="622">
        <f t="shared" si="1592"/>
        <v>123</v>
      </c>
      <c r="CM768" s="622">
        <f t="shared" si="1592"/>
        <v>104</v>
      </c>
      <c r="CN768" s="622">
        <f t="shared" si="1595"/>
        <v>65</v>
      </c>
      <c r="CO768" s="622">
        <f t="shared" si="1593"/>
        <v>6</v>
      </c>
      <c r="CP768" s="622">
        <f t="shared" si="1593"/>
        <v>0</v>
      </c>
      <c r="CQ768" s="622">
        <f t="shared" si="1593"/>
        <v>0</v>
      </c>
      <c r="CR768" s="622">
        <f t="shared" si="1593"/>
        <v>0</v>
      </c>
      <c r="CS768" s="120">
        <f t="shared" si="1579"/>
        <v>0</v>
      </c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</row>
    <row r="769" spans="1:133" ht="15">
      <c r="A769" s="572" t="s">
        <v>161</v>
      </c>
      <c r="B769" s="14"/>
      <c r="C769" s="9">
        <f>'4a 1718 CS PC'!AP33</f>
        <v>4.4999999999999997E-3</v>
      </c>
      <c r="D769" s="9">
        <f>'4a 1718 CS PC'!AR33</f>
        <v>6.4000000000000003E-3</v>
      </c>
      <c r="E769" s="9">
        <f>'4b 1819 CS PC'!$AT33</f>
        <v>4.4000000000000003E-3</v>
      </c>
      <c r="F769" s="9">
        <f>'4b 1819 CS PC'!AQ33</f>
        <v>6.1999999999999998E-3</v>
      </c>
      <c r="G769" s="9">
        <f>'4c 1920 CS PC'!AS33</f>
        <v>4.4000000000000003E-3</v>
      </c>
      <c r="H769" s="9">
        <f>'4c 1920 CS PC'!AP33</f>
        <v>6.1999999999999998E-3</v>
      </c>
      <c r="I769" s="9">
        <f>'4d 2021 CS PC'!AS33</f>
        <v>4.4000000000000003E-3</v>
      </c>
      <c r="J769" s="9">
        <f>'4d 2021 CS PC'!AP33</f>
        <v>6.3E-3</v>
      </c>
      <c r="K769" s="9">
        <f>'4e 2122 CS PC'!AB33</f>
        <v>4.5999999999999999E-3</v>
      </c>
      <c r="L769" s="9"/>
      <c r="M769" s="571">
        <f t="shared" si="1570"/>
        <v>0</v>
      </c>
      <c r="N769" s="571">
        <f t="shared" si="1570"/>
        <v>0</v>
      </c>
      <c r="O769" s="571">
        <f t="shared" si="1570"/>
        <v>0</v>
      </c>
      <c r="P769" s="571">
        <f t="shared" si="1570"/>
        <v>0</v>
      </c>
      <c r="Q769" s="571">
        <f t="shared" si="1570"/>
        <v>0.75599999999999989</v>
      </c>
      <c r="R769" s="571">
        <f t="shared" si="1570"/>
        <v>0</v>
      </c>
      <c r="S769" s="571">
        <f t="shared" si="1570"/>
        <v>3.4469999999999996</v>
      </c>
      <c r="T769" s="573"/>
      <c r="U769" s="573"/>
      <c r="V769" s="571">
        <f t="shared" si="1597"/>
        <v>2</v>
      </c>
      <c r="W769" s="571">
        <f t="shared" si="1584"/>
        <v>2</v>
      </c>
      <c r="X769" s="571">
        <f t="shared" si="1559"/>
        <v>0</v>
      </c>
      <c r="Y769" s="571">
        <f t="shared" si="1586"/>
        <v>1</v>
      </c>
      <c r="Z769" s="571">
        <f t="shared" si="1571"/>
        <v>4</v>
      </c>
      <c r="AA769" s="571">
        <f t="shared" si="1571"/>
        <v>1</v>
      </c>
      <c r="AB769" s="571">
        <f t="shared" si="1572"/>
        <v>1</v>
      </c>
      <c r="AC769" s="571">
        <f t="shared" si="1587"/>
        <v>0</v>
      </c>
      <c r="AD769" s="571">
        <f t="shared" si="1561"/>
        <v>0</v>
      </c>
      <c r="AE769" s="571">
        <f t="shared" si="1562"/>
        <v>0</v>
      </c>
      <c r="AF769" s="571">
        <f t="shared" si="1588"/>
        <v>1</v>
      </c>
      <c r="AG769" s="571">
        <f t="shared" si="1588"/>
        <v>3</v>
      </c>
      <c r="AH769" s="571">
        <f t="shared" ref="AH769:AM778" si="1599">ROUND(AH$738*$I769,0)</f>
        <v>0</v>
      </c>
      <c r="AI769" s="571">
        <f t="shared" si="1573"/>
        <v>0</v>
      </c>
      <c r="AJ769" s="571">
        <f t="shared" si="1574"/>
        <v>0</v>
      </c>
      <c r="AK769" s="571">
        <f t="shared" si="1573"/>
        <v>0</v>
      </c>
      <c r="AL769" s="571">
        <f t="shared" si="1599"/>
        <v>0</v>
      </c>
      <c r="AM769" s="571">
        <f t="shared" si="1599"/>
        <v>0</v>
      </c>
      <c r="AN769" s="571">
        <f t="shared" si="1575"/>
        <v>0</v>
      </c>
      <c r="AO769" s="571">
        <f t="shared" si="1598"/>
        <v>0</v>
      </c>
      <c r="AP769" s="571">
        <f t="shared" si="1598"/>
        <v>0</v>
      </c>
      <c r="AQ769" s="571">
        <f t="shared" si="1598"/>
        <v>0</v>
      </c>
      <c r="AR769" s="571">
        <f t="shared" si="1598"/>
        <v>0</v>
      </c>
      <c r="AS769" s="571">
        <f t="shared" si="1598"/>
        <v>0</v>
      </c>
      <c r="AT769" s="571">
        <f t="shared" si="1598"/>
        <v>0</v>
      </c>
      <c r="AU769" s="571">
        <f t="shared" si="1598"/>
        <v>0</v>
      </c>
      <c r="AV769" s="571">
        <f t="shared" si="1598"/>
        <v>0</v>
      </c>
      <c r="AW769" s="571">
        <f t="shared" si="1598"/>
        <v>0</v>
      </c>
      <c r="AX769" s="571">
        <f t="shared" si="1598"/>
        <v>0</v>
      </c>
      <c r="AY769" s="571">
        <f t="shared" si="1598"/>
        <v>0</v>
      </c>
      <c r="AZ769" s="571">
        <f t="shared" si="1598"/>
        <v>0</v>
      </c>
      <c r="BA769" s="571">
        <f t="shared" si="1598"/>
        <v>0</v>
      </c>
      <c r="BB769" s="571">
        <f t="shared" si="1598"/>
        <v>0</v>
      </c>
      <c r="BC769" s="571">
        <f t="shared" si="1598"/>
        <v>0</v>
      </c>
      <c r="BD769" s="571">
        <f t="shared" si="1598"/>
        <v>0</v>
      </c>
      <c r="BE769" s="571">
        <f t="shared" si="1598"/>
        <v>0</v>
      </c>
      <c r="BF769" s="571">
        <f t="shared" si="1598"/>
        <v>0</v>
      </c>
      <c r="BG769" s="571">
        <f t="shared" si="1598"/>
        <v>0</v>
      </c>
      <c r="BH769" s="571">
        <f t="shared" si="1598"/>
        <v>0</v>
      </c>
      <c r="BI769" s="571">
        <f t="shared" si="1598"/>
        <v>0</v>
      </c>
      <c r="BJ769" s="571">
        <f t="shared" si="1598"/>
        <v>0</v>
      </c>
      <c r="BK769" s="571">
        <f t="shared" si="1598"/>
        <v>0</v>
      </c>
      <c r="BL769" s="571">
        <f t="shared" si="1598"/>
        <v>0</v>
      </c>
      <c r="BM769" s="571">
        <f t="shared" si="1598"/>
        <v>0</v>
      </c>
      <c r="BN769" s="571">
        <f t="shared" si="1598"/>
        <v>0</v>
      </c>
      <c r="BO769" s="571">
        <f t="shared" si="1598"/>
        <v>0</v>
      </c>
      <c r="BP769" s="571">
        <f t="shared" si="1598"/>
        <v>0</v>
      </c>
      <c r="BQ769" s="571">
        <f t="shared" si="1598"/>
        <v>0</v>
      </c>
      <c r="BR769" s="571">
        <f t="shared" si="1598"/>
        <v>0</v>
      </c>
      <c r="BS769" s="571">
        <f t="shared" si="1598"/>
        <v>0</v>
      </c>
      <c r="BT769" s="571">
        <f t="shared" si="1598"/>
        <v>0</v>
      </c>
      <c r="BU769" s="571">
        <f t="shared" si="1598"/>
        <v>0</v>
      </c>
      <c r="BV769" s="571">
        <f t="shared" si="1598"/>
        <v>0</v>
      </c>
      <c r="BW769" s="571">
        <f t="shared" si="1598"/>
        <v>0</v>
      </c>
      <c r="BX769" s="571"/>
      <c r="BY769" s="571">
        <f>ROUND(SUM(M769:BX769),0)</f>
        <v>19</v>
      </c>
      <c r="BZ769" s="7"/>
      <c r="CA769" s="7">
        <f t="shared" si="1567"/>
        <v>0</v>
      </c>
      <c r="CB769" s="622">
        <f t="shared" si="1577"/>
        <v>0</v>
      </c>
      <c r="CC769" s="622">
        <f t="shared" ref="CC769:CC776" si="1600">ROUND(SUMIF($M$1:$BW$1,CC$1,$M769:$BW769),0)</f>
        <v>6</v>
      </c>
      <c r="CD769" s="622">
        <f t="shared" si="1590"/>
        <v>8</v>
      </c>
      <c r="CE769" s="622">
        <f t="shared" si="1594"/>
        <v>5</v>
      </c>
      <c r="CF769" s="622">
        <f t="shared" si="1591"/>
        <v>0</v>
      </c>
      <c r="CG769" s="622">
        <f t="shared" si="1591"/>
        <v>0</v>
      </c>
      <c r="CH769" s="622">
        <f t="shared" si="1591"/>
        <v>0</v>
      </c>
      <c r="CI769" s="622">
        <f t="shared" si="1591"/>
        <v>0</v>
      </c>
      <c r="CJ769" s="16"/>
      <c r="CK769" s="622">
        <f t="shared" si="1592"/>
        <v>1</v>
      </c>
      <c r="CL769" s="622">
        <f t="shared" si="1592"/>
        <v>8</v>
      </c>
      <c r="CM769" s="622">
        <f t="shared" si="1592"/>
        <v>6</v>
      </c>
      <c r="CN769" s="622">
        <f t="shared" si="1595"/>
        <v>4</v>
      </c>
      <c r="CO769" s="622">
        <f t="shared" si="1593"/>
        <v>0</v>
      </c>
      <c r="CP769" s="622">
        <f t="shared" si="1593"/>
        <v>0</v>
      </c>
      <c r="CQ769" s="622">
        <f t="shared" si="1593"/>
        <v>0</v>
      </c>
      <c r="CR769" s="622">
        <f t="shared" si="1593"/>
        <v>0</v>
      </c>
      <c r="CS769" s="120">
        <f t="shared" si="1579"/>
        <v>0</v>
      </c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</row>
    <row r="770" spans="1:133" ht="15">
      <c r="A770" s="572" t="s">
        <v>162</v>
      </c>
      <c r="B770" s="14"/>
      <c r="C770" s="9">
        <f>'4a 1718 CS PC'!AP34</f>
        <v>5.0000000000000001E-4</v>
      </c>
      <c r="D770" s="9">
        <f>'4a 1718 CS PC'!AR34</f>
        <v>6.9999999999999999E-4</v>
      </c>
      <c r="E770" s="9">
        <f>'4b 1819 CS PC'!$AT34</f>
        <v>5.0000000000000001E-4</v>
      </c>
      <c r="F770" s="9">
        <f>'4b 1819 CS PC'!AQ34</f>
        <v>6.9999999999999999E-4</v>
      </c>
      <c r="G770" s="9">
        <f>'4c 1920 CS PC'!AS34</f>
        <v>5.0000000000000001E-4</v>
      </c>
      <c r="H770" s="9">
        <f>'4c 1920 CS PC'!AP34</f>
        <v>6.9999999999999999E-4</v>
      </c>
      <c r="I770" s="9">
        <f>'4d 2021 CS PC'!AS34</f>
        <v>5.0000000000000001E-4</v>
      </c>
      <c r="J770" s="9">
        <f>'4d 2021 CS PC'!AP34</f>
        <v>6.9999999999999999E-4</v>
      </c>
      <c r="K770" s="9">
        <f>'4e 2122 CS PC'!AB34</f>
        <v>5.0000000000000001E-4</v>
      </c>
      <c r="L770" s="9"/>
      <c r="M770" s="571">
        <f t="shared" si="1570"/>
        <v>0</v>
      </c>
      <c r="N770" s="571">
        <f t="shared" si="1570"/>
        <v>0</v>
      </c>
      <c r="O770" s="571">
        <f t="shared" si="1570"/>
        <v>0</v>
      </c>
      <c r="P770" s="571">
        <f t="shared" si="1570"/>
        <v>0</v>
      </c>
      <c r="Q770" s="571">
        <f t="shared" si="1570"/>
        <v>8.4000000000000005E-2</v>
      </c>
      <c r="R770" s="571">
        <f t="shared" si="1570"/>
        <v>0</v>
      </c>
      <c r="S770" s="571">
        <f t="shared" si="1570"/>
        <v>0.38300000000000001</v>
      </c>
      <c r="T770" s="573"/>
      <c r="U770" s="573"/>
      <c r="V770" s="571">
        <f t="shared" si="1597"/>
        <v>0</v>
      </c>
      <c r="W770" s="571">
        <f t="shared" si="1584"/>
        <v>0</v>
      </c>
      <c r="X770" s="571">
        <f t="shared" si="1559"/>
        <v>0</v>
      </c>
      <c r="Y770" s="571">
        <f t="shared" si="1586"/>
        <v>0</v>
      </c>
      <c r="Z770" s="571">
        <f t="shared" si="1571"/>
        <v>0</v>
      </c>
      <c r="AA770" s="571">
        <f t="shared" si="1571"/>
        <v>0</v>
      </c>
      <c r="AB770" s="571">
        <f t="shared" si="1572"/>
        <v>0</v>
      </c>
      <c r="AC770" s="571">
        <f t="shared" si="1587"/>
        <v>0</v>
      </c>
      <c r="AD770" s="571">
        <f t="shared" si="1561"/>
        <v>0</v>
      </c>
      <c r="AE770" s="571">
        <f t="shared" si="1562"/>
        <v>0</v>
      </c>
      <c r="AF770" s="571">
        <f t="shared" si="1588"/>
        <v>0</v>
      </c>
      <c r="AG770" s="571">
        <f t="shared" si="1588"/>
        <v>0</v>
      </c>
      <c r="AH770" s="571">
        <f t="shared" si="1599"/>
        <v>0</v>
      </c>
      <c r="AI770" s="571">
        <f t="shared" si="1573"/>
        <v>0</v>
      </c>
      <c r="AJ770" s="571">
        <f t="shared" si="1574"/>
        <v>0</v>
      </c>
      <c r="AK770" s="571">
        <f t="shared" si="1573"/>
        <v>0</v>
      </c>
      <c r="AL770" s="571">
        <f t="shared" si="1599"/>
        <v>0</v>
      </c>
      <c r="AM770" s="571">
        <f t="shared" si="1599"/>
        <v>0</v>
      </c>
      <c r="AN770" s="571">
        <f t="shared" si="1575"/>
        <v>0</v>
      </c>
      <c r="AO770" s="571">
        <f t="shared" si="1598"/>
        <v>0</v>
      </c>
      <c r="AP770" s="571">
        <f t="shared" si="1598"/>
        <v>0</v>
      </c>
      <c r="AQ770" s="571">
        <f t="shared" si="1598"/>
        <v>0</v>
      </c>
      <c r="AR770" s="571">
        <f t="shared" si="1598"/>
        <v>0</v>
      </c>
      <c r="AS770" s="571">
        <f t="shared" si="1598"/>
        <v>0</v>
      </c>
      <c r="AT770" s="571">
        <f t="shared" si="1598"/>
        <v>0</v>
      </c>
      <c r="AU770" s="571">
        <f t="shared" si="1598"/>
        <v>0</v>
      </c>
      <c r="AV770" s="571">
        <f t="shared" si="1598"/>
        <v>0</v>
      </c>
      <c r="AW770" s="571">
        <f t="shared" si="1598"/>
        <v>0</v>
      </c>
      <c r="AX770" s="571">
        <f t="shared" si="1598"/>
        <v>0</v>
      </c>
      <c r="AY770" s="571">
        <f t="shared" si="1598"/>
        <v>0</v>
      </c>
      <c r="AZ770" s="571">
        <f t="shared" si="1598"/>
        <v>0</v>
      </c>
      <c r="BA770" s="571">
        <f t="shared" si="1598"/>
        <v>0</v>
      </c>
      <c r="BB770" s="571">
        <f t="shared" si="1598"/>
        <v>0</v>
      </c>
      <c r="BC770" s="571">
        <f t="shared" si="1598"/>
        <v>0</v>
      </c>
      <c r="BD770" s="571">
        <f t="shared" si="1598"/>
        <v>0</v>
      </c>
      <c r="BE770" s="571">
        <f t="shared" si="1598"/>
        <v>0</v>
      </c>
      <c r="BF770" s="571">
        <f t="shared" si="1598"/>
        <v>0</v>
      </c>
      <c r="BG770" s="571">
        <f t="shared" si="1598"/>
        <v>0</v>
      </c>
      <c r="BH770" s="571">
        <f t="shared" si="1598"/>
        <v>0</v>
      </c>
      <c r="BI770" s="571">
        <f t="shared" si="1598"/>
        <v>0</v>
      </c>
      <c r="BJ770" s="571">
        <f t="shared" si="1598"/>
        <v>0</v>
      </c>
      <c r="BK770" s="571">
        <f t="shared" si="1598"/>
        <v>0</v>
      </c>
      <c r="BL770" s="571">
        <f t="shared" si="1598"/>
        <v>0</v>
      </c>
      <c r="BM770" s="571">
        <f t="shared" si="1598"/>
        <v>0</v>
      </c>
      <c r="BN770" s="571">
        <f t="shared" si="1598"/>
        <v>0</v>
      </c>
      <c r="BO770" s="571">
        <f t="shared" si="1598"/>
        <v>0</v>
      </c>
      <c r="BP770" s="571">
        <f t="shared" si="1598"/>
        <v>0</v>
      </c>
      <c r="BQ770" s="571">
        <f t="shared" si="1598"/>
        <v>0</v>
      </c>
      <c r="BR770" s="571">
        <f t="shared" si="1598"/>
        <v>0</v>
      </c>
      <c r="BS770" s="571">
        <f t="shared" si="1598"/>
        <v>0</v>
      </c>
      <c r="BT770" s="571">
        <f t="shared" si="1598"/>
        <v>0</v>
      </c>
      <c r="BU770" s="571">
        <f t="shared" si="1598"/>
        <v>0</v>
      </c>
      <c r="BV770" s="571">
        <f t="shared" si="1598"/>
        <v>0</v>
      </c>
      <c r="BW770" s="571">
        <f t="shared" si="1598"/>
        <v>0</v>
      </c>
      <c r="BX770" s="571"/>
      <c r="BY770" s="571">
        <f>ROUND(SUM(M770:BX770),0)</f>
        <v>0</v>
      </c>
      <c r="BZ770" s="7"/>
      <c r="CA770" s="7">
        <f t="shared" si="1567"/>
        <v>0</v>
      </c>
      <c r="CB770" s="622">
        <f t="shared" si="1577"/>
        <v>0</v>
      </c>
      <c r="CC770" s="622">
        <f t="shared" si="1600"/>
        <v>0</v>
      </c>
      <c r="CD770" s="622">
        <f t="shared" si="1590"/>
        <v>0</v>
      </c>
      <c r="CE770" s="622">
        <f t="shared" si="1594"/>
        <v>0</v>
      </c>
      <c r="CF770" s="622">
        <f t="shared" si="1591"/>
        <v>0</v>
      </c>
      <c r="CG770" s="622">
        <f t="shared" si="1591"/>
        <v>0</v>
      </c>
      <c r="CH770" s="622">
        <f t="shared" si="1591"/>
        <v>0</v>
      </c>
      <c r="CI770" s="622">
        <f t="shared" si="1591"/>
        <v>0</v>
      </c>
      <c r="CJ770" s="16"/>
      <c r="CK770" s="622">
        <f t="shared" si="1592"/>
        <v>0</v>
      </c>
      <c r="CL770" s="622">
        <f t="shared" si="1592"/>
        <v>0</v>
      </c>
      <c r="CM770" s="622">
        <f t="shared" si="1592"/>
        <v>0</v>
      </c>
      <c r="CN770" s="622">
        <f t="shared" si="1595"/>
        <v>0</v>
      </c>
      <c r="CO770" s="622">
        <f t="shared" si="1593"/>
        <v>0</v>
      </c>
      <c r="CP770" s="622">
        <f t="shared" si="1593"/>
        <v>0</v>
      </c>
      <c r="CQ770" s="622">
        <f t="shared" si="1593"/>
        <v>0</v>
      </c>
      <c r="CR770" s="622">
        <f t="shared" si="1593"/>
        <v>0</v>
      </c>
      <c r="CS770" s="120">
        <f t="shared" si="1579"/>
        <v>0</v>
      </c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</row>
    <row r="771" spans="1:133" ht="15">
      <c r="A771" s="572" t="s">
        <v>163</v>
      </c>
      <c r="B771" s="14"/>
      <c r="C771" s="9">
        <f>'4a 1718 CS PC'!AP35</f>
        <v>6.3799999999999996E-2</v>
      </c>
      <c r="D771" s="9">
        <f>'4a 1718 CS PC'!AR35</f>
        <v>8.9800000000000005E-2</v>
      </c>
      <c r="E771" s="9">
        <f>'4b 1819 CS PC'!$AT35</f>
        <v>6.4100000000000004E-2</v>
      </c>
      <c r="F771" s="9">
        <f>'4b 1819 CS PC'!AQ35</f>
        <v>9.0800000000000006E-2</v>
      </c>
      <c r="G771" s="9">
        <f>'4c 1920 CS PC'!AS35</f>
        <v>6.4500000000000002E-2</v>
      </c>
      <c r="H771" s="9">
        <f>'4c 1920 CS PC'!AP35</f>
        <v>9.1700000000000004E-2</v>
      </c>
      <c r="I771" s="9">
        <f>'4d 2021 CS PC'!AS35</f>
        <v>6.2899999999999998E-2</v>
      </c>
      <c r="J771" s="9">
        <f>'4d 2021 CS PC'!AP35</f>
        <v>8.9800000000000005E-2</v>
      </c>
      <c r="K771" s="9">
        <f>'4e 2122 CS PC'!AB35</f>
        <v>6.2899999999999998E-2</v>
      </c>
      <c r="L771" s="9"/>
      <c r="M771" s="571">
        <f t="shared" si="1570"/>
        <v>0</v>
      </c>
      <c r="N771" s="571">
        <f t="shared" si="1570"/>
        <v>0</v>
      </c>
      <c r="O771" s="571">
        <f t="shared" si="1570"/>
        <v>0</v>
      </c>
      <c r="P771" s="571">
        <f t="shared" si="1570"/>
        <v>0</v>
      </c>
      <c r="Q771" s="571">
        <f t="shared" si="1570"/>
        <v>10.718399999999999</v>
      </c>
      <c r="R771" s="571">
        <f t="shared" si="1570"/>
        <v>0</v>
      </c>
      <c r="S771" s="571">
        <f t="shared" si="1570"/>
        <v>48.870799999999996</v>
      </c>
      <c r="T771" s="573"/>
      <c r="U771" s="573"/>
      <c r="V771" s="571">
        <f t="shared" si="1597"/>
        <v>31</v>
      </c>
      <c r="W771" s="571">
        <f t="shared" si="1584"/>
        <v>25</v>
      </c>
      <c r="X771" s="571">
        <f t="shared" si="1559"/>
        <v>0</v>
      </c>
      <c r="Y771" s="571">
        <f t="shared" si="1586"/>
        <v>16</v>
      </c>
      <c r="Z771" s="571">
        <f t="shared" si="1571"/>
        <v>64</v>
      </c>
      <c r="AA771" s="571">
        <f t="shared" si="1571"/>
        <v>18</v>
      </c>
      <c r="AB771" s="571">
        <f t="shared" si="1572"/>
        <v>21</v>
      </c>
      <c r="AC771" s="571">
        <f t="shared" si="1587"/>
        <v>0</v>
      </c>
      <c r="AD771" s="571">
        <f t="shared" ref="AD771:AD796" si="1601">ROUND(AD$738*$G771,0)</f>
        <v>5</v>
      </c>
      <c r="AE771" s="571">
        <f t="shared" ref="AE771:AE796" si="1602">ROUND(AE$738*$E771,0)</f>
        <v>0</v>
      </c>
      <c r="AF771" s="571">
        <f t="shared" ref="AF771:AG786" si="1603">ROUND(AF$738*$G771,0)</f>
        <v>15</v>
      </c>
      <c r="AG771" s="571">
        <f t="shared" si="1603"/>
        <v>46</v>
      </c>
      <c r="AH771" s="571">
        <f t="shared" si="1599"/>
        <v>1</v>
      </c>
      <c r="AI771" s="571">
        <f t="shared" si="1573"/>
        <v>5</v>
      </c>
      <c r="AJ771" s="571">
        <f t="shared" si="1574"/>
        <v>0</v>
      </c>
      <c r="AK771" s="571">
        <f t="shared" si="1573"/>
        <v>0</v>
      </c>
      <c r="AL771" s="571">
        <f t="shared" si="1599"/>
        <v>0</v>
      </c>
      <c r="AM771" s="571">
        <f t="shared" si="1599"/>
        <v>6</v>
      </c>
      <c r="AN771" s="571">
        <f t="shared" si="1575"/>
        <v>0</v>
      </c>
      <c r="AO771" s="571">
        <f t="shared" si="1598"/>
        <v>0</v>
      </c>
      <c r="AP771" s="571">
        <f t="shared" si="1598"/>
        <v>0</v>
      </c>
      <c r="AQ771" s="571">
        <f t="shared" si="1598"/>
        <v>0</v>
      </c>
      <c r="AR771" s="571">
        <f t="shared" si="1598"/>
        <v>0</v>
      </c>
      <c r="AS771" s="571">
        <f t="shared" si="1598"/>
        <v>0</v>
      </c>
      <c r="AT771" s="571">
        <f t="shared" si="1598"/>
        <v>0</v>
      </c>
      <c r="AU771" s="571">
        <f t="shared" si="1598"/>
        <v>0</v>
      </c>
      <c r="AV771" s="571">
        <f t="shared" si="1598"/>
        <v>0</v>
      </c>
      <c r="AW771" s="571">
        <f t="shared" si="1598"/>
        <v>0</v>
      </c>
      <c r="AX771" s="571">
        <f t="shared" si="1598"/>
        <v>0</v>
      </c>
      <c r="AY771" s="571">
        <f t="shared" si="1598"/>
        <v>0</v>
      </c>
      <c r="AZ771" s="571">
        <f t="shared" si="1598"/>
        <v>0</v>
      </c>
      <c r="BA771" s="571">
        <f t="shared" si="1598"/>
        <v>0</v>
      </c>
      <c r="BB771" s="571">
        <f t="shared" si="1598"/>
        <v>0</v>
      </c>
      <c r="BC771" s="571">
        <f t="shared" si="1598"/>
        <v>0</v>
      </c>
      <c r="BD771" s="571">
        <f t="shared" si="1598"/>
        <v>0</v>
      </c>
      <c r="BE771" s="571">
        <f t="shared" si="1598"/>
        <v>0</v>
      </c>
      <c r="BF771" s="571">
        <f t="shared" si="1598"/>
        <v>0</v>
      </c>
      <c r="BG771" s="571">
        <f t="shared" si="1598"/>
        <v>0</v>
      </c>
      <c r="BH771" s="571">
        <f t="shared" si="1598"/>
        <v>0</v>
      </c>
      <c r="BI771" s="571">
        <f t="shared" si="1598"/>
        <v>0</v>
      </c>
      <c r="BJ771" s="571">
        <f t="shared" si="1598"/>
        <v>0</v>
      </c>
      <c r="BK771" s="571">
        <f t="shared" si="1598"/>
        <v>0</v>
      </c>
      <c r="BL771" s="571">
        <f t="shared" si="1598"/>
        <v>0</v>
      </c>
      <c r="BM771" s="571">
        <f t="shared" si="1598"/>
        <v>0</v>
      </c>
      <c r="BN771" s="571">
        <f t="shared" si="1598"/>
        <v>0</v>
      </c>
      <c r="BO771" s="571">
        <f t="shared" si="1598"/>
        <v>0</v>
      </c>
      <c r="BP771" s="571">
        <f t="shared" si="1598"/>
        <v>0</v>
      </c>
      <c r="BQ771" s="571">
        <f t="shared" si="1598"/>
        <v>0</v>
      </c>
      <c r="BR771" s="571">
        <f t="shared" si="1598"/>
        <v>0</v>
      </c>
      <c r="BS771" s="571">
        <f t="shared" si="1598"/>
        <v>0</v>
      </c>
      <c r="BT771" s="571">
        <f t="shared" si="1598"/>
        <v>0</v>
      </c>
      <c r="BU771" s="571">
        <f t="shared" si="1598"/>
        <v>0</v>
      </c>
      <c r="BV771" s="571">
        <f t="shared" si="1598"/>
        <v>0</v>
      </c>
      <c r="BW771" s="571">
        <f t="shared" si="1598"/>
        <v>0</v>
      </c>
      <c r="BX771" s="571"/>
      <c r="BY771" s="571">
        <f>ROUND(SUM(M771:BX771),0)</f>
        <v>313</v>
      </c>
      <c r="BZ771" s="7"/>
      <c r="CA771" s="7">
        <f t="shared" si="1567"/>
        <v>0</v>
      </c>
      <c r="CB771" s="622">
        <f t="shared" si="1577"/>
        <v>0</v>
      </c>
      <c r="CC771" s="622">
        <f t="shared" si="1600"/>
        <v>91</v>
      </c>
      <c r="CD771" s="622">
        <f t="shared" si="1590"/>
        <v>123</v>
      </c>
      <c r="CE771" s="622">
        <f t="shared" si="1594"/>
        <v>87</v>
      </c>
      <c r="CF771" s="622">
        <f t="shared" si="1591"/>
        <v>12</v>
      </c>
      <c r="CG771" s="622">
        <f t="shared" si="1591"/>
        <v>0</v>
      </c>
      <c r="CH771" s="622">
        <f t="shared" si="1591"/>
        <v>0</v>
      </c>
      <c r="CI771" s="622">
        <f t="shared" si="1591"/>
        <v>0</v>
      </c>
      <c r="CJ771" s="16"/>
      <c r="CK771" s="622">
        <f t="shared" si="1592"/>
        <v>11</v>
      </c>
      <c r="CL771" s="622">
        <f t="shared" si="1592"/>
        <v>121</v>
      </c>
      <c r="CM771" s="622">
        <f t="shared" si="1592"/>
        <v>108</v>
      </c>
      <c r="CN771" s="622">
        <f t="shared" si="1595"/>
        <v>67</v>
      </c>
      <c r="CO771" s="622">
        <f t="shared" si="1593"/>
        <v>6</v>
      </c>
      <c r="CP771" s="622">
        <f t="shared" si="1593"/>
        <v>0</v>
      </c>
      <c r="CQ771" s="622">
        <f t="shared" si="1593"/>
        <v>0</v>
      </c>
      <c r="CR771" s="622">
        <f t="shared" si="1593"/>
        <v>0</v>
      </c>
      <c r="CS771" s="120">
        <f t="shared" si="1579"/>
        <v>0</v>
      </c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</row>
    <row r="772" spans="1:133" ht="15">
      <c r="A772" s="572" t="s">
        <v>164</v>
      </c>
      <c r="B772" s="14"/>
      <c r="C772" s="9">
        <f>'4a 1718 CS PC'!AP36</f>
        <v>4.19E-2</v>
      </c>
      <c r="D772" s="9">
        <f>'4a 1718 CS PC'!AR36</f>
        <v>5.8999999999999997E-2</v>
      </c>
      <c r="E772" s="9">
        <f>'4b 1819 CS PC'!$AT36</f>
        <v>4.3900000000000002E-2</v>
      </c>
      <c r="F772" s="9">
        <f>'4b 1819 CS PC'!AQ36</f>
        <v>6.2199999999999998E-2</v>
      </c>
      <c r="G772" s="9">
        <f>'4c 1920 CS PC'!AS36</f>
        <v>4.4200000000000003E-2</v>
      </c>
      <c r="H772" s="9">
        <f>'4c 1920 CS PC'!AP36</f>
        <v>6.2799999999999995E-2</v>
      </c>
      <c r="I772" s="9">
        <f>'4d 2021 CS PC'!AS36</f>
        <v>4.4200000000000003E-2</v>
      </c>
      <c r="J772" s="9">
        <f>'4d 2021 CS PC'!AP36</f>
        <v>6.3200000000000006E-2</v>
      </c>
      <c r="K772" s="9">
        <f>'4e 2122 CS PC'!AB36</f>
        <v>4.41E-2</v>
      </c>
      <c r="L772" s="9"/>
      <c r="M772" s="571">
        <f t="shared" si="1570"/>
        <v>0</v>
      </c>
      <c r="N772" s="571">
        <f t="shared" si="1570"/>
        <v>0</v>
      </c>
      <c r="O772" s="571">
        <f t="shared" si="1570"/>
        <v>0</v>
      </c>
      <c r="P772" s="571">
        <f t="shared" si="1570"/>
        <v>0</v>
      </c>
      <c r="Q772" s="571">
        <f t="shared" si="1570"/>
        <v>7.0392000000000001</v>
      </c>
      <c r="R772" s="571">
        <f t="shared" si="1570"/>
        <v>0</v>
      </c>
      <c r="S772" s="571">
        <f t="shared" si="1570"/>
        <v>32.095399999999998</v>
      </c>
      <c r="T772" s="573"/>
      <c r="U772" s="573"/>
      <c r="V772" s="594">
        <f>ROUNDUP(V$738*$C772,0)</f>
        <v>21</v>
      </c>
      <c r="W772" s="594">
        <f>ROUNDUP(W$738*$E772,0)</f>
        <v>18</v>
      </c>
      <c r="X772" s="571">
        <f t="shared" si="1559"/>
        <v>0</v>
      </c>
      <c r="Y772" s="571">
        <f t="shared" si="1586"/>
        <v>11</v>
      </c>
      <c r="Z772" s="571">
        <f t="shared" si="1586"/>
        <v>44</v>
      </c>
      <c r="AA772" s="571">
        <f t="shared" si="1586"/>
        <v>12</v>
      </c>
      <c r="AB772" s="594">
        <f>ROUNDUP(AB$738*$G772,0)</f>
        <v>15</v>
      </c>
      <c r="AC772" s="571">
        <f t="shared" si="1587"/>
        <v>0</v>
      </c>
      <c r="AD772" s="571">
        <f t="shared" si="1601"/>
        <v>3</v>
      </c>
      <c r="AE772" s="571">
        <f t="shared" si="1602"/>
        <v>0</v>
      </c>
      <c r="AF772" s="571">
        <f t="shared" si="1603"/>
        <v>11</v>
      </c>
      <c r="AG772" s="571">
        <f t="shared" si="1603"/>
        <v>32</v>
      </c>
      <c r="AH772" s="571">
        <f t="shared" si="1599"/>
        <v>1</v>
      </c>
      <c r="AI772" s="571">
        <f t="shared" si="1573"/>
        <v>3</v>
      </c>
      <c r="AJ772" s="571">
        <f t="shared" si="1574"/>
        <v>0</v>
      </c>
      <c r="AK772" s="571">
        <f t="shared" si="1573"/>
        <v>0</v>
      </c>
      <c r="AL772" s="571">
        <f t="shared" si="1599"/>
        <v>0</v>
      </c>
      <c r="AM772" s="571">
        <f t="shared" si="1599"/>
        <v>4</v>
      </c>
      <c r="AN772" s="571">
        <f t="shared" si="1575"/>
        <v>0</v>
      </c>
      <c r="AO772" s="571">
        <f t="shared" si="1598"/>
        <v>0</v>
      </c>
      <c r="AP772" s="571">
        <f t="shared" si="1598"/>
        <v>0</v>
      </c>
      <c r="AQ772" s="571">
        <f t="shared" si="1598"/>
        <v>0</v>
      </c>
      <c r="AR772" s="571">
        <f t="shared" si="1598"/>
        <v>0</v>
      </c>
      <c r="AS772" s="571">
        <f t="shared" si="1598"/>
        <v>0</v>
      </c>
      <c r="AT772" s="571">
        <f t="shared" si="1598"/>
        <v>0</v>
      </c>
      <c r="AU772" s="571">
        <f t="shared" si="1598"/>
        <v>0</v>
      </c>
      <c r="AV772" s="571">
        <f t="shared" si="1598"/>
        <v>0</v>
      </c>
      <c r="AW772" s="571">
        <f t="shared" si="1598"/>
        <v>0</v>
      </c>
      <c r="AX772" s="571">
        <f t="shared" si="1598"/>
        <v>0</v>
      </c>
      <c r="AY772" s="571">
        <f t="shared" si="1598"/>
        <v>0</v>
      </c>
      <c r="AZ772" s="571">
        <f t="shared" si="1598"/>
        <v>0</v>
      </c>
      <c r="BA772" s="571">
        <f t="shared" si="1598"/>
        <v>0</v>
      </c>
      <c r="BB772" s="571">
        <f t="shared" si="1598"/>
        <v>0</v>
      </c>
      <c r="BC772" s="571">
        <f t="shared" si="1598"/>
        <v>0</v>
      </c>
      <c r="BD772" s="571">
        <f t="shared" si="1598"/>
        <v>0</v>
      </c>
      <c r="BE772" s="571">
        <f t="shared" si="1598"/>
        <v>0</v>
      </c>
      <c r="BF772" s="571">
        <f t="shared" si="1598"/>
        <v>0</v>
      </c>
      <c r="BG772" s="571">
        <f t="shared" si="1598"/>
        <v>0</v>
      </c>
      <c r="BH772" s="571">
        <f t="shared" si="1598"/>
        <v>0</v>
      </c>
      <c r="BI772" s="571">
        <f t="shared" si="1598"/>
        <v>0</v>
      </c>
      <c r="BJ772" s="571">
        <f t="shared" si="1598"/>
        <v>0</v>
      </c>
      <c r="BK772" s="571">
        <f t="shared" si="1598"/>
        <v>0</v>
      </c>
      <c r="BL772" s="571">
        <f t="shared" si="1598"/>
        <v>0</v>
      </c>
      <c r="BM772" s="571">
        <f t="shared" si="1598"/>
        <v>0</v>
      </c>
      <c r="BN772" s="571">
        <f t="shared" si="1598"/>
        <v>0</v>
      </c>
      <c r="BO772" s="571">
        <f t="shared" si="1598"/>
        <v>0</v>
      </c>
      <c r="BP772" s="571">
        <f t="shared" si="1598"/>
        <v>0</v>
      </c>
      <c r="BQ772" s="571">
        <f t="shared" si="1598"/>
        <v>0</v>
      </c>
      <c r="BR772" s="571">
        <f t="shared" si="1598"/>
        <v>0</v>
      </c>
      <c r="BS772" s="571">
        <f t="shared" si="1598"/>
        <v>0</v>
      </c>
      <c r="BT772" s="571">
        <f t="shared" si="1598"/>
        <v>0</v>
      </c>
      <c r="BU772" s="571">
        <f t="shared" si="1598"/>
        <v>0</v>
      </c>
      <c r="BV772" s="571">
        <f t="shared" si="1598"/>
        <v>0</v>
      </c>
      <c r="BW772" s="571">
        <f t="shared" si="1598"/>
        <v>0</v>
      </c>
      <c r="BX772" s="571"/>
      <c r="BY772" s="571">
        <f>ROUND(SUM(M772:BX772),0)</f>
        <v>214</v>
      </c>
      <c r="BZ772" s="7"/>
      <c r="CA772" s="7">
        <f t="shared" si="1567"/>
        <v>0</v>
      </c>
      <c r="CB772" s="622">
        <f t="shared" si="1577"/>
        <v>0</v>
      </c>
      <c r="CC772" s="622">
        <f t="shared" si="1600"/>
        <v>60</v>
      </c>
      <c r="CD772" s="622">
        <f t="shared" si="1590"/>
        <v>85</v>
      </c>
      <c r="CE772" s="622">
        <f t="shared" si="1594"/>
        <v>61</v>
      </c>
      <c r="CF772" s="622">
        <f t="shared" si="1591"/>
        <v>8</v>
      </c>
      <c r="CG772" s="622">
        <f t="shared" si="1591"/>
        <v>0</v>
      </c>
      <c r="CH772" s="622">
        <f t="shared" si="1591"/>
        <v>0</v>
      </c>
      <c r="CI772" s="622">
        <f t="shared" si="1591"/>
        <v>0</v>
      </c>
      <c r="CJ772" s="16"/>
      <c r="CK772" s="622">
        <f t="shared" si="1592"/>
        <v>7</v>
      </c>
      <c r="CL772" s="622">
        <f t="shared" si="1592"/>
        <v>82</v>
      </c>
      <c r="CM772" s="622">
        <f t="shared" si="1592"/>
        <v>74</v>
      </c>
      <c r="CN772" s="622">
        <f t="shared" si="1595"/>
        <v>47</v>
      </c>
      <c r="CO772" s="622">
        <f t="shared" si="1593"/>
        <v>4</v>
      </c>
      <c r="CP772" s="622">
        <f t="shared" si="1593"/>
        <v>0</v>
      </c>
      <c r="CQ772" s="622">
        <f t="shared" si="1593"/>
        <v>0</v>
      </c>
      <c r="CR772" s="622">
        <f t="shared" si="1593"/>
        <v>0</v>
      </c>
      <c r="CS772" s="120">
        <f t="shared" si="1579"/>
        <v>0</v>
      </c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</row>
    <row r="773" spans="1:133" ht="15">
      <c r="A773" s="572" t="s">
        <v>165</v>
      </c>
      <c r="B773" s="14"/>
      <c r="C773" s="9">
        <f>'4a 1718 CS PC'!AP37</f>
        <v>1.4E-3</v>
      </c>
      <c r="D773" s="9">
        <f>'4a 1718 CS PC'!AR37</f>
        <v>2E-3</v>
      </c>
      <c r="E773" s="9">
        <f>'4b 1819 CS PC'!$AT37</f>
        <v>1.2999999999999999E-3</v>
      </c>
      <c r="F773" s="9">
        <f>'4b 1819 CS PC'!AQ37</f>
        <v>1.9E-3</v>
      </c>
      <c r="G773" s="9">
        <f>'4c 1920 CS PC'!AS37</f>
        <v>1.2999999999999999E-3</v>
      </c>
      <c r="H773" s="9">
        <f>'4c 1920 CS PC'!AP37</f>
        <v>1.9E-3</v>
      </c>
      <c r="I773" s="9">
        <f>'4d 2021 CS PC'!AS37</f>
        <v>1.2999999999999999E-3</v>
      </c>
      <c r="J773" s="9">
        <f>'4d 2021 CS PC'!AP37</f>
        <v>1.9E-3</v>
      </c>
      <c r="K773" s="9">
        <f>'4e 2122 CS PC'!AB37</f>
        <v>1.2999999999999999E-3</v>
      </c>
      <c r="L773" s="9"/>
      <c r="M773" s="571">
        <f t="shared" si="1570"/>
        <v>0</v>
      </c>
      <c r="N773" s="571">
        <f t="shared" ref="N773:S788" si="1604">N$738*$C773</f>
        <v>0</v>
      </c>
      <c r="O773" s="571">
        <f t="shared" si="1604"/>
        <v>0</v>
      </c>
      <c r="P773" s="571">
        <f t="shared" si="1604"/>
        <v>0</v>
      </c>
      <c r="Q773" s="571">
        <f t="shared" si="1604"/>
        <v>0.23519999999999999</v>
      </c>
      <c r="R773" s="571">
        <f t="shared" si="1604"/>
        <v>0</v>
      </c>
      <c r="S773" s="571">
        <f t="shared" si="1604"/>
        <v>1.0724</v>
      </c>
      <c r="T773" s="573"/>
      <c r="U773" s="573"/>
      <c r="V773" s="571">
        <f>ROUND(V$738*$C773,0)</f>
        <v>1</v>
      </c>
      <c r="W773" s="571">
        <f>ROUND(W$738*$E773,0)</f>
        <v>1</v>
      </c>
      <c r="X773" s="571">
        <f t="shared" si="1559"/>
        <v>0</v>
      </c>
      <c r="Y773" s="571">
        <f t="shared" si="1586"/>
        <v>0</v>
      </c>
      <c r="Z773" s="571">
        <f t="shared" si="1586"/>
        <v>1</v>
      </c>
      <c r="AA773" s="571">
        <f t="shared" si="1586"/>
        <v>0</v>
      </c>
      <c r="AB773" s="571">
        <f t="shared" si="1572"/>
        <v>0</v>
      </c>
      <c r="AC773" s="571">
        <f t="shared" si="1587"/>
        <v>0</v>
      </c>
      <c r="AD773" s="594">
        <f>ROUNDUP(AD$738*$G773,0)</f>
        <v>1</v>
      </c>
      <c r="AE773" s="571">
        <f t="shared" si="1602"/>
        <v>0</v>
      </c>
      <c r="AF773" s="594">
        <f>ROUNDUP(AF$738*$G773,0)</f>
        <v>1</v>
      </c>
      <c r="AG773" s="571">
        <f t="shared" si="1603"/>
        <v>1</v>
      </c>
      <c r="AH773" s="571">
        <f t="shared" si="1599"/>
        <v>0</v>
      </c>
      <c r="AI773" s="571">
        <f t="shared" si="1573"/>
        <v>0</v>
      </c>
      <c r="AJ773" s="571">
        <f t="shared" si="1574"/>
        <v>0</v>
      </c>
      <c r="AK773" s="571">
        <f t="shared" si="1573"/>
        <v>0</v>
      </c>
      <c r="AL773" s="571">
        <f t="shared" si="1599"/>
        <v>0</v>
      </c>
      <c r="AM773" s="571">
        <f t="shared" si="1599"/>
        <v>0</v>
      </c>
      <c r="AN773" s="571">
        <f t="shared" si="1575"/>
        <v>0</v>
      </c>
      <c r="AO773" s="571">
        <f t="shared" si="1598"/>
        <v>0</v>
      </c>
      <c r="AP773" s="571">
        <f t="shared" si="1598"/>
        <v>0</v>
      </c>
      <c r="AQ773" s="571">
        <f t="shared" si="1598"/>
        <v>0</v>
      </c>
      <c r="AR773" s="571">
        <f t="shared" si="1598"/>
        <v>0</v>
      </c>
      <c r="AS773" s="571">
        <f t="shared" si="1598"/>
        <v>0</v>
      </c>
      <c r="AT773" s="571">
        <f t="shared" si="1598"/>
        <v>0</v>
      </c>
      <c r="AU773" s="571">
        <f t="shared" si="1598"/>
        <v>0</v>
      </c>
      <c r="AV773" s="571">
        <f t="shared" si="1598"/>
        <v>0</v>
      </c>
      <c r="AW773" s="571">
        <f t="shared" si="1598"/>
        <v>0</v>
      </c>
      <c r="AX773" s="571">
        <f t="shared" si="1598"/>
        <v>0</v>
      </c>
      <c r="AY773" s="571">
        <f t="shared" si="1598"/>
        <v>0</v>
      </c>
      <c r="AZ773" s="571">
        <f t="shared" si="1598"/>
        <v>0</v>
      </c>
      <c r="BA773" s="571">
        <f t="shared" si="1598"/>
        <v>0</v>
      </c>
      <c r="BB773" s="571">
        <f t="shared" si="1598"/>
        <v>0</v>
      </c>
      <c r="BC773" s="571">
        <f t="shared" si="1598"/>
        <v>0</v>
      </c>
      <c r="BD773" s="571">
        <f t="shared" si="1598"/>
        <v>0</v>
      </c>
      <c r="BE773" s="571">
        <f t="shared" si="1598"/>
        <v>0</v>
      </c>
      <c r="BF773" s="571">
        <f t="shared" si="1598"/>
        <v>0</v>
      </c>
      <c r="BG773" s="571">
        <f t="shared" si="1598"/>
        <v>0</v>
      </c>
      <c r="BH773" s="571">
        <f t="shared" si="1598"/>
        <v>0</v>
      </c>
      <c r="BI773" s="571">
        <f t="shared" si="1598"/>
        <v>0</v>
      </c>
      <c r="BJ773" s="571">
        <f t="shared" si="1598"/>
        <v>0</v>
      </c>
      <c r="BK773" s="571">
        <f t="shared" si="1598"/>
        <v>0</v>
      </c>
      <c r="BL773" s="571">
        <f t="shared" si="1598"/>
        <v>0</v>
      </c>
      <c r="BM773" s="571">
        <f t="shared" si="1598"/>
        <v>0</v>
      </c>
      <c r="BN773" s="571">
        <f t="shared" si="1598"/>
        <v>0</v>
      </c>
      <c r="BO773" s="571">
        <f t="shared" si="1598"/>
        <v>0</v>
      </c>
      <c r="BP773" s="571">
        <f t="shared" si="1598"/>
        <v>0</v>
      </c>
      <c r="BQ773" s="571">
        <f t="shared" si="1598"/>
        <v>0</v>
      </c>
      <c r="BR773" s="571">
        <f t="shared" si="1598"/>
        <v>0</v>
      </c>
      <c r="BS773" s="571">
        <f t="shared" si="1598"/>
        <v>0</v>
      </c>
      <c r="BT773" s="571">
        <f t="shared" si="1598"/>
        <v>0</v>
      </c>
      <c r="BU773" s="571">
        <f t="shared" si="1598"/>
        <v>0</v>
      </c>
      <c r="BV773" s="571">
        <f t="shared" si="1598"/>
        <v>0</v>
      </c>
      <c r="BW773" s="571">
        <f t="shared" si="1598"/>
        <v>0</v>
      </c>
      <c r="BX773" s="571"/>
      <c r="BY773" s="571">
        <f>ROUND(SUM(M773:BX773),0)</f>
        <v>7</v>
      </c>
      <c r="BZ773" s="7"/>
      <c r="CA773" s="7">
        <f t="shared" si="1567"/>
        <v>0</v>
      </c>
      <c r="CB773" s="622">
        <f t="shared" ref="CB773:CB797" si="1605">ROUND(SUMIF($M$1:$BW$1,CB$1,$M773:$BW773),0)</f>
        <v>0</v>
      </c>
      <c r="CC773" s="622">
        <f t="shared" si="1600"/>
        <v>2</v>
      </c>
      <c r="CD773" s="622">
        <f t="shared" si="1590"/>
        <v>2</v>
      </c>
      <c r="CE773" s="622">
        <f t="shared" si="1594"/>
        <v>3</v>
      </c>
      <c r="CF773" s="622">
        <f t="shared" si="1591"/>
        <v>0</v>
      </c>
      <c r="CG773" s="622">
        <f t="shared" si="1591"/>
        <v>0</v>
      </c>
      <c r="CH773" s="622">
        <f t="shared" si="1591"/>
        <v>0</v>
      </c>
      <c r="CI773" s="622">
        <f t="shared" si="1591"/>
        <v>0</v>
      </c>
      <c r="CJ773" s="16"/>
      <c r="CK773" s="622">
        <f t="shared" si="1592"/>
        <v>0</v>
      </c>
      <c r="CL773" s="622">
        <f t="shared" si="1592"/>
        <v>3</v>
      </c>
      <c r="CM773" s="622">
        <f t="shared" si="1592"/>
        <v>2</v>
      </c>
      <c r="CN773" s="622">
        <f t="shared" si="1595"/>
        <v>2</v>
      </c>
      <c r="CO773" s="622">
        <f t="shared" si="1593"/>
        <v>0</v>
      </c>
      <c r="CP773" s="622">
        <f t="shared" si="1593"/>
        <v>0</v>
      </c>
      <c r="CQ773" s="622">
        <f t="shared" si="1593"/>
        <v>0</v>
      </c>
      <c r="CR773" s="622">
        <f t="shared" si="1593"/>
        <v>0</v>
      </c>
      <c r="CS773" s="120">
        <f t="shared" si="1579"/>
        <v>0</v>
      </c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</row>
    <row r="774" spans="1:133" ht="15">
      <c r="A774" s="572" t="s">
        <v>166</v>
      </c>
      <c r="B774" s="14"/>
      <c r="C774" s="9">
        <f>'4a 1718 CS PC'!AP38</f>
        <v>7.0300000000000001E-2</v>
      </c>
      <c r="D774" s="9">
        <f>'4a 1718 CS PC'!AR38</f>
        <v>9.8900000000000002E-2</v>
      </c>
      <c r="E774" s="9">
        <f>'4b 1819 CS PC'!$AT38</f>
        <v>7.1300000000000002E-2</v>
      </c>
      <c r="F774" s="9">
        <f>'4b 1819 CS PC'!AQ38</f>
        <v>0.1011</v>
      </c>
      <c r="G774" s="9">
        <f>'4c 1920 CS PC'!AS38</f>
        <v>7.1199999999999999E-2</v>
      </c>
      <c r="H774" s="9">
        <f>'4c 1920 CS PC'!AP38</f>
        <v>0.1012</v>
      </c>
      <c r="I774" s="9">
        <f>'4d 2021 CS PC'!AS38</f>
        <v>6.6900000000000001E-2</v>
      </c>
      <c r="J774" s="9">
        <f>'4d 2021 CS PC'!AP38</f>
        <v>9.5600000000000004E-2</v>
      </c>
      <c r="K774" s="9">
        <f>'4e 2122 CS PC'!AB38</f>
        <v>6.5600000000000006E-2</v>
      </c>
      <c r="L774" s="9"/>
      <c r="M774" s="571">
        <f t="shared" si="1570"/>
        <v>0</v>
      </c>
      <c r="N774" s="571">
        <f t="shared" si="1604"/>
        <v>0</v>
      </c>
      <c r="O774" s="571">
        <f t="shared" si="1604"/>
        <v>0</v>
      </c>
      <c r="P774" s="571">
        <f t="shared" si="1604"/>
        <v>0</v>
      </c>
      <c r="Q774" s="571">
        <f t="shared" si="1604"/>
        <v>11.8104</v>
      </c>
      <c r="R774" s="571">
        <f t="shared" si="1604"/>
        <v>0</v>
      </c>
      <c r="S774" s="571">
        <f t="shared" si="1604"/>
        <v>53.849800000000002</v>
      </c>
      <c r="T774" s="573"/>
      <c r="U774" s="573"/>
      <c r="V774" s="571">
        <f>ROUND(V$738*$C774,0)</f>
        <v>34</v>
      </c>
      <c r="W774" s="594">
        <f>ROUNDUP(W$738*$E774,0)</f>
        <v>29</v>
      </c>
      <c r="X774" s="571">
        <f t="shared" si="1559"/>
        <v>0</v>
      </c>
      <c r="Y774" s="571">
        <f t="shared" si="1586"/>
        <v>18</v>
      </c>
      <c r="Z774" s="571">
        <f t="shared" si="1586"/>
        <v>71</v>
      </c>
      <c r="AA774" s="571">
        <f t="shared" si="1586"/>
        <v>20</v>
      </c>
      <c r="AB774" s="571">
        <f t="shared" si="1572"/>
        <v>23</v>
      </c>
      <c r="AC774" s="571">
        <f t="shared" si="1587"/>
        <v>0</v>
      </c>
      <c r="AD774" s="571">
        <f t="shared" si="1601"/>
        <v>6</v>
      </c>
      <c r="AE774" s="571">
        <f t="shared" si="1602"/>
        <v>0</v>
      </c>
      <c r="AF774" s="571">
        <f t="shared" si="1603"/>
        <v>17</v>
      </c>
      <c r="AG774" s="571">
        <f t="shared" si="1603"/>
        <v>51</v>
      </c>
      <c r="AH774" s="571">
        <f t="shared" si="1599"/>
        <v>1</v>
      </c>
      <c r="AI774" s="571">
        <f t="shared" si="1573"/>
        <v>5</v>
      </c>
      <c r="AJ774" s="571">
        <f t="shared" si="1574"/>
        <v>0</v>
      </c>
      <c r="AK774" s="571">
        <f t="shared" si="1573"/>
        <v>0</v>
      </c>
      <c r="AL774" s="571">
        <f t="shared" si="1599"/>
        <v>0</v>
      </c>
      <c r="AM774" s="571">
        <f t="shared" si="1599"/>
        <v>7</v>
      </c>
      <c r="AN774" s="571">
        <f t="shared" si="1575"/>
        <v>0</v>
      </c>
      <c r="AO774" s="571">
        <f t="shared" si="1598"/>
        <v>0</v>
      </c>
      <c r="AP774" s="571">
        <f t="shared" si="1598"/>
        <v>0</v>
      </c>
      <c r="AQ774" s="571">
        <f t="shared" si="1598"/>
        <v>0</v>
      </c>
      <c r="AR774" s="571">
        <f t="shared" si="1598"/>
        <v>0</v>
      </c>
      <c r="AS774" s="571">
        <f t="shared" si="1598"/>
        <v>0</v>
      </c>
      <c r="AT774" s="571">
        <f t="shared" si="1598"/>
        <v>0</v>
      </c>
      <c r="AU774" s="571">
        <f t="shared" si="1598"/>
        <v>0</v>
      </c>
      <c r="AV774" s="571">
        <f t="shared" si="1598"/>
        <v>0</v>
      </c>
      <c r="AW774" s="571">
        <f t="shared" si="1598"/>
        <v>0</v>
      </c>
      <c r="AX774" s="571">
        <f t="shared" si="1598"/>
        <v>0</v>
      </c>
      <c r="AY774" s="571">
        <f t="shared" si="1598"/>
        <v>0</v>
      </c>
      <c r="AZ774" s="571">
        <f t="shared" si="1598"/>
        <v>0</v>
      </c>
      <c r="BA774" s="571">
        <f t="shared" si="1598"/>
        <v>0</v>
      </c>
      <c r="BB774" s="571">
        <f t="shared" si="1598"/>
        <v>0</v>
      </c>
      <c r="BC774" s="571">
        <f t="shared" si="1598"/>
        <v>0</v>
      </c>
      <c r="BD774" s="571">
        <f t="shared" si="1598"/>
        <v>0</v>
      </c>
      <c r="BE774" s="571">
        <f t="shared" si="1598"/>
        <v>0</v>
      </c>
      <c r="BF774" s="571">
        <f t="shared" si="1598"/>
        <v>0</v>
      </c>
      <c r="BG774" s="571">
        <f t="shared" si="1598"/>
        <v>0</v>
      </c>
      <c r="BH774" s="571">
        <f t="shared" si="1598"/>
        <v>0</v>
      </c>
      <c r="BI774" s="571">
        <f t="shared" si="1598"/>
        <v>0</v>
      </c>
      <c r="BJ774" s="571">
        <f t="shared" si="1598"/>
        <v>0</v>
      </c>
      <c r="BK774" s="571">
        <f t="shared" si="1598"/>
        <v>0</v>
      </c>
      <c r="BL774" s="571">
        <f t="shared" si="1598"/>
        <v>0</v>
      </c>
      <c r="BM774" s="571">
        <f t="shared" si="1598"/>
        <v>0</v>
      </c>
      <c r="BN774" s="571">
        <f t="shared" si="1598"/>
        <v>0</v>
      </c>
      <c r="BO774" s="571">
        <f t="shared" si="1598"/>
        <v>0</v>
      </c>
      <c r="BP774" s="571">
        <f t="shared" si="1598"/>
        <v>0</v>
      </c>
      <c r="BQ774" s="571">
        <f t="shared" si="1598"/>
        <v>0</v>
      </c>
      <c r="BR774" s="571">
        <f t="shared" si="1598"/>
        <v>0</v>
      </c>
      <c r="BS774" s="571">
        <f t="shared" si="1598"/>
        <v>0</v>
      </c>
      <c r="BT774" s="571">
        <f t="shared" si="1598"/>
        <v>0</v>
      </c>
      <c r="BU774" s="571">
        <f t="shared" si="1598"/>
        <v>0</v>
      </c>
      <c r="BV774" s="571">
        <f t="shared" si="1598"/>
        <v>0</v>
      </c>
      <c r="BW774" s="571">
        <f t="shared" si="1598"/>
        <v>0</v>
      </c>
      <c r="BX774" s="571"/>
      <c r="BY774" s="594">
        <f>ROUNDUP(SUM(M774:BX774),0)+1</f>
        <v>349</v>
      </c>
      <c r="BZ774" s="7"/>
      <c r="CA774" s="7">
        <f t="shared" si="1567"/>
        <v>0</v>
      </c>
      <c r="CB774" s="622">
        <f t="shared" si="1605"/>
        <v>0</v>
      </c>
      <c r="CC774" s="622">
        <f t="shared" si="1600"/>
        <v>100</v>
      </c>
      <c r="CD774" s="622">
        <f t="shared" si="1590"/>
        <v>138</v>
      </c>
      <c r="CE774" s="630">
        <f>ROUNDUP(SUMIF($M$1:$BW$1,CE$1,$M774:$BW774),0)+1</f>
        <v>98</v>
      </c>
      <c r="CF774" s="622">
        <f t="shared" si="1591"/>
        <v>13</v>
      </c>
      <c r="CG774" s="622">
        <f t="shared" si="1591"/>
        <v>0</v>
      </c>
      <c r="CH774" s="622">
        <f t="shared" si="1591"/>
        <v>0</v>
      </c>
      <c r="CI774" s="622">
        <f t="shared" si="1591"/>
        <v>0</v>
      </c>
      <c r="CJ774" s="16"/>
      <c r="CK774" s="622">
        <f t="shared" si="1592"/>
        <v>12</v>
      </c>
      <c r="CL774" s="622">
        <f t="shared" si="1592"/>
        <v>135</v>
      </c>
      <c r="CM774" s="622">
        <f t="shared" si="1592"/>
        <v>120</v>
      </c>
      <c r="CN774" s="630">
        <f>ROUNDUP(SUMIF($M$2:$BW$2,CN$1,$M774:$BW774),0)+1</f>
        <v>75</v>
      </c>
      <c r="CO774" s="622">
        <f t="shared" si="1593"/>
        <v>7</v>
      </c>
      <c r="CP774" s="622">
        <f t="shared" si="1593"/>
        <v>0</v>
      </c>
      <c r="CQ774" s="622">
        <f t="shared" si="1593"/>
        <v>0</v>
      </c>
      <c r="CR774" s="622">
        <f t="shared" si="1593"/>
        <v>0</v>
      </c>
      <c r="CS774" s="120">
        <f t="shared" si="1579"/>
        <v>0</v>
      </c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</row>
    <row r="775" spans="1:133" ht="15">
      <c r="A775" s="572" t="s">
        <v>167</v>
      </c>
      <c r="B775" s="14"/>
      <c r="C775" s="9">
        <f>'4a 1718 CS PC'!AP39</f>
        <v>6.6699999999999995E-2</v>
      </c>
      <c r="D775" s="9">
        <f>'4a 1718 CS PC'!AR39</f>
        <v>9.3899999999999997E-2</v>
      </c>
      <c r="E775" s="9">
        <f>'4b 1819 CS PC'!$AT39</f>
        <v>6.4899999999999999E-2</v>
      </c>
      <c r="F775" s="9">
        <f>'4b 1819 CS PC'!AQ39</f>
        <v>9.2100000000000001E-2</v>
      </c>
      <c r="G775" s="9">
        <f>'4c 1920 CS PC'!AS39</f>
        <v>6.4199999999999993E-2</v>
      </c>
      <c r="H775" s="9">
        <f>'4c 1920 CS PC'!AP39</f>
        <v>9.1300000000000006E-2</v>
      </c>
      <c r="I775" s="9">
        <f>'4d 2021 CS PC'!AS39</f>
        <v>6.8500000000000005E-2</v>
      </c>
      <c r="J775" s="9">
        <f>'4d 2021 CS PC'!AP39</f>
        <v>9.7900000000000001E-2</v>
      </c>
      <c r="K775" s="9">
        <f>'4e 2122 CS PC'!AB39</f>
        <v>6.9800000000000001E-2</v>
      </c>
      <c r="L775" s="9"/>
      <c r="M775" s="571">
        <f t="shared" si="1570"/>
        <v>0</v>
      </c>
      <c r="N775" s="571">
        <f t="shared" si="1604"/>
        <v>0</v>
      </c>
      <c r="O775" s="571">
        <f t="shared" si="1604"/>
        <v>0</v>
      </c>
      <c r="P775" s="571">
        <f t="shared" si="1604"/>
        <v>0</v>
      </c>
      <c r="Q775" s="571">
        <f t="shared" si="1604"/>
        <v>11.205599999999999</v>
      </c>
      <c r="R775" s="571">
        <f t="shared" si="1604"/>
        <v>0</v>
      </c>
      <c r="S775" s="571">
        <f t="shared" si="1604"/>
        <v>51.092199999999998</v>
      </c>
      <c r="T775" s="573"/>
      <c r="U775" s="573"/>
      <c r="V775" s="594">
        <f>ROUNDUP(V$738*$C775,0)</f>
        <v>33</v>
      </c>
      <c r="W775" s="571">
        <f t="shared" ref="W775:W796" si="1606">ROUND(W$738*$E775,0)</f>
        <v>26</v>
      </c>
      <c r="X775" s="571">
        <f t="shared" si="1559"/>
        <v>0</v>
      </c>
      <c r="Y775" s="571">
        <f t="shared" si="1586"/>
        <v>16</v>
      </c>
      <c r="Z775" s="571">
        <f t="shared" si="1586"/>
        <v>65</v>
      </c>
      <c r="AA775" s="571">
        <f t="shared" si="1586"/>
        <v>18</v>
      </c>
      <c r="AB775" s="571">
        <f t="shared" si="1572"/>
        <v>21</v>
      </c>
      <c r="AC775" s="571">
        <f t="shared" si="1587"/>
        <v>0</v>
      </c>
      <c r="AD775" s="571">
        <f t="shared" si="1601"/>
        <v>5</v>
      </c>
      <c r="AE775" s="571">
        <f t="shared" si="1602"/>
        <v>0</v>
      </c>
      <c r="AF775" s="571">
        <f t="shared" si="1603"/>
        <v>15</v>
      </c>
      <c r="AG775" s="571">
        <f t="shared" si="1603"/>
        <v>46</v>
      </c>
      <c r="AH775" s="571">
        <f t="shared" si="1599"/>
        <v>1</v>
      </c>
      <c r="AI775" s="571">
        <f t="shared" si="1573"/>
        <v>5</v>
      </c>
      <c r="AJ775" s="571">
        <f t="shared" si="1574"/>
        <v>0</v>
      </c>
      <c r="AK775" s="571">
        <f t="shared" si="1573"/>
        <v>0</v>
      </c>
      <c r="AL775" s="571">
        <f t="shared" si="1599"/>
        <v>0</v>
      </c>
      <c r="AM775" s="571">
        <f t="shared" si="1599"/>
        <v>7</v>
      </c>
      <c r="AN775" s="571">
        <f t="shared" si="1575"/>
        <v>0</v>
      </c>
      <c r="AO775" s="571">
        <f t="shared" si="1598"/>
        <v>0</v>
      </c>
      <c r="AP775" s="571">
        <f t="shared" si="1598"/>
        <v>0</v>
      </c>
      <c r="AQ775" s="571">
        <f t="shared" si="1598"/>
        <v>0</v>
      </c>
      <c r="AR775" s="571">
        <f t="shared" si="1598"/>
        <v>0</v>
      </c>
      <c r="AS775" s="571">
        <f t="shared" si="1598"/>
        <v>0</v>
      </c>
      <c r="AT775" s="571">
        <f t="shared" si="1598"/>
        <v>0</v>
      </c>
      <c r="AU775" s="571">
        <f t="shared" si="1598"/>
        <v>0</v>
      </c>
      <c r="AV775" s="571">
        <f t="shared" si="1598"/>
        <v>0</v>
      </c>
      <c r="AW775" s="571">
        <f t="shared" si="1598"/>
        <v>0</v>
      </c>
      <c r="AX775" s="571">
        <f t="shared" si="1598"/>
        <v>0</v>
      </c>
      <c r="AY775" s="571">
        <f t="shared" si="1598"/>
        <v>0</v>
      </c>
      <c r="AZ775" s="571">
        <f t="shared" si="1598"/>
        <v>0</v>
      </c>
      <c r="BA775" s="571">
        <f t="shared" si="1598"/>
        <v>0</v>
      </c>
      <c r="BB775" s="571">
        <f t="shared" si="1598"/>
        <v>0</v>
      </c>
      <c r="BC775" s="571">
        <f t="shared" si="1598"/>
        <v>0</v>
      </c>
      <c r="BD775" s="571">
        <f t="shared" si="1598"/>
        <v>0</v>
      </c>
      <c r="BE775" s="571">
        <f t="shared" si="1598"/>
        <v>0</v>
      </c>
      <c r="BF775" s="571">
        <f t="shared" si="1598"/>
        <v>0</v>
      </c>
      <c r="BG775" s="571">
        <f t="shared" si="1598"/>
        <v>0</v>
      </c>
      <c r="BH775" s="571">
        <f t="shared" si="1598"/>
        <v>0</v>
      </c>
      <c r="BI775" s="571">
        <f t="shared" si="1598"/>
        <v>0</v>
      </c>
      <c r="BJ775" s="571">
        <f t="shared" si="1598"/>
        <v>0</v>
      </c>
      <c r="BK775" s="571">
        <f t="shared" si="1598"/>
        <v>0</v>
      </c>
      <c r="BL775" s="571">
        <f t="shared" si="1598"/>
        <v>0</v>
      </c>
      <c r="BM775" s="571">
        <f t="shared" si="1598"/>
        <v>0</v>
      </c>
      <c r="BN775" s="571">
        <f t="shared" si="1598"/>
        <v>0</v>
      </c>
      <c r="BO775" s="571">
        <f t="shared" si="1598"/>
        <v>0</v>
      </c>
      <c r="BP775" s="571">
        <f t="shared" si="1598"/>
        <v>0</v>
      </c>
      <c r="BQ775" s="571">
        <f t="shared" si="1598"/>
        <v>0</v>
      </c>
      <c r="BR775" s="571">
        <f t="shared" si="1598"/>
        <v>0</v>
      </c>
      <c r="BS775" s="571">
        <f t="shared" ref="AO775:BW783" si="1607">ROUND(BS$738*$K775,0)</f>
        <v>0</v>
      </c>
      <c r="BT775" s="571">
        <f t="shared" si="1607"/>
        <v>0</v>
      </c>
      <c r="BU775" s="571">
        <f t="shared" si="1607"/>
        <v>0</v>
      </c>
      <c r="BV775" s="571">
        <f t="shared" si="1607"/>
        <v>0</v>
      </c>
      <c r="BW775" s="571">
        <f t="shared" si="1607"/>
        <v>0</v>
      </c>
      <c r="BX775" s="571"/>
      <c r="BY775" s="571">
        <f>ROUND(SUM(M775:BX775),0)</f>
        <v>320</v>
      </c>
      <c r="BZ775" s="7"/>
      <c r="CA775" s="7">
        <f t="shared" si="1567"/>
        <v>0</v>
      </c>
      <c r="CB775" s="622">
        <f t="shared" si="1605"/>
        <v>0</v>
      </c>
      <c r="CC775" s="622">
        <f t="shared" si="1600"/>
        <v>95</v>
      </c>
      <c r="CD775" s="622">
        <f t="shared" si="1590"/>
        <v>125</v>
      </c>
      <c r="CE775" s="622">
        <f t="shared" ref="CE775:CE797" si="1608">ROUND(SUMIF($M$1:$BW$1,CE$1,$M775:$BW775),0)</f>
        <v>87</v>
      </c>
      <c r="CF775" s="622">
        <f t="shared" si="1591"/>
        <v>13</v>
      </c>
      <c r="CG775" s="622">
        <f t="shared" si="1591"/>
        <v>0</v>
      </c>
      <c r="CH775" s="622">
        <f t="shared" si="1591"/>
        <v>0</v>
      </c>
      <c r="CI775" s="622">
        <f t="shared" si="1591"/>
        <v>0</v>
      </c>
      <c r="CJ775" s="16"/>
      <c r="CK775" s="622">
        <f t="shared" si="1592"/>
        <v>11</v>
      </c>
      <c r="CL775" s="622">
        <f t="shared" si="1592"/>
        <v>126</v>
      </c>
      <c r="CM775" s="622">
        <f t="shared" si="1592"/>
        <v>109</v>
      </c>
      <c r="CN775" s="622">
        <f t="shared" ref="CN775:CN787" si="1609">ROUND(SUMIF($M$2:$BW$2,CN$1,$M775:$BW775),0)</f>
        <v>67</v>
      </c>
      <c r="CO775" s="622">
        <f t="shared" si="1593"/>
        <v>7</v>
      </c>
      <c r="CP775" s="622">
        <f t="shared" si="1593"/>
        <v>0</v>
      </c>
      <c r="CQ775" s="622">
        <f t="shared" si="1593"/>
        <v>0</v>
      </c>
      <c r="CR775" s="622">
        <f t="shared" si="1593"/>
        <v>0</v>
      </c>
      <c r="CS775" s="120">
        <f t="shared" si="1579"/>
        <v>0</v>
      </c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</row>
    <row r="776" spans="1:133" ht="15">
      <c r="A776" s="572" t="s">
        <v>168</v>
      </c>
      <c r="B776" s="14"/>
      <c r="C776" s="9">
        <f>'4a 1718 CS PC'!AP40</f>
        <v>1.43E-2</v>
      </c>
      <c r="D776" s="9">
        <f>'4a 1718 CS PC'!AR40</f>
        <v>2.0199999999999999E-2</v>
      </c>
      <c r="E776" s="9">
        <f>'4b 1819 CS PC'!$AT40</f>
        <v>1.4999999999999999E-2</v>
      </c>
      <c r="F776" s="9">
        <f>'4b 1819 CS PC'!AQ40</f>
        <v>2.1299999999999999E-2</v>
      </c>
      <c r="G776" s="9">
        <f>'4c 1920 CS PC'!AS40</f>
        <v>1.5100000000000001E-2</v>
      </c>
      <c r="H776" s="9">
        <f>'4c 1920 CS PC'!AP40</f>
        <v>2.1499999999999998E-2</v>
      </c>
      <c r="I776" s="9">
        <f>'4d 2021 CS PC'!AS40</f>
        <v>1.6799999999999999E-2</v>
      </c>
      <c r="J776" s="9">
        <f>'4d 2021 CS PC'!AP40</f>
        <v>2.3900000000000001E-2</v>
      </c>
      <c r="K776" s="9">
        <f>'4e 2122 CS PC'!AB40</f>
        <v>1.7000000000000001E-2</v>
      </c>
      <c r="L776" s="9"/>
      <c r="M776" s="571">
        <f t="shared" si="1570"/>
        <v>0</v>
      </c>
      <c r="N776" s="571">
        <f t="shared" si="1604"/>
        <v>0</v>
      </c>
      <c r="O776" s="571">
        <f t="shared" si="1604"/>
        <v>0</v>
      </c>
      <c r="P776" s="571">
        <f t="shared" si="1604"/>
        <v>0</v>
      </c>
      <c r="Q776" s="571">
        <f t="shared" si="1604"/>
        <v>2.4024000000000001</v>
      </c>
      <c r="R776" s="571">
        <f t="shared" si="1604"/>
        <v>0</v>
      </c>
      <c r="S776" s="571">
        <f t="shared" si="1604"/>
        <v>10.953799999999999</v>
      </c>
      <c r="T776" s="573"/>
      <c r="U776" s="573"/>
      <c r="V776" s="571">
        <f t="shared" ref="V776:V796" si="1610">ROUND(V$738*$C776,0)</f>
        <v>7</v>
      </c>
      <c r="W776" s="571">
        <f t="shared" si="1606"/>
        <v>6</v>
      </c>
      <c r="X776" s="571">
        <f t="shared" si="1559"/>
        <v>0</v>
      </c>
      <c r="Y776" s="571">
        <f t="shared" si="1586"/>
        <v>4</v>
      </c>
      <c r="Z776" s="571">
        <f t="shared" si="1586"/>
        <v>15</v>
      </c>
      <c r="AA776" s="571">
        <f t="shared" si="1586"/>
        <v>4</v>
      </c>
      <c r="AB776" s="571">
        <f t="shared" si="1572"/>
        <v>5</v>
      </c>
      <c r="AC776" s="571">
        <f t="shared" si="1587"/>
        <v>0</v>
      </c>
      <c r="AD776" s="571">
        <f t="shared" si="1601"/>
        <v>1</v>
      </c>
      <c r="AE776" s="571">
        <f t="shared" si="1602"/>
        <v>0</v>
      </c>
      <c r="AF776" s="571">
        <f t="shared" si="1603"/>
        <v>4</v>
      </c>
      <c r="AG776" s="571">
        <f t="shared" si="1603"/>
        <v>11</v>
      </c>
      <c r="AH776" s="571">
        <f t="shared" si="1599"/>
        <v>0</v>
      </c>
      <c r="AI776" s="571">
        <f t="shared" si="1573"/>
        <v>1</v>
      </c>
      <c r="AJ776" s="571">
        <f t="shared" si="1574"/>
        <v>0</v>
      </c>
      <c r="AK776" s="571">
        <f t="shared" si="1573"/>
        <v>0</v>
      </c>
      <c r="AL776" s="571">
        <f t="shared" si="1599"/>
        <v>0</v>
      </c>
      <c r="AM776" s="571">
        <f t="shared" si="1599"/>
        <v>2</v>
      </c>
      <c r="AN776" s="571">
        <f t="shared" si="1575"/>
        <v>0</v>
      </c>
      <c r="AO776" s="571">
        <f t="shared" si="1607"/>
        <v>0</v>
      </c>
      <c r="AP776" s="571">
        <f t="shared" si="1607"/>
        <v>0</v>
      </c>
      <c r="AQ776" s="571">
        <f t="shared" si="1607"/>
        <v>0</v>
      </c>
      <c r="AR776" s="571">
        <f t="shared" si="1607"/>
        <v>0</v>
      </c>
      <c r="AS776" s="571">
        <f t="shared" si="1607"/>
        <v>0</v>
      </c>
      <c r="AT776" s="571">
        <f t="shared" si="1607"/>
        <v>0</v>
      </c>
      <c r="AU776" s="571">
        <f t="shared" si="1607"/>
        <v>0</v>
      </c>
      <c r="AV776" s="571">
        <f t="shared" si="1607"/>
        <v>0</v>
      </c>
      <c r="AW776" s="571">
        <f t="shared" si="1607"/>
        <v>0</v>
      </c>
      <c r="AX776" s="571">
        <f t="shared" si="1607"/>
        <v>0</v>
      </c>
      <c r="AY776" s="571">
        <f t="shared" si="1607"/>
        <v>0</v>
      </c>
      <c r="AZ776" s="571">
        <f t="shared" si="1607"/>
        <v>0</v>
      </c>
      <c r="BA776" s="571">
        <f t="shared" si="1607"/>
        <v>0</v>
      </c>
      <c r="BB776" s="571">
        <f t="shared" si="1607"/>
        <v>0</v>
      </c>
      <c r="BC776" s="571">
        <f t="shared" si="1607"/>
        <v>0</v>
      </c>
      <c r="BD776" s="571">
        <f t="shared" si="1607"/>
        <v>0</v>
      </c>
      <c r="BE776" s="571">
        <f t="shared" si="1607"/>
        <v>0</v>
      </c>
      <c r="BF776" s="571">
        <f t="shared" si="1607"/>
        <v>0</v>
      </c>
      <c r="BG776" s="571">
        <f t="shared" si="1607"/>
        <v>0</v>
      </c>
      <c r="BH776" s="571">
        <f t="shared" si="1607"/>
        <v>0</v>
      </c>
      <c r="BI776" s="571">
        <f t="shared" si="1607"/>
        <v>0</v>
      </c>
      <c r="BJ776" s="571">
        <f t="shared" si="1607"/>
        <v>0</v>
      </c>
      <c r="BK776" s="571">
        <f t="shared" si="1607"/>
        <v>0</v>
      </c>
      <c r="BL776" s="571">
        <f t="shared" si="1607"/>
        <v>0</v>
      </c>
      <c r="BM776" s="571">
        <f t="shared" si="1607"/>
        <v>0</v>
      </c>
      <c r="BN776" s="571">
        <f t="shared" si="1607"/>
        <v>0</v>
      </c>
      <c r="BO776" s="571">
        <f t="shared" si="1607"/>
        <v>0</v>
      </c>
      <c r="BP776" s="571">
        <f t="shared" si="1607"/>
        <v>0</v>
      </c>
      <c r="BQ776" s="571">
        <f t="shared" si="1607"/>
        <v>0</v>
      </c>
      <c r="BR776" s="571">
        <f t="shared" si="1607"/>
        <v>0</v>
      </c>
      <c r="BS776" s="571">
        <f t="shared" si="1607"/>
        <v>0</v>
      </c>
      <c r="BT776" s="571">
        <f t="shared" si="1607"/>
        <v>0</v>
      </c>
      <c r="BU776" s="571">
        <f t="shared" si="1607"/>
        <v>0</v>
      </c>
      <c r="BV776" s="571">
        <f t="shared" si="1607"/>
        <v>0</v>
      </c>
      <c r="BW776" s="571">
        <f t="shared" si="1607"/>
        <v>0</v>
      </c>
      <c r="BX776" s="571"/>
      <c r="BY776" s="571">
        <f>ROUND(SUM(M776:BX776),0)</f>
        <v>73</v>
      </c>
      <c r="BZ776" s="7"/>
      <c r="CA776" s="7">
        <f t="shared" si="1567"/>
        <v>0</v>
      </c>
      <c r="CB776" s="622">
        <f t="shared" si="1605"/>
        <v>0</v>
      </c>
      <c r="CC776" s="622">
        <f t="shared" si="1600"/>
        <v>20</v>
      </c>
      <c r="CD776" s="622">
        <f t="shared" si="1590"/>
        <v>29</v>
      </c>
      <c r="CE776" s="622">
        <f t="shared" si="1608"/>
        <v>21</v>
      </c>
      <c r="CF776" s="622">
        <f t="shared" si="1591"/>
        <v>3</v>
      </c>
      <c r="CG776" s="622">
        <f t="shared" si="1591"/>
        <v>0</v>
      </c>
      <c r="CH776" s="622">
        <f t="shared" si="1591"/>
        <v>0</v>
      </c>
      <c r="CI776" s="622">
        <f t="shared" si="1591"/>
        <v>0</v>
      </c>
      <c r="CJ776" s="16"/>
      <c r="CK776" s="622">
        <f t="shared" si="1592"/>
        <v>2</v>
      </c>
      <c r="CL776" s="622">
        <f t="shared" si="1592"/>
        <v>28</v>
      </c>
      <c r="CM776" s="622">
        <f t="shared" si="1592"/>
        <v>25</v>
      </c>
      <c r="CN776" s="622">
        <f t="shared" si="1609"/>
        <v>16</v>
      </c>
      <c r="CO776" s="622">
        <f t="shared" si="1593"/>
        <v>2</v>
      </c>
      <c r="CP776" s="622">
        <f t="shared" si="1593"/>
        <v>0</v>
      </c>
      <c r="CQ776" s="622">
        <f t="shared" si="1593"/>
        <v>0</v>
      </c>
      <c r="CR776" s="622">
        <f t="shared" si="1593"/>
        <v>0</v>
      </c>
      <c r="CS776" s="120">
        <f t="shared" si="1579"/>
        <v>0</v>
      </c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</row>
    <row r="777" spans="1:133" ht="15">
      <c r="A777" s="572" t="s">
        <v>169</v>
      </c>
      <c r="B777" s="14"/>
      <c r="C777" s="9">
        <f>'4a 1718 CS PC'!AP41</f>
        <v>2.29E-2</v>
      </c>
      <c r="D777" s="9">
        <f>'4a 1718 CS PC'!AR41</f>
        <v>3.2199999999999999E-2</v>
      </c>
      <c r="E777" s="9">
        <f>'4b 1819 CS PC'!$AT41</f>
        <v>2.3E-2</v>
      </c>
      <c r="F777" s="9">
        <f>'4b 1819 CS PC'!AQ41</f>
        <v>3.2599999999999997E-2</v>
      </c>
      <c r="G777" s="9">
        <f>'4c 1920 CS PC'!AS41</f>
        <v>2.2700000000000001E-2</v>
      </c>
      <c r="H777" s="9">
        <f>'4c 1920 CS PC'!AP41</f>
        <v>3.2199999999999999E-2</v>
      </c>
      <c r="I777" s="9">
        <f>'4d 2021 CS PC'!AS41</f>
        <v>2.1899999999999999E-2</v>
      </c>
      <c r="J777" s="9">
        <f>'4d 2021 CS PC'!AP41</f>
        <v>3.1199999999999999E-2</v>
      </c>
      <c r="K777" s="9">
        <f>'4e 2122 CS PC'!AB41</f>
        <v>2.1899999999999999E-2</v>
      </c>
      <c r="L777" s="9"/>
      <c r="M777" s="571">
        <f t="shared" si="1570"/>
        <v>0</v>
      </c>
      <c r="N777" s="571">
        <f t="shared" si="1604"/>
        <v>0</v>
      </c>
      <c r="O777" s="571">
        <f t="shared" si="1604"/>
        <v>0</v>
      </c>
      <c r="P777" s="571">
        <f t="shared" si="1604"/>
        <v>0</v>
      </c>
      <c r="Q777" s="571">
        <f t="shared" si="1604"/>
        <v>3.8472</v>
      </c>
      <c r="R777" s="571">
        <f t="shared" si="1604"/>
        <v>0</v>
      </c>
      <c r="S777" s="571">
        <f t="shared" si="1604"/>
        <v>17.541399999999999</v>
      </c>
      <c r="T777" s="573"/>
      <c r="U777" s="573"/>
      <c r="V777" s="571">
        <f t="shared" si="1610"/>
        <v>11</v>
      </c>
      <c r="W777" s="571">
        <f t="shared" si="1606"/>
        <v>9</v>
      </c>
      <c r="X777" s="571">
        <f t="shared" si="1559"/>
        <v>0</v>
      </c>
      <c r="Y777" s="571">
        <f t="shared" si="1586"/>
        <v>6</v>
      </c>
      <c r="Z777" s="571">
        <f t="shared" si="1586"/>
        <v>23</v>
      </c>
      <c r="AA777" s="571">
        <f t="shared" si="1586"/>
        <v>6</v>
      </c>
      <c r="AB777" s="571">
        <f t="shared" si="1572"/>
        <v>7</v>
      </c>
      <c r="AC777" s="571">
        <f t="shared" si="1587"/>
        <v>0</v>
      </c>
      <c r="AD777" s="571">
        <f t="shared" si="1601"/>
        <v>2</v>
      </c>
      <c r="AE777" s="571">
        <f t="shared" si="1602"/>
        <v>0</v>
      </c>
      <c r="AF777" s="571">
        <f t="shared" si="1603"/>
        <v>5</v>
      </c>
      <c r="AG777" s="571">
        <f t="shared" si="1603"/>
        <v>16</v>
      </c>
      <c r="AH777" s="571">
        <f t="shared" si="1599"/>
        <v>0</v>
      </c>
      <c r="AI777" s="571">
        <f t="shared" si="1573"/>
        <v>2</v>
      </c>
      <c r="AJ777" s="571">
        <f t="shared" si="1574"/>
        <v>0</v>
      </c>
      <c r="AK777" s="571">
        <f t="shared" si="1573"/>
        <v>0</v>
      </c>
      <c r="AL777" s="571">
        <f t="shared" si="1599"/>
        <v>0</v>
      </c>
      <c r="AM777" s="571">
        <f t="shared" si="1599"/>
        <v>2</v>
      </c>
      <c r="AN777" s="571">
        <f t="shared" si="1575"/>
        <v>0</v>
      </c>
      <c r="AO777" s="571">
        <f t="shared" si="1607"/>
        <v>0</v>
      </c>
      <c r="AP777" s="571">
        <f t="shared" si="1607"/>
        <v>0</v>
      </c>
      <c r="AQ777" s="571">
        <f t="shared" si="1607"/>
        <v>0</v>
      </c>
      <c r="AR777" s="571">
        <f t="shared" si="1607"/>
        <v>0</v>
      </c>
      <c r="AS777" s="571">
        <f t="shared" si="1607"/>
        <v>0</v>
      </c>
      <c r="AT777" s="571">
        <f t="shared" si="1607"/>
        <v>0</v>
      </c>
      <c r="AU777" s="571">
        <f t="shared" si="1607"/>
        <v>0</v>
      </c>
      <c r="AV777" s="571">
        <f t="shared" si="1607"/>
        <v>0</v>
      </c>
      <c r="AW777" s="571">
        <f t="shared" si="1607"/>
        <v>0</v>
      </c>
      <c r="AX777" s="571">
        <f t="shared" si="1607"/>
        <v>0</v>
      </c>
      <c r="AY777" s="571">
        <f t="shared" si="1607"/>
        <v>0</v>
      </c>
      <c r="AZ777" s="571">
        <f t="shared" si="1607"/>
        <v>0</v>
      </c>
      <c r="BA777" s="571">
        <f t="shared" si="1607"/>
        <v>0</v>
      </c>
      <c r="BB777" s="571">
        <f t="shared" si="1607"/>
        <v>0</v>
      </c>
      <c r="BC777" s="571">
        <f t="shared" si="1607"/>
        <v>0</v>
      </c>
      <c r="BD777" s="571">
        <f t="shared" si="1607"/>
        <v>0</v>
      </c>
      <c r="BE777" s="571">
        <f t="shared" si="1607"/>
        <v>0</v>
      </c>
      <c r="BF777" s="571">
        <f t="shared" si="1607"/>
        <v>0</v>
      </c>
      <c r="BG777" s="571">
        <f t="shared" si="1607"/>
        <v>0</v>
      </c>
      <c r="BH777" s="571">
        <f t="shared" si="1607"/>
        <v>0</v>
      </c>
      <c r="BI777" s="571">
        <f t="shared" si="1607"/>
        <v>0</v>
      </c>
      <c r="BJ777" s="571">
        <f t="shared" si="1607"/>
        <v>0</v>
      </c>
      <c r="BK777" s="571">
        <f t="shared" si="1607"/>
        <v>0</v>
      </c>
      <c r="BL777" s="571">
        <f t="shared" si="1607"/>
        <v>0</v>
      </c>
      <c r="BM777" s="571">
        <f t="shared" si="1607"/>
        <v>0</v>
      </c>
      <c r="BN777" s="571">
        <f t="shared" si="1607"/>
        <v>0</v>
      </c>
      <c r="BO777" s="571">
        <f t="shared" si="1607"/>
        <v>0</v>
      </c>
      <c r="BP777" s="571">
        <f t="shared" si="1607"/>
        <v>0</v>
      </c>
      <c r="BQ777" s="571">
        <f t="shared" si="1607"/>
        <v>0</v>
      </c>
      <c r="BR777" s="571">
        <f t="shared" si="1607"/>
        <v>0</v>
      </c>
      <c r="BS777" s="571">
        <f t="shared" si="1607"/>
        <v>0</v>
      </c>
      <c r="BT777" s="571">
        <f t="shared" si="1607"/>
        <v>0</v>
      </c>
      <c r="BU777" s="571">
        <f t="shared" si="1607"/>
        <v>0</v>
      </c>
      <c r="BV777" s="571">
        <f t="shared" si="1607"/>
        <v>0</v>
      </c>
      <c r="BW777" s="571">
        <f t="shared" si="1607"/>
        <v>0</v>
      </c>
      <c r="BX777" s="571"/>
      <c r="BY777" s="594">
        <f>ROUNDUP(SUM(M777:BX777),0)</f>
        <v>111</v>
      </c>
      <c r="BZ777" s="7"/>
      <c r="CA777" s="7">
        <f t="shared" si="1567"/>
        <v>0</v>
      </c>
      <c r="CB777" s="622">
        <f t="shared" si="1605"/>
        <v>0</v>
      </c>
      <c r="CC777" s="630">
        <f>ROUNDUP(SUMIF($M$1:$BW$1,CC$1,$M777:$BW777),0)</f>
        <v>33</v>
      </c>
      <c r="CD777" s="622">
        <f t="shared" si="1590"/>
        <v>44</v>
      </c>
      <c r="CE777" s="622">
        <f t="shared" si="1608"/>
        <v>30</v>
      </c>
      <c r="CF777" s="622">
        <f t="shared" si="1591"/>
        <v>4</v>
      </c>
      <c r="CG777" s="622">
        <f t="shared" si="1591"/>
        <v>0</v>
      </c>
      <c r="CH777" s="622">
        <f t="shared" si="1591"/>
        <v>0</v>
      </c>
      <c r="CI777" s="622">
        <f t="shared" si="1591"/>
        <v>0</v>
      </c>
      <c r="CJ777" s="16"/>
      <c r="CK777" s="622">
        <f t="shared" si="1592"/>
        <v>4</v>
      </c>
      <c r="CL777" s="622">
        <f t="shared" si="1592"/>
        <v>44</v>
      </c>
      <c r="CM777" s="622">
        <f t="shared" si="1592"/>
        <v>38</v>
      </c>
      <c r="CN777" s="622">
        <f t="shared" si="1609"/>
        <v>23</v>
      </c>
      <c r="CO777" s="622">
        <f t="shared" si="1593"/>
        <v>2</v>
      </c>
      <c r="CP777" s="622">
        <f t="shared" si="1593"/>
        <v>0</v>
      </c>
      <c r="CQ777" s="622">
        <f t="shared" si="1593"/>
        <v>0</v>
      </c>
      <c r="CR777" s="622">
        <f t="shared" si="1593"/>
        <v>0</v>
      </c>
      <c r="CS777" s="120">
        <f t="shared" si="1579"/>
        <v>0</v>
      </c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</row>
    <row r="778" spans="1:133" ht="15">
      <c r="A778" s="572" t="s">
        <v>170</v>
      </c>
      <c r="B778" s="14"/>
      <c r="C778" s="9">
        <f>'4a 1718 CS PC'!AP42</f>
        <v>4.4999999999999997E-3</v>
      </c>
      <c r="D778" s="9">
        <f>'4a 1718 CS PC'!AR42</f>
        <v>6.3E-3</v>
      </c>
      <c r="E778" s="9">
        <f>'4b 1819 CS PC'!$AT42</f>
        <v>4.3E-3</v>
      </c>
      <c r="F778" s="9">
        <f>'4b 1819 CS PC'!AQ42</f>
        <v>6.1000000000000004E-3</v>
      </c>
      <c r="G778" s="9">
        <f>'4c 1920 CS PC'!AS42</f>
        <v>4.3E-3</v>
      </c>
      <c r="H778" s="9">
        <f>'4c 1920 CS PC'!AP42</f>
        <v>6.1000000000000004E-3</v>
      </c>
      <c r="I778" s="9">
        <f>'4d 2021 CS PC'!AS42</f>
        <v>4.3E-3</v>
      </c>
      <c r="J778" s="9">
        <f>'4d 2021 CS PC'!AP42</f>
        <v>6.1999999999999998E-3</v>
      </c>
      <c r="K778" s="9">
        <f>'4e 2122 CS PC'!AB42</f>
        <v>4.4999999999999997E-3</v>
      </c>
      <c r="L778" s="9"/>
      <c r="M778" s="571">
        <f t="shared" si="1570"/>
        <v>0</v>
      </c>
      <c r="N778" s="571">
        <f t="shared" si="1604"/>
        <v>0</v>
      </c>
      <c r="O778" s="571">
        <f t="shared" si="1604"/>
        <v>0</v>
      </c>
      <c r="P778" s="571">
        <f t="shared" si="1604"/>
        <v>0</v>
      </c>
      <c r="Q778" s="571">
        <f t="shared" si="1604"/>
        <v>0.75599999999999989</v>
      </c>
      <c r="R778" s="571">
        <f t="shared" si="1604"/>
        <v>0</v>
      </c>
      <c r="S778" s="571">
        <f t="shared" si="1604"/>
        <v>3.4469999999999996</v>
      </c>
      <c r="T778" s="573"/>
      <c r="U778" s="573"/>
      <c r="V778" s="571">
        <f t="shared" si="1610"/>
        <v>2</v>
      </c>
      <c r="W778" s="571">
        <f t="shared" si="1606"/>
        <v>2</v>
      </c>
      <c r="X778" s="571">
        <f t="shared" si="1559"/>
        <v>0</v>
      </c>
      <c r="Y778" s="571">
        <f t="shared" si="1586"/>
        <v>1</v>
      </c>
      <c r="Z778" s="571">
        <f t="shared" si="1586"/>
        <v>4</v>
      </c>
      <c r="AA778" s="571">
        <f t="shared" si="1586"/>
        <v>1</v>
      </c>
      <c r="AB778" s="571">
        <f t="shared" si="1572"/>
        <v>1</v>
      </c>
      <c r="AC778" s="571">
        <f t="shared" si="1587"/>
        <v>0</v>
      </c>
      <c r="AD778" s="571">
        <f t="shared" si="1601"/>
        <v>0</v>
      </c>
      <c r="AE778" s="571">
        <f t="shared" si="1602"/>
        <v>0</v>
      </c>
      <c r="AF778" s="571">
        <f t="shared" ref="AF778:AF785" si="1611">ROUND(AF$738*$G778,0)</f>
        <v>1</v>
      </c>
      <c r="AG778" s="571">
        <f t="shared" si="1603"/>
        <v>3</v>
      </c>
      <c r="AH778" s="571">
        <f t="shared" si="1599"/>
        <v>0</v>
      </c>
      <c r="AI778" s="571">
        <f t="shared" si="1573"/>
        <v>0</v>
      </c>
      <c r="AJ778" s="571">
        <f t="shared" si="1574"/>
        <v>0</v>
      </c>
      <c r="AK778" s="571">
        <f t="shared" si="1573"/>
        <v>0</v>
      </c>
      <c r="AL778" s="571">
        <f t="shared" si="1599"/>
        <v>0</v>
      </c>
      <c r="AM778" s="571">
        <f t="shared" si="1599"/>
        <v>0</v>
      </c>
      <c r="AN778" s="571">
        <f t="shared" si="1575"/>
        <v>0</v>
      </c>
      <c r="AO778" s="571">
        <f t="shared" si="1607"/>
        <v>0</v>
      </c>
      <c r="AP778" s="571">
        <f t="shared" si="1607"/>
        <v>0</v>
      </c>
      <c r="AQ778" s="571">
        <f t="shared" si="1607"/>
        <v>0</v>
      </c>
      <c r="AR778" s="571">
        <f t="shared" si="1607"/>
        <v>0</v>
      </c>
      <c r="AS778" s="571">
        <f t="shared" si="1607"/>
        <v>0</v>
      </c>
      <c r="AT778" s="571">
        <f t="shared" si="1607"/>
        <v>0</v>
      </c>
      <c r="AU778" s="571">
        <f t="shared" si="1607"/>
        <v>0</v>
      </c>
      <c r="AV778" s="571">
        <f t="shared" si="1607"/>
        <v>0</v>
      </c>
      <c r="AW778" s="571">
        <f t="shared" si="1607"/>
        <v>0</v>
      </c>
      <c r="AX778" s="571">
        <f t="shared" si="1607"/>
        <v>0</v>
      </c>
      <c r="AY778" s="571">
        <f t="shared" si="1607"/>
        <v>0</v>
      </c>
      <c r="AZ778" s="571">
        <f t="shared" si="1607"/>
        <v>0</v>
      </c>
      <c r="BA778" s="571">
        <f t="shared" si="1607"/>
        <v>0</v>
      </c>
      <c r="BB778" s="571">
        <f t="shared" si="1607"/>
        <v>0</v>
      </c>
      <c r="BC778" s="571">
        <f t="shared" si="1607"/>
        <v>0</v>
      </c>
      <c r="BD778" s="571">
        <f t="shared" si="1607"/>
        <v>0</v>
      </c>
      <c r="BE778" s="571">
        <f t="shared" si="1607"/>
        <v>0</v>
      </c>
      <c r="BF778" s="571">
        <f t="shared" si="1607"/>
        <v>0</v>
      </c>
      <c r="BG778" s="571">
        <f t="shared" si="1607"/>
        <v>0</v>
      </c>
      <c r="BH778" s="571">
        <f t="shared" si="1607"/>
        <v>0</v>
      </c>
      <c r="BI778" s="571">
        <f t="shared" si="1607"/>
        <v>0</v>
      </c>
      <c r="BJ778" s="571">
        <f t="shared" si="1607"/>
        <v>0</v>
      </c>
      <c r="BK778" s="571">
        <f t="shared" si="1607"/>
        <v>0</v>
      </c>
      <c r="BL778" s="571">
        <f t="shared" si="1607"/>
        <v>0</v>
      </c>
      <c r="BM778" s="571">
        <f t="shared" si="1607"/>
        <v>0</v>
      </c>
      <c r="BN778" s="571">
        <f t="shared" si="1607"/>
        <v>0</v>
      </c>
      <c r="BO778" s="571">
        <f t="shared" si="1607"/>
        <v>0</v>
      </c>
      <c r="BP778" s="571">
        <f t="shared" si="1607"/>
        <v>0</v>
      </c>
      <c r="BQ778" s="571">
        <f t="shared" si="1607"/>
        <v>0</v>
      </c>
      <c r="BR778" s="571">
        <f t="shared" si="1607"/>
        <v>0</v>
      </c>
      <c r="BS778" s="571">
        <f t="shared" si="1607"/>
        <v>0</v>
      </c>
      <c r="BT778" s="571">
        <f t="shared" si="1607"/>
        <v>0</v>
      </c>
      <c r="BU778" s="571">
        <f t="shared" si="1607"/>
        <v>0</v>
      </c>
      <c r="BV778" s="571">
        <f t="shared" si="1607"/>
        <v>0</v>
      </c>
      <c r="BW778" s="571">
        <f t="shared" si="1607"/>
        <v>0</v>
      </c>
      <c r="BX778" s="571"/>
      <c r="BY778" s="571">
        <f>ROUND(SUM(M778:BX778),0)</f>
        <v>19</v>
      </c>
      <c r="BZ778" s="7"/>
      <c r="CA778" s="7">
        <f t="shared" si="1567"/>
        <v>0</v>
      </c>
      <c r="CB778" s="622">
        <f t="shared" si="1605"/>
        <v>0</v>
      </c>
      <c r="CC778" s="622">
        <f>ROUND(SUMIF($M$1:$BW$1,CC$1,$M778:$BW778),0)</f>
        <v>6</v>
      </c>
      <c r="CD778" s="622">
        <f t="shared" si="1590"/>
        <v>8</v>
      </c>
      <c r="CE778" s="622">
        <f t="shared" si="1608"/>
        <v>5</v>
      </c>
      <c r="CF778" s="622">
        <f t="shared" si="1591"/>
        <v>0</v>
      </c>
      <c r="CG778" s="622">
        <f t="shared" si="1591"/>
        <v>0</v>
      </c>
      <c r="CH778" s="622">
        <f t="shared" si="1591"/>
        <v>0</v>
      </c>
      <c r="CI778" s="622">
        <f t="shared" si="1591"/>
        <v>0</v>
      </c>
      <c r="CJ778" s="16"/>
      <c r="CK778" s="622">
        <f t="shared" si="1592"/>
        <v>1</v>
      </c>
      <c r="CL778" s="622">
        <f t="shared" si="1592"/>
        <v>8</v>
      </c>
      <c r="CM778" s="622">
        <f t="shared" si="1592"/>
        <v>6</v>
      </c>
      <c r="CN778" s="622">
        <f t="shared" si="1609"/>
        <v>4</v>
      </c>
      <c r="CO778" s="622">
        <f t="shared" si="1593"/>
        <v>0</v>
      </c>
      <c r="CP778" s="622">
        <f t="shared" si="1593"/>
        <v>0</v>
      </c>
      <c r="CQ778" s="622">
        <f t="shared" si="1593"/>
        <v>0</v>
      </c>
      <c r="CR778" s="622">
        <f t="shared" si="1593"/>
        <v>0</v>
      </c>
      <c r="CS778" s="120">
        <f t="shared" si="1579"/>
        <v>0</v>
      </c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</row>
    <row r="779" spans="1:133" ht="15">
      <c r="A779" s="572" t="s">
        <v>171</v>
      </c>
      <c r="B779" s="14"/>
      <c r="C779" s="9">
        <f>'4a 1718 CS PC'!AP43</f>
        <v>1.03E-2</v>
      </c>
      <c r="D779" s="9">
        <f>'4a 1718 CS PC'!AR43</f>
        <v>1.44E-2</v>
      </c>
      <c r="E779" s="9">
        <f>'4b 1819 CS PC'!$AT43</f>
        <v>9.4000000000000004E-3</v>
      </c>
      <c r="F779" s="9">
        <f>'4b 1819 CS PC'!AQ43</f>
        <v>1.3299999999999999E-2</v>
      </c>
      <c r="G779" s="9">
        <f>'4c 1920 CS PC'!AS43</f>
        <v>9.4000000000000004E-3</v>
      </c>
      <c r="H779" s="9">
        <f>'4c 1920 CS PC'!AP43</f>
        <v>1.3299999999999999E-2</v>
      </c>
      <c r="I779" s="9">
        <f>'4d 2021 CS PC'!AS43</f>
        <v>9.5999999999999992E-3</v>
      </c>
      <c r="J779" s="9">
        <f>'4d 2021 CS PC'!AP43</f>
        <v>1.37E-2</v>
      </c>
      <c r="K779" s="9">
        <f>'4e 2122 CS PC'!AB43</f>
        <v>9.5999999999999992E-3</v>
      </c>
      <c r="L779" s="9"/>
      <c r="M779" s="571">
        <f t="shared" si="1570"/>
        <v>0</v>
      </c>
      <c r="N779" s="571">
        <f t="shared" si="1604"/>
        <v>0</v>
      </c>
      <c r="O779" s="571">
        <f t="shared" si="1604"/>
        <v>0</v>
      </c>
      <c r="P779" s="571">
        <f t="shared" si="1604"/>
        <v>0</v>
      </c>
      <c r="Q779" s="571">
        <f t="shared" si="1604"/>
        <v>1.7303999999999999</v>
      </c>
      <c r="R779" s="571">
        <f t="shared" si="1604"/>
        <v>0</v>
      </c>
      <c r="S779" s="571">
        <f t="shared" si="1604"/>
        <v>7.8898000000000001</v>
      </c>
      <c r="T779" s="573"/>
      <c r="U779" s="573"/>
      <c r="V779" s="571">
        <f t="shared" si="1610"/>
        <v>5</v>
      </c>
      <c r="W779" s="571">
        <f t="shared" si="1606"/>
        <v>4</v>
      </c>
      <c r="X779" s="571">
        <f t="shared" si="1559"/>
        <v>0</v>
      </c>
      <c r="Y779" s="571">
        <f t="shared" si="1586"/>
        <v>2</v>
      </c>
      <c r="Z779" s="571">
        <f t="shared" si="1586"/>
        <v>9</v>
      </c>
      <c r="AA779" s="571">
        <f t="shared" si="1586"/>
        <v>3</v>
      </c>
      <c r="AB779" s="571">
        <f t="shared" si="1572"/>
        <v>3</v>
      </c>
      <c r="AC779" s="571">
        <f t="shared" si="1587"/>
        <v>0</v>
      </c>
      <c r="AD779" s="571">
        <f t="shared" si="1601"/>
        <v>1</v>
      </c>
      <c r="AE779" s="571">
        <f t="shared" si="1602"/>
        <v>0</v>
      </c>
      <c r="AF779" s="571">
        <f t="shared" si="1611"/>
        <v>2</v>
      </c>
      <c r="AG779" s="571">
        <f t="shared" si="1603"/>
        <v>7</v>
      </c>
      <c r="AH779" s="571">
        <f t="shared" ref="AH779:AM788" si="1612">ROUND(AH$738*$I779,0)</f>
        <v>0</v>
      </c>
      <c r="AI779" s="571">
        <f t="shared" si="1573"/>
        <v>1</v>
      </c>
      <c r="AJ779" s="571">
        <f t="shared" si="1574"/>
        <v>0</v>
      </c>
      <c r="AK779" s="571">
        <f t="shared" si="1573"/>
        <v>0</v>
      </c>
      <c r="AL779" s="571">
        <f t="shared" si="1612"/>
        <v>0</v>
      </c>
      <c r="AM779" s="571">
        <f t="shared" si="1612"/>
        <v>1</v>
      </c>
      <c r="AN779" s="571">
        <f t="shared" si="1575"/>
        <v>0</v>
      </c>
      <c r="AO779" s="571">
        <f t="shared" si="1607"/>
        <v>0</v>
      </c>
      <c r="AP779" s="571">
        <f t="shared" si="1607"/>
        <v>0</v>
      </c>
      <c r="AQ779" s="571">
        <f t="shared" si="1607"/>
        <v>0</v>
      </c>
      <c r="AR779" s="571">
        <f t="shared" si="1607"/>
        <v>0</v>
      </c>
      <c r="AS779" s="571">
        <f t="shared" si="1607"/>
        <v>0</v>
      </c>
      <c r="AT779" s="571">
        <f t="shared" si="1607"/>
        <v>0</v>
      </c>
      <c r="AU779" s="571">
        <f t="shared" si="1607"/>
        <v>0</v>
      </c>
      <c r="AV779" s="571">
        <f t="shared" si="1607"/>
        <v>0</v>
      </c>
      <c r="AW779" s="571">
        <f t="shared" si="1607"/>
        <v>0</v>
      </c>
      <c r="AX779" s="571">
        <f t="shared" si="1607"/>
        <v>0</v>
      </c>
      <c r="AY779" s="571">
        <f t="shared" si="1607"/>
        <v>0</v>
      </c>
      <c r="AZ779" s="571">
        <f t="shared" si="1607"/>
        <v>0</v>
      </c>
      <c r="BA779" s="571">
        <f t="shared" si="1607"/>
        <v>0</v>
      </c>
      <c r="BB779" s="571">
        <f t="shared" si="1607"/>
        <v>0</v>
      </c>
      <c r="BC779" s="571">
        <f t="shared" si="1607"/>
        <v>0</v>
      </c>
      <c r="BD779" s="571">
        <f t="shared" si="1607"/>
        <v>0</v>
      </c>
      <c r="BE779" s="571">
        <f t="shared" si="1607"/>
        <v>0</v>
      </c>
      <c r="BF779" s="571">
        <f t="shared" si="1607"/>
        <v>0</v>
      </c>
      <c r="BG779" s="571">
        <f t="shared" si="1607"/>
        <v>0</v>
      </c>
      <c r="BH779" s="571">
        <f t="shared" si="1607"/>
        <v>0</v>
      </c>
      <c r="BI779" s="571">
        <f t="shared" si="1607"/>
        <v>0</v>
      </c>
      <c r="BJ779" s="571">
        <f t="shared" si="1607"/>
        <v>0</v>
      </c>
      <c r="BK779" s="571">
        <f t="shared" si="1607"/>
        <v>0</v>
      </c>
      <c r="BL779" s="571">
        <f t="shared" si="1607"/>
        <v>0</v>
      </c>
      <c r="BM779" s="571">
        <f t="shared" si="1607"/>
        <v>0</v>
      </c>
      <c r="BN779" s="571">
        <f t="shared" si="1607"/>
        <v>0</v>
      </c>
      <c r="BO779" s="571">
        <f t="shared" si="1607"/>
        <v>0</v>
      </c>
      <c r="BP779" s="571">
        <f t="shared" si="1607"/>
        <v>0</v>
      </c>
      <c r="BQ779" s="571">
        <f t="shared" si="1607"/>
        <v>0</v>
      </c>
      <c r="BR779" s="571">
        <f t="shared" si="1607"/>
        <v>0</v>
      </c>
      <c r="BS779" s="571">
        <f t="shared" si="1607"/>
        <v>0</v>
      </c>
      <c r="BT779" s="571">
        <f t="shared" si="1607"/>
        <v>0</v>
      </c>
      <c r="BU779" s="571">
        <f t="shared" si="1607"/>
        <v>0</v>
      </c>
      <c r="BV779" s="571">
        <f t="shared" si="1607"/>
        <v>0</v>
      </c>
      <c r="BW779" s="571">
        <f t="shared" si="1607"/>
        <v>0</v>
      </c>
      <c r="BX779" s="571"/>
      <c r="BY779" s="571">
        <f>ROUND(SUM(M779:BX779),0)</f>
        <v>48</v>
      </c>
      <c r="BZ779" s="7"/>
      <c r="CA779" s="7">
        <f t="shared" si="1567"/>
        <v>0</v>
      </c>
      <c r="CB779" s="622">
        <f t="shared" si="1605"/>
        <v>0</v>
      </c>
      <c r="CC779" s="622">
        <f>ROUND(SUMIF($M$1:$BW$1,CC$1,$M779:$BW779),0)</f>
        <v>15</v>
      </c>
      <c r="CD779" s="622">
        <f t="shared" si="1590"/>
        <v>18</v>
      </c>
      <c r="CE779" s="622">
        <f t="shared" si="1608"/>
        <v>13</v>
      </c>
      <c r="CF779" s="622">
        <f t="shared" ref="CF779:CI797" si="1613">ROUND(SUMIF($M$1:$BW$1,CF$1,$M779:$BW779),0)</f>
        <v>2</v>
      </c>
      <c r="CG779" s="622">
        <f t="shared" si="1613"/>
        <v>0</v>
      </c>
      <c r="CH779" s="622">
        <f t="shared" si="1613"/>
        <v>0</v>
      </c>
      <c r="CI779" s="622">
        <f t="shared" si="1613"/>
        <v>0</v>
      </c>
      <c r="CJ779" s="16"/>
      <c r="CK779" s="622">
        <f t="shared" ref="CK779:CM797" si="1614">ROUND(SUMIF($M$2:$BW$2,CK$1,$M779:$BW779),0)</f>
        <v>2</v>
      </c>
      <c r="CL779" s="622">
        <f t="shared" si="1614"/>
        <v>19</v>
      </c>
      <c r="CM779" s="622">
        <f t="shared" si="1614"/>
        <v>16</v>
      </c>
      <c r="CN779" s="622">
        <f t="shared" si="1609"/>
        <v>10</v>
      </c>
      <c r="CO779" s="622">
        <f t="shared" ref="CO779:CR797" si="1615">ROUND(SUMIF($M$2:$BW$2,CO$1,$M779:$BW779),0)</f>
        <v>1</v>
      </c>
      <c r="CP779" s="622">
        <f t="shared" si="1615"/>
        <v>0</v>
      </c>
      <c r="CQ779" s="622">
        <f t="shared" si="1615"/>
        <v>0</v>
      </c>
      <c r="CR779" s="622">
        <f t="shared" si="1615"/>
        <v>0</v>
      </c>
      <c r="CS779" s="120">
        <f t="shared" si="1579"/>
        <v>0</v>
      </c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</row>
    <row r="780" spans="1:133" ht="15">
      <c r="A780" s="572" t="s">
        <v>172</v>
      </c>
      <c r="B780" s="14"/>
      <c r="C780" s="9">
        <f>'4a 1718 CS PC'!AP44</f>
        <v>1.12E-2</v>
      </c>
      <c r="D780" s="9">
        <f>'4a 1718 CS PC'!AR44</f>
        <v>1.5699999999999999E-2</v>
      </c>
      <c r="E780" s="9">
        <f>'4b 1819 CS PC'!$AT44</f>
        <v>1.0800000000000001E-2</v>
      </c>
      <c r="F780" s="9">
        <f>'4b 1819 CS PC'!AQ44</f>
        <v>1.5299999999999999E-2</v>
      </c>
      <c r="G780" s="9">
        <f>'4c 1920 CS PC'!AS44</f>
        <v>1.09E-2</v>
      </c>
      <c r="H780" s="9">
        <f>'4c 1920 CS PC'!AP44</f>
        <v>1.55E-2</v>
      </c>
      <c r="I780" s="9">
        <f>'4d 2021 CS PC'!AS44</f>
        <v>1.0999999999999999E-2</v>
      </c>
      <c r="J780" s="9">
        <f>'4d 2021 CS PC'!AP44</f>
        <v>1.5800000000000002E-2</v>
      </c>
      <c r="K780" s="9">
        <f>'4e 2122 CS PC'!AB44</f>
        <v>1.11E-2</v>
      </c>
      <c r="L780" s="9"/>
      <c r="M780" s="571">
        <f t="shared" si="1570"/>
        <v>0</v>
      </c>
      <c r="N780" s="571">
        <f t="shared" si="1604"/>
        <v>0</v>
      </c>
      <c r="O780" s="571">
        <f t="shared" si="1604"/>
        <v>0</v>
      </c>
      <c r="P780" s="571">
        <f t="shared" si="1604"/>
        <v>0</v>
      </c>
      <c r="Q780" s="571">
        <f t="shared" si="1604"/>
        <v>1.8815999999999999</v>
      </c>
      <c r="R780" s="571">
        <f t="shared" si="1604"/>
        <v>0</v>
      </c>
      <c r="S780" s="571">
        <f t="shared" si="1604"/>
        <v>8.5792000000000002</v>
      </c>
      <c r="T780" s="573"/>
      <c r="U780" s="573"/>
      <c r="V780" s="571">
        <f t="shared" si="1610"/>
        <v>5</v>
      </c>
      <c r="W780" s="571">
        <f t="shared" si="1606"/>
        <v>4</v>
      </c>
      <c r="X780" s="571">
        <f t="shared" si="1559"/>
        <v>0</v>
      </c>
      <c r="Y780" s="571">
        <f t="shared" si="1586"/>
        <v>3</v>
      </c>
      <c r="Z780" s="571">
        <f t="shared" si="1586"/>
        <v>11</v>
      </c>
      <c r="AA780" s="571">
        <f t="shared" si="1586"/>
        <v>3</v>
      </c>
      <c r="AB780" s="571">
        <f t="shared" si="1572"/>
        <v>3</v>
      </c>
      <c r="AC780" s="571">
        <f t="shared" si="1587"/>
        <v>0</v>
      </c>
      <c r="AD780" s="571">
        <f t="shared" si="1601"/>
        <v>1</v>
      </c>
      <c r="AE780" s="571">
        <f t="shared" si="1602"/>
        <v>0</v>
      </c>
      <c r="AF780" s="571">
        <f t="shared" si="1611"/>
        <v>3</v>
      </c>
      <c r="AG780" s="571">
        <f t="shared" si="1603"/>
        <v>8</v>
      </c>
      <c r="AH780" s="571">
        <f t="shared" si="1612"/>
        <v>0</v>
      </c>
      <c r="AI780" s="571">
        <f t="shared" si="1573"/>
        <v>1</v>
      </c>
      <c r="AJ780" s="571">
        <f t="shared" si="1574"/>
        <v>0</v>
      </c>
      <c r="AK780" s="571">
        <f t="shared" si="1573"/>
        <v>0</v>
      </c>
      <c r="AL780" s="571">
        <f t="shared" si="1612"/>
        <v>0</v>
      </c>
      <c r="AM780" s="594">
        <f>ROUNDUP(AM$738*$I780,0)</f>
        <v>2</v>
      </c>
      <c r="AN780" s="571">
        <f t="shared" si="1575"/>
        <v>0</v>
      </c>
      <c r="AO780" s="571">
        <f t="shared" si="1607"/>
        <v>0</v>
      </c>
      <c r="AP780" s="571">
        <f t="shared" si="1607"/>
        <v>0</v>
      </c>
      <c r="AQ780" s="571">
        <f t="shared" si="1607"/>
        <v>0</v>
      </c>
      <c r="AR780" s="571">
        <f t="shared" si="1607"/>
        <v>0</v>
      </c>
      <c r="AS780" s="571">
        <f t="shared" si="1607"/>
        <v>0</v>
      </c>
      <c r="AT780" s="571">
        <f t="shared" si="1607"/>
        <v>0</v>
      </c>
      <c r="AU780" s="571">
        <f t="shared" si="1607"/>
        <v>0</v>
      </c>
      <c r="AV780" s="571">
        <f t="shared" si="1607"/>
        <v>0</v>
      </c>
      <c r="AW780" s="571">
        <f t="shared" si="1607"/>
        <v>0</v>
      </c>
      <c r="AX780" s="571">
        <f t="shared" si="1607"/>
        <v>0</v>
      </c>
      <c r="AY780" s="571">
        <f t="shared" si="1607"/>
        <v>0</v>
      </c>
      <c r="AZ780" s="571">
        <f t="shared" si="1607"/>
        <v>0</v>
      </c>
      <c r="BA780" s="571">
        <f t="shared" si="1607"/>
        <v>0</v>
      </c>
      <c r="BB780" s="571">
        <f t="shared" si="1607"/>
        <v>0</v>
      </c>
      <c r="BC780" s="571">
        <f t="shared" si="1607"/>
        <v>0</v>
      </c>
      <c r="BD780" s="571">
        <f t="shared" si="1607"/>
        <v>0</v>
      </c>
      <c r="BE780" s="571">
        <f t="shared" si="1607"/>
        <v>0</v>
      </c>
      <c r="BF780" s="571">
        <f t="shared" si="1607"/>
        <v>0</v>
      </c>
      <c r="BG780" s="571">
        <f t="shared" si="1607"/>
        <v>0</v>
      </c>
      <c r="BH780" s="571">
        <f t="shared" si="1607"/>
        <v>0</v>
      </c>
      <c r="BI780" s="571">
        <f t="shared" si="1607"/>
        <v>0</v>
      </c>
      <c r="BJ780" s="571">
        <f t="shared" si="1607"/>
        <v>0</v>
      </c>
      <c r="BK780" s="571">
        <f t="shared" si="1607"/>
        <v>0</v>
      </c>
      <c r="BL780" s="571">
        <f t="shared" si="1607"/>
        <v>0</v>
      </c>
      <c r="BM780" s="571">
        <f t="shared" si="1607"/>
        <v>0</v>
      </c>
      <c r="BN780" s="571">
        <f t="shared" si="1607"/>
        <v>0</v>
      </c>
      <c r="BO780" s="571">
        <f t="shared" si="1607"/>
        <v>0</v>
      </c>
      <c r="BP780" s="571">
        <f t="shared" si="1607"/>
        <v>0</v>
      </c>
      <c r="BQ780" s="571">
        <f t="shared" si="1607"/>
        <v>0</v>
      </c>
      <c r="BR780" s="571">
        <f t="shared" si="1607"/>
        <v>0</v>
      </c>
      <c r="BS780" s="571">
        <f t="shared" si="1607"/>
        <v>0</v>
      </c>
      <c r="BT780" s="571">
        <f t="shared" si="1607"/>
        <v>0</v>
      </c>
      <c r="BU780" s="571">
        <f t="shared" si="1607"/>
        <v>0</v>
      </c>
      <c r="BV780" s="571">
        <f t="shared" si="1607"/>
        <v>0</v>
      </c>
      <c r="BW780" s="571">
        <f t="shared" si="1607"/>
        <v>0</v>
      </c>
      <c r="BX780" s="571"/>
      <c r="BY780" s="594">
        <f>ROUNDUP(SUM(M780:BX780),0)</f>
        <v>55</v>
      </c>
      <c r="BZ780" s="7"/>
      <c r="CA780" s="7">
        <f t="shared" si="1567"/>
        <v>0</v>
      </c>
      <c r="CB780" s="622">
        <f t="shared" si="1605"/>
        <v>0</v>
      </c>
      <c r="CC780" s="630">
        <f>ROUNDUP(SUMIF($M$1:$BW$1,CC$1,$M780:$BW780),0)</f>
        <v>16</v>
      </c>
      <c r="CD780" s="622">
        <f t="shared" si="1590"/>
        <v>21</v>
      </c>
      <c r="CE780" s="622">
        <f t="shared" si="1608"/>
        <v>15</v>
      </c>
      <c r="CF780" s="622">
        <f t="shared" si="1613"/>
        <v>3</v>
      </c>
      <c r="CG780" s="622">
        <f t="shared" si="1613"/>
        <v>0</v>
      </c>
      <c r="CH780" s="622">
        <f t="shared" si="1613"/>
        <v>0</v>
      </c>
      <c r="CI780" s="622">
        <f t="shared" si="1613"/>
        <v>0</v>
      </c>
      <c r="CJ780" s="16"/>
      <c r="CK780" s="622">
        <f t="shared" si="1614"/>
        <v>2</v>
      </c>
      <c r="CL780" s="622">
        <f t="shared" si="1614"/>
        <v>21</v>
      </c>
      <c r="CM780" s="622">
        <f t="shared" si="1614"/>
        <v>18</v>
      </c>
      <c r="CN780" s="622">
        <f t="shared" si="1609"/>
        <v>12</v>
      </c>
      <c r="CO780" s="622">
        <f t="shared" si="1615"/>
        <v>2</v>
      </c>
      <c r="CP780" s="622">
        <f t="shared" si="1615"/>
        <v>0</v>
      </c>
      <c r="CQ780" s="622">
        <f t="shared" si="1615"/>
        <v>0</v>
      </c>
      <c r="CR780" s="622">
        <f t="shared" si="1615"/>
        <v>0</v>
      </c>
      <c r="CS780" s="120">
        <f t="shared" si="1579"/>
        <v>0</v>
      </c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</row>
    <row r="781" spans="1:133" ht="15">
      <c r="A781" s="572" t="s">
        <v>173</v>
      </c>
      <c r="B781" s="14"/>
      <c r="C781" s="9">
        <f>'4a 1718 CS PC'!AP45</f>
        <v>2.92E-2</v>
      </c>
      <c r="D781" s="9">
        <f>'4a 1718 CS PC'!AR45</f>
        <v>4.1200000000000001E-2</v>
      </c>
      <c r="E781" s="9">
        <f>'4b 1819 CS PC'!$AT45</f>
        <v>2.7900000000000001E-2</v>
      </c>
      <c r="F781" s="9">
        <f>'4b 1819 CS PC'!AQ45</f>
        <v>3.95E-2</v>
      </c>
      <c r="G781" s="9">
        <f>'4c 1920 CS PC'!AS45</f>
        <v>2.75E-2</v>
      </c>
      <c r="H781" s="9">
        <f>'4c 1920 CS PC'!AP45</f>
        <v>3.9E-2</v>
      </c>
      <c r="I781" s="9">
        <f>'4d 2021 CS PC'!AS45</f>
        <v>2.8299999999999999E-2</v>
      </c>
      <c r="J781" s="9">
        <f>'4d 2021 CS PC'!AP45</f>
        <v>4.0399999999999998E-2</v>
      </c>
      <c r="K781" s="9">
        <f>'4e 2122 CS PC'!AB45</f>
        <v>2.87E-2</v>
      </c>
      <c r="L781" s="9"/>
      <c r="M781" s="571">
        <f t="shared" si="1570"/>
        <v>0</v>
      </c>
      <c r="N781" s="571">
        <f t="shared" si="1604"/>
        <v>0</v>
      </c>
      <c r="O781" s="571">
        <f t="shared" si="1604"/>
        <v>0</v>
      </c>
      <c r="P781" s="571">
        <f t="shared" si="1604"/>
        <v>0</v>
      </c>
      <c r="Q781" s="571">
        <f t="shared" si="1604"/>
        <v>4.9055999999999997</v>
      </c>
      <c r="R781" s="571">
        <f t="shared" si="1604"/>
        <v>0</v>
      </c>
      <c r="S781" s="571">
        <f t="shared" si="1604"/>
        <v>22.3672</v>
      </c>
      <c r="T781" s="573"/>
      <c r="U781" s="573"/>
      <c r="V781" s="571">
        <f t="shared" si="1610"/>
        <v>14</v>
      </c>
      <c r="W781" s="571">
        <f t="shared" si="1606"/>
        <v>11</v>
      </c>
      <c r="X781" s="571">
        <f t="shared" si="1559"/>
        <v>0</v>
      </c>
      <c r="Y781" s="571">
        <f t="shared" si="1586"/>
        <v>7</v>
      </c>
      <c r="Z781" s="571">
        <f t="shared" si="1586"/>
        <v>28</v>
      </c>
      <c r="AA781" s="571">
        <f t="shared" si="1586"/>
        <v>8</v>
      </c>
      <c r="AB781" s="571">
        <f t="shared" si="1572"/>
        <v>9</v>
      </c>
      <c r="AC781" s="571">
        <f t="shared" si="1587"/>
        <v>0</v>
      </c>
      <c r="AD781" s="571">
        <f t="shared" si="1601"/>
        <v>2</v>
      </c>
      <c r="AE781" s="571">
        <f t="shared" si="1602"/>
        <v>0</v>
      </c>
      <c r="AF781" s="571">
        <f t="shared" si="1611"/>
        <v>7</v>
      </c>
      <c r="AG781" s="571">
        <f t="shared" si="1603"/>
        <v>20</v>
      </c>
      <c r="AH781" s="571">
        <f t="shared" si="1612"/>
        <v>0</v>
      </c>
      <c r="AI781" s="571">
        <f t="shared" si="1573"/>
        <v>2</v>
      </c>
      <c r="AJ781" s="571">
        <f t="shared" si="1574"/>
        <v>0</v>
      </c>
      <c r="AK781" s="571">
        <f t="shared" si="1573"/>
        <v>0</v>
      </c>
      <c r="AL781" s="571">
        <f t="shared" si="1612"/>
        <v>0</v>
      </c>
      <c r="AM781" s="571">
        <f t="shared" si="1612"/>
        <v>3</v>
      </c>
      <c r="AN781" s="571">
        <f t="shared" si="1575"/>
        <v>0</v>
      </c>
      <c r="AO781" s="571">
        <f t="shared" si="1607"/>
        <v>0</v>
      </c>
      <c r="AP781" s="571">
        <f t="shared" si="1607"/>
        <v>0</v>
      </c>
      <c r="AQ781" s="571">
        <f t="shared" si="1607"/>
        <v>0</v>
      </c>
      <c r="AR781" s="571">
        <f t="shared" si="1607"/>
        <v>0</v>
      </c>
      <c r="AS781" s="571">
        <f t="shared" si="1607"/>
        <v>0</v>
      </c>
      <c r="AT781" s="571">
        <f t="shared" si="1607"/>
        <v>0</v>
      </c>
      <c r="AU781" s="571">
        <f t="shared" si="1607"/>
        <v>0</v>
      </c>
      <c r="AV781" s="571">
        <f t="shared" si="1607"/>
        <v>0</v>
      </c>
      <c r="AW781" s="571">
        <f t="shared" si="1607"/>
        <v>0</v>
      </c>
      <c r="AX781" s="571">
        <f t="shared" si="1607"/>
        <v>0</v>
      </c>
      <c r="AY781" s="571">
        <f t="shared" si="1607"/>
        <v>0</v>
      </c>
      <c r="AZ781" s="571">
        <f t="shared" si="1607"/>
        <v>0</v>
      </c>
      <c r="BA781" s="571">
        <f t="shared" si="1607"/>
        <v>0</v>
      </c>
      <c r="BB781" s="571">
        <f t="shared" si="1607"/>
        <v>0</v>
      </c>
      <c r="BC781" s="571">
        <f t="shared" si="1607"/>
        <v>0</v>
      </c>
      <c r="BD781" s="571">
        <f t="shared" si="1607"/>
        <v>0</v>
      </c>
      <c r="BE781" s="571">
        <f t="shared" si="1607"/>
        <v>0</v>
      </c>
      <c r="BF781" s="571">
        <f t="shared" si="1607"/>
        <v>0</v>
      </c>
      <c r="BG781" s="571">
        <f t="shared" si="1607"/>
        <v>0</v>
      </c>
      <c r="BH781" s="571">
        <f t="shared" si="1607"/>
        <v>0</v>
      </c>
      <c r="BI781" s="571">
        <f t="shared" si="1607"/>
        <v>0</v>
      </c>
      <c r="BJ781" s="571">
        <f t="shared" si="1607"/>
        <v>0</v>
      </c>
      <c r="BK781" s="571">
        <f t="shared" si="1607"/>
        <v>0</v>
      </c>
      <c r="BL781" s="571">
        <f t="shared" si="1607"/>
        <v>0</v>
      </c>
      <c r="BM781" s="571">
        <f t="shared" si="1607"/>
        <v>0</v>
      </c>
      <c r="BN781" s="571">
        <f t="shared" si="1607"/>
        <v>0</v>
      </c>
      <c r="BO781" s="571">
        <f t="shared" si="1607"/>
        <v>0</v>
      </c>
      <c r="BP781" s="571">
        <f t="shared" si="1607"/>
        <v>0</v>
      </c>
      <c r="BQ781" s="571">
        <f t="shared" si="1607"/>
        <v>0</v>
      </c>
      <c r="BR781" s="571">
        <f t="shared" si="1607"/>
        <v>0</v>
      </c>
      <c r="BS781" s="571">
        <f t="shared" si="1607"/>
        <v>0</v>
      </c>
      <c r="BT781" s="571">
        <f t="shared" si="1607"/>
        <v>0</v>
      </c>
      <c r="BU781" s="571">
        <f t="shared" si="1607"/>
        <v>0</v>
      </c>
      <c r="BV781" s="571">
        <f t="shared" si="1607"/>
        <v>0</v>
      </c>
      <c r="BW781" s="571">
        <f t="shared" si="1607"/>
        <v>0</v>
      </c>
      <c r="BX781" s="571"/>
      <c r="BY781" s="571">
        <f>ROUND(SUM(M781:BX781),0)</f>
        <v>138</v>
      </c>
      <c r="BZ781" s="7"/>
      <c r="CA781" s="7">
        <f t="shared" si="1567"/>
        <v>0</v>
      </c>
      <c r="CB781" s="622">
        <f t="shared" si="1605"/>
        <v>0</v>
      </c>
      <c r="CC781" s="622">
        <f>ROUND(SUMIF($M$1:$BW$1,CC$1,$M781:$BW781),0)</f>
        <v>41</v>
      </c>
      <c r="CD781" s="622">
        <f t="shared" si="1590"/>
        <v>54</v>
      </c>
      <c r="CE781" s="622">
        <f t="shared" si="1608"/>
        <v>38</v>
      </c>
      <c r="CF781" s="622">
        <f t="shared" si="1613"/>
        <v>5</v>
      </c>
      <c r="CG781" s="622">
        <f t="shared" si="1613"/>
        <v>0</v>
      </c>
      <c r="CH781" s="622">
        <f t="shared" si="1613"/>
        <v>0</v>
      </c>
      <c r="CI781" s="622">
        <f t="shared" si="1613"/>
        <v>0</v>
      </c>
      <c r="CJ781" s="16"/>
      <c r="CK781" s="622">
        <f t="shared" si="1614"/>
        <v>5</v>
      </c>
      <c r="CL781" s="622">
        <f t="shared" si="1614"/>
        <v>54</v>
      </c>
      <c r="CM781" s="622">
        <f t="shared" si="1614"/>
        <v>47</v>
      </c>
      <c r="CN781" s="622">
        <f t="shared" si="1609"/>
        <v>29</v>
      </c>
      <c r="CO781" s="622">
        <f t="shared" si="1615"/>
        <v>3</v>
      </c>
      <c r="CP781" s="622">
        <f t="shared" si="1615"/>
        <v>0</v>
      </c>
      <c r="CQ781" s="622">
        <f t="shared" si="1615"/>
        <v>0</v>
      </c>
      <c r="CR781" s="622">
        <f t="shared" si="1615"/>
        <v>0</v>
      </c>
      <c r="CS781" s="120">
        <f t="shared" si="1579"/>
        <v>0</v>
      </c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</row>
    <row r="782" spans="1:133" ht="15">
      <c r="A782" s="572" t="s">
        <v>174</v>
      </c>
      <c r="B782" s="14"/>
      <c r="C782" s="9">
        <f>'4a 1718 CS PC'!AP46</f>
        <v>6.1000000000000004E-3</v>
      </c>
      <c r="D782" s="9">
        <f>'4a 1718 CS PC'!AR46</f>
        <v>8.6E-3</v>
      </c>
      <c r="E782" s="9">
        <f>'4b 1819 CS PC'!$AT46</f>
        <v>5.7999999999999996E-3</v>
      </c>
      <c r="F782" s="9">
        <f>'4b 1819 CS PC'!AQ46</f>
        <v>8.2000000000000007E-3</v>
      </c>
      <c r="G782" s="9">
        <f>'4c 1920 CS PC'!AS46</f>
        <v>5.7000000000000002E-3</v>
      </c>
      <c r="H782" s="9">
        <f>'4c 1920 CS PC'!AP46</f>
        <v>8.0999999999999996E-3</v>
      </c>
      <c r="I782" s="9">
        <f>'4d 2021 CS PC'!AS46</f>
        <v>5.7999999999999996E-3</v>
      </c>
      <c r="J782" s="9">
        <f>'4d 2021 CS PC'!AP46</f>
        <v>8.3000000000000001E-3</v>
      </c>
      <c r="K782" s="9">
        <f>'4e 2122 CS PC'!AB46</f>
        <v>5.7000000000000002E-3</v>
      </c>
      <c r="L782" s="9"/>
      <c r="M782" s="571">
        <f t="shared" si="1570"/>
        <v>0</v>
      </c>
      <c r="N782" s="571">
        <f t="shared" si="1604"/>
        <v>0</v>
      </c>
      <c r="O782" s="571">
        <f t="shared" si="1604"/>
        <v>0</v>
      </c>
      <c r="P782" s="571">
        <f t="shared" si="1604"/>
        <v>0</v>
      </c>
      <c r="Q782" s="571">
        <f t="shared" si="1604"/>
        <v>1.0248000000000002</v>
      </c>
      <c r="R782" s="571">
        <f t="shared" si="1604"/>
        <v>0</v>
      </c>
      <c r="S782" s="571">
        <f t="shared" si="1604"/>
        <v>4.6726000000000001</v>
      </c>
      <c r="T782" s="573"/>
      <c r="U782" s="573"/>
      <c r="V782" s="571">
        <f t="shared" si="1610"/>
        <v>3</v>
      </c>
      <c r="W782" s="571">
        <f t="shared" si="1606"/>
        <v>2</v>
      </c>
      <c r="X782" s="571">
        <f t="shared" si="1559"/>
        <v>0</v>
      </c>
      <c r="Y782" s="571">
        <f t="shared" si="1586"/>
        <v>1</v>
      </c>
      <c r="Z782" s="571">
        <f t="shared" si="1586"/>
        <v>6</v>
      </c>
      <c r="AA782" s="571">
        <f t="shared" si="1586"/>
        <v>2</v>
      </c>
      <c r="AB782" s="571">
        <f t="shared" si="1572"/>
        <v>2</v>
      </c>
      <c r="AC782" s="571">
        <f t="shared" si="1587"/>
        <v>0</v>
      </c>
      <c r="AD782" s="571">
        <f t="shared" si="1601"/>
        <v>0</v>
      </c>
      <c r="AE782" s="571">
        <f t="shared" si="1602"/>
        <v>0</v>
      </c>
      <c r="AF782" s="571">
        <f t="shared" si="1611"/>
        <v>1</v>
      </c>
      <c r="AG782" s="571">
        <f t="shared" si="1603"/>
        <v>4</v>
      </c>
      <c r="AH782" s="571">
        <f t="shared" si="1612"/>
        <v>0</v>
      </c>
      <c r="AI782" s="571">
        <f t="shared" si="1573"/>
        <v>0</v>
      </c>
      <c r="AJ782" s="571">
        <f t="shared" si="1574"/>
        <v>0</v>
      </c>
      <c r="AK782" s="571">
        <f t="shared" si="1573"/>
        <v>0</v>
      </c>
      <c r="AL782" s="571">
        <f t="shared" si="1612"/>
        <v>0</v>
      </c>
      <c r="AM782" s="571">
        <f t="shared" si="1612"/>
        <v>1</v>
      </c>
      <c r="AN782" s="571">
        <f t="shared" si="1575"/>
        <v>0</v>
      </c>
      <c r="AO782" s="571">
        <f t="shared" si="1607"/>
        <v>0</v>
      </c>
      <c r="AP782" s="571">
        <f t="shared" si="1607"/>
        <v>0</v>
      </c>
      <c r="AQ782" s="571">
        <f t="shared" si="1607"/>
        <v>0</v>
      </c>
      <c r="AR782" s="571">
        <f t="shared" si="1607"/>
        <v>0</v>
      </c>
      <c r="AS782" s="571">
        <f t="shared" si="1607"/>
        <v>0</v>
      </c>
      <c r="AT782" s="571">
        <f t="shared" si="1607"/>
        <v>0</v>
      </c>
      <c r="AU782" s="571">
        <f t="shared" si="1607"/>
        <v>0</v>
      </c>
      <c r="AV782" s="571">
        <f t="shared" si="1607"/>
        <v>0</v>
      </c>
      <c r="AW782" s="571">
        <f t="shared" si="1607"/>
        <v>0</v>
      </c>
      <c r="AX782" s="571">
        <f t="shared" si="1607"/>
        <v>0</v>
      </c>
      <c r="AY782" s="571">
        <f t="shared" si="1607"/>
        <v>0</v>
      </c>
      <c r="AZ782" s="571">
        <f t="shared" si="1607"/>
        <v>0</v>
      </c>
      <c r="BA782" s="571">
        <f t="shared" si="1607"/>
        <v>0</v>
      </c>
      <c r="BB782" s="571">
        <f t="shared" si="1607"/>
        <v>0</v>
      </c>
      <c r="BC782" s="571">
        <f t="shared" si="1607"/>
        <v>0</v>
      </c>
      <c r="BD782" s="571">
        <f t="shared" si="1607"/>
        <v>0</v>
      </c>
      <c r="BE782" s="571">
        <f t="shared" si="1607"/>
        <v>0</v>
      </c>
      <c r="BF782" s="571">
        <f t="shared" si="1607"/>
        <v>0</v>
      </c>
      <c r="BG782" s="571">
        <f t="shared" si="1607"/>
        <v>0</v>
      </c>
      <c r="BH782" s="571">
        <f t="shared" si="1607"/>
        <v>0</v>
      </c>
      <c r="BI782" s="571">
        <f t="shared" si="1607"/>
        <v>0</v>
      </c>
      <c r="BJ782" s="571">
        <f t="shared" si="1607"/>
        <v>0</v>
      </c>
      <c r="BK782" s="571">
        <f t="shared" si="1607"/>
        <v>0</v>
      </c>
      <c r="BL782" s="571">
        <f t="shared" si="1607"/>
        <v>0</v>
      </c>
      <c r="BM782" s="571">
        <f t="shared" si="1607"/>
        <v>0</v>
      </c>
      <c r="BN782" s="571">
        <f t="shared" si="1607"/>
        <v>0</v>
      </c>
      <c r="BO782" s="571">
        <f t="shared" si="1607"/>
        <v>0</v>
      </c>
      <c r="BP782" s="571">
        <f t="shared" si="1607"/>
        <v>0</v>
      </c>
      <c r="BQ782" s="571">
        <f t="shared" si="1607"/>
        <v>0</v>
      </c>
      <c r="BR782" s="571">
        <f t="shared" si="1607"/>
        <v>0</v>
      </c>
      <c r="BS782" s="571">
        <f t="shared" si="1607"/>
        <v>0</v>
      </c>
      <c r="BT782" s="571">
        <f t="shared" si="1607"/>
        <v>0</v>
      </c>
      <c r="BU782" s="571">
        <f t="shared" si="1607"/>
        <v>0</v>
      </c>
      <c r="BV782" s="571">
        <f t="shared" si="1607"/>
        <v>0</v>
      </c>
      <c r="BW782" s="571">
        <f t="shared" si="1607"/>
        <v>0</v>
      </c>
      <c r="BX782" s="571"/>
      <c r="BY782" s="571">
        <f>ROUND(SUM(M782:BX782),0)</f>
        <v>28</v>
      </c>
      <c r="BZ782" s="7"/>
      <c r="CA782" s="7">
        <f t="shared" si="1567"/>
        <v>0</v>
      </c>
      <c r="CB782" s="622">
        <f t="shared" si="1605"/>
        <v>0</v>
      </c>
      <c r="CC782" s="622">
        <f>ROUND(SUMIF($M$1:$BW$1,CC$1,$M782:$BW782),0)</f>
        <v>9</v>
      </c>
      <c r="CD782" s="622">
        <f t="shared" si="1590"/>
        <v>11</v>
      </c>
      <c r="CE782" s="622">
        <f t="shared" si="1608"/>
        <v>7</v>
      </c>
      <c r="CF782" s="622">
        <f t="shared" si="1613"/>
        <v>1</v>
      </c>
      <c r="CG782" s="622">
        <f t="shared" si="1613"/>
        <v>0</v>
      </c>
      <c r="CH782" s="622">
        <f t="shared" si="1613"/>
        <v>0</v>
      </c>
      <c r="CI782" s="622">
        <f t="shared" si="1613"/>
        <v>0</v>
      </c>
      <c r="CJ782" s="16"/>
      <c r="CK782" s="622">
        <f t="shared" si="1614"/>
        <v>1</v>
      </c>
      <c r="CL782" s="622">
        <f t="shared" si="1614"/>
        <v>11</v>
      </c>
      <c r="CM782" s="622">
        <f t="shared" si="1614"/>
        <v>10</v>
      </c>
      <c r="CN782" s="622">
        <f t="shared" si="1609"/>
        <v>5</v>
      </c>
      <c r="CO782" s="622">
        <f t="shared" si="1615"/>
        <v>1</v>
      </c>
      <c r="CP782" s="622">
        <f t="shared" si="1615"/>
        <v>0</v>
      </c>
      <c r="CQ782" s="622">
        <f t="shared" si="1615"/>
        <v>0</v>
      </c>
      <c r="CR782" s="622">
        <f t="shared" si="1615"/>
        <v>0</v>
      </c>
      <c r="CS782" s="120">
        <f t="shared" si="1579"/>
        <v>0</v>
      </c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</row>
    <row r="783" spans="1:133" ht="15">
      <c r="A783" s="572" t="s">
        <v>175</v>
      </c>
      <c r="B783" s="14"/>
      <c r="C783" s="9">
        <f>'4a 1718 CS PC'!AP47</f>
        <v>4.7000000000000002E-3</v>
      </c>
      <c r="D783" s="9">
        <f>'4a 1718 CS PC'!AR47</f>
        <v>6.6E-3</v>
      </c>
      <c r="E783" s="9">
        <f>'4b 1819 CS PC'!$AT47</f>
        <v>5.0000000000000001E-3</v>
      </c>
      <c r="F783" s="9">
        <f>'4b 1819 CS PC'!AQ47</f>
        <v>7.1000000000000004E-3</v>
      </c>
      <c r="G783" s="9">
        <f>'4c 1920 CS PC'!AS47</f>
        <v>5.1000000000000004E-3</v>
      </c>
      <c r="H783" s="9">
        <f>'4c 1920 CS PC'!AP47</f>
        <v>7.3000000000000001E-3</v>
      </c>
      <c r="I783" s="9">
        <f>'4d 2021 CS PC'!AS47</f>
        <v>4.8999999999999998E-3</v>
      </c>
      <c r="J783" s="9">
        <f>'4d 2021 CS PC'!AP47</f>
        <v>7.1000000000000004E-3</v>
      </c>
      <c r="K783" s="9">
        <f>'4e 2122 CS PC'!AB47</f>
        <v>4.8999999999999998E-3</v>
      </c>
      <c r="L783" s="9"/>
      <c r="M783" s="571">
        <f t="shared" si="1570"/>
        <v>0</v>
      </c>
      <c r="N783" s="571">
        <f t="shared" si="1604"/>
        <v>0</v>
      </c>
      <c r="O783" s="571">
        <f t="shared" si="1604"/>
        <v>0</v>
      </c>
      <c r="P783" s="571">
        <f t="shared" si="1604"/>
        <v>0</v>
      </c>
      <c r="Q783" s="571">
        <f t="shared" si="1604"/>
        <v>0.78960000000000008</v>
      </c>
      <c r="R783" s="571">
        <f t="shared" si="1604"/>
        <v>0</v>
      </c>
      <c r="S783" s="571">
        <f t="shared" si="1604"/>
        <v>3.6002000000000001</v>
      </c>
      <c r="T783" s="573"/>
      <c r="U783" s="573"/>
      <c r="V783" s="571">
        <f t="shared" si="1610"/>
        <v>2</v>
      </c>
      <c r="W783" s="571">
        <f t="shared" si="1606"/>
        <v>2</v>
      </c>
      <c r="X783" s="571">
        <f t="shared" si="1559"/>
        <v>0</v>
      </c>
      <c r="Y783" s="571">
        <f t="shared" si="1586"/>
        <v>1</v>
      </c>
      <c r="Z783" s="571">
        <f t="shared" si="1586"/>
        <v>5</v>
      </c>
      <c r="AA783" s="571">
        <f t="shared" si="1586"/>
        <v>1</v>
      </c>
      <c r="AB783" s="571">
        <f t="shared" si="1572"/>
        <v>2</v>
      </c>
      <c r="AC783" s="571">
        <f t="shared" si="1587"/>
        <v>0</v>
      </c>
      <c r="AD783" s="571">
        <f t="shared" si="1601"/>
        <v>0</v>
      </c>
      <c r="AE783" s="571">
        <f t="shared" si="1602"/>
        <v>0</v>
      </c>
      <c r="AF783" s="571">
        <f t="shared" si="1611"/>
        <v>1</v>
      </c>
      <c r="AG783" s="571">
        <f t="shared" si="1603"/>
        <v>4</v>
      </c>
      <c r="AH783" s="571">
        <f t="shared" si="1612"/>
        <v>0</v>
      </c>
      <c r="AI783" s="571">
        <f t="shared" si="1573"/>
        <v>0</v>
      </c>
      <c r="AJ783" s="571">
        <f t="shared" si="1574"/>
        <v>0</v>
      </c>
      <c r="AK783" s="571">
        <f t="shared" si="1573"/>
        <v>0</v>
      </c>
      <c r="AL783" s="571">
        <f t="shared" si="1612"/>
        <v>0</v>
      </c>
      <c r="AM783" s="571">
        <f t="shared" si="1612"/>
        <v>0</v>
      </c>
      <c r="AN783" s="571">
        <f t="shared" si="1575"/>
        <v>0</v>
      </c>
      <c r="AO783" s="571">
        <f t="shared" si="1607"/>
        <v>0</v>
      </c>
      <c r="AP783" s="571">
        <f t="shared" si="1607"/>
        <v>0</v>
      </c>
      <c r="AQ783" s="571">
        <f t="shared" si="1607"/>
        <v>0</v>
      </c>
      <c r="AR783" s="571">
        <f t="shared" si="1607"/>
        <v>0</v>
      </c>
      <c r="AS783" s="571">
        <f t="shared" si="1607"/>
        <v>0</v>
      </c>
      <c r="AT783" s="571">
        <f t="shared" ref="AO783:BW790" si="1616">ROUND(AT$738*$K783,0)</f>
        <v>0</v>
      </c>
      <c r="AU783" s="571">
        <f t="shared" si="1616"/>
        <v>0</v>
      </c>
      <c r="AV783" s="571">
        <f t="shared" si="1616"/>
        <v>0</v>
      </c>
      <c r="AW783" s="571">
        <f t="shared" si="1616"/>
        <v>0</v>
      </c>
      <c r="AX783" s="571">
        <f t="shared" si="1616"/>
        <v>0</v>
      </c>
      <c r="AY783" s="571">
        <f t="shared" si="1616"/>
        <v>0</v>
      </c>
      <c r="AZ783" s="571">
        <f t="shared" si="1616"/>
        <v>0</v>
      </c>
      <c r="BA783" s="571">
        <f t="shared" si="1616"/>
        <v>0</v>
      </c>
      <c r="BB783" s="571">
        <f t="shared" si="1616"/>
        <v>0</v>
      </c>
      <c r="BC783" s="571">
        <f t="shared" si="1616"/>
        <v>0</v>
      </c>
      <c r="BD783" s="571">
        <f t="shared" si="1616"/>
        <v>0</v>
      </c>
      <c r="BE783" s="571">
        <f t="shared" si="1616"/>
        <v>0</v>
      </c>
      <c r="BF783" s="571">
        <f t="shared" si="1616"/>
        <v>0</v>
      </c>
      <c r="BG783" s="571">
        <f t="shared" si="1616"/>
        <v>0</v>
      </c>
      <c r="BH783" s="571">
        <f t="shared" si="1616"/>
        <v>0</v>
      </c>
      <c r="BI783" s="571">
        <f t="shared" si="1616"/>
        <v>0</v>
      </c>
      <c r="BJ783" s="571">
        <f t="shared" si="1616"/>
        <v>0</v>
      </c>
      <c r="BK783" s="571">
        <f t="shared" si="1616"/>
        <v>0</v>
      </c>
      <c r="BL783" s="571">
        <f t="shared" si="1616"/>
        <v>0</v>
      </c>
      <c r="BM783" s="571">
        <f t="shared" si="1616"/>
        <v>0</v>
      </c>
      <c r="BN783" s="571">
        <f t="shared" si="1616"/>
        <v>0</v>
      </c>
      <c r="BO783" s="571">
        <f t="shared" si="1616"/>
        <v>0</v>
      </c>
      <c r="BP783" s="571">
        <f t="shared" si="1616"/>
        <v>0</v>
      </c>
      <c r="BQ783" s="571">
        <f t="shared" si="1616"/>
        <v>0</v>
      </c>
      <c r="BR783" s="571">
        <f t="shared" si="1616"/>
        <v>0</v>
      </c>
      <c r="BS783" s="571">
        <f t="shared" si="1616"/>
        <v>0</v>
      </c>
      <c r="BT783" s="571">
        <f t="shared" si="1616"/>
        <v>0</v>
      </c>
      <c r="BU783" s="571">
        <f t="shared" si="1616"/>
        <v>0</v>
      </c>
      <c r="BV783" s="571">
        <f t="shared" si="1616"/>
        <v>0</v>
      </c>
      <c r="BW783" s="571">
        <f t="shared" si="1616"/>
        <v>0</v>
      </c>
      <c r="BX783" s="571"/>
      <c r="BY783" s="594">
        <f>ROUNDUP(SUM(M783:BX783),0)</f>
        <v>23</v>
      </c>
      <c r="BZ783" s="7"/>
      <c r="CA783" s="7">
        <f t="shared" si="1567"/>
        <v>0</v>
      </c>
      <c r="CB783" s="622">
        <f t="shared" si="1605"/>
        <v>0</v>
      </c>
      <c r="CC783" s="630">
        <f>ROUNDUP(SUMIF($M$1:$BW$1,CC$1,$M783:$BW783),0)</f>
        <v>7</v>
      </c>
      <c r="CD783" s="622">
        <f t="shared" si="1590"/>
        <v>9</v>
      </c>
      <c r="CE783" s="622">
        <f t="shared" si="1608"/>
        <v>7</v>
      </c>
      <c r="CF783" s="622">
        <f t="shared" si="1613"/>
        <v>0</v>
      </c>
      <c r="CG783" s="622">
        <f t="shared" si="1613"/>
        <v>0</v>
      </c>
      <c r="CH783" s="622">
        <f t="shared" si="1613"/>
        <v>0</v>
      </c>
      <c r="CI783" s="622">
        <f t="shared" si="1613"/>
        <v>0</v>
      </c>
      <c r="CJ783" s="16"/>
      <c r="CK783" s="622">
        <f t="shared" si="1614"/>
        <v>1</v>
      </c>
      <c r="CL783" s="622">
        <f t="shared" si="1614"/>
        <v>9</v>
      </c>
      <c r="CM783" s="622">
        <f t="shared" si="1614"/>
        <v>8</v>
      </c>
      <c r="CN783" s="622">
        <f t="shared" si="1609"/>
        <v>5</v>
      </c>
      <c r="CO783" s="622">
        <f t="shared" si="1615"/>
        <v>0</v>
      </c>
      <c r="CP783" s="622">
        <f t="shared" si="1615"/>
        <v>0</v>
      </c>
      <c r="CQ783" s="622">
        <f t="shared" si="1615"/>
        <v>0</v>
      </c>
      <c r="CR783" s="622">
        <f t="shared" si="1615"/>
        <v>0</v>
      </c>
      <c r="CS783" s="120">
        <f t="shared" si="1579"/>
        <v>0</v>
      </c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</row>
    <row r="784" spans="1:133" ht="15">
      <c r="A784" s="572" t="s">
        <v>176</v>
      </c>
      <c r="B784" s="14"/>
      <c r="C784" s="9">
        <f>'4a 1718 CS PC'!AP48</f>
        <v>1E-4</v>
      </c>
      <c r="D784" s="9">
        <f>'4a 1718 CS PC'!AR48</f>
        <v>1E-4</v>
      </c>
      <c r="E784" s="9">
        <f>'4b 1819 CS PC'!$AT48</f>
        <v>1E-4</v>
      </c>
      <c r="F784" s="9">
        <f>'4b 1819 CS PC'!AQ48</f>
        <v>1E-4</v>
      </c>
      <c r="G784" s="9">
        <f>'4c 1920 CS PC'!AS48</f>
        <v>1E-4</v>
      </c>
      <c r="H784" s="9">
        <f>'4c 1920 CS PC'!AP48</f>
        <v>1E-4</v>
      </c>
      <c r="I784" s="9">
        <f>'4d 2021 CS PC'!AS48</f>
        <v>1E-4</v>
      </c>
      <c r="J784" s="9">
        <f>'4d 2021 CS PC'!AP48</f>
        <v>1E-4</v>
      </c>
      <c r="K784" s="9">
        <f>'4e 2122 CS PC'!AB48</f>
        <v>1E-4</v>
      </c>
      <c r="L784" s="9"/>
      <c r="M784" s="571">
        <f t="shared" si="1570"/>
        <v>0</v>
      </c>
      <c r="N784" s="571">
        <f t="shared" si="1604"/>
        <v>0</v>
      </c>
      <c r="O784" s="571">
        <f t="shared" si="1604"/>
        <v>0</v>
      </c>
      <c r="P784" s="571">
        <f t="shared" si="1604"/>
        <v>0</v>
      </c>
      <c r="Q784" s="571">
        <f t="shared" si="1604"/>
        <v>1.6800000000000002E-2</v>
      </c>
      <c r="R784" s="571">
        <f t="shared" si="1604"/>
        <v>0</v>
      </c>
      <c r="S784" s="571">
        <f t="shared" si="1604"/>
        <v>7.6600000000000001E-2</v>
      </c>
      <c r="T784" s="573"/>
      <c r="U784" s="573"/>
      <c r="V784" s="571">
        <f t="shared" si="1610"/>
        <v>0</v>
      </c>
      <c r="W784" s="571">
        <f t="shared" si="1606"/>
        <v>0</v>
      </c>
      <c r="X784" s="571">
        <f t="shared" si="1559"/>
        <v>0</v>
      </c>
      <c r="Y784" s="571">
        <f t="shared" si="1586"/>
        <v>0</v>
      </c>
      <c r="Z784" s="571">
        <f t="shared" si="1586"/>
        <v>0</v>
      </c>
      <c r="AA784" s="571">
        <f t="shared" si="1586"/>
        <v>0</v>
      </c>
      <c r="AB784" s="571">
        <f t="shared" si="1572"/>
        <v>0</v>
      </c>
      <c r="AC784" s="571">
        <f t="shared" si="1587"/>
        <v>0</v>
      </c>
      <c r="AD784" s="594">
        <f>ROUNDUP(AD$738*$G784,0)</f>
        <v>1</v>
      </c>
      <c r="AE784" s="571">
        <f t="shared" si="1602"/>
        <v>0</v>
      </c>
      <c r="AF784" s="594">
        <f>ROUNDUP(AF$738*$G784,0)</f>
        <v>1</v>
      </c>
      <c r="AG784" s="571">
        <f t="shared" si="1603"/>
        <v>0</v>
      </c>
      <c r="AH784" s="571">
        <f t="shared" si="1612"/>
        <v>0</v>
      </c>
      <c r="AI784" s="571">
        <f t="shared" si="1573"/>
        <v>0</v>
      </c>
      <c r="AJ784" s="571">
        <f t="shared" si="1574"/>
        <v>0</v>
      </c>
      <c r="AK784" s="571">
        <f t="shared" si="1573"/>
        <v>0</v>
      </c>
      <c r="AL784" s="571">
        <f t="shared" si="1612"/>
        <v>0</v>
      </c>
      <c r="AM784" s="571">
        <f t="shared" si="1612"/>
        <v>0</v>
      </c>
      <c r="AN784" s="571">
        <f t="shared" si="1575"/>
        <v>0</v>
      </c>
      <c r="AO784" s="571">
        <f t="shared" si="1616"/>
        <v>0</v>
      </c>
      <c r="AP784" s="571">
        <f t="shared" si="1616"/>
        <v>0</v>
      </c>
      <c r="AQ784" s="571">
        <f t="shared" si="1616"/>
        <v>0</v>
      </c>
      <c r="AR784" s="571">
        <f t="shared" si="1616"/>
        <v>0</v>
      </c>
      <c r="AS784" s="571">
        <f t="shared" si="1616"/>
        <v>0</v>
      </c>
      <c r="AT784" s="571">
        <f t="shared" si="1616"/>
        <v>0</v>
      </c>
      <c r="AU784" s="571">
        <f t="shared" si="1616"/>
        <v>0</v>
      </c>
      <c r="AV784" s="571">
        <f t="shared" si="1616"/>
        <v>0</v>
      </c>
      <c r="AW784" s="571">
        <f t="shared" si="1616"/>
        <v>0</v>
      </c>
      <c r="AX784" s="571">
        <f t="shared" si="1616"/>
        <v>0</v>
      </c>
      <c r="AY784" s="571">
        <f t="shared" si="1616"/>
        <v>0</v>
      </c>
      <c r="AZ784" s="571">
        <f t="shared" si="1616"/>
        <v>0</v>
      </c>
      <c r="BA784" s="571">
        <f t="shared" si="1616"/>
        <v>0</v>
      </c>
      <c r="BB784" s="571">
        <f t="shared" si="1616"/>
        <v>0</v>
      </c>
      <c r="BC784" s="571">
        <f t="shared" si="1616"/>
        <v>0</v>
      </c>
      <c r="BD784" s="571">
        <f t="shared" si="1616"/>
        <v>0</v>
      </c>
      <c r="BE784" s="571">
        <f t="shared" si="1616"/>
        <v>0</v>
      </c>
      <c r="BF784" s="571">
        <f t="shared" si="1616"/>
        <v>0</v>
      </c>
      <c r="BG784" s="571">
        <f t="shared" si="1616"/>
        <v>0</v>
      </c>
      <c r="BH784" s="571">
        <f t="shared" si="1616"/>
        <v>0</v>
      </c>
      <c r="BI784" s="571">
        <f t="shared" si="1616"/>
        <v>0</v>
      </c>
      <c r="BJ784" s="571">
        <f t="shared" si="1616"/>
        <v>0</v>
      </c>
      <c r="BK784" s="571">
        <f t="shared" si="1616"/>
        <v>0</v>
      </c>
      <c r="BL784" s="571">
        <f t="shared" si="1616"/>
        <v>0</v>
      </c>
      <c r="BM784" s="571">
        <f t="shared" si="1616"/>
        <v>0</v>
      </c>
      <c r="BN784" s="571">
        <f t="shared" si="1616"/>
        <v>0</v>
      </c>
      <c r="BO784" s="571">
        <f t="shared" si="1616"/>
        <v>0</v>
      </c>
      <c r="BP784" s="571">
        <f t="shared" si="1616"/>
        <v>0</v>
      </c>
      <c r="BQ784" s="571">
        <f t="shared" si="1616"/>
        <v>0</v>
      </c>
      <c r="BR784" s="571">
        <f t="shared" si="1616"/>
        <v>0</v>
      </c>
      <c r="BS784" s="571">
        <f t="shared" si="1616"/>
        <v>0</v>
      </c>
      <c r="BT784" s="571">
        <f t="shared" si="1616"/>
        <v>0</v>
      </c>
      <c r="BU784" s="571">
        <f t="shared" si="1616"/>
        <v>0</v>
      </c>
      <c r="BV784" s="571">
        <f t="shared" si="1616"/>
        <v>0</v>
      </c>
      <c r="BW784" s="571">
        <f t="shared" si="1616"/>
        <v>0</v>
      </c>
      <c r="BX784" s="571"/>
      <c r="BY784" s="571">
        <f>ROUND(SUM(M784:BX784),0)</f>
        <v>2</v>
      </c>
      <c r="BZ784" s="7"/>
      <c r="CA784" s="7">
        <f t="shared" si="1567"/>
        <v>0</v>
      </c>
      <c r="CB784" s="622">
        <f t="shared" si="1605"/>
        <v>0</v>
      </c>
      <c r="CC784" s="622">
        <f>ROUND(SUMIF($M$1:$BW$1,CC$1,$M784:$BW784),0)</f>
        <v>0</v>
      </c>
      <c r="CD784" s="622">
        <f t="shared" si="1590"/>
        <v>0</v>
      </c>
      <c r="CE784" s="622">
        <f t="shared" si="1608"/>
        <v>2</v>
      </c>
      <c r="CF784" s="622">
        <f t="shared" si="1613"/>
        <v>0</v>
      </c>
      <c r="CG784" s="622">
        <f t="shared" si="1613"/>
        <v>0</v>
      </c>
      <c r="CH784" s="622">
        <f t="shared" si="1613"/>
        <v>0</v>
      </c>
      <c r="CI784" s="622">
        <f t="shared" si="1613"/>
        <v>0</v>
      </c>
      <c r="CJ784" s="16"/>
      <c r="CK784" s="622">
        <f t="shared" si="1614"/>
        <v>0</v>
      </c>
      <c r="CL784" s="622">
        <f t="shared" si="1614"/>
        <v>0</v>
      </c>
      <c r="CM784" s="622">
        <f t="shared" si="1614"/>
        <v>1</v>
      </c>
      <c r="CN784" s="622">
        <f t="shared" si="1609"/>
        <v>1</v>
      </c>
      <c r="CO784" s="622">
        <f t="shared" si="1615"/>
        <v>0</v>
      </c>
      <c r="CP784" s="622">
        <f t="shared" si="1615"/>
        <v>0</v>
      </c>
      <c r="CQ784" s="622">
        <f t="shared" si="1615"/>
        <v>0</v>
      </c>
      <c r="CR784" s="622">
        <f t="shared" si="1615"/>
        <v>0</v>
      </c>
      <c r="CS784" s="120">
        <f t="shared" si="1579"/>
        <v>0</v>
      </c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</row>
    <row r="785" spans="1:133" ht="15">
      <c r="A785" s="572" t="s">
        <v>177</v>
      </c>
      <c r="B785" s="14"/>
      <c r="C785" s="9">
        <f>'4a 1718 CS PC'!AP49</f>
        <v>1.4E-3</v>
      </c>
      <c r="D785" s="9">
        <f>'4a 1718 CS PC'!AR49</f>
        <v>2E-3</v>
      </c>
      <c r="E785" s="9">
        <f>'4b 1819 CS PC'!$AT49</f>
        <v>1.5E-3</v>
      </c>
      <c r="F785" s="9">
        <f>'4b 1819 CS PC'!AQ49</f>
        <v>2.0999999999999999E-3</v>
      </c>
      <c r="G785" s="9">
        <f>'4c 1920 CS PC'!AS49</f>
        <v>1.5E-3</v>
      </c>
      <c r="H785" s="9">
        <f>'4c 1920 CS PC'!AP49</f>
        <v>2.0999999999999999E-3</v>
      </c>
      <c r="I785" s="9">
        <f>'4d 2021 CS PC'!AS49</f>
        <v>1.5E-3</v>
      </c>
      <c r="J785" s="9">
        <f>'4d 2021 CS PC'!AP49</f>
        <v>2.0999999999999999E-3</v>
      </c>
      <c r="K785" s="9">
        <f>'4e 2122 CS PC'!AB49</f>
        <v>1.4E-3</v>
      </c>
      <c r="L785" s="9"/>
      <c r="M785" s="571">
        <f t="shared" si="1570"/>
        <v>0</v>
      </c>
      <c r="N785" s="571">
        <f t="shared" si="1604"/>
        <v>0</v>
      </c>
      <c r="O785" s="571">
        <f t="shared" si="1604"/>
        <v>0</v>
      </c>
      <c r="P785" s="571">
        <f t="shared" si="1604"/>
        <v>0</v>
      </c>
      <c r="Q785" s="571">
        <f t="shared" si="1604"/>
        <v>0.23519999999999999</v>
      </c>
      <c r="R785" s="571">
        <f t="shared" si="1604"/>
        <v>0</v>
      </c>
      <c r="S785" s="571">
        <f t="shared" si="1604"/>
        <v>1.0724</v>
      </c>
      <c r="T785" s="573"/>
      <c r="U785" s="573"/>
      <c r="V785" s="571">
        <f t="shared" si="1610"/>
        <v>1</v>
      </c>
      <c r="W785" s="571">
        <f t="shared" si="1606"/>
        <v>1</v>
      </c>
      <c r="X785" s="571">
        <f t="shared" si="1559"/>
        <v>0</v>
      </c>
      <c r="Y785" s="571">
        <f t="shared" si="1586"/>
        <v>0</v>
      </c>
      <c r="Z785" s="571">
        <f t="shared" si="1586"/>
        <v>1</v>
      </c>
      <c r="AA785" s="571">
        <f t="shared" si="1586"/>
        <v>0</v>
      </c>
      <c r="AB785" s="571">
        <f t="shared" si="1572"/>
        <v>0</v>
      </c>
      <c r="AC785" s="571">
        <f t="shared" si="1587"/>
        <v>0</v>
      </c>
      <c r="AD785" s="571">
        <f t="shared" si="1601"/>
        <v>0</v>
      </c>
      <c r="AE785" s="571">
        <f t="shared" si="1602"/>
        <v>0</v>
      </c>
      <c r="AF785" s="571">
        <f t="shared" si="1611"/>
        <v>0</v>
      </c>
      <c r="AG785" s="571">
        <f t="shared" si="1603"/>
        <v>1</v>
      </c>
      <c r="AH785" s="571">
        <f t="shared" si="1612"/>
        <v>0</v>
      </c>
      <c r="AI785" s="571">
        <f t="shared" si="1573"/>
        <v>0</v>
      </c>
      <c r="AJ785" s="571">
        <f t="shared" si="1574"/>
        <v>0</v>
      </c>
      <c r="AK785" s="571">
        <f t="shared" si="1573"/>
        <v>0</v>
      </c>
      <c r="AL785" s="571">
        <f t="shared" si="1612"/>
        <v>0</v>
      </c>
      <c r="AM785" s="571">
        <f t="shared" si="1612"/>
        <v>0</v>
      </c>
      <c r="AN785" s="571">
        <f t="shared" si="1575"/>
        <v>0</v>
      </c>
      <c r="AO785" s="571">
        <f t="shared" si="1616"/>
        <v>0</v>
      </c>
      <c r="AP785" s="571">
        <f t="shared" si="1616"/>
        <v>0</v>
      </c>
      <c r="AQ785" s="571">
        <f t="shared" si="1616"/>
        <v>0</v>
      </c>
      <c r="AR785" s="571">
        <f t="shared" si="1616"/>
        <v>0</v>
      </c>
      <c r="AS785" s="571">
        <f t="shared" si="1616"/>
        <v>0</v>
      </c>
      <c r="AT785" s="571">
        <f t="shared" si="1616"/>
        <v>0</v>
      </c>
      <c r="AU785" s="571">
        <f t="shared" si="1616"/>
        <v>0</v>
      </c>
      <c r="AV785" s="571">
        <f t="shared" si="1616"/>
        <v>0</v>
      </c>
      <c r="AW785" s="571">
        <f t="shared" si="1616"/>
        <v>0</v>
      </c>
      <c r="AX785" s="571">
        <f t="shared" si="1616"/>
        <v>0</v>
      </c>
      <c r="AY785" s="571">
        <f t="shared" si="1616"/>
        <v>0</v>
      </c>
      <c r="AZ785" s="571">
        <f t="shared" si="1616"/>
        <v>0</v>
      </c>
      <c r="BA785" s="571">
        <f t="shared" si="1616"/>
        <v>0</v>
      </c>
      <c r="BB785" s="571">
        <f t="shared" si="1616"/>
        <v>0</v>
      </c>
      <c r="BC785" s="571">
        <f t="shared" si="1616"/>
        <v>0</v>
      </c>
      <c r="BD785" s="571">
        <f t="shared" si="1616"/>
        <v>0</v>
      </c>
      <c r="BE785" s="571">
        <f t="shared" si="1616"/>
        <v>0</v>
      </c>
      <c r="BF785" s="571">
        <f t="shared" si="1616"/>
        <v>0</v>
      </c>
      <c r="BG785" s="571">
        <f t="shared" si="1616"/>
        <v>0</v>
      </c>
      <c r="BH785" s="571">
        <f t="shared" si="1616"/>
        <v>0</v>
      </c>
      <c r="BI785" s="571">
        <f t="shared" si="1616"/>
        <v>0</v>
      </c>
      <c r="BJ785" s="571">
        <f t="shared" si="1616"/>
        <v>0</v>
      </c>
      <c r="BK785" s="571">
        <f t="shared" si="1616"/>
        <v>0</v>
      </c>
      <c r="BL785" s="571">
        <f t="shared" si="1616"/>
        <v>0</v>
      </c>
      <c r="BM785" s="571">
        <f t="shared" si="1616"/>
        <v>0</v>
      </c>
      <c r="BN785" s="571">
        <f t="shared" si="1616"/>
        <v>0</v>
      </c>
      <c r="BO785" s="571">
        <f t="shared" si="1616"/>
        <v>0</v>
      </c>
      <c r="BP785" s="571">
        <f t="shared" si="1616"/>
        <v>0</v>
      </c>
      <c r="BQ785" s="571">
        <f t="shared" si="1616"/>
        <v>0</v>
      </c>
      <c r="BR785" s="571">
        <f t="shared" si="1616"/>
        <v>0</v>
      </c>
      <c r="BS785" s="571">
        <f t="shared" si="1616"/>
        <v>0</v>
      </c>
      <c r="BT785" s="571">
        <f t="shared" si="1616"/>
        <v>0</v>
      </c>
      <c r="BU785" s="571">
        <f t="shared" si="1616"/>
        <v>0</v>
      </c>
      <c r="BV785" s="571">
        <f t="shared" si="1616"/>
        <v>0</v>
      </c>
      <c r="BW785" s="571">
        <f t="shared" si="1616"/>
        <v>0</v>
      </c>
      <c r="BX785" s="571"/>
      <c r="BY785" s="571">
        <f>ROUND(SUM(M785:BX785),0)</f>
        <v>5</v>
      </c>
      <c r="BZ785" s="7"/>
      <c r="CA785" s="7">
        <f t="shared" si="1567"/>
        <v>0</v>
      </c>
      <c r="CB785" s="622">
        <f t="shared" si="1605"/>
        <v>0</v>
      </c>
      <c r="CC785" s="622">
        <f>ROUND(SUMIF($M$1:$BW$1,CC$1,$M785:$BW785),0)</f>
        <v>2</v>
      </c>
      <c r="CD785" s="622">
        <f t="shared" si="1590"/>
        <v>2</v>
      </c>
      <c r="CE785" s="622">
        <f t="shared" si="1608"/>
        <v>1</v>
      </c>
      <c r="CF785" s="622">
        <f t="shared" si="1613"/>
        <v>0</v>
      </c>
      <c r="CG785" s="622">
        <f t="shared" si="1613"/>
        <v>0</v>
      </c>
      <c r="CH785" s="622">
        <f t="shared" si="1613"/>
        <v>0</v>
      </c>
      <c r="CI785" s="622">
        <f t="shared" si="1613"/>
        <v>0</v>
      </c>
      <c r="CJ785" s="16"/>
      <c r="CK785" s="622">
        <f t="shared" si="1614"/>
        <v>0</v>
      </c>
      <c r="CL785" s="622">
        <f t="shared" si="1614"/>
        <v>3</v>
      </c>
      <c r="CM785" s="622">
        <f t="shared" si="1614"/>
        <v>1</v>
      </c>
      <c r="CN785" s="622">
        <f t="shared" si="1609"/>
        <v>1</v>
      </c>
      <c r="CO785" s="622">
        <f t="shared" si="1615"/>
        <v>0</v>
      </c>
      <c r="CP785" s="622">
        <f t="shared" si="1615"/>
        <v>0</v>
      </c>
      <c r="CQ785" s="622">
        <f t="shared" si="1615"/>
        <v>0</v>
      </c>
      <c r="CR785" s="622">
        <f t="shared" si="1615"/>
        <v>0</v>
      </c>
      <c r="CS785" s="120">
        <f t="shared" si="1579"/>
        <v>0</v>
      </c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</row>
    <row r="786" spans="1:133" ht="15">
      <c r="A786" s="572" t="s">
        <v>178</v>
      </c>
      <c r="B786" s="14"/>
      <c r="C786" s="9">
        <f>'4a 1718 CS PC'!AP50</f>
        <v>9.1000000000000004E-3</v>
      </c>
      <c r="D786" s="9">
        <f>'4a 1718 CS PC'!AR50</f>
        <v>1.2800000000000001E-2</v>
      </c>
      <c r="E786" s="9">
        <f>'4b 1819 CS PC'!$AT50</f>
        <v>9.1000000000000004E-3</v>
      </c>
      <c r="F786" s="9">
        <f>'4b 1819 CS PC'!AQ50</f>
        <v>1.29E-2</v>
      </c>
      <c r="G786" s="9">
        <f>'4c 1920 CS PC'!AS50</f>
        <v>9.1000000000000004E-3</v>
      </c>
      <c r="H786" s="9">
        <f>'4c 1920 CS PC'!AP50</f>
        <v>1.29E-2</v>
      </c>
      <c r="I786" s="9">
        <f>'4d 2021 CS PC'!AS50</f>
        <v>9.2999999999999992E-3</v>
      </c>
      <c r="J786" s="9">
        <f>'4d 2021 CS PC'!AP50</f>
        <v>1.3299999999999999E-2</v>
      </c>
      <c r="K786" s="9">
        <f>'4e 2122 CS PC'!AB50</f>
        <v>9.4999999999999998E-3</v>
      </c>
      <c r="L786" s="9"/>
      <c r="M786" s="571">
        <f t="shared" si="1570"/>
        <v>0</v>
      </c>
      <c r="N786" s="571">
        <f t="shared" si="1604"/>
        <v>0</v>
      </c>
      <c r="O786" s="571">
        <f t="shared" si="1604"/>
        <v>0</v>
      </c>
      <c r="P786" s="571">
        <f t="shared" si="1604"/>
        <v>0</v>
      </c>
      <c r="Q786" s="571">
        <f t="shared" si="1604"/>
        <v>1.5288000000000002</v>
      </c>
      <c r="R786" s="571">
        <f t="shared" si="1604"/>
        <v>0</v>
      </c>
      <c r="S786" s="571">
        <f t="shared" si="1604"/>
        <v>6.9706000000000001</v>
      </c>
      <c r="T786" s="573"/>
      <c r="U786" s="573"/>
      <c r="V786" s="571">
        <f t="shared" si="1610"/>
        <v>4</v>
      </c>
      <c r="W786" s="571">
        <f t="shared" si="1606"/>
        <v>4</v>
      </c>
      <c r="X786" s="571">
        <f t="shared" si="1559"/>
        <v>0</v>
      </c>
      <c r="Y786" s="571">
        <f t="shared" si="1586"/>
        <v>2</v>
      </c>
      <c r="Z786" s="571">
        <f t="shared" si="1586"/>
        <v>9</v>
      </c>
      <c r="AA786" s="571">
        <f t="shared" si="1586"/>
        <v>3</v>
      </c>
      <c r="AB786" s="571">
        <f t="shared" si="1572"/>
        <v>3</v>
      </c>
      <c r="AC786" s="571">
        <f t="shared" si="1587"/>
        <v>0</v>
      </c>
      <c r="AD786" s="571">
        <f t="shared" si="1601"/>
        <v>1</v>
      </c>
      <c r="AE786" s="571">
        <f t="shared" si="1602"/>
        <v>0</v>
      </c>
      <c r="AF786" s="571">
        <f t="shared" ref="AF786:AG796" si="1617">ROUND(AF$738*$G786,0)</f>
        <v>2</v>
      </c>
      <c r="AG786" s="571">
        <f t="shared" si="1603"/>
        <v>7</v>
      </c>
      <c r="AH786" s="571">
        <f t="shared" si="1612"/>
        <v>0</v>
      </c>
      <c r="AI786" s="571">
        <f t="shared" si="1573"/>
        <v>1</v>
      </c>
      <c r="AJ786" s="571">
        <f t="shared" si="1574"/>
        <v>0</v>
      </c>
      <c r="AK786" s="571">
        <f t="shared" si="1573"/>
        <v>0</v>
      </c>
      <c r="AL786" s="571">
        <f t="shared" si="1612"/>
        <v>0</v>
      </c>
      <c r="AM786" s="571">
        <f t="shared" si="1612"/>
        <v>1</v>
      </c>
      <c r="AN786" s="571">
        <f t="shared" si="1575"/>
        <v>0</v>
      </c>
      <c r="AO786" s="571">
        <f t="shared" si="1616"/>
        <v>0</v>
      </c>
      <c r="AP786" s="571">
        <f t="shared" si="1616"/>
        <v>0</v>
      </c>
      <c r="AQ786" s="571">
        <f t="shared" si="1616"/>
        <v>0</v>
      </c>
      <c r="AR786" s="571">
        <f t="shared" si="1616"/>
        <v>0</v>
      </c>
      <c r="AS786" s="571">
        <f t="shared" si="1616"/>
        <v>0</v>
      </c>
      <c r="AT786" s="571">
        <f t="shared" si="1616"/>
        <v>0</v>
      </c>
      <c r="AU786" s="571">
        <f t="shared" si="1616"/>
        <v>0</v>
      </c>
      <c r="AV786" s="571">
        <f t="shared" si="1616"/>
        <v>0</v>
      </c>
      <c r="AW786" s="571">
        <f t="shared" si="1616"/>
        <v>0</v>
      </c>
      <c r="AX786" s="571">
        <f t="shared" si="1616"/>
        <v>0</v>
      </c>
      <c r="AY786" s="571">
        <f t="shared" si="1616"/>
        <v>0</v>
      </c>
      <c r="AZ786" s="571">
        <f t="shared" si="1616"/>
        <v>0</v>
      </c>
      <c r="BA786" s="571">
        <f t="shared" si="1616"/>
        <v>0</v>
      </c>
      <c r="BB786" s="571">
        <f t="shared" si="1616"/>
        <v>0</v>
      </c>
      <c r="BC786" s="571">
        <f t="shared" si="1616"/>
        <v>0</v>
      </c>
      <c r="BD786" s="571">
        <f t="shared" si="1616"/>
        <v>0</v>
      </c>
      <c r="BE786" s="571">
        <f t="shared" si="1616"/>
        <v>0</v>
      </c>
      <c r="BF786" s="571">
        <f t="shared" si="1616"/>
        <v>0</v>
      </c>
      <c r="BG786" s="571">
        <f t="shared" si="1616"/>
        <v>0</v>
      </c>
      <c r="BH786" s="571">
        <f t="shared" si="1616"/>
        <v>0</v>
      </c>
      <c r="BI786" s="571">
        <f t="shared" si="1616"/>
        <v>0</v>
      </c>
      <c r="BJ786" s="571">
        <f t="shared" si="1616"/>
        <v>0</v>
      </c>
      <c r="BK786" s="571">
        <f t="shared" si="1616"/>
        <v>0</v>
      </c>
      <c r="BL786" s="571">
        <f t="shared" si="1616"/>
        <v>0</v>
      </c>
      <c r="BM786" s="571">
        <f t="shared" si="1616"/>
        <v>0</v>
      </c>
      <c r="BN786" s="571">
        <f t="shared" si="1616"/>
        <v>0</v>
      </c>
      <c r="BO786" s="571">
        <f t="shared" si="1616"/>
        <v>0</v>
      </c>
      <c r="BP786" s="571">
        <f t="shared" si="1616"/>
        <v>0</v>
      </c>
      <c r="BQ786" s="571">
        <f t="shared" si="1616"/>
        <v>0</v>
      </c>
      <c r="BR786" s="571">
        <f t="shared" si="1616"/>
        <v>0</v>
      </c>
      <c r="BS786" s="571">
        <f t="shared" si="1616"/>
        <v>0</v>
      </c>
      <c r="BT786" s="571">
        <f t="shared" si="1616"/>
        <v>0</v>
      </c>
      <c r="BU786" s="571">
        <f t="shared" si="1616"/>
        <v>0</v>
      </c>
      <c r="BV786" s="571">
        <f t="shared" si="1616"/>
        <v>0</v>
      </c>
      <c r="BW786" s="571">
        <f t="shared" si="1616"/>
        <v>0</v>
      </c>
      <c r="BX786" s="571"/>
      <c r="BY786" s="594">
        <f>ROUNDUP(SUM(M786:BX786),0)</f>
        <v>46</v>
      </c>
      <c r="BZ786" s="7"/>
      <c r="CA786" s="7">
        <f t="shared" si="1567"/>
        <v>0</v>
      </c>
      <c r="CB786" s="622">
        <f t="shared" si="1605"/>
        <v>0</v>
      </c>
      <c r="CC786" s="630">
        <f>ROUNDUP(SUMIF($M$1:$BW$1,CC$1,$M786:$BW786),0)</f>
        <v>13</v>
      </c>
      <c r="CD786" s="622">
        <f t="shared" si="1590"/>
        <v>18</v>
      </c>
      <c r="CE786" s="622">
        <f t="shared" si="1608"/>
        <v>13</v>
      </c>
      <c r="CF786" s="622">
        <f t="shared" si="1613"/>
        <v>2</v>
      </c>
      <c r="CG786" s="622">
        <f t="shared" si="1613"/>
        <v>0</v>
      </c>
      <c r="CH786" s="622">
        <f t="shared" si="1613"/>
        <v>0</v>
      </c>
      <c r="CI786" s="622">
        <f t="shared" si="1613"/>
        <v>0</v>
      </c>
      <c r="CJ786" s="16"/>
      <c r="CK786" s="622">
        <f t="shared" si="1614"/>
        <v>2</v>
      </c>
      <c r="CL786" s="622">
        <f t="shared" si="1614"/>
        <v>17</v>
      </c>
      <c r="CM786" s="622">
        <f t="shared" si="1614"/>
        <v>16</v>
      </c>
      <c r="CN786" s="622">
        <f t="shared" si="1609"/>
        <v>10</v>
      </c>
      <c r="CO786" s="622">
        <f t="shared" si="1615"/>
        <v>1</v>
      </c>
      <c r="CP786" s="622">
        <f t="shared" si="1615"/>
        <v>0</v>
      </c>
      <c r="CQ786" s="622">
        <f t="shared" si="1615"/>
        <v>0</v>
      </c>
      <c r="CR786" s="622">
        <f t="shared" si="1615"/>
        <v>0</v>
      </c>
      <c r="CS786" s="120">
        <f t="shared" si="1579"/>
        <v>0</v>
      </c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</row>
    <row r="787" spans="1:133" ht="15">
      <c r="A787" s="572" t="s">
        <v>179</v>
      </c>
      <c r="B787" s="14"/>
      <c r="C787" s="9">
        <f>'4a 1718 CS PC'!AP51</f>
        <v>9.1999999999999998E-3</v>
      </c>
      <c r="D787" s="9">
        <f>'4a 1718 CS PC'!AR51</f>
        <v>1.29E-2</v>
      </c>
      <c r="E787" s="9">
        <f>'4b 1819 CS PC'!$AT51</f>
        <v>8.5000000000000006E-3</v>
      </c>
      <c r="F787" s="9">
        <f>'4b 1819 CS PC'!AQ51</f>
        <v>1.21E-2</v>
      </c>
      <c r="G787" s="9">
        <f>'4c 1920 CS PC'!AS51</f>
        <v>8.3000000000000001E-3</v>
      </c>
      <c r="H787" s="9">
        <f>'4c 1920 CS PC'!AP51</f>
        <v>1.1900000000000001E-2</v>
      </c>
      <c r="I787" s="9">
        <f>'4d 2021 CS PC'!AS51</f>
        <v>8.3999999999999995E-3</v>
      </c>
      <c r="J787" s="9">
        <f>'4d 2021 CS PC'!AP51</f>
        <v>1.2E-2</v>
      </c>
      <c r="K787" s="9">
        <f>'4e 2122 CS PC'!AB51</f>
        <v>8.5000000000000006E-3</v>
      </c>
      <c r="L787" s="9"/>
      <c r="M787" s="571">
        <f t="shared" si="1570"/>
        <v>0</v>
      </c>
      <c r="N787" s="571">
        <f t="shared" si="1604"/>
        <v>0</v>
      </c>
      <c r="O787" s="571">
        <f t="shared" si="1604"/>
        <v>0</v>
      </c>
      <c r="P787" s="571">
        <f t="shared" si="1604"/>
        <v>0</v>
      </c>
      <c r="Q787" s="571">
        <f t="shared" si="1604"/>
        <v>1.5455999999999999</v>
      </c>
      <c r="R787" s="571">
        <f t="shared" si="1604"/>
        <v>0</v>
      </c>
      <c r="S787" s="571">
        <f t="shared" si="1604"/>
        <v>7.0472000000000001</v>
      </c>
      <c r="T787" s="573"/>
      <c r="U787" s="573"/>
      <c r="V787" s="571">
        <f t="shared" si="1610"/>
        <v>4</v>
      </c>
      <c r="W787" s="571">
        <f t="shared" si="1606"/>
        <v>3</v>
      </c>
      <c r="X787" s="571">
        <f t="shared" si="1559"/>
        <v>0</v>
      </c>
      <c r="Y787" s="571">
        <f t="shared" si="1586"/>
        <v>2</v>
      </c>
      <c r="Z787" s="571">
        <f t="shared" si="1586"/>
        <v>8</v>
      </c>
      <c r="AA787" s="571">
        <f t="shared" si="1586"/>
        <v>2</v>
      </c>
      <c r="AB787" s="571">
        <f t="shared" si="1572"/>
        <v>3</v>
      </c>
      <c r="AC787" s="571">
        <f t="shared" si="1587"/>
        <v>0</v>
      </c>
      <c r="AD787" s="571">
        <f t="shared" si="1601"/>
        <v>1</v>
      </c>
      <c r="AE787" s="571">
        <f t="shared" si="1602"/>
        <v>0</v>
      </c>
      <c r="AF787" s="571">
        <f t="shared" si="1617"/>
        <v>2</v>
      </c>
      <c r="AG787" s="571">
        <f t="shared" ref="AG787:AG795" si="1618">ROUND(AG$738*$G787,0)</f>
        <v>6</v>
      </c>
      <c r="AH787" s="594">
        <f>ROUNDUP(AH$738*$I787,0)</f>
        <v>1</v>
      </c>
      <c r="AI787" s="571">
        <f t="shared" si="1573"/>
        <v>1</v>
      </c>
      <c r="AJ787" s="594">
        <f>ROUNDUP(AJ$738*$I787,0)</f>
        <v>1</v>
      </c>
      <c r="AK787" s="571">
        <f t="shared" si="1573"/>
        <v>0</v>
      </c>
      <c r="AL787" s="571">
        <f t="shared" si="1612"/>
        <v>0</v>
      </c>
      <c r="AM787" s="571">
        <f t="shared" si="1612"/>
        <v>1</v>
      </c>
      <c r="AN787" s="571">
        <f t="shared" si="1575"/>
        <v>0</v>
      </c>
      <c r="AO787" s="571">
        <f t="shared" si="1616"/>
        <v>0</v>
      </c>
      <c r="AP787" s="571">
        <f t="shared" si="1616"/>
        <v>0</v>
      </c>
      <c r="AQ787" s="571">
        <f t="shared" si="1616"/>
        <v>0</v>
      </c>
      <c r="AR787" s="571">
        <f t="shared" si="1616"/>
        <v>0</v>
      </c>
      <c r="AS787" s="571">
        <f t="shared" si="1616"/>
        <v>0</v>
      </c>
      <c r="AT787" s="571">
        <f t="shared" si="1616"/>
        <v>0</v>
      </c>
      <c r="AU787" s="571">
        <f t="shared" si="1616"/>
        <v>0</v>
      </c>
      <c r="AV787" s="571">
        <f t="shared" si="1616"/>
        <v>0</v>
      </c>
      <c r="AW787" s="571">
        <f t="shared" si="1616"/>
        <v>0</v>
      </c>
      <c r="AX787" s="571">
        <f t="shared" si="1616"/>
        <v>0</v>
      </c>
      <c r="AY787" s="571">
        <f t="shared" si="1616"/>
        <v>0</v>
      </c>
      <c r="AZ787" s="571">
        <f t="shared" si="1616"/>
        <v>0</v>
      </c>
      <c r="BA787" s="571">
        <f t="shared" si="1616"/>
        <v>0</v>
      </c>
      <c r="BB787" s="571">
        <f t="shared" si="1616"/>
        <v>0</v>
      </c>
      <c r="BC787" s="571">
        <f t="shared" si="1616"/>
        <v>0</v>
      </c>
      <c r="BD787" s="571">
        <f t="shared" si="1616"/>
        <v>0</v>
      </c>
      <c r="BE787" s="571">
        <f t="shared" si="1616"/>
        <v>0</v>
      </c>
      <c r="BF787" s="571">
        <f t="shared" si="1616"/>
        <v>0</v>
      </c>
      <c r="BG787" s="571">
        <f t="shared" si="1616"/>
        <v>0</v>
      </c>
      <c r="BH787" s="571">
        <f t="shared" si="1616"/>
        <v>0</v>
      </c>
      <c r="BI787" s="571">
        <f t="shared" si="1616"/>
        <v>0</v>
      </c>
      <c r="BJ787" s="571">
        <f t="shared" si="1616"/>
        <v>0</v>
      </c>
      <c r="BK787" s="571">
        <f t="shared" si="1616"/>
        <v>0</v>
      </c>
      <c r="BL787" s="571">
        <f t="shared" si="1616"/>
        <v>0</v>
      </c>
      <c r="BM787" s="571">
        <f t="shared" si="1616"/>
        <v>0</v>
      </c>
      <c r="BN787" s="571">
        <f t="shared" si="1616"/>
        <v>0</v>
      </c>
      <c r="BO787" s="571">
        <f t="shared" si="1616"/>
        <v>0</v>
      </c>
      <c r="BP787" s="571">
        <f t="shared" si="1616"/>
        <v>0</v>
      </c>
      <c r="BQ787" s="571">
        <f t="shared" si="1616"/>
        <v>0</v>
      </c>
      <c r="BR787" s="571">
        <f t="shared" si="1616"/>
        <v>0</v>
      </c>
      <c r="BS787" s="571">
        <f t="shared" si="1616"/>
        <v>0</v>
      </c>
      <c r="BT787" s="571">
        <f t="shared" si="1616"/>
        <v>0</v>
      </c>
      <c r="BU787" s="571">
        <f t="shared" si="1616"/>
        <v>0</v>
      </c>
      <c r="BV787" s="571">
        <f t="shared" si="1616"/>
        <v>0</v>
      </c>
      <c r="BW787" s="571">
        <f t="shared" si="1616"/>
        <v>0</v>
      </c>
      <c r="BX787" s="571"/>
      <c r="BY787" s="571">
        <f>ROUND(SUM(M787:BX787),0)</f>
        <v>44</v>
      </c>
      <c r="BZ787" s="7"/>
      <c r="CA787" s="7">
        <f t="shared" si="1567"/>
        <v>0</v>
      </c>
      <c r="CB787" s="622">
        <f t="shared" si="1605"/>
        <v>0</v>
      </c>
      <c r="CC787" s="622">
        <f>ROUND(SUMIF($M$1:$BW$1,CC$1,$M787:$BW787),0)</f>
        <v>13</v>
      </c>
      <c r="CD787" s="622">
        <f t="shared" si="1590"/>
        <v>15</v>
      </c>
      <c r="CE787" s="622">
        <f t="shared" si="1608"/>
        <v>12</v>
      </c>
      <c r="CF787" s="622">
        <f t="shared" si="1613"/>
        <v>4</v>
      </c>
      <c r="CG787" s="622">
        <f t="shared" si="1613"/>
        <v>0</v>
      </c>
      <c r="CH787" s="622">
        <f t="shared" si="1613"/>
        <v>0</v>
      </c>
      <c r="CI787" s="622">
        <f t="shared" si="1613"/>
        <v>0</v>
      </c>
      <c r="CJ787" s="16"/>
      <c r="CK787" s="622">
        <f t="shared" si="1614"/>
        <v>2</v>
      </c>
      <c r="CL787" s="622">
        <f t="shared" si="1614"/>
        <v>16</v>
      </c>
      <c r="CM787" s="622">
        <f t="shared" si="1614"/>
        <v>14</v>
      </c>
      <c r="CN787" s="622">
        <f t="shared" si="1609"/>
        <v>11</v>
      </c>
      <c r="CO787" s="622">
        <f t="shared" si="1615"/>
        <v>1</v>
      </c>
      <c r="CP787" s="622">
        <f t="shared" si="1615"/>
        <v>0</v>
      </c>
      <c r="CQ787" s="622">
        <f t="shared" si="1615"/>
        <v>0</v>
      </c>
      <c r="CR787" s="622">
        <f t="shared" si="1615"/>
        <v>0</v>
      </c>
      <c r="CS787" s="120">
        <f t="shared" si="1579"/>
        <v>0</v>
      </c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</row>
    <row r="788" spans="1:133" ht="15">
      <c r="A788" s="572" t="s">
        <v>180</v>
      </c>
      <c r="B788" s="14"/>
      <c r="C788" s="9">
        <f>'4a 1718 CS PC'!AP52</f>
        <v>1.89E-2</v>
      </c>
      <c r="D788" s="9">
        <f>'4a 1718 CS PC'!AR52</f>
        <v>2.6599999999999999E-2</v>
      </c>
      <c r="E788" s="9">
        <f>'4b 1819 CS PC'!$AT52</f>
        <v>1.8599999999999998E-2</v>
      </c>
      <c r="F788" s="9">
        <f>'4b 1819 CS PC'!AQ52</f>
        <v>2.64E-2</v>
      </c>
      <c r="G788" s="9">
        <f>'4c 1920 CS PC'!AS52</f>
        <v>1.8499999999999999E-2</v>
      </c>
      <c r="H788" s="9">
        <f>'4c 1920 CS PC'!AP52</f>
        <v>2.6200000000000001E-2</v>
      </c>
      <c r="I788" s="9">
        <f>'4d 2021 CS PC'!AS52</f>
        <v>1.7500000000000002E-2</v>
      </c>
      <c r="J788" s="9">
        <f>'4d 2021 CS PC'!AP52</f>
        <v>2.5000000000000001E-2</v>
      </c>
      <c r="K788" s="9">
        <f>'4e 2122 CS PC'!AB52</f>
        <v>1.7100000000000001E-2</v>
      </c>
      <c r="L788" s="9"/>
      <c r="M788" s="571">
        <f t="shared" si="1570"/>
        <v>0</v>
      </c>
      <c r="N788" s="571">
        <f t="shared" si="1604"/>
        <v>0</v>
      </c>
      <c r="O788" s="571">
        <f t="shared" si="1604"/>
        <v>0</v>
      </c>
      <c r="P788" s="571">
        <f t="shared" si="1604"/>
        <v>0</v>
      </c>
      <c r="Q788" s="571">
        <f t="shared" si="1604"/>
        <v>3.1752000000000002</v>
      </c>
      <c r="R788" s="571">
        <f t="shared" si="1604"/>
        <v>0</v>
      </c>
      <c r="S788" s="571">
        <f t="shared" si="1604"/>
        <v>14.477399999999999</v>
      </c>
      <c r="T788" s="573"/>
      <c r="U788" s="573"/>
      <c r="V788" s="571">
        <f t="shared" si="1610"/>
        <v>9</v>
      </c>
      <c r="W788" s="571">
        <f t="shared" si="1606"/>
        <v>7</v>
      </c>
      <c r="X788" s="571">
        <f t="shared" si="1559"/>
        <v>0</v>
      </c>
      <c r="Y788" s="571">
        <f t="shared" si="1586"/>
        <v>5</v>
      </c>
      <c r="Z788" s="571">
        <f t="shared" si="1586"/>
        <v>19</v>
      </c>
      <c r="AA788" s="571">
        <f t="shared" si="1586"/>
        <v>5</v>
      </c>
      <c r="AB788" s="571">
        <f t="shared" si="1572"/>
        <v>6</v>
      </c>
      <c r="AC788" s="571">
        <f t="shared" si="1587"/>
        <v>0</v>
      </c>
      <c r="AD788" s="571">
        <f t="shared" si="1601"/>
        <v>1</v>
      </c>
      <c r="AE788" s="571">
        <f t="shared" si="1602"/>
        <v>0</v>
      </c>
      <c r="AF788" s="571">
        <f t="shared" si="1617"/>
        <v>4</v>
      </c>
      <c r="AG788" s="571">
        <f t="shared" si="1618"/>
        <v>13</v>
      </c>
      <c r="AH788" s="571">
        <f t="shared" si="1612"/>
        <v>0</v>
      </c>
      <c r="AI788" s="571">
        <f t="shared" si="1573"/>
        <v>1</v>
      </c>
      <c r="AJ788" s="571">
        <f t="shared" si="1574"/>
        <v>0</v>
      </c>
      <c r="AK788" s="571">
        <f t="shared" si="1573"/>
        <v>0</v>
      </c>
      <c r="AL788" s="571">
        <f t="shared" si="1612"/>
        <v>0</v>
      </c>
      <c r="AM788" s="571">
        <f t="shared" si="1612"/>
        <v>2</v>
      </c>
      <c r="AN788" s="571">
        <f t="shared" si="1575"/>
        <v>0</v>
      </c>
      <c r="AO788" s="571">
        <f t="shared" si="1616"/>
        <v>0</v>
      </c>
      <c r="AP788" s="571">
        <f t="shared" si="1616"/>
        <v>0</v>
      </c>
      <c r="AQ788" s="571">
        <f t="shared" si="1616"/>
        <v>0</v>
      </c>
      <c r="AR788" s="571">
        <f t="shared" si="1616"/>
        <v>0</v>
      </c>
      <c r="AS788" s="571">
        <f t="shared" si="1616"/>
        <v>0</v>
      </c>
      <c r="AT788" s="571">
        <f t="shared" si="1616"/>
        <v>0</v>
      </c>
      <c r="AU788" s="571">
        <f t="shared" si="1616"/>
        <v>0</v>
      </c>
      <c r="AV788" s="571">
        <f t="shared" si="1616"/>
        <v>0</v>
      </c>
      <c r="AW788" s="571">
        <f t="shared" si="1616"/>
        <v>0</v>
      </c>
      <c r="AX788" s="571">
        <f t="shared" si="1616"/>
        <v>0</v>
      </c>
      <c r="AY788" s="571">
        <f t="shared" si="1616"/>
        <v>0</v>
      </c>
      <c r="AZ788" s="571">
        <f t="shared" si="1616"/>
        <v>0</v>
      </c>
      <c r="BA788" s="571">
        <f t="shared" si="1616"/>
        <v>0</v>
      </c>
      <c r="BB788" s="571">
        <f t="shared" si="1616"/>
        <v>0</v>
      </c>
      <c r="BC788" s="571">
        <f t="shared" si="1616"/>
        <v>0</v>
      </c>
      <c r="BD788" s="571">
        <f t="shared" si="1616"/>
        <v>0</v>
      </c>
      <c r="BE788" s="571">
        <f t="shared" si="1616"/>
        <v>0</v>
      </c>
      <c r="BF788" s="571">
        <f t="shared" si="1616"/>
        <v>0</v>
      </c>
      <c r="BG788" s="571">
        <f t="shared" si="1616"/>
        <v>0</v>
      </c>
      <c r="BH788" s="571">
        <f t="shared" si="1616"/>
        <v>0</v>
      </c>
      <c r="BI788" s="571">
        <f t="shared" si="1616"/>
        <v>0</v>
      </c>
      <c r="BJ788" s="571">
        <f t="shared" si="1616"/>
        <v>0</v>
      </c>
      <c r="BK788" s="571">
        <f t="shared" si="1616"/>
        <v>0</v>
      </c>
      <c r="BL788" s="571">
        <f t="shared" si="1616"/>
        <v>0</v>
      </c>
      <c r="BM788" s="571">
        <f t="shared" si="1616"/>
        <v>0</v>
      </c>
      <c r="BN788" s="571">
        <f t="shared" si="1616"/>
        <v>0</v>
      </c>
      <c r="BO788" s="571">
        <f t="shared" si="1616"/>
        <v>0</v>
      </c>
      <c r="BP788" s="571">
        <f t="shared" si="1616"/>
        <v>0</v>
      </c>
      <c r="BQ788" s="571">
        <f t="shared" si="1616"/>
        <v>0</v>
      </c>
      <c r="BR788" s="571">
        <f t="shared" si="1616"/>
        <v>0</v>
      </c>
      <c r="BS788" s="571">
        <f t="shared" si="1616"/>
        <v>0</v>
      </c>
      <c r="BT788" s="571">
        <f t="shared" si="1616"/>
        <v>0</v>
      </c>
      <c r="BU788" s="571">
        <f t="shared" si="1616"/>
        <v>0</v>
      </c>
      <c r="BV788" s="571">
        <f t="shared" si="1616"/>
        <v>0</v>
      </c>
      <c r="BW788" s="571">
        <f t="shared" si="1616"/>
        <v>0</v>
      </c>
      <c r="BX788" s="571"/>
      <c r="BY788" s="571">
        <f>ROUND(SUM(M788:BX788),0)</f>
        <v>90</v>
      </c>
      <c r="BZ788" s="7"/>
      <c r="CA788" s="7">
        <f t="shared" si="1567"/>
        <v>0</v>
      </c>
      <c r="CB788" s="622">
        <f t="shared" si="1605"/>
        <v>0</v>
      </c>
      <c r="CC788" s="622">
        <f>ROUND(SUMIF($M$1:$BW$1,CC$1,$M788:$BW788),0)</f>
        <v>27</v>
      </c>
      <c r="CD788" s="622">
        <f t="shared" si="1590"/>
        <v>36</v>
      </c>
      <c r="CE788" s="622">
        <f t="shared" si="1608"/>
        <v>24</v>
      </c>
      <c r="CF788" s="622">
        <f t="shared" si="1613"/>
        <v>3</v>
      </c>
      <c r="CG788" s="622">
        <f t="shared" si="1613"/>
        <v>0</v>
      </c>
      <c r="CH788" s="622">
        <f t="shared" si="1613"/>
        <v>0</v>
      </c>
      <c r="CI788" s="622">
        <f t="shared" si="1613"/>
        <v>0</v>
      </c>
      <c r="CJ788" s="16"/>
      <c r="CK788" s="622">
        <f t="shared" si="1614"/>
        <v>3</v>
      </c>
      <c r="CL788" s="622">
        <f t="shared" si="1614"/>
        <v>35</v>
      </c>
      <c r="CM788" s="622">
        <f t="shared" si="1614"/>
        <v>31</v>
      </c>
      <c r="CN788" s="630">
        <f>ROUNDUP(SUMIF($M$2:$BW$2,CN$1,$M788:$BW788),0)+1</f>
        <v>19</v>
      </c>
      <c r="CO788" s="622">
        <f t="shared" si="1615"/>
        <v>2</v>
      </c>
      <c r="CP788" s="622">
        <f t="shared" si="1615"/>
        <v>0</v>
      </c>
      <c r="CQ788" s="622">
        <f t="shared" si="1615"/>
        <v>0</v>
      </c>
      <c r="CR788" s="622">
        <f t="shared" si="1615"/>
        <v>0</v>
      </c>
      <c r="CS788" s="120">
        <f t="shared" si="1579"/>
        <v>0</v>
      </c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</row>
    <row r="789" spans="1:133" ht="15">
      <c r="A789" s="572" t="s">
        <v>181</v>
      </c>
      <c r="B789" s="14"/>
      <c r="C789" s="9">
        <f>'4a 1718 CS PC'!AP53</f>
        <v>3.0999999999999999E-3</v>
      </c>
      <c r="D789" s="9">
        <f>'4a 1718 CS PC'!AR53</f>
        <v>4.3E-3</v>
      </c>
      <c r="E789" s="9">
        <f>'4b 1819 CS PC'!$AT53</f>
        <v>3.0999999999999999E-3</v>
      </c>
      <c r="F789" s="9">
        <f>'4b 1819 CS PC'!AQ53</f>
        <v>4.4000000000000003E-3</v>
      </c>
      <c r="G789" s="9">
        <f>'4c 1920 CS PC'!AS53</f>
        <v>3.0999999999999999E-3</v>
      </c>
      <c r="H789" s="9">
        <f>'4c 1920 CS PC'!AP53</f>
        <v>4.4000000000000003E-3</v>
      </c>
      <c r="I789" s="9">
        <f>'4d 2021 CS PC'!AS53</f>
        <v>3.0000000000000001E-3</v>
      </c>
      <c r="J789" s="9">
        <f>'4d 2021 CS PC'!AP53</f>
        <v>4.3E-3</v>
      </c>
      <c r="K789" s="9">
        <f>'4e 2122 CS PC'!AB53</f>
        <v>3.0000000000000001E-3</v>
      </c>
      <c r="L789" s="9"/>
      <c r="M789" s="571">
        <f t="shared" si="1570"/>
        <v>0</v>
      </c>
      <c r="N789" s="571">
        <f t="shared" ref="N789:S796" si="1619">N$738*$C789</f>
        <v>0</v>
      </c>
      <c r="O789" s="571">
        <f t="shared" si="1619"/>
        <v>0</v>
      </c>
      <c r="P789" s="571">
        <f t="shared" si="1619"/>
        <v>0</v>
      </c>
      <c r="Q789" s="571">
        <f t="shared" si="1619"/>
        <v>0.52079999999999993</v>
      </c>
      <c r="R789" s="571">
        <f t="shared" si="1619"/>
        <v>0</v>
      </c>
      <c r="S789" s="571">
        <f t="shared" si="1619"/>
        <v>2.3746</v>
      </c>
      <c r="T789" s="573"/>
      <c r="U789" s="573"/>
      <c r="V789" s="571">
        <f t="shared" si="1610"/>
        <v>1</v>
      </c>
      <c r="W789" s="571">
        <f t="shared" si="1606"/>
        <v>1</v>
      </c>
      <c r="X789" s="571">
        <f t="shared" si="1559"/>
        <v>0</v>
      </c>
      <c r="Y789" s="571">
        <f t="shared" si="1586"/>
        <v>1</v>
      </c>
      <c r="Z789" s="571">
        <f t="shared" si="1586"/>
        <v>3</v>
      </c>
      <c r="AA789" s="571">
        <f t="shared" si="1586"/>
        <v>1</v>
      </c>
      <c r="AB789" s="571">
        <f t="shared" si="1572"/>
        <v>1</v>
      </c>
      <c r="AC789" s="571">
        <f t="shared" si="1587"/>
        <v>0</v>
      </c>
      <c r="AD789" s="594">
        <f>ROUNDUP(AD$738*$G789,0)</f>
        <v>1</v>
      </c>
      <c r="AE789" s="571">
        <f t="shared" si="1602"/>
        <v>0</v>
      </c>
      <c r="AF789" s="571">
        <f t="shared" si="1617"/>
        <v>1</v>
      </c>
      <c r="AG789" s="571">
        <f t="shared" si="1618"/>
        <v>2</v>
      </c>
      <c r="AH789" s="571">
        <f t="shared" ref="AH789:AM796" si="1620">ROUND(AH$738*$I789,0)</f>
        <v>0</v>
      </c>
      <c r="AI789" s="594">
        <f>ROUNDUP(AI$738*$G789,0)</f>
        <v>1</v>
      </c>
      <c r="AJ789" s="571">
        <f t="shared" si="1574"/>
        <v>0</v>
      </c>
      <c r="AK789" s="571">
        <f t="shared" si="1573"/>
        <v>0</v>
      </c>
      <c r="AL789" s="571">
        <f t="shared" si="1620"/>
        <v>0</v>
      </c>
      <c r="AM789" s="571">
        <f t="shared" si="1620"/>
        <v>0</v>
      </c>
      <c r="AN789" s="571">
        <f t="shared" si="1575"/>
        <v>0</v>
      </c>
      <c r="AO789" s="571">
        <f t="shared" si="1616"/>
        <v>0</v>
      </c>
      <c r="AP789" s="571">
        <f t="shared" si="1616"/>
        <v>0</v>
      </c>
      <c r="AQ789" s="571">
        <f t="shared" si="1616"/>
        <v>0</v>
      </c>
      <c r="AR789" s="571">
        <f t="shared" si="1616"/>
        <v>0</v>
      </c>
      <c r="AS789" s="571">
        <f t="shared" si="1616"/>
        <v>0</v>
      </c>
      <c r="AT789" s="571">
        <f t="shared" si="1616"/>
        <v>0</v>
      </c>
      <c r="AU789" s="571">
        <f t="shared" si="1616"/>
        <v>0</v>
      </c>
      <c r="AV789" s="571">
        <f t="shared" si="1616"/>
        <v>0</v>
      </c>
      <c r="AW789" s="571">
        <f t="shared" si="1616"/>
        <v>0</v>
      </c>
      <c r="AX789" s="571">
        <f t="shared" si="1616"/>
        <v>0</v>
      </c>
      <c r="AY789" s="571">
        <f t="shared" si="1616"/>
        <v>0</v>
      </c>
      <c r="AZ789" s="571">
        <f t="shared" si="1616"/>
        <v>0</v>
      </c>
      <c r="BA789" s="571">
        <f t="shared" si="1616"/>
        <v>0</v>
      </c>
      <c r="BB789" s="571">
        <f t="shared" si="1616"/>
        <v>0</v>
      </c>
      <c r="BC789" s="571">
        <f t="shared" si="1616"/>
        <v>0</v>
      </c>
      <c r="BD789" s="571">
        <f t="shared" si="1616"/>
        <v>0</v>
      </c>
      <c r="BE789" s="571">
        <f t="shared" si="1616"/>
        <v>0</v>
      </c>
      <c r="BF789" s="571">
        <f t="shared" si="1616"/>
        <v>0</v>
      </c>
      <c r="BG789" s="571">
        <f t="shared" si="1616"/>
        <v>0</v>
      </c>
      <c r="BH789" s="571">
        <f t="shared" si="1616"/>
        <v>0</v>
      </c>
      <c r="BI789" s="571">
        <f t="shared" si="1616"/>
        <v>0</v>
      </c>
      <c r="BJ789" s="571">
        <f t="shared" si="1616"/>
        <v>0</v>
      </c>
      <c r="BK789" s="571">
        <f t="shared" si="1616"/>
        <v>0</v>
      </c>
      <c r="BL789" s="571">
        <f t="shared" si="1616"/>
        <v>0</v>
      </c>
      <c r="BM789" s="571">
        <f t="shared" si="1616"/>
        <v>0</v>
      </c>
      <c r="BN789" s="571">
        <f t="shared" si="1616"/>
        <v>0</v>
      </c>
      <c r="BO789" s="571">
        <f t="shared" si="1616"/>
        <v>0</v>
      </c>
      <c r="BP789" s="571">
        <f t="shared" si="1616"/>
        <v>0</v>
      </c>
      <c r="BQ789" s="571">
        <f t="shared" si="1616"/>
        <v>0</v>
      </c>
      <c r="BR789" s="571">
        <f t="shared" si="1616"/>
        <v>0</v>
      </c>
      <c r="BS789" s="571">
        <f t="shared" si="1616"/>
        <v>0</v>
      </c>
      <c r="BT789" s="571">
        <f t="shared" si="1616"/>
        <v>0</v>
      </c>
      <c r="BU789" s="571">
        <f t="shared" si="1616"/>
        <v>0</v>
      </c>
      <c r="BV789" s="571">
        <f t="shared" si="1616"/>
        <v>0</v>
      </c>
      <c r="BW789" s="571">
        <f t="shared" si="1616"/>
        <v>0</v>
      </c>
      <c r="BX789" s="571"/>
      <c r="BY789" s="571">
        <f>ROUND(SUM(M789:BX789),0)</f>
        <v>16</v>
      </c>
      <c r="BZ789" s="7"/>
      <c r="CA789" s="7">
        <f t="shared" si="1567"/>
        <v>0</v>
      </c>
      <c r="CB789" s="622">
        <f t="shared" si="1605"/>
        <v>0</v>
      </c>
      <c r="CC789" s="622">
        <f>ROUND(SUMIF($M$1:$BW$1,CC$1,$M789:$BW789),0)</f>
        <v>4</v>
      </c>
      <c r="CD789" s="622">
        <f t="shared" si="1590"/>
        <v>6</v>
      </c>
      <c r="CE789" s="622">
        <f t="shared" si="1608"/>
        <v>5</v>
      </c>
      <c r="CF789" s="622">
        <f t="shared" si="1613"/>
        <v>1</v>
      </c>
      <c r="CG789" s="622">
        <f t="shared" si="1613"/>
        <v>0</v>
      </c>
      <c r="CH789" s="622">
        <f t="shared" si="1613"/>
        <v>0</v>
      </c>
      <c r="CI789" s="622">
        <f t="shared" si="1613"/>
        <v>0</v>
      </c>
      <c r="CJ789" s="16"/>
      <c r="CK789" s="622">
        <f t="shared" si="1614"/>
        <v>1</v>
      </c>
      <c r="CL789" s="622">
        <f t="shared" si="1614"/>
        <v>5</v>
      </c>
      <c r="CM789" s="622">
        <f t="shared" si="1614"/>
        <v>6</v>
      </c>
      <c r="CN789" s="622">
        <f t="shared" ref="CN789:CN797" si="1621">ROUND(SUMIF($M$2:$BW$2,CN$1,$M789:$BW789),0)</f>
        <v>4</v>
      </c>
      <c r="CO789" s="622">
        <f t="shared" si="1615"/>
        <v>0</v>
      </c>
      <c r="CP789" s="622">
        <f t="shared" si="1615"/>
        <v>0</v>
      </c>
      <c r="CQ789" s="622">
        <f t="shared" si="1615"/>
        <v>0</v>
      </c>
      <c r="CR789" s="622">
        <f t="shared" si="1615"/>
        <v>0</v>
      </c>
      <c r="CS789" s="120">
        <f t="shared" si="1579"/>
        <v>0</v>
      </c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</row>
    <row r="790" spans="1:133" ht="15">
      <c r="A790" s="572" t="s">
        <v>182</v>
      </c>
      <c r="B790" s="14"/>
      <c r="C790" s="9">
        <f>'4a 1718 CS PC'!AP54</f>
        <v>2E-3</v>
      </c>
      <c r="D790" s="9">
        <f>'4a 1718 CS PC'!AR54</f>
        <v>2.8999999999999998E-3</v>
      </c>
      <c r="E790" s="9">
        <f>'4b 1819 CS PC'!$AT54</f>
        <v>2.0999999999999999E-3</v>
      </c>
      <c r="F790" s="9">
        <f>'4b 1819 CS PC'!AQ54</f>
        <v>3.0000000000000001E-3</v>
      </c>
      <c r="G790" s="9">
        <f>'4c 1920 CS PC'!AS54</f>
        <v>2.0999999999999999E-3</v>
      </c>
      <c r="H790" s="9">
        <f>'4c 1920 CS PC'!AP54</f>
        <v>3.0000000000000001E-3</v>
      </c>
      <c r="I790" s="9">
        <f>'4d 2021 CS PC'!AS54</f>
        <v>2.0999999999999999E-3</v>
      </c>
      <c r="J790" s="9">
        <f>'4d 2021 CS PC'!AP54</f>
        <v>3.0000000000000001E-3</v>
      </c>
      <c r="K790" s="9">
        <f>'4e 2122 CS PC'!AB54</f>
        <v>2.0999999999999999E-3</v>
      </c>
      <c r="L790" s="9"/>
      <c r="M790" s="571">
        <f t="shared" si="1570"/>
        <v>0</v>
      </c>
      <c r="N790" s="571">
        <f t="shared" si="1619"/>
        <v>0</v>
      </c>
      <c r="O790" s="571">
        <f t="shared" si="1619"/>
        <v>0</v>
      </c>
      <c r="P790" s="571">
        <f t="shared" si="1619"/>
        <v>0</v>
      </c>
      <c r="Q790" s="571">
        <f t="shared" si="1619"/>
        <v>0.33600000000000002</v>
      </c>
      <c r="R790" s="571">
        <f t="shared" si="1619"/>
        <v>0</v>
      </c>
      <c r="S790" s="571">
        <f t="shared" si="1619"/>
        <v>1.532</v>
      </c>
      <c r="T790" s="573"/>
      <c r="U790" s="573"/>
      <c r="V790" s="571">
        <f t="shared" si="1610"/>
        <v>1</v>
      </c>
      <c r="W790" s="571">
        <f t="shared" si="1606"/>
        <v>1</v>
      </c>
      <c r="X790" s="571">
        <f t="shared" si="1559"/>
        <v>0</v>
      </c>
      <c r="Y790" s="571">
        <f t="shared" si="1586"/>
        <v>1</v>
      </c>
      <c r="Z790" s="571">
        <f t="shared" si="1586"/>
        <v>2</v>
      </c>
      <c r="AA790" s="571">
        <f t="shared" si="1586"/>
        <v>1</v>
      </c>
      <c r="AB790" s="571">
        <f t="shared" si="1572"/>
        <v>1</v>
      </c>
      <c r="AC790" s="571">
        <f t="shared" si="1587"/>
        <v>0</v>
      </c>
      <c r="AD790" s="571">
        <f t="shared" si="1601"/>
        <v>0</v>
      </c>
      <c r="AE790" s="571">
        <f t="shared" si="1602"/>
        <v>0</v>
      </c>
      <c r="AF790" s="571">
        <f t="shared" si="1617"/>
        <v>0</v>
      </c>
      <c r="AG790" s="571">
        <f t="shared" si="1618"/>
        <v>2</v>
      </c>
      <c r="AH790" s="571">
        <f t="shared" si="1620"/>
        <v>0</v>
      </c>
      <c r="AI790" s="571">
        <f t="shared" si="1573"/>
        <v>0</v>
      </c>
      <c r="AJ790" s="571">
        <f t="shared" si="1574"/>
        <v>0</v>
      </c>
      <c r="AK790" s="571">
        <f t="shared" si="1573"/>
        <v>0</v>
      </c>
      <c r="AL790" s="571">
        <f t="shared" si="1620"/>
        <v>0</v>
      </c>
      <c r="AM790" s="571">
        <f t="shared" si="1620"/>
        <v>0</v>
      </c>
      <c r="AN790" s="571">
        <f t="shared" si="1575"/>
        <v>0</v>
      </c>
      <c r="AO790" s="571">
        <f t="shared" si="1616"/>
        <v>0</v>
      </c>
      <c r="AP790" s="571">
        <f t="shared" si="1616"/>
        <v>0</v>
      </c>
      <c r="AQ790" s="571">
        <f t="shared" si="1616"/>
        <v>0</v>
      </c>
      <c r="AR790" s="571">
        <f t="shared" si="1616"/>
        <v>0</v>
      </c>
      <c r="AS790" s="571">
        <f t="shared" si="1616"/>
        <v>0</v>
      </c>
      <c r="AT790" s="571">
        <f t="shared" si="1616"/>
        <v>0</v>
      </c>
      <c r="AU790" s="571">
        <f t="shared" si="1616"/>
        <v>0</v>
      </c>
      <c r="AV790" s="571">
        <f t="shared" si="1616"/>
        <v>0</v>
      </c>
      <c r="AW790" s="571">
        <f t="shared" si="1616"/>
        <v>0</v>
      </c>
      <c r="AX790" s="571">
        <f t="shared" si="1616"/>
        <v>0</v>
      </c>
      <c r="AY790" s="571">
        <f t="shared" si="1616"/>
        <v>0</v>
      </c>
      <c r="AZ790" s="571">
        <f t="shared" si="1616"/>
        <v>0</v>
      </c>
      <c r="BA790" s="571">
        <f t="shared" si="1616"/>
        <v>0</v>
      </c>
      <c r="BB790" s="571">
        <f t="shared" si="1616"/>
        <v>0</v>
      </c>
      <c r="BC790" s="571">
        <f t="shared" si="1616"/>
        <v>0</v>
      </c>
      <c r="BD790" s="571">
        <f t="shared" ref="AO790:BW796" si="1622">ROUND(BD$738*$K790,0)</f>
        <v>0</v>
      </c>
      <c r="BE790" s="571">
        <f t="shared" si="1622"/>
        <v>0</v>
      </c>
      <c r="BF790" s="571">
        <f t="shared" si="1622"/>
        <v>0</v>
      </c>
      <c r="BG790" s="571">
        <f t="shared" si="1622"/>
        <v>0</v>
      </c>
      <c r="BH790" s="571">
        <f t="shared" si="1622"/>
        <v>0</v>
      </c>
      <c r="BI790" s="571">
        <f t="shared" si="1622"/>
        <v>0</v>
      </c>
      <c r="BJ790" s="571">
        <f t="shared" si="1622"/>
        <v>0</v>
      </c>
      <c r="BK790" s="571">
        <f t="shared" si="1622"/>
        <v>0</v>
      </c>
      <c r="BL790" s="571">
        <f t="shared" si="1622"/>
        <v>0</v>
      </c>
      <c r="BM790" s="571">
        <f t="shared" si="1622"/>
        <v>0</v>
      </c>
      <c r="BN790" s="571">
        <f t="shared" si="1622"/>
        <v>0</v>
      </c>
      <c r="BO790" s="571">
        <f t="shared" si="1622"/>
        <v>0</v>
      </c>
      <c r="BP790" s="571">
        <f t="shared" si="1622"/>
        <v>0</v>
      </c>
      <c r="BQ790" s="571">
        <f t="shared" si="1622"/>
        <v>0</v>
      </c>
      <c r="BR790" s="571">
        <f t="shared" si="1622"/>
        <v>0</v>
      </c>
      <c r="BS790" s="571">
        <f t="shared" si="1622"/>
        <v>0</v>
      </c>
      <c r="BT790" s="571">
        <f t="shared" si="1622"/>
        <v>0</v>
      </c>
      <c r="BU790" s="571">
        <f t="shared" si="1622"/>
        <v>0</v>
      </c>
      <c r="BV790" s="571">
        <f t="shared" si="1622"/>
        <v>0</v>
      </c>
      <c r="BW790" s="571">
        <f t="shared" si="1622"/>
        <v>0</v>
      </c>
      <c r="BX790" s="571"/>
      <c r="BY790" s="571">
        <f>ROUND(SUM(M790:BX790),0)</f>
        <v>11</v>
      </c>
      <c r="BZ790" s="7"/>
      <c r="CA790" s="7">
        <f t="shared" si="1567"/>
        <v>0</v>
      </c>
      <c r="CB790" s="622">
        <f t="shared" si="1605"/>
        <v>0</v>
      </c>
      <c r="CC790" s="622">
        <f>ROUND(SUMIF($M$1:$BW$1,CC$1,$M790:$BW790),0)</f>
        <v>3</v>
      </c>
      <c r="CD790" s="622">
        <f t="shared" si="1590"/>
        <v>5</v>
      </c>
      <c r="CE790" s="622">
        <f t="shared" si="1608"/>
        <v>3</v>
      </c>
      <c r="CF790" s="622">
        <f t="shared" si="1613"/>
        <v>0</v>
      </c>
      <c r="CG790" s="622">
        <f t="shared" si="1613"/>
        <v>0</v>
      </c>
      <c r="CH790" s="622">
        <f t="shared" si="1613"/>
        <v>0</v>
      </c>
      <c r="CI790" s="622">
        <f t="shared" si="1613"/>
        <v>0</v>
      </c>
      <c r="CJ790" s="16"/>
      <c r="CK790" s="622">
        <f t="shared" si="1614"/>
        <v>0</v>
      </c>
      <c r="CL790" s="622">
        <f t="shared" si="1614"/>
        <v>5</v>
      </c>
      <c r="CM790" s="622">
        <f t="shared" si="1614"/>
        <v>4</v>
      </c>
      <c r="CN790" s="622">
        <f t="shared" si="1621"/>
        <v>2</v>
      </c>
      <c r="CO790" s="622">
        <f t="shared" si="1615"/>
        <v>0</v>
      </c>
      <c r="CP790" s="622">
        <f t="shared" si="1615"/>
        <v>0</v>
      </c>
      <c r="CQ790" s="622">
        <f t="shared" si="1615"/>
        <v>0</v>
      </c>
      <c r="CR790" s="622">
        <f t="shared" si="1615"/>
        <v>0</v>
      </c>
      <c r="CS790" s="120">
        <f t="shared" si="1579"/>
        <v>0</v>
      </c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</row>
    <row r="791" spans="1:133" ht="15">
      <c r="A791" s="572" t="s">
        <v>183</v>
      </c>
      <c r="B791" s="14"/>
      <c r="C791" s="9">
        <f>'4a 1718 CS PC'!AP55</f>
        <v>4.0000000000000002E-4</v>
      </c>
      <c r="D791" s="9">
        <f>'4a 1718 CS PC'!AR55</f>
        <v>5.0000000000000001E-4</v>
      </c>
      <c r="E791" s="9">
        <f>'4b 1819 CS PC'!$AT55</f>
        <v>4.0000000000000002E-4</v>
      </c>
      <c r="F791" s="9">
        <f>'4b 1819 CS PC'!AQ55</f>
        <v>5.0000000000000001E-4</v>
      </c>
      <c r="G791" s="9">
        <f>'4c 1920 CS PC'!AS55</f>
        <v>4.0000000000000002E-4</v>
      </c>
      <c r="H791" s="9">
        <f>'4c 1920 CS PC'!AP55</f>
        <v>5.0000000000000001E-4</v>
      </c>
      <c r="I791" s="9">
        <f>'4d 2021 CS PC'!AS55</f>
        <v>4.0000000000000002E-4</v>
      </c>
      <c r="J791" s="9">
        <f>'4d 2021 CS PC'!AP55</f>
        <v>5.9999999999999995E-4</v>
      </c>
      <c r="K791" s="9">
        <f>'4e 2122 CS PC'!AB55</f>
        <v>4.0000000000000002E-4</v>
      </c>
      <c r="L791" s="9"/>
      <c r="M791" s="571">
        <f t="shared" si="1570"/>
        <v>0</v>
      </c>
      <c r="N791" s="571">
        <f t="shared" si="1619"/>
        <v>0</v>
      </c>
      <c r="O791" s="571">
        <f t="shared" si="1619"/>
        <v>0</v>
      </c>
      <c r="P791" s="571">
        <f t="shared" si="1619"/>
        <v>0</v>
      </c>
      <c r="Q791" s="571">
        <f t="shared" si="1619"/>
        <v>6.720000000000001E-2</v>
      </c>
      <c r="R791" s="571">
        <f t="shared" si="1619"/>
        <v>0</v>
      </c>
      <c r="S791" s="571">
        <f t="shared" si="1619"/>
        <v>0.30640000000000001</v>
      </c>
      <c r="T791" s="573"/>
      <c r="U791" s="573"/>
      <c r="V791" s="571">
        <f t="shared" si="1610"/>
        <v>0</v>
      </c>
      <c r="W791" s="571">
        <f t="shared" si="1606"/>
        <v>0</v>
      </c>
      <c r="X791" s="571">
        <f t="shared" si="1559"/>
        <v>0</v>
      </c>
      <c r="Y791" s="594">
        <f>ROUNDUP(Y$738*$E791,0)</f>
        <v>1</v>
      </c>
      <c r="Z791" s="571">
        <f t="shared" si="1586"/>
        <v>0</v>
      </c>
      <c r="AA791" s="571">
        <f t="shared" si="1586"/>
        <v>0</v>
      </c>
      <c r="AB791" s="571">
        <f t="shared" si="1572"/>
        <v>0</v>
      </c>
      <c r="AC791" s="571">
        <f t="shared" si="1587"/>
        <v>0</v>
      </c>
      <c r="AD791" s="571">
        <f t="shared" si="1601"/>
        <v>0</v>
      </c>
      <c r="AE791" s="571">
        <f t="shared" si="1602"/>
        <v>0</v>
      </c>
      <c r="AF791" s="571">
        <f t="shared" si="1617"/>
        <v>0</v>
      </c>
      <c r="AG791" s="571">
        <f t="shared" si="1618"/>
        <v>0</v>
      </c>
      <c r="AH791" s="594">
        <f>ROUNDUP(AH$738*$I791,0)</f>
        <v>1</v>
      </c>
      <c r="AI791" s="571">
        <f t="shared" si="1573"/>
        <v>0</v>
      </c>
      <c r="AJ791" s="571">
        <f t="shared" si="1574"/>
        <v>0</v>
      </c>
      <c r="AK791" s="571">
        <f t="shared" si="1573"/>
        <v>0</v>
      </c>
      <c r="AL791" s="571">
        <f t="shared" si="1620"/>
        <v>0</v>
      </c>
      <c r="AM791" s="571">
        <f t="shared" si="1620"/>
        <v>0</v>
      </c>
      <c r="AN791" s="571">
        <f t="shared" si="1575"/>
        <v>0</v>
      </c>
      <c r="AO791" s="571">
        <f t="shared" si="1622"/>
        <v>0</v>
      </c>
      <c r="AP791" s="571">
        <f t="shared" si="1622"/>
        <v>0</v>
      </c>
      <c r="AQ791" s="571">
        <f t="shared" si="1622"/>
        <v>0</v>
      </c>
      <c r="AR791" s="571">
        <f t="shared" si="1622"/>
        <v>0</v>
      </c>
      <c r="AS791" s="571">
        <f t="shared" si="1622"/>
        <v>0</v>
      </c>
      <c r="AT791" s="571">
        <f t="shared" si="1622"/>
        <v>0</v>
      </c>
      <c r="AU791" s="571">
        <f t="shared" si="1622"/>
        <v>0</v>
      </c>
      <c r="AV791" s="571">
        <f t="shared" si="1622"/>
        <v>0</v>
      </c>
      <c r="AW791" s="571">
        <f t="shared" si="1622"/>
        <v>0</v>
      </c>
      <c r="AX791" s="571">
        <f t="shared" si="1622"/>
        <v>0</v>
      </c>
      <c r="AY791" s="571">
        <f t="shared" si="1622"/>
        <v>0</v>
      </c>
      <c r="AZ791" s="571">
        <f t="shared" si="1622"/>
        <v>0</v>
      </c>
      <c r="BA791" s="571">
        <f t="shared" si="1622"/>
        <v>0</v>
      </c>
      <c r="BB791" s="571">
        <f t="shared" si="1622"/>
        <v>0</v>
      </c>
      <c r="BC791" s="571">
        <f t="shared" si="1622"/>
        <v>0</v>
      </c>
      <c r="BD791" s="571">
        <f t="shared" si="1622"/>
        <v>0</v>
      </c>
      <c r="BE791" s="571">
        <f t="shared" si="1622"/>
        <v>0</v>
      </c>
      <c r="BF791" s="571">
        <f t="shared" si="1622"/>
        <v>0</v>
      </c>
      <c r="BG791" s="571">
        <f t="shared" si="1622"/>
        <v>0</v>
      </c>
      <c r="BH791" s="571">
        <f t="shared" si="1622"/>
        <v>0</v>
      </c>
      <c r="BI791" s="571">
        <f t="shared" si="1622"/>
        <v>0</v>
      </c>
      <c r="BJ791" s="571">
        <f t="shared" si="1622"/>
        <v>0</v>
      </c>
      <c r="BK791" s="571">
        <f t="shared" si="1622"/>
        <v>0</v>
      </c>
      <c r="BL791" s="571">
        <f t="shared" si="1622"/>
        <v>0</v>
      </c>
      <c r="BM791" s="571">
        <f t="shared" si="1622"/>
        <v>0</v>
      </c>
      <c r="BN791" s="571">
        <f t="shared" si="1622"/>
        <v>0</v>
      </c>
      <c r="BO791" s="571">
        <f t="shared" si="1622"/>
        <v>0</v>
      </c>
      <c r="BP791" s="571">
        <f t="shared" si="1622"/>
        <v>0</v>
      </c>
      <c r="BQ791" s="571">
        <f t="shared" si="1622"/>
        <v>0</v>
      </c>
      <c r="BR791" s="571">
        <f t="shared" si="1622"/>
        <v>0</v>
      </c>
      <c r="BS791" s="571">
        <f t="shared" si="1622"/>
        <v>0</v>
      </c>
      <c r="BT791" s="571">
        <f t="shared" si="1622"/>
        <v>0</v>
      </c>
      <c r="BU791" s="571">
        <f t="shared" si="1622"/>
        <v>0</v>
      </c>
      <c r="BV791" s="571">
        <f t="shared" si="1622"/>
        <v>0</v>
      </c>
      <c r="BW791" s="571">
        <f t="shared" si="1622"/>
        <v>0</v>
      </c>
      <c r="BX791" s="571"/>
      <c r="BY791" s="571">
        <f>ROUND(SUM(M791:BX791),0)</f>
        <v>2</v>
      </c>
      <c r="BZ791" s="7"/>
      <c r="CA791" s="7">
        <f t="shared" si="1567"/>
        <v>0</v>
      </c>
      <c r="CB791" s="622">
        <f t="shared" si="1605"/>
        <v>0</v>
      </c>
      <c r="CC791" s="622">
        <f>ROUND(SUMIF($M$1:$BW$1,CC$1,$M791:$BW791),0)</f>
        <v>0</v>
      </c>
      <c r="CD791" s="622">
        <f t="shared" si="1590"/>
        <v>1</v>
      </c>
      <c r="CE791" s="622">
        <f t="shared" si="1608"/>
        <v>0</v>
      </c>
      <c r="CF791" s="622">
        <f t="shared" si="1613"/>
        <v>1</v>
      </c>
      <c r="CG791" s="622">
        <f t="shared" si="1613"/>
        <v>0</v>
      </c>
      <c r="CH791" s="622">
        <f t="shared" si="1613"/>
        <v>0</v>
      </c>
      <c r="CI791" s="622">
        <f t="shared" si="1613"/>
        <v>0</v>
      </c>
      <c r="CJ791" s="16"/>
      <c r="CK791" s="622">
        <f t="shared" si="1614"/>
        <v>0</v>
      </c>
      <c r="CL791" s="622">
        <f t="shared" si="1614"/>
        <v>1</v>
      </c>
      <c r="CM791" s="622">
        <f t="shared" si="1614"/>
        <v>0</v>
      </c>
      <c r="CN791" s="622">
        <f t="shared" si="1621"/>
        <v>1</v>
      </c>
      <c r="CO791" s="622">
        <f t="shared" si="1615"/>
        <v>0</v>
      </c>
      <c r="CP791" s="622">
        <f t="shared" si="1615"/>
        <v>0</v>
      </c>
      <c r="CQ791" s="622">
        <f t="shared" si="1615"/>
        <v>0</v>
      </c>
      <c r="CR791" s="622">
        <f t="shared" si="1615"/>
        <v>0</v>
      </c>
      <c r="CS791" s="120">
        <f t="shared" si="1579"/>
        <v>0</v>
      </c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</row>
    <row r="792" spans="1:133" ht="15">
      <c r="A792" s="572" t="s">
        <v>184</v>
      </c>
      <c r="B792" s="14"/>
      <c r="C792" s="9">
        <f>'4a 1718 CS PC'!AP56</f>
        <v>2.1899999999999999E-2</v>
      </c>
      <c r="D792" s="9">
        <f>'4a 1718 CS PC'!AR56</f>
        <v>3.0800000000000001E-2</v>
      </c>
      <c r="E792" s="9">
        <f>'4b 1819 CS PC'!$AT56</f>
        <v>2.1899999999999999E-2</v>
      </c>
      <c r="F792" s="9">
        <f>'4b 1819 CS PC'!AQ56</f>
        <v>3.1199999999999999E-2</v>
      </c>
      <c r="G792" s="9">
        <f>'4c 1920 CS PC'!AS56</f>
        <v>2.1899999999999999E-2</v>
      </c>
      <c r="H792" s="9">
        <f>'4c 1920 CS PC'!AP56</f>
        <v>3.1199999999999999E-2</v>
      </c>
      <c r="I792" s="9">
        <f>'4d 2021 CS PC'!AS56</f>
        <v>2.07E-2</v>
      </c>
      <c r="J792" s="9">
        <f>'4d 2021 CS PC'!AP56</f>
        <v>2.9399999999999999E-2</v>
      </c>
      <c r="K792" s="9">
        <f>'4e 2122 CS PC'!AB56</f>
        <v>2.07E-2</v>
      </c>
      <c r="L792" s="9"/>
      <c r="M792" s="571">
        <f t="shared" si="1570"/>
        <v>0</v>
      </c>
      <c r="N792" s="571">
        <f t="shared" si="1619"/>
        <v>0</v>
      </c>
      <c r="O792" s="571">
        <f t="shared" si="1619"/>
        <v>0</v>
      </c>
      <c r="P792" s="571">
        <f t="shared" si="1619"/>
        <v>0</v>
      </c>
      <c r="Q792" s="571">
        <f t="shared" si="1619"/>
        <v>3.6791999999999998</v>
      </c>
      <c r="R792" s="571">
        <f t="shared" si="1619"/>
        <v>0</v>
      </c>
      <c r="S792" s="571">
        <f t="shared" si="1619"/>
        <v>16.775400000000001</v>
      </c>
      <c r="T792" s="573"/>
      <c r="U792" s="573"/>
      <c r="V792" s="571">
        <f t="shared" si="1610"/>
        <v>11</v>
      </c>
      <c r="W792" s="571">
        <f t="shared" si="1606"/>
        <v>9</v>
      </c>
      <c r="X792" s="571">
        <f t="shared" si="1559"/>
        <v>0</v>
      </c>
      <c r="Y792" s="571">
        <f t="shared" si="1586"/>
        <v>5</v>
      </c>
      <c r="Z792" s="571">
        <f t="shared" si="1586"/>
        <v>22</v>
      </c>
      <c r="AA792" s="571">
        <f t="shared" si="1586"/>
        <v>6</v>
      </c>
      <c r="AB792" s="571">
        <f t="shared" si="1572"/>
        <v>7</v>
      </c>
      <c r="AC792" s="571">
        <f t="shared" si="1587"/>
        <v>0</v>
      </c>
      <c r="AD792" s="571">
        <f t="shared" si="1601"/>
        <v>2</v>
      </c>
      <c r="AE792" s="571">
        <f t="shared" si="1602"/>
        <v>0</v>
      </c>
      <c r="AF792" s="571">
        <f t="shared" si="1617"/>
        <v>5</v>
      </c>
      <c r="AG792" s="571">
        <f t="shared" si="1618"/>
        <v>16</v>
      </c>
      <c r="AH792" s="571">
        <f t="shared" si="1620"/>
        <v>0</v>
      </c>
      <c r="AI792" s="571">
        <f t="shared" si="1573"/>
        <v>2</v>
      </c>
      <c r="AJ792" s="571">
        <f t="shared" si="1574"/>
        <v>0</v>
      </c>
      <c r="AK792" s="571">
        <f t="shared" si="1573"/>
        <v>0</v>
      </c>
      <c r="AL792" s="571">
        <f t="shared" si="1620"/>
        <v>0</v>
      </c>
      <c r="AM792" s="594">
        <f>ROUNDUP(AM$738*$I792,0)</f>
        <v>3</v>
      </c>
      <c r="AN792" s="571">
        <f t="shared" si="1575"/>
        <v>0</v>
      </c>
      <c r="AO792" s="571">
        <f t="shared" si="1622"/>
        <v>0</v>
      </c>
      <c r="AP792" s="571">
        <f t="shared" si="1622"/>
        <v>0</v>
      </c>
      <c r="AQ792" s="571">
        <f t="shared" si="1622"/>
        <v>0</v>
      </c>
      <c r="AR792" s="571">
        <f t="shared" si="1622"/>
        <v>0</v>
      </c>
      <c r="AS792" s="571">
        <f t="shared" si="1622"/>
        <v>0</v>
      </c>
      <c r="AT792" s="571">
        <f t="shared" si="1622"/>
        <v>0</v>
      </c>
      <c r="AU792" s="571">
        <f t="shared" si="1622"/>
        <v>0</v>
      </c>
      <c r="AV792" s="571">
        <f t="shared" si="1622"/>
        <v>0</v>
      </c>
      <c r="AW792" s="571">
        <f t="shared" si="1622"/>
        <v>0</v>
      </c>
      <c r="AX792" s="571">
        <f t="shared" si="1622"/>
        <v>0</v>
      </c>
      <c r="AY792" s="571">
        <f t="shared" si="1622"/>
        <v>0</v>
      </c>
      <c r="AZ792" s="571">
        <f t="shared" si="1622"/>
        <v>0</v>
      </c>
      <c r="BA792" s="571">
        <f t="shared" si="1622"/>
        <v>0</v>
      </c>
      <c r="BB792" s="571">
        <f t="shared" si="1622"/>
        <v>0</v>
      </c>
      <c r="BC792" s="571">
        <f t="shared" si="1622"/>
        <v>0</v>
      </c>
      <c r="BD792" s="571">
        <f t="shared" si="1622"/>
        <v>0</v>
      </c>
      <c r="BE792" s="571">
        <f t="shared" si="1622"/>
        <v>0</v>
      </c>
      <c r="BF792" s="571">
        <f t="shared" si="1622"/>
        <v>0</v>
      </c>
      <c r="BG792" s="571">
        <f t="shared" si="1622"/>
        <v>0</v>
      </c>
      <c r="BH792" s="571">
        <f t="shared" si="1622"/>
        <v>0</v>
      </c>
      <c r="BI792" s="571">
        <f t="shared" si="1622"/>
        <v>0</v>
      </c>
      <c r="BJ792" s="571">
        <f t="shared" si="1622"/>
        <v>0</v>
      </c>
      <c r="BK792" s="571">
        <f t="shared" si="1622"/>
        <v>0</v>
      </c>
      <c r="BL792" s="571">
        <f t="shared" si="1622"/>
        <v>0</v>
      </c>
      <c r="BM792" s="571">
        <f t="shared" si="1622"/>
        <v>0</v>
      </c>
      <c r="BN792" s="571">
        <f t="shared" si="1622"/>
        <v>0</v>
      </c>
      <c r="BO792" s="571">
        <f t="shared" si="1622"/>
        <v>0</v>
      </c>
      <c r="BP792" s="571">
        <f t="shared" si="1622"/>
        <v>0</v>
      </c>
      <c r="BQ792" s="571">
        <f t="shared" si="1622"/>
        <v>0</v>
      </c>
      <c r="BR792" s="571">
        <f t="shared" si="1622"/>
        <v>0</v>
      </c>
      <c r="BS792" s="571">
        <f t="shared" si="1622"/>
        <v>0</v>
      </c>
      <c r="BT792" s="571">
        <f t="shared" si="1622"/>
        <v>0</v>
      </c>
      <c r="BU792" s="571">
        <f t="shared" si="1622"/>
        <v>0</v>
      </c>
      <c r="BV792" s="571">
        <f t="shared" si="1622"/>
        <v>0</v>
      </c>
      <c r="BW792" s="571">
        <f t="shared" si="1622"/>
        <v>0</v>
      </c>
      <c r="BX792" s="571"/>
      <c r="BY792" s="594">
        <f>ROUNDUP(SUM(M792:BX792),0)</f>
        <v>109</v>
      </c>
      <c r="BZ792" s="7"/>
      <c r="CA792" s="7">
        <f t="shared" si="1567"/>
        <v>0</v>
      </c>
      <c r="CB792" s="622">
        <f t="shared" si="1605"/>
        <v>0</v>
      </c>
      <c r="CC792" s="630">
        <f>ROUNDUP(SUMIF($M$1:$BW$1,CC$1,$M792:$BW792),0)</f>
        <v>32</v>
      </c>
      <c r="CD792" s="622">
        <f t="shared" si="1590"/>
        <v>42</v>
      </c>
      <c r="CE792" s="622">
        <f t="shared" si="1608"/>
        <v>30</v>
      </c>
      <c r="CF792" s="622">
        <f t="shared" si="1613"/>
        <v>5</v>
      </c>
      <c r="CG792" s="622">
        <f t="shared" si="1613"/>
        <v>0</v>
      </c>
      <c r="CH792" s="622">
        <f t="shared" si="1613"/>
        <v>0</v>
      </c>
      <c r="CI792" s="622">
        <f t="shared" si="1613"/>
        <v>0</v>
      </c>
      <c r="CJ792" s="16"/>
      <c r="CK792" s="622">
        <f t="shared" si="1614"/>
        <v>4</v>
      </c>
      <c r="CL792" s="622">
        <f t="shared" si="1614"/>
        <v>42</v>
      </c>
      <c r="CM792" s="622">
        <f t="shared" si="1614"/>
        <v>37</v>
      </c>
      <c r="CN792" s="622">
        <f t="shared" si="1621"/>
        <v>23</v>
      </c>
      <c r="CO792" s="622">
        <f t="shared" si="1615"/>
        <v>3</v>
      </c>
      <c r="CP792" s="622">
        <f t="shared" si="1615"/>
        <v>0</v>
      </c>
      <c r="CQ792" s="622">
        <f t="shared" si="1615"/>
        <v>0</v>
      </c>
      <c r="CR792" s="622">
        <f t="shared" si="1615"/>
        <v>0</v>
      </c>
      <c r="CS792" s="120">
        <f t="shared" si="1579"/>
        <v>0</v>
      </c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</row>
    <row r="793" spans="1:133" ht="15">
      <c r="A793" s="572" t="s">
        <v>185</v>
      </c>
      <c r="B793" s="14"/>
      <c r="C793" s="9">
        <f>'4a 1718 CS PC'!AP57</f>
        <v>1E-3</v>
      </c>
      <c r="D793" s="9">
        <f>'4a 1718 CS PC'!AR57</f>
        <v>1.5E-3</v>
      </c>
      <c r="E793" s="9">
        <f>'4b 1819 CS PC'!$AT57</f>
        <v>1.1000000000000001E-3</v>
      </c>
      <c r="F793" s="9">
        <f>'4b 1819 CS PC'!AQ57</f>
        <v>1.5E-3</v>
      </c>
      <c r="G793" s="9">
        <f>'4c 1920 CS PC'!AS57</f>
        <v>1E-3</v>
      </c>
      <c r="H793" s="9">
        <f>'4c 1920 CS PC'!AP57</f>
        <v>1.5E-3</v>
      </c>
      <c r="I793" s="9">
        <f>'4d 2021 CS PC'!AS57</f>
        <v>1E-3</v>
      </c>
      <c r="J793" s="9">
        <f>'4d 2021 CS PC'!AP57</f>
        <v>1.5E-3</v>
      </c>
      <c r="K793" s="9">
        <f>'4e 2122 CS PC'!AB57</f>
        <v>1E-3</v>
      </c>
      <c r="L793" s="9"/>
      <c r="M793" s="571">
        <f t="shared" si="1570"/>
        <v>0</v>
      </c>
      <c r="N793" s="571">
        <f t="shared" si="1619"/>
        <v>0</v>
      </c>
      <c r="O793" s="571">
        <f t="shared" si="1619"/>
        <v>0</v>
      </c>
      <c r="P793" s="571">
        <f t="shared" si="1619"/>
        <v>0</v>
      </c>
      <c r="Q793" s="571">
        <f t="shared" si="1619"/>
        <v>0.16800000000000001</v>
      </c>
      <c r="R793" s="571">
        <f t="shared" si="1619"/>
        <v>0</v>
      </c>
      <c r="S793" s="571">
        <f t="shared" si="1619"/>
        <v>0.76600000000000001</v>
      </c>
      <c r="T793" s="573"/>
      <c r="U793" s="573"/>
      <c r="V793" s="571">
        <f t="shared" si="1610"/>
        <v>0</v>
      </c>
      <c r="W793" s="571">
        <f t="shared" si="1606"/>
        <v>0</v>
      </c>
      <c r="X793" s="571">
        <f t="shared" si="1559"/>
        <v>0</v>
      </c>
      <c r="Y793" s="571">
        <f t="shared" si="1586"/>
        <v>0</v>
      </c>
      <c r="Z793" s="571">
        <f t="shared" si="1586"/>
        <v>1</v>
      </c>
      <c r="AA793" s="571">
        <f t="shared" si="1586"/>
        <v>0</v>
      </c>
      <c r="AB793" s="571">
        <f t="shared" si="1572"/>
        <v>0</v>
      </c>
      <c r="AC793" s="571">
        <f t="shared" si="1587"/>
        <v>0</v>
      </c>
      <c r="AD793" s="571">
        <f t="shared" si="1601"/>
        <v>0</v>
      </c>
      <c r="AE793" s="571">
        <f t="shared" si="1602"/>
        <v>0</v>
      </c>
      <c r="AF793" s="571">
        <f t="shared" si="1617"/>
        <v>0</v>
      </c>
      <c r="AG793" s="571">
        <f t="shared" si="1618"/>
        <v>1</v>
      </c>
      <c r="AH793" s="571">
        <f t="shared" si="1620"/>
        <v>0</v>
      </c>
      <c r="AI793" s="571">
        <f t="shared" si="1573"/>
        <v>0</v>
      </c>
      <c r="AJ793" s="571">
        <f t="shared" si="1574"/>
        <v>0</v>
      </c>
      <c r="AK793" s="571">
        <f t="shared" si="1573"/>
        <v>0</v>
      </c>
      <c r="AL793" s="571">
        <f t="shared" si="1620"/>
        <v>0</v>
      </c>
      <c r="AM793" s="571">
        <f t="shared" si="1620"/>
        <v>0</v>
      </c>
      <c r="AN793" s="571">
        <f t="shared" si="1575"/>
        <v>0</v>
      </c>
      <c r="AO793" s="571">
        <f t="shared" si="1622"/>
        <v>0</v>
      </c>
      <c r="AP793" s="571">
        <f t="shared" si="1622"/>
        <v>0</v>
      </c>
      <c r="AQ793" s="571">
        <f t="shared" si="1622"/>
        <v>0</v>
      </c>
      <c r="AR793" s="571">
        <f t="shared" si="1622"/>
        <v>0</v>
      </c>
      <c r="AS793" s="571">
        <f t="shared" si="1622"/>
        <v>0</v>
      </c>
      <c r="AT793" s="571">
        <f t="shared" si="1622"/>
        <v>0</v>
      </c>
      <c r="AU793" s="571">
        <f t="shared" si="1622"/>
        <v>0</v>
      </c>
      <c r="AV793" s="571">
        <f t="shared" si="1622"/>
        <v>0</v>
      </c>
      <c r="AW793" s="571">
        <f t="shared" si="1622"/>
        <v>0</v>
      </c>
      <c r="AX793" s="571">
        <f t="shared" si="1622"/>
        <v>0</v>
      </c>
      <c r="AY793" s="571">
        <f t="shared" si="1622"/>
        <v>0</v>
      </c>
      <c r="AZ793" s="571">
        <f t="shared" si="1622"/>
        <v>0</v>
      </c>
      <c r="BA793" s="571">
        <f t="shared" si="1622"/>
        <v>0</v>
      </c>
      <c r="BB793" s="571">
        <f t="shared" si="1622"/>
        <v>0</v>
      </c>
      <c r="BC793" s="571">
        <f t="shared" si="1622"/>
        <v>0</v>
      </c>
      <c r="BD793" s="571">
        <f t="shared" si="1622"/>
        <v>0</v>
      </c>
      <c r="BE793" s="571">
        <f t="shared" si="1622"/>
        <v>0</v>
      </c>
      <c r="BF793" s="571">
        <f t="shared" si="1622"/>
        <v>0</v>
      </c>
      <c r="BG793" s="571">
        <f t="shared" si="1622"/>
        <v>0</v>
      </c>
      <c r="BH793" s="571">
        <f t="shared" si="1622"/>
        <v>0</v>
      </c>
      <c r="BI793" s="571">
        <f t="shared" si="1622"/>
        <v>0</v>
      </c>
      <c r="BJ793" s="571">
        <f t="shared" si="1622"/>
        <v>0</v>
      </c>
      <c r="BK793" s="571">
        <f t="shared" si="1622"/>
        <v>0</v>
      </c>
      <c r="BL793" s="571">
        <f t="shared" si="1622"/>
        <v>0</v>
      </c>
      <c r="BM793" s="571">
        <f t="shared" si="1622"/>
        <v>0</v>
      </c>
      <c r="BN793" s="571">
        <f t="shared" si="1622"/>
        <v>0</v>
      </c>
      <c r="BO793" s="571">
        <f t="shared" si="1622"/>
        <v>0</v>
      </c>
      <c r="BP793" s="571">
        <f t="shared" si="1622"/>
        <v>0</v>
      </c>
      <c r="BQ793" s="571">
        <f t="shared" si="1622"/>
        <v>0</v>
      </c>
      <c r="BR793" s="571">
        <f t="shared" si="1622"/>
        <v>0</v>
      </c>
      <c r="BS793" s="571">
        <f t="shared" si="1622"/>
        <v>0</v>
      </c>
      <c r="BT793" s="571">
        <f t="shared" si="1622"/>
        <v>0</v>
      </c>
      <c r="BU793" s="571">
        <f t="shared" si="1622"/>
        <v>0</v>
      </c>
      <c r="BV793" s="571">
        <f t="shared" si="1622"/>
        <v>0</v>
      </c>
      <c r="BW793" s="571">
        <f t="shared" si="1622"/>
        <v>0</v>
      </c>
      <c r="BX793" s="571"/>
      <c r="BY793" s="571">
        <f>ROUND(SUM(M793:BX793),0)</f>
        <v>3</v>
      </c>
      <c r="BZ793" s="7"/>
      <c r="CA793" s="7">
        <f t="shared" si="1567"/>
        <v>0</v>
      </c>
      <c r="CB793" s="622">
        <f t="shared" si="1605"/>
        <v>0</v>
      </c>
      <c r="CC793" s="622">
        <f>ROUND(SUMIF($M$1:$BW$1,CC$1,$M793:$BW793),0)</f>
        <v>1</v>
      </c>
      <c r="CD793" s="622">
        <f t="shared" si="1590"/>
        <v>1</v>
      </c>
      <c r="CE793" s="622">
        <f t="shared" si="1608"/>
        <v>1</v>
      </c>
      <c r="CF793" s="622">
        <f t="shared" si="1613"/>
        <v>0</v>
      </c>
      <c r="CG793" s="622">
        <f t="shared" si="1613"/>
        <v>0</v>
      </c>
      <c r="CH793" s="622">
        <f t="shared" si="1613"/>
        <v>0</v>
      </c>
      <c r="CI793" s="622">
        <f t="shared" si="1613"/>
        <v>0</v>
      </c>
      <c r="CJ793" s="16"/>
      <c r="CK793" s="622">
        <f t="shared" si="1614"/>
        <v>0</v>
      </c>
      <c r="CL793" s="622">
        <f t="shared" si="1614"/>
        <v>1</v>
      </c>
      <c r="CM793" s="622">
        <f t="shared" si="1614"/>
        <v>1</v>
      </c>
      <c r="CN793" s="622">
        <f t="shared" si="1621"/>
        <v>1</v>
      </c>
      <c r="CO793" s="622">
        <f t="shared" si="1615"/>
        <v>0</v>
      </c>
      <c r="CP793" s="622">
        <f t="shared" si="1615"/>
        <v>0</v>
      </c>
      <c r="CQ793" s="622">
        <f t="shared" si="1615"/>
        <v>0</v>
      </c>
      <c r="CR793" s="622">
        <f t="shared" si="1615"/>
        <v>0</v>
      </c>
      <c r="CS793" s="120">
        <f t="shared" si="1579"/>
        <v>0</v>
      </c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</row>
    <row r="794" spans="1:133" ht="15">
      <c r="A794" s="572" t="s">
        <v>186</v>
      </c>
      <c r="B794" s="14"/>
      <c r="C794" s="9">
        <f>'4a 1718 CS PC'!AP58</f>
        <v>1.78E-2</v>
      </c>
      <c r="D794" s="9">
        <f>'4a 1718 CS PC'!AR58</f>
        <v>2.5100000000000001E-2</v>
      </c>
      <c r="E794" s="9">
        <f>'4b 1819 CS PC'!$AT58</f>
        <v>1.6899999999999998E-2</v>
      </c>
      <c r="F794" s="9">
        <f>'4b 1819 CS PC'!AQ58</f>
        <v>2.3900000000000001E-2</v>
      </c>
      <c r="G794" s="9">
        <f>'4c 1920 CS PC'!AS58</f>
        <v>1.6799999999999999E-2</v>
      </c>
      <c r="H794" s="9">
        <f>'4c 1920 CS PC'!AP58</f>
        <v>2.3900000000000001E-2</v>
      </c>
      <c r="I794" s="9">
        <f>'4d 2021 CS PC'!AS58</f>
        <v>1.66E-2</v>
      </c>
      <c r="J794" s="9">
        <f>'4d 2021 CS PC'!AP58</f>
        <v>2.3699999999999999E-2</v>
      </c>
      <c r="K794" s="9">
        <f>'4e 2122 CS PC'!AB58</f>
        <v>1.6400000000000001E-2</v>
      </c>
      <c r="L794" s="9"/>
      <c r="M794" s="571">
        <f t="shared" si="1570"/>
        <v>0</v>
      </c>
      <c r="N794" s="571">
        <f t="shared" si="1619"/>
        <v>0</v>
      </c>
      <c r="O794" s="571">
        <f t="shared" si="1619"/>
        <v>0</v>
      </c>
      <c r="P794" s="571">
        <f t="shared" si="1619"/>
        <v>0</v>
      </c>
      <c r="Q794" s="571">
        <f t="shared" si="1619"/>
        <v>2.9904000000000002</v>
      </c>
      <c r="R794" s="571">
        <f t="shared" si="1619"/>
        <v>0</v>
      </c>
      <c r="S794" s="571">
        <f t="shared" si="1619"/>
        <v>13.6348</v>
      </c>
      <c r="T794" s="573"/>
      <c r="U794" s="573"/>
      <c r="V794" s="571">
        <f t="shared" si="1610"/>
        <v>9</v>
      </c>
      <c r="W794" s="571">
        <f t="shared" si="1606"/>
        <v>7</v>
      </c>
      <c r="X794" s="571">
        <f t="shared" si="1559"/>
        <v>0</v>
      </c>
      <c r="Y794" s="571">
        <f t="shared" si="1586"/>
        <v>4</v>
      </c>
      <c r="Z794" s="571">
        <f t="shared" si="1586"/>
        <v>17</v>
      </c>
      <c r="AA794" s="571">
        <f t="shared" si="1586"/>
        <v>5</v>
      </c>
      <c r="AB794" s="571">
        <f t="shared" si="1572"/>
        <v>5</v>
      </c>
      <c r="AC794" s="571">
        <f t="shared" si="1587"/>
        <v>0</v>
      </c>
      <c r="AD794" s="571">
        <f t="shared" si="1601"/>
        <v>1</v>
      </c>
      <c r="AE794" s="571">
        <f t="shared" si="1602"/>
        <v>0</v>
      </c>
      <c r="AF794" s="571">
        <f t="shared" si="1617"/>
        <v>4</v>
      </c>
      <c r="AG794" s="571">
        <f t="shared" si="1618"/>
        <v>12</v>
      </c>
      <c r="AH794" s="571">
        <f t="shared" si="1620"/>
        <v>0</v>
      </c>
      <c r="AI794" s="571">
        <f t="shared" si="1573"/>
        <v>1</v>
      </c>
      <c r="AJ794" s="571">
        <f t="shared" si="1574"/>
        <v>0</v>
      </c>
      <c r="AK794" s="571">
        <f t="shared" si="1573"/>
        <v>0</v>
      </c>
      <c r="AL794" s="571">
        <f t="shared" si="1620"/>
        <v>0</v>
      </c>
      <c r="AM794" s="571">
        <f t="shared" si="1620"/>
        <v>2</v>
      </c>
      <c r="AN794" s="571">
        <f t="shared" si="1575"/>
        <v>0</v>
      </c>
      <c r="AO794" s="571">
        <f t="shared" si="1622"/>
        <v>0</v>
      </c>
      <c r="AP794" s="571">
        <f t="shared" si="1622"/>
        <v>0</v>
      </c>
      <c r="AQ794" s="571">
        <f t="shared" si="1622"/>
        <v>0</v>
      </c>
      <c r="AR794" s="571">
        <f t="shared" si="1622"/>
        <v>0</v>
      </c>
      <c r="AS794" s="571">
        <f t="shared" si="1622"/>
        <v>0</v>
      </c>
      <c r="AT794" s="571">
        <f t="shared" si="1622"/>
        <v>0</v>
      </c>
      <c r="AU794" s="571">
        <f t="shared" si="1622"/>
        <v>0</v>
      </c>
      <c r="AV794" s="571">
        <f t="shared" si="1622"/>
        <v>0</v>
      </c>
      <c r="AW794" s="571">
        <f t="shared" si="1622"/>
        <v>0</v>
      </c>
      <c r="AX794" s="571">
        <f t="shared" si="1622"/>
        <v>0</v>
      </c>
      <c r="AY794" s="571">
        <f t="shared" si="1622"/>
        <v>0</v>
      </c>
      <c r="AZ794" s="571">
        <f t="shared" si="1622"/>
        <v>0</v>
      </c>
      <c r="BA794" s="571">
        <f t="shared" si="1622"/>
        <v>0</v>
      </c>
      <c r="BB794" s="571">
        <f t="shared" si="1622"/>
        <v>0</v>
      </c>
      <c r="BC794" s="571">
        <f t="shared" si="1622"/>
        <v>0</v>
      </c>
      <c r="BD794" s="571">
        <f t="shared" si="1622"/>
        <v>0</v>
      </c>
      <c r="BE794" s="571">
        <f t="shared" si="1622"/>
        <v>0</v>
      </c>
      <c r="BF794" s="571">
        <f t="shared" si="1622"/>
        <v>0</v>
      </c>
      <c r="BG794" s="571">
        <f t="shared" si="1622"/>
        <v>0</v>
      </c>
      <c r="BH794" s="571">
        <f t="shared" si="1622"/>
        <v>0</v>
      </c>
      <c r="BI794" s="571">
        <f t="shared" si="1622"/>
        <v>0</v>
      </c>
      <c r="BJ794" s="571">
        <f t="shared" si="1622"/>
        <v>0</v>
      </c>
      <c r="BK794" s="571">
        <f t="shared" si="1622"/>
        <v>0</v>
      </c>
      <c r="BL794" s="571">
        <f t="shared" si="1622"/>
        <v>0</v>
      </c>
      <c r="BM794" s="571">
        <f t="shared" si="1622"/>
        <v>0</v>
      </c>
      <c r="BN794" s="571">
        <f t="shared" si="1622"/>
        <v>0</v>
      </c>
      <c r="BO794" s="571">
        <f t="shared" si="1622"/>
        <v>0</v>
      </c>
      <c r="BP794" s="571">
        <f t="shared" si="1622"/>
        <v>0</v>
      </c>
      <c r="BQ794" s="571">
        <f t="shared" si="1622"/>
        <v>0</v>
      </c>
      <c r="BR794" s="571">
        <f t="shared" si="1622"/>
        <v>0</v>
      </c>
      <c r="BS794" s="571">
        <f t="shared" si="1622"/>
        <v>0</v>
      </c>
      <c r="BT794" s="571">
        <f t="shared" si="1622"/>
        <v>0</v>
      </c>
      <c r="BU794" s="571">
        <f t="shared" si="1622"/>
        <v>0</v>
      </c>
      <c r="BV794" s="571">
        <f t="shared" si="1622"/>
        <v>0</v>
      </c>
      <c r="BW794" s="571">
        <f t="shared" si="1622"/>
        <v>0</v>
      </c>
      <c r="BX794" s="571"/>
      <c r="BY794" s="571">
        <f>ROUND(SUM(M794:BX794),0)</f>
        <v>84</v>
      </c>
      <c r="BZ794" s="7"/>
      <c r="CA794" s="7">
        <f t="shared" si="1567"/>
        <v>0</v>
      </c>
      <c r="CB794" s="622">
        <f t="shared" si="1605"/>
        <v>0</v>
      </c>
      <c r="CC794" s="622">
        <f>ROUND(SUMIF($M$1:$BW$1,CC$1,$M794:$BW794),0)</f>
        <v>26</v>
      </c>
      <c r="CD794" s="622">
        <f t="shared" si="1590"/>
        <v>33</v>
      </c>
      <c r="CE794" s="622">
        <f t="shared" si="1608"/>
        <v>22</v>
      </c>
      <c r="CF794" s="622">
        <f t="shared" si="1613"/>
        <v>3</v>
      </c>
      <c r="CG794" s="622">
        <f t="shared" si="1613"/>
        <v>0</v>
      </c>
      <c r="CH794" s="622">
        <f t="shared" si="1613"/>
        <v>0</v>
      </c>
      <c r="CI794" s="622">
        <f t="shared" si="1613"/>
        <v>0</v>
      </c>
      <c r="CJ794" s="16"/>
      <c r="CK794" s="622">
        <f t="shared" si="1614"/>
        <v>3</v>
      </c>
      <c r="CL794" s="622">
        <f t="shared" si="1614"/>
        <v>34</v>
      </c>
      <c r="CM794" s="622">
        <f t="shared" si="1614"/>
        <v>28</v>
      </c>
      <c r="CN794" s="622">
        <f t="shared" si="1621"/>
        <v>17</v>
      </c>
      <c r="CO794" s="622">
        <f t="shared" si="1615"/>
        <v>2</v>
      </c>
      <c r="CP794" s="622">
        <f t="shared" si="1615"/>
        <v>0</v>
      </c>
      <c r="CQ794" s="622">
        <f t="shared" si="1615"/>
        <v>0</v>
      </c>
      <c r="CR794" s="622">
        <f t="shared" si="1615"/>
        <v>0</v>
      </c>
      <c r="CS794" s="120">
        <f t="shared" si="1579"/>
        <v>0</v>
      </c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</row>
    <row r="795" spans="1:133" ht="15">
      <c r="A795" s="572" t="s">
        <v>187</v>
      </c>
      <c r="B795" s="14"/>
      <c r="C795" s="9">
        <f>'4a 1718 CS PC'!AP59</f>
        <v>4.4999999999999997E-3</v>
      </c>
      <c r="D795" s="9">
        <f>'4a 1718 CS PC'!AR59</f>
        <v>6.3E-3</v>
      </c>
      <c r="E795" s="9">
        <f>'4b 1819 CS PC'!$AT59</f>
        <v>4.4000000000000003E-3</v>
      </c>
      <c r="F795" s="9">
        <f>'4b 1819 CS PC'!AQ59</f>
        <v>6.1999999999999998E-3</v>
      </c>
      <c r="G795" s="9">
        <f>'4c 1920 CS PC'!AS59</f>
        <v>4.3E-3</v>
      </c>
      <c r="H795" s="9">
        <f>'4c 1920 CS PC'!AP59</f>
        <v>6.1000000000000004E-3</v>
      </c>
      <c r="I795" s="9">
        <f>'4d 2021 CS PC'!AS59</f>
        <v>4.3E-3</v>
      </c>
      <c r="J795" s="9">
        <f>'4d 2021 CS PC'!AP59</f>
        <v>6.1999999999999998E-3</v>
      </c>
      <c r="K795" s="9">
        <f>'4e 2122 CS PC'!AB59</f>
        <v>4.3E-3</v>
      </c>
      <c r="L795" s="9"/>
      <c r="M795" s="571">
        <f t="shared" si="1570"/>
        <v>0</v>
      </c>
      <c r="N795" s="571">
        <f t="shared" si="1619"/>
        <v>0</v>
      </c>
      <c r="O795" s="571">
        <f t="shared" si="1619"/>
        <v>0</v>
      </c>
      <c r="P795" s="571">
        <f t="shared" si="1619"/>
        <v>0</v>
      </c>
      <c r="Q795" s="571">
        <f t="shared" si="1619"/>
        <v>0.75599999999999989</v>
      </c>
      <c r="R795" s="571">
        <f t="shared" si="1619"/>
        <v>0</v>
      </c>
      <c r="S795" s="571">
        <f t="shared" si="1619"/>
        <v>3.4469999999999996</v>
      </c>
      <c r="T795" s="573"/>
      <c r="U795" s="573"/>
      <c r="V795" s="571">
        <f t="shared" si="1610"/>
        <v>2</v>
      </c>
      <c r="W795" s="571">
        <f t="shared" si="1606"/>
        <v>2</v>
      </c>
      <c r="X795" s="571">
        <f t="shared" si="1559"/>
        <v>0</v>
      </c>
      <c r="Y795" s="571">
        <f t="shared" si="1586"/>
        <v>1</v>
      </c>
      <c r="Z795" s="571">
        <f t="shared" si="1586"/>
        <v>4</v>
      </c>
      <c r="AA795" s="571">
        <f t="shared" si="1586"/>
        <v>1</v>
      </c>
      <c r="AB795" s="571">
        <f t="shared" si="1572"/>
        <v>1</v>
      </c>
      <c r="AC795" s="571">
        <f t="shared" si="1587"/>
        <v>0</v>
      </c>
      <c r="AD795" s="571">
        <f t="shared" si="1601"/>
        <v>0</v>
      </c>
      <c r="AE795" s="571">
        <f t="shared" si="1602"/>
        <v>0</v>
      </c>
      <c r="AF795" s="571">
        <f t="shared" si="1617"/>
        <v>1</v>
      </c>
      <c r="AG795" s="571">
        <f t="shared" si="1618"/>
        <v>3</v>
      </c>
      <c r="AH795" s="571">
        <f t="shared" si="1620"/>
        <v>0</v>
      </c>
      <c r="AI795" s="594">
        <f>ROUNDUP(AI$738*$G795,0)</f>
        <v>1</v>
      </c>
      <c r="AJ795" s="571">
        <f t="shared" si="1574"/>
        <v>0</v>
      </c>
      <c r="AK795" s="571">
        <f t="shared" ref="AK795:AK796" si="1623">ROUND(AK$738*$G795,0)</f>
        <v>0</v>
      </c>
      <c r="AL795" s="571">
        <f t="shared" si="1620"/>
        <v>0</v>
      </c>
      <c r="AM795" s="571">
        <f t="shared" si="1620"/>
        <v>0</v>
      </c>
      <c r="AN795" s="571">
        <f t="shared" si="1575"/>
        <v>0</v>
      </c>
      <c r="AO795" s="571">
        <f t="shared" si="1622"/>
        <v>0</v>
      </c>
      <c r="AP795" s="571">
        <f t="shared" si="1622"/>
        <v>0</v>
      </c>
      <c r="AQ795" s="571">
        <f t="shared" si="1622"/>
        <v>0</v>
      </c>
      <c r="AR795" s="571">
        <f t="shared" si="1622"/>
        <v>0</v>
      </c>
      <c r="AS795" s="571">
        <f t="shared" si="1622"/>
        <v>0</v>
      </c>
      <c r="AT795" s="571">
        <f t="shared" si="1622"/>
        <v>0</v>
      </c>
      <c r="AU795" s="571">
        <f t="shared" si="1622"/>
        <v>0</v>
      </c>
      <c r="AV795" s="571">
        <f t="shared" si="1622"/>
        <v>0</v>
      </c>
      <c r="AW795" s="571">
        <f t="shared" si="1622"/>
        <v>0</v>
      </c>
      <c r="AX795" s="571">
        <f t="shared" si="1622"/>
        <v>0</v>
      </c>
      <c r="AY795" s="571">
        <f t="shared" si="1622"/>
        <v>0</v>
      </c>
      <c r="AZ795" s="571">
        <f t="shared" si="1622"/>
        <v>0</v>
      </c>
      <c r="BA795" s="571">
        <f t="shared" si="1622"/>
        <v>0</v>
      </c>
      <c r="BB795" s="571">
        <f t="shared" si="1622"/>
        <v>0</v>
      </c>
      <c r="BC795" s="571">
        <f t="shared" si="1622"/>
        <v>0</v>
      </c>
      <c r="BD795" s="571">
        <f t="shared" si="1622"/>
        <v>0</v>
      </c>
      <c r="BE795" s="571">
        <f t="shared" si="1622"/>
        <v>0</v>
      </c>
      <c r="BF795" s="571">
        <f t="shared" si="1622"/>
        <v>0</v>
      </c>
      <c r="BG795" s="571">
        <f t="shared" si="1622"/>
        <v>0</v>
      </c>
      <c r="BH795" s="571">
        <f t="shared" si="1622"/>
        <v>0</v>
      </c>
      <c r="BI795" s="571">
        <f t="shared" si="1622"/>
        <v>0</v>
      </c>
      <c r="BJ795" s="571">
        <f t="shared" si="1622"/>
        <v>0</v>
      </c>
      <c r="BK795" s="571">
        <f t="shared" si="1622"/>
        <v>0</v>
      </c>
      <c r="BL795" s="571">
        <f t="shared" si="1622"/>
        <v>0</v>
      </c>
      <c r="BM795" s="571">
        <f t="shared" si="1622"/>
        <v>0</v>
      </c>
      <c r="BN795" s="571">
        <f t="shared" si="1622"/>
        <v>0</v>
      </c>
      <c r="BO795" s="571">
        <f t="shared" si="1622"/>
        <v>0</v>
      </c>
      <c r="BP795" s="571">
        <f t="shared" si="1622"/>
        <v>0</v>
      </c>
      <c r="BQ795" s="571">
        <f t="shared" si="1622"/>
        <v>0</v>
      </c>
      <c r="BR795" s="571">
        <f t="shared" si="1622"/>
        <v>0</v>
      </c>
      <c r="BS795" s="571">
        <f t="shared" si="1622"/>
        <v>0</v>
      </c>
      <c r="BT795" s="571">
        <f t="shared" si="1622"/>
        <v>0</v>
      </c>
      <c r="BU795" s="571">
        <f t="shared" si="1622"/>
        <v>0</v>
      </c>
      <c r="BV795" s="571">
        <f t="shared" si="1622"/>
        <v>0</v>
      </c>
      <c r="BW795" s="571">
        <f t="shared" si="1622"/>
        <v>0</v>
      </c>
      <c r="BX795" s="571"/>
      <c r="BY795" s="571">
        <f>ROUND(SUM(M795:BX795),0)</f>
        <v>20</v>
      </c>
      <c r="BZ795" s="7"/>
      <c r="CA795" s="7">
        <f t="shared" si="1567"/>
        <v>0</v>
      </c>
      <c r="CB795" s="622">
        <f t="shared" si="1605"/>
        <v>0</v>
      </c>
      <c r="CC795" s="622">
        <f>ROUND(SUMIF($M$1:$BW$1,CC$1,$M795:$BW795),0)</f>
        <v>6</v>
      </c>
      <c r="CD795" s="622">
        <f t="shared" si="1590"/>
        <v>8</v>
      </c>
      <c r="CE795" s="622">
        <f t="shared" si="1608"/>
        <v>5</v>
      </c>
      <c r="CF795" s="622">
        <f t="shared" si="1613"/>
        <v>1</v>
      </c>
      <c r="CG795" s="622">
        <f t="shared" si="1613"/>
        <v>0</v>
      </c>
      <c r="CH795" s="622">
        <f t="shared" si="1613"/>
        <v>0</v>
      </c>
      <c r="CI795" s="622">
        <f t="shared" si="1613"/>
        <v>0</v>
      </c>
      <c r="CJ795" s="16"/>
      <c r="CK795" s="622">
        <f t="shared" si="1614"/>
        <v>1</v>
      </c>
      <c r="CL795" s="622">
        <f t="shared" si="1614"/>
        <v>8</v>
      </c>
      <c r="CM795" s="622">
        <f t="shared" si="1614"/>
        <v>6</v>
      </c>
      <c r="CN795" s="622">
        <f t="shared" si="1621"/>
        <v>5</v>
      </c>
      <c r="CO795" s="622">
        <f t="shared" si="1615"/>
        <v>0</v>
      </c>
      <c r="CP795" s="622">
        <f t="shared" si="1615"/>
        <v>0</v>
      </c>
      <c r="CQ795" s="622">
        <f t="shared" si="1615"/>
        <v>0</v>
      </c>
      <c r="CR795" s="622">
        <f t="shared" si="1615"/>
        <v>0</v>
      </c>
      <c r="CS795" s="120">
        <f t="shared" si="1579"/>
        <v>0</v>
      </c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</row>
    <row r="796" spans="1:133" ht="15">
      <c r="A796" s="572" t="s">
        <v>188</v>
      </c>
      <c r="B796" s="14"/>
      <c r="C796" s="9">
        <f>'4a 1718 CS PC'!AP60</f>
        <v>2.5999999999999999E-3</v>
      </c>
      <c r="D796" s="9">
        <f>'4a 1718 CS PC'!AR60</f>
        <v>3.5999999999999999E-3</v>
      </c>
      <c r="E796" s="9">
        <f>'4b 1819 CS PC'!$AT60</f>
        <v>2.7000000000000001E-3</v>
      </c>
      <c r="F796" s="9">
        <f>'4b 1819 CS PC'!AQ60</f>
        <v>3.8E-3</v>
      </c>
      <c r="G796" s="9">
        <f>'4c 1920 CS PC'!AS60</f>
        <v>2.7000000000000001E-3</v>
      </c>
      <c r="H796" s="9">
        <f>'4c 1920 CS PC'!AP60</f>
        <v>3.8E-3</v>
      </c>
      <c r="I796" s="9">
        <f>'4d 2021 CS PC'!AS60</f>
        <v>2.7000000000000001E-3</v>
      </c>
      <c r="J796" s="9">
        <f>'4d 2021 CS PC'!AP60</f>
        <v>3.8E-3</v>
      </c>
      <c r="K796" s="9">
        <f>'4e 2122 CS PC'!AB60</f>
        <v>2.7000000000000001E-3</v>
      </c>
      <c r="L796" s="9"/>
      <c r="M796" s="571">
        <f t="shared" si="1570"/>
        <v>0</v>
      </c>
      <c r="N796" s="571">
        <f t="shared" si="1619"/>
        <v>0</v>
      </c>
      <c r="O796" s="571">
        <f t="shared" si="1619"/>
        <v>0</v>
      </c>
      <c r="P796" s="571">
        <f t="shared" si="1619"/>
        <v>0</v>
      </c>
      <c r="Q796" s="571">
        <f t="shared" si="1619"/>
        <v>0.43679999999999997</v>
      </c>
      <c r="R796" s="571">
        <f t="shared" si="1619"/>
        <v>0</v>
      </c>
      <c r="S796" s="571">
        <f t="shared" si="1619"/>
        <v>1.9915999999999998</v>
      </c>
      <c r="T796" s="573"/>
      <c r="U796" s="573"/>
      <c r="V796" s="571">
        <f t="shared" si="1610"/>
        <v>1</v>
      </c>
      <c r="W796" s="571">
        <f t="shared" si="1606"/>
        <v>1</v>
      </c>
      <c r="X796" s="571">
        <f t="shared" si="1559"/>
        <v>0</v>
      </c>
      <c r="Y796" s="571">
        <f t="shared" si="1586"/>
        <v>1</v>
      </c>
      <c r="Z796" s="571">
        <f t="shared" si="1586"/>
        <v>3</v>
      </c>
      <c r="AA796" s="571">
        <f t="shared" si="1586"/>
        <v>1</v>
      </c>
      <c r="AB796" s="571">
        <f t="shared" si="1572"/>
        <v>1</v>
      </c>
      <c r="AC796" s="571">
        <f t="shared" si="1587"/>
        <v>0</v>
      </c>
      <c r="AD796" s="571">
        <f t="shared" si="1601"/>
        <v>0</v>
      </c>
      <c r="AE796" s="571">
        <f t="shared" si="1602"/>
        <v>0</v>
      </c>
      <c r="AF796" s="571">
        <f t="shared" si="1617"/>
        <v>1</v>
      </c>
      <c r="AG796" s="571">
        <f t="shared" si="1617"/>
        <v>2</v>
      </c>
      <c r="AH796" s="571">
        <f t="shared" si="1620"/>
        <v>0</v>
      </c>
      <c r="AI796" s="594">
        <f>ROUNDUP(AI$738*$G796,0)</f>
        <v>1</v>
      </c>
      <c r="AJ796" s="571">
        <f t="shared" si="1574"/>
        <v>0</v>
      </c>
      <c r="AK796" s="571">
        <f t="shared" si="1623"/>
        <v>0</v>
      </c>
      <c r="AL796" s="571">
        <f t="shared" si="1620"/>
        <v>0</v>
      </c>
      <c r="AM796" s="571">
        <f t="shared" si="1620"/>
        <v>0</v>
      </c>
      <c r="AN796" s="571">
        <f t="shared" si="1575"/>
        <v>0</v>
      </c>
      <c r="AO796" s="571">
        <f t="shared" si="1622"/>
        <v>0</v>
      </c>
      <c r="AP796" s="571">
        <f t="shared" si="1622"/>
        <v>0</v>
      </c>
      <c r="AQ796" s="571">
        <f t="shared" si="1622"/>
        <v>0</v>
      </c>
      <c r="AR796" s="571">
        <f t="shared" si="1622"/>
        <v>0</v>
      </c>
      <c r="AS796" s="571">
        <f t="shared" si="1622"/>
        <v>0</v>
      </c>
      <c r="AT796" s="571">
        <f t="shared" si="1622"/>
        <v>0</v>
      </c>
      <c r="AU796" s="571">
        <f t="shared" si="1622"/>
        <v>0</v>
      </c>
      <c r="AV796" s="571">
        <f t="shared" si="1622"/>
        <v>0</v>
      </c>
      <c r="AW796" s="571">
        <f t="shared" si="1622"/>
        <v>0</v>
      </c>
      <c r="AX796" s="571">
        <f t="shared" si="1622"/>
        <v>0</v>
      </c>
      <c r="AY796" s="571">
        <f t="shared" si="1622"/>
        <v>0</v>
      </c>
      <c r="AZ796" s="571">
        <f t="shared" si="1622"/>
        <v>0</v>
      </c>
      <c r="BA796" s="571">
        <f t="shared" si="1622"/>
        <v>0</v>
      </c>
      <c r="BB796" s="571">
        <f t="shared" si="1622"/>
        <v>0</v>
      </c>
      <c r="BC796" s="571">
        <f t="shared" si="1622"/>
        <v>0</v>
      </c>
      <c r="BD796" s="571">
        <f t="shared" si="1622"/>
        <v>0</v>
      </c>
      <c r="BE796" s="571">
        <f t="shared" si="1622"/>
        <v>0</v>
      </c>
      <c r="BF796" s="571">
        <f t="shared" si="1622"/>
        <v>0</v>
      </c>
      <c r="BG796" s="571">
        <f t="shared" si="1622"/>
        <v>0</v>
      </c>
      <c r="BH796" s="571">
        <f t="shared" si="1622"/>
        <v>0</v>
      </c>
      <c r="BI796" s="571">
        <f t="shared" si="1622"/>
        <v>0</v>
      </c>
      <c r="BJ796" s="571">
        <f t="shared" si="1622"/>
        <v>0</v>
      </c>
      <c r="BK796" s="571">
        <f t="shared" si="1622"/>
        <v>0</v>
      </c>
      <c r="BL796" s="571">
        <f t="shared" si="1622"/>
        <v>0</v>
      </c>
      <c r="BM796" s="571">
        <f t="shared" si="1622"/>
        <v>0</v>
      </c>
      <c r="BN796" s="571">
        <f t="shared" si="1622"/>
        <v>0</v>
      </c>
      <c r="BO796" s="571">
        <f t="shared" si="1622"/>
        <v>0</v>
      </c>
      <c r="BP796" s="571">
        <f t="shared" si="1622"/>
        <v>0</v>
      </c>
      <c r="BQ796" s="571">
        <f t="shared" si="1622"/>
        <v>0</v>
      </c>
      <c r="BR796" s="571">
        <f t="shared" si="1622"/>
        <v>0</v>
      </c>
      <c r="BS796" s="571">
        <f t="shared" si="1622"/>
        <v>0</v>
      </c>
      <c r="BT796" s="571">
        <f t="shared" si="1622"/>
        <v>0</v>
      </c>
      <c r="BU796" s="571">
        <f t="shared" si="1622"/>
        <v>0</v>
      </c>
      <c r="BV796" s="571">
        <f t="shared" si="1622"/>
        <v>0</v>
      </c>
      <c r="BW796" s="571">
        <f t="shared" si="1622"/>
        <v>0</v>
      </c>
      <c r="BX796" s="571"/>
      <c r="BY796" s="571">
        <f>ROUND(SUM(M796:BX796),0)</f>
        <v>14</v>
      </c>
      <c r="BZ796" s="7"/>
      <c r="CA796" s="7">
        <f t="shared" si="1567"/>
        <v>0</v>
      </c>
      <c r="CB796" s="622">
        <f t="shared" si="1605"/>
        <v>0</v>
      </c>
      <c r="CC796" s="622">
        <f>ROUND(SUMIF($M$1:$BW$1,CC$1,$M796:$BW796),0)</f>
        <v>3</v>
      </c>
      <c r="CD796" s="622">
        <f t="shared" si="1590"/>
        <v>6</v>
      </c>
      <c r="CE796" s="622">
        <f t="shared" si="1608"/>
        <v>4</v>
      </c>
      <c r="CF796" s="622">
        <f t="shared" si="1613"/>
        <v>1</v>
      </c>
      <c r="CG796" s="622">
        <f t="shared" si="1613"/>
        <v>0</v>
      </c>
      <c r="CH796" s="622">
        <f t="shared" si="1613"/>
        <v>0</v>
      </c>
      <c r="CI796" s="622">
        <f t="shared" si="1613"/>
        <v>0</v>
      </c>
      <c r="CJ796" s="16"/>
      <c r="CK796" s="622">
        <f t="shared" si="1614"/>
        <v>0</v>
      </c>
      <c r="CL796" s="622">
        <f t="shared" si="1614"/>
        <v>5</v>
      </c>
      <c r="CM796" s="622">
        <f t="shared" si="1614"/>
        <v>5</v>
      </c>
      <c r="CN796" s="622">
        <f t="shared" si="1621"/>
        <v>4</v>
      </c>
      <c r="CO796" s="622">
        <f t="shared" si="1615"/>
        <v>0</v>
      </c>
      <c r="CP796" s="622">
        <f t="shared" si="1615"/>
        <v>0</v>
      </c>
      <c r="CQ796" s="622">
        <f t="shared" si="1615"/>
        <v>0</v>
      </c>
      <c r="CR796" s="622">
        <f t="shared" si="1615"/>
        <v>0</v>
      </c>
      <c r="CS796" s="120">
        <f t="shared" si="1579"/>
        <v>0</v>
      </c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</row>
    <row r="797" spans="1:133" ht="15">
      <c r="A797" s="587" t="s">
        <v>108</v>
      </c>
      <c r="B797" s="587"/>
      <c r="C797" s="598">
        <f t="shared" ref="C797:V797" si="1624">SUM(C739:C796)</f>
        <v>0.99999999999999978</v>
      </c>
      <c r="D797" s="598">
        <f t="shared" si="1624"/>
        <v>1</v>
      </c>
      <c r="E797" s="598">
        <f t="shared" si="1624"/>
        <v>0.99999999999999978</v>
      </c>
      <c r="F797" s="598">
        <f t="shared" si="1624"/>
        <v>0.99999999999999956</v>
      </c>
      <c r="G797" s="598">
        <f t="shared" si="1624"/>
        <v>0.99999999999999989</v>
      </c>
      <c r="H797" s="598">
        <f t="shared" si="1624"/>
        <v>0.99999999999999978</v>
      </c>
      <c r="I797" s="598">
        <f>SUM(I739:I796)</f>
        <v>0.99999999999999978</v>
      </c>
      <c r="J797" s="598">
        <f>SUM(J739:J796)</f>
        <v>1</v>
      </c>
      <c r="K797" s="598">
        <f>SUM(K739:K796)</f>
        <v>0.99999999999999978</v>
      </c>
      <c r="L797" s="598"/>
      <c r="M797" s="589">
        <f t="shared" si="1624"/>
        <v>0</v>
      </c>
      <c r="N797" s="589">
        <f t="shared" si="1624"/>
        <v>0</v>
      </c>
      <c r="O797" s="589">
        <f t="shared" si="1624"/>
        <v>0</v>
      </c>
      <c r="P797" s="589">
        <f t="shared" si="1624"/>
        <v>0</v>
      </c>
      <c r="Q797" s="589">
        <f t="shared" si="1624"/>
        <v>168</v>
      </c>
      <c r="R797" s="589">
        <f t="shared" si="1624"/>
        <v>0</v>
      </c>
      <c r="S797" s="589">
        <f t="shared" si="1624"/>
        <v>766</v>
      </c>
      <c r="T797" s="589">
        <f t="shared" si="1624"/>
        <v>0</v>
      </c>
      <c r="U797" s="589">
        <f t="shared" si="1624"/>
        <v>0</v>
      </c>
      <c r="V797" s="589">
        <f t="shared" si="1624"/>
        <v>480</v>
      </c>
      <c r="W797" s="589">
        <f>SUM(W739:W796)</f>
        <v>397</v>
      </c>
      <c r="X797" s="589">
        <f>SUM(X739:X796)</f>
        <v>0</v>
      </c>
      <c r="Y797" s="589">
        <f>SUM(Y739:Y796)</f>
        <v>251</v>
      </c>
      <c r="Z797" s="589">
        <f>SUM(Z739:Z796)</f>
        <v>995</v>
      </c>
      <c r="AA797" s="589">
        <f>SUM(AA739:AA796)</f>
        <v>278</v>
      </c>
      <c r="AB797" s="589">
        <f t="shared" ref="AB797" si="1625">SUM(AB739:AB796)</f>
        <v>321</v>
      </c>
      <c r="AC797" s="589">
        <f>SUM(AC739:AC796)</f>
        <v>0</v>
      </c>
      <c r="AD797" s="589">
        <f>SUM(AD739:AD796)</f>
        <v>78</v>
      </c>
      <c r="AE797" s="589">
        <f>SUM(AE739:AE796)</f>
        <v>0</v>
      </c>
      <c r="AF797" s="589">
        <f t="shared" ref="AF797" si="1626">SUM(AF739:AF796)</f>
        <v>238</v>
      </c>
      <c r="AG797" s="589">
        <f t="shared" ref="AG797" si="1627">SUM(AG739:AG796)</f>
        <v>718</v>
      </c>
      <c r="AH797" s="589">
        <f t="shared" ref="AH797:AI797" si="1628">SUM(AH739:AH796)</f>
        <v>12</v>
      </c>
      <c r="AI797" s="589">
        <f t="shared" si="1628"/>
        <v>73</v>
      </c>
      <c r="AJ797" s="589">
        <f t="shared" ref="AJ797:AK797" si="1629">SUM(AJ739:AJ796)</f>
        <v>2</v>
      </c>
      <c r="AK797" s="589">
        <f t="shared" si="1629"/>
        <v>0</v>
      </c>
      <c r="AL797" s="589">
        <f t="shared" ref="AL797:BW797" si="1630">SUM(AL739:AL796)</f>
        <v>0</v>
      </c>
      <c r="AM797" s="589">
        <f t="shared" ref="AM797" si="1631">SUM(AM739:AM796)</f>
        <v>101</v>
      </c>
      <c r="AN797" s="589">
        <f t="shared" si="1630"/>
        <v>0</v>
      </c>
      <c r="AO797" s="589">
        <f t="shared" si="1630"/>
        <v>0</v>
      </c>
      <c r="AP797" s="589">
        <f t="shared" si="1630"/>
        <v>0</v>
      </c>
      <c r="AQ797" s="589">
        <f t="shared" si="1630"/>
        <v>0</v>
      </c>
      <c r="AR797" s="589">
        <f t="shared" si="1630"/>
        <v>0</v>
      </c>
      <c r="AS797" s="589">
        <f t="shared" si="1630"/>
        <v>0</v>
      </c>
      <c r="AT797" s="589">
        <f t="shared" si="1630"/>
        <v>0</v>
      </c>
      <c r="AU797" s="589">
        <f t="shared" si="1630"/>
        <v>0</v>
      </c>
      <c r="AV797" s="589">
        <f t="shared" si="1630"/>
        <v>0</v>
      </c>
      <c r="AW797" s="589">
        <f t="shared" si="1630"/>
        <v>0</v>
      </c>
      <c r="AX797" s="589">
        <f t="shared" si="1630"/>
        <v>0</v>
      </c>
      <c r="AY797" s="589">
        <f t="shared" si="1630"/>
        <v>0</v>
      </c>
      <c r="AZ797" s="589">
        <f t="shared" si="1630"/>
        <v>0</v>
      </c>
      <c r="BA797" s="589">
        <f t="shared" si="1630"/>
        <v>0</v>
      </c>
      <c r="BB797" s="589">
        <f t="shared" si="1630"/>
        <v>0</v>
      </c>
      <c r="BC797" s="589">
        <f t="shared" si="1630"/>
        <v>0</v>
      </c>
      <c r="BD797" s="589">
        <f t="shared" si="1630"/>
        <v>0</v>
      </c>
      <c r="BE797" s="589">
        <f t="shared" si="1630"/>
        <v>0</v>
      </c>
      <c r="BF797" s="589">
        <f t="shared" si="1630"/>
        <v>0</v>
      </c>
      <c r="BG797" s="589">
        <f t="shared" si="1630"/>
        <v>0</v>
      </c>
      <c r="BH797" s="589">
        <f t="shared" si="1630"/>
        <v>0</v>
      </c>
      <c r="BI797" s="589">
        <f t="shared" si="1630"/>
        <v>0</v>
      </c>
      <c r="BJ797" s="589">
        <f t="shared" si="1630"/>
        <v>0</v>
      </c>
      <c r="BK797" s="589">
        <f t="shared" si="1630"/>
        <v>0</v>
      </c>
      <c r="BL797" s="589">
        <f t="shared" si="1630"/>
        <v>0</v>
      </c>
      <c r="BM797" s="589">
        <f t="shared" si="1630"/>
        <v>0</v>
      </c>
      <c r="BN797" s="589">
        <f t="shared" si="1630"/>
        <v>0</v>
      </c>
      <c r="BO797" s="589">
        <f t="shared" si="1630"/>
        <v>0</v>
      </c>
      <c r="BP797" s="589">
        <f t="shared" si="1630"/>
        <v>0</v>
      </c>
      <c r="BQ797" s="589">
        <f t="shared" si="1630"/>
        <v>0</v>
      </c>
      <c r="BR797" s="589">
        <f t="shared" si="1630"/>
        <v>0</v>
      </c>
      <c r="BS797" s="589">
        <f t="shared" si="1630"/>
        <v>0</v>
      </c>
      <c r="BT797" s="589">
        <f t="shared" si="1630"/>
        <v>0</v>
      </c>
      <c r="BU797" s="589">
        <f t="shared" si="1630"/>
        <v>0</v>
      </c>
      <c r="BV797" s="589">
        <f t="shared" si="1630"/>
        <v>0</v>
      </c>
      <c r="BW797" s="589">
        <f t="shared" si="1630"/>
        <v>0</v>
      </c>
      <c r="BX797" s="589"/>
      <c r="BY797" s="589">
        <f>SUM(BY739:BY796)</f>
        <v>4878</v>
      </c>
      <c r="BZ797" s="7"/>
      <c r="CA797" s="7"/>
      <c r="CB797" s="589">
        <f t="shared" si="1605"/>
        <v>0</v>
      </c>
      <c r="CC797" s="589">
        <f>ROUND(SUMIF($M$1:$BW$1,CC$1,$M797:$BW797),0)</f>
        <v>1414</v>
      </c>
      <c r="CD797" s="589">
        <f t="shared" si="1590"/>
        <v>1921</v>
      </c>
      <c r="CE797" s="589">
        <f t="shared" si="1608"/>
        <v>1355</v>
      </c>
      <c r="CF797" s="589">
        <f t="shared" si="1613"/>
        <v>188</v>
      </c>
      <c r="CG797" s="589">
        <f t="shared" si="1613"/>
        <v>0</v>
      </c>
      <c r="CH797" s="589">
        <f t="shared" si="1613"/>
        <v>0</v>
      </c>
      <c r="CI797" s="589">
        <f t="shared" si="1613"/>
        <v>0</v>
      </c>
      <c r="CJ797" s="16"/>
      <c r="CK797" s="589">
        <f t="shared" si="1614"/>
        <v>168</v>
      </c>
      <c r="CL797" s="589">
        <f t="shared" si="1614"/>
        <v>1894</v>
      </c>
      <c r="CM797" s="589">
        <f t="shared" si="1614"/>
        <v>1672</v>
      </c>
      <c r="CN797" s="589">
        <f t="shared" si="1621"/>
        <v>1043</v>
      </c>
      <c r="CO797" s="589">
        <f t="shared" si="1615"/>
        <v>101</v>
      </c>
      <c r="CP797" s="589">
        <f t="shared" si="1615"/>
        <v>0</v>
      </c>
      <c r="CQ797" s="589">
        <f t="shared" si="1615"/>
        <v>0</v>
      </c>
      <c r="CR797" s="589">
        <f t="shared" si="1615"/>
        <v>0</v>
      </c>
      <c r="CS797" s="120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</row>
    <row r="798" spans="1:133" hidden="1">
      <c r="A798" s="20"/>
      <c r="B798" s="20"/>
      <c r="C798" s="102"/>
      <c r="D798" s="102"/>
      <c r="E798" s="102"/>
      <c r="F798" s="102"/>
      <c r="G798" s="102"/>
      <c r="H798" s="102"/>
      <c r="I798" s="102"/>
      <c r="J798" s="102"/>
      <c r="K798" s="102"/>
      <c r="L798" s="102"/>
      <c r="M798" s="10">
        <f t="shared" ref="M798:W798" si="1632">M738-M797</f>
        <v>0</v>
      </c>
      <c r="N798" s="10">
        <f t="shared" si="1632"/>
        <v>0</v>
      </c>
      <c r="O798" s="10">
        <f t="shared" si="1632"/>
        <v>0</v>
      </c>
      <c r="P798" s="10">
        <f t="shared" si="1632"/>
        <v>0</v>
      </c>
      <c r="Q798" s="10">
        <f t="shared" si="1632"/>
        <v>0</v>
      </c>
      <c r="R798" s="10">
        <f t="shared" si="1632"/>
        <v>0</v>
      </c>
      <c r="S798" s="10">
        <f t="shared" si="1632"/>
        <v>0</v>
      </c>
      <c r="T798" s="10">
        <f t="shared" si="1632"/>
        <v>0</v>
      </c>
      <c r="U798" s="10">
        <f t="shared" si="1632"/>
        <v>0</v>
      </c>
      <c r="V798" s="10">
        <f t="shared" si="1632"/>
        <v>0</v>
      </c>
      <c r="W798" s="10">
        <f t="shared" si="1632"/>
        <v>0</v>
      </c>
      <c r="X798" s="10"/>
      <c r="Y798" s="10">
        <f t="shared" ref="Y798:BY798" si="1633">Y738-Y797</f>
        <v>0</v>
      </c>
      <c r="Z798" s="10">
        <f t="shared" ref="Z798:AA798" si="1634">Z738-Z797</f>
        <v>0</v>
      </c>
      <c r="AA798" s="10">
        <f t="shared" si="1634"/>
        <v>0</v>
      </c>
      <c r="AB798" s="10">
        <f t="shared" si="1633"/>
        <v>0</v>
      </c>
      <c r="AC798" s="10">
        <f t="shared" si="1633"/>
        <v>0</v>
      </c>
      <c r="AD798" s="10">
        <f>AD738-AD797</f>
        <v>0</v>
      </c>
      <c r="AE798" s="10">
        <f>AE738-AE797</f>
        <v>0</v>
      </c>
      <c r="AF798" s="10">
        <f t="shared" ref="AF798" si="1635">AF738-AF797</f>
        <v>0</v>
      </c>
      <c r="AG798" s="10">
        <f t="shared" ref="AG798" si="1636">AG738-AG797</f>
        <v>0</v>
      </c>
      <c r="AH798" s="10">
        <f t="shared" ref="AH798:AI798" si="1637">AH738-AH797</f>
        <v>0</v>
      </c>
      <c r="AI798" s="10">
        <f t="shared" si="1637"/>
        <v>0</v>
      </c>
      <c r="AJ798" s="10">
        <f t="shared" ref="AJ798:AK798" si="1638">AJ738-AJ797</f>
        <v>0</v>
      </c>
      <c r="AK798" s="10">
        <f t="shared" si="1638"/>
        <v>0</v>
      </c>
      <c r="AL798" s="10">
        <f t="shared" si="1633"/>
        <v>0</v>
      </c>
      <c r="AM798" s="10">
        <f t="shared" ref="AM798" si="1639">AM738-AM797</f>
        <v>0</v>
      </c>
      <c r="AN798" s="10">
        <f t="shared" si="1633"/>
        <v>0</v>
      </c>
      <c r="AO798" s="10">
        <f t="shared" si="1633"/>
        <v>0</v>
      </c>
      <c r="AP798" s="10">
        <f t="shared" si="1633"/>
        <v>0</v>
      </c>
      <c r="AQ798" s="10">
        <f t="shared" si="1633"/>
        <v>0</v>
      </c>
      <c r="AR798" s="10">
        <f t="shared" si="1633"/>
        <v>0</v>
      </c>
      <c r="AS798" s="10">
        <f t="shared" si="1633"/>
        <v>0</v>
      </c>
      <c r="AT798" s="10">
        <f t="shared" si="1633"/>
        <v>0</v>
      </c>
      <c r="AU798" s="10">
        <f t="shared" si="1633"/>
        <v>0</v>
      </c>
      <c r="AV798" s="10">
        <f t="shared" si="1633"/>
        <v>0</v>
      </c>
      <c r="AW798" s="10">
        <f t="shared" si="1633"/>
        <v>0</v>
      </c>
      <c r="AX798" s="10">
        <f t="shared" si="1633"/>
        <v>0</v>
      </c>
      <c r="AY798" s="10">
        <f t="shared" si="1633"/>
        <v>0</v>
      </c>
      <c r="AZ798" s="10">
        <f t="shared" si="1633"/>
        <v>0</v>
      </c>
      <c r="BA798" s="10">
        <f t="shared" si="1633"/>
        <v>0</v>
      </c>
      <c r="BB798" s="10">
        <f t="shared" si="1633"/>
        <v>0</v>
      </c>
      <c r="BC798" s="10">
        <f t="shared" si="1633"/>
        <v>0</v>
      </c>
      <c r="BD798" s="10">
        <f t="shared" si="1633"/>
        <v>0</v>
      </c>
      <c r="BE798" s="10">
        <f t="shared" si="1633"/>
        <v>0</v>
      </c>
      <c r="BF798" s="10">
        <f t="shared" si="1633"/>
        <v>0</v>
      </c>
      <c r="BG798" s="10">
        <f t="shared" si="1633"/>
        <v>0</v>
      </c>
      <c r="BH798" s="10">
        <f t="shared" si="1633"/>
        <v>0</v>
      </c>
      <c r="BI798" s="10">
        <f t="shared" si="1633"/>
        <v>0</v>
      </c>
      <c r="BJ798" s="10">
        <f t="shared" si="1633"/>
        <v>0</v>
      </c>
      <c r="BK798" s="10">
        <f t="shared" si="1633"/>
        <v>0</v>
      </c>
      <c r="BL798" s="10">
        <f t="shared" si="1633"/>
        <v>0</v>
      </c>
      <c r="BM798" s="10">
        <f t="shared" si="1633"/>
        <v>0</v>
      </c>
      <c r="BN798" s="10">
        <f t="shared" si="1633"/>
        <v>0</v>
      </c>
      <c r="BO798" s="10">
        <f t="shared" si="1633"/>
        <v>0</v>
      </c>
      <c r="BP798" s="10">
        <f t="shared" si="1633"/>
        <v>0</v>
      </c>
      <c r="BQ798" s="10">
        <f t="shared" si="1633"/>
        <v>0</v>
      </c>
      <c r="BR798" s="10">
        <f t="shared" si="1633"/>
        <v>0</v>
      </c>
      <c r="BS798" s="10">
        <f t="shared" si="1633"/>
        <v>0</v>
      </c>
      <c r="BT798" s="10">
        <f t="shared" si="1633"/>
        <v>0</v>
      </c>
      <c r="BU798" s="10">
        <f t="shared" si="1633"/>
        <v>0</v>
      </c>
      <c r="BV798" s="10">
        <f t="shared" si="1633"/>
        <v>0</v>
      </c>
      <c r="BW798" s="10">
        <f t="shared" si="1633"/>
        <v>0</v>
      </c>
      <c r="BX798" s="10">
        <f t="shared" si="1633"/>
        <v>0</v>
      </c>
      <c r="BY798" s="10">
        <f t="shared" si="1633"/>
        <v>0</v>
      </c>
      <c r="BZ798" s="10"/>
      <c r="CA798" s="10"/>
      <c r="CB798" s="10">
        <f t="shared" ref="CB798:CI798" si="1640">CB738-CB797</f>
        <v>0</v>
      </c>
      <c r="CC798" s="10">
        <f t="shared" si="1640"/>
        <v>0</v>
      </c>
      <c r="CD798" s="10">
        <f t="shared" si="1640"/>
        <v>0</v>
      </c>
      <c r="CE798" s="10">
        <f t="shared" si="1640"/>
        <v>0</v>
      </c>
      <c r="CF798" s="10">
        <f t="shared" si="1640"/>
        <v>0</v>
      </c>
      <c r="CG798" s="10">
        <f t="shared" si="1640"/>
        <v>0</v>
      </c>
      <c r="CH798" s="10">
        <f t="shared" si="1640"/>
        <v>0</v>
      </c>
      <c r="CI798" s="10">
        <f t="shared" si="1640"/>
        <v>0</v>
      </c>
      <c r="CJ798" s="10"/>
      <c r="CK798" s="10">
        <f t="shared" ref="CK798:CR798" si="1641">CK738-CK797</f>
        <v>0</v>
      </c>
      <c r="CL798" s="10">
        <f t="shared" si="1641"/>
        <v>0</v>
      </c>
      <c r="CM798" s="10">
        <f t="shared" si="1641"/>
        <v>0</v>
      </c>
      <c r="CN798" s="10">
        <f t="shared" si="1641"/>
        <v>0</v>
      </c>
      <c r="CO798" s="10">
        <f t="shared" si="1641"/>
        <v>0</v>
      </c>
      <c r="CP798" s="10">
        <f t="shared" si="1641"/>
        <v>0</v>
      </c>
      <c r="CQ798" s="10">
        <f t="shared" si="1641"/>
        <v>0</v>
      </c>
      <c r="CR798" s="10">
        <f t="shared" si="1641"/>
        <v>0</v>
      </c>
      <c r="CS798" s="120"/>
    </row>
    <row r="799" spans="1:133">
      <c r="A799" s="20"/>
      <c r="B799" s="20"/>
      <c r="C799" s="102"/>
      <c r="D799" s="102"/>
      <c r="E799" s="102"/>
      <c r="F799" s="102"/>
      <c r="G799" s="102"/>
      <c r="H799" s="102"/>
      <c r="I799" s="102"/>
      <c r="J799" s="102"/>
      <c r="K799" s="102"/>
      <c r="L799" s="102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20"/>
    </row>
    <row r="801" spans="1:96">
      <c r="A801" s="19" t="s">
        <v>278</v>
      </c>
      <c r="AE801" s="188"/>
    </row>
    <row r="802" spans="1:96">
      <c r="A802" s="20"/>
      <c r="AE802" s="188"/>
    </row>
    <row r="803" spans="1:96">
      <c r="A803" s="37" t="s">
        <v>279</v>
      </c>
      <c r="AE803" s="188"/>
    </row>
    <row r="805" spans="1:96">
      <c r="A805" s="188" t="s">
        <v>280</v>
      </c>
      <c r="AE805" s="188"/>
    </row>
    <row r="811" spans="1:96" hidden="1">
      <c r="A811" s="249" t="s">
        <v>353</v>
      </c>
      <c r="AE811" s="188"/>
    </row>
    <row r="812" spans="1:96" hidden="1">
      <c r="A812" s="249" t="s">
        <v>354</v>
      </c>
      <c r="M812" s="369">
        <f t="shared" ref="M812:AE812" si="1642">M99</f>
        <v>1523</v>
      </c>
      <c r="N812" s="369">
        <f t="shared" si="1642"/>
        <v>285341</v>
      </c>
      <c r="O812" s="369">
        <f t="shared" si="1642"/>
        <v>275</v>
      </c>
      <c r="P812" s="369">
        <f t="shared" si="1642"/>
        <v>170923</v>
      </c>
      <c r="Q812" s="369">
        <f t="shared" si="1642"/>
        <v>289297</v>
      </c>
      <c r="R812" s="369">
        <f t="shared" si="1642"/>
        <v>8</v>
      </c>
      <c r="S812" s="369">
        <f t="shared" si="1642"/>
        <v>796172</v>
      </c>
      <c r="T812" s="369">
        <f t="shared" si="1642"/>
        <v>-11376</v>
      </c>
      <c r="U812" s="369">
        <f t="shared" si="1642"/>
        <v>-56</v>
      </c>
      <c r="V812" s="369">
        <f t="shared" si="1642"/>
        <v>751411</v>
      </c>
      <c r="W812" s="369">
        <f t="shared" si="1642"/>
        <v>575741</v>
      </c>
      <c r="X812" s="369">
        <f t="shared" si="1642"/>
        <v>103</v>
      </c>
      <c r="Y812" s="369">
        <f t="shared" si="1642"/>
        <v>1197414</v>
      </c>
      <c r="Z812" s="369">
        <f t="shared" si="1642"/>
        <v>3321614</v>
      </c>
      <c r="AA812" s="369">
        <f t="shared" si="1642"/>
        <v>5127255</v>
      </c>
      <c r="AB812" s="369">
        <f t="shared" si="1642"/>
        <v>3972940</v>
      </c>
      <c r="AC812" s="369">
        <f t="shared" si="1642"/>
        <v>1653</v>
      </c>
      <c r="AD812" s="438">
        <f t="shared" si="1642"/>
        <v>227582</v>
      </c>
      <c r="AE812" s="369">
        <f t="shared" si="1642"/>
        <v>2674</v>
      </c>
      <c r="AF812" s="438"/>
      <c r="AG812" s="438"/>
      <c r="AH812" s="438"/>
      <c r="AI812" s="438"/>
      <c r="AJ812" s="438"/>
      <c r="AK812" s="438"/>
      <c r="AL812" s="438">
        <f t="shared" ref="AL812:BG812" si="1643">AL99</f>
        <v>149350</v>
      </c>
      <c r="AM812" s="438"/>
      <c r="AN812" s="438">
        <f t="shared" si="1643"/>
        <v>36390</v>
      </c>
      <c r="AO812" s="438">
        <f t="shared" si="1643"/>
        <v>52573</v>
      </c>
      <c r="AP812" s="438">
        <f t="shared" si="1643"/>
        <v>26686</v>
      </c>
      <c r="AQ812" s="438">
        <f t="shared" si="1643"/>
        <v>42214</v>
      </c>
      <c r="AR812" s="438">
        <f t="shared" si="1643"/>
        <v>43181</v>
      </c>
      <c r="AS812" s="438">
        <f t="shared" si="1643"/>
        <v>35538</v>
      </c>
      <c r="AT812" s="438">
        <f t="shared" si="1643"/>
        <v>6826</v>
      </c>
      <c r="AU812" s="438">
        <f t="shared" si="1643"/>
        <v>30938</v>
      </c>
      <c r="AV812" s="438">
        <f t="shared" si="1643"/>
        <v>1618</v>
      </c>
      <c r="AW812" s="438">
        <f t="shared" si="1643"/>
        <v>1221</v>
      </c>
      <c r="AX812" s="438">
        <f t="shared" si="1643"/>
        <v>691</v>
      </c>
      <c r="AY812" s="438">
        <f t="shared" si="1643"/>
        <v>583</v>
      </c>
      <c r="AZ812" s="438">
        <f t="shared" si="1643"/>
        <v>658</v>
      </c>
      <c r="BA812" s="438">
        <f t="shared" si="1643"/>
        <v>658</v>
      </c>
      <c r="BB812" s="438">
        <f t="shared" si="1643"/>
        <v>658</v>
      </c>
      <c r="BC812" s="438">
        <f t="shared" si="1643"/>
        <v>658</v>
      </c>
      <c r="BD812" s="438">
        <f t="shared" si="1643"/>
        <v>658</v>
      </c>
      <c r="BE812" s="438">
        <f t="shared" si="1643"/>
        <v>658</v>
      </c>
      <c r="BF812" s="438">
        <f t="shared" si="1643"/>
        <v>658</v>
      </c>
      <c r="BG812" s="438">
        <f t="shared" si="1643"/>
        <v>658</v>
      </c>
      <c r="BH812" s="438">
        <f t="shared" ref="BH812:BY812" si="1644">BH99</f>
        <v>658</v>
      </c>
      <c r="BI812" s="438">
        <f t="shared" si="1644"/>
        <v>0</v>
      </c>
      <c r="BJ812" s="438">
        <f t="shared" si="1644"/>
        <v>0</v>
      </c>
      <c r="BK812" s="438">
        <f t="shared" si="1644"/>
        <v>0</v>
      </c>
      <c r="BL812" s="438">
        <f t="shared" si="1644"/>
        <v>0</v>
      </c>
      <c r="BM812" s="438">
        <f t="shared" si="1644"/>
        <v>0</v>
      </c>
      <c r="BN812" s="438">
        <f t="shared" si="1644"/>
        <v>0</v>
      </c>
      <c r="BO812" s="438">
        <f t="shared" si="1644"/>
        <v>0</v>
      </c>
      <c r="BP812" s="438">
        <f t="shared" si="1644"/>
        <v>0</v>
      </c>
      <c r="BQ812" s="438">
        <f t="shared" si="1644"/>
        <v>0</v>
      </c>
      <c r="BR812" s="438">
        <f t="shared" si="1644"/>
        <v>0</v>
      </c>
      <c r="BS812" s="438">
        <f t="shared" si="1644"/>
        <v>0</v>
      </c>
      <c r="BT812" s="438">
        <f t="shared" si="1644"/>
        <v>0</v>
      </c>
      <c r="BU812" s="438">
        <f t="shared" si="1644"/>
        <v>0</v>
      </c>
      <c r="BV812" s="438">
        <f t="shared" si="1644"/>
        <v>0</v>
      </c>
      <c r="BW812" s="438">
        <f t="shared" si="1644"/>
        <v>0</v>
      </c>
      <c r="BX812" s="438">
        <f t="shared" si="1644"/>
        <v>0</v>
      </c>
      <c r="BY812" s="438">
        <f t="shared" si="1644"/>
        <v>19679357</v>
      </c>
      <c r="CB812" s="438">
        <f t="shared" ref="CB812:CI812" si="1645">CB99</f>
        <v>286864</v>
      </c>
      <c r="CC812" s="438">
        <f t="shared" si="1645"/>
        <v>1996654</v>
      </c>
      <c r="CD812" s="438">
        <f t="shared" si="1645"/>
        <v>10222127</v>
      </c>
      <c r="CE812" s="438">
        <f t="shared" si="1645"/>
        <v>6133870</v>
      </c>
      <c r="CF812" s="438">
        <f t="shared" si="1645"/>
        <v>755461</v>
      </c>
      <c r="CG812" s="438">
        <f t="shared" si="1645"/>
        <v>278459</v>
      </c>
      <c r="CH812" s="438">
        <f t="shared" si="1645"/>
        <v>5922</v>
      </c>
      <c r="CI812" s="438">
        <f t="shared" si="1645"/>
        <v>0</v>
      </c>
      <c r="CK812" s="438">
        <f t="shared" ref="CK812:CR812" si="1646">CK99</f>
        <v>747367</v>
      </c>
      <c r="CL812" s="438">
        <f t="shared" si="1646"/>
        <v>3309409</v>
      </c>
      <c r="CM812" s="438">
        <f t="shared" si="1646"/>
        <v>12653718</v>
      </c>
      <c r="CN812" s="438">
        <f t="shared" si="1646"/>
        <v>2272300</v>
      </c>
      <c r="CO812" s="438">
        <f t="shared" si="1646"/>
        <v>648764</v>
      </c>
      <c r="CP812" s="438">
        <f t="shared" si="1646"/>
        <v>45825</v>
      </c>
      <c r="CQ812" s="438">
        <f t="shared" si="1646"/>
        <v>1974</v>
      </c>
      <c r="CR812" s="438">
        <f t="shared" si="1646"/>
        <v>0</v>
      </c>
    </row>
    <row r="813" spans="1:96" hidden="1">
      <c r="A813" s="249" t="s">
        <v>355</v>
      </c>
      <c r="M813" s="369">
        <f t="shared" ref="M813:V813" si="1647">SUM(M239,M301,M363,M425,M487,M549,M673,M735,M797)</f>
        <v>1523</v>
      </c>
      <c r="N813" s="369">
        <f t="shared" si="1647"/>
        <v>285341</v>
      </c>
      <c r="O813" s="369">
        <f t="shared" si="1647"/>
        <v>275</v>
      </c>
      <c r="P813" s="369">
        <f t="shared" si="1647"/>
        <v>170923</v>
      </c>
      <c r="Q813" s="369">
        <f t="shared" si="1647"/>
        <v>289297</v>
      </c>
      <c r="R813" s="369">
        <f t="shared" si="1647"/>
        <v>8</v>
      </c>
      <c r="S813" s="369">
        <f t="shared" si="1647"/>
        <v>796172</v>
      </c>
      <c r="T813" s="369">
        <f t="shared" si="1647"/>
        <v>-11376</v>
      </c>
      <c r="U813" s="369">
        <f t="shared" si="1647"/>
        <v>-56.000000000000007</v>
      </c>
      <c r="V813" s="369">
        <f t="shared" si="1647"/>
        <v>751411</v>
      </c>
      <c r="W813" s="369">
        <f t="shared" ref="W813:AN813" si="1648">SUM(W239,W301,W363,W425,W487,W549,W611,W673,W735,W797)</f>
        <v>575741</v>
      </c>
      <c r="X813" s="369">
        <f t="shared" si="1648"/>
        <v>103</v>
      </c>
      <c r="Y813" s="369">
        <f t="shared" si="1648"/>
        <v>1197414</v>
      </c>
      <c r="Z813" s="369">
        <f t="shared" si="1648"/>
        <v>3321614</v>
      </c>
      <c r="AA813" s="369">
        <f t="shared" si="1648"/>
        <v>5127255</v>
      </c>
      <c r="AB813" s="369">
        <f t="shared" si="1648"/>
        <v>3972940</v>
      </c>
      <c r="AC813" s="369">
        <f t="shared" si="1648"/>
        <v>1653</v>
      </c>
      <c r="AD813" s="369">
        <f t="shared" si="1648"/>
        <v>227582</v>
      </c>
      <c r="AE813" s="369">
        <f t="shared" si="1648"/>
        <v>2674</v>
      </c>
      <c r="AF813" s="369"/>
      <c r="AG813" s="369"/>
      <c r="AH813" s="369"/>
      <c r="AI813" s="369"/>
      <c r="AJ813" s="369"/>
      <c r="AK813" s="369"/>
      <c r="AL813" s="369">
        <f t="shared" si="1648"/>
        <v>149350</v>
      </c>
      <c r="AM813" s="369"/>
      <c r="AN813" s="369">
        <f t="shared" si="1648"/>
        <v>36390</v>
      </c>
      <c r="AO813" s="369">
        <f t="shared" ref="AO813:BX813" si="1649">SUM(AO239,AO301,AO363,AO425,AO487,AO549,AO612,AO673,AO735,AO797)</f>
        <v>52573</v>
      </c>
      <c r="AP813" s="369">
        <f t="shared" si="1649"/>
        <v>26686</v>
      </c>
      <c r="AQ813" s="369">
        <f t="shared" si="1649"/>
        <v>42214</v>
      </c>
      <c r="AR813" s="369">
        <f t="shared" si="1649"/>
        <v>43181</v>
      </c>
      <c r="AS813" s="369">
        <f t="shared" si="1649"/>
        <v>35538</v>
      </c>
      <c r="AT813" s="369">
        <f t="shared" si="1649"/>
        <v>6826</v>
      </c>
      <c r="AU813" s="369">
        <f t="shared" si="1649"/>
        <v>30938</v>
      </c>
      <c r="AV813" s="369">
        <f t="shared" si="1649"/>
        <v>1618</v>
      </c>
      <c r="AW813" s="369">
        <f t="shared" si="1649"/>
        <v>1221</v>
      </c>
      <c r="AX813" s="369">
        <f t="shared" si="1649"/>
        <v>691</v>
      </c>
      <c r="AY813" s="369">
        <f t="shared" si="1649"/>
        <v>583</v>
      </c>
      <c r="AZ813" s="369">
        <f t="shared" si="1649"/>
        <v>658</v>
      </c>
      <c r="BA813" s="369">
        <f t="shared" si="1649"/>
        <v>658</v>
      </c>
      <c r="BB813" s="369">
        <f t="shared" si="1649"/>
        <v>658</v>
      </c>
      <c r="BC813" s="369">
        <f t="shared" si="1649"/>
        <v>658</v>
      </c>
      <c r="BD813" s="369">
        <f t="shared" si="1649"/>
        <v>658</v>
      </c>
      <c r="BE813" s="369">
        <f t="shared" si="1649"/>
        <v>658</v>
      </c>
      <c r="BF813" s="369">
        <f t="shared" si="1649"/>
        <v>658</v>
      </c>
      <c r="BG813" s="369">
        <f t="shared" si="1649"/>
        <v>658</v>
      </c>
      <c r="BH813" s="369">
        <f t="shared" si="1649"/>
        <v>658</v>
      </c>
      <c r="BI813" s="369">
        <f t="shared" si="1649"/>
        <v>0</v>
      </c>
      <c r="BJ813" s="369">
        <f t="shared" si="1649"/>
        <v>0</v>
      </c>
      <c r="BK813" s="369">
        <f t="shared" si="1649"/>
        <v>0</v>
      </c>
      <c r="BL813" s="369">
        <f t="shared" si="1649"/>
        <v>0</v>
      </c>
      <c r="BM813" s="369">
        <f t="shared" si="1649"/>
        <v>0</v>
      </c>
      <c r="BN813" s="369">
        <f t="shared" si="1649"/>
        <v>0</v>
      </c>
      <c r="BO813" s="369">
        <f t="shared" si="1649"/>
        <v>0</v>
      </c>
      <c r="BP813" s="369">
        <f t="shared" si="1649"/>
        <v>0</v>
      </c>
      <c r="BQ813" s="369">
        <f t="shared" si="1649"/>
        <v>0</v>
      </c>
      <c r="BR813" s="369">
        <f t="shared" si="1649"/>
        <v>0</v>
      </c>
      <c r="BS813" s="369">
        <f t="shared" si="1649"/>
        <v>0</v>
      </c>
      <c r="BT813" s="369">
        <f t="shared" si="1649"/>
        <v>0</v>
      </c>
      <c r="BU813" s="369">
        <f t="shared" si="1649"/>
        <v>0</v>
      </c>
      <c r="BV813" s="369">
        <f t="shared" si="1649"/>
        <v>0</v>
      </c>
      <c r="BW813" s="369">
        <f t="shared" si="1649"/>
        <v>0</v>
      </c>
      <c r="BX813" s="369">
        <f t="shared" si="1649"/>
        <v>0</v>
      </c>
      <c r="BY813" s="438">
        <f>SUM(BY239,BY301,BY363,BY425,BY487,BY549,BY611,BY673,BY735,BY797)</f>
        <v>19679357</v>
      </c>
      <c r="CB813" s="438">
        <f t="shared" ref="CB813:CI813" si="1650">SUM(CB239,CB301,CB363,CB425,CB487,CB549,CB611,CB673,CB735,CB797)</f>
        <v>286864</v>
      </c>
      <c r="CC813" s="438">
        <f t="shared" si="1650"/>
        <v>1996654</v>
      </c>
      <c r="CD813" s="438">
        <f t="shared" si="1650"/>
        <v>10222127</v>
      </c>
      <c r="CE813" s="438">
        <f t="shared" si="1650"/>
        <v>6133870</v>
      </c>
      <c r="CF813" s="438">
        <f t="shared" si="1650"/>
        <v>755461</v>
      </c>
      <c r="CG813" s="438">
        <f t="shared" si="1650"/>
        <v>278459</v>
      </c>
      <c r="CH813" s="438">
        <f t="shared" si="1650"/>
        <v>5922</v>
      </c>
      <c r="CI813" s="438">
        <f t="shared" si="1650"/>
        <v>0</v>
      </c>
      <c r="CK813" s="438">
        <f t="shared" ref="CK813:CR813" si="1651">SUM(CK239,CK301,CK363,CK425,CK487,CK549,CK611,CK673,CK735,CK797)</f>
        <v>747367</v>
      </c>
      <c r="CL813" s="438">
        <f t="shared" si="1651"/>
        <v>3309409</v>
      </c>
      <c r="CM813" s="438">
        <f t="shared" si="1651"/>
        <v>12653718</v>
      </c>
      <c r="CN813" s="438">
        <f t="shared" si="1651"/>
        <v>2272300</v>
      </c>
      <c r="CO813" s="438">
        <f t="shared" si="1651"/>
        <v>648764</v>
      </c>
      <c r="CP813" s="438">
        <f t="shared" si="1651"/>
        <v>45825</v>
      </c>
      <c r="CQ813" s="438">
        <f t="shared" si="1651"/>
        <v>1974</v>
      </c>
      <c r="CR813" s="438">
        <f t="shared" si="1651"/>
        <v>0</v>
      </c>
    </row>
    <row r="814" spans="1:96" hidden="1">
      <c r="A814" s="249" t="s">
        <v>356</v>
      </c>
      <c r="M814" s="370">
        <f>M812-M813</f>
        <v>0</v>
      </c>
      <c r="N814" s="370">
        <f t="shared" ref="N814:V814" si="1652">N812-N813</f>
        <v>0</v>
      </c>
      <c r="O814" s="370">
        <f t="shared" si="1652"/>
        <v>0</v>
      </c>
      <c r="P814" s="370">
        <f t="shared" si="1652"/>
        <v>0</v>
      </c>
      <c r="Q814" s="370">
        <f t="shared" si="1652"/>
        <v>0</v>
      </c>
      <c r="R814" s="370">
        <f t="shared" si="1652"/>
        <v>0</v>
      </c>
      <c r="S814" s="370">
        <f t="shared" si="1652"/>
        <v>0</v>
      </c>
      <c r="T814" s="370">
        <f t="shared" si="1652"/>
        <v>0</v>
      </c>
      <c r="U814" s="370">
        <f t="shared" si="1652"/>
        <v>0</v>
      </c>
      <c r="V814" s="370">
        <f t="shared" si="1652"/>
        <v>0</v>
      </c>
      <c r="W814" s="370">
        <f>W812-W813</f>
        <v>0</v>
      </c>
      <c r="X814" s="370">
        <f>X812-X813</f>
        <v>0</v>
      </c>
      <c r="Y814" s="370">
        <f t="shared" ref="Y814:AD814" si="1653">Y812-Y813</f>
        <v>0</v>
      </c>
      <c r="Z814" s="370">
        <f t="shared" si="1653"/>
        <v>0</v>
      </c>
      <c r="AA814" s="370">
        <f t="shared" si="1653"/>
        <v>0</v>
      </c>
      <c r="AB814" s="370">
        <f t="shared" si="1653"/>
        <v>0</v>
      </c>
      <c r="AC814" s="370">
        <f t="shared" si="1653"/>
        <v>0</v>
      </c>
      <c r="AD814" s="439">
        <f t="shared" si="1653"/>
        <v>0</v>
      </c>
      <c r="AE814" s="370">
        <f>AE812-AE813</f>
        <v>0</v>
      </c>
      <c r="AF814" s="439"/>
      <c r="AG814" s="439"/>
      <c r="AH814" s="439"/>
      <c r="AI814" s="439"/>
      <c r="AJ814" s="439"/>
      <c r="AK814" s="439"/>
      <c r="AL814" s="439">
        <f t="shared" ref="AL814:BY814" si="1654">AL812-AL813</f>
        <v>0</v>
      </c>
      <c r="AM814" s="439"/>
      <c r="AN814" s="439">
        <f t="shared" si="1654"/>
        <v>0</v>
      </c>
      <c r="AO814" s="439">
        <f t="shared" si="1654"/>
        <v>0</v>
      </c>
      <c r="AP814" s="439">
        <f t="shared" si="1654"/>
        <v>0</v>
      </c>
      <c r="AQ814" s="439">
        <f t="shared" si="1654"/>
        <v>0</v>
      </c>
      <c r="AR814" s="439">
        <f t="shared" si="1654"/>
        <v>0</v>
      </c>
      <c r="AS814" s="439">
        <f t="shared" si="1654"/>
        <v>0</v>
      </c>
      <c r="AT814" s="439">
        <f t="shared" si="1654"/>
        <v>0</v>
      </c>
      <c r="AU814" s="439">
        <f t="shared" si="1654"/>
        <v>0</v>
      </c>
      <c r="AV814" s="439">
        <f t="shared" si="1654"/>
        <v>0</v>
      </c>
      <c r="AW814" s="439">
        <f t="shared" si="1654"/>
        <v>0</v>
      </c>
      <c r="AX814" s="439">
        <f t="shared" si="1654"/>
        <v>0</v>
      </c>
      <c r="AY814" s="439">
        <f t="shared" si="1654"/>
        <v>0</v>
      </c>
      <c r="AZ814" s="439">
        <f t="shared" si="1654"/>
        <v>0</v>
      </c>
      <c r="BA814" s="439">
        <f t="shared" si="1654"/>
        <v>0</v>
      </c>
      <c r="BB814" s="439">
        <f t="shared" si="1654"/>
        <v>0</v>
      </c>
      <c r="BC814" s="439">
        <f t="shared" si="1654"/>
        <v>0</v>
      </c>
      <c r="BD814" s="439">
        <f t="shared" si="1654"/>
        <v>0</v>
      </c>
      <c r="BE814" s="439">
        <f t="shared" si="1654"/>
        <v>0</v>
      </c>
      <c r="BF814" s="439">
        <f t="shared" si="1654"/>
        <v>0</v>
      </c>
      <c r="BG814" s="439">
        <f t="shared" si="1654"/>
        <v>0</v>
      </c>
      <c r="BH814" s="439">
        <f t="shared" si="1654"/>
        <v>0</v>
      </c>
      <c r="BI814" s="439">
        <f t="shared" si="1654"/>
        <v>0</v>
      </c>
      <c r="BJ814" s="439">
        <f t="shared" si="1654"/>
        <v>0</v>
      </c>
      <c r="BK814" s="439">
        <f t="shared" si="1654"/>
        <v>0</v>
      </c>
      <c r="BL814" s="439">
        <f t="shared" si="1654"/>
        <v>0</v>
      </c>
      <c r="BM814" s="439">
        <f t="shared" si="1654"/>
        <v>0</v>
      </c>
      <c r="BN814" s="439">
        <f t="shared" si="1654"/>
        <v>0</v>
      </c>
      <c r="BO814" s="439">
        <f t="shared" si="1654"/>
        <v>0</v>
      </c>
      <c r="BP814" s="439">
        <f t="shared" si="1654"/>
        <v>0</v>
      </c>
      <c r="BQ814" s="439">
        <f t="shared" si="1654"/>
        <v>0</v>
      </c>
      <c r="BR814" s="439">
        <f t="shared" si="1654"/>
        <v>0</v>
      </c>
      <c r="BS814" s="439">
        <f t="shared" si="1654"/>
        <v>0</v>
      </c>
      <c r="BT814" s="439">
        <f t="shared" si="1654"/>
        <v>0</v>
      </c>
      <c r="BU814" s="439">
        <f t="shared" si="1654"/>
        <v>0</v>
      </c>
      <c r="BV814" s="439">
        <f t="shared" si="1654"/>
        <v>0</v>
      </c>
      <c r="BW814" s="439">
        <f t="shared" si="1654"/>
        <v>0</v>
      </c>
      <c r="BX814" s="439">
        <f t="shared" si="1654"/>
        <v>0</v>
      </c>
      <c r="BY814" s="439">
        <f t="shared" si="1654"/>
        <v>0</v>
      </c>
      <c r="CB814" s="439">
        <f t="shared" ref="CB814:CI814" si="1655">CB812-CB813</f>
        <v>0</v>
      </c>
      <c r="CC814" s="439">
        <f t="shared" si="1655"/>
        <v>0</v>
      </c>
      <c r="CD814" s="439">
        <f t="shared" si="1655"/>
        <v>0</v>
      </c>
      <c r="CE814" s="439">
        <f t="shared" si="1655"/>
        <v>0</v>
      </c>
      <c r="CF814" s="439">
        <f t="shared" si="1655"/>
        <v>0</v>
      </c>
      <c r="CG814" s="439">
        <f t="shared" si="1655"/>
        <v>0</v>
      </c>
      <c r="CH814" s="439">
        <f t="shared" si="1655"/>
        <v>0</v>
      </c>
      <c r="CI814" s="439">
        <f t="shared" si="1655"/>
        <v>0</v>
      </c>
      <c r="CK814" s="439">
        <f t="shared" ref="CK814:CR814" si="1656">CK812-CK813</f>
        <v>0</v>
      </c>
      <c r="CL814" s="439">
        <f t="shared" si="1656"/>
        <v>0</v>
      </c>
      <c r="CM814" s="439">
        <f t="shared" si="1656"/>
        <v>0</v>
      </c>
      <c r="CN814" s="439">
        <f t="shared" si="1656"/>
        <v>0</v>
      </c>
      <c r="CO814" s="439">
        <f t="shared" si="1656"/>
        <v>0</v>
      </c>
      <c r="CP814" s="439">
        <f t="shared" si="1656"/>
        <v>0</v>
      </c>
      <c r="CQ814" s="439">
        <f t="shared" si="1656"/>
        <v>0</v>
      </c>
      <c r="CR814" s="439">
        <f t="shared" si="1656"/>
        <v>0</v>
      </c>
    </row>
  </sheetData>
  <mergeCells count="1">
    <mergeCell ref="A1:A4"/>
  </mergeCells>
  <phoneticPr fontId="128" type="noConversion"/>
  <conditionalFormatting sqref="M178:O178 P178:CR179 M240:O240 P240:BY241 M302:O302 P302:CR303 M364:O364 P364:CR365 M426:CR426 M488:CR488 M550:CR550 M612:CR612 M674:CR674 M736:CR736 M798:CR799">
    <cfRule type="cellIs" dxfId="567" priority="705" operator="equal">
      <formula>0</formula>
    </cfRule>
    <cfRule type="cellIs" dxfId="566" priority="706" operator="lessThan">
      <formula>0</formula>
    </cfRule>
    <cfRule type="cellIs" dxfId="565" priority="707" operator="greaterThan">
      <formula>0</formula>
    </cfRule>
  </conditionalFormatting>
  <conditionalFormatting sqref="M116:BW117">
    <cfRule type="cellIs" dxfId="564" priority="68" operator="notEqual">
      <formula>0</formula>
    </cfRule>
    <cfRule type="cellIs" dxfId="563" priority="69" operator="equal">
      <formula>0</formula>
    </cfRule>
  </conditionalFormatting>
  <conditionalFormatting sqref="M17:BY17 M39:BY39 M58:BY58 M70:BY70 M90:BY90 M101:BY101">
    <cfRule type="cellIs" dxfId="562" priority="38" operator="lessThan">
      <formula>0</formula>
    </cfRule>
    <cfRule type="cellIs" dxfId="561" priority="39" operator="greaterThan">
      <formula>0</formula>
    </cfRule>
  </conditionalFormatting>
  <conditionalFormatting sqref="BZ7:CA14">
    <cfRule type="cellIs" dxfId="560" priority="187" operator="equal">
      <formula>0</formula>
    </cfRule>
    <cfRule type="cellIs" dxfId="559" priority="188" operator="lessThan">
      <formula>0</formula>
    </cfRule>
    <cfRule type="cellIs" dxfId="558" priority="189" operator="greaterThan">
      <formula>0</formula>
    </cfRule>
  </conditionalFormatting>
  <conditionalFormatting sqref="BZ21:CA36">
    <cfRule type="cellIs" dxfId="557" priority="186" operator="greaterThan">
      <formula>0</formula>
    </cfRule>
    <cfRule type="cellIs" dxfId="556" priority="185" operator="lessThan">
      <formula>0</formula>
    </cfRule>
    <cfRule type="cellIs" dxfId="555" priority="184" operator="equal">
      <formula>0</formula>
    </cfRule>
  </conditionalFormatting>
  <conditionalFormatting sqref="BZ43:CA48">
    <cfRule type="cellIs" dxfId="554" priority="182" operator="lessThan">
      <formula>0</formula>
    </cfRule>
    <cfRule type="cellIs" dxfId="553" priority="183" operator="greaterThan">
      <formula>0</formula>
    </cfRule>
    <cfRule type="cellIs" dxfId="552" priority="181" operator="equal">
      <formula>0</formula>
    </cfRule>
  </conditionalFormatting>
  <conditionalFormatting sqref="BZ50:CA53">
    <cfRule type="cellIs" dxfId="551" priority="180" operator="greaterThan">
      <formula>0</formula>
    </cfRule>
    <cfRule type="cellIs" dxfId="550" priority="178" operator="equal">
      <formula>0</formula>
    </cfRule>
    <cfRule type="cellIs" dxfId="549" priority="179" operator="lessThan">
      <formula>0</formula>
    </cfRule>
  </conditionalFormatting>
  <conditionalFormatting sqref="BZ55:CA55">
    <cfRule type="cellIs" dxfId="548" priority="175" operator="equal">
      <formula>0</formula>
    </cfRule>
    <cfRule type="cellIs" dxfId="547" priority="176" operator="lessThan">
      <formula>0</formula>
    </cfRule>
    <cfRule type="cellIs" dxfId="546" priority="177" operator="greaterThan">
      <formula>0</formula>
    </cfRule>
  </conditionalFormatting>
  <conditionalFormatting sqref="BZ62:CA65">
    <cfRule type="cellIs" dxfId="545" priority="172" operator="equal">
      <formula>0</formula>
    </cfRule>
    <cfRule type="cellIs" dxfId="544" priority="173" operator="lessThan">
      <formula>0</formula>
    </cfRule>
    <cfRule type="cellIs" dxfId="543" priority="174" operator="greaterThan">
      <formula>0</formula>
    </cfRule>
  </conditionalFormatting>
  <conditionalFormatting sqref="BZ67:CA67">
    <cfRule type="cellIs" dxfId="542" priority="170" operator="lessThan">
      <formula>0</formula>
    </cfRule>
    <cfRule type="cellIs" dxfId="541" priority="169" operator="equal">
      <formula>0</formula>
    </cfRule>
    <cfRule type="cellIs" dxfId="540" priority="171" operator="greaterThan">
      <formula>0</formula>
    </cfRule>
  </conditionalFormatting>
  <conditionalFormatting sqref="BZ74:CA80">
    <cfRule type="cellIs" dxfId="539" priority="168" operator="greaterThan">
      <formula>0</formula>
    </cfRule>
    <cfRule type="cellIs" dxfId="538" priority="167" operator="lessThan">
      <formula>0</formula>
    </cfRule>
    <cfRule type="cellIs" dxfId="537" priority="166" operator="equal">
      <formula>0</formula>
    </cfRule>
  </conditionalFormatting>
  <conditionalFormatting sqref="BZ82:CA85">
    <cfRule type="cellIs" dxfId="536" priority="165" operator="greaterThan">
      <formula>0</formula>
    </cfRule>
    <cfRule type="cellIs" dxfId="535" priority="163" operator="equal">
      <formula>0</formula>
    </cfRule>
    <cfRule type="cellIs" dxfId="534" priority="164" operator="lessThan">
      <formula>0</formula>
    </cfRule>
  </conditionalFormatting>
  <conditionalFormatting sqref="BZ87:CA87">
    <cfRule type="cellIs" dxfId="533" priority="160" operator="equal">
      <formula>0</formula>
    </cfRule>
    <cfRule type="cellIs" dxfId="532" priority="161" operator="lessThan">
      <formula>0</formula>
    </cfRule>
    <cfRule type="cellIs" dxfId="531" priority="162" operator="greaterThan">
      <formula>0</formula>
    </cfRule>
  </conditionalFormatting>
  <conditionalFormatting sqref="BZ93:CA97">
    <cfRule type="cellIs" dxfId="530" priority="157" operator="equal">
      <formula>0</formula>
    </cfRule>
    <cfRule type="cellIs" dxfId="529" priority="158" operator="lessThan">
      <formula>0</formula>
    </cfRule>
    <cfRule type="cellIs" dxfId="528" priority="159" operator="greaterThan">
      <formula>0</formula>
    </cfRule>
  </conditionalFormatting>
  <conditionalFormatting sqref="BZ105:CA114">
    <cfRule type="cellIs" dxfId="527" priority="243" operator="greaterThan">
      <formula>0</formula>
    </cfRule>
    <cfRule type="cellIs" dxfId="526" priority="242" operator="lessThan">
      <formula>0</formula>
    </cfRule>
    <cfRule type="cellIs" dxfId="525" priority="235" operator="equal">
      <formula>0</formula>
    </cfRule>
  </conditionalFormatting>
  <conditionalFormatting sqref="BZ119:CA176">
    <cfRule type="cellIs" dxfId="524" priority="154" operator="equal">
      <formula>0</formula>
    </cfRule>
    <cfRule type="cellIs" dxfId="523" priority="156" operator="greaterThan">
      <formula>0</formula>
    </cfRule>
    <cfRule type="cellIs" dxfId="522" priority="155" operator="lessThan">
      <formula>0</formula>
    </cfRule>
  </conditionalFormatting>
  <conditionalFormatting sqref="BZ181:CA300">
    <cfRule type="cellIs" dxfId="521" priority="151" operator="equal">
      <formula>0</formula>
    </cfRule>
    <cfRule type="cellIs" dxfId="520" priority="152" operator="lessThan">
      <formula>0</formula>
    </cfRule>
    <cfRule type="cellIs" dxfId="519" priority="153" operator="greaterThan">
      <formula>0</formula>
    </cfRule>
  </conditionalFormatting>
  <conditionalFormatting sqref="BZ305:CA362">
    <cfRule type="cellIs" dxfId="518" priority="148" operator="equal">
      <formula>0</formula>
    </cfRule>
    <cfRule type="cellIs" dxfId="517" priority="149" operator="lessThan">
      <formula>0</formula>
    </cfRule>
    <cfRule type="cellIs" dxfId="516" priority="150" operator="greaterThan">
      <formula>0</formula>
    </cfRule>
  </conditionalFormatting>
  <conditionalFormatting sqref="BZ367:CA424">
    <cfRule type="cellIs" dxfId="515" priority="145" operator="equal">
      <formula>0</formula>
    </cfRule>
    <cfRule type="cellIs" dxfId="514" priority="147" operator="greaterThan">
      <formula>0</formula>
    </cfRule>
    <cfRule type="cellIs" dxfId="513" priority="146" operator="lessThan">
      <formula>0</formula>
    </cfRule>
  </conditionalFormatting>
  <conditionalFormatting sqref="BZ429:CA486">
    <cfRule type="cellIs" dxfId="512" priority="133" operator="equal">
      <formula>0</formula>
    </cfRule>
    <cfRule type="cellIs" dxfId="511" priority="134" operator="lessThan">
      <formula>0</formula>
    </cfRule>
    <cfRule type="cellIs" dxfId="510" priority="135" operator="greaterThan">
      <formula>0</formula>
    </cfRule>
  </conditionalFormatting>
  <conditionalFormatting sqref="BZ491:CA548">
    <cfRule type="cellIs" dxfId="509" priority="121" operator="equal">
      <formula>0</formula>
    </cfRule>
    <cfRule type="cellIs" dxfId="508" priority="123" operator="greaterThan">
      <formula>0</formula>
    </cfRule>
    <cfRule type="cellIs" dxfId="507" priority="122" operator="lessThan">
      <formula>0</formula>
    </cfRule>
  </conditionalFormatting>
  <conditionalFormatting sqref="BZ553:CA610">
    <cfRule type="cellIs" dxfId="506" priority="70" operator="equal">
      <formula>0</formula>
    </cfRule>
    <cfRule type="cellIs" dxfId="505" priority="72" operator="greaterThan">
      <formula>0</formula>
    </cfRule>
    <cfRule type="cellIs" dxfId="504" priority="71" operator="lessThan">
      <formula>0</formula>
    </cfRule>
  </conditionalFormatting>
  <conditionalFormatting sqref="BZ615:CA672">
    <cfRule type="cellIs" dxfId="503" priority="111" operator="greaterThan">
      <formula>0</formula>
    </cfRule>
    <cfRule type="cellIs" dxfId="502" priority="109" operator="equal">
      <formula>0</formula>
    </cfRule>
    <cfRule type="cellIs" dxfId="501" priority="110" operator="lessThan">
      <formula>0</formula>
    </cfRule>
  </conditionalFormatting>
  <conditionalFormatting sqref="BZ677:CA734">
    <cfRule type="cellIs" dxfId="500" priority="97" operator="equal">
      <formula>0</formula>
    </cfRule>
    <cfRule type="cellIs" dxfId="499" priority="98" operator="lessThan">
      <formula>0</formula>
    </cfRule>
    <cfRule type="cellIs" dxfId="498" priority="99" operator="greaterThan">
      <formula>0</formula>
    </cfRule>
  </conditionalFormatting>
  <conditionalFormatting sqref="BZ739:CA796">
    <cfRule type="cellIs" dxfId="497" priority="85" operator="equal">
      <formula>0</formula>
    </cfRule>
    <cfRule type="cellIs" dxfId="496" priority="86" operator="lessThan">
      <formula>0</formula>
    </cfRule>
    <cfRule type="cellIs" dxfId="495" priority="87" operator="greaterThan">
      <formula>0</formula>
    </cfRule>
  </conditionalFormatting>
  <conditionalFormatting sqref="CA98">
    <cfRule type="cellIs" dxfId="494" priority="2" operator="lessThan">
      <formula>0</formula>
    </cfRule>
    <cfRule type="cellIs" dxfId="493" priority="3" operator="greaterThan">
      <formula>0</formula>
    </cfRule>
    <cfRule type="cellIs" dxfId="492" priority="1" operator="equal">
      <formula>0</formula>
    </cfRule>
  </conditionalFormatting>
  <conditionalFormatting sqref="CB116:CI116">
    <cfRule type="cellIs" dxfId="491" priority="6" operator="notEqual">
      <formula>0</formula>
    </cfRule>
    <cfRule type="cellIs" dxfId="490" priority="7" operator="equal">
      <formula>0</formula>
    </cfRule>
  </conditionalFormatting>
  <conditionalFormatting sqref="CB17:CR17">
    <cfRule type="cellIs" dxfId="489" priority="32" operator="lessThan">
      <formula>0</formula>
    </cfRule>
    <cfRule type="cellIs" dxfId="488" priority="33" operator="greaterThan">
      <formula>0</formula>
    </cfRule>
  </conditionalFormatting>
  <conditionalFormatting sqref="CB39:CR39">
    <cfRule type="cellIs" dxfId="487" priority="28" operator="lessThan">
      <formula>0</formula>
    </cfRule>
    <cfRule type="cellIs" dxfId="486" priority="29" operator="greaterThan">
      <formula>0</formula>
    </cfRule>
  </conditionalFormatting>
  <conditionalFormatting sqref="CB58:CR58">
    <cfRule type="cellIs" dxfId="485" priority="24" operator="lessThan">
      <formula>0</formula>
    </cfRule>
    <cfRule type="cellIs" dxfId="484" priority="25" operator="greaterThan">
      <formula>0</formula>
    </cfRule>
  </conditionalFormatting>
  <conditionalFormatting sqref="CB70:CR70">
    <cfRule type="cellIs" dxfId="483" priority="22" operator="lessThan">
      <formula>0</formula>
    </cfRule>
    <cfRule type="cellIs" dxfId="482" priority="23" operator="greaterThan">
      <formula>0</formula>
    </cfRule>
  </conditionalFormatting>
  <conditionalFormatting sqref="CB90:CR90">
    <cfRule type="cellIs" dxfId="481" priority="16" operator="lessThan">
      <formula>0</formula>
    </cfRule>
    <cfRule type="cellIs" dxfId="480" priority="17" operator="greaterThan">
      <formula>0</formula>
    </cfRule>
  </conditionalFormatting>
  <conditionalFormatting sqref="CB101:CR101">
    <cfRule type="cellIs" dxfId="479" priority="8" operator="lessThan">
      <formula>0</formula>
    </cfRule>
    <cfRule type="cellIs" dxfId="478" priority="9" operator="greaterThan">
      <formula>0</formula>
    </cfRule>
  </conditionalFormatting>
  <conditionalFormatting sqref="CB240:CR241">
    <cfRule type="cellIs" dxfId="477" priority="240" operator="greaterThan">
      <formula>0</formula>
    </cfRule>
    <cfRule type="cellIs" dxfId="476" priority="239" operator="lessThan">
      <formula>0</formula>
    </cfRule>
    <cfRule type="cellIs" dxfId="475" priority="238" operator="equal">
      <formula>0</formula>
    </cfRule>
  </conditionalFormatting>
  <conditionalFormatting sqref="CK116:CR116">
    <cfRule type="cellIs" dxfId="474" priority="5" operator="equal">
      <formula>0</formula>
    </cfRule>
    <cfRule type="cellIs" dxfId="473" priority="4" operator="notEqual">
      <formula>0</formula>
    </cfRule>
  </conditionalFormatting>
  <conditionalFormatting sqref="CS7:CS14">
    <cfRule type="cellIs" dxfId="472" priority="642" operator="equal">
      <formula>0</formula>
    </cfRule>
    <cfRule type="cellIs" dxfId="471" priority="639" operator="lessThan">
      <formula>0</formula>
    </cfRule>
    <cfRule type="cellIs" dxfId="470" priority="638" operator="greaterThan">
      <formula>0</formula>
    </cfRule>
  </conditionalFormatting>
  <conditionalFormatting sqref="CS15:CS20">
    <cfRule type="cellIs" dxfId="469" priority="51" operator="equal">
      <formula>0</formula>
    </cfRule>
    <cfRule type="cellIs" dxfId="468" priority="50" operator="notEqual">
      <formula>0</formula>
    </cfRule>
  </conditionalFormatting>
  <conditionalFormatting sqref="CS21:CS37">
    <cfRule type="cellIs" dxfId="467" priority="632" operator="lessThan">
      <formula>0</formula>
    </cfRule>
    <cfRule type="cellIs" dxfId="466" priority="631" operator="greaterThan">
      <formula>0</formula>
    </cfRule>
    <cfRule type="cellIs" dxfId="465" priority="635" operator="equal">
      <formula>0</formula>
    </cfRule>
  </conditionalFormatting>
  <conditionalFormatting sqref="CS38:CS42">
    <cfRule type="cellIs" dxfId="464" priority="49" operator="equal">
      <formula>0</formula>
    </cfRule>
    <cfRule type="cellIs" dxfId="463" priority="48" operator="notEqual">
      <formula>0</formula>
    </cfRule>
  </conditionalFormatting>
  <conditionalFormatting sqref="CS43:CS48">
    <cfRule type="cellIs" dxfId="462" priority="628" operator="equal">
      <formula>0</formula>
    </cfRule>
    <cfRule type="cellIs" dxfId="461" priority="624" operator="greaterThan">
      <formula>0</formula>
    </cfRule>
    <cfRule type="cellIs" dxfId="460" priority="625" operator="lessThan">
      <formula>0</formula>
    </cfRule>
  </conditionalFormatting>
  <conditionalFormatting sqref="CS49 CS54 CS63 CS66 CS81 CS86 CS97 CS116:CS117 CS366">
    <cfRule type="cellIs" dxfId="459" priority="709" operator="equal">
      <formula>0</formula>
    </cfRule>
    <cfRule type="cellIs" dxfId="458" priority="708" operator="notEqual">
      <formula>0</formula>
    </cfRule>
  </conditionalFormatting>
  <conditionalFormatting sqref="CS50:CS53">
    <cfRule type="cellIs" dxfId="457" priority="617" operator="greaterThan">
      <formula>0</formula>
    </cfRule>
    <cfRule type="cellIs" dxfId="456" priority="618" operator="lessThan">
      <formula>0</formula>
    </cfRule>
    <cfRule type="cellIs" dxfId="455" priority="621" operator="equal">
      <formula>0</formula>
    </cfRule>
  </conditionalFormatting>
  <conditionalFormatting sqref="CS55:CS56">
    <cfRule type="cellIs" dxfId="454" priority="611" operator="lessThan">
      <formula>0</formula>
    </cfRule>
    <cfRule type="cellIs" dxfId="453" priority="614" operator="equal">
      <formula>0</formula>
    </cfRule>
    <cfRule type="cellIs" dxfId="452" priority="610" operator="greaterThan">
      <formula>0</formula>
    </cfRule>
  </conditionalFormatting>
  <conditionalFormatting sqref="CS57:CS61">
    <cfRule type="cellIs" dxfId="451" priority="46" operator="notEqual">
      <formula>0</formula>
    </cfRule>
    <cfRule type="cellIs" dxfId="450" priority="47" operator="equal">
      <formula>0</formula>
    </cfRule>
  </conditionalFormatting>
  <conditionalFormatting sqref="CS62">
    <cfRule type="cellIs" dxfId="449" priority="607" operator="equal">
      <formula>0</formula>
    </cfRule>
    <cfRule type="cellIs" dxfId="448" priority="604" operator="lessThan">
      <formula>0</formula>
    </cfRule>
    <cfRule type="cellIs" dxfId="447" priority="603" operator="greaterThan">
      <formula>0</formula>
    </cfRule>
  </conditionalFormatting>
  <conditionalFormatting sqref="CS64:CS65">
    <cfRule type="cellIs" dxfId="446" priority="597" operator="lessThan">
      <formula>0</formula>
    </cfRule>
    <cfRule type="cellIs" dxfId="445" priority="600" operator="equal">
      <formula>0</formula>
    </cfRule>
    <cfRule type="cellIs" dxfId="444" priority="596" operator="greaterThan">
      <formula>0</formula>
    </cfRule>
  </conditionalFormatting>
  <conditionalFormatting sqref="CS67:CS68">
    <cfRule type="cellIs" dxfId="443" priority="593" operator="equal">
      <formula>0</formula>
    </cfRule>
    <cfRule type="cellIs" dxfId="442" priority="590" operator="lessThan">
      <formula>0</formula>
    </cfRule>
    <cfRule type="cellIs" dxfId="441" priority="589" operator="greaterThan">
      <formula>0</formula>
    </cfRule>
  </conditionalFormatting>
  <conditionalFormatting sqref="CS69:CS73">
    <cfRule type="cellIs" dxfId="440" priority="44" operator="notEqual">
      <formula>0</formula>
    </cfRule>
    <cfRule type="cellIs" dxfId="439" priority="45" operator="equal">
      <formula>0</formula>
    </cfRule>
  </conditionalFormatting>
  <conditionalFormatting sqref="CS74:CS80">
    <cfRule type="cellIs" dxfId="438" priority="582" operator="greaterThan">
      <formula>0</formula>
    </cfRule>
    <cfRule type="cellIs" dxfId="437" priority="583" operator="lessThan">
      <formula>0</formula>
    </cfRule>
    <cfRule type="cellIs" dxfId="436" priority="586" operator="equal">
      <formula>0</formula>
    </cfRule>
  </conditionalFormatting>
  <conditionalFormatting sqref="CS82:CS85">
    <cfRule type="cellIs" dxfId="435" priority="575" operator="greaterThan">
      <formula>0</formula>
    </cfRule>
    <cfRule type="cellIs" dxfId="434" priority="576" operator="lessThan">
      <formula>0</formula>
    </cfRule>
    <cfRule type="cellIs" dxfId="433" priority="579" operator="equal">
      <formula>0</formula>
    </cfRule>
  </conditionalFormatting>
  <conditionalFormatting sqref="CS87:CS88">
    <cfRule type="cellIs" dxfId="432" priority="572" operator="equal">
      <formula>0</formula>
    </cfRule>
    <cfRule type="cellIs" dxfId="431" priority="569" operator="lessThan">
      <formula>0</formula>
    </cfRule>
    <cfRule type="cellIs" dxfId="430" priority="568" operator="greaterThan">
      <formula>0</formula>
    </cfRule>
  </conditionalFormatting>
  <conditionalFormatting sqref="CS89:CS92">
    <cfRule type="cellIs" dxfId="429" priority="42" operator="notEqual">
      <formula>0</formula>
    </cfRule>
    <cfRule type="cellIs" dxfId="428" priority="43" operator="equal">
      <formula>0</formula>
    </cfRule>
  </conditionalFormatting>
  <conditionalFormatting sqref="CS93:CS96">
    <cfRule type="cellIs" dxfId="427" priority="565" operator="equal">
      <formula>0</formula>
    </cfRule>
    <cfRule type="cellIs" dxfId="426" priority="561" operator="greaterThan">
      <formula>0</formula>
    </cfRule>
    <cfRule type="cellIs" dxfId="425" priority="562" operator="lessThan">
      <formula>0</formula>
    </cfRule>
  </conditionalFormatting>
  <conditionalFormatting sqref="CS98:CS99">
    <cfRule type="cellIs" dxfId="424" priority="554" operator="greaterThan">
      <formula>0</formula>
    </cfRule>
    <cfRule type="cellIs" dxfId="423" priority="555" operator="lessThan">
      <formula>0</formula>
    </cfRule>
    <cfRule type="cellIs" dxfId="422" priority="558" operator="equal">
      <formula>0</formula>
    </cfRule>
  </conditionalFormatting>
  <conditionalFormatting sqref="CS100:CS104">
    <cfRule type="cellIs" dxfId="421" priority="40" operator="notEqual">
      <formula>0</formula>
    </cfRule>
    <cfRule type="cellIs" dxfId="420" priority="41" operator="equal">
      <formula>0</formula>
    </cfRule>
  </conditionalFormatting>
  <conditionalFormatting sqref="CS105:CS115">
    <cfRule type="cellIs" dxfId="419" priority="690" operator="equal">
      <formula>0</formula>
    </cfRule>
    <cfRule type="cellIs" dxfId="418" priority="643" operator="greaterThan">
      <formula>0</formula>
    </cfRule>
    <cfRule type="cellIs" dxfId="417" priority="644" operator="lessThan">
      <formula>0</formula>
    </cfRule>
  </conditionalFormatting>
  <conditionalFormatting sqref="CS118:CS301">
    <cfRule type="cellIs" dxfId="416" priority="544" operator="equal">
      <formula>0</formula>
    </cfRule>
    <cfRule type="cellIs" dxfId="415" priority="540" operator="greaterThan">
      <formula>0</formula>
    </cfRule>
    <cfRule type="cellIs" dxfId="414" priority="541" operator="lessThan">
      <formula>0</formula>
    </cfRule>
  </conditionalFormatting>
  <conditionalFormatting sqref="CS302:CS304">
    <cfRule type="cellIs" dxfId="413" priority="711" operator="equal">
      <formula>0</formula>
    </cfRule>
    <cfRule type="cellIs" dxfId="412" priority="710" operator="notEqual">
      <formula>0</formula>
    </cfRule>
  </conditionalFormatting>
  <conditionalFormatting sqref="CS305:CS365">
    <cfRule type="cellIs" dxfId="411" priority="534" operator="lessThan">
      <formula>0</formula>
    </cfRule>
    <cfRule type="cellIs" dxfId="410" priority="537" operator="equal">
      <formula>0</formula>
    </cfRule>
    <cfRule type="cellIs" dxfId="409" priority="533" operator="greaterThan">
      <formula>0</formula>
    </cfRule>
  </conditionalFormatting>
  <conditionalFormatting sqref="CS367:CS426">
    <cfRule type="cellIs" dxfId="408" priority="527" operator="lessThan">
      <formula>0</formula>
    </cfRule>
    <cfRule type="cellIs" dxfId="407" priority="530" operator="equal">
      <formula>0</formula>
    </cfRule>
    <cfRule type="cellIs" dxfId="406" priority="526" operator="greaterThan">
      <formula>0</formula>
    </cfRule>
  </conditionalFormatting>
  <conditionalFormatting sqref="CS428">
    <cfRule type="cellIs" dxfId="405" priority="474" operator="equal">
      <formula>0</formula>
    </cfRule>
    <cfRule type="cellIs" dxfId="404" priority="473" operator="notEqual">
      <formula>0</formula>
    </cfRule>
  </conditionalFormatting>
  <conditionalFormatting sqref="CS429:CS488">
    <cfRule type="cellIs" dxfId="403" priority="464" operator="equal">
      <formula>0</formula>
    </cfRule>
    <cfRule type="cellIs" dxfId="402" priority="461" operator="lessThan">
      <formula>0</formula>
    </cfRule>
    <cfRule type="cellIs" dxfId="401" priority="460" operator="greaterThan">
      <formula>0</formula>
    </cfRule>
  </conditionalFormatting>
  <conditionalFormatting sqref="CS490">
    <cfRule type="cellIs" dxfId="400" priority="453" operator="equal">
      <formula>0</formula>
    </cfRule>
    <cfRule type="cellIs" dxfId="399" priority="452" operator="notEqual">
      <formula>0</formula>
    </cfRule>
  </conditionalFormatting>
  <conditionalFormatting sqref="CS491:CS550">
    <cfRule type="cellIs" dxfId="398" priority="443" operator="equal">
      <formula>0</formula>
    </cfRule>
    <cfRule type="cellIs" dxfId="397" priority="440" operator="lessThan">
      <formula>0</formula>
    </cfRule>
    <cfRule type="cellIs" dxfId="396" priority="439" operator="greaterThan">
      <formula>0</formula>
    </cfRule>
  </conditionalFormatting>
  <conditionalFormatting sqref="CS552">
    <cfRule type="cellIs" dxfId="395" priority="288" operator="notEqual">
      <formula>0</formula>
    </cfRule>
    <cfRule type="cellIs" dxfId="394" priority="289" operator="equal">
      <formula>0</formula>
    </cfRule>
  </conditionalFormatting>
  <conditionalFormatting sqref="CS553:CS612">
    <cfRule type="cellIs" dxfId="393" priority="275" operator="greaterThan">
      <formula>0</formula>
    </cfRule>
    <cfRule type="cellIs" dxfId="392" priority="276" operator="lessThan">
      <formula>0</formula>
    </cfRule>
    <cfRule type="cellIs" dxfId="391" priority="279" operator="equal">
      <formula>0</formula>
    </cfRule>
  </conditionalFormatting>
  <conditionalFormatting sqref="CS614">
    <cfRule type="cellIs" dxfId="390" priority="432" operator="equal">
      <formula>0</formula>
    </cfRule>
    <cfRule type="cellIs" dxfId="389" priority="431" operator="notEqual">
      <formula>0</formula>
    </cfRule>
  </conditionalFormatting>
  <conditionalFormatting sqref="CS615:CS674">
    <cfRule type="cellIs" dxfId="388" priority="419" operator="lessThan">
      <formula>0</formula>
    </cfRule>
    <cfRule type="cellIs" dxfId="387" priority="418" operator="greaterThan">
      <formula>0</formula>
    </cfRule>
    <cfRule type="cellIs" dxfId="386" priority="422" operator="equal">
      <formula>0</formula>
    </cfRule>
  </conditionalFormatting>
  <conditionalFormatting sqref="CS676">
    <cfRule type="cellIs" dxfId="385" priority="411" operator="equal">
      <formula>0</formula>
    </cfRule>
    <cfRule type="cellIs" dxfId="384" priority="410" operator="notEqual">
      <formula>0</formula>
    </cfRule>
  </conditionalFormatting>
  <conditionalFormatting sqref="CS677:CS736">
    <cfRule type="cellIs" dxfId="383" priority="401" operator="equal">
      <formula>0</formula>
    </cfRule>
    <cfRule type="cellIs" dxfId="382" priority="398" operator="lessThan">
      <formula>0</formula>
    </cfRule>
    <cfRule type="cellIs" dxfId="381" priority="397" operator="greaterThan">
      <formula>0</formula>
    </cfRule>
  </conditionalFormatting>
  <conditionalFormatting sqref="CS738">
    <cfRule type="cellIs" dxfId="380" priority="390" operator="equal">
      <formula>0</formula>
    </cfRule>
    <cfRule type="cellIs" dxfId="379" priority="389" operator="notEqual">
      <formula>0</formula>
    </cfRule>
  </conditionalFormatting>
  <conditionalFormatting sqref="CS739:CS799">
    <cfRule type="cellIs" dxfId="378" priority="376" operator="greaterThan">
      <formula>0</formula>
    </cfRule>
    <cfRule type="cellIs" dxfId="377" priority="377" operator="lessThan">
      <formula>0</formula>
    </cfRule>
    <cfRule type="cellIs" dxfId="376" priority="380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21" max="16383" man="1"/>
  </rowBreaks>
  <ignoredErrors>
    <ignoredError sqref="P9:R9 T118:T176 R180:R222 R224:R238 R243:R300 R367:R425 V181:V232 V243:V262 V305:V313 V367:V369 V235:V238 V264:V277 V279:V300 V315:V359 V361:V362 V372:V374 V381 V383:V384 V386:V387 V389 V391 V394:V397 V399 V403 V409 V411:V412 V418 V423:V424 Q381 Q420 V119:V176 R177:R178 Z19:AF19 AE32 AD51:AD53 Y105:AE114 Q10:Q12 V15 R32:R34 AB65:AE65 R83:R85 W83:W85 AD83:AD85 N33:N34 W51:W53 AF13:AF15 Z10:AE15 AH53 AI11:AI12 AH33:AI33 AN32:AN34 AN51:AN53 AQ85 CB13:CI13 AH10:AI10 AH51 AH105:AI114 AH84 AB615:AH671 AA305:AH362 AH304 AD304 AF168:AH172 Z119:AE176 AI168 AB181:AI238 AA243:AI300 AI304:AI361 AB367:AI424 Z429:AI486 Z491:AI548 Z553:AI610 AI615:AI672 Z677:AI734 Q739:AI796 BY9:BY13 CK13:CR13 CB35:CR35 BY31:BY35 BY54:CR54 BY64:CE65 BY66:CR66 P83 BY86:CR86 BY97:CR97 CG156:CP167 CH169:CP171 CG119:CP154 CH155:CP155 CG173:CO176 CP174:CP175 BY337 AN181:AN238 AO74:AQ74 AJ33:AK34 AI51:AK53 AJ105:AJ113 AI83:AK85 AK181:AK302 AJ181:AJ410 AJ412:AJ511 AJ513:AJ514 AJ516:AJ562 AJ564:AJ798 AK363:AK798 AK304 CG362 CK358:CP362 BY121:BY172 CH172:CO172 CG168:CG172 CQ172 CH168:CQ168 AP32 AU32 AL17:AM17 AL39 AL58 AL90:AM90 AL101" formula="1"/>
    <ignoredError sqref="M58 N58:O58" formulaRange="1"/>
  </ignoredError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8" tint="0.39997558519241921"/>
    <outlinePr summaryBelow="0" summaryRight="0"/>
  </sheetPr>
  <dimension ref="A1:DN292"/>
  <sheetViews>
    <sheetView showGridLines="0" zoomScale="90" zoomScaleNormal="90" workbookViewId="0">
      <pane xSplit="1" ySplit="4" topLeftCell="L5" activePane="bottomRight" state="frozen"/>
      <selection pane="topRight" activeCell="I17" sqref="I17"/>
      <selection pane="bottomLeft" activeCell="I17" sqref="I17"/>
      <selection pane="bottomRight" activeCell="AC5" sqref="AC5"/>
    </sheetView>
  </sheetViews>
  <sheetFormatPr defaultColWidth="9.42578125" defaultRowHeight="12.75" outlineLevelRow="1" outlineLevelCol="1"/>
  <cols>
    <col min="1" max="1" width="31.42578125" style="1" customWidth="1"/>
    <col min="2" max="3" width="10.42578125" style="1" hidden="1" customWidth="1"/>
    <col min="4" max="7" width="11.42578125" style="1" hidden="1" customWidth="1"/>
    <col min="8" max="11" width="11.42578125" style="1" customWidth="1"/>
    <col min="12" max="12" width="17.42578125" style="1" customWidth="1" collapsed="1"/>
    <col min="13" max="13" width="13.7109375" style="1" hidden="1" customWidth="1" outlineLevel="1"/>
    <col min="14" max="14" width="14.140625" style="1" hidden="1" customWidth="1" outlineLevel="1"/>
    <col min="15" max="15" width="14" style="1" hidden="1" customWidth="1" outlineLevel="1"/>
    <col min="16" max="16" width="14.42578125" style="1" hidden="1" customWidth="1" outlineLevel="1"/>
    <col min="17" max="17" width="14" style="1" hidden="1" customWidth="1" outlineLevel="1"/>
    <col min="18" max="18" width="14.5703125" style="1" hidden="1" customWidth="1" outlineLevel="1"/>
    <col min="19" max="19" width="13.85546875" style="1" hidden="1" customWidth="1" outlineLevel="1"/>
    <col min="20" max="20" width="14.140625" style="1" hidden="1" customWidth="1" outlineLevel="1"/>
    <col min="21" max="21" width="13.85546875" style="1" hidden="1" customWidth="1" outlineLevel="1"/>
    <col min="22" max="23" width="13.5703125" style="52" hidden="1" customWidth="1" outlineLevel="1"/>
    <col min="24" max="24" width="13.42578125" style="52" hidden="1" customWidth="1" outlineLevel="1"/>
    <col min="25" max="41" width="12.5703125" style="52" customWidth="1"/>
    <col min="42" max="42" width="11.7109375" style="52" customWidth="1"/>
    <col min="43" max="65" width="12.5703125" style="52" customWidth="1"/>
    <col min="66" max="66" width="3.42578125" style="52" customWidth="1"/>
    <col min="67" max="67" width="17.5703125" style="52" bestFit="1" customWidth="1"/>
    <col min="68" max="68" width="6.7109375" style="52" customWidth="1"/>
    <col min="69" max="69" width="9.140625" style="52" hidden="1" customWidth="1"/>
    <col min="70" max="70" width="12" style="52" customWidth="1"/>
    <col min="71" max="71" width="11.7109375" style="52" customWidth="1"/>
    <col min="72" max="72" width="14.140625" style="52" customWidth="1"/>
    <col min="73" max="74" width="13" style="52" customWidth="1"/>
    <col min="75" max="75" width="12.85546875" style="52" customWidth="1"/>
    <col min="76" max="76" width="13.140625" style="52" bestFit="1" customWidth="1"/>
    <col min="77" max="77" width="2.42578125" style="52" customWidth="1"/>
    <col min="78" max="80" width="12" style="52" customWidth="1"/>
    <col min="81" max="85" width="13.140625" style="52" customWidth="1"/>
    <col min="86" max="86" width="11.5703125" style="1" hidden="1" customWidth="1"/>
    <col min="87" max="87" width="9.42578125" style="1"/>
    <col min="88" max="91" width="14.7109375" style="1" customWidth="1"/>
    <col min="92" max="92" width="16.140625" style="1" bestFit="1" customWidth="1"/>
    <col min="93" max="93" width="14.7109375" style="1" customWidth="1"/>
    <col min="94" max="94" width="16.140625" style="1" bestFit="1" customWidth="1"/>
    <col min="95" max="95" width="14.7109375" style="1" customWidth="1"/>
    <col min="96" max="96" width="16.140625" style="1" bestFit="1" customWidth="1"/>
    <col min="97" max="97" width="14.7109375" style="1" customWidth="1"/>
    <col min="98" max="98" width="16.140625" style="1" bestFit="1" customWidth="1"/>
    <col min="99" max="99" width="14.7109375" style="1" customWidth="1"/>
    <col min="100" max="100" width="16.140625" style="1" bestFit="1" customWidth="1"/>
    <col min="101" max="106" width="14.7109375" style="1" customWidth="1"/>
    <col min="107" max="107" width="15.28515625" style="1" bestFit="1" customWidth="1"/>
    <col min="108" max="108" width="14.7109375" style="1" customWidth="1"/>
    <col min="109" max="109" width="16.140625" style="1" bestFit="1" customWidth="1"/>
    <col min="110" max="110" width="10.42578125" style="1" bestFit="1" customWidth="1"/>
    <col min="111" max="111" width="16.140625" style="1" bestFit="1" customWidth="1"/>
    <col min="112" max="112" width="10.42578125" style="1" bestFit="1" customWidth="1"/>
    <col min="113" max="113" width="16.140625" style="1" bestFit="1" customWidth="1"/>
    <col min="114" max="114" width="10.42578125" style="1" bestFit="1" customWidth="1"/>
    <col min="115" max="115" width="16.140625" style="1" bestFit="1" customWidth="1"/>
    <col min="116" max="116" width="10.42578125" style="1" bestFit="1" customWidth="1"/>
    <col min="117" max="117" width="16.140625" style="1" bestFit="1" customWidth="1"/>
    <col min="118" max="118" width="14.7109375" style="1" customWidth="1"/>
    <col min="119" max="16384" width="9.42578125" style="1"/>
  </cols>
  <sheetData>
    <row r="1" spans="1:118" ht="15">
      <c r="A1" s="799" t="s">
        <v>357</v>
      </c>
      <c r="B1" s="615"/>
      <c r="C1" s="562"/>
      <c r="D1" s="563"/>
      <c r="E1" s="563"/>
      <c r="F1" s="563"/>
      <c r="G1" s="563"/>
      <c r="H1" s="563"/>
      <c r="I1" s="563"/>
      <c r="J1" s="563"/>
      <c r="K1" s="563"/>
      <c r="L1" s="563" t="s">
        <v>286</v>
      </c>
      <c r="M1" s="563" t="s">
        <v>234</v>
      </c>
      <c r="N1" s="563" t="s">
        <v>234</v>
      </c>
      <c r="O1" s="563" t="s">
        <v>234</v>
      </c>
      <c r="P1" s="563" t="s">
        <v>234</v>
      </c>
      <c r="Q1" s="563" t="s">
        <v>236</v>
      </c>
      <c r="R1" s="563" t="s">
        <v>236</v>
      </c>
      <c r="S1" s="563" t="s">
        <v>236</v>
      </c>
      <c r="T1" s="563" t="s">
        <v>236</v>
      </c>
      <c r="U1" s="563" t="s">
        <v>237</v>
      </c>
      <c r="V1" s="563" t="s">
        <v>237</v>
      </c>
      <c r="W1" s="563" t="s">
        <v>237</v>
      </c>
      <c r="X1" s="563" t="s">
        <v>237</v>
      </c>
      <c r="Y1" s="563" t="s">
        <v>288</v>
      </c>
      <c r="Z1" s="563" t="s">
        <v>288</v>
      </c>
      <c r="AA1" s="563" t="s">
        <v>288</v>
      </c>
      <c r="AB1" s="563" t="s">
        <v>288</v>
      </c>
      <c r="AC1" s="764" t="s">
        <v>288</v>
      </c>
      <c r="AD1" s="563" t="s">
        <v>289</v>
      </c>
      <c r="AE1" s="563" t="s">
        <v>289</v>
      </c>
      <c r="AF1" s="563" t="s">
        <v>289</v>
      </c>
      <c r="AG1" s="563" t="s">
        <v>289</v>
      </c>
      <c r="AH1" s="563" t="s">
        <v>289</v>
      </c>
      <c r="AI1" s="563" t="s">
        <v>289</v>
      </c>
      <c r="AJ1" s="563" t="s">
        <v>289</v>
      </c>
      <c r="AK1" s="563" t="s">
        <v>289</v>
      </c>
      <c r="AL1" s="563" t="s">
        <v>289</v>
      </c>
      <c r="AM1" s="563" t="s">
        <v>289</v>
      </c>
      <c r="AN1" s="563" t="s">
        <v>289</v>
      </c>
      <c r="AO1" s="563" t="s">
        <v>289</v>
      </c>
      <c r="AP1" s="563" t="s">
        <v>290</v>
      </c>
      <c r="AQ1" s="563" t="s">
        <v>290</v>
      </c>
      <c r="AR1" s="563" t="s">
        <v>290</v>
      </c>
      <c r="AS1" s="563" t="s">
        <v>290</v>
      </c>
      <c r="AT1" s="563" t="s">
        <v>290</v>
      </c>
      <c r="AU1" s="563" t="s">
        <v>290</v>
      </c>
      <c r="AV1" s="563" t="s">
        <v>290</v>
      </c>
      <c r="AW1" s="563" t="s">
        <v>290</v>
      </c>
      <c r="AX1" s="563" t="s">
        <v>290</v>
      </c>
      <c r="AY1" s="563" t="s">
        <v>290</v>
      </c>
      <c r="AZ1" s="563" t="s">
        <v>290</v>
      </c>
      <c r="BA1" s="563" t="s">
        <v>290</v>
      </c>
      <c r="BB1" s="563" t="s">
        <v>291</v>
      </c>
      <c r="BC1" s="563" t="s">
        <v>291</v>
      </c>
      <c r="BD1" s="563" t="s">
        <v>291</v>
      </c>
      <c r="BE1" s="563" t="s">
        <v>291</v>
      </c>
      <c r="BF1" s="563" t="s">
        <v>291</v>
      </c>
      <c r="BG1" s="563" t="s">
        <v>291</v>
      </c>
      <c r="BH1" s="563" t="s">
        <v>291</v>
      </c>
      <c r="BI1" s="563" t="s">
        <v>291</v>
      </c>
      <c r="BJ1" s="563" t="s">
        <v>291</v>
      </c>
      <c r="BK1" s="563" t="s">
        <v>291</v>
      </c>
      <c r="BL1" s="563" t="s">
        <v>291</v>
      </c>
      <c r="BM1" s="563" t="s">
        <v>291</v>
      </c>
      <c r="BN1" s="563"/>
      <c r="BO1" s="562" t="s">
        <v>108</v>
      </c>
      <c r="BP1" s="105"/>
      <c r="BQ1" s="105"/>
      <c r="BR1" s="562" t="s">
        <v>234</v>
      </c>
      <c r="BS1" s="562" t="s">
        <v>236</v>
      </c>
      <c r="BT1" s="562" t="s">
        <v>237</v>
      </c>
      <c r="BU1" s="562" t="s">
        <v>288</v>
      </c>
      <c r="BV1" s="562" t="s">
        <v>289</v>
      </c>
      <c r="BW1" s="562" t="s">
        <v>290</v>
      </c>
      <c r="BX1" s="562" t="s">
        <v>291</v>
      </c>
      <c r="BY1" s="616"/>
      <c r="BZ1" s="562">
        <v>2019</v>
      </c>
      <c r="CA1" s="562">
        <v>2020</v>
      </c>
      <c r="CB1" s="562">
        <v>2021</v>
      </c>
      <c r="CC1" s="562">
        <v>2022</v>
      </c>
      <c r="CD1" s="562">
        <v>2023</v>
      </c>
      <c r="CE1" s="562">
        <v>2024</v>
      </c>
      <c r="CF1" s="562">
        <v>2025</v>
      </c>
      <c r="CG1" s="562">
        <v>2026</v>
      </c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</row>
    <row r="2" spans="1:118" ht="15">
      <c r="A2" s="800"/>
      <c r="B2" s="615"/>
      <c r="C2" s="562"/>
      <c r="D2" s="563"/>
      <c r="E2" s="563"/>
      <c r="F2" s="563"/>
      <c r="G2" s="563"/>
      <c r="H2" s="563"/>
      <c r="I2" s="563"/>
      <c r="J2" s="563"/>
      <c r="K2" s="563"/>
      <c r="L2" s="563" t="s">
        <v>292</v>
      </c>
      <c r="M2" s="631">
        <v>2019</v>
      </c>
      <c r="N2" s="631" t="s">
        <v>358</v>
      </c>
      <c r="O2" s="631" t="s">
        <v>359</v>
      </c>
      <c r="P2" s="631" t="s">
        <v>359</v>
      </c>
      <c r="Q2" s="631" t="s">
        <v>359</v>
      </c>
      <c r="R2" s="631" t="s">
        <v>359</v>
      </c>
      <c r="S2" s="631" t="s">
        <v>360</v>
      </c>
      <c r="T2" s="631" t="s">
        <v>360</v>
      </c>
      <c r="U2" s="631" t="s">
        <v>360</v>
      </c>
      <c r="V2" s="631" t="s">
        <v>360</v>
      </c>
      <c r="W2" s="631" t="s">
        <v>361</v>
      </c>
      <c r="X2" s="631" t="s">
        <v>361</v>
      </c>
      <c r="Y2" s="631" t="s">
        <v>361</v>
      </c>
      <c r="Z2" s="631">
        <v>2022</v>
      </c>
      <c r="AA2" s="631" t="s">
        <v>361</v>
      </c>
      <c r="AB2" s="631" t="s">
        <v>362</v>
      </c>
      <c r="AC2" s="767">
        <v>2023</v>
      </c>
      <c r="AD2" s="631" t="s">
        <v>362</v>
      </c>
      <c r="AE2" s="631" t="s">
        <v>362</v>
      </c>
      <c r="AF2" s="631" t="s">
        <v>362</v>
      </c>
      <c r="AG2" s="631" t="s">
        <v>362</v>
      </c>
      <c r="AH2" s="631" t="s">
        <v>362</v>
      </c>
      <c r="AI2" s="631" t="s">
        <v>362</v>
      </c>
      <c r="AJ2" s="631" t="s">
        <v>363</v>
      </c>
      <c r="AK2" s="631" t="s">
        <v>363</v>
      </c>
      <c r="AL2" s="631" t="s">
        <v>363</v>
      </c>
      <c r="AM2" s="631" t="s">
        <v>363</v>
      </c>
      <c r="AN2" s="631" t="s">
        <v>363</v>
      </c>
      <c r="AO2" s="631" t="s">
        <v>363</v>
      </c>
      <c r="AP2" s="631" t="s">
        <v>363</v>
      </c>
      <c r="AQ2" s="631" t="s">
        <v>363</v>
      </c>
      <c r="AR2" s="631" t="s">
        <v>363</v>
      </c>
      <c r="AS2" s="631" t="s">
        <v>363</v>
      </c>
      <c r="AT2" s="631" t="s">
        <v>363</v>
      </c>
      <c r="AU2" s="631" t="s">
        <v>363</v>
      </c>
      <c r="AV2" s="631" t="s">
        <v>364</v>
      </c>
      <c r="AW2" s="631" t="s">
        <v>364</v>
      </c>
      <c r="AX2" s="631" t="s">
        <v>364</v>
      </c>
      <c r="AY2" s="631" t="s">
        <v>364</v>
      </c>
      <c r="AZ2" s="631" t="s">
        <v>364</v>
      </c>
      <c r="BA2" s="631" t="s">
        <v>364</v>
      </c>
      <c r="BB2" s="631" t="s">
        <v>364</v>
      </c>
      <c r="BC2" s="631" t="s">
        <v>364</v>
      </c>
      <c r="BD2" s="631" t="s">
        <v>364</v>
      </c>
      <c r="BE2" s="631" t="s">
        <v>364</v>
      </c>
      <c r="BF2" s="631" t="s">
        <v>364</v>
      </c>
      <c r="BG2" s="631" t="s">
        <v>364</v>
      </c>
      <c r="BH2" s="631" t="s">
        <v>365</v>
      </c>
      <c r="BI2" s="631" t="s">
        <v>365</v>
      </c>
      <c r="BJ2" s="631" t="s">
        <v>365</v>
      </c>
      <c r="BK2" s="631" t="s">
        <v>365</v>
      </c>
      <c r="BL2" s="631" t="s">
        <v>365</v>
      </c>
      <c r="BM2" s="631" t="s">
        <v>365</v>
      </c>
      <c r="BN2" s="563"/>
      <c r="BO2" s="562"/>
      <c r="BP2" s="105"/>
      <c r="BQ2" s="105"/>
      <c r="BR2" s="562"/>
      <c r="BS2" s="562"/>
      <c r="BT2" s="562"/>
      <c r="BU2" s="562"/>
      <c r="BV2" s="562"/>
      <c r="BW2" s="562"/>
      <c r="BX2" s="562"/>
      <c r="BY2" s="616"/>
      <c r="BZ2" s="562"/>
      <c r="CA2" s="562"/>
      <c r="CB2" s="562"/>
      <c r="CC2" s="562"/>
      <c r="CD2" s="562"/>
      <c r="CE2" s="562"/>
      <c r="CF2" s="562"/>
      <c r="CG2" s="56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</row>
    <row r="3" spans="1:118" ht="15">
      <c r="A3" s="800"/>
      <c r="B3" s="615"/>
      <c r="C3" s="562"/>
      <c r="D3" s="563"/>
      <c r="E3" s="563"/>
      <c r="F3" s="563"/>
      <c r="G3" s="563"/>
      <c r="H3" s="563"/>
      <c r="I3" s="563"/>
      <c r="J3" s="563"/>
      <c r="K3" s="563"/>
      <c r="L3" s="563" t="s">
        <v>293</v>
      </c>
      <c r="M3" s="563" t="s">
        <v>296</v>
      </c>
      <c r="N3" s="563" t="s">
        <v>297</v>
      </c>
      <c r="O3" s="563" t="s">
        <v>298</v>
      </c>
      <c r="P3" s="563" t="s">
        <v>299</v>
      </c>
      <c r="Q3" s="563" t="s">
        <v>300</v>
      </c>
      <c r="R3" s="563" t="s">
        <v>301</v>
      </c>
      <c r="S3" s="563" t="s">
        <v>302</v>
      </c>
      <c r="T3" s="563" t="s">
        <v>303</v>
      </c>
      <c r="U3" s="563" t="s">
        <v>304</v>
      </c>
      <c r="V3" s="563" t="s">
        <v>305</v>
      </c>
      <c r="W3" s="563" t="s">
        <v>306</v>
      </c>
      <c r="X3" s="563" t="s">
        <v>307</v>
      </c>
      <c r="Y3" s="563" t="s">
        <v>308</v>
      </c>
      <c r="Z3" s="563" t="s">
        <v>308</v>
      </c>
      <c r="AA3" s="563" t="s">
        <v>309</v>
      </c>
      <c r="AB3" s="563" t="s">
        <v>310</v>
      </c>
      <c r="AC3" s="764" t="s">
        <v>376</v>
      </c>
      <c r="AD3" s="563">
        <v>45108</v>
      </c>
      <c r="AE3" s="563">
        <v>45139</v>
      </c>
      <c r="AF3" s="563">
        <v>45170</v>
      </c>
      <c r="AG3" s="563">
        <v>45200</v>
      </c>
      <c r="AH3" s="563">
        <v>45231</v>
      </c>
      <c r="AI3" s="563">
        <v>45261</v>
      </c>
      <c r="AJ3" s="563">
        <v>45292</v>
      </c>
      <c r="AK3" s="563">
        <v>45323</v>
      </c>
      <c r="AL3" s="563">
        <v>45352</v>
      </c>
      <c r="AM3" s="563">
        <v>45383</v>
      </c>
      <c r="AN3" s="563">
        <v>45413</v>
      </c>
      <c r="AO3" s="563">
        <v>45444</v>
      </c>
      <c r="AP3" s="563">
        <v>45474</v>
      </c>
      <c r="AQ3" s="563">
        <v>45505</v>
      </c>
      <c r="AR3" s="563">
        <v>45536</v>
      </c>
      <c r="AS3" s="563">
        <v>45566</v>
      </c>
      <c r="AT3" s="563">
        <v>45597</v>
      </c>
      <c r="AU3" s="563">
        <v>45627</v>
      </c>
      <c r="AV3" s="563">
        <v>45658</v>
      </c>
      <c r="AW3" s="563">
        <v>45689</v>
      </c>
      <c r="AX3" s="563">
        <v>45717</v>
      </c>
      <c r="AY3" s="563">
        <v>45748</v>
      </c>
      <c r="AZ3" s="563">
        <v>45778</v>
      </c>
      <c r="BA3" s="563">
        <v>45809</v>
      </c>
      <c r="BB3" s="563">
        <v>45839</v>
      </c>
      <c r="BC3" s="563">
        <v>45870</v>
      </c>
      <c r="BD3" s="563">
        <v>45901</v>
      </c>
      <c r="BE3" s="563">
        <v>45931</v>
      </c>
      <c r="BF3" s="563">
        <v>45962</v>
      </c>
      <c r="BG3" s="563">
        <v>45992</v>
      </c>
      <c r="BH3" s="563">
        <v>46023</v>
      </c>
      <c r="BI3" s="563">
        <v>46054</v>
      </c>
      <c r="BJ3" s="563">
        <v>46082</v>
      </c>
      <c r="BK3" s="563">
        <v>46113</v>
      </c>
      <c r="BL3" s="563">
        <v>46143</v>
      </c>
      <c r="BM3" s="563">
        <v>46174</v>
      </c>
      <c r="BN3" s="563"/>
      <c r="BO3" s="562"/>
      <c r="BP3" s="105"/>
      <c r="BQ3" s="105"/>
      <c r="BR3" s="562"/>
      <c r="BS3" s="562"/>
      <c r="BT3" s="562"/>
      <c r="BU3" s="562"/>
      <c r="BV3" s="562"/>
      <c r="BW3" s="562"/>
      <c r="BX3" s="562"/>
      <c r="BY3" s="616"/>
      <c r="BZ3" s="562" t="s">
        <v>234</v>
      </c>
      <c r="CA3" s="562" t="s">
        <v>236</v>
      </c>
      <c r="CB3" s="562" t="s">
        <v>237</v>
      </c>
      <c r="CC3" s="562" t="s">
        <v>288</v>
      </c>
      <c r="CD3" s="562" t="s">
        <v>289</v>
      </c>
      <c r="CE3" s="562" t="s">
        <v>290</v>
      </c>
      <c r="CF3" s="562" t="s">
        <v>291</v>
      </c>
      <c r="CG3" s="562" t="s">
        <v>319</v>
      </c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</row>
    <row r="4" spans="1:118" ht="15">
      <c r="A4" s="801"/>
      <c r="B4" s="618" t="s">
        <v>233</v>
      </c>
      <c r="C4" s="618" t="s">
        <v>233</v>
      </c>
      <c r="D4" s="618" t="s">
        <v>233</v>
      </c>
      <c r="E4" s="618" t="s">
        <v>233</v>
      </c>
      <c r="F4" s="618" t="s">
        <v>233</v>
      </c>
      <c r="G4" s="618" t="s">
        <v>233</v>
      </c>
      <c r="H4" s="618" t="s">
        <v>233</v>
      </c>
      <c r="I4" s="618" t="s">
        <v>233</v>
      </c>
      <c r="J4" s="618" t="s">
        <v>233</v>
      </c>
      <c r="K4" s="618" t="s">
        <v>233</v>
      </c>
      <c r="L4" s="618" t="s">
        <v>311</v>
      </c>
      <c r="M4" s="563" t="s">
        <v>239</v>
      </c>
      <c r="N4" s="563" t="s">
        <v>241</v>
      </c>
      <c r="O4" s="563" t="s">
        <v>242</v>
      </c>
      <c r="P4" s="563" t="s">
        <v>243</v>
      </c>
      <c r="Q4" s="563" t="s">
        <v>239</v>
      </c>
      <c r="R4" s="563" t="s">
        <v>313</v>
      </c>
      <c r="S4" s="563" t="s">
        <v>314</v>
      </c>
      <c r="T4" s="563" t="s">
        <v>315</v>
      </c>
      <c r="U4" s="563" t="s">
        <v>239</v>
      </c>
      <c r="V4" s="563" t="s">
        <v>241</v>
      </c>
      <c r="W4" s="563" t="s">
        <v>242</v>
      </c>
      <c r="X4" s="563" t="s">
        <v>243</v>
      </c>
      <c r="Y4" s="563" t="s">
        <v>239</v>
      </c>
      <c r="Z4" s="563" t="s">
        <v>312</v>
      </c>
      <c r="AA4" s="562" t="s">
        <v>241</v>
      </c>
      <c r="AB4" s="562" t="s">
        <v>242</v>
      </c>
      <c r="AC4" s="765" t="s">
        <v>243</v>
      </c>
      <c r="AD4" s="562" t="s">
        <v>317</v>
      </c>
      <c r="AE4" s="562" t="s">
        <v>317</v>
      </c>
      <c r="AF4" s="562" t="s">
        <v>317</v>
      </c>
      <c r="AG4" s="562" t="s">
        <v>240</v>
      </c>
      <c r="AH4" s="562" t="s">
        <v>240</v>
      </c>
      <c r="AI4" s="562" t="s">
        <v>240</v>
      </c>
      <c r="AJ4" s="562" t="s">
        <v>318</v>
      </c>
      <c r="AK4" s="562" t="s">
        <v>318</v>
      </c>
      <c r="AL4" s="562" t="s">
        <v>318</v>
      </c>
      <c r="AM4" s="562" t="s">
        <v>316</v>
      </c>
      <c r="AN4" s="562" t="s">
        <v>316</v>
      </c>
      <c r="AO4" s="562" t="s">
        <v>316</v>
      </c>
      <c r="AP4" s="562" t="s">
        <v>317</v>
      </c>
      <c r="AQ4" s="562" t="s">
        <v>317</v>
      </c>
      <c r="AR4" s="562" t="s">
        <v>317</v>
      </c>
      <c r="AS4" s="562" t="s">
        <v>240</v>
      </c>
      <c r="AT4" s="562" t="s">
        <v>240</v>
      </c>
      <c r="AU4" s="562" t="s">
        <v>240</v>
      </c>
      <c r="AV4" s="562" t="s">
        <v>318</v>
      </c>
      <c r="AW4" s="562" t="s">
        <v>318</v>
      </c>
      <c r="AX4" s="562" t="s">
        <v>318</v>
      </c>
      <c r="AY4" s="562" t="s">
        <v>316</v>
      </c>
      <c r="AZ4" s="562" t="s">
        <v>316</v>
      </c>
      <c r="BA4" s="562" t="s">
        <v>316</v>
      </c>
      <c r="BB4" s="562" t="s">
        <v>317</v>
      </c>
      <c r="BC4" s="562" t="s">
        <v>317</v>
      </c>
      <c r="BD4" s="562" t="s">
        <v>317</v>
      </c>
      <c r="BE4" s="562" t="s">
        <v>240</v>
      </c>
      <c r="BF4" s="562" t="s">
        <v>240</v>
      </c>
      <c r="BG4" s="562" t="s">
        <v>240</v>
      </c>
      <c r="BH4" s="562" t="s">
        <v>318</v>
      </c>
      <c r="BI4" s="562" t="s">
        <v>318</v>
      </c>
      <c r="BJ4" s="562" t="s">
        <v>318</v>
      </c>
      <c r="BK4" s="562" t="s">
        <v>316</v>
      </c>
      <c r="BL4" s="562" t="s">
        <v>316</v>
      </c>
      <c r="BM4" s="562" t="s">
        <v>316</v>
      </c>
      <c r="BN4" s="562"/>
      <c r="BO4" s="562"/>
      <c r="BP4" s="105"/>
      <c r="BQ4" s="105"/>
      <c r="BR4" s="562"/>
      <c r="BS4" s="562"/>
      <c r="BT4" s="562"/>
      <c r="BU4" s="562"/>
      <c r="BV4" s="562"/>
      <c r="BW4" s="562"/>
      <c r="BX4" s="562"/>
      <c r="BY4" s="616"/>
      <c r="BZ4" s="562" t="s">
        <v>366</v>
      </c>
      <c r="CA4" s="562" t="s">
        <v>245</v>
      </c>
      <c r="CB4" s="562" t="s">
        <v>245</v>
      </c>
      <c r="CC4" s="562" t="s">
        <v>245</v>
      </c>
      <c r="CD4" s="562" t="s">
        <v>245</v>
      </c>
      <c r="CE4" s="562" t="s">
        <v>245</v>
      </c>
      <c r="CF4" s="562" t="s">
        <v>245</v>
      </c>
      <c r="CG4" s="562" t="s">
        <v>367</v>
      </c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</row>
    <row r="5" spans="1:118" ht="15">
      <c r="A5" s="565" t="s">
        <v>368</v>
      </c>
      <c r="B5" s="565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 t="s">
        <v>249</v>
      </c>
      <c r="N5" s="566" t="s">
        <v>249</v>
      </c>
      <c r="O5" s="566" t="s">
        <v>249</v>
      </c>
      <c r="P5" s="566" t="s">
        <v>249</v>
      </c>
      <c r="Q5" s="566" t="s">
        <v>249</v>
      </c>
      <c r="R5" s="566" t="s">
        <v>249</v>
      </c>
      <c r="S5" s="566" t="s">
        <v>249</v>
      </c>
      <c r="T5" s="566" t="s">
        <v>249</v>
      </c>
      <c r="U5" s="566" t="s">
        <v>249</v>
      </c>
      <c r="V5" s="566" t="s">
        <v>249</v>
      </c>
      <c r="W5" s="566" t="s">
        <v>249</v>
      </c>
      <c r="X5" s="566" t="s">
        <v>249</v>
      </c>
      <c r="Y5" s="566" t="s">
        <v>249</v>
      </c>
      <c r="Z5" s="566" t="s">
        <v>249</v>
      </c>
      <c r="AA5" s="566" t="s">
        <v>249</v>
      </c>
      <c r="AB5" s="566" t="s">
        <v>249</v>
      </c>
      <c r="AC5" s="768" t="s">
        <v>249</v>
      </c>
      <c r="AD5" s="566" t="s">
        <v>321</v>
      </c>
      <c r="AE5" s="566" t="s">
        <v>321</v>
      </c>
      <c r="AF5" s="566" t="s">
        <v>321</v>
      </c>
      <c r="AG5" s="566" t="s">
        <v>321</v>
      </c>
      <c r="AH5" s="566" t="s">
        <v>321</v>
      </c>
      <c r="AI5" s="566" t="s">
        <v>321</v>
      </c>
      <c r="AJ5" s="566" t="s">
        <v>321</v>
      </c>
      <c r="AK5" s="566" t="s">
        <v>321</v>
      </c>
      <c r="AL5" s="566" t="s">
        <v>321</v>
      </c>
      <c r="AM5" s="566" t="s">
        <v>321</v>
      </c>
      <c r="AN5" s="566" t="s">
        <v>321</v>
      </c>
      <c r="AO5" s="566" t="s">
        <v>321</v>
      </c>
      <c r="AP5" s="632" t="s">
        <v>321</v>
      </c>
      <c r="AQ5" s="566" t="s">
        <v>321</v>
      </c>
      <c r="AR5" s="566" t="s">
        <v>321</v>
      </c>
      <c r="AS5" s="566" t="s">
        <v>321</v>
      </c>
      <c r="AT5" s="566" t="s">
        <v>321</v>
      </c>
      <c r="AU5" s="566" t="s">
        <v>321</v>
      </c>
      <c r="AV5" s="566" t="s">
        <v>321</v>
      </c>
      <c r="AW5" s="566" t="s">
        <v>321</v>
      </c>
      <c r="AX5" s="566" t="s">
        <v>321</v>
      </c>
      <c r="AY5" s="566" t="s">
        <v>321</v>
      </c>
      <c r="AZ5" s="566" t="s">
        <v>321</v>
      </c>
      <c r="BA5" s="566" t="s">
        <v>321</v>
      </c>
      <c r="BB5" s="566" t="s">
        <v>321</v>
      </c>
      <c r="BC5" s="566" t="s">
        <v>321</v>
      </c>
      <c r="BD5" s="566" t="s">
        <v>321</v>
      </c>
      <c r="BE5" s="566" t="s">
        <v>321</v>
      </c>
      <c r="BF5" s="566" t="s">
        <v>321</v>
      </c>
      <c r="BG5" s="566" t="s">
        <v>321</v>
      </c>
      <c r="BH5" s="566" t="s">
        <v>321</v>
      </c>
      <c r="BI5" s="566" t="s">
        <v>321</v>
      </c>
      <c r="BJ5" s="566" t="s">
        <v>321</v>
      </c>
      <c r="BK5" s="566" t="s">
        <v>321</v>
      </c>
      <c r="BL5" s="566" t="s">
        <v>321</v>
      </c>
      <c r="BM5" s="566" t="s">
        <v>321</v>
      </c>
      <c r="BN5" s="568"/>
      <c r="BO5" s="568"/>
      <c r="BP5" s="16"/>
      <c r="BQ5" s="16"/>
      <c r="BR5" s="601"/>
      <c r="BS5" s="601"/>
      <c r="BT5" s="601"/>
      <c r="BU5" s="601"/>
      <c r="BV5" s="601"/>
      <c r="BW5" s="601"/>
      <c r="BX5" s="601"/>
      <c r="BY5" s="616"/>
      <c r="BZ5" s="601"/>
      <c r="CA5" s="601"/>
      <c r="CB5" s="601"/>
      <c r="CC5" s="601"/>
      <c r="CD5" s="601"/>
      <c r="CE5" s="601"/>
      <c r="CF5" s="601"/>
      <c r="CG5" s="601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</row>
    <row r="6" spans="1:118" s="226" customFormat="1" ht="15">
      <c r="A6" s="619" t="s">
        <v>369</v>
      </c>
      <c r="B6" s="619"/>
      <c r="C6" s="620"/>
      <c r="D6" s="620"/>
      <c r="E6" s="620"/>
      <c r="F6" s="620"/>
      <c r="G6" s="620"/>
      <c r="H6" s="620"/>
      <c r="I6" s="620"/>
      <c r="J6" s="620"/>
      <c r="K6" s="620"/>
      <c r="L6" s="620"/>
      <c r="M6" s="620"/>
      <c r="N6" s="620"/>
      <c r="O6" s="579"/>
      <c r="P6" s="579"/>
      <c r="Q6" s="579"/>
      <c r="R6" s="579"/>
      <c r="S6" s="579"/>
      <c r="T6" s="579"/>
      <c r="U6" s="579"/>
      <c r="V6" s="579"/>
      <c r="W6" s="579"/>
      <c r="X6" s="579"/>
      <c r="Y6" s="579"/>
      <c r="Z6" s="579"/>
      <c r="AA6" s="579"/>
      <c r="AB6" s="579"/>
      <c r="AC6" s="760"/>
      <c r="AD6" s="579"/>
      <c r="AE6" s="579"/>
      <c r="AF6" s="579"/>
      <c r="AG6" s="579"/>
      <c r="AH6" s="579"/>
      <c r="AI6" s="579"/>
      <c r="AJ6" s="579"/>
      <c r="AK6" s="579"/>
      <c r="AL6" s="579"/>
      <c r="AM6" s="579"/>
      <c r="AN6" s="579"/>
      <c r="AO6" s="579"/>
      <c r="AP6" s="579"/>
      <c r="AQ6" s="579"/>
      <c r="AR6" s="579"/>
      <c r="AS6" s="579"/>
      <c r="AT6" s="579"/>
      <c r="AU6" s="579"/>
      <c r="AV6" s="579"/>
      <c r="AW6" s="579"/>
      <c r="AX6" s="579"/>
      <c r="AY6" s="579"/>
      <c r="AZ6" s="579"/>
      <c r="BA6" s="579"/>
      <c r="BB6" s="579"/>
      <c r="BC6" s="579"/>
      <c r="BD6" s="579"/>
      <c r="BE6" s="579"/>
      <c r="BF6" s="579"/>
      <c r="BG6" s="579"/>
      <c r="BH6" s="579"/>
      <c r="BI6" s="579"/>
      <c r="BJ6" s="579"/>
      <c r="BK6" s="579"/>
      <c r="BL6" s="579"/>
      <c r="BM6" s="579"/>
      <c r="BN6" s="579"/>
      <c r="BO6" s="579"/>
      <c r="BP6" s="201"/>
      <c r="BQ6" s="201"/>
      <c r="BR6" s="579"/>
      <c r="BS6" s="579"/>
      <c r="BT6" s="579"/>
      <c r="BU6" s="579"/>
      <c r="BV6" s="579"/>
      <c r="BW6" s="579"/>
      <c r="BX6" s="579"/>
      <c r="BY6" s="18"/>
      <c r="BZ6" s="579"/>
      <c r="CA6" s="579"/>
      <c r="CB6" s="579"/>
      <c r="CC6" s="579"/>
      <c r="CD6" s="579"/>
      <c r="CE6" s="579"/>
      <c r="CF6" s="579"/>
      <c r="CG6" s="579"/>
      <c r="CH6" s="120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</row>
    <row r="7" spans="1:118" ht="15" outlineLevel="1">
      <c r="A7" s="572" t="s">
        <v>325</v>
      </c>
      <c r="B7" s="572"/>
      <c r="C7" s="571"/>
      <c r="D7" s="571"/>
      <c r="E7" s="571"/>
      <c r="F7" s="571"/>
      <c r="G7" s="571"/>
      <c r="H7" s="571"/>
      <c r="I7" s="571"/>
      <c r="J7" s="571"/>
      <c r="K7" s="571"/>
      <c r="L7" s="571"/>
      <c r="M7" s="571"/>
      <c r="N7" s="571"/>
      <c r="O7" s="571"/>
      <c r="P7" s="571"/>
      <c r="Q7" s="571"/>
      <c r="R7" s="571"/>
      <c r="S7" s="571">
        <v>0</v>
      </c>
      <c r="T7" s="571">
        <v>0</v>
      </c>
      <c r="U7" s="571">
        <v>0</v>
      </c>
      <c r="V7" s="571">
        <v>4365796</v>
      </c>
      <c r="W7" s="571">
        <v>6627827</v>
      </c>
      <c r="X7" s="571">
        <f>6580037-628379+1538</f>
        <v>5953196</v>
      </c>
      <c r="Y7" s="571">
        <v>5784850</v>
      </c>
      <c r="Z7" s="571"/>
      <c r="AA7" s="571">
        <f>6034889-2500-16704</f>
        <v>6015685</v>
      </c>
      <c r="AB7" s="571">
        <f>6503595-12062</f>
        <v>6491533</v>
      </c>
      <c r="AC7" s="750">
        <f>3185716+3093860+3704472+40552+53414+44210+61686+-5332+52722+86526+SUM(177*8)</f>
        <v>10319242</v>
      </c>
      <c r="AD7" s="571">
        <f>ROUND(44916586/12,0)</f>
        <v>3743049</v>
      </c>
      <c r="AE7" s="571">
        <f>ROUNDDOWN(44916586/12,0)</f>
        <v>3743048</v>
      </c>
      <c r="AF7" s="571">
        <f t="shared" ref="AF7:AO7" si="0">ROUND(44916586/12,0)</f>
        <v>3743049</v>
      </c>
      <c r="AG7" s="571">
        <f>ROUNDDOWN(44916586/12,0)</f>
        <v>3743048</v>
      </c>
      <c r="AH7" s="571">
        <f t="shared" si="0"/>
        <v>3743049</v>
      </c>
      <c r="AI7" s="571">
        <f t="shared" si="0"/>
        <v>3743049</v>
      </c>
      <c r="AJ7" s="571">
        <f t="shared" si="0"/>
        <v>3743049</v>
      </c>
      <c r="AK7" s="571">
        <f t="shared" si="0"/>
        <v>3743049</v>
      </c>
      <c r="AL7" s="571">
        <f t="shared" si="0"/>
        <v>3743049</v>
      </c>
      <c r="AM7" s="571">
        <f t="shared" si="0"/>
        <v>3743049</v>
      </c>
      <c r="AN7" s="571">
        <f t="shared" si="0"/>
        <v>3743049</v>
      </c>
      <c r="AO7" s="571">
        <f t="shared" si="0"/>
        <v>3743049</v>
      </c>
      <c r="AP7" s="571">
        <v>3916188</v>
      </c>
      <c r="AQ7" s="571">
        <v>3916188</v>
      </c>
      <c r="AR7" s="571">
        <v>3916188</v>
      </c>
      <c r="AS7" s="571">
        <v>3916188</v>
      </c>
      <c r="AT7" s="571">
        <v>3916188</v>
      </c>
      <c r="AU7" s="571">
        <v>3916188</v>
      </c>
      <c r="AV7" s="571">
        <v>3916188</v>
      </c>
      <c r="AW7" s="571">
        <v>3916188</v>
      </c>
      <c r="AX7" s="571">
        <v>3916188</v>
      </c>
      <c r="AY7" s="571">
        <v>3767526</v>
      </c>
      <c r="AZ7" s="571">
        <v>3767526</v>
      </c>
      <c r="BA7" s="571">
        <v>3767526</v>
      </c>
      <c r="BB7" s="571">
        <v>3767526</v>
      </c>
      <c r="BC7" s="571">
        <v>3767526</v>
      </c>
      <c r="BD7" s="571">
        <v>3767526</v>
      </c>
      <c r="BE7" s="571">
        <v>3767526</v>
      </c>
      <c r="BF7" s="571">
        <v>3767526</v>
      </c>
      <c r="BG7" s="571">
        <v>3767526</v>
      </c>
      <c r="BH7" s="571">
        <v>3767526</v>
      </c>
      <c r="BI7" s="571">
        <v>3767526</v>
      </c>
      <c r="BJ7" s="571">
        <v>3767526</v>
      </c>
      <c r="BK7" s="571">
        <v>3767526</v>
      </c>
      <c r="BL7" s="571">
        <v>3767526</v>
      </c>
      <c r="BM7" s="571">
        <v>3767526</v>
      </c>
      <c r="BN7" s="571"/>
      <c r="BO7" s="571">
        <f>SUM(M7:BN7)</f>
        <v>182233297</v>
      </c>
      <c r="BP7" s="7"/>
      <c r="BQ7" s="7">
        <f>BO7-SUM(BR7:BY7)</f>
        <v>0</v>
      </c>
      <c r="BR7" s="622">
        <f t="shared" ref="BR7:BX7" si="1">SUMIF($M$1:$BN$1,BR$1,$M7:$BN7)</f>
        <v>0</v>
      </c>
      <c r="BS7" s="622">
        <f t="shared" si="1"/>
        <v>0</v>
      </c>
      <c r="BT7" s="622">
        <f t="shared" si="1"/>
        <v>16946819</v>
      </c>
      <c r="BU7" s="622">
        <f t="shared" si="1"/>
        <v>28611310</v>
      </c>
      <c r="BV7" s="622">
        <f t="shared" si="1"/>
        <v>44916586</v>
      </c>
      <c r="BW7" s="622">
        <f t="shared" si="1"/>
        <v>46548270</v>
      </c>
      <c r="BX7" s="622">
        <f t="shared" si="1"/>
        <v>45210312</v>
      </c>
      <c r="BY7" s="16"/>
      <c r="BZ7" s="622">
        <f t="shared" ref="BZ7:CG7" si="2">SUMIF($M$2:$BN$2,BZ$1,$M7:$BN7)</f>
        <v>0</v>
      </c>
      <c r="CA7" s="622">
        <f t="shared" si="2"/>
        <v>0</v>
      </c>
      <c r="CB7" s="622">
        <f t="shared" si="2"/>
        <v>4365796</v>
      </c>
      <c r="CC7" s="622">
        <f t="shared" si="2"/>
        <v>24381558</v>
      </c>
      <c r="CD7" s="622">
        <f t="shared" si="2"/>
        <v>39269067</v>
      </c>
      <c r="CE7" s="622">
        <f t="shared" si="2"/>
        <v>45955422</v>
      </c>
      <c r="CF7" s="622">
        <f t="shared" si="2"/>
        <v>45656298</v>
      </c>
      <c r="CG7" s="622">
        <f t="shared" si="2"/>
        <v>22605156</v>
      </c>
      <c r="CH7" s="120">
        <f>SUM(BR7:BX7)-SUM(BZ7:CG7)</f>
        <v>0</v>
      </c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</row>
    <row r="8" spans="1:118" ht="15" outlineLevel="1">
      <c r="A8" s="572" t="s">
        <v>252</v>
      </c>
      <c r="B8" s="572"/>
      <c r="C8" s="571"/>
      <c r="D8" s="571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71"/>
      <c r="Q8" s="571"/>
      <c r="R8" s="571"/>
      <c r="S8" s="571"/>
      <c r="T8" s="571"/>
      <c r="U8" s="571"/>
      <c r="V8" s="571"/>
      <c r="W8" s="571"/>
      <c r="X8" s="571"/>
      <c r="Y8" s="571"/>
      <c r="Z8" s="571"/>
      <c r="AA8" s="571"/>
      <c r="AB8" s="571"/>
      <c r="AC8" s="750"/>
      <c r="AD8" s="571"/>
      <c r="AE8" s="571"/>
      <c r="AF8" s="571"/>
      <c r="AG8" s="571"/>
      <c r="AH8" s="571"/>
      <c r="AI8" s="571"/>
      <c r="AJ8" s="571"/>
      <c r="AK8" s="571"/>
      <c r="AL8" s="571"/>
      <c r="AM8" s="571"/>
      <c r="AN8" s="571"/>
      <c r="AO8" s="571"/>
      <c r="AP8" s="571"/>
      <c r="AQ8" s="571"/>
      <c r="AR8" s="571"/>
      <c r="AS8" s="571"/>
      <c r="AT8" s="571"/>
      <c r="AU8" s="571"/>
      <c r="AV8" s="571"/>
      <c r="AW8" s="571"/>
      <c r="AX8" s="571"/>
      <c r="AY8" s="571"/>
      <c r="AZ8" s="571"/>
      <c r="BA8" s="571"/>
      <c r="BB8" s="571"/>
      <c r="BC8" s="571"/>
      <c r="BD8" s="571"/>
      <c r="BE8" s="571"/>
      <c r="BF8" s="571"/>
      <c r="BG8" s="571"/>
      <c r="BH8" s="571"/>
      <c r="BI8" s="571"/>
      <c r="BJ8" s="571"/>
      <c r="BK8" s="571"/>
      <c r="BL8" s="571"/>
      <c r="BM8" s="571"/>
      <c r="BN8" s="571"/>
      <c r="BO8" s="571"/>
      <c r="BP8" s="7"/>
      <c r="BQ8" s="7">
        <f t="shared" ref="BQ8:BQ23" si="3">BO8-SUM(BR8:BY8)</f>
        <v>0</v>
      </c>
      <c r="BR8" s="571"/>
      <c r="BS8" s="571"/>
      <c r="BT8" s="571"/>
      <c r="BU8" s="571"/>
      <c r="BV8" s="571"/>
      <c r="BW8" s="571"/>
      <c r="BX8" s="571"/>
      <c r="BY8" s="16"/>
      <c r="BZ8" s="571"/>
      <c r="CA8" s="571"/>
      <c r="CB8" s="571"/>
      <c r="CC8" s="571"/>
      <c r="CD8" s="571"/>
      <c r="CE8" s="571"/>
      <c r="CF8" s="571"/>
      <c r="CG8" s="571"/>
      <c r="CH8" s="120">
        <f t="shared" ref="CH8:CH16" si="4">SUM(BR8:BX8)-SUM(BZ8:CG8)</f>
        <v>0</v>
      </c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</row>
    <row r="9" spans="1:118" ht="15" outlineLevel="1">
      <c r="A9" s="574" t="s">
        <v>253</v>
      </c>
      <c r="B9" s="572"/>
      <c r="C9" s="571"/>
      <c r="D9" s="571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/>
      <c r="R9" s="571"/>
      <c r="S9" s="571">
        <v>0</v>
      </c>
      <c r="T9" s="571">
        <v>0</v>
      </c>
      <c r="U9" s="571">
        <v>0</v>
      </c>
      <c r="V9" s="571">
        <v>4460083</v>
      </c>
      <c r="W9" s="571">
        <v>8264051</v>
      </c>
      <c r="X9" s="571">
        <v>13989008</v>
      </c>
      <c r="Y9" s="571">
        <v>8092656</v>
      </c>
      <c r="Z9" s="571"/>
      <c r="AA9" s="571">
        <v>15586263</v>
      </c>
      <c r="AB9" s="571">
        <v>11359906</v>
      </c>
      <c r="AC9" s="750">
        <f>2420390+5500617+9508168</f>
        <v>17429175</v>
      </c>
      <c r="AD9" s="571">
        <f>ROUND(43164999/12,0)</f>
        <v>3597083</v>
      </c>
      <c r="AE9" s="571">
        <f>ROUNDUP(43164999/12,0)</f>
        <v>3597084</v>
      </c>
      <c r="AF9" s="571">
        <f t="shared" ref="AF9:AO9" si="5">ROUND(43164999/12,0)</f>
        <v>3597083</v>
      </c>
      <c r="AG9" s="571">
        <f>ROUNDUP(43164999/12,0)</f>
        <v>3597084</v>
      </c>
      <c r="AH9" s="571">
        <f t="shared" si="5"/>
        <v>3597083</v>
      </c>
      <c r="AI9" s="571">
        <f>ROUNDUP(43164999/12,0)</f>
        <v>3597084</v>
      </c>
      <c r="AJ9" s="571">
        <f t="shared" si="5"/>
        <v>3597083</v>
      </c>
      <c r="AK9" s="571">
        <f t="shared" si="5"/>
        <v>3597083</v>
      </c>
      <c r="AL9" s="571">
        <f t="shared" si="5"/>
        <v>3597083</v>
      </c>
      <c r="AM9" s="571">
        <f t="shared" si="5"/>
        <v>3597083</v>
      </c>
      <c r="AN9" s="571">
        <f t="shared" si="5"/>
        <v>3597083</v>
      </c>
      <c r="AO9" s="571">
        <f t="shared" si="5"/>
        <v>3597083</v>
      </c>
      <c r="AP9" s="571">
        <f>ROUND(43972092/12,0)</f>
        <v>3664341</v>
      </c>
      <c r="AQ9" s="571">
        <f t="shared" ref="AQ9:BA9" si="6">ROUND(43972092/12,0)</f>
        <v>3664341</v>
      </c>
      <c r="AR9" s="571">
        <f t="shared" si="6"/>
        <v>3664341</v>
      </c>
      <c r="AS9" s="571">
        <f t="shared" si="6"/>
        <v>3664341</v>
      </c>
      <c r="AT9" s="571">
        <f t="shared" si="6"/>
        <v>3664341</v>
      </c>
      <c r="AU9" s="571">
        <f t="shared" si="6"/>
        <v>3664341</v>
      </c>
      <c r="AV9" s="571">
        <f t="shared" si="6"/>
        <v>3664341</v>
      </c>
      <c r="AW9" s="571">
        <f t="shared" si="6"/>
        <v>3664341</v>
      </c>
      <c r="AX9" s="571">
        <f t="shared" si="6"/>
        <v>3664341</v>
      </c>
      <c r="AY9" s="571">
        <f t="shared" si="6"/>
        <v>3664341</v>
      </c>
      <c r="AZ9" s="571">
        <f t="shared" si="6"/>
        <v>3664341</v>
      </c>
      <c r="BA9" s="571">
        <f t="shared" si="6"/>
        <v>3664341</v>
      </c>
      <c r="BB9" s="571">
        <f>ROUND(38084016/12,0)</f>
        <v>3173668</v>
      </c>
      <c r="BC9" s="571">
        <f t="shared" ref="BC9:BM9" si="7">ROUND(38084016/12,0)</f>
        <v>3173668</v>
      </c>
      <c r="BD9" s="571">
        <f t="shared" si="7"/>
        <v>3173668</v>
      </c>
      <c r="BE9" s="571">
        <f t="shared" si="7"/>
        <v>3173668</v>
      </c>
      <c r="BF9" s="571">
        <f t="shared" si="7"/>
        <v>3173668</v>
      </c>
      <c r="BG9" s="571">
        <f t="shared" si="7"/>
        <v>3173668</v>
      </c>
      <c r="BH9" s="571">
        <f t="shared" si="7"/>
        <v>3173668</v>
      </c>
      <c r="BI9" s="571">
        <f t="shared" si="7"/>
        <v>3173668</v>
      </c>
      <c r="BJ9" s="571">
        <f t="shared" si="7"/>
        <v>3173668</v>
      </c>
      <c r="BK9" s="571">
        <f t="shared" si="7"/>
        <v>3173668</v>
      </c>
      <c r="BL9" s="571">
        <f t="shared" si="7"/>
        <v>3173668</v>
      </c>
      <c r="BM9" s="571">
        <f t="shared" si="7"/>
        <v>3173668</v>
      </c>
      <c r="BN9" s="571"/>
      <c r="BO9" s="571">
        <f t="shared" ref="BO9:BO16" si="8">SUM(M9:BN9)</f>
        <v>204402249</v>
      </c>
      <c r="BP9" s="7"/>
      <c r="BQ9" s="7">
        <f t="shared" si="3"/>
        <v>0</v>
      </c>
      <c r="BR9" s="622">
        <f t="shared" ref="BR9:BX16" si="9">SUMIF($M$1:$BN$1,BR$1,$M9:$BN9)</f>
        <v>0</v>
      </c>
      <c r="BS9" s="622">
        <f t="shared" si="9"/>
        <v>0</v>
      </c>
      <c r="BT9" s="622">
        <f t="shared" si="9"/>
        <v>26713142</v>
      </c>
      <c r="BU9" s="622">
        <f t="shared" si="9"/>
        <v>52468000</v>
      </c>
      <c r="BV9" s="622">
        <f t="shared" si="9"/>
        <v>43164999</v>
      </c>
      <c r="BW9" s="622">
        <f t="shared" si="9"/>
        <v>43972092</v>
      </c>
      <c r="BX9" s="622">
        <f t="shared" si="9"/>
        <v>38084016</v>
      </c>
      <c r="BY9" s="16"/>
      <c r="BZ9" s="622">
        <f t="shared" ref="BZ9:CG16" si="10">SUMIF($M$2:$BN$2,BZ$1,$M9:$BN9)</f>
        <v>0</v>
      </c>
      <c r="CA9" s="622">
        <f t="shared" si="10"/>
        <v>0</v>
      </c>
      <c r="CB9" s="622">
        <f t="shared" si="10"/>
        <v>4460083</v>
      </c>
      <c r="CC9" s="622">
        <f t="shared" si="10"/>
        <v>45931978</v>
      </c>
      <c r="CD9" s="622">
        <f t="shared" si="10"/>
        <v>50371582</v>
      </c>
      <c r="CE9" s="622">
        <f t="shared" si="10"/>
        <v>43568544</v>
      </c>
      <c r="CF9" s="622">
        <f t="shared" si="10"/>
        <v>41028054</v>
      </c>
      <c r="CG9" s="622">
        <f t="shared" si="10"/>
        <v>19042008</v>
      </c>
      <c r="CH9" s="120">
        <f t="shared" si="4"/>
        <v>0</v>
      </c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</row>
    <row r="10" spans="1:118" ht="15" outlineLevel="1">
      <c r="A10" s="574" t="s">
        <v>326</v>
      </c>
      <c r="B10" s="572"/>
      <c r="C10" s="571"/>
      <c r="D10" s="571"/>
      <c r="E10" s="571"/>
      <c r="F10" s="571"/>
      <c r="G10" s="571"/>
      <c r="H10" s="571"/>
      <c r="I10" s="571"/>
      <c r="J10" s="571"/>
      <c r="K10" s="571"/>
      <c r="L10" s="571"/>
      <c r="M10" s="571"/>
      <c r="N10" s="571"/>
      <c r="O10" s="571"/>
      <c r="P10" s="571"/>
      <c r="Q10" s="571"/>
      <c r="R10" s="571"/>
      <c r="S10" s="571">
        <v>0</v>
      </c>
      <c r="T10" s="571">
        <v>0</v>
      </c>
      <c r="U10" s="571">
        <v>0</v>
      </c>
      <c r="V10" s="571">
        <v>0</v>
      </c>
      <c r="W10" s="571">
        <v>0</v>
      </c>
      <c r="X10" s="571">
        <v>0</v>
      </c>
      <c r="Y10" s="571">
        <v>0</v>
      </c>
      <c r="Z10" s="571"/>
      <c r="AA10" s="571">
        <v>0</v>
      </c>
      <c r="AB10" s="571">
        <v>0</v>
      </c>
      <c r="AC10" s="750">
        <v>0</v>
      </c>
      <c r="AD10" s="571">
        <f>ROUND(3953490/12,0)</f>
        <v>329458</v>
      </c>
      <c r="AE10" s="571">
        <f>ROUNDDOWN(3953490/12,0)</f>
        <v>329457</v>
      </c>
      <c r="AF10" s="571">
        <f t="shared" ref="AF10:AN10" si="11">ROUND(3953490/12,0)</f>
        <v>329458</v>
      </c>
      <c r="AG10" s="571">
        <f>ROUNDDOWN(3953490/12,0)</f>
        <v>329457</v>
      </c>
      <c r="AH10" s="571">
        <f t="shared" si="11"/>
        <v>329458</v>
      </c>
      <c r="AI10" s="571">
        <f>ROUNDDOWN(3953490/12,0)</f>
        <v>329457</v>
      </c>
      <c r="AJ10" s="571">
        <f t="shared" si="11"/>
        <v>329458</v>
      </c>
      <c r="AK10" s="571">
        <f>ROUNDDOWN(3953490/12,0)</f>
        <v>329457</v>
      </c>
      <c r="AL10" s="571">
        <f t="shared" si="11"/>
        <v>329458</v>
      </c>
      <c r="AM10" s="571">
        <f>ROUNDDOWN(3953490/12,0)</f>
        <v>329457</v>
      </c>
      <c r="AN10" s="571">
        <f t="shared" si="11"/>
        <v>329458</v>
      </c>
      <c r="AO10" s="571">
        <f>ROUNDDOWN(3953490/12,0)</f>
        <v>329457</v>
      </c>
      <c r="AP10" s="571">
        <f>ROUND(6926950/12,0)</f>
        <v>577246</v>
      </c>
      <c r="AQ10" s="571">
        <f>ROUNDDOWN(6926950/12,0)</f>
        <v>577245</v>
      </c>
      <c r="AR10" s="571">
        <f t="shared" ref="AR10:BA10" si="12">ROUND(6926950/12,0)</f>
        <v>577246</v>
      </c>
      <c r="AS10" s="571">
        <f>ROUNDDOWN(6926950/12,0)</f>
        <v>577245</v>
      </c>
      <c r="AT10" s="571">
        <f t="shared" si="12"/>
        <v>577246</v>
      </c>
      <c r="AU10" s="571">
        <f t="shared" si="12"/>
        <v>577246</v>
      </c>
      <c r="AV10" s="571">
        <f t="shared" si="12"/>
        <v>577246</v>
      </c>
      <c r="AW10" s="571">
        <f t="shared" si="12"/>
        <v>577246</v>
      </c>
      <c r="AX10" s="571">
        <f t="shared" si="12"/>
        <v>577246</v>
      </c>
      <c r="AY10" s="571">
        <f t="shared" si="12"/>
        <v>577246</v>
      </c>
      <c r="AZ10" s="571">
        <f t="shared" si="12"/>
        <v>577246</v>
      </c>
      <c r="BA10" s="571">
        <f t="shared" si="12"/>
        <v>577246</v>
      </c>
      <c r="BB10" s="571">
        <f>ROUND(4193268/12,0)</f>
        <v>349439</v>
      </c>
      <c r="BC10" s="571">
        <f t="shared" ref="BC10:BM10" si="13">ROUND(4193268/12,0)</f>
        <v>349439</v>
      </c>
      <c r="BD10" s="571">
        <f t="shared" si="13"/>
        <v>349439</v>
      </c>
      <c r="BE10" s="571">
        <f t="shared" si="13"/>
        <v>349439</v>
      </c>
      <c r="BF10" s="571">
        <f t="shared" si="13"/>
        <v>349439</v>
      </c>
      <c r="BG10" s="571">
        <f t="shared" si="13"/>
        <v>349439</v>
      </c>
      <c r="BH10" s="571">
        <f t="shared" si="13"/>
        <v>349439</v>
      </c>
      <c r="BI10" s="571">
        <f t="shared" si="13"/>
        <v>349439</v>
      </c>
      <c r="BJ10" s="571">
        <f t="shared" si="13"/>
        <v>349439</v>
      </c>
      <c r="BK10" s="571">
        <f t="shared" si="13"/>
        <v>349439</v>
      </c>
      <c r="BL10" s="571">
        <f t="shared" si="13"/>
        <v>349439</v>
      </c>
      <c r="BM10" s="571">
        <f t="shared" si="13"/>
        <v>349439</v>
      </c>
      <c r="BN10" s="571"/>
      <c r="BO10" s="571">
        <f t="shared" si="8"/>
        <v>15073708</v>
      </c>
      <c r="BP10" s="7"/>
      <c r="BQ10" s="7">
        <f t="shared" si="3"/>
        <v>0</v>
      </c>
      <c r="BR10" s="622">
        <f t="shared" si="9"/>
        <v>0</v>
      </c>
      <c r="BS10" s="622">
        <f t="shared" si="9"/>
        <v>0</v>
      </c>
      <c r="BT10" s="622">
        <f t="shared" si="9"/>
        <v>0</v>
      </c>
      <c r="BU10" s="622">
        <f t="shared" si="9"/>
        <v>0</v>
      </c>
      <c r="BV10" s="622">
        <f t="shared" si="9"/>
        <v>3953490</v>
      </c>
      <c r="BW10" s="622">
        <f t="shared" si="9"/>
        <v>6926950</v>
      </c>
      <c r="BX10" s="622">
        <f t="shared" si="9"/>
        <v>4193268</v>
      </c>
      <c r="BY10" s="16"/>
      <c r="BZ10" s="622">
        <f t="shared" si="10"/>
        <v>0</v>
      </c>
      <c r="CA10" s="622">
        <f t="shared" si="10"/>
        <v>0</v>
      </c>
      <c r="CB10" s="622">
        <f t="shared" si="10"/>
        <v>0</v>
      </c>
      <c r="CC10" s="622">
        <f t="shared" si="10"/>
        <v>0</v>
      </c>
      <c r="CD10" s="622">
        <f t="shared" si="10"/>
        <v>1976745</v>
      </c>
      <c r="CE10" s="622">
        <f t="shared" si="10"/>
        <v>5440219</v>
      </c>
      <c r="CF10" s="622">
        <f t="shared" si="10"/>
        <v>5560110</v>
      </c>
      <c r="CG10" s="622">
        <f t="shared" si="10"/>
        <v>2096634</v>
      </c>
      <c r="CH10" s="120">
        <f t="shared" si="4"/>
        <v>0</v>
      </c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</row>
    <row r="11" spans="1:118" ht="15" outlineLevel="1">
      <c r="A11" s="572" t="s">
        <v>327</v>
      </c>
      <c r="B11" s="572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  <c r="N11" s="571"/>
      <c r="O11" s="571"/>
      <c r="P11" s="571"/>
      <c r="Q11" s="571"/>
      <c r="R11" s="571"/>
      <c r="S11" s="571">
        <v>0</v>
      </c>
      <c r="T11" s="571">
        <v>0</v>
      </c>
      <c r="U11" s="571">
        <v>0</v>
      </c>
      <c r="V11" s="571">
        <v>5222</v>
      </c>
      <c r="W11" s="571">
        <v>22540</v>
      </c>
      <c r="X11" s="571">
        <v>11979</v>
      </c>
      <c r="Y11" s="571">
        <v>15329</v>
      </c>
      <c r="Z11" s="571"/>
      <c r="AA11" s="571">
        <v>6558</v>
      </c>
      <c r="AB11" s="571">
        <v>9285</v>
      </c>
      <c r="AC11" s="750">
        <f>5558+3028+1825</f>
        <v>10411</v>
      </c>
      <c r="AD11" s="571">
        <v>25200</v>
      </c>
      <c r="AE11" s="571">
        <v>25200</v>
      </c>
      <c r="AF11" s="571">
        <v>25200</v>
      </c>
      <c r="AG11" s="571">
        <v>25200</v>
      </c>
      <c r="AH11" s="571">
        <v>25200</v>
      </c>
      <c r="AI11" s="571">
        <v>25200</v>
      </c>
      <c r="AJ11" s="571">
        <v>25200</v>
      </c>
      <c r="AK11" s="571">
        <v>25200</v>
      </c>
      <c r="AL11" s="571">
        <v>25200</v>
      </c>
      <c r="AM11" s="571">
        <v>25200</v>
      </c>
      <c r="AN11" s="571">
        <v>25200</v>
      </c>
      <c r="AO11" s="571">
        <v>25200</v>
      </c>
      <c r="AP11" s="571">
        <v>25200</v>
      </c>
      <c r="AQ11" s="571">
        <v>25200</v>
      </c>
      <c r="AR11" s="571">
        <v>25200</v>
      </c>
      <c r="AS11" s="571">
        <v>25200</v>
      </c>
      <c r="AT11" s="571">
        <v>25200</v>
      </c>
      <c r="AU11" s="571">
        <v>25200</v>
      </c>
      <c r="AV11" s="571">
        <v>25200</v>
      </c>
      <c r="AW11" s="571">
        <v>25200</v>
      </c>
      <c r="AX11" s="571">
        <v>25200</v>
      </c>
      <c r="AY11" s="571">
        <v>25200</v>
      </c>
      <c r="AZ11" s="571">
        <v>25200</v>
      </c>
      <c r="BA11" s="571">
        <v>25200</v>
      </c>
      <c r="BB11" s="571">
        <v>25200</v>
      </c>
      <c r="BC11" s="571">
        <v>25200</v>
      </c>
      <c r="BD11" s="571">
        <v>25200</v>
      </c>
      <c r="BE11" s="571">
        <v>25200</v>
      </c>
      <c r="BF11" s="571">
        <v>25200</v>
      </c>
      <c r="BG11" s="571">
        <v>25200</v>
      </c>
      <c r="BH11" s="571">
        <v>25200</v>
      </c>
      <c r="BI11" s="571">
        <v>25200</v>
      </c>
      <c r="BJ11" s="571">
        <v>25200</v>
      </c>
      <c r="BK11" s="571">
        <v>25200</v>
      </c>
      <c r="BL11" s="571">
        <v>25200</v>
      </c>
      <c r="BM11" s="571">
        <v>25200</v>
      </c>
      <c r="BN11" s="571"/>
      <c r="BO11" s="571">
        <f t="shared" si="8"/>
        <v>988524</v>
      </c>
      <c r="BP11" s="7"/>
      <c r="BQ11" s="7">
        <f t="shared" si="3"/>
        <v>0</v>
      </c>
      <c r="BR11" s="622">
        <f t="shared" si="9"/>
        <v>0</v>
      </c>
      <c r="BS11" s="622">
        <f t="shared" si="9"/>
        <v>0</v>
      </c>
      <c r="BT11" s="622">
        <f t="shared" si="9"/>
        <v>39741</v>
      </c>
      <c r="BU11" s="622">
        <f t="shared" si="9"/>
        <v>41583</v>
      </c>
      <c r="BV11" s="622">
        <f t="shared" si="9"/>
        <v>302400</v>
      </c>
      <c r="BW11" s="622">
        <f t="shared" si="9"/>
        <v>302400</v>
      </c>
      <c r="BX11" s="622">
        <f t="shared" si="9"/>
        <v>302400</v>
      </c>
      <c r="BY11" s="16"/>
      <c r="BZ11" s="622">
        <f t="shared" si="10"/>
        <v>0</v>
      </c>
      <c r="CA11" s="622">
        <f t="shared" si="10"/>
        <v>0</v>
      </c>
      <c r="CB11" s="622">
        <f t="shared" si="10"/>
        <v>5222</v>
      </c>
      <c r="CC11" s="622">
        <f t="shared" si="10"/>
        <v>56406</v>
      </c>
      <c r="CD11" s="622">
        <f t="shared" si="10"/>
        <v>170896</v>
      </c>
      <c r="CE11" s="622">
        <f t="shared" si="10"/>
        <v>302400</v>
      </c>
      <c r="CF11" s="622">
        <f t="shared" si="10"/>
        <v>302400</v>
      </c>
      <c r="CG11" s="622">
        <f t="shared" si="10"/>
        <v>151200</v>
      </c>
      <c r="CH11" s="120">
        <f t="shared" si="4"/>
        <v>0</v>
      </c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</row>
    <row r="12" spans="1:118" ht="15" outlineLevel="1">
      <c r="A12" s="572" t="s">
        <v>256</v>
      </c>
      <c r="B12" s="572"/>
      <c r="C12" s="571"/>
      <c r="D12" s="571"/>
      <c r="E12" s="571"/>
      <c r="F12" s="571"/>
      <c r="G12" s="571"/>
      <c r="H12" s="571"/>
      <c r="I12" s="571"/>
      <c r="J12" s="571"/>
      <c r="K12" s="571"/>
      <c r="L12" s="571"/>
      <c r="M12" s="571"/>
      <c r="N12" s="571"/>
      <c r="O12" s="571"/>
      <c r="P12" s="571"/>
      <c r="Q12" s="571"/>
      <c r="R12" s="571"/>
      <c r="S12" s="571">
        <v>0</v>
      </c>
      <c r="T12" s="571">
        <v>0</v>
      </c>
      <c r="U12" s="571">
        <v>0</v>
      </c>
      <c r="V12" s="571">
        <v>962310</v>
      </c>
      <c r="W12" s="571">
        <v>1443465</v>
      </c>
      <c r="X12" s="571">
        <v>1443465</v>
      </c>
      <c r="Y12" s="571">
        <v>1485609</v>
      </c>
      <c r="Z12" s="571"/>
      <c r="AA12" s="571">
        <v>1485609</v>
      </c>
      <c r="AB12" s="571">
        <v>1485609</v>
      </c>
      <c r="AC12" s="750">
        <v>1485609</v>
      </c>
      <c r="AD12" s="571">
        <v>348733</v>
      </c>
      <c r="AE12" s="571">
        <v>348732</v>
      </c>
      <c r="AF12" s="571">
        <v>348732</v>
      </c>
      <c r="AG12" s="571">
        <v>348733</v>
      </c>
      <c r="AH12" s="571">
        <v>348732</v>
      </c>
      <c r="AI12" s="571">
        <v>348733</v>
      </c>
      <c r="AJ12" s="571">
        <v>348732</v>
      </c>
      <c r="AK12" s="571">
        <v>348733</v>
      </c>
      <c r="AL12" s="571">
        <v>348732</v>
      </c>
      <c r="AM12" s="571">
        <v>348733</v>
      </c>
      <c r="AN12" s="571">
        <v>348732</v>
      </c>
      <c r="AO12" s="571">
        <v>348732</v>
      </c>
      <c r="AP12" s="571">
        <v>237218</v>
      </c>
      <c r="AQ12" s="571">
        <v>237218</v>
      </c>
      <c r="AR12" s="571">
        <v>237218</v>
      </c>
      <c r="AS12" s="571">
        <v>237218</v>
      </c>
      <c r="AT12" s="571">
        <v>237218</v>
      </c>
      <c r="AU12" s="571">
        <v>237218</v>
      </c>
      <c r="AV12" s="571">
        <v>237218</v>
      </c>
      <c r="AW12" s="571">
        <v>237218</v>
      </c>
      <c r="AX12" s="571">
        <v>237218</v>
      </c>
      <c r="AY12" s="571">
        <v>237218</v>
      </c>
      <c r="AZ12" s="571">
        <v>237218</v>
      </c>
      <c r="BA12" s="571">
        <v>237218</v>
      </c>
      <c r="BB12" s="571">
        <v>237218</v>
      </c>
      <c r="BC12" s="571">
        <v>237218</v>
      </c>
      <c r="BD12" s="571">
        <v>237218</v>
      </c>
      <c r="BE12" s="571">
        <v>237218</v>
      </c>
      <c r="BF12" s="571">
        <v>237218</v>
      </c>
      <c r="BG12" s="571">
        <v>237218</v>
      </c>
      <c r="BH12" s="571">
        <v>237218</v>
      </c>
      <c r="BI12" s="571">
        <v>237218</v>
      </c>
      <c r="BJ12" s="571">
        <v>237218</v>
      </c>
      <c r="BK12" s="571">
        <v>237218</v>
      </c>
      <c r="BL12" s="571">
        <v>237218</v>
      </c>
      <c r="BM12" s="571">
        <v>237218</v>
      </c>
      <c r="BN12" s="571"/>
      <c r="BO12" s="571">
        <f t="shared" si="8"/>
        <v>19669697</v>
      </c>
      <c r="BP12" s="7"/>
      <c r="BQ12" s="7">
        <f t="shared" si="3"/>
        <v>0</v>
      </c>
      <c r="BR12" s="622">
        <f t="shared" si="9"/>
        <v>0</v>
      </c>
      <c r="BS12" s="622">
        <f t="shared" si="9"/>
        <v>0</v>
      </c>
      <c r="BT12" s="622">
        <f t="shared" si="9"/>
        <v>3849240</v>
      </c>
      <c r="BU12" s="622">
        <f t="shared" si="9"/>
        <v>5942436</v>
      </c>
      <c r="BV12" s="622">
        <f t="shared" si="9"/>
        <v>4184789</v>
      </c>
      <c r="BW12" s="622">
        <f t="shared" si="9"/>
        <v>2846616</v>
      </c>
      <c r="BX12" s="622">
        <f t="shared" si="9"/>
        <v>2846616</v>
      </c>
      <c r="BY12" s="16"/>
      <c r="BZ12" s="622">
        <f t="shared" si="10"/>
        <v>0</v>
      </c>
      <c r="CA12" s="622">
        <f t="shared" si="10"/>
        <v>0</v>
      </c>
      <c r="CB12" s="622">
        <f t="shared" si="10"/>
        <v>962310</v>
      </c>
      <c r="CC12" s="622">
        <f t="shared" si="10"/>
        <v>5858148</v>
      </c>
      <c r="CD12" s="622">
        <f t="shared" si="10"/>
        <v>5063613</v>
      </c>
      <c r="CE12" s="622">
        <f t="shared" si="10"/>
        <v>3515702</v>
      </c>
      <c r="CF12" s="622">
        <f t="shared" si="10"/>
        <v>2846616</v>
      </c>
      <c r="CG12" s="622">
        <f t="shared" si="10"/>
        <v>1423308</v>
      </c>
      <c r="CH12" s="120">
        <f t="shared" si="4"/>
        <v>0</v>
      </c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</row>
    <row r="13" spans="1:118" ht="15" outlineLevel="1">
      <c r="A13" s="572" t="s">
        <v>328</v>
      </c>
      <c r="B13" s="572"/>
      <c r="C13" s="571"/>
      <c r="D13" s="571"/>
      <c r="E13" s="571"/>
      <c r="F13" s="571"/>
      <c r="G13" s="571"/>
      <c r="H13" s="571"/>
      <c r="I13" s="571"/>
      <c r="J13" s="571"/>
      <c r="K13" s="571"/>
      <c r="L13" s="571"/>
      <c r="M13" s="571"/>
      <c r="N13" s="571"/>
      <c r="O13" s="571"/>
      <c r="P13" s="571"/>
      <c r="Q13" s="571"/>
      <c r="R13" s="571"/>
      <c r="S13" s="571">
        <v>0</v>
      </c>
      <c r="T13" s="571">
        <v>1135712</v>
      </c>
      <c r="U13" s="571">
        <v>157276</v>
      </c>
      <c r="V13" s="571">
        <v>916400</v>
      </c>
      <c r="W13" s="571">
        <v>3550666</v>
      </c>
      <c r="X13" s="571">
        <v>9442805</v>
      </c>
      <c r="Y13" s="571">
        <v>5703580</v>
      </c>
      <c r="Z13" s="571"/>
      <c r="AA13" s="571">
        <v>2424927</v>
      </c>
      <c r="AB13" s="571">
        <v>4681716</v>
      </c>
      <c r="AC13" s="750">
        <f>1254550+1306691+1179886</f>
        <v>3741127</v>
      </c>
      <c r="AD13" s="571">
        <f>ROUND(48114217/12,0)</f>
        <v>4009518</v>
      </c>
      <c r="AE13" s="571">
        <f t="shared" ref="AE13:AN13" si="14">ROUND(48114217/12,0)</f>
        <v>4009518</v>
      </c>
      <c r="AF13" s="571">
        <f t="shared" si="14"/>
        <v>4009518</v>
      </c>
      <c r="AG13" s="571">
        <f t="shared" si="14"/>
        <v>4009518</v>
      </c>
      <c r="AH13" s="571">
        <f t="shared" si="14"/>
        <v>4009518</v>
      </c>
      <c r="AI13" s="571">
        <f t="shared" si="14"/>
        <v>4009518</v>
      </c>
      <c r="AJ13" s="571">
        <f t="shared" si="14"/>
        <v>4009518</v>
      </c>
      <c r="AK13" s="571">
        <f t="shared" si="14"/>
        <v>4009518</v>
      </c>
      <c r="AL13" s="571">
        <f t="shared" si="14"/>
        <v>4009518</v>
      </c>
      <c r="AM13" s="571">
        <f t="shared" si="14"/>
        <v>4009518</v>
      </c>
      <c r="AN13" s="571">
        <f t="shared" si="14"/>
        <v>4009518</v>
      </c>
      <c r="AO13" s="571">
        <f>ROUNDUP(48114217/12,0)</f>
        <v>4009519</v>
      </c>
      <c r="AP13" s="571">
        <f>ROUND(54347262/12,0)</f>
        <v>4528939</v>
      </c>
      <c r="AQ13" s="571">
        <f>ROUNDDOWN(54347262/12,0)</f>
        <v>4528938</v>
      </c>
      <c r="AR13" s="571">
        <f t="shared" ref="AR13:AZ13" si="15">ROUND(54347262/12,0)</f>
        <v>4528939</v>
      </c>
      <c r="AS13" s="571">
        <f>ROUNDDOWN(54347262/12,0)</f>
        <v>4528938</v>
      </c>
      <c r="AT13" s="571">
        <f t="shared" si="15"/>
        <v>4528939</v>
      </c>
      <c r="AU13" s="571">
        <f>ROUNDDOWN(54347262/12,0)</f>
        <v>4528938</v>
      </c>
      <c r="AV13" s="571">
        <f t="shared" si="15"/>
        <v>4528939</v>
      </c>
      <c r="AW13" s="571">
        <f>ROUNDDOWN(54347262/12,0)</f>
        <v>4528938</v>
      </c>
      <c r="AX13" s="571">
        <f t="shared" si="15"/>
        <v>4528939</v>
      </c>
      <c r="AY13" s="571">
        <f>ROUNDDOWN(54347262/12,0)</f>
        <v>4528938</v>
      </c>
      <c r="AZ13" s="571">
        <f t="shared" si="15"/>
        <v>4528939</v>
      </c>
      <c r="BA13" s="571">
        <f>ROUNDDOWN(54347262/12,0)</f>
        <v>4528938</v>
      </c>
      <c r="BB13" s="571">
        <f>ROUND(51463652/12,0)</f>
        <v>4288638</v>
      </c>
      <c r="BC13" s="571">
        <f>ROUNDDOWN(51463652/12,0)</f>
        <v>4288637</v>
      </c>
      <c r="BD13" s="571">
        <f t="shared" ref="BD13:BM13" si="16">ROUND(51463652/12,0)</f>
        <v>4288638</v>
      </c>
      <c r="BE13" s="571">
        <f>ROUNDDOWN(51463652/12,0)</f>
        <v>4288637</v>
      </c>
      <c r="BF13" s="571">
        <f t="shared" si="16"/>
        <v>4288638</v>
      </c>
      <c r="BG13" s="571">
        <f>ROUNDDOWN(51463652/12,0)</f>
        <v>4288637</v>
      </c>
      <c r="BH13" s="571">
        <f t="shared" si="16"/>
        <v>4288638</v>
      </c>
      <c r="BI13" s="571">
        <f>ROUNDDOWN(51463652/12,0)</f>
        <v>4288637</v>
      </c>
      <c r="BJ13" s="571">
        <f t="shared" si="16"/>
        <v>4288638</v>
      </c>
      <c r="BK13" s="571">
        <f t="shared" si="16"/>
        <v>4288638</v>
      </c>
      <c r="BL13" s="571">
        <f t="shared" si="16"/>
        <v>4288638</v>
      </c>
      <c r="BM13" s="571">
        <f t="shared" si="16"/>
        <v>4288638</v>
      </c>
      <c r="BN13" s="571"/>
      <c r="BO13" s="571">
        <f t="shared" si="8"/>
        <v>185679340</v>
      </c>
      <c r="BP13" s="7"/>
      <c r="BQ13" s="7">
        <f t="shared" si="3"/>
        <v>0</v>
      </c>
      <c r="BR13" s="622">
        <f t="shared" si="9"/>
        <v>0</v>
      </c>
      <c r="BS13" s="622">
        <f t="shared" si="9"/>
        <v>1135712</v>
      </c>
      <c r="BT13" s="622">
        <f t="shared" si="9"/>
        <v>14067147</v>
      </c>
      <c r="BU13" s="622">
        <f t="shared" si="9"/>
        <v>16551350</v>
      </c>
      <c r="BV13" s="622">
        <f t="shared" si="9"/>
        <v>48114217</v>
      </c>
      <c r="BW13" s="622">
        <f t="shared" si="9"/>
        <v>54347262</v>
      </c>
      <c r="BX13" s="622">
        <f t="shared" si="9"/>
        <v>51463652</v>
      </c>
      <c r="BY13" s="16"/>
      <c r="BZ13" s="622">
        <f t="shared" si="10"/>
        <v>0</v>
      </c>
      <c r="CA13" s="622">
        <f t="shared" si="10"/>
        <v>0</v>
      </c>
      <c r="CB13" s="622">
        <f t="shared" si="10"/>
        <v>2209388</v>
      </c>
      <c r="CC13" s="622">
        <f t="shared" si="10"/>
        <v>21121978</v>
      </c>
      <c r="CD13" s="622">
        <f t="shared" si="10"/>
        <v>32479951</v>
      </c>
      <c r="CE13" s="622">
        <f t="shared" si="10"/>
        <v>51230740</v>
      </c>
      <c r="CF13" s="622">
        <f t="shared" si="10"/>
        <v>52905456</v>
      </c>
      <c r="CG13" s="622">
        <f t="shared" si="10"/>
        <v>25731827</v>
      </c>
      <c r="CH13" s="120">
        <f t="shared" si="4"/>
        <v>0</v>
      </c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</row>
    <row r="14" spans="1:118" ht="15" outlineLevel="1">
      <c r="A14" s="572" t="s">
        <v>258</v>
      </c>
      <c r="B14" s="572"/>
      <c r="C14" s="571"/>
      <c r="D14" s="571"/>
      <c r="E14" s="571"/>
      <c r="F14" s="571"/>
      <c r="G14" s="571"/>
      <c r="H14" s="571"/>
      <c r="I14" s="571"/>
      <c r="J14" s="571"/>
      <c r="K14" s="571"/>
      <c r="L14" s="571"/>
      <c r="M14" s="571"/>
      <c r="N14" s="571"/>
      <c r="O14" s="571"/>
      <c r="P14" s="571"/>
      <c r="Q14" s="571"/>
      <c r="R14" s="571"/>
      <c r="S14" s="571">
        <v>1160606</v>
      </c>
      <c r="T14" s="571">
        <v>4931796</v>
      </c>
      <c r="U14" s="571">
        <v>731909</v>
      </c>
      <c r="V14" s="571">
        <v>2651908</v>
      </c>
      <c r="W14" s="571">
        <v>5244470</v>
      </c>
      <c r="X14" s="571">
        <v>18867484</v>
      </c>
      <c r="Y14" s="571">
        <v>3876628</v>
      </c>
      <c r="Z14" s="571"/>
      <c r="AA14" s="571">
        <f>6270627-1805272</f>
        <v>4465355</v>
      </c>
      <c r="AB14" s="571">
        <v>15231020</v>
      </c>
      <c r="AC14" s="750">
        <f>2561147+67399+30824854</f>
        <v>33453400</v>
      </c>
      <c r="AD14" s="571">
        <f>ROUND(33277147/12,0)</f>
        <v>2773096</v>
      </c>
      <c r="AE14" s="571">
        <f>ROUNDDOWN(33277147/12,0)</f>
        <v>2773095</v>
      </c>
      <c r="AF14" s="571">
        <f t="shared" ref="AF14:AO14" si="17">ROUND(33277147/12,0)</f>
        <v>2773096</v>
      </c>
      <c r="AG14" s="571">
        <f>ROUNDDOWN(33277147/12,0)</f>
        <v>2773095</v>
      </c>
      <c r="AH14" s="571">
        <f t="shared" si="17"/>
        <v>2773096</v>
      </c>
      <c r="AI14" s="571">
        <f>ROUNDDOWN(33277147/12,0)</f>
        <v>2773095</v>
      </c>
      <c r="AJ14" s="571">
        <f t="shared" si="17"/>
        <v>2773096</v>
      </c>
      <c r="AK14" s="571">
        <f>ROUNDDOWN(33277147/12,0)</f>
        <v>2773095</v>
      </c>
      <c r="AL14" s="571">
        <f t="shared" si="17"/>
        <v>2773096</v>
      </c>
      <c r="AM14" s="571">
        <f>ROUNDDOWN(33277147/12,0)</f>
        <v>2773095</v>
      </c>
      <c r="AN14" s="571">
        <f t="shared" si="17"/>
        <v>2773096</v>
      </c>
      <c r="AO14" s="571">
        <f t="shared" si="17"/>
        <v>2773096</v>
      </c>
      <c r="AP14" s="571">
        <f>ROUND(53047532/12,0)</f>
        <v>4420628</v>
      </c>
      <c r="AQ14" s="571">
        <f>ROUNDDOWN(53047532/12,0)</f>
        <v>4420627</v>
      </c>
      <c r="AR14" s="571">
        <f t="shared" ref="AR14:BA14" si="18">ROUND(53047532/12,0)</f>
        <v>4420628</v>
      </c>
      <c r="AS14" s="571">
        <f>ROUNDDOWN(53047532/12,0)</f>
        <v>4420627</v>
      </c>
      <c r="AT14" s="571">
        <f t="shared" si="18"/>
        <v>4420628</v>
      </c>
      <c r="AU14" s="571">
        <f>ROUNDDOWN(53047532/12,0)</f>
        <v>4420627</v>
      </c>
      <c r="AV14" s="571">
        <f t="shared" si="18"/>
        <v>4420628</v>
      </c>
      <c r="AW14" s="571">
        <f>ROUNDDOWN(53047532/12,0)</f>
        <v>4420627</v>
      </c>
      <c r="AX14" s="571">
        <f t="shared" si="18"/>
        <v>4420628</v>
      </c>
      <c r="AY14" s="571">
        <f t="shared" si="18"/>
        <v>4420628</v>
      </c>
      <c r="AZ14" s="571">
        <f t="shared" si="18"/>
        <v>4420628</v>
      </c>
      <c r="BA14" s="571">
        <f t="shared" si="18"/>
        <v>4420628</v>
      </c>
      <c r="BB14" s="571">
        <f>ROUND(42845985/12,0)</f>
        <v>3570499</v>
      </c>
      <c r="BC14" s="571">
        <f>ROUNDDOWN(42845985/12,0)</f>
        <v>3570498</v>
      </c>
      <c r="BD14" s="571">
        <f t="shared" ref="BD14:BM14" si="19">ROUND(42845985/12,0)</f>
        <v>3570499</v>
      </c>
      <c r="BE14" s="571">
        <f>ROUNDDOWN(42845985/12,0)</f>
        <v>3570498</v>
      </c>
      <c r="BF14" s="571">
        <f t="shared" si="19"/>
        <v>3570499</v>
      </c>
      <c r="BG14" s="571">
        <f>ROUNDDOWN(42845985/12,0)</f>
        <v>3570498</v>
      </c>
      <c r="BH14" s="571">
        <f t="shared" si="19"/>
        <v>3570499</v>
      </c>
      <c r="BI14" s="571">
        <f t="shared" si="19"/>
        <v>3570499</v>
      </c>
      <c r="BJ14" s="571">
        <f t="shared" si="19"/>
        <v>3570499</v>
      </c>
      <c r="BK14" s="571">
        <f t="shared" si="19"/>
        <v>3570499</v>
      </c>
      <c r="BL14" s="571">
        <f t="shared" si="19"/>
        <v>3570499</v>
      </c>
      <c r="BM14" s="571">
        <f t="shared" si="19"/>
        <v>3570499</v>
      </c>
      <c r="BN14" s="571"/>
      <c r="BO14" s="571">
        <f t="shared" si="8"/>
        <v>219785240</v>
      </c>
      <c r="BP14" s="7"/>
      <c r="BQ14" s="7">
        <f t="shared" si="3"/>
        <v>0</v>
      </c>
      <c r="BR14" s="622">
        <f t="shared" si="9"/>
        <v>0</v>
      </c>
      <c r="BS14" s="622">
        <f t="shared" si="9"/>
        <v>6092402</v>
      </c>
      <c r="BT14" s="622">
        <f t="shared" si="9"/>
        <v>27495771</v>
      </c>
      <c r="BU14" s="571">
        <f t="shared" si="9"/>
        <v>57026403</v>
      </c>
      <c r="BV14" s="622">
        <f t="shared" si="9"/>
        <v>33277147</v>
      </c>
      <c r="BW14" s="622">
        <f t="shared" si="9"/>
        <v>53047532</v>
      </c>
      <c r="BX14" s="622">
        <f t="shared" si="9"/>
        <v>42845985</v>
      </c>
      <c r="BY14" s="16"/>
      <c r="BZ14" s="622">
        <f t="shared" si="10"/>
        <v>0</v>
      </c>
      <c r="CA14" s="622">
        <f t="shared" si="10"/>
        <v>0</v>
      </c>
      <c r="CB14" s="622">
        <f t="shared" si="10"/>
        <v>9476219</v>
      </c>
      <c r="CC14" s="622">
        <f t="shared" si="10"/>
        <v>32453937</v>
      </c>
      <c r="CD14" s="622">
        <f t="shared" si="10"/>
        <v>65322993</v>
      </c>
      <c r="CE14" s="622">
        <f t="shared" si="10"/>
        <v>43162339</v>
      </c>
      <c r="CF14" s="622">
        <f t="shared" si="10"/>
        <v>47946758</v>
      </c>
      <c r="CG14" s="622">
        <f t="shared" si="10"/>
        <v>21422994</v>
      </c>
      <c r="CH14" s="120">
        <f t="shared" si="4"/>
        <v>0</v>
      </c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</row>
    <row r="15" spans="1:118" ht="15" outlineLevel="1">
      <c r="A15" s="572" t="s">
        <v>261</v>
      </c>
      <c r="B15" s="572"/>
      <c r="C15" s="571"/>
      <c r="D15" s="571"/>
      <c r="E15" s="571"/>
      <c r="F15" s="571"/>
      <c r="G15" s="571"/>
      <c r="H15" s="571"/>
      <c r="I15" s="571"/>
      <c r="J15" s="571"/>
      <c r="K15" s="571"/>
      <c r="L15" s="571"/>
      <c r="M15" s="571"/>
      <c r="N15" s="571">
        <v>240356</v>
      </c>
      <c r="O15" s="571">
        <f>541427+37129</f>
        <v>578556</v>
      </c>
      <c r="P15" s="571">
        <v>1128912</v>
      </c>
      <c r="Q15" s="571">
        <v>616016</v>
      </c>
      <c r="R15" s="571">
        <v>685033</v>
      </c>
      <c r="S15" s="571">
        <v>489145</v>
      </c>
      <c r="T15" s="571">
        <v>754384</v>
      </c>
      <c r="U15" s="571">
        <v>437373</v>
      </c>
      <c r="V15" s="571">
        <v>6757569</v>
      </c>
      <c r="W15" s="571">
        <v>15550829</v>
      </c>
      <c r="X15" s="571">
        <f>31982667-446250</f>
        <v>31536417</v>
      </c>
      <c r="Y15" s="571">
        <v>12643040</v>
      </c>
      <c r="Z15" s="571"/>
      <c r="AA15" s="571">
        <f>21337719-11176-9194</f>
        <v>21317349</v>
      </c>
      <c r="AB15" s="571">
        <f>16431910-10428</f>
        <v>16421482</v>
      </c>
      <c r="AC15" s="750">
        <f>6460931+6711084+13104392</f>
        <v>26276407</v>
      </c>
      <c r="AD15" s="571">
        <f>ROUND(127710325/12,0)</f>
        <v>10642527</v>
      </c>
      <c r="AE15" s="571">
        <f t="shared" ref="AE15:AN15" si="20">ROUND(127710325/12,0)</f>
        <v>10642527</v>
      </c>
      <c r="AF15" s="571">
        <f t="shared" si="20"/>
        <v>10642527</v>
      </c>
      <c r="AG15" s="571">
        <f t="shared" si="20"/>
        <v>10642527</v>
      </c>
      <c r="AH15" s="571">
        <f t="shared" si="20"/>
        <v>10642527</v>
      </c>
      <c r="AI15" s="571">
        <f t="shared" si="20"/>
        <v>10642527</v>
      </c>
      <c r="AJ15" s="571">
        <f t="shared" si="20"/>
        <v>10642527</v>
      </c>
      <c r="AK15" s="571">
        <f t="shared" si="20"/>
        <v>10642527</v>
      </c>
      <c r="AL15" s="571">
        <f t="shared" si="20"/>
        <v>10642527</v>
      </c>
      <c r="AM15" s="571">
        <f t="shared" si="20"/>
        <v>10642527</v>
      </c>
      <c r="AN15" s="571">
        <f t="shared" si="20"/>
        <v>10642527</v>
      </c>
      <c r="AO15" s="571">
        <f>ROUNDUP(127710325/12,0)</f>
        <v>10642528</v>
      </c>
      <c r="AP15" s="571">
        <f>ROUND(126243234/12,0)</f>
        <v>10520270</v>
      </c>
      <c r="AQ15" s="571">
        <f>ROUNDDOWN(126243234/12,0)</f>
        <v>10520269</v>
      </c>
      <c r="AR15" s="571">
        <f t="shared" ref="AR15:AZ15" si="21">ROUND(126243234/12,0)</f>
        <v>10520270</v>
      </c>
      <c r="AS15" s="571">
        <f>ROUNDDOWN(126243234/12,0)</f>
        <v>10520269</v>
      </c>
      <c r="AT15" s="571">
        <f t="shared" si="21"/>
        <v>10520270</v>
      </c>
      <c r="AU15" s="571">
        <f>ROUNDDOWN(126243234/12,0)</f>
        <v>10520269</v>
      </c>
      <c r="AV15" s="571">
        <f t="shared" si="21"/>
        <v>10520270</v>
      </c>
      <c r="AW15" s="571">
        <f>ROUNDDOWN(126243234/12,0)</f>
        <v>10520269</v>
      </c>
      <c r="AX15" s="571">
        <f t="shared" si="21"/>
        <v>10520270</v>
      </c>
      <c r="AY15" s="571">
        <f>ROUNDDOWN(126243234/12,0)</f>
        <v>10520269</v>
      </c>
      <c r="AZ15" s="571">
        <f t="shared" si="21"/>
        <v>10520270</v>
      </c>
      <c r="BA15" s="571">
        <f>ROUNDDOWN(126243234/12,0)</f>
        <v>10520269</v>
      </c>
      <c r="BB15" s="571">
        <f>ROUND(111129221/12,0)</f>
        <v>9260768</v>
      </c>
      <c r="BC15" s="571">
        <f>ROUNDUP(111129221/12,0)</f>
        <v>9260769</v>
      </c>
      <c r="BD15" s="571">
        <f t="shared" ref="BD15:BM15" si="22">ROUND(111129221/12,0)</f>
        <v>9260768</v>
      </c>
      <c r="BE15" s="571">
        <f>ROUNDUP(111129221/12,0)</f>
        <v>9260769</v>
      </c>
      <c r="BF15" s="571">
        <f t="shared" si="22"/>
        <v>9260768</v>
      </c>
      <c r="BG15" s="571">
        <f>ROUNDUP(111129221/12,0)</f>
        <v>9260769</v>
      </c>
      <c r="BH15" s="571">
        <f t="shared" si="22"/>
        <v>9260768</v>
      </c>
      <c r="BI15" s="571">
        <f>ROUNDUP(111129221/12,0)</f>
        <v>9260769</v>
      </c>
      <c r="BJ15" s="571">
        <f t="shared" si="22"/>
        <v>9260768</v>
      </c>
      <c r="BK15" s="571">
        <f>ROUNDUP(111129221/12,0)</f>
        <v>9260769</v>
      </c>
      <c r="BL15" s="571">
        <f t="shared" si="22"/>
        <v>9260768</v>
      </c>
      <c r="BM15" s="571">
        <f t="shared" si="22"/>
        <v>9260768</v>
      </c>
      <c r="BN15" s="571"/>
      <c r="BO15" s="571">
        <f t="shared" si="8"/>
        <v>500515648</v>
      </c>
      <c r="BP15" s="7"/>
      <c r="BQ15" s="7">
        <f t="shared" si="3"/>
        <v>0</v>
      </c>
      <c r="BR15" s="622">
        <f t="shared" si="9"/>
        <v>1947824</v>
      </c>
      <c r="BS15" s="622">
        <f t="shared" si="9"/>
        <v>2544578</v>
      </c>
      <c r="BT15" s="622">
        <f t="shared" si="9"/>
        <v>54282188</v>
      </c>
      <c r="BU15" s="622">
        <f t="shared" si="9"/>
        <v>76658278</v>
      </c>
      <c r="BV15" s="622">
        <f t="shared" si="9"/>
        <v>127710325</v>
      </c>
      <c r="BW15" s="622">
        <f t="shared" si="9"/>
        <v>126243234</v>
      </c>
      <c r="BX15" s="622">
        <f t="shared" si="9"/>
        <v>111129221</v>
      </c>
      <c r="BY15" s="16"/>
      <c r="BZ15" s="622">
        <f t="shared" si="10"/>
        <v>240356</v>
      </c>
      <c r="CA15" s="622">
        <f t="shared" si="10"/>
        <v>3008517</v>
      </c>
      <c r="CB15" s="622">
        <f t="shared" si="10"/>
        <v>8438471</v>
      </c>
      <c r="CC15" s="622">
        <f t="shared" si="10"/>
        <v>81047635</v>
      </c>
      <c r="CD15" s="622">
        <f t="shared" si="10"/>
        <v>106553051</v>
      </c>
      <c r="CE15" s="622">
        <f t="shared" si="10"/>
        <v>126976780</v>
      </c>
      <c r="CF15" s="622">
        <f t="shared" si="10"/>
        <v>118686228</v>
      </c>
      <c r="CG15" s="622">
        <f t="shared" si="10"/>
        <v>55564610</v>
      </c>
      <c r="CH15" s="120">
        <f t="shared" si="4"/>
        <v>0</v>
      </c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</row>
    <row r="16" spans="1:118" ht="15" outlineLevel="1">
      <c r="A16" s="572" t="s">
        <v>329</v>
      </c>
      <c r="B16" s="572"/>
      <c r="C16" s="571"/>
      <c r="D16" s="571"/>
      <c r="E16" s="571"/>
      <c r="F16" s="571"/>
      <c r="G16" s="571"/>
      <c r="H16" s="571"/>
      <c r="I16" s="571"/>
      <c r="J16" s="571"/>
      <c r="K16" s="571"/>
      <c r="L16" s="571"/>
      <c r="M16" s="571"/>
      <c r="N16" s="571"/>
      <c r="O16" s="571"/>
      <c r="P16" s="571"/>
      <c r="Q16" s="571"/>
      <c r="R16" s="571"/>
      <c r="S16" s="571">
        <v>0</v>
      </c>
      <c r="T16" s="571">
        <v>0</v>
      </c>
      <c r="U16" s="571">
        <v>0</v>
      </c>
      <c r="V16" s="571">
        <v>15334</v>
      </c>
      <c r="W16" s="571">
        <v>33676</v>
      </c>
      <c r="X16" s="571">
        <v>6392</v>
      </c>
      <c r="Y16" s="571">
        <v>56635</v>
      </c>
      <c r="Z16" s="576">
        <v>-115</v>
      </c>
      <c r="AA16" s="571">
        <f>63210-551</f>
        <v>62659</v>
      </c>
      <c r="AB16" s="571">
        <v>94863</v>
      </c>
      <c r="AC16" s="750">
        <f>45034+66700+92543+1638</f>
        <v>205915</v>
      </c>
      <c r="AD16" s="571">
        <v>136240</v>
      </c>
      <c r="AE16" s="571">
        <v>136240</v>
      </c>
      <c r="AF16" s="571">
        <v>136240</v>
      </c>
      <c r="AG16" s="571">
        <v>136240</v>
      </c>
      <c r="AH16" s="571">
        <v>136240</v>
      </c>
      <c r="AI16" s="571">
        <v>136240</v>
      </c>
      <c r="AJ16" s="571">
        <v>136240</v>
      </c>
      <c r="AK16" s="571">
        <v>136240</v>
      </c>
      <c r="AL16" s="571">
        <v>136240</v>
      </c>
      <c r="AM16" s="571">
        <v>136240</v>
      </c>
      <c r="AN16" s="571">
        <v>136240</v>
      </c>
      <c r="AO16" s="571">
        <v>136240</v>
      </c>
      <c r="AP16" s="571">
        <v>136240</v>
      </c>
      <c r="AQ16" s="571">
        <v>136240</v>
      </c>
      <c r="AR16" s="571">
        <v>136240</v>
      </c>
      <c r="AS16" s="571">
        <v>136240</v>
      </c>
      <c r="AT16" s="571">
        <v>136240</v>
      </c>
      <c r="AU16" s="571">
        <v>136240</v>
      </c>
      <c r="AV16" s="571">
        <v>136240</v>
      </c>
      <c r="AW16" s="571">
        <v>136240</v>
      </c>
      <c r="AX16" s="571">
        <v>136240</v>
      </c>
      <c r="AY16" s="571">
        <v>136240</v>
      </c>
      <c r="AZ16" s="571">
        <v>136240</v>
      </c>
      <c r="BA16" s="571">
        <v>136240</v>
      </c>
      <c r="BB16" s="571">
        <v>136240</v>
      </c>
      <c r="BC16" s="571">
        <v>136240</v>
      </c>
      <c r="BD16" s="571">
        <v>136240</v>
      </c>
      <c r="BE16" s="571">
        <v>136240</v>
      </c>
      <c r="BF16" s="571">
        <v>136240</v>
      </c>
      <c r="BG16" s="571">
        <v>136240</v>
      </c>
      <c r="BH16" s="571">
        <v>136240</v>
      </c>
      <c r="BI16" s="571">
        <v>136240</v>
      </c>
      <c r="BJ16" s="571">
        <v>136240</v>
      </c>
      <c r="BK16" s="571">
        <v>136240</v>
      </c>
      <c r="BL16" s="571">
        <v>136240</v>
      </c>
      <c r="BM16" s="571">
        <v>136240</v>
      </c>
      <c r="BN16" s="571"/>
      <c r="BO16" s="571">
        <f t="shared" si="8"/>
        <v>5379999</v>
      </c>
      <c r="BP16" s="7"/>
      <c r="BQ16" s="7">
        <f t="shared" si="3"/>
        <v>0</v>
      </c>
      <c r="BR16" s="622">
        <f t="shared" si="9"/>
        <v>0</v>
      </c>
      <c r="BS16" s="622">
        <f t="shared" si="9"/>
        <v>0</v>
      </c>
      <c r="BT16" s="622">
        <f t="shared" si="9"/>
        <v>55402</v>
      </c>
      <c r="BU16" s="622">
        <f t="shared" si="9"/>
        <v>419957</v>
      </c>
      <c r="BV16" s="622">
        <f t="shared" si="9"/>
        <v>1634880</v>
      </c>
      <c r="BW16" s="622">
        <f t="shared" si="9"/>
        <v>1634880</v>
      </c>
      <c r="BX16" s="622">
        <f t="shared" si="9"/>
        <v>1634880</v>
      </c>
      <c r="BY16" s="16"/>
      <c r="BZ16" s="622">
        <f t="shared" si="10"/>
        <v>0</v>
      </c>
      <c r="CA16" s="622">
        <f t="shared" si="10"/>
        <v>0</v>
      </c>
      <c r="CB16" s="622">
        <f t="shared" si="10"/>
        <v>15334</v>
      </c>
      <c r="CC16" s="622">
        <f t="shared" si="10"/>
        <v>159247</v>
      </c>
      <c r="CD16" s="622">
        <f t="shared" si="10"/>
        <v>1118218</v>
      </c>
      <c r="CE16" s="622">
        <f t="shared" si="10"/>
        <v>1634880</v>
      </c>
      <c r="CF16" s="622">
        <f t="shared" si="10"/>
        <v>1634880</v>
      </c>
      <c r="CG16" s="622">
        <f t="shared" si="10"/>
        <v>817440</v>
      </c>
      <c r="CH16" s="120">
        <f t="shared" si="4"/>
        <v>0</v>
      </c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</row>
    <row r="17" spans="1:118" ht="15" outlineLevel="1">
      <c r="A17" s="574"/>
      <c r="B17" s="574"/>
      <c r="C17" s="571"/>
      <c r="D17" s="571"/>
      <c r="E17" s="571"/>
      <c r="F17" s="571"/>
      <c r="G17" s="571"/>
      <c r="H17" s="571"/>
      <c r="I17" s="571"/>
      <c r="J17" s="571"/>
      <c r="K17" s="571"/>
      <c r="L17" s="571"/>
      <c r="M17" s="571"/>
      <c r="N17" s="571"/>
      <c r="O17" s="571"/>
      <c r="P17" s="571"/>
      <c r="Q17" s="571"/>
      <c r="R17" s="571"/>
      <c r="S17" s="571"/>
      <c r="T17" s="571"/>
      <c r="U17" s="571"/>
      <c r="V17" s="571"/>
      <c r="W17" s="571"/>
      <c r="X17" s="571"/>
      <c r="Y17" s="571"/>
      <c r="Z17" s="571"/>
      <c r="AA17" s="571"/>
      <c r="AB17" s="571"/>
      <c r="AC17" s="750"/>
      <c r="AD17" s="571"/>
      <c r="AE17" s="571"/>
      <c r="AF17" s="571"/>
      <c r="AG17" s="571"/>
      <c r="AH17" s="571"/>
      <c r="AI17" s="571"/>
      <c r="AJ17" s="571"/>
      <c r="AK17" s="571"/>
      <c r="AL17" s="571"/>
      <c r="AM17" s="571"/>
      <c r="AN17" s="571"/>
      <c r="AO17" s="571"/>
      <c r="AP17" s="571"/>
      <c r="AQ17" s="571"/>
      <c r="AR17" s="571"/>
      <c r="AS17" s="571"/>
      <c r="AT17" s="571"/>
      <c r="AU17" s="571"/>
      <c r="AV17" s="571"/>
      <c r="AW17" s="571"/>
      <c r="AX17" s="571"/>
      <c r="AY17" s="571"/>
      <c r="AZ17" s="571"/>
      <c r="BA17" s="571"/>
      <c r="BB17" s="571"/>
      <c r="BC17" s="571"/>
      <c r="BD17" s="571"/>
      <c r="BE17" s="571"/>
      <c r="BF17" s="571"/>
      <c r="BG17" s="571"/>
      <c r="BH17" s="571"/>
      <c r="BI17" s="571"/>
      <c r="BJ17" s="571"/>
      <c r="BK17" s="571"/>
      <c r="BL17" s="571"/>
      <c r="BM17" s="571"/>
      <c r="BN17" s="571"/>
      <c r="BO17" s="571"/>
      <c r="BP17" s="101"/>
      <c r="BQ17" s="101"/>
      <c r="BR17" s="571"/>
      <c r="BS17" s="571"/>
      <c r="BT17" s="571"/>
      <c r="BU17" s="571"/>
      <c r="BV17" s="571"/>
      <c r="BW17" s="571"/>
      <c r="BX17" s="571"/>
      <c r="BY17" s="16"/>
      <c r="BZ17" s="571"/>
      <c r="CA17" s="571"/>
      <c r="CB17" s="571"/>
      <c r="CC17" s="571"/>
      <c r="CD17" s="571"/>
      <c r="CE17" s="571"/>
      <c r="CF17" s="571"/>
      <c r="CG17" s="571"/>
      <c r="CH17" s="120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</row>
    <row r="18" spans="1:118" ht="15" outlineLevel="1">
      <c r="A18" s="569" t="s">
        <v>263</v>
      </c>
      <c r="B18" s="569"/>
      <c r="C18" s="570"/>
      <c r="D18" s="578"/>
      <c r="E18" s="578"/>
      <c r="F18" s="578"/>
      <c r="G18" s="578"/>
      <c r="H18" s="578"/>
      <c r="I18" s="578"/>
      <c r="J18" s="578"/>
      <c r="K18" s="578"/>
      <c r="L18" s="578"/>
      <c r="M18" s="578"/>
      <c r="N18" s="578">
        <f t="shared" ref="N18" si="23">SUM(N7:N17)</f>
        <v>240356</v>
      </c>
      <c r="O18" s="578">
        <f t="shared" ref="O18:T18" si="24">SUM(O7:O17)</f>
        <v>578556</v>
      </c>
      <c r="P18" s="578">
        <f t="shared" si="24"/>
        <v>1128912</v>
      </c>
      <c r="Q18" s="578">
        <f t="shared" si="24"/>
        <v>616016</v>
      </c>
      <c r="R18" s="578">
        <f t="shared" si="24"/>
        <v>685033</v>
      </c>
      <c r="S18" s="578">
        <f t="shared" si="24"/>
        <v>1649751</v>
      </c>
      <c r="T18" s="578">
        <f t="shared" si="24"/>
        <v>6821892</v>
      </c>
      <c r="U18" s="578">
        <f t="shared" ref="U18" si="25">SUM(U7:U17)</f>
        <v>1326558</v>
      </c>
      <c r="V18" s="578">
        <f>SUM(V7:V17)</f>
        <v>20134622</v>
      </c>
      <c r="W18" s="578">
        <f t="shared" ref="W18" si="26">SUM(W7:W17)</f>
        <v>40737524</v>
      </c>
      <c r="X18" s="578">
        <f t="shared" ref="X18:BM18" si="27">SUM(X7:X17)</f>
        <v>81250746</v>
      </c>
      <c r="Y18" s="578">
        <f t="shared" ref="Y18:Z18" si="28">SUM(Y7:Y17)</f>
        <v>37658327</v>
      </c>
      <c r="Z18" s="603">
        <f t="shared" si="28"/>
        <v>-115</v>
      </c>
      <c r="AA18" s="578">
        <f t="shared" ref="AA18" si="29">SUM(AA7:AA17)</f>
        <v>51364405</v>
      </c>
      <c r="AB18" s="578">
        <f t="shared" si="27"/>
        <v>55775414</v>
      </c>
      <c r="AC18" s="578">
        <f t="shared" ref="AC18" si="30">SUM(AC7:AC17)</f>
        <v>92921286</v>
      </c>
      <c r="AD18" s="578">
        <f t="shared" si="27"/>
        <v>25604904</v>
      </c>
      <c r="AE18" s="578">
        <f t="shared" si="27"/>
        <v>25604901</v>
      </c>
      <c r="AF18" s="578">
        <f t="shared" si="27"/>
        <v>25604903</v>
      </c>
      <c r="AG18" s="578">
        <f t="shared" si="27"/>
        <v>25604902</v>
      </c>
      <c r="AH18" s="578">
        <f t="shared" si="27"/>
        <v>25604903</v>
      </c>
      <c r="AI18" s="578">
        <f t="shared" si="27"/>
        <v>25604903</v>
      </c>
      <c r="AJ18" s="578">
        <f t="shared" si="27"/>
        <v>25604903</v>
      </c>
      <c r="AK18" s="578">
        <f t="shared" si="27"/>
        <v>25604902</v>
      </c>
      <c r="AL18" s="578">
        <f t="shared" si="27"/>
        <v>25604903</v>
      </c>
      <c r="AM18" s="578">
        <f t="shared" si="27"/>
        <v>25604902</v>
      </c>
      <c r="AN18" s="578">
        <f t="shared" si="27"/>
        <v>25604903</v>
      </c>
      <c r="AO18" s="578">
        <f t="shared" si="27"/>
        <v>25604904</v>
      </c>
      <c r="AP18" s="578">
        <f t="shared" si="27"/>
        <v>28026270</v>
      </c>
      <c r="AQ18" s="578">
        <f t="shared" si="27"/>
        <v>28026266</v>
      </c>
      <c r="AR18" s="578">
        <f t="shared" si="27"/>
        <v>28026270</v>
      </c>
      <c r="AS18" s="578">
        <f t="shared" si="27"/>
        <v>28026266</v>
      </c>
      <c r="AT18" s="578">
        <f t="shared" si="27"/>
        <v>28026270</v>
      </c>
      <c r="AU18" s="578">
        <f t="shared" si="27"/>
        <v>28026267</v>
      </c>
      <c r="AV18" s="578">
        <f t="shared" si="27"/>
        <v>28026270</v>
      </c>
      <c r="AW18" s="578">
        <f t="shared" si="27"/>
        <v>28026267</v>
      </c>
      <c r="AX18" s="578">
        <f t="shared" si="27"/>
        <v>28026270</v>
      </c>
      <c r="AY18" s="578">
        <f t="shared" si="27"/>
        <v>27877606</v>
      </c>
      <c r="AZ18" s="578">
        <f t="shared" si="27"/>
        <v>27877608</v>
      </c>
      <c r="BA18" s="578">
        <f t="shared" si="27"/>
        <v>27877606</v>
      </c>
      <c r="BB18" s="578">
        <f t="shared" si="27"/>
        <v>24809196</v>
      </c>
      <c r="BC18" s="578">
        <f t="shared" si="27"/>
        <v>24809195</v>
      </c>
      <c r="BD18" s="578">
        <f t="shared" si="27"/>
        <v>24809196</v>
      </c>
      <c r="BE18" s="578">
        <f t="shared" si="27"/>
        <v>24809195</v>
      </c>
      <c r="BF18" s="578">
        <f t="shared" si="27"/>
        <v>24809196</v>
      </c>
      <c r="BG18" s="578">
        <f t="shared" si="27"/>
        <v>24809195</v>
      </c>
      <c r="BH18" s="578">
        <f t="shared" si="27"/>
        <v>24809196</v>
      </c>
      <c r="BI18" s="578">
        <f t="shared" si="27"/>
        <v>24809196</v>
      </c>
      <c r="BJ18" s="578">
        <f t="shared" si="27"/>
        <v>24809196</v>
      </c>
      <c r="BK18" s="578">
        <f t="shared" si="27"/>
        <v>24809197</v>
      </c>
      <c r="BL18" s="578">
        <f t="shared" si="27"/>
        <v>24809196</v>
      </c>
      <c r="BM18" s="578">
        <f t="shared" si="27"/>
        <v>24809196</v>
      </c>
      <c r="BN18" s="578"/>
      <c r="BO18" s="578">
        <f>SUM(BO7:BO17)</f>
        <v>1333727702</v>
      </c>
      <c r="BP18" s="7"/>
      <c r="BQ18" s="7">
        <f t="shared" si="3"/>
        <v>0</v>
      </c>
      <c r="BR18" s="578">
        <f>SUM(M18:P18)</f>
        <v>1947824</v>
      </c>
      <c r="BS18" s="578">
        <f>SUM(Q18:T18)</f>
        <v>9772692</v>
      </c>
      <c r="BT18" s="578">
        <f>SUM(U18:X18)</f>
        <v>143449450</v>
      </c>
      <c r="BU18" s="578">
        <f>SUM(Y18:AC18)</f>
        <v>237719317</v>
      </c>
      <c r="BV18" s="578">
        <f t="shared" ref="BV18" si="31">SUM(AD18:AO18)</f>
        <v>307258833</v>
      </c>
      <c r="BW18" s="578">
        <f t="shared" ref="BW18" si="32">SUM(AP18:BA18)</f>
        <v>335869236</v>
      </c>
      <c r="BX18" s="578">
        <f t="shared" ref="BX18" si="33">SUM(BB18:BM18)</f>
        <v>297710350</v>
      </c>
      <c r="BY18" s="18"/>
      <c r="BZ18" s="578">
        <f>SUM(M18:N18)</f>
        <v>240356</v>
      </c>
      <c r="CA18" s="578">
        <f>SUM(O18:R18)</f>
        <v>3008517</v>
      </c>
      <c r="CB18" s="578">
        <f>SUM(S18:V18)</f>
        <v>29932823</v>
      </c>
      <c r="CC18" s="578">
        <f>SUM(W18:AA18)</f>
        <v>211010887</v>
      </c>
      <c r="CD18" s="578">
        <f>SUM(AB18:AI18)</f>
        <v>302326116</v>
      </c>
      <c r="CE18" s="578">
        <f t="shared" ref="CE18" si="34">SUM(AJ18:AU18)</f>
        <v>321787026</v>
      </c>
      <c r="CF18" s="578">
        <f t="shared" ref="CF18" si="35">SUM(AV18:BG18)</f>
        <v>316566800</v>
      </c>
      <c r="CG18" s="578">
        <f t="shared" ref="CG18" si="36">SUM(BH18:BN18)</f>
        <v>148855177</v>
      </c>
      <c r="CH18" s="120">
        <f>SUM(BR18:BX18)-SUM(BZ18:CG18)</f>
        <v>0</v>
      </c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</row>
    <row r="19" spans="1:118" ht="15" outlineLevel="1">
      <c r="A19" s="572" t="s">
        <v>264</v>
      </c>
      <c r="B19" s="572"/>
      <c r="C19" s="570"/>
      <c r="D19" s="571"/>
      <c r="E19" s="571"/>
      <c r="F19" s="571"/>
      <c r="G19" s="571"/>
      <c r="H19" s="571"/>
      <c r="I19" s="571"/>
      <c r="J19" s="571"/>
      <c r="K19" s="571"/>
      <c r="L19" s="571"/>
      <c r="M19" s="571"/>
      <c r="N19" s="571">
        <f>ROUND(N$18*'3e CalSAWS M&amp;O CAP'!$E$21,0)</f>
        <v>123832</v>
      </c>
      <c r="O19" s="571">
        <f>ROUND(O$18*'3e CalSAWS M&amp;O CAP'!$E$21,0)</f>
        <v>298072</v>
      </c>
      <c r="P19" s="571">
        <f>ROUND(P$18*'3e CalSAWS M&amp;O CAP'!$E$21,0)</f>
        <v>581616</v>
      </c>
      <c r="Q19" s="594">
        <f>ROUNDDOWN(Q$18*'3e CalSAWS M&amp;O CAP'!$E$40,0)-1</f>
        <v>314598</v>
      </c>
      <c r="R19" s="594">
        <f>ROUNDDOWN(R$18*'3e CalSAWS M&amp;O CAP'!$E$40,0)-1</f>
        <v>349845</v>
      </c>
      <c r="S19" s="594">
        <f>ROUND(S$18*'3e CalSAWS M&amp;O CAP'!$E$40,0)-3</f>
        <v>842525</v>
      </c>
      <c r="T19" s="571">
        <f>ROUND(T$18*'3e CalSAWS M&amp;O CAP'!$E$40,0)</f>
        <v>3483940</v>
      </c>
      <c r="U19" s="594">
        <f>ROUNDDOWN(U$18*'3e CalSAWS M&amp;O CAP'!$E$60,0)-1</f>
        <v>654588</v>
      </c>
      <c r="V19" s="594">
        <f>ROUND(V$18*'3e CalSAWS M&amp;O CAP'!$E$80,0)-12</f>
        <v>9935417</v>
      </c>
      <c r="W19" s="594">
        <f>ROUNDUP(W$18*'3e CalSAWS M&amp;O CAP'!$E$80,0)+10</f>
        <v>20101942</v>
      </c>
      <c r="X19" s="594">
        <f>ROUNDUP(X$18*'3e CalSAWS M&amp;O CAP'!$E$80,0)+26</f>
        <v>40093207</v>
      </c>
      <c r="Y19" s="594">
        <f>ROUNDUP(Y$18*'3e CalSAWS M&amp;O CAP'!$E$99,0)+31</f>
        <v>18586299</v>
      </c>
      <c r="Z19" s="576">
        <f>ROUNDDOWN(Z$18*'3e CalSAWS M&amp;O CAP'!$E$80,0)</f>
        <v>-56</v>
      </c>
      <c r="AA19" s="594">
        <f>ROUNDDOWN(AA$18*'3e CalSAWS M&amp;O CAP'!$E$99,0)+22</f>
        <v>25350924</v>
      </c>
      <c r="AB19" s="594">
        <f>ROUNDUP(AB$18*'3e CalSAWS M&amp;O CAP'!$E$99,0)-12</f>
        <v>27527944</v>
      </c>
      <c r="AC19" s="594">
        <f>ROUND(AC$18*'3e CalSAWS M&amp;O CAP'!$E$99,0)-283</f>
        <v>45861018</v>
      </c>
      <c r="AD19" s="594">
        <f>ROUNDUP(AD$18*'3e CalSAWS M&amp;O CAP'!$E$118,0)</f>
        <v>17106637</v>
      </c>
      <c r="AE19" s="594">
        <f>ROUNDUP(AE$18*'3e CalSAWS M&amp;O CAP'!$E$118,0)</f>
        <v>17106635</v>
      </c>
      <c r="AF19" s="594">
        <f>ROUNDUP(AF$18*'3e CalSAWS M&amp;O CAP'!$E$118,0)</f>
        <v>17106636</v>
      </c>
      <c r="AG19" s="594">
        <f>ROUNDUP(AG$18*'3e CalSAWS M&amp;O CAP'!$E$118,0)</f>
        <v>17106635</v>
      </c>
      <c r="AH19" s="594">
        <f>ROUNDUP(AH$18*'3e CalSAWS M&amp;O CAP'!$E$118,0)</f>
        <v>17106636</v>
      </c>
      <c r="AI19" s="594">
        <f>ROUNDUP(AI$18*'3e CalSAWS M&amp;O CAP'!$E$118,0)</f>
        <v>17106636</v>
      </c>
      <c r="AJ19" s="571">
        <f>ROUND(AJ$18*'3e CalSAWS M&amp;O CAP'!$E$136,0)</f>
        <v>17106636</v>
      </c>
      <c r="AK19" s="571">
        <f>ROUND(AK$18*'3e CalSAWS M&amp;O CAP'!$E$136,0)</f>
        <v>17106635</v>
      </c>
      <c r="AL19" s="594">
        <f>ROUNDUP(AL$18*'3e CalSAWS M&amp;O CAP'!$E$136,0)</f>
        <v>17106636</v>
      </c>
      <c r="AM19" s="571">
        <f>ROUND(AM$18*'3e CalSAWS M&amp;O CAP'!$E$136,0)</f>
        <v>17106635</v>
      </c>
      <c r="AN19" s="571">
        <f>ROUND(AN$18*'3e CalSAWS M&amp;O CAP'!$E$136,0)</f>
        <v>17106636</v>
      </c>
      <c r="AO19" s="571">
        <f>ROUND(AO$18*'3e CalSAWS M&amp;O CAP'!$E$136,0)</f>
        <v>17106636</v>
      </c>
      <c r="AP19" s="594">
        <f>ROUNDUP(AP$18*'3e CalSAWS M&amp;O CAP'!$E$153,0)</f>
        <v>18724351</v>
      </c>
      <c r="AQ19" s="571">
        <f>ROUND(AQ$18*'3e CalSAWS M&amp;O CAP'!$E$153,0)</f>
        <v>18724348</v>
      </c>
      <c r="AR19" s="571">
        <f>ROUND(AR$18*'3e CalSAWS M&amp;O CAP'!$E$153,0)</f>
        <v>18724351</v>
      </c>
      <c r="AS19" s="571">
        <f>ROUND(AS$18*'3e CalSAWS M&amp;O CAP'!$E$153,0)</f>
        <v>18724348</v>
      </c>
      <c r="AT19" s="594">
        <f>ROUNDUP(AT$18*'3e CalSAWS M&amp;O CAP'!$E$153,0)</f>
        <v>18724351</v>
      </c>
      <c r="AU19" s="594">
        <f>ROUNDUP(AU$18*'3e CalSAWS M&amp;O CAP'!$E$153,0)</f>
        <v>18724349</v>
      </c>
      <c r="AV19" s="594">
        <f>ROUNDUP(AV$18*'3e CalSAWS M&amp;O CAP'!$E$153,0)</f>
        <v>18724351</v>
      </c>
      <c r="AW19" s="571">
        <f>ROUND(AW$18*'3e CalSAWS M&amp;O CAP'!$E$153,0)</f>
        <v>18724349</v>
      </c>
      <c r="AX19" s="571">
        <f>ROUND(AX$18*'3e CalSAWS M&amp;O CAP'!$E$153,0)</f>
        <v>18724351</v>
      </c>
      <c r="AY19" s="571">
        <f>ROUND(AY$18*'3e CalSAWS M&amp;O CAP'!$E$153,0)</f>
        <v>18625029</v>
      </c>
      <c r="AZ19" s="571">
        <f>ROUND(AZ$18*'3e CalSAWS M&amp;O CAP'!$E$153,0)</f>
        <v>18625030</v>
      </c>
      <c r="BA19" s="571">
        <f>ROUND(BA$18*'3e CalSAWS M&amp;O CAP'!$E$153,0)</f>
        <v>18625029</v>
      </c>
      <c r="BB19" s="571">
        <f>ROUND(BB$18*'3e CalSAWS M&amp;O CAP'!$E$170,0)</f>
        <v>16575024</v>
      </c>
      <c r="BC19" s="594">
        <f>ROUNDUP(BC$18*'3e CalSAWS M&amp;O CAP'!$E$170,0)</f>
        <v>16575024</v>
      </c>
      <c r="BD19" s="571">
        <f>ROUND(BD$18*'3e CalSAWS M&amp;O CAP'!$E$170,0)</f>
        <v>16575024</v>
      </c>
      <c r="BE19" s="594">
        <f>ROUNDUP(BE$18*'3e CalSAWS M&amp;O CAP'!$E$170,0)</f>
        <v>16575024</v>
      </c>
      <c r="BF19" s="571">
        <f>ROUND(BF$18*'3e CalSAWS M&amp;O CAP'!$E$170,0)</f>
        <v>16575024</v>
      </c>
      <c r="BG19" s="594">
        <f>ROUNDUP(BG$18*'3e CalSAWS M&amp;O CAP'!$E$170,0)</f>
        <v>16575024</v>
      </c>
      <c r="BH19" s="571">
        <f>ROUND(BH$18*'3e CalSAWS M&amp;O CAP'!$E$170,0)</f>
        <v>16575024</v>
      </c>
      <c r="BI19" s="571">
        <f>ROUND(BI$18*'3e CalSAWS M&amp;O CAP'!$E$170,0)</f>
        <v>16575024</v>
      </c>
      <c r="BJ19" s="571">
        <f>ROUND(BJ$18*'3e CalSAWS M&amp;O CAP'!$E$170,0)</f>
        <v>16575024</v>
      </c>
      <c r="BK19" s="571">
        <f>ROUND(BK$18*'3e CalSAWS M&amp;O CAP'!$E$170,0)</f>
        <v>16575025</v>
      </c>
      <c r="BL19" s="571">
        <f>ROUND(BL$18*'3e CalSAWS M&amp;O CAP'!$E$170,0)</f>
        <v>16575024</v>
      </c>
      <c r="BM19" s="571">
        <f>ROUND(BM$18*'3e CalSAWS M&amp;O CAP'!$E$170,0)</f>
        <v>16575024</v>
      </c>
      <c r="BN19" s="571"/>
      <c r="BO19" s="571">
        <f>SUM(M19:BN19)</f>
        <v>822679866</v>
      </c>
      <c r="BP19" s="7"/>
      <c r="BQ19" s="7">
        <f t="shared" si="3"/>
        <v>0</v>
      </c>
      <c r="BR19" s="622">
        <f t="shared" ref="BR19:BX21" si="37">SUMIF($M$1:$BN$1,BR$1,$M19:$BN19)</f>
        <v>1003520</v>
      </c>
      <c r="BS19" s="622">
        <f t="shared" si="37"/>
        <v>4990908</v>
      </c>
      <c r="BT19" s="622">
        <f t="shared" si="37"/>
        <v>70785154</v>
      </c>
      <c r="BU19" s="622">
        <f t="shared" si="37"/>
        <v>117326129</v>
      </c>
      <c r="BV19" s="622">
        <f t="shared" si="37"/>
        <v>205279629</v>
      </c>
      <c r="BW19" s="622">
        <f t="shared" si="37"/>
        <v>224394237</v>
      </c>
      <c r="BX19" s="622">
        <f t="shared" si="37"/>
        <v>198900289</v>
      </c>
      <c r="BY19" s="16"/>
      <c r="BZ19" s="622">
        <f t="shared" ref="BZ19:CG21" si="38">SUMIF($M$2:$BN$2,BZ$1,$M19:$BN19)</f>
        <v>123832</v>
      </c>
      <c r="CA19" s="622">
        <f t="shared" si="38"/>
        <v>1544131</v>
      </c>
      <c r="CB19" s="622">
        <f t="shared" si="38"/>
        <v>14916470</v>
      </c>
      <c r="CC19" s="622">
        <f t="shared" si="38"/>
        <v>104132316</v>
      </c>
      <c r="CD19" s="622">
        <f t="shared" si="38"/>
        <v>176028777</v>
      </c>
      <c r="CE19" s="622">
        <f t="shared" si="38"/>
        <v>214985912</v>
      </c>
      <c r="CF19" s="622">
        <f t="shared" si="38"/>
        <v>211498283</v>
      </c>
      <c r="CG19" s="622">
        <f t="shared" si="38"/>
        <v>99450145</v>
      </c>
      <c r="CH19" s="120">
        <f>SUM(BR19:BX19)-SUM(BZ19:CG19)</f>
        <v>0</v>
      </c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</row>
    <row r="20" spans="1:118" ht="15" outlineLevel="1">
      <c r="A20" s="572" t="s">
        <v>265</v>
      </c>
      <c r="B20" s="572"/>
      <c r="C20" s="570"/>
      <c r="D20" s="571"/>
      <c r="E20" s="571"/>
      <c r="F20" s="571"/>
      <c r="G20" s="571"/>
      <c r="H20" s="571"/>
      <c r="I20" s="571"/>
      <c r="J20" s="571"/>
      <c r="K20" s="571"/>
      <c r="L20" s="571"/>
      <c r="M20" s="571"/>
      <c r="N20" s="571">
        <f>ROUND(N$18*'3e CalSAWS M&amp;O CAP'!$F$21+N$18*'3e CalSAWS M&amp;O CAP'!$G$21,0)</f>
        <v>116524</v>
      </c>
      <c r="O20" s="571">
        <f>ROUND(O$18*'3e CalSAWS M&amp;O CAP'!$F$21+O$18*'3e CalSAWS M&amp;O CAP'!$G$21,0)</f>
        <v>280484</v>
      </c>
      <c r="P20" s="571">
        <f>ROUND(P$18*'3e CalSAWS M&amp;O CAP'!$F$21+P$18*'3e CalSAWS M&amp;O CAP'!$G$21,0)</f>
        <v>547296</v>
      </c>
      <c r="Q20" s="594">
        <f>ROUNDUP(Q$18*'3e CalSAWS M&amp;O CAP'!$F$40+Q$18*'3e CalSAWS M&amp;O CAP'!$G$40,0)+1</f>
        <v>301418</v>
      </c>
      <c r="R20" s="594">
        <f>ROUNDUP(R$18*'3e CalSAWS M&amp;O CAP'!$F$40+R$18*'3e CalSAWS M&amp;O CAP'!$G$40,0)+1</f>
        <v>335188</v>
      </c>
      <c r="S20" s="594">
        <f>ROUND(S$18*'3e CalSAWS M&amp;O CAP'!$F$40+S$18*'3e CalSAWS M&amp;O CAP'!$G$40,0)+3</f>
        <v>807226</v>
      </c>
      <c r="T20" s="571">
        <f>ROUND(T$18*'3e CalSAWS M&amp;O CAP'!$F$40+T$18*'3e CalSAWS M&amp;O CAP'!$G$40,0)</f>
        <v>3337952</v>
      </c>
      <c r="U20" s="594">
        <f>ROUNDUP(U$18*'3e CalSAWS M&amp;O CAP'!$F$60+U$18*'3e CalSAWS M&amp;O CAP'!$G$60,0)+1</f>
        <v>671970</v>
      </c>
      <c r="V20" s="594">
        <f>ROUND(V$18*('3e CalSAWS M&amp;O CAP'!F80+'3e CalSAWS M&amp;O CAP'!$G$80),0)+9313</f>
        <v>9791791</v>
      </c>
      <c r="W20" s="571">
        <f>ROUND(W$18*'3e CalSAWS M&amp;O CAP'!$F$80+W$18*'3e CalSAWS M&amp;O CAP'!$G$80,0)</f>
        <v>19792471</v>
      </c>
      <c r="X20" s="571">
        <f>ROUND(X$18*'3e CalSAWS M&amp;O CAP'!$F$80+X$18*'3e CalSAWS M&amp;O CAP'!$G$80,0)</f>
        <v>39475963</v>
      </c>
      <c r="Y20" s="571">
        <f>ROUND(Y$18*'3e CalSAWS M&amp;O CAP'!$F$99,0)+ROUND(Y$18*'3e CalSAWS M&amp;O CAP'!$G$99,0)</f>
        <v>18114898</v>
      </c>
      <c r="Z20" s="576">
        <f>ROUND(Z$18*'3e CalSAWS M&amp;O CAP'!$F$80+Z$18*'3e CalSAWS M&amp;O CAP'!$G$80,0)</f>
        <v>-56</v>
      </c>
      <c r="AA20" s="571">
        <f>ROUND(AA$18*'3e CalSAWS M&amp;O CAP'!$F$99+AA$18*'3e CalSAWS M&amp;O CAP'!$G$99,0)</f>
        <v>24707974</v>
      </c>
      <c r="AB20" s="571">
        <f>ROUND(AB$18*'3e CalSAWS M&amp;O CAP'!$F$99+AB$18*'3e CalSAWS M&amp;O CAP'!$G$99,0)</f>
        <v>26829815</v>
      </c>
      <c r="AC20" s="571">
        <f>ROUND(AC$18*'3e CalSAWS M&amp;O CAP'!$F$99+AC$18*'3e CalSAWS M&amp;O CAP'!$G$99,0)</f>
        <v>44698206</v>
      </c>
      <c r="AD20" s="571">
        <f>ROUND(AD$18*'3e CalSAWS M&amp;O CAP'!$F$118,0)</f>
        <v>7859412</v>
      </c>
      <c r="AE20" s="571">
        <f>ROUND(AE$18*'3e CalSAWS M&amp;O CAP'!$F$118,0)</f>
        <v>7859411</v>
      </c>
      <c r="AF20" s="571">
        <f>ROUND(AF$18*'3e CalSAWS M&amp;O CAP'!$F$118,0)</f>
        <v>7859412</v>
      </c>
      <c r="AG20" s="571">
        <f>ROUND(AG$18*'3e CalSAWS M&amp;O CAP'!$F$118,0)</f>
        <v>7859412</v>
      </c>
      <c r="AH20" s="571">
        <f>ROUND(AH$18*'3e CalSAWS M&amp;O CAP'!$F$118,0)</f>
        <v>7859412</v>
      </c>
      <c r="AI20" s="571">
        <f>ROUND(AI$18*'3e CalSAWS M&amp;O CAP'!$F$118,0)</f>
        <v>7859412</v>
      </c>
      <c r="AJ20" s="571">
        <f>ROUND(AJ$18*'3e CalSAWS M&amp;O CAP'!$F$136,0)</f>
        <v>7422221</v>
      </c>
      <c r="AK20" s="571">
        <f>ROUND(AK$18*'3e CalSAWS M&amp;O CAP'!$F$136,0)</f>
        <v>7422221</v>
      </c>
      <c r="AL20" s="571">
        <f>ROUND(AL$18*'3e CalSAWS M&amp;O CAP'!$F$136,0)</f>
        <v>7422221</v>
      </c>
      <c r="AM20" s="571">
        <f>ROUND(AM$18*'3e CalSAWS M&amp;O CAP'!$F$136,0)</f>
        <v>7422221</v>
      </c>
      <c r="AN20" s="571">
        <f>ROUND(AN$18*'3e CalSAWS M&amp;O CAP'!$F$136,0)</f>
        <v>7422221</v>
      </c>
      <c r="AO20" s="571">
        <f>ROUND(AO$18*'3e CalSAWS M&amp;O CAP'!$F$136,0)</f>
        <v>7422222</v>
      </c>
      <c r="AP20" s="571">
        <f>ROUND(AP$18*'3e CalSAWS M&amp;O CAP'!$F$153,0)</f>
        <v>8124115</v>
      </c>
      <c r="AQ20" s="571">
        <f>ROUND(AQ$18*'3e CalSAWS M&amp;O CAP'!$F$153,0)</f>
        <v>8124114</v>
      </c>
      <c r="AR20" s="571">
        <f>ROUND(AR$18*'3e CalSAWS M&amp;O CAP'!$F$153,0)</f>
        <v>8124115</v>
      </c>
      <c r="AS20" s="571">
        <f>ROUND(AS$18*'3e CalSAWS M&amp;O CAP'!$F$153,0)</f>
        <v>8124114</v>
      </c>
      <c r="AT20" s="571">
        <f>ROUND(AT$18*'3e CalSAWS M&amp;O CAP'!$F$153,0)</f>
        <v>8124115</v>
      </c>
      <c r="AU20" s="571">
        <f>ROUND(AU$18*'3e CalSAWS M&amp;O CAP'!$F$153,0)</f>
        <v>8124114</v>
      </c>
      <c r="AV20" s="571">
        <f>ROUND(AV$18*'3e CalSAWS M&amp;O CAP'!$F$153,0)</f>
        <v>8124115</v>
      </c>
      <c r="AW20" s="571">
        <f>ROUND(AW$18*'3e CalSAWS M&amp;O CAP'!$F$153,0)</f>
        <v>8124114</v>
      </c>
      <c r="AX20" s="571">
        <f>ROUND(AX$18*'3e CalSAWS M&amp;O CAP'!$F$153,0)</f>
        <v>8124115</v>
      </c>
      <c r="AY20" s="571">
        <f>ROUND(AY$18*'3e CalSAWS M&amp;O CAP'!$F$153,0)</f>
        <v>8081021</v>
      </c>
      <c r="AZ20" s="571">
        <f>ROUND(AZ$18*'3e CalSAWS M&amp;O CAP'!$F$153,0)</f>
        <v>8081022</v>
      </c>
      <c r="BA20" s="571">
        <f>ROUND(BA$18*'3e CalSAWS M&amp;O CAP'!$F$153,0)</f>
        <v>8081021</v>
      </c>
      <c r="BB20" s="571">
        <f>ROUND(BB$18*'3e CalSAWS M&amp;O CAP'!$F$170,0)</f>
        <v>7191566</v>
      </c>
      <c r="BC20" s="571">
        <f>ROUND(BC$18*'3e CalSAWS M&amp;O CAP'!$F$170,0)</f>
        <v>7191565</v>
      </c>
      <c r="BD20" s="571">
        <f>ROUND(BD$18*'3e CalSAWS M&amp;O CAP'!$F$170,0)</f>
        <v>7191566</v>
      </c>
      <c r="BE20" s="571">
        <f>ROUND(BE$18*'3e CalSAWS M&amp;O CAP'!$F$170,0)</f>
        <v>7191565</v>
      </c>
      <c r="BF20" s="571">
        <f>ROUND(BF$18*'3e CalSAWS M&amp;O CAP'!$F$170,0)</f>
        <v>7191566</v>
      </c>
      <c r="BG20" s="571">
        <f>ROUND(BG$18*'3e CalSAWS M&amp;O CAP'!$F$170,0)</f>
        <v>7191565</v>
      </c>
      <c r="BH20" s="571">
        <f>ROUND(BH$18*'3e CalSAWS M&amp;O CAP'!$F$170,0)</f>
        <v>7191566</v>
      </c>
      <c r="BI20" s="571">
        <f>ROUND(BI$18*'3e CalSAWS M&amp;O CAP'!$F$170,0)</f>
        <v>7191566</v>
      </c>
      <c r="BJ20" s="571">
        <f>ROUND(BJ$18*'3e CalSAWS M&amp;O CAP'!$F$170,0)</f>
        <v>7191566</v>
      </c>
      <c r="BK20" s="571">
        <f>ROUND(BK$18*'3e CalSAWS M&amp;O CAP'!$F$170,0)</f>
        <v>7191566</v>
      </c>
      <c r="BL20" s="571">
        <f>ROUND(BL$18*'3e CalSAWS M&amp;O CAP'!$F$170,0)</f>
        <v>7191566</v>
      </c>
      <c r="BM20" s="571">
        <f>ROUND(BM$18*'3e CalSAWS M&amp;O CAP'!$F$170,0)</f>
        <v>7191566</v>
      </c>
      <c r="BN20" s="571"/>
      <c r="BO20" s="571">
        <f>SUM(M20:BN20)</f>
        <v>465157802</v>
      </c>
      <c r="BP20" s="7"/>
      <c r="BQ20" s="7">
        <f t="shared" si="3"/>
        <v>0</v>
      </c>
      <c r="BR20" s="622">
        <f t="shared" si="37"/>
        <v>944304</v>
      </c>
      <c r="BS20" s="622">
        <f t="shared" si="37"/>
        <v>4781784</v>
      </c>
      <c r="BT20" s="622">
        <f t="shared" si="37"/>
        <v>69732195</v>
      </c>
      <c r="BU20" s="622">
        <f t="shared" si="37"/>
        <v>114350837</v>
      </c>
      <c r="BV20" s="622">
        <f t="shared" si="37"/>
        <v>91689798</v>
      </c>
      <c r="BW20" s="622">
        <f t="shared" si="37"/>
        <v>97360095</v>
      </c>
      <c r="BX20" s="622">
        <f t="shared" si="37"/>
        <v>86298789</v>
      </c>
      <c r="BY20" s="16"/>
      <c r="BZ20" s="622">
        <f t="shared" si="38"/>
        <v>116524</v>
      </c>
      <c r="CA20" s="622">
        <f t="shared" si="38"/>
        <v>1464386</v>
      </c>
      <c r="CB20" s="622">
        <f t="shared" si="38"/>
        <v>14608939</v>
      </c>
      <c r="CC20" s="622">
        <f t="shared" si="38"/>
        <v>102091250</v>
      </c>
      <c r="CD20" s="622">
        <f t="shared" si="38"/>
        <v>118684492</v>
      </c>
      <c r="CE20" s="622">
        <f t="shared" si="38"/>
        <v>93278014</v>
      </c>
      <c r="CF20" s="622">
        <f t="shared" si="38"/>
        <v>91764801</v>
      </c>
      <c r="CG20" s="622">
        <f t="shared" si="38"/>
        <v>43149396</v>
      </c>
      <c r="CH20" s="120">
        <f>SUM(BR20:BX20)-SUM(BZ20:CG20)</f>
        <v>0</v>
      </c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</row>
    <row r="21" spans="1:118" ht="15" outlineLevel="1">
      <c r="A21" s="572" t="s">
        <v>204</v>
      </c>
      <c r="B21" s="572"/>
      <c r="C21" s="570"/>
      <c r="D21" s="571"/>
      <c r="E21" s="571"/>
      <c r="F21" s="571"/>
      <c r="G21" s="571"/>
      <c r="H21" s="571"/>
      <c r="I21" s="571"/>
      <c r="J21" s="571"/>
      <c r="K21" s="571"/>
      <c r="L21" s="571"/>
      <c r="M21" s="571"/>
      <c r="N21" s="571">
        <f>ROUND(N$18*'3e CalSAWS M&amp;O CAP'!$H$21,0)</f>
        <v>0</v>
      </c>
      <c r="O21" s="571">
        <f>ROUND(O$18*'3e CalSAWS M&amp;O CAP'!$H$21,0)</f>
        <v>0</v>
      </c>
      <c r="P21" s="571">
        <f>ROUND(P$18*'3e CalSAWS M&amp;O CAP'!$H$21,0)</f>
        <v>0</v>
      </c>
      <c r="Q21" s="571">
        <f>Q$18*'3e CalSAWS M&amp;O CAP'!$H$40</f>
        <v>0</v>
      </c>
      <c r="R21" s="571">
        <f>R$18*'3e CalSAWS M&amp;O CAP'!$H$40</f>
        <v>0</v>
      </c>
      <c r="S21" s="571">
        <f>S$18*'3e CalSAWS M&amp;O CAP'!$H$40</f>
        <v>0</v>
      </c>
      <c r="T21" s="571">
        <f>T$18*'3e CalSAWS M&amp;O CAP'!$H$40</f>
        <v>0</v>
      </c>
      <c r="U21" s="571">
        <f>U$18*'3e CalSAWS M&amp;O CAP'!$H$60</f>
        <v>0</v>
      </c>
      <c r="V21" s="571">
        <f>ROUND(V$18*'3e CalSAWS M&amp;O CAP'!$H$80-9301,0)</f>
        <v>407414</v>
      </c>
      <c r="W21" s="594">
        <f>ROUNDDOWN(W$18*'3e CalSAWS M&amp;O CAP'!$H$80,0)-11</f>
        <v>843111</v>
      </c>
      <c r="X21" s="594">
        <f>ROUNDDOWN(X$18*'3e CalSAWS M&amp;O CAP'!$H$80,0)-26</f>
        <v>1681576</v>
      </c>
      <c r="Y21" s="594">
        <f>ROUND(Y$18*'3e CalSAWS M&amp;O CAP'!$H$99,0)-31</f>
        <v>957130</v>
      </c>
      <c r="Z21" s="576">
        <f>ROUNDUP(Z$18*'3e CalSAWS M&amp;O CAP'!$H$80,0)</f>
        <v>-3</v>
      </c>
      <c r="AA21" s="594">
        <f>ROUNDUP(AA$18*'3e CalSAWS M&amp;O CAP'!$H$99,0)-22</f>
        <v>1305507</v>
      </c>
      <c r="AB21" s="594">
        <f>ROUNDUP(AB$18*'3e CalSAWS M&amp;O CAP'!$H$99,0)+12</f>
        <v>1417655</v>
      </c>
      <c r="AC21" s="594">
        <f>ROUND(AC$18*'3e CalSAWS M&amp;O CAP'!$H$99,0)+283</f>
        <v>2362062</v>
      </c>
      <c r="AD21" s="571">
        <f>ROUND(AD$18*'3e CalSAWS M&amp;O CAP'!$H$118,0)</f>
        <v>638855</v>
      </c>
      <c r="AE21" s="571">
        <f>ROUND(AE$18*'3e CalSAWS M&amp;O CAP'!$H$118,0)</f>
        <v>638855</v>
      </c>
      <c r="AF21" s="571">
        <f>ROUND(AF$18*'3e CalSAWS M&amp;O CAP'!$H$118,0)</f>
        <v>638855</v>
      </c>
      <c r="AG21" s="571">
        <f>ROUND(AG$18*'3e CalSAWS M&amp;O CAP'!$H$118,0)</f>
        <v>638855</v>
      </c>
      <c r="AH21" s="571">
        <f>ROUND(AH$18*'3e CalSAWS M&amp;O CAP'!$H$118,0)</f>
        <v>638855</v>
      </c>
      <c r="AI21" s="571">
        <f>ROUND(AI$18*'3e CalSAWS M&amp;O CAP'!$H$118,0)</f>
        <v>638855</v>
      </c>
      <c r="AJ21" s="571">
        <f>ROUND(AJ$18*'3e CalSAWS M&amp;O CAP'!$H$136,0)</f>
        <v>1076046</v>
      </c>
      <c r="AK21" s="571">
        <f>ROUND(AK$18*'3e CalSAWS M&amp;O CAP'!$H$136,0)</f>
        <v>1076046</v>
      </c>
      <c r="AL21" s="571">
        <f>ROUND(AL$18*'3e CalSAWS M&amp;O CAP'!$H$136,0)</f>
        <v>1076046</v>
      </c>
      <c r="AM21" s="571">
        <f>ROUND(AM$18*'3e CalSAWS M&amp;O CAP'!$H$136,0)</f>
        <v>1076046</v>
      </c>
      <c r="AN21" s="571">
        <f>ROUND(AN$18*'3e CalSAWS M&amp;O CAP'!$H$136,0)</f>
        <v>1076046</v>
      </c>
      <c r="AO21" s="571">
        <f>ROUND(AO$18*'3e CalSAWS M&amp;O CAP'!$H$136,0)</f>
        <v>1076046</v>
      </c>
      <c r="AP21" s="571">
        <f>ROUND(AP$18*'3e CalSAWS M&amp;O CAP'!$H$153,0)</f>
        <v>1177804</v>
      </c>
      <c r="AQ21" s="571">
        <f>ROUND(AQ$18*'3e CalSAWS M&amp;O CAP'!$H$153,0)</f>
        <v>1177804</v>
      </c>
      <c r="AR21" s="571">
        <f>ROUND(AR$18*'3e CalSAWS M&amp;O CAP'!$H$153,0)</f>
        <v>1177804</v>
      </c>
      <c r="AS21" s="571">
        <f>ROUND(AS$18*'3e CalSAWS M&amp;O CAP'!$H$153,0)</f>
        <v>1177804</v>
      </c>
      <c r="AT21" s="571">
        <f>ROUND(AT$18*'3e CalSAWS M&amp;O CAP'!$H$153,0)</f>
        <v>1177804</v>
      </c>
      <c r="AU21" s="571">
        <f>ROUND(AU$18*'3e CalSAWS M&amp;O CAP'!$H$153,0)</f>
        <v>1177804</v>
      </c>
      <c r="AV21" s="571">
        <f>ROUND(AV$18*'3e CalSAWS M&amp;O CAP'!$H$153,0)</f>
        <v>1177804</v>
      </c>
      <c r="AW21" s="571">
        <f>ROUND(AW$18*'3e CalSAWS M&amp;O CAP'!$H$153,0)</f>
        <v>1177804</v>
      </c>
      <c r="AX21" s="571">
        <f>ROUND(AX$18*'3e CalSAWS M&amp;O CAP'!$H$153,0)</f>
        <v>1177804</v>
      </c>
      <c r="AY21" s="571">
        <f>ROUND(AY$18*'3e CalSAWS M&amp;O CAP'!$H$153,0)</f>
        <v>1171556</v>
      </c>
      <c r="AZ21" s="571">
        <f>ROUND(AZ$18*'3e CalSAWS M&amp;O CAP'!$H$153,0)</f>
        <v>1171556</v>
      </c>
      <c r="BA21" s="571">
        <f>ROUND(BA$18*'3e CalSAWS M&amp;O CAP'!$H$153,0)</f>
        <v>1171556</v>
      </c>
      <c r="BB21" s="571">
        <f>ROUND(BB$18*'3e CalSAWS M&amp;O CAP'!$H$170,0)</f>
        <v>1042606</v>
      </c>
      <c r="BC21" s="571">
        <f>ROUND(BC$18*'3e CalSAWS M&amp;O CAP'!$H$170,0)</f>
        <v>1042606</v>
      </c>
      <c r="BD21" s="571">
        <f>ROUND(BD$18*'3e CalSAWS M&amp;O CAP'!$H$170,0)</f>
        <v>1042606</v>
      </c>
      <c r="BE21" s="571">
        <f>ROUND(BE$18*'3e CalSAWS M&amp;O CAP'!$H$170,0)</f>
        <v>1042606</v>
      </c>
      <c r="BF21" s="571">
        <f>ROUND(BF$18*'3e CalSAWS M&amp;O CAP'!$H$170,0)</f>
        <v>1042606</v>
      </c>
      <c r="BG21" s="571">
        <f>ROUND(BG$18*'3e CalSAWS M&amp;O CAP'!$H$170,0)</f>
        <v>1042606</v>
      </c>
      <c r="BH21" s="571">
        <f>ROUND(BH$18*'3e CalSAWS M&amp;O CAP'!$H$170,0)</f>
        <v>1042606</v>
      </c>
      <c r="BI21" s="571">
        <f>ROUND(BI$18*'3e CalSAWS M&amp;O CAP'!$H$170,0)</f>
        <v>1042606</v>
      </c>
      <c r="BJ21" s="571">
        <f>ROUND(BJ$18*'3e CalSAWS M&amp;O CAP'!$H$170,0)</f>
        <v>1042606</v>
      </c>
      <c r="BK21" s="571">
        <f>ROUND(BK$18*'3e CalSAWS M&amp;O CAP'!$H$170,0)</f>
        <v>1042606</v>
      </c>
      <c r="BL21" s="571">
        <f>ROUND(BL$18*'3e CalSAWS M&amp;O CAP'!$H$170,0)</f>
        <v>1042606</v>
      </c>
      <c r="BM21" s="571">
        <f>ROUND(BM$18*'3e CalSAWS M&amp;O CAP'!$H$170,0)</f>
        <v>1042606</v>
      </c>
      <c r="BN21" s="571"/>
      <c r="BO21" s="571">
        <f>SUM(M21:BN21)</f>
        <v>45890034</v>
      </c>
      <c r="BP21" s="7"/>
      <c r="BQ21" s="7">
        <f t="shared" si="3"/>
        <v>0</v>
      </c>
      <c r="BR21" s="622">
        <f t="shared" si="37"/>
        <v>0</v>
      </c>
      <c r="BS21" s="622">
        <f t="shared" si="37"/>
        <v>0</v>
      </c>
      <c r="BT21" s="622">
        <f t="shared" si="37"/>
        <v>2932101</v>
      </c>
      <c r="BU21" s="622">
        <f t="shared" si="37"/>
        <v>6042351</v>
      </c>
      <c r="BV21" s="622">
        <f t="shared" si="37"/>
        <v>10289406</v>
      </c>
      <c r="BW21" s="622">
        <f t="shared" si="37"/>
        <v>14114904</v>
      </c>
      <c r="BX21" s="622">
        <f t="shared" si="37"/>
        <v>12511272</v>
      </c>
      <c r="BY21" s="16"/>
      <c r="BZ21" s="622">
        <f t="shared" si="38"/>
        <v>0</v>
      </c>
      <c r="CA21" s="622">
        <f t="shared" si="38"/>
        <v>0</v>
      </c>
      <c r="CB21" s="622">
        <f t="shared" si="38"/>
        <v>407414</v>
      </c>
      <c r="CC21" s="622">
        <f t="shared" si="38"/>
        <v>4787321</v>
      </c>
      <c r="CD21" s="622">
        <f t="shared" si="38"/>
        <v>7612847</v>
      </c>
      <c r="CE21" s="622">
        <f t="shared" si="38"/>
        <v>13523100</v>
      </c>
      <c r="CF21" s="622">
        <f t="shared" si="38"/>
        <v>13303716</v>
      </c>
      <c r="CG21" s="622">
        <f t="shared" si="38"/>
        <v>6255636</v>
      </c>
      <c r="CH21" s="120">
        <f>SUM(BR21:BX21)-SUM(BZ21:CG21)</f>
        <v>0</v>
      </c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</row>
    <row r="22" spans="1:118" ht="15" outlineLevel="1">
      <c r="A22" s="569" t="s">
        <v>266</v>
      </c>
      <c r="B22" s="569"/>
      <c r="C22" s="570"/>
      <c r="D22" s="580"/>
      <c r="E22" s="580"/>
      <c r="F22" s="580"/>
      <c r="G22" s="580"/>
      <c r="H22" s="580"/>
      <c r="I22" s="580"/>
      <c r="J22" s="580"/>
      <c r="K22" s="580"/>
      <c r="L22" s="580"/>
      <c r="M22" s="580"/>
      <c r="N22" s="580">
        <f t="shared" ref="N22:S22" si="39">N21/N18</f>
        <v>0</v>
      </c>
      <c r="O22" s="580">
        <f t="shared" si="39"/>
        <v>0</v>
      </c>
      <c r="P22" s="580">
        <f t="shared" si="39"/>
        <v>0</v>
      </c>
      <c r="Q22" s="580">
        <f t="shared" si="39"/>
        <v>0</v>
      </c>
      <c r="R22" s="580">
        <f t="shared" si="39"/>
        <v>0</v>
      </c>
      <c r="S22" s="580">
        <f t="shared" si="39"/>
        <v>0</v>
      </c>
      <c r="T22" s="580">
        <f t="shared" ref="T22" si="40">T21/T18</f>
        <v>0</v>
      </c>
      <c r="U22" s="580">
        <f t="shared" ref="U22:BM22" si="41">U21/U18</f>
        <v>0</v>
      </c>
      <c r="V22" s="580">
        <f>V21/V18</f>
        <v>2.0234499560011606E-2</v>
      </c>
      <c r="W22" s="580">
        <f t="shared" ref="W22" si="42">W21/W18</f>
        <v>2.069617682213578E-2</v>
      </c>
      <c r="X22" s="580">
        <f t="shared" si="41"/>
        <v>2.0696129977686606E-2</v>
      </c>
      <c r="Y22" s="580">
        <f t="shared" ref="Y22:Z22" si="43">Y21/Y18</f>
        <v>2.5416158290834323E-2</v>
      </c>
      <c r="Z22" s="580">
        <f t="shared" si="43"/>
        <v>2.6086956521739129E-2</v>
      </c>
      <c r="AA22" s="580">
        <f t="shared" ref="AA22" si="44">AA21/AA18</f>
        <v>2.5416570093628067E-2</v>
      </c>
      <c r="AB22" s="580">
        <f t="shared" si="41"/>
        <v>2.5417202640575648E-2</v>
      </c>
      <c r="AC22" s="580">
        <f t="shared" ref="AC22" si="45">AC21/AC18</f>
        <v>2.5420031315537325E-2</v>
      </c>
      <c r="AD22" s="580">
        <f t="shared" si="41"/>
        <v>2.4950493858520228E-2</v>
      </c>
      <c r="AE22" s="580">
        <f t="shared" si="41"/>
        <v>2.4950496781846569E-2</v>
      </c>
      <c r="AF22" s="580">
        <f t="shared" si="41"/>
        <v>2.4950494832962265E-2</v>
      </c>
      <c r="AG22" s="580">
        <f t="shared" si="41"/>
        <v>2.4950495807404379E-2</v>
      </c>
      <c r="AH22" s="580">
        <f t="shared" si="41"/>
        <v>2.4950494832962265E-2</v>
      </c>
      <c r="AI22" s="580">
        <f t="shared" si="41"/>
        <v>2.4950494832962265E-2</v>
      </c>
      <c r="AJ22" s="580">
        <f t="shared" si="41"/>
        <v>4.2024998102902403E-2</v>
      </c>
      <c r="AK22" s="580">
        <f t="shared" si="41"/>
        <v>4.2024999744189606E-2</v>
      </c>
      <c r="AL22" s="580">
        <f t="shared" si="41"/>
        <v>4.2024998102902403E-2</v>
      </c>
      <c r="AM22" s="580">
        <f t="shared" si="41"/>
        <v>4.2024999744189606E-2</v>
      </c>
      <c r="AN22" s="580">
        <f t="shared" si="41"/>
        <v>4.2024998102902403E-2</v>
      </c>
      <c r="AO22" s="580">
        <f t="shared" si="41"/>
        <v>4.2024996461615324E-2</v>
      </c>
      <c r="AP22" s="580">
        <f t="shared" si="41"/>
        <v>4.2025000115962628E-2</v>
      </c>
      <c r="AQ22" s="580">
        <f t="shared" si="41"/>
        <v>4.2025006113907575E-2</v>
      </c>
      <c r="AR22" s="580">
        <f t="shared" si="41"/>
        <v>4.2025000115962628E-2</v>
      </c>
      <c r="AS22" s="580">
        <f t="shared" si="41"/>
        <v>4.2025006113907575E-2</v>
      </c>
      <c r="AT22" s="580">
        <f t="shared" si="41"/>
        <v>4.2025000115962628E-2</v>
      </c>
      <c r="AU22" s="580">
        <f t="shared" si="41"/>
        <v>4.2025004614421178E-2</v>
      </c>
      <c r="AV22" s="580">
        <f t="shared" si="41"/>
        <v>4.2025000115962628E-2</v>
      </c>
      <c r="AW22" s="580">
        <f t="shared" si="41"/>
        <v>4.2025004614421178E-2</v>
      </c>
      <c r="AX22" s="580">
        <f t="shared" si="41"/>
        <v>4.2025000115962628E-2</v>
      </c>
      <c r="AY22" s="580">
        <f t="shared" si="41"/>
        <v>4.2024985933153659E-2</v>
      </c>
      <c r="AZ22" s="580">
        <f t="shared" si="41"/>
        <v>4.202498291819011E-2</v>
      </c>
      <c r="BA22" s="580">
        <f t="shared" si="41"/>
        <v>4.2024985933153659E-2</v>
      </c>
      <c r="BB22" s="580">
        <f t="shared" si="41"/>
        <v>4.2024981381903713E-2</v>
      </c>
      <c r="BC22" s="580">
        <f t="shared" si="41"/>
        <v>4.2024983075831357E-2</v>
      </c>
      <c r="BD22" s="580">
        <f t="shared" si="41"/>
        <v>4.2024981381903713E-2</v>
      </c>
      <c r="BE22" s="580">
        <f t="shared" si="41"/>
        <v>4.2024983075831357E-2</v>
      </c>
      <c r="BF22" s="580">
        <f t="shared" si="41"/>
        <v>4.2024981381903713E-2</v>
      </c>
      <c r="BG22" s="580">
        <f t="shared" si="41"/>
        <v>4.2024983075831357E-2</v>
      </c>
      <c r="BH22" s="580">
        <f t="shared" si="41"/>
        <v>4.2024981381903713E-2</v>
      </c>
      <c r="BI22" s="580">
        <f t="shared" si="41"/>
        <v>4.2024981381903713E-2</v>
      </c>
      <c r="BJ22" s="580">
        <f t="shared" si="41"/>
        <v>4.2024981381903713E-2</v>
      </c>
      <c r="BK22" s="580">
        <f t="shared" si="41"/>
        <v>4.2024979687976194E-2</v>
      </c>
      <c r="BL22" s="580">
        <f t="shared" si="41"/>
        <v>4.2024981381903713E-2</v>
      </c>
      <c r="BM22" s="580">
        <f t="shared" si="41"/>
        <v>4.2024981381903713E-2</v>
      </c>
      <c r="BN22" s="580"/>
      <c r="BO22" s="580">
        <f>BO21/BO18</f>
        <v>3.4407348614852416E-2</v>
      </c>
      <c r="BP22" s="201"/>
      <c r="BQ22" s="201"/>
      <c r="BR22" s="580">
        <f>IF(BR18&gt;0,(BR21/BR18),0)</f>
        <v>0</v>
      </c>
      <c r="BS22" s="580">
        <f t="shared" ref="BS22:BX22" si="46">IF(BS18&gt;0,(BS21/BS18),0)</f>
        <v>0</v>
      </c>
      <c r="BT22" s="580">
        <f t="shared" si="46"/>
        <v>2.0439959860424701E-2</v>
      </c>
      <c r="BU22" s="580">
        <f t="shared" si="46"/>
        <v>2.5418005891376508E-2</v>
      </c>
      <c r="BV22" s="580">
        <f t="shared" si="46"/>
        <v>3.3487746794898486E-2</v>
      </c>
      <c r="BW22" s="580">
        <f t="shared" si="46"/>
        <v>4.20249980858622E-2</v>
      </c>
      <c r="BX22" s="580">
        <f t="shared" si="46"/>
        <v>4.2024981664224977E-2</v>
      </c>
      <c r="BY22" s="18"/>
      <c r="BZ22" s="580">
        <f t="shared" ref="BZ22:CG22" si="47">IF(BZ18&gt;0,(BZ21/BZ18),0)</f>
        <v>0</v>
      </c>
      <c r="CA22" s="580">
        <f t="shared" si="47"/>
        <v>0</v>
      </c>
      <c r="CB22" s="580">
        <f t="shared" si="47"/>
        <v>1.3610944747844198E-2</v>
      </c>
      <c r="CC22" s="580">
        <f t="shared" si="47"/>
        <v>2.2687554505185319E-2</v>
      </c>
      <c r="CD22" s="580">
        <f t="shared" si="47"/>
        <v>2.5180910933939957E-2</v>
      </c>
      <c r="CE22" s="580">
        <f t="shared" si="47"/>
        <v>4.2025000722061431E-2</v>
      </c>
      <c r="CF22" s="580">
        <f t="shared" si="47"/>
        <v>4.2024988090981111E-2</v>
      </c>
      <c r="CG22" s="580">
        <f t="shared" si="47"/>
        <v>4.2024981099582449E-2</v>
      </c>
      <c r="CH22" s="120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</row>
    <row r="23" spans="1:118" ht="15" outlineLevel="1">
      <c r="A23" s="572" t="s">
        <v>267</v>
      </c>
      <c r="B23" s="572"/>
      <c r="C23" s="570"/>
      <c r="D23" s="606"/>
      <c r="E23" s="606"/>
      <c r="F23" s="606"/>
      <c r="G23" s="606"/>
      <c r="H23" s="606"/>
      <c r="I23" s="606"/>
      <c r="J23" s="606"/>
      <c r="K23" s="606"/>
      <c r="L23" s="606"/>
      <c r="M23" s="606"/>
      <c r="N23" s="606">
        <f t="shared" ref="N23:S23" si="48">N21</f>
        <v>0</v>
      </c>
      <c r="O23" s="606">
        <f t="shared" si="48"/>
        <v>0</v>
      </c>
      <c r="P23" s="606">
        <f t="shared" si="48"/>
        <v>0</v>
      </c>
      <c r="Q23" s="606">
        <f t="shared" si="48"/>
        <v>0</v>
      </c>
      <c r="R23" s="606">
        <f t="shared" si="48"/>
        <v>0</v>
      </c>
      <c r="S23" s="606">
        <f t="shared" si="48"/>
        <v>0</v>
      </c>
      <c r="T23" s="606">
        <f t="shared" ref="T23" si="49">T21</f>
        <v>0</v>
      </c>
      <c r="U23" s="606">
        <f t="shared" ref="U23:BM23" si="50">U21</f>
        <v>0</v>
      </c>
      <c r="V23" s="606">
        <f>V21</f>
        <v>407414</v>
      </c>
      <c r="W23" s="606">
        <f t="shared" ref="W23" si="51">W21</f>
        <v>843111</v>
      </c>
      <c r="X23" s="606">
        <f t="shared" ref="X23" si="52">X21</f>
        <v>1681576</v>
      </c>
      <c r="Y23" s="606">
        <f t="shared" ref="Y23:Z23" si="53">Y21</f>
        <v>957130</v>
      </c>
      <c r="Z23" s="603">
        <f t="shared" si="53"/>
        <v>-3</v>
      </c>
      <c r="AA23" s="603">
        <f t="shared" ref="AA23" si="54">AA21</f>
        <v>1305507</v>
      </c>
      <c r="AB23" s="606">
        <f t="shared" si="50"/>
        <v>1417655</v>
      </c>
      <c r="AC23" s="606">
        <f t="shared" ref="AC23" si="55">AC21</f>
        <v>2362062</v>
      </c>
      <c r="AD23" s="606">
        <f t="shared" si="50"/>
        <v>638855</v>
      </c>
      <c r="AE23" s="606">
        <f t="shared" si="50"/>
        <v>638855</v>
      </c>
      <c r="AF23" s="606">
        <f t="shared" si="50"/>
        <v>638855</v>
      </c>
      <c r="AG23" s="606">
        <f t="shared" si="50"/>
        <v>638855</v>
      </c>
      <c r="AH23" s="606">
        <f t="shared" si="50"/>
        <v>638855</v>
      </c>
      <c r="AI23" s="606">
        <f t="shared" si="50"/>
        <v>638855</v>
      </c>
      <c r="AJ23" s="606">
        <f t="shared" si="50"/>
        <v>1076046</v>
      </c>
      <c r="AK23" s="606">
        <f t="shared" si="50"/>
        <v>1076046</v>
      </c>
      <c r="AL23" s="606">
        <f t="shared" si="50"/>
        <v>1076046</v>
      </c>
      <c r="AM23" s="606">
        <f t="shared" si="50"/>
        <v>1076046</v>
      </c>
      <c r="AN23" s="606">
        <f t="shared" si="50"/>
        <v>1076046</v>
      </c>
      <c r="AO23" s="606">
        <f t="shared" si="50"/>
        <v>1076046</v>
      </c>
      <c r="AP23" s="606">
        <f t="shared" si="50"/>
        <v>1177804</v>
      </c>
      <c r="AQ23" s="606">
        <f t="shared" si="50"/>
        <v>1177804</v>
      </c>
      <c r="AR23" s="606">
        <f t="shared" si="50"/>
        <v>1177804</v>
      </c>
      <c r="AS23" s="606">
        <f t="shared" si="50"/>
        <v>1177804</v>
      </c>
      <c r="AT23" s="606">
        <f t="shared" si="50"/>
        <v>1177804</v>
      </c>
      <c r="AU23" s="606">
        <f t="shared" si="50"/>
        <v>1177804</v>
      </c>
      <c r="AV23" s="606">
        <f t="shared" si="50"/>
        <v>1177804</v>
      </c>
      <c r="AW23" s="606">
        <f t="shared" si="50"/>
        <v>1177804</v>
      </c>
      <c r="AX23" s="606">
        <f t="shared" si="50"/>
        <v>1177804</v>
      </c>
      <c r="AY23" s="606">
        <f t="shared" si="50"/>
        <v>1171556</v>
      </c>
      <c r="AZ23" s="606">
        <f t="shared" si="50"/>
        <v>1171556</v>
      </c>
      <c r="BA23" s="606">
        <f t="shared" si="50"/>
        <v>1171556</v>
      </c>
      <c r="BB23" s="606">
        <f t="shared" si="50"/>
        <v>1042606</v>
      </c>
      <c r="BC23" s="606">
        <f t="shared" si="50"/>
        <v>1042606</v>
      </c>
      <c r="BD23" s="606">
        <f t="shared" si="50"/>
        <v>1042606</v>
      </c>
      <c r="BE23" s="606">
        <f t="shared" si="50"/>
        <v>1042606</v>
      </c>
      <c r="BF23" s="606">
        <f t="shared" si="50"/>
        <v>1042606</v>
      </c>
      <c r="BG23" s="606">
        <f t="shared" si="50"/>
        <v>1042606</v>
      </c>
      <c r="BH23" s="606">
        <f t="shared" si="50"/>
        <v>1042606</v>
      </c>
      <c r="BI23" s="606">
        <f t="shared" si="50"/>
        <v>1042606</v>
      </c>
      <c r="BJ23" s="606">
        <f t="shared" si="50"/>
        <v>1042606</v>
      </c>
      <c r="BK23" s="606">
        <f t="shared" si="50"/>
        <v>1042606</v>
      </c>
      <c r="BL23" s="606">
        <f t="shared" si="50"/>
        <v>1042606</v>
      </c>
      <c r="BM23" s="606">
        <f t="shared" si="50"/>
        <v>1042606</v>
      </c>
      <c r="BN23" s="606"/>
      <c r="BO23" s="578">
        <f>SUM(M23:BN23)</f>
        <v>45890034</v>
      </c>
      <c r="BP23" s="7"/>
      <c r="BQ23" s="7">
        <f t="shared" si="3"/>
        <v>0</v>
      </c>
      <c r="BR23" s="622">
        <f t="shared" ref="BR23:BX23" si="56">SUMIF($M$1:$BN$1,BR$1,$M23:$BN23)</f>
        <v>0</v>
      </c>
      <c r="BS23" s="622">
        <f t="shared" si="56"/>
        <v>0</v>
      </c>
      <c r="BT23" s="622">
        <f t="shared" si="56"/>
        <v>2932101</v>
      </c>
      <c r="BU23" s="622">
        <f t="shared" si="56"/>
        <v>6042351</v>
      </c>
      <c r="BV23" s="622">
        <f t="shared" si="56"/>
        <v>10289406</v>
      </c>
      <c r="BW23" s="622">
        <f t="shared" si="56"/>
        <v>14114904</v>
      </c>
      <c r="BX23" s="622">
        <f t="shared" si="56"/>
        <v>12511272</v>
      </c>
      <c r="BY23" s="16"/>
      <c r="BZ23" s="622">
        <f t="shared" ref="BZ23:CG23" si="57">SUMIF($M$2:$BN$2,BZ$1,$M23:$BN23)</f>
        <v>0</v>
      </c>
      <c r="CA23" s="622">
        <f t="shared" si="57"/>
        <v>0</v>
      </c>
      <c r="CB23" s="622">
        <f t="shared" si="57"/>
        <v>407414</v>
      </c>
      <c r="CC23" s="622">
        <f t="shared" si="57"/>
        <v>4787321</v>
      </c>
      <c r="CD23" s="622">
        <f t="shared" si="57"/>
        <v>7612847</v>
      </c>
      <c r="CE23" s="622">
        <f t="shared" si="57"/>
        <v>13523100</v>
      </c>
      <c r="CF23" s="622">
        <f t="shared" si="57"/>
        <v>13303716</v>
      </c>
      <c r="CG23" s="622">
        <f t="shared" si="57"/>
        <v>6255636</v>
      </c>
      <c r="CH23" s="120">
        <f>SUM(BR23:BX23)-SUM(BZ23:CG23)</f>
        <v>0</v>
      </c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</row>
    <row r="24" spans="1:118" ht="15">
      <c r="A24" s="587" t="s">
        <v>268</v>
      </c>
      <c r="B24" s="587"/>
      <c r="C24" s="588"/>
      <c r="D24" s="589"/>
      <c r="E24" s="589"/>
      <c r="F24" s="589"/>
      <c r="G24" s="589"/>
      <c r="H24" s="589"/>
      <c r="I24" s="589"/>
      <c r="J24" s="589"/>
      <c r="K24" s="589"/>
      <c r="L24" s="589"/>
      <c r="M24" s="589">
        <f t="shared" ref="M24:R24" si="58">ROUND(M18*M22,0)</f>
        <v>0</v>
      </c>
      <c r="N24" s="589">
        <f t="shared" si="58"/>
        <v>0</v>
      </c>
      <c r="O24" s="589">
        <f t="shared" si="58"/>
        <v>0</v>
      </c>
      <c r="P24" s="589">
        <f t="shared" si="58"/>
        <v>0</v>
      </c>
      <c r="Q24" s="589">
        <f t="shared" si="58"/>
        <v>0</v>
      </c>
      <c r="R24" s="589">
        <f t="shared" si="58"/>
        <v>0</v>
      </c>
      <c r="S24" s="589">
        <f t="shared" ref="S24" si="59">ROUND(S18*S22,0)</f>
        <v>0</v>
      </c>
      <c r="T24" s="589">
        <f t="shared" ref="T24" si="60">ROUND(T18*T22,0)</f>
        <v>0</v>
      </c>
      <c r="U24" s="589">
        <f t="shared" ref="U24:BM24" si="61">ROUND(U18*U22,0)</f>
        <v>0</v>
      </c>
      <c r="V24" s="589">
        <f>ROUND(V18*V22,0)</f>
        <v>407414</v>
      </c>
      <c r="W24" s="589">
        <f t="shared" ref="W24" si="62">ROUND(W18*W22,0)</f>
        <v>843111</v>
      </c>
      <c r="X24" s="589">
        <f t="shared" ref="X24" si="63">ROUND(X18*X22,0)</f>
        <v>1681576</v>
      </c>
      <c r="Y24" s="589">
        <f t="shared" ref="Y24:Z24" si="64">ROUND(Y18*Y22,0)</f>
        <v>957130</v>
      </c>
      <c r="Z24" s="611">
        <f t="shared" si="64"/>
        <v>-3</v>
      </c>
      <c r="AA24" s="611">
        <f t="shared" ref="AA24" si="65">ROUND(AA18*AA22,0)</f>
        <v>1305507</v>
      </c>
      <c r="AB24" s="589">
        <f t="shared" si="61"/>
        <v>1417655</v>
      </c>
      <c r="AC24" s="589">
        <f t="shared" ref="AC24" si="66">ROUND(AC18*AC22,0)</f>
        <v>2362062</v>
      </c>
      <c r="AD24" s="589">
        <f t="shared" si="61"/>
        <v>638855</v>
      </c>
      <c r="AE24" s="589">
        <f t="shared" si="61"/>
        <v>638855</v>
      </c>
      <c r="AF24" s="589">
        <f t="shared" si="61"/>
        <v>638855</v>
      </c>
      <c r="AG24" s="589">
        <f t="shared" si="61"/>
        <v>638855</v>
      </c>
      <c r="AH24" s="589">
        <f t="shared" si="61"/>
        <v>638855</v>
      </c>
      <c r="AI24" s="589">
        <f t="shared" si="61"/>
        <v>638855</v>
      </c>
      <c r="AJ24" s="589">
        <f t="shared" si="61"/>
        <v>1076046</v>
      </c>
      <c r="AK24" s="589">
        <f t="shared" si="61"/>
        <v>1076046</v>
      </c>
      <c r="AL24" s="589">
        <f t="shared" si="61"/>
        <v>1076046</v>
      </c>
      <c r="AM24" s="589">
        <f t="shared" si="61"/>
        <v>1076046</v>
      </c>
      <c r="AN24" s="589">
        <f t="shared" si="61"/>
        <v>1076046</v>
      </c>
      <c r="AO24" s="589">
        <f t="shared" si="61"/>
        <v>1076046</v>
      </c>
      <c r="AP24" s="589">
        <f t="shared" si="61"/>
        <v>1177804</v>
      </c>
      <c r="AQ24" s="589">
        <f t="shared" si="61"/>
        <v>1177804</v>
      </c>
      <c r="AR24" s="589">
        <f t="shared" si="61"/>
        <v>1177804</v>
      </c>
      <c r="AS24" s="589">
        <f t="shared" si="61"/>
        <v>1177804</v>
      </c>
      <c r="AT24" s="589">
        <f t="shared" si="61"/>
        <v>1177804</v>
      </c>
      <c r="AU24" s="589">
        <f t="shared" si="61"/>
        <v>1177804</v>
      </c>
      <c r="AV24" s="589">
        <f t="shared" si="61"/>
        <v>1177804</v>
      </c>
      <c r="AW24" s="589">
        <f t="shared" si="61"/>
        <v>1177804</v>
      </c>
      <c r="AX24" s="589">
        <f t="shared" si="61"/>
        <v>1177804</v>
      </c>
      <c r="AY24" s="589">
        <f t="shared" si="61"/>
        <v>1171556</v>
      </c>
      <c r="AZ24" s="589">
        <f t="shared" si="61"/>
        <v>1171556</v>
      </c>
      <c r="BA24" s="589">
        <f t="shared" si="61"/>
        <v>1171556</v>
      </c>
      <c r="BB24" s="589">
        <f t="shared" si="61"/>
        <v>1042606</v>
      </c>
      <c r="BC24" s="589">
        <f t="shared" si="61"/>
        <v>1042606</v>
      </c>
      <c r="BD24" s="589">
        <f t="shared" si="61"/>
        <v>1042606</v>
      </c>
      <c r="BE24" s="589">
        <f t="shared" si="61"/>
        <v>1042606</v>
      </c>
      <c r="BF24" s="589">
        <f t="shared" si="61"/>
        <v>1042606</v>
      </c>
      <c r="BG24" s="589">
        <f t="shared" si="61"/>
        <v>1042606</v>
      </c>
      <c r="BH24" s="589">
        <f t="shared" si="61"/>
        <v>1042606</v>
      </c>
      <c r="BI24" s="589">
        <f t="shared" si="61"/>
        <v>1042606</v>
      </c>
      <c r="BJ24" s="589">
        <f t="shared" si="61"/>
        <v>1042606</v>
      </c>
      <c r="BK24" s="589">
        <f t="shared" si="61"/>
        <v>1042606</v>
      </c>
      <c r="BL24" s="589">
        <f t="shared" si="61"/>
        <v>1042606</v>
      </c>
      <c r="BM24" s="589">
        <f t="shared" si="61"/>
        <v>1042606</v>
      </c>
      <c r="BN24" s="589"/>
      <c r="BO24" s="589">
        <f>ROUND(BO18*BO22,0)</f>
        <v>45890034</v>
      </c>
      <c r="BP24" s="101"/>
      <c r="BQ24" s="101"/>
      <c r="BR24" s="589">
        <f>BR23</f>
        <v>0</v>
      </c>
      <c r="BS24" s="589">
        <f t="shared" ref="BS24:BX24" si="67">BS23</f>
        <v>0</v>
      </c>
      <c r="BT24" s="589">
        <f t="shared" si="67"/>
        <v>2932101</v>
      </c>
      <c r="BU24" s="589">
        <f t="shared" si="67"/>
        <v>6042351</v>
      </c>
      <c r="BV24" s="589">
        <f t="shared" si="67"/>
        <v>10289406</v>
      </c>
      <c r="BW24" s="589">
        <f t="shared" si="67"/>
        <v>14114904</v>
      </c>
      <c r="BX24" s="589">
        <f t="shared" si="67"/>
        <v>12511272</v>
      </c>
      <c r="BY24" s="16"/>
      <c r="BZ24" s="589">
        <f>BZ23</f>
        <v>0</v>
      </c>
      <c r="CA24" s="589">
        <f t="shared" ref="CA24:CG24" si="68">CA23</f>
        <v>0</v>
      </c>
      <c r="CB24" s="589">
        <f t="shared" si="68"/>
        <v>407414</v>
      </c>
      <c r="CC24" s="589">
        <f t="shared" si="68"/>
        <v>4787321</v>
      </c>
      <c r="CD24" s="589">
        <f t="shared" si="68"/>
        <v>7612847</v>
      </c>
      <c r="CE24" s="589">
        <f t="shared" si="68"/>
        <v>13523100</v>
      </c>
      <c r="CF24" s="589">
        <f t="shared" si="68"/>
        <v>13303716</v>
      </c>
      <c r="CG24" s="589">
        <f t="shared" si="68"/>
        <v>6255636</v>
      </c>
      <c r="CH24" s="120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</row>
    <row r="25" spans="1:118" ht="15" hidden="1">
      <c r="A25" s="480" t="s">
        <v>323</v>
      </c>
      <c r="B25" s="25"/>
      <c r="C25" s="7"/>
      <c r="D25" s="7"/>
      <c r="E25" s="7"/>
      <c r="F25" s="7"/>
      <c r="G25" s="7"/>
      <c r="H25" s="7"/>
      <c r="I25" s="7"/>
      <c r="J25" s="7"/>
      <c r="K25" s="7"/>
      <c r="L25" s="7"/>
      <c r="M25" s="27"/>
      <c r="N25" s="43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101"/>
      <c r="BQ25" s="101"/>
      <c r="BR25" s="368"/>
      <c r="BS25" s="368"/>
      <c r="BT25" s="368"/>
      <c r="BU25" s="368"/>
      <c r="BV25" s="368">
        <v>307258833</v>
      </c>
      <c r="BW25" s="368">
        <v>335869236</v>
      </c>
      <c r="BX25" s="368">
        <v>297710350</v>
      </c>
      <c r="BY25" s="16"/>
      <c r="BZ25" s="7"/>
      <c r="CA25" s="7"/>
      <c r="CB25" s="7"/>
      <c r="CC25" s="7"/>
      <c r="CD25" s="7"/>
      <c r="CE25" s="7"/>
      <c r="CF25" s="7"/>
      <c r="CG25" s="7"/>
      <c r="CH25" s="120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</row>
    <row r="26" spans="1:118" ht="15" hidden="1">
      <c r="A26" s="480" t="s">
        <v>323</v>
      </c>
      <c r="B26" s="25"/>
      <c r="C26" s="7"/>
      <c r="D26" s="7"/>
      <c r="E26" s="7"/>
      <c r="F26" s="7"/>
      <c r="G26" s="7"/>
      <c r="H26" s="7"/>
      <c r="I26" s="7"/>
      <c r="J26" s="7"/>
      <c r="K26" s="7"/>
      <c r="L26" s="7"/>
      <c r="M26" s="27"/>
      <c r="N26" s="437">
        <f>SUM(N19:N21)-N18</f>
        <v>0</v>
      </c>
      <c r="O26" s="437">
        <f t="shared" ref="O26:BO26" si="69">SUM(O19:O21)-O18</f>
        <v>0</v>
      </c>
      <c r="P26" s="437">
        <f t="shared" si="69"/>
        <v>0</v>
      </c>
      <c r="Q26" s="437">
        <f t="shared" si="69"/>
        <v>0</v>
      </c>
      <c r="R26" s="437">
        <f t="shared" si="69"/>
        <v>0</v>
      </c>
      <c r="S26" s="437">
        <f t="shared" si="69"/>
        <v>0</v>
      </c>
      <c r="T26" s="437">
        <f t="shared" si="69"/>
        <v>0</v>
      </c>
      <c r="U26" s="437">
        <f t="shared" si="69"/>
        <v>0</v>
      </c>
      <c r="V26" s="437">
        <f t="shared" si="69"/>
        <v>0</v>
      </c>
      <c r="W26" s="437">
        <f t="shared" si="69"/>
        <v>0</v>
      </c>
      <c r="X26" s="437">
        <f t="shared" si="69"/>
        <v>0</v>
      </c>
      <c r="Y26" s="437">
        <f t="shared" ref="Y26:Z26" si="70">SUM(Y19:Y21)-Y18</f>
        <v>0</v>
      </c>
      <c r="Z26" s="437">
        <f t="shared" si="70"/>
        <v>0</v>
      </c>
      <c r="AA26" s="437">
        <f t="shared" ref="AA26" si="71">SUM(AA19:AA21)-AA18</f>
        <v>0</v>
      </c>
      <c r="AB26" s="437">
        <f t="shared" si="69"/>
        <v>0</v>
      </c>
      <c r="AC26" s="437">
        <f t="shared" ref="AC26" si="72">SUM(AC19:AC21)-AC18</f>
        <v>0</v>
      </c>
      <c r="AD26" s="437">
        <f t="shared" si="69"/>
        <v>0</v>
      </c>
      <c r="AE26" s="437">
        <f t="shared" si="69"/>
        <v>0</v>
      </c>
      <c r="AF26" s="437">
        <f t="shared" si="69"/>
        <v>0</v>
      </c>
      <c r="AG26" s="437">
        <f t="shared" si="69"/>
        <v>0</v>
      </c>
      <c r="AH26" s="437">
        <f t="shared" si="69"/>
        <v>0</v>
      </c>
      <c r="AI26" s="437">
        <f t="shared" si="69"/>
        <v>0</v>
      </c>
      <c r="AJ26" s="437">
        <f t="shared" si="69"/>
        <v>0</v>
      </c>
      <c r="AK26" s="437">
        <f t="shared" si="69"/>
        <v>0</v>
      </c>
      <c r="AL26" s="437">
        <f t="shared" si="69"/>
        <v>0</v>
      </c>
      <c r="AM26" s="437">
        <f t="shared" si="69"/>
        <v>0</v>
      </c>
      <c r="AN26" s="437">
        <f t="shared" si="69"/>
        <v>0</v>
      </c>
      <c r="AO26" s="437">
        <f t="shared" si="69"/>
        <v>0</v>
      </c>
      <c r="AP26" s="437">
        <f t="shared" si="69"/>
        <v>0</v>
      </c>
      <c r="AQ26" s="437">
        <f t="shared" si="69"/>
        <v>0</v>
      </c>
      <c r="AR26" s="437">
        <f t="shared" si="69"/>
        <v>0</v>
      </c>
      <c r="AS26" s="437">
        <f t="shared" si="69"/>
        <v>0</v>
      </c>
      <c r="AT26" s="437">
        <f t="shared" si="69"/>
        <v>0</v>
      </c>
      <c r="AU26" s="437">
        <f t="shared" si="69"/>
        <v>0</v>
      </c>
      <c r="AV26" s="437">
        <f t="shared" si="69"/>
        <v>0</v>
      </c>
      <c r="AW26" s="437">
        <f t="shared" si="69"/>
        <v>0</v>
      </c>
      <c r="AX26" s="437">
        <f t="shared" si="69"/>
        <v>0</v>
      </c>
      <c r="AY26" s="437">
        <f t="shared" si="69"/>
        <v>0</v>
      </c>
      <c r="AZ26" s="437">
        <f t="shared" si="69"/>
        <v>0</v>
      </c>
      <c r="BA26" s="437">
        <f t="shared" si="69"/>
        <v>0</v>
      </c>
      <c r="BB26" s="437">
        <f t="shared" si="69"/>
        <v>0</v>
      </c>
      <c r="BC26" s="437">
        <f t="shared" si="69"/>
        <v>0</v>
      </c>
      <c r="BD26" s="437">
        <f t="shared" si="69"/>
        <v>0</v>
      </c>
      <c r="BE26" s="437">
        <f t="shared" si="69"/>
        <v>0</v>
      </c>
      <c r="BF26" s="437">
        <f t="shared" si="69"/>
        <v>0</v>
      </c>
      <c r="BG26" s="437">
        <f t="shared" si="69"/>
        <v>0</v>
      </c>
      <c r="BH26" s="437">
        <f t="shared" si="69"/>
        <v>0</v>
      </c>
      <c r="BI26" s="437">
        <f t="shared" si="69"/>
        <v>0</v>
      </c>
      <c r="BJ26" s="437">
        <f t="shared" si="69"/>
        <v>0</v>
      </c>
      <c r="BK26" s="437">
        <f t="shared" si="69"/>
        <v>0</v>
      </c>
      <c r="BL26" s="437">
        <f t="shared" si="69"/>
        <v>0</v>
      </c>
      <c r="BM26" s="437">
        <f t="shared" si="69"/>
        <v>0</v>
      </c>
      <c r="BN26" s="437"/>
      <c r="BO26" s="437">
        <f t="shared" si="69"/>
        <v>0</v>
      </c>
      <c r="BP26" s="101"/>
      <c r="BQ26" s="101"/>
      <c r="BR26" s="437">
        <f t="shared" ref="BR26:BX26" si="73">SUM(BR19:BR21)-BR18</f>
        <v>0</v>
      </c>
      <c r="BS26" s="437">
        <f t="shared" si="73"/>
        <v>0</v>
      </c>
      <c r="BT26" s="437">
        <f t="shared" si="73"/>
        <v>0</v>
      </c>
      <c r="BU26" s="437">
        <f t="shared" si="73"/>
        <v>0</v>
      </c>
      <c r="BV26" s="437">
        <f t="shared" si="73"/>
        <v>0</v>
      </c>
      <c r="BW26" s="437">
        <f t="shared" si="73"/>
        <v>0</v>
      </c>
      <c r="BX26" s="437">
        <f t="shared" si="73"/>
        <v>0</v>
      </c>
      <c r="BY26" s="16"/>
      <c r="BZ26" s="437">
        <f t="shared" ref="BZ26:CG26" si="74">SUM(BZ19:BZ21)-BZ18</f>
        <v>0</v>
      </c>
      <c r="CA26" s="437">
        <f t="shared" si="74"/>
        <v>0</v>
      </c>
      <c r="CB26" s="437">
        <f t="shared" si="74"/>
        <v>0</v>
      </c>
      <c r="CC26" s="437">
        <f t="shared" si="74"/>
        <v>0</v>
      </c>
      <c r="CD26" s="437">
        <f t="shared" si="74"/>
        <v>0</v>
      </c>
      <c r="CE26" s="437">
        <f t="shared" si="74"/>
        <v>0</v>
      </c>
      <c r="CF26" s="437">
        <f t="shared" si="74"/>
        <v>0</v>
      </c>
      <c r="CG26" s="437">
        <f t="shared" si="74"/>
        <v>0</v>
      </c>
      <c r="CH26" s="120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</row>
    <row r="27" spans="1:118" ht="15" hidden="1">
      <c r="A27" s="480" t="s">
        <v>323</v>
      </c>
      <c r="B27" s="25"/>
      <c r="C27" s="7"/>
      <c r="D27" s="7"/>
      <c r="E27" s="7"/>
      <c r="F27" s="7"/>
      <c r="G27" s="7"/>
      <c r="H27" s="7"/>
      <c r="I27" s="7"/>
      <c r="J27" s="7"/>
      <c r="K27" s="7"/>
      <c r="L27" s="7"/>
      <c r="M27" s="27"/>
      <c r="N27" s="479" t="b">
        <f>N21=N24</f>
        <v>1</v>
      </c>
      <c r="O27" s="479" t="b">
        <f t="shared" ref="O27:BO27" si="75">O21=O24</f>
        <v>1</v>
      </c>
      <c r="P27" s="479" t="b">
        <f t="shared" si="75"/>
        <v>1</v>
      </c>
      <c r="Q27" s="479" t="b">
        <f t="shared" si="75"/>
        <v>1</v>
      </c>
      <c r="R27" s="479" t="b">
        <f t="shared" si="75"/>
        <v>1</v>
      </c>
      <c r="S27" s="479" t="b">
        <f t="shared" si="75"/>
        <v>1</v>
      </c>
      <c r="T27" s="479" t="b">
        <f t="shared" si="75"/>
        <v>1</v>
      </c>
      <c r="U27" s="479" t="b">
        <f t="shared" si="75"/>
        <v>1</v>
      </c>
      <c r="V27" s="479" t="b">
        <f t="shared" si="75"/>
        <v>1</v>
      </c>
      <c r="W27" s="479" t="b">
        <f t="shared" si="75"/>
        <v>1</v>
      </c>
      <c r="X27" s="479" t="b">
        <f t="shared" si="75"/>
        <v>1</v>
      </c>
      <c r="Y27" s="479" t="b">
        <f t="shared" ref="Y27:Z27" si="76">Y21=Y24</f>
        <v>1</v>
      </c>
      <c r="Z27" s="479" t="b">
        <f t="shared" si="76"/>
        <v>1</v>
      </c>
      <c r="AA27" s="479" t="b">
        <f t="shared" ref="AA27" si="77">AA21=AA24</f>
        <v>1</v>
      </c>
      <c r="AB27" s="479" t="b">
        <f t="shared" si="75"/>
        <v>1</v>
      </c>
      <c r="AC27" s="479" t="b">
        <f t="shared" ref="AC27" si="78">AC21=AC24</f>
        <v>1</v>
      </c>
      <c r="AD27" s="479" t="b">
        <f t="shared" si="75"/>
        <v>1</v>
      </c>
      <c r="AE27" s="479" t="b">
        <f t="shared" si="75"/>
        <v>1</v>
      </c>
      <c r="AF27" s="479" t="b">
        <f t="shared" si="75"/>
        <v>1</v>
      </c>
      <c r="AG27" s="479" t="b">
        <f t="shared" si="75"/>
        <v>1</v>
      </c>
      <c r="AH27" s="479" t="b">
        <f t="shared" si="75"/>
        <v>1</v>
      </c>
      <c r="AI27" s="479" t="b">
        <f t="shared" si="75"/>
        <v>1</v>
      </c>
      <c r="AJ27" s="479" t="b">
        <f t="shared" si="75"/>
        <v>1</v>
      </c>
      <c r="AK27" s="479" t="b">
        <f t="shared" si="75"/>
        <v>1</v>
      </c>
      <c r="AL27" s="479" t="b">
        <f t="shared" si="75"/>
        <v>1</v>
      </c>
      <c r="AM27" s="479" t="b">
        <f t="shared" si="75"/>
        <v>1</v>
      </c>
      <c r="AN27" s="479" t="b">
        <f t="shared" si="75"/>
        <v>1</v>
      </c>
      <c r="AO27" s="479" t="b">
        <f t="shared" si="75"/>
        <v>1</v>
      </c>
      <c r="AP27" s="479" t="b">
        <f t="shared" si="75"/>
        <v>1</v>
      </c>
      <c r="AQ27" s="479" t="b">
        <f t="shared" si="75"/>
        <v>1</v>
      </c>
      <c r="AR27" s="479" t="b">
        <f t="shared" si="75"/>
        <v>1</v>
      </c>
      <c r="AS27" s="479" t="b">
        <f t="shared" si="75"/>
        <v>1</v>
      </c>
      <c r="AT27" s="479" t="b">
        <f t="shared" si="75"/>
        <v>1</v>
      </c>
      <c r="AU27" s="479" t="b">
        <f t="shared" si="75"/>
        <v>1</v>
      </c>
      <c r="AV27" s="479" t="b">
        <f t="shared" si="75"/>
        <v>1</v>
      </c>
      <c r="AW27" s="479" t="b">
        <f t="shared" si="75"/>
        <v>1</v>
      </c>
      <c r="AX27" s="479" t="b">
        <f t="shared" si="75"/>
        <v>1</v>
      </c>
      <c r="AY27" s="479" t="b">
        <f t="shared" si="75"/>
        <v>1</v>
      </c>
      <c r="AZ27" s="479" t="b">
        <f t="shared" si="75"/>
        <v>1</v>
      </c>
      <c r="BA27" s="479" t="b">
        <f t="shared" si="75"/>
        <v>1</v>
      </c>
      <c r="BB27" s="479" t="b">
        <f t="shared" si="75"/>
        <v>1</v>
      </c>
      <c r="BC27" s="479" t="b">
        <f t="shared" si="75"/>
        <v>1</v>
      </c>
      <c r="BD27" s="479" t="b">
        <f t="shared" si="75"/>
        <v>1</v>
      </c>
      <c r="BE27" s="479" t="b">
        <f t="shared" si="75"/>
        <v>1</v>
      </c>
      <c r="BF27" s="479" t="b">
        <f t="shared" si="75"/>
        <v>1</v>
      </c>
      <c r="BG27" s="479" t="b">
        <f t="shared" si="75"/>
        <v>1</v>
      </c>
      <c r="BH27" s="479" t="b">
        <f t="shared" si="75"/>
        <v>1</v>
      </c>
      <c r="BI27" s="479" t="b">
        <f t="shared" si="75"/>
        <v>1</v>
      </c>
      <c r="BJ27" s="479" t="b">
        <f t="shared" si="75"/>
        <v>1</v>
      </c>
      <c r="BK27" s="479" t="b">
        <f t="shared" si="75"/>
        <v>1</v>
      </c>
      <c r="BL27" s="479" t="b">
        <f t="shared" si="75"/>
        <v>1</v>
      </c>
      <c r="BM27" s="479" t="b">
        <f t="shared" si="75"/>
        <v>1</v>
      </c>
      <c r="BN27" s="479"/>
      <c r="BO27" s="479" t="b">
        <f t="shared" si="75"/>
        <v>1</v>
      </c>
      <c r="BP27" s="101"/>
      <c r="BQ27" s="101"/>
      <c r="BR27" s="479" t="b">
        <f t="shared" ref="BR27:BX27" si="79">BR21=BR24</f>
        <v>1</v>
      </c>
      <c r="BS27" s="479" t="b">
        <f t="shared" si="79"/>
        <v>1</v>
      </c>
      <c r="BT27" s="479" t="b">
        <f t="shared" si="79"/>
        <v>1</v>
      </c>
      <c r="BU27" s="479" t="b">
        <f t="shared" si="79"/>
        <v>1</v>
      </c>
      <c r="BV27" s="479" t="b">
        <f t="shared" si="79"/>
        <v>1</v>
      </c>
      <c r="BW27" s="479" t="b">
        <f t="shared" si="79"/>
        <v>1</v>
      </c>
      <c r="BX27" s="479" t="b">
        <f t="shared" si="79"/>
        <v>1</v>
      </c>
      <c r="BY27" s="16"/>
      <c r="BZ27" s="479" t="b">
        <f t="shared" ref="BZ27:CG27" si="80">BZ21=BZ24</f>
        <v>1</v>
      </c>
      <c r="CA27" s="479" t="b">
        <f t="shared" si="80"/>
        <v>1</v>
      </c>
      <c r="CB27" s="479" t="b">
        <f t="shared" si="80"/>
        <v>1</v>
      </c>
      <c r="CC27" s="479" t="b">
        <f t="shared" si="80"/>
        <v>1</v>
      </c>
      <c r="CD27" s="479" t="b">
        <f t="shared" si="80"/>
        <v>1</v>
      </c>
      <c r="CE27" s="479" t="b">
        <f t="shared" si="80"/>
        <v>1</v>
      </c>
      <c r="CF27" s="479" t="b">
        <f t="shared" si="80"/>
        <v>1</v>
      </c>
      <c r="CG27" s="479" t="b">
        <f t="shared" si="80"/>
        <v>1</v>
      </c>
      <c r="CH27" s="120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</row>
    <row r="28" spans="1:118" s="32" customFormat="1" ht="15">
      <c r="A28" s="228"/>
      <c r="B28" s="228"/>
      <c r="C28" s="7"/>
      <c r="D28" s="7"/>
      <c r="E28" s="7"/>
      <c r="F28" s="7"/>
      <c r="G28" s="7"/>
      <c r="H28" s="7"/>
      <c r="I28" s="7"/>
      <c r="J28" s="7"/>
      <c r="K28" s="7"/>
      <c r="L28" s="7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/>
      <c r="BS28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20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</row>
    <row r="29" spans="1:118" customFormat="1" ht="15">
      <c r="A29" s="592" t="s">
        <v>269</v>
      </c>
      <c r="B29" s="592"/>
      <c r="C29" s="568"/>
      <c r="D29" s="568"/>
      <c r="E29" s="568"/>
      <c r="F29" s="568"/>
      <c r="G29" s="568"/>
      <c r="H29" s="568"/>
      <c r="I29" s="568"/>
      <c r="J29" s="568"/>
      <c r="K29" s="568"/>
      <c r="L29" s="568"/>
      <c r="M29" s="568"/>
      <c r="N29" s="568"/>
      <c r="O29" s="568"/>
      <c r="P29" s="568"/>
      <c r="Q29" s="568"/>
      <c r="R29" s="568"/>
      <c r="S29" s="568"/>
      <c r="T29" s="568"/>
      <c r="U29" s="568"/>
      <c r="V29" s="568"/>
      <c r="W29" s="568"/>
      <c r="X29" s="568"/>
      <c r="Y29" s="568"/>
      <c r="Z29" s="568"/>
      <c r="AA29" s="568"/>
      <c r="AB29" s="568"/>
      <c r="AC29" s="752"/>
      <c r="AD29" s="568"/>
      <c r="AE29" s="568"/>
      <c r="AF29" s="568"/>
      <c r="AG29" s="568"/>
      <c r="AH29" s="568"/>
      <c r="AI29" s="568"/>
      <c r="AJ29" s="568"/>
      <c r="AK29" s="568"/>
      <c r="AL29" s="568"/>
      <c r="AM29" s="568"/>
      <c r="AN29" s="568"/>
      <c r="AO29" s="568"/>
      <c r="AP29" s="568"/>
      <c r="AQ29" s="568"/>
      <c r="AR29" s="568"/>
      <c r="AS29" s="568"/>
      <c r="AT29" s="568"/>
      <c r="AU29" s="568"/>
      <c r="AV29" s="568"/>
      <c r="AW29" s="568"/>
      <c r="AX29" s="568"/>
      <c r="AY29" s="568"/>
      <c r="AZ29" s="568"/>
      <c r="BA29" s="568"/>
      <c r="BB29" s="568"/>
      <c r="BC29" s="568"/>
      <c r="BD29" s="568"/>
      <c r="BE29" s="568"/>
      <c r="BF29" s="568"/>
      <c r="BG29" s="568"/>
      <c r="BH29" s="568"/>
      <c r="BI29" s="568"/>
      <c r="BJ29" s="568"/>
      <c r="BK29" s="568"/>
      <c r="BL29" s="568"/>
      <c r="BM29" s="568"/>
      <c r="BN29" s="568"/>
      <c r="BO29" s="568"/>
      <c r="BP29" s="101"/>
      <c r="BQ29" s="101"/>
      <c r="BR29" s="568"/>
      <c r="BS29" s="568"/>
      <c r="BT29" s="568"/>
      <c r="BU29" s="568"/>
      <c r="BV29" s="568"/>
      <c r="BW29" s="568"/>
      <c r="BX29" s="568"/>
      <c r="BY29" s="16"/>
      <c r="BZ29" s="568"/>
      <c r="CA29" s="568"/>
      <c r="CB29" s="568"/>
      <c r="CC29" s="568"/>
      <c r="CD29" s="568"/>
      <c r="CE29" s="568"/>
      <c r="CF29" s="568"/>
      <c r="CG29" s="568"/>
      <c r="CH29" s="120"/>
    </row>
    <row r="30" spans="1:118" customFormat="1" ht="15">
      <c r="A30" s="593" t="s">
        <v>111</v>
      </c>
      <c r="B30" s="593"/>
      <c r="C30" s="571"/>
      <c r="D30" s="571"/>
      <c r="E30" s="571"/>
      <c r="F30" s="571"/>
      <c r="G30" s="571"/>
      <c r="H30" s="571"/>
      <c r="I30" s="571"/>
      <c r="J30" s="571"/>
      <c r="K30" s="571"/>
      <c r="L30" s="571"/>
      <c r="M30" s="571">
        <f>M$24*'3e CalSAWS M&amp;O CAP'!$J8</f>
        <v>0</v>
      </c>
      <c r="N30" s="571">
        <f>N$24*'3e CalSAWS M&amp;O CAP'!$J8</f>
        <v>0</v>
      </c>
      <c r="O30" s="571">
        <f t="shared" ref="O30:T30" si="81">O24-O31-O32</f>
        <v>0</v>
      </c>
      <c r="P30" s="571">
        <f t="shared" si="81"/>
        <v>0</v>
      </c>
      <c r="Q30" s="571">
        <f t="shared" si="81"/>
        <v>0</v>
      </c>
      <c r="R30" s="571">
        <f t="shared" si="81"/>
        <v>0</v>
      </c>
      <c r="S30" s="571">
        <f t="shared" si="81"/>
        <v>0</v>
      </c>
      <c r="T30" s="571">
        <f t="shared" si="81"/>
        <v>0</v>
      </c>
      <c r="U30" s="571">
        <f t="shared" ref="U30" si="82">U24-U31-U32</f>
        <v>0</v>
      </c>
      <c r="V30" s="571">
        <f>ROUND(V24-V31-V32,0)</f>
        <v>316852</v>
      </c>
      <c r="W30" s="571">
        <f>ROUND(W24-W31-W32,0)</f>
        <v>655697</v>
      </c>
      <c r="X30" s="594">
        <f>ROUNDDOWN(X24-X31-X32,0)</f>
        <v>1307842</v>
      </c>
      <c r="Y30" s="594">
        <f>ROUNDUP(Y24-Y31-Y32,0)</f>
        <v>789940</v>
      </c>
      <c r="Z30" s="576">
        <f>ROUND(Z24-Z31-Z32,0)</f>
        <v>-2</v>
      </c>
      <c r="AA30" s="576">
        <f t="shared" ref="AA30" si="83">ROUND(AA24-AA31-AA32,0)</f>
        <v>1077462</v>
      </c>
      <c r="AB30" s="594">
        <f>ROUNDUP(AB24-AB31-AB32,0)</f>
        <v>1170027</v>
      </c>
      <c r="AC30" s="571">
        <f t="shared" ref="AC30" si="84">ROUND(AC24-AC31-AC32,0)</f>
        <v>1949456</v>
      </c>
      <c r="AD30" s="571">
        <f t="shared" ref="AD30:AJ30" si="85">ROUND(AD24-AD31-AD32,0)</f>
        <v>529250</v>
      </c>
      <c r="AE30" s="571">
        <f t="shared" si="85"/>
        <v>529250</v>
      </c>
      <c r="AF30" s="571">
        <f t="shared" si="85"/>
        <v>529250</v>
      </c>
      <c r="AG30" s="571">
        <f t="shared" si="85"/>
        <v>529250</v>
      </c>
      <c r="AH30" s="571">
        <f t="shared" si="85"/>
        <v>529250</v>
      </c>
      <c r="AI30" s="571">
        <f t="shared" si="85"/>
        <v>529250</v>
      </c>
      <c r="AJ30" s="571">
        <f t="shared" si="85"/>
        <v>891434</v>
      </c>
      <c r="AK30" s="571">
        <f t="shared" ref="AK30:BM30" si="86">ROUND(AK24-AK31-AK32,0)</f>
        <v>891434</v>
      </c>
      <c r="AL30" s="571">
        <f t="shared" si="86"/>
        <v>891434</v>
      </c>
      <c r="AM30" s="571">
        <f t="shared" si="86"/>
        <v>891434</v>
      </c>
      <c r="AN30" s="571">
        <f t="shared" si="86"/>
        <v>891434</v>
      </c>
      <c r="AO30" s="571">
        <f t="shared" si="86"/>
        <v>891434</v>
      </c>
      <c r="AP30" s="571">
        <f t="shared" si="86"/>
        <v>975735</v>
      </c>
      <c r="AQ30" s="571">
        <f t="shared" si="86"/>
        <v>975735</v>
      </c>
      <c r="AR30" s="571">
        <f t="shared" si="86"/>
        <v>975735</v>
      </c>
      <c r="AS30" s="571">
        <f t="shared" si="86"/>
        <v>975735</v>
      </c>
      <c r="AT30" s="571">
        <f t="shared" si="86"/>
        <v>975735</v>
      </c>
      <c r="AU30" s="571">
        <f t="shared" si="86"/>
        <v>975735</v>
      </c>
      <c r="AV30" s="571">
        <f t="shared" si="86"/>
        <v>975735</v>
      </c>
      <c r="AW30" s="571">
        <f t="shared" si="86"/>
        <v>975735</v>
      </c>
      <c r="AX30" s="571">
        <f t="shared" si="86"/>
        <v>975735</v>
      </c>
      <c r="AY30" s="571">
        <f t="shared" si="86"/>
        <v>970558</v>
      </c>
      <c r="AZ30" s="571">
        <f t="shared" si="86"/>
        <v>970558</v>
      </c>
      <c r="BA30" s="571">
        <f t="shared" si="86"/>
        <v>970558</v>
      </c>
      <c r="BB30" s="571">
        <f t="shared" si="86"/>
        <v>863731</v>
      </c>
      <c r="BC30" s="571">
        <f t="shared" si="86"/>
        <v>863731</v>
      </c>
      <c r="BD30" s="571">
        <f t="shared" si="86"/>
        <v>863731</v>
      </c>
      <c r="BE30" s="571">
        <f t="shared" si="86"/>
        <v>863731</v>
      </c>
      <c r="BF30" s="571">
        <f t="shared" si="86"/>
        <v>863731</v>
      </c>
      <c r="BG30" s="571">
        <f t="shared" si="86"/>
        <v>863731</v>
      </c>
      <c r="BH30" s="571">
        <f t="shared" si="86"/>
        <v>863731</v>
      </c>
      <c r="BI30" s="571">
        <f t="shared" si="86"/>
        <v>863731</v>
      </c>
      <c r="BJ30" s="571">
        <f t="shared" si="86"/>
        <v>863731</v>
      </c>
      <c r="BK30" s="571">
        <f t="shared" si="86"/>
        <v>863731</v>
      </c>
      <c r="BL30" s="571">
        <f t="shared" si="86"/>
        <v>863731</v>
      </c>
      <c r="BM30" s="571">
        <f t="shared" si="86"/>
        <v>863731</v>
      </c>
      <c r="BN30" s="578"/>
      <c r="BO30" s="571">
        <f>ROUND(SUM(M30:BN30),0)</f>
        <v>37849439</v>
      </c>
      <c r="BP30" s="7"/>
      <c r="BQ30" s="7">
        <f>BO30-SUM(BR30:BY30)</f>
        <v>0</v>
      </c>
      <c r="BR30" s="622">
        <f t="shared" ref="BR30:BX32" si="87">SUMIF($M$1:$BN$1,BR$1,$M30:$BN30)</f>
        <v>0</v>
      </c>
      <c r="BS30" s="622">
        <f t="shared" si="87"/>
        <v>0</v>
      </c>
      <c r="BT30" s="622">
        <f t="shared" si="87"/>
        <v>2280391</v>
      </c>
      <c r="BU30" s="622">
        <f t="shared" si="87"/>
        <v>4986883</v>
      </c>
      <c r="BV30" s="622">
        <f t="shared" si="87"/>
        <v>8524104</v>
      </c>
      <c r="BW30" s="622">
        <f t="shared" si="87"/>
        <v>11693289</v>
      </c>
      <c r="BX30" s="622">
        <f t="shared" si="87"/>
        <v>10364772</v>
      </c>
      <c r="BY30" s="16"/>
      <c r="BZ30" s="622">
        <f t="shared" ref="BZ30:CG32" si="88">SUMIF($M$2:$BN$2,BZ$1,$M30:$BN30)</f>
        <v>0</v>
      </c>
      <c r="CA30" s="622">
        <f t="shared" si="88"/>
        <v>0</v>
      </c>
      <c r="CB30" s="622">
        <f t="shared" si="88"/>
        <v>316852</v>
      </c>
      <c r="CC30" s="622">
        <f t="shared" si="88"/>
        <v>3830939</v>
      </c>
      <c r="CD30" s="622">
        <f t="shared" si="88"/>
        <v>6294983</v>
      </c>
      <c r="CE30" s="622">
        <f t="shared" si="88"/>
        <v>11203014</v>
      </c>
      <c r="CF30" s="622">
        <f t="shared" si="88"/>
        <v>11021265</v>
      </c>
      <c r="CG30" s="622">
        <f t="shared" si="88"/>
        <v>5182386</v>
      </c>
      <c r="CH30" s="120">
        <f>SUM(BR30:BX30)-SUM(BZ30:CG30)</f>
        <v>0</v>
      </c>
    </row>
    <row r="31" spans="1:118" customFormat="1" ht="15">
      <c r="A31" s="593" t="s">
        <v>115</v>
      </c>
      <c r="B31" s="593"/>
      <c r="C31" s="571"/>
      <c r="D31" s="571"/>
      <c r="E31" s="571"/>
      <c r="F31" s="571"/>
      <c r="G31" s="571"/>
      <c r="H31" s="571"/>
      <c r="I31" s="571"/>
      <c r="J31" s="571"/>
      <c r="K31" s="571"/>
      <c r="L31" s="571"/>
      <c r="M31" s="571">
        <f>M$24*'3e CalSAWS M&amp;O CAP'!$J11</f>
        <v>0</v>
      </c>
      <c r="N31" s="571">
        <f>N$24*'3e CalSAWS M&amp;O CAP'!$J11</f>
        <v>0</v>
      </c>
      <c r="O31" s="571">
        <f>ROUND(O$24*'3e CalSAWS M&amp;O CAP'!$J11,0)</f>
        <v>0</v>
      </c>
      <c r="P31" s="571">
        <f>ROUND(P$24*'3e CalSAWS M&amp;O CAP'!$J11,0)</f>
        <v>0</v>
      </c>
      <c r="Q31" s="571">
        <f>ROUND(Q$24*'3e CalSAWS M&amp;O CAP'!$J30,0)</f>
        <v>0</v>
      </c>
      <c r="R31" s="571">
        <f>ROUND(R$24*'3e CalSAWS M&amp;O CAP'!$J30,0)</f>
        <v>0</v>
      </c>
      <c r="S31" s="571">
        <f>ROUND(S$24*'3e CalSAWS M&amp;O CAP'!$J30,0)</f>
        <v>0</v>
      </c>
      <c r="T31" s="571">
        <f>ROUND(T$24*'3e CalSAWS M&amp;O CAP'!$J30,0)</f>
        <v>0</v>
      </c>
      <c r="U31" s="571">
        <f>ROUND(U$24*'3e CalSAWS M&amp;O CAP'!$J50,0)</f>
        <v>0</v>
      </c>
      <c r="V31" s="594">
        <f>ROUND(V$24*'3e CalSAWS M&amp;O CAP'!J70,0)+2</f>
        <v>6462</v>
      </c>
      <c r="W31" s="594">
        <f>ROUNDUP(W$24*'3e CalSAWS M&amp;O CAP'!$J$70,0)+5</f>
        <v>13375</v>
      </c>
      <c r="X31" s="594">
        <f>ROUNDDOWN(X$24*'3e CalSAWS M&amp;O CAP'!$J$70,0)-1</f>
        <v>26663</v>
      </c>
      <c r="Y31" s="594">
        <f>ROUNDDOWN(Y$24*'3e CalSAWS M&amp;O CAP'!$J$89,0)-1</f>
        <v>12756</v>
      </c>
      <c r="Z31" s="576">
        <f>ROUND(Z$24*'3e CalSAWS M&amp;O CAP'!$J$70,0)</f>
        <v>0</v>
      </c>
      <c r="AA31" s="614">
        <f>ROUND(AA$24*'3e CalSAWS M&amp;O CAP'!$J$89,0)-1</f>
        <v>17400</v>
      </c>
      <c r="AB31" s="614">
        <f>ROUNDDOWN(AB$24*'3e CalSAWS M&amp;O CAP'!$J$89,0)-5</f>
        <v>18890</v>
      </c>
      <c r="AC31" s="614">
        <f>ROUNDDOWN(AC$24*'3e CalSAWS M&amp;O CAP'!$J$89,0)-1</f>
        <v>31482</v>
      </c>
      <c r="AD31" s="571">
        <f>ROUND(AD$24*'3e CalSAWS M&amp;O CAP'!$J$108,0)</f>
        <v>7753</v>
      </c>
      <c r="AE31" s="571">
        <f>ROUND(AE$24*'3e CalSAWS M&amp;O CAP'!$J$108,0)</f>
        <v>7753</v>
      </c>
      <c r="AF31" s="571">
        <f>ROUND(AF$24*'3e CalSAWS M&amp;O CAP'!$J$108,0)</f>
        <v>7753</v>
      </c>
      <c r="AG31" s="571">
        <f>ROUND(AG$24*'3e CalSAWS M&amp;O CAP'!$J$108,0)</f>
        <v>7753</v>
      </c>
      <c r="AH31" s="571">
        <f>ROUND(AH$24*'3e CalSAWS M&amp;O CAP'!$J$108,0)</f>
        <v>7753</v>
      </c>
      <c r="AI31" s="571">
        <f>ROUND(AI$24*'3e CalSAWS M&amp;O CAP'!$J$108,0)</f>
        <v>7753</v>
      </c>
      <c r="AJ31" s="571">
        <f>ROUND(AJ$24*'3e CalSAWS M&amp;O CAP'!$J$127,0)</f>
        <v>13059</v>
      </c>
      <c r="AK31" s="571">
        <f>ROUND(AK$24*'3e CalSAWS M&amp;O CAP'!$J$127,0)</f>
        <v>13059</v>
      </c>
      <c r="AL31" s="571">
        <f>ROUND(AL$24*'3e CalSAWS M&amp;O CAP'!$J$127,0)</f>
        <v>13059</v>
      </c>
      <c r="AM31" s="571">
        <f>ROUND(AM$24*'3e CalSAWS M&amp;O CAP'!$J$127,0)</f>
        <v>13059</v>
      </c>
      <c r="AN31" s="571">
        <f>ROUND(AN$24*'3e CalSAWS M&amp;O CAP'!$J$127,0)</f>
        <v>13059</v>
      </c>
      <c r="AO31" s="571">
        <f>ROUND(AO$24*'3e CalSAWS M&amp;O CAP'!$J$127,0)</f>
        <v>13059</v>
      </c>
      <c r="AP31" s="571">
        <f>ROUND(AP$24*'3e CalSAWS M&amp;O CAP'!$J$145,0)</f>
        <v>14293</v>
      </c>
      <c r="AQ31" s="571">
        <f>ROUND(AQ$24*'3e CalSAWS M&amp;O CAP'!$J$145,0)</f>
        <v>14293</v>
      </c>
      <c r="AR31" s="571">
        <f>ROUND(AR$24*'3e CalSAWS M&amp;O CAP'!$J$145,0)</f>
        <v>14293</v>
      </c>
      <c r="AS31" s="571">
        <f>ROUND(AS$24*'3e CalSAWS M&amp;O CAP'!$J$145,0)</f>
        <v>14293</v>
      </c>
      <c r="AT31" s="571">
        <f>ROUND(AT$24*'3e CalSAWS M&amp;O CAP'!$J$145,0)</f>
        <v>14293</v>
      </c>
      <c r="AU31" s="571">
        <f>ROUND(AU$24*'3e CalSAWS M&amp;O CAP'!$J$145,0)</f>
        <v>14293</v>
      </c>
      <c r="AV31" s="571">
        <f>ROUND(AV$24*'3e CalSAWS M&amp;O CAP'!$J$145,0)</f>
        <v>14293</v>
      </c>
      <c r="AW31" s="571">
        <f>ROUND(AW$24*'3e CalSAWS M&amp;O CAP'!$J$145,0)</f>
        <v>14293</v>
      </c>
      <c r="AX31" s="571">
        <f>ROUND(AX$24*'3e CalSAWS M&amp;O CAP'!$J$145,0)</f>
        <v>14293</v>
      </c>
      <c r="AY31" s="571">
        <f>ROUND(AY$24*'3e CalSAWS M&amp;O CAP'!$J$145,0)</f>
        <v>14218</v>
      </c>
      <c r="AZ31" s="571">
        <f>ROUND(AZ$24*'3e CalSAWS M&amp;O CAP'!$J$145,0)</f>
        <v>14218</v>
      </c>
      <c r="BA31" s="571">
        <f>ROUND(BA$24*'3e CalSAWS M&amp;O CAP'!$J$145,0)</f>
        <v>14218</v>
      </c>
      <c r="BB31" s="571">
        <f>ROUND(BB$24*'3e CalSAWS M&amp;O CAP'!$J$162,0)</f>
        <v>12653</v>
      </c>
      <c r="BC31" s="571">
        <f>ROUND(BC$24*'3e CalSAWS M&amp;O CAP'!$J$162,0)</f>
        <v>12653</v>
      </c>
      <c r="BD31" s="571">
        <f>ROUND(BD$24*'3e CalSAWS M&amp;O CAP'!$J$162,0)</f>
        <v>12653</v>
      </c>
      <c r="BE31" s="571">
        <f>ROUND(BE$24*'3e CalSAWS M&amp;O CAP'!$J$162,0)</f>
        <v>12653</v>
      </c>
      <c r="BF31" s="571">
        <f>ROUND(BF$24*'3e CalSAWS M&amp;O CAP'!$J$162,0)</f>
        <v>12653</v>
      </c>
      <c r="BG31" s="571">
        <f>ROUND(BG$24*'3e CalSAWS M&amp;O CAP'!$J$162,0)</f>
        <v>12653</v>
      </c>
      <c r="BH31" s="571">
        <f>ROUND(BH$24*'3e CalSAWS M&amp;O CAP'!$J$162,0)</f>
        <v>12653</v>
      </c>
      <c r="BI31" s="571">
        <f>ROUND(BI$24*'3e CalSAWS M&amp;O CAP'!$J$162,0)</f>
        <v>12653</v>
      </c>
      <c r="BJ31" s="571">
        <f>ROUND(BJ$24*'3e CalSAWS M&amp;O CAP'!$J$162,0)</f>
        <v>12653</v>
      </c>
      <c r="BK31" s="571">
        <f>ROUND(BK$24*'3e CalSAWS M&amp;O CAP'!$J$162,0)</f>
        <v>12653</v>
      </c>
      <c r="BL31" s="571">
        <f>ROUND(BL$24*'3e CalSAWS M&amp;O CAP'!$J$162,0)</f>
        <v>12653</v>
      </c>
      <c r="BM31" s="571">
        <f>ROUND(BM$24*'3e CalSAWS M&amp;O CAP'!$J$162,0)</f>
        <v>12653</v>
      </c>
      <c r="BN31" s="578"/>
      <c r="BO31" s="571">
        <f>ROUND(SUM(M31:BN31),0)</f>
        <v>575027</v>
      </c>
      <c r="BP31" s="7"/>
      <c r="BQ31" s="7">
        <f>BO31-SUM(BR31:BY31)</f>
        <v>0</v>
      </c>
      <c r="BR31" s="622">
        <f t="shared" si="87"/>
        <v>0</v>
      </c>
      <c r="BS31" s="622">
        <f t="shared" si="87"/>
        <v>0</v>
      </c>
      <c r="BT31" s="622">
        <f t="shared" si="87"/>
        <v>46500</v>
      </c>
      <c r="BU31" s="622">
        <f t="shared" si="87"/>
        <v>80528</v>
      </c>
      <c r="BV31" s="622">
        <f t="shared" si="87"/>
        <v>124872</v>
      </c>
      <c r="BW31" s="622">
        <f t="shared" si="87"/>
        <v>171291</v>
      </c>
      <c r="BX31" s="622">
        <f t="shared" si="87"/>
        <v>151836</v>
      </c>
      <c r="BY31" s="16"/>
      <c r="BZ31" s="622">
        <f t="shared" si="88"/>
        <v>0</v>
      </c>
      <c r="CA31" s="622">
        <f t="shared" si="88"/>
        <v>0</v>
      </c>
      <c r="CB31" s="622">
        <f t="shared" si="88"/>
        <v>6462</v>
      </c>
      <c r="CC31" s="622">
        <f t="shared" si="88"/>
        <v>70194</v>
      </c>
      <c r="CD31" s="622">
        <f t="shared" si="88"/>
        <v>96890</v>
      </c>
      <c r="CE31" s="622">
        <f t="shared" si="88"/>
        <v>164112</v>
      </c>
      <c r="CF31" s="622">
        <f t="shared" si="88"/>
        <v>161451</v>
      </c>
      <c r="CG31" s="622">
        <f t="shared" si="88"/>
        <v>75918</v>
      </c>
      <c r="CH31" s="120">
        <f>SUM(BR31:BX31)-SUM(BZ31:CG31)</f>
        <v>0</v>
      </c>
    </row>
    <row r="32" spans="1:118" customFormat="1" ht="15">
      <c r="A32" s="593" t="s">
        <v>120</v>
      </c>
      <c r="B32" s="593"/>
      <c r="C32" s="571"/>
      <c r="D32" s="571"/>
      <c r="E32" s="571"/>
      <c r="F32" s="571"/>
      <c r="G32" s="571"/>
      <c r="H32" s="571"/>
      <c r="I32" s="571"/>
      <c r="J32" s="571"/>
      <c r="K32" s="571"/>
      <c r="L32" s="571"/>
      <c r="M32" s="571">
        <f>M$24*'3e CalSAWS M&amp;O CAP'!$J16</f>
        <v>0</v>
      </c>
      <c r="N32" s="571">
        <f>N$24*'3e CalSAWS M&amp;O CAP'!$J16</f>
        <v>0</v>
      </c>
      <c r="O32" s="571">
        <f>ROUND(O$24*'3e CalSAWS M&amp;O CAP'!$J16,0)</f>
        <v>0</v>
      </c>
      <c r="P32" s="571">
        <f>ROUND(P$24*'3e CalSAWS M&amp;O CAP'!$J16,0)</f>
        <v>0</v>
      </c>
      <c r="Q32" s="571">
        <f>ROUND(Q$24*'3e CalSAWS M&amp;O CAP'!$J35,0)</f>
        <v>0</v>
      </c>
      <c r="R32" s="571">
        <f>ROUND(R$24*'3e CalSAWS M&amp;O CAP'!$J35,0)</f>
        <v>0</v>
      </c>
      <c r="S32" s="571">
        <f>ROUND(S$24*'3e CalSAWS M&amp;O CAP'!$J35,0)</f>
        <v>0</v>
      </c>
      <c r="T32" s="571">
        <f>ROUND(T$24*'3e CalSAWS M&amp;O CAP'!$J35,0)</f>
        <v>0</v>
      </c>
      <c r="U32" s="571">
        <f>ROUND(U$24*'3e CalSAWS M&amp;O CAP'!$J55,0)</f>
        <v>0</v>
      </c>
      <c r="V32" s="594">
        <f>ROUND(V$24*'3e CalSAWS M&amp;O CAP'!J75,0)+13</f>
        <v>84100</v>
      </c>
      <c r="W32" s="594">
        <f>ROUNDUP(W$24*'3e CalSAWS M&amp;O CAP'!$J$75,0)+26</f>
        <v>174039</v>
      </c>
      <c r="X32" s="594">
        <f>ROUNDUP(X$24*'3e CalSAWS M&amp;O CAP'!$J$75,0)+5</f>
        <v>347071</v>
      </c>
      <c r="Y32" s="594">
        <f>ROUNDUP(Y$24*'3e CalSAWS M&amp;O CAP'!$J$94,0)+4</f>
        <v>154434</v>
      </c>
      <c r="Z32" s="576">
        <f>ROUND(Z$24*'3e CalSAWS M&amp;O CAP'!$J$75,0)</f>
        <v>-1</v>
      </c>
      <c r="AA32" s="614">
        <f>ROUND(AA$24*'3e CalSAWS M&amp;O CAP'!$J$94,0)+5</f>
        <v>210645</v>
      </c>
      <c r="AB32" s="614">
        <f>ROUNDUP(AB$24*'3e CalSAWS M&amp;O CAP'!$J$94,0)+3</f>
        <v>228738</v>
      </c>
      <c r="AC32" s="614">
        <f>ROUNDUP(AC$24*'3e CalSAWS M&amp;O CAP'!$J$94,0)+12</f>
        <v>381124</v>
      </c>
      <c r="AD32" s="571">
        <f>ROUND(AD$24*'3e CalSAWS M&amp;O CAP'!$J$113,0)</f>
        <v>101852</v>
      </c>
      <c r="AE32" s="571">
        <f>ROUND(AE$24*'3e CalSAWS M&amp;O CAP'!$J$113,0)</f>
        <v>101852</v>
      </c>
      <c r="AF32" s="571">
        <f>ROUND(AF$24*'3e CalSAWS M&amp;O CAP'!$J$113,0)</f>
        <v>101852</v>
      </c>
      <c r="AG32" s="571">
        <f>ROUND(AG$24*'3e CalSAWS M&amp;O CAP'!$J$113,0)</f>
        <v>101852</v>
      </c>
      <c r="AH32" s="571">
        <f>ROUND(AH$24*'3e CalSAWS M&amp;O CAP'!$J$113,0)</f>
        <v>101852</v>
      </c>
      <c r="AI32" s="571">
        <f>ROUND(AI$24*'3e CalSAWS M&amp;O CAP'!$J$113,0)</f>
        <v>101852</v>
      </c>
      <c r="AJ32" s="571">
        <f>ROUND(AJ$24*'3e CalSAWS M&amp;O CAP'!$J$132,0)</f>
        <v>171553</v>
      </c>
      <c r="AK32" s="571">
        <f>ROUND(AK$24*'3e CalSAWS M&amp;O CAP'!$J$132,0)</f>
        <v>171553</v>
      </c>
      <c r="AL32" s="571">
        <f>ROUND(AL$24*'3e CalSAWS M&amp;O CAP'!$J$132,0)</f>
        <v>171553</v>
      </c>
      <c r="AM32" s="571">
        <f>ROUND(AM$24*'3e CalSAWS M&amp;O CAP'!$J$132,0)</f>
        <v>171553</v>
      </c>
      <c r="AN32" s="571">
        <f>ROUND(AN$24*'3e CalSAWS M&amp;O CAP'!$J$132,0)</f>
        <v>171553</v>
      </c>
      <c r="AO32" s="571">
        <f>ROUND(AO$24*'3e CalSAWS M&amp;O CAP'!$J$132,0)</f>
        <v>171553</v>
      </c>
      <c r="AP32" s="571">
        <f>ROUND(AP$24*'3e CalSAWS M&amp;O CAP'!$J$150,0)</f>
        <v>187776</v>
      </c>
      <c r="AQ32" s="571">
        <f>ROUND(AQ$24*'3e CalSAWS M&amp;O CAP'!$J$150,0)</f>
        <v>187776</v>
      </c>
      <c r="AR32" s="571">
        <f>ROUND(AR$24*'3e CalSAWS M&amp;O CAP'!$J$150,0)</f>
        <v>187776</v>
      </c>
      <c r="AS32" s="571">
        <f>ROUND(AS$24*'3e CalSAWS M&amp;O CAP'!$J$150,0)</f>
        <v>187776</v>
      </c>
      <c r="AT32" s="571">
        <f>ROUND(AT$24*'3e CalSAWS M&amp;O CAP'!$J$150,0)</f>
        <v>187776</v>
      </c>
      <c r="AU32" s="571">
        <f>ROUND(AU$24*'3e CalSAWS M&amp;O CAP'!$J$150,0)</f>
        <v>187776</v>
      </c>
      <c r="AV32" s="571">
        <f>ROUND(AV$24*'3e CalSAWS M&amp;O CAP'!$J$150,0)</f>
        <v>187776</v>
      </c>
      <c r="AW32" s="571">
        <f>ROUND(AW$24*'3e CalSAWS M&amp;O CAP'!$J$150,0)</f>
        <v>187776</v>
      </c>
      <c r="AX32" s="571">
        <f>ROUND(AX$24*'3e CalSAWS M&amp;O CAP'!$J$150,0)</f>
        <v>187776</v>
      </c>
      <c r="AY32" s="571">
        <f>ROUND(AY$24*'3e CalSAWS M&amp;O CAP'!$J$150,0)</f>
        <v>186780</v>
      </c>
      <c r="AZ32" s="571">
        <f>ROUND(AZ$24*'3e CalSAWS M&amp;O CAP'!$J$150,0)</f>
        <v>186780</v>
      </c>
      <c r="BA32" s="571">
        <f>ROUND(BA$24*'3e CalSAWS M&amp;O CAP'!$J$150,0)</f>
        <v>186780</v>
      </c>
      <c r="BB32" s="571">
        <f>ROUND(BB$24*'3e CalSAWS M&amp;O CAP'!$J$167,0)</f>
        <v>166222</v>
      </c>
      <c r="BC32" s="571">
        <f>ROUND(BC$24*'3e CalSAWS M&amp;O CAP'!$J$167,0)</f>
        <v>166222</v>
      </c>
      <c r="BD32" s="571">
        <f>ROUND(BD$24*'3e CalSAWS M&amp;O CAP'!$J$167,0)</f>
        <v>166222</v>
      </c>
      <c r="BE32" s="571">
        <f>ROUND(BE$24*'3e CalSAWS M&amp;O CAP'!$J$167,0)</f>
        <v>166222</v>
      </c>
      <c r="BF32" s="571">
        <f>ROUND(BF$24*'3e CalSAWS M&amp;O CAP'!$J$167,0)</f>
        <v>166222</v>
      </c>
      <c r="BG32" s="571">
        <f>ROUND(BG$24*'3e CalSAWS M&amp;O CAP'!$J$167,0)</f>
        <v>166222</v>
      </c>
      <c r="BH32" s="571">
        <f>ROUND(BH$24*'3e CalSAWS M&amp;O CAP'!$J$167,0)</f>
        <v>166222</v>
      </c>
      <c r="BI32" s="571">
        <f>ROUND(BI$24*'3e CalSAWS M&amp;O CAP'!$J$167,0)</f>
        <v>166222</v>
      </c>
      <c r="BJ32" s="571">
        <f>ROUND(BJ$24*'3e CalSAWS M&amp;O CAP'!$J$167,0)</f>
        <v>166222</v>
      </c>
      <c r="BK32" s="571">
        <f>ROUND(BK$24*'3e CalSAWS M&amp;O CAP'!$J$167,0)</f>
        <v>166222</v>
      </c>
      <c r="BL32" s="571">
        <f>ROUND(BL$24*'3e CalSAWS M&amp;O CAP'!$J$167,0)</f>
        <v>166222</v>
      </c>
      <c r="BM32" s="571">
        <f>ROUND(BM$24*'3e CalSAWS M&amp;O CAP'!$J$167,0)</f>
        <v>166222</v>
      </c>
      <c r="BN32" s="578"/>
      <c r="BO32" s="571">
        <f>ROUND(SUM(M32:BN32),0)</f>
        <v>7465568</v>
      </c>
      <c r="BP32" s="7"/>
      <c r="BQ32" s="7">
        <f>BO32-SUM(BR32:BY32)</f>
        <v>0</v>
      </c>
      <c r="BR32" s="622">
        <f t="shared" si="87"/>
        <v>0</v>
      </c>
      <c r="BS32" s="622">
        <f t="shared" si="87"/>
        <v>0</v>
      </c>
      <c r="BT32" s="622">
        <f t="shared" si="87"/>
        <v>605210</v>
      </c>
      <c r="BU32" s="622">
        <f t="shared" si="87"/>
        <v>974940</v>
      </c>
      <c r="BV32" s="622">
        <f t="shared" si="87"/>
        <v>1640430</v>
      </c>
      <c r="BW32" s="622">
        <f t="shared" si="87"/>
        <v>2250324</v>
      </c>
      <c r="BX32" s="622">
        <f t="shared" si="87"/>
        <v>1994664</v>
      </c>
      <c r="BY32" s="16"/>
      <c r="BZ32" s="622">
        <f t="shared" si="88"/>
        <v>0</v>
      </c>
      <c r="CA32" s="622">
        <f t="shared" si="88"/>
        <v>0</v>
      </c>
      <c r="CB32" s="622">
        <f t="shared" si="88"/>
        <v>84100</v>
      </c>
      <c r="CC32" s="622">
        <f t="shared" si="88"/>
        <v>886188</v>
      </c>
      <c r="CD32" s="622">
        <f t="shared" si="88"/>
        <v>1220974</v>
      </c>
      <c r="CE32" s="622">
        <f t="shared" si="88"/>
        <v>2155974</v>
      </c>
      <c r="CF32" s="622">
        <f t="shared" si="88"/>
        <v>2121000</v>
      </c>
      <c r="CG32" s="622">
        <f t="shared" si="88"/>
        <v>997332</v>
      </c>
      <c r="CH32" s="120">
        <f>SUM(BR32:BX32)-SUM(BZ32:CG32)</f>
        <v>0</v>
      </c>
    </row>
    <row r="33" spans="1:118" customFormat="1" ht="15">
      <c r="A33" s="595" t="s">
        <v>108</v>
      </c>
      <c r="B33" s="595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589">
        <f t="shared" ref="M33:N33" si="89">SUM(M30:M32)</f>
        <v>0</v>
      </c>
      <c r="N33" s="589">
        <f t="shared" si="89"/>
        <v>0</v>
      </c>
      <c r="O33" s="589">
        <f t="shared" ref="O33:T33" si="90">SUM(O30:O32)</f>
        <v>0</v>
      </c>
      <c r="P33" s="589">
        <f t="shared" si="90"/>
        <v>0</v>
      </c>
      <c r="Q33" s="589">
        <f t="shared" si="90"/>
        <v>0</v>
      </c>
      <c r="R33" s="589">
        <f t="shared" si="90"/>
        <v>0</v>
      </c>
      <c r="S33" s="589">
        <f t="shared" si="90"/>
        <v>0</v>
      </c>
      <c r="T33" s="589">
        <f t="shared" si="90"/>
        <v>0</v>
      </c>
      <c r="U33" s="589">
        <f t="shared" ref="U33" si="91">SUM(U30:U32)</f>
        <v>0</v>
      </c>
      <c r="V33" s="589">
        <f>SUM(V30:V32)</f>
        <v>407414</v>
      </c>
      <c r="W33" s="589">
        <f t="shared" ref="W33" si="92">SUM(W30:W32)</f>
        <v>843111</v>
      </c>
      <c r="X33" s="589">
        <f t="shared" ref="X33" si="93">SUM(X30:X32)</f>
        <v>1681576</v>
      </c>
      <c r="Y33" s="589">
        <f t="shared" ref="Y33:Z33" si="94">SUM(Y30:Y32)</f>
        <v>957130</v>
      </c>
      <c r="Z33" s="611">
        <f t="shared" si="94"/>
        <v>-3</v>
      </c>
      <c r="AA33" s="611">
        <f t="shared" ref="AA33" si="95">SUM(AA30:AA32)</f>
        <v>1305507</v>
      </c>
      <c r="AB33" s="589">
        <f t="shared" ref="AB33:BM33" si="96">SUM(AB30:AB32)</f>
        <v>1417655</v>
      </c>
      <c r="AC33" s="589">
        <f t="shared" ref="AC33" si="97">SUM(AC30:AC32)</f>
        <v>2362062</v>
      </c>
      <c r="AD33" s="589">
        <f t="shared" si="96"/>
        <v>638855</v>
      </c>
      <c r="AE33" s="589">
        <f t="shared" si="96"/>
        <v>638855</v>
      </c>
      <c r="AF33" s="589">
        <f t="shared" si="96"/>
        <v>638855</v>
      </c>
      <c r="AG33" s="589">
        <f t="shared" si="96"/>
        <v>638855</v>
      </c>
      <c r="AH33" s="589">
        <f t="shared" si="96"/>
        <v>638855</v>
      </c>
      <c r="AI33" s="589">
        <f t="shared" si="96"/>
        <v>638855</v>
      </c>
      <c r="AJ33" s="589">
        <f t="shared" si="96"/>
        <v>1076046</v>
      </c>
      <c r="AK33" s="589">
        <f t="shared" si="96"/>
        <v>1076046</v>
      </c>
      <c r="AL33" s="589">
        <f t="shared" si="96"/>
        <v>1076046</v>
      </c>
      <c r="AM33" s="589">
        <f t="shared" si="96"/>
        <v>1076046</v>
      </c>
      <c r="AN33" s="589">
        <f t="shared" si="96"/>
        <v>1076046</v>
      </c>
      <c r="AO33" s="589">
        <f t="shared" si="96"/>
        <v>1076046</v>
      </c>
      <c r="AP33" s="589">
        <f t="shared" si="96"/>
        <v>1177804</v>
      </c>
      <c r="AQ33" s="589">
        <f t="shared" si="96"/>
        <v>1177804</v>
      </c>
      <c r="AR33" s="589">
        <f t="shared" si="96"/>
        <v>1177804</v>
      </c>
      <c r="AS33" s="589">
        <f t="shared" si="96"/>
        <v>1177804</v>
      </c>
      <c r="AT33" s="589">
        <f t="shared" si="96"/>
        <v>1177804</v>
      </c>
      <c r="AU33" s="589">
        <f t="shared" si="96"/>
        <v>1177804</v>
      </c>
      <c r="AV33" s="589">
        <f t="shared" si="96"/>
        <v>1177804</v>
      </c>
      <c r="AW33" s="589">
        <f t="shared" si="96"/>
        <v>1177804</v>
      </c>
      <c r="AX33" s="589">
        <f t="shared" si="96"/>
        <v>1177804</v>
      </c>
      <c r="AY33" s="589">
        <f t="shared" si="96"/>
        <v>1171556</v>
      </c>
      <c r="AZ33" s="589">
        <f t="shared" si="96"/>
        <v>1171556</v>
      </c>
      <c r="BA33" s="589">
        <f t="shared" si="96"/>
        <v>1171556</v>
      </c>
      <c r="BB33" s="589">
        <f t="shared" si="96"/>
        <v>1042606</v>
      </c>
      <c r="BC33" s="589">
        <f t="shared" si="96"/>
        <v>1042606</v>
      </c>
      <c r="BD33" s="589">
        <f t="shared" si="96"/>
        <v>1042606</v>
      </c>
      <c r="BE33" s="589">
        <f t="shared" si="96"/>
        <v>1042606</v>
      </c>
      <c r="BF33" s="589">
        <f t="shared" si="96"/>
        <v>1042606</v>
      </c>
      <c r="BG33" s="589">
        <f t="shared" si="96"/>
        <v>1042606</v>
      </c>
      <c r="BH33" s="589">
        <f t="shared" si="96"/>
        <v>1042606</v>
      </c>
      <c r="BI33" s="589">
        <f t="shared" si="96"/>
        <v>1042606</v>
      </c>
      <c r="BJ33" s="589">
        <f t="shared" si="96"/>
        <v>1042606</v>
      </c>
      <c r="BK33" s="589">
        <f t="shared" si="96"/>
        <v>1042606</v>
      </c>
      <c r="BL33" s="589">
        <f t="shared" si="96"/>
        <v>1042606</v>
      </c>
      <c r="BM33" s="589">
        <f t="shared" si="96"/>
        <v>1042606</v>
      </c>
      <c r="BN33" s="589"/>
      <c r="BO33" s="589">
        <f>SUM(BO30:BO32)</f>
        <v>45890034</v>
      </c>
      <c r="BP33" s="101"/>
      <c r="BQ33" s="101"/>
      <c r="BR33" s="589">
        <f t="shared" ref="BR33:BX33" si="98">SUM(BR30:BR32)</f>
        <v>0</v>
      </c>
      <c r="BS33" s="589">
        <f t="shared" si="98"/>
        <v>0</v>
      </c>
      <c r="BT33" s="589">
        <f t="shared" si="98"/>
        <v>2932101</v>
      </c>
      <c r="BU33" s="589">
        <f t="shared" si="98"/>
        <v>6042351</v>
      </c>
      <c r="BV33" s="589">
        <f t="shared" si="98"/>
        <v>10289406</v>
      </c>
      <c r="BW33" s="589">
        <f t="shared" si="98"/>
        <v>14114904</v>
      </c>
      <c r="BX33" s="589">
        <f t="shared" si="98"/>
        <v>12511272</v>
      </c>
      <c r="BY33" s="16"/>
      <c r="BZ33" s="589">
        <f>SUM(BZ30:BZ32)</f>
        <v>0</v>
      </c>
      <c r="CA33" s="589">
        <f t="shared" ref="CA33:CG33" si="99">SUM(CA30:CA32)</f>
        <v>0</v>
      </c>
      <c r="CB33" s="589">
        <f t="shared" si="99"/>
        <v>407414</v>
      </c>
      <c r="CC33" s="589">
        <f t="shared" si="99"/>
        <v>4787321</v>
      </c>
      <c r="CD33" s="589">
        <f t="shared" si="99"/>
        <v>7612847</v>
      </c>
      <c r="CE33" s="589">
        <f t="shared" si="99"/>
        <v>13523100</v>
      </c>
      <c r="CF33" s="589">
        <f t="shared" si="99"/>
        <v>13303716</v>
      </c>
      <c r="CG33" s="589">
        <f t="shared" si="99"/>
        <v>6255636</v>
      </c>
      <c r="CH33" s="120"/>
    </row>
    <row r="34" spans="1:118" ht="15" hidden="1">
      <c r="M34" s="10"/>
      <c r="N34" s="10"/>
      <c r="O34" s="10"/>
      <c r="P34" s="10">
        <f>P24-P33</f>
        <v>0</v>
      </c>
      <c r="Q34" s="10">
        <f>Q24-Q33</f>
        <v>0</v>
      </c>
      <c r="R34" s="10">
        <f>R24-R33</f>
        <v>0</v>
      </c>
      <c r="S34" s="10">
        <f>S24-S33</f>
        <v>0</v>
      </c>
      <c r="T34" s="10">
        <f>T24-T33</f>
        <v>0</v>
      </c>
      <c r="U34" s="10">
        <f t="shared" ref="U34:BN34" si="100">U24-U33</f>
        <v>0</v>
      </c>
      <c r="V34" s="10">
        <f>V24-V33</f>
        <v>0</v>
      </c>
      <c r="W34" s="10">
        <f t="shared" ref="W34" si="101">W24-W33</f>
        <v>0</v>
      </c>
      <c r="X34" s="10">
        <f t="shared" ref="X34" si="102">X24-X33</f>
        <v>0</v>
      </c>
      <c r="Y34" s="10">
        <f t="shared" ref="Y34:Z34" si="103">Y24-Y33</f>
        <v>0</v>
      </c>
      <c r="Z34" s="10">
        <f t="shared" si="103"/>
        <v>0</v>
      </c>
      <c r="AA34" s="10">
        <f t="shared" ref="AA34" si="104">AA24-AA33</f>
        <v>0</v>
      </c>
      <c r="AB34" s="10">
        <f t="shared" si="100"/>
        <v>0</v>
      </c>
      <c r="AC34" s="10">
        <f t="shared" ref="AC34" si="105">AC24-AC33</f>
        <v>0</v>
      </c>
      <c r="AD34" s="10">
        <f t="shared" si="100"/>
        <v>0</v>
      </c>
      <c r="AE34" s="10">
        <f t="shared" si="100"/>
        <v>0</v>
      </c>
      <c r="AF34" s="10">
        <f t="shared" si="100"/>
        <v>0</v>
      </c>
      <c r="AG34" s="10">
        <f t="shared" si="100"/>
        <v>0</v>
      </c>
      <c r="AH34" s="10">
        <f t="shared" si="100"/>
        <v>0</v>
      </c>
      <c r="AI34" s="10">
        <f t="shared" si="100"/>
        <v>0</v>
      </c>
      <c r="AJ34" s="10">
        <f t="shared" si="100"/>
        <v>0</v>
      </c>
      <c r="AK34" s="10">
        <f t="shared" si="100"/>
        <v>0</v>
      </c>
      <c r="AL34" s="10">
        <f t="shared" si="100"/>
        <v>0</v>
      </c>
      <c r="AM34" s="10">
        <f t="shared" si="100"/>
        <v>0</v>
      </c>
      <c r="AN34" s="10">
        <f t="shared" si="100"/>
        <v>0</v>
      </c>
      <c r="AO34" s="10">
        <f t="shared" si="100"/>
        <v>0</v>
      </c>
      <c r="AP34" s="10">
        <f t="shared" si="100"/>
        <v>0</v>
      </c>
      <c r="AQ34" s="10">
        <f t="shared" si="100"/>
        <v>0</v>
      </c>
      <c r="AR34" s="10">
        <f t="shared" si="100"/>
        <v>0</v>
      </c>
      <c r="AS34" s="10">
        <f t="shared" si="100"/>
        <v>0</v>
      </c>
      <c r="AT34" s="10">
        <f t="shared" si="100"/>
        <v>0</v>
      </c>
      <c r="AU34" s="10">
        <f t="shared" si="100"/>
        <v>0</v>
      </c>
      <c r="AV34" s="10">
        <f t="shared" si="100"/>
        <v>0</v>
      </c>
      <c r="AW34" s="10">
        <f t="shared" si="100"/>
        <v>0</v>
      </c>
      <c r="AX34" s="10">
        <f t="shared" si="100"/>
        <v>0</v>
      </c>
      <c r="AY34" s="10">
        <f t="shared" si="100"/>
        <v>0</v>
      </c>
      <c r="AZ34" s="10">
        <f t="shared" si="100"/>
        <v>0</v>
      </c>
      <c r="BA34" s="10">
        <f t="shared" si="100"/>
        <v>0</v>
      </c>
      <c r="BB34" s="10">
        <f t="shared" si="100"/>
        <v>0</v>
      </c>
      <c r="BC34" s="10">
        <f t="shared" si="100"/>
        <v>0</v>
      </c>
      <c r="BD34" s="10">
        <f t="shared" si="100"/>
        <v>0</v>
      </c>
      <c r="BE34" s="10">
        <f t="shared" si="100"/>
        <v>0</v>
      </c>
      <c r="BF34" s="10">
        <f t="shared" si="100"/>
        <v>0</v>
      </c>
      <c r="BG34" s="10">
        <f t="shared" si="100"/>
        <v>0</v>
      </c>
      <c r="BH34" s="10">
        <f t="shared" si="100"/>
        <v>0</v>
      </c>
      <c r="BI34" s="10">
        <f t="shared" si="100"/>
        <v>0</v>
      </c>
      <c r="BJ34" s="10">
        <f t="shared" si="100"/>
        <v>0</v>
      </c>
      <c r="BK34" s="10">
        <f t="shared" si="100"/>
        <v>0</v>
      </c>
      <c r="BL34" s="10">
        <f t="shared" si="100"/>
        <v>0</v>
      </c>
      <c r="BM34" s="10">
        <f t="shared" si="100"/>
        <v>0</v>
      </c>
      <c r="BN34" s="10">
        <f t="shared" si="100"/>
        <v>0</v>
      </c>
      <c r="BO34" s="10">
        <f>BO24-BO33</f>
        <v>0</v>
      </c>
      <c r="BP34" s="10"/>
      <c r="BQ34" s="10"/>
      <c r="BR34" s="10">
        <f>BR24-BR33</f>
        <v>0</v>
      </c>
      <c r="BS34" s="10">
        <f t="shared" ref="BS34:CG34" si="106">BS24-BS33</f>
        <v>0</v>
      </c>
      <c r="BT34" s="10">
        <f t="shared" si="106"/>
        <v>0</v>
      </c>
      <c r="BU34" s="10">
        <f t="shared" si="106"/>
        <v>0</v>
      </c>
      <c r="BV34" s="10">
        <f t="shared" si="106"/>
        <v>0</v>
      </c>
      <c r="BW34" s="10">
        <f t="shared" si="106"/>
        <v>0</v>
      </c>
      <c r="BX34" s="10">
        <f t="shared" si="106"/>
        <v>0</v>
      </c>
      <c r="BY34" s="10"/>
      <c r="BZ34" s="10">
        <f t="shared" si="106"/>
        <v>0</v>
      </c>
      <c r="CA34" s="10">
        <f t="shared" si="106"/>
        <v>0</v>
      </c>
      <c r="CB34" s="10">
        <f t="shared" si="106"/>
        <v>0</v>
      </c>
      <c r="CC34" s="10">
        <f t="shared" si="106"/>
        <v>0</v>
      </c>
      <c r="CD34" s="10">
        <f t="shared" si="106"/>
        <v>0</v>
      </c>
      <c r="CE34" s="10">
        <f t="shared" si="106"/>
        <v>0</v>
      </c>
      <c r="CF34" s="10">
        <f t="shared" si="106"/>
        <v>0</v>
      </c>
      <c r="CG34" s="10">
        <f t="shared" si="106"/>
        <v>0</v>
      </c>
      <c r="CH34" s="120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</row>
    <row r="35" spans="1:118" ht="15"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20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</row>
    <row r="36" spans="1:118" ht="26.25">
      <c r="A36" s="596" t="s">
        <v>335</v>
      </c>
      <c r="B36" s="566" t="s">
        <v>370</v>
      </c>
      <c r="C36" s="566" t="s">
        <v>337</v>
      </c>
      <c r="D36" s="566" t="s">
        <v>371</v>
      </c>
      <c r="E36" s="566" t="s">
        <v>339</v>
      </c>
      <c r="F36" s="566" t="s">
        <v>372</v>
      </c>
      <c r="G36" s="566" t="s">
        <v>341</v>
      </c>
      <c r="H36" s="566" t="s">
        <v>373</v>
      </c>
      <c r="I36" s="566" t="s">
        <v>343</v>
      </c>
      <c r="J36" s="566" t="s">
        <v>374</v>
      </c>
      <c r="K36" s="566" t="s">
        <v>345</v>
      </c>
      <c r="L36" s="566"/>
      <c r="M36" s="597">
        <f t="shared" ref="M36:P36" si="107">M33</f>
        <v>0</v>
      </c>
      <c r="N36" s="597">
        <f t="shared" si="107"/>
        <v>0</v>
      </c>
      <c r="O36" s="597">
        <f t="shared" si="107"/>
        <v>0</v>
      </c>
      <c r="P36" s="597">
        <f t="shared" si="107"/>
        <v>0</v>
      </c>
      <c r="Q36" s="597">
        <f>Q33</f>
        <v>0</v>
      </c>
      <c r="R36" s="597">
        <f>R33</f>
        <v>0</v>
      </c>
      <c r="S36" s="597">
        <f>S33</f>
        <v>0</v>
      </c>
      <c r="T36" s="597">
        <f>T33</f>
        <v>0</v>
      </c>
      <c r="U36" s="597">
        <f t="shared" ref="U36:BM36" si="108">U33</f>
        <v>0</v>
      </c>
      <c r="V36" s="597">
        <f>V33</f>
        <v>407414</v>
      </c>
      <c r="W36" s="597">
        <f t="shared" si="108"/>
        <v>843111</v>
      </c>
      <c r="X36" s="597">
        <f t="shared" si="108"/>
        <v>1681576</v>
      </c>
      <c r="Y36" s="597">
        <f t="shared" ref="Y36:AA36" si="109">Y33</f>
        <v>957130</v>
      </c>
      <c r="Z36" s="633">
        <f t="shared" si="109"/>
        <v>-3</v>
      </c>
      <c r="AA36" s="597">
        <f t="shared" si="109"/>
        <v>1305507</v>
      </c>
      <c r="AB36" s="597">
        <f t="shared" si="108"/>
        <v>1417655</v>
      </c>
      <c r="AC36" s="597">
        <f t="shared" ref="AC36" si="110">AC33</f>
        <v>2362062</v>
      </c>
      <c r="AD36" s="597">
        <f t="shared" si="108"/>
        <v>638855</v>
      </c>
      <c r="AE36" s="597">
        <f t="shared" si="108"/>
        <v>638855</v>
      </c>
      <c r="AF36" s="597">
        <f t="shared" si="108"/>
        <v>638855</v>
      </c>
      <c r="AG36" s="597">
        <f t="shared" si="108"/>
        <v>638855</v>
      </c>
      <c r="AH36" s="597">
        <f t="shared" si="108"/>
        <v>638855</v>
      </c>
      <c r="AI36" s="597">
        <f t="shared" si="108"/>
        <v>638855</v>
      </c>
      <c r="AJ36" s="597">
        <f t="shared" si="108"/>
        <v>1076046</v>
      </c>
      <c r="AK36" s="597">
        <f t="shared" si="108"/>
        <v>1076046</v>
      </c>
      <c r="AL36" s="597">
        <f t="shared" si="108"/>
        <v>1076046</v>
      </c>
      <c r="AM36" s="597">
        <f t="shared" si="108"/>
        <v>1076046</v>
      </c>
      <c r="AN36" s="597">
        <f t="shared" si="108"/>
        <v>1076046</v>
      </c>
      <c r="AO36" s="597">
        <f t="shared" si="108"/>
        <v>1076046</v>
      </c>
      <c r="AP36" s="597">
        <f t="shared" si="108"/>
        <v>1177804</v>
      </c>
      <c r="AQ36" s="597">
        <f t="shared" si="108"/>
        <v>1177804</v>
      </c>
      <c r="AR36" s="597">
        <f t="shared" si="108"/>
        <v>1177804</v>
      </c>
      <c r="AS36" s="597">
        <f t="shared" si="108"/>
        <v>1177804</v>
      </c>
      <c r="AT36" s="597">
        <f t="shared" si="108"/>
        <v>1177804</v>
      </c>
      <c r="AU36" s="597">
        <f t="shared" si="108"/>
        <v>1177804</v>
      </c>
      <c r="AV36" s="597">
        <f t="shared" si="108"/>
        <v>1177804</v>
      </c>
      <c r="AW36" s="597">
        <f t="shared" si="108"/>
        <v>1177804</v>
      </c>
      <c r="AX36" s="597">
        <f t="shared" si="108"/>
        <v>1177804</v>
      </c>
      <c r="AY36" s="597">
        <f t="shared" si="108"/>
        <v>1171556</v>
      </c>
      <c r="AZ36" s="597">
        <f t="shared" si="108"/>
        <v>1171556</v>
      </c>
      <c r="BA36" s="597">
        <f t="shared" si="108"/>
        <v>1171556</v>
      </c>
      <c r="BB36" s="597">
        <f t="shared" si="108"/>
        <v>1042606</v>
      </c>
      <c r="BC36" s="597">
        <f t="shared" si="108"/>
        <v>1042606</v>
      </c>
      <c r="BD36" s="597">
        <f t="shared" si="108"/>
        <v>1042606</v>
      </c>
      <c r="BE36" s="597">
        <f t="shared" si="108"/>
        <v>1042606</v>
      </c>
      <c r="BF36" s="597">
        <f t="shared" si="108"/>
        <v>1042606</v>
      </c>
      <c r="BG36" s="597">
        <f t="shared" si="108"/>
        <v>1042606</v>
      </c>
      <c r="BH36" s="597">
        <f t="shared" si="108"/>
        <v>1042606</v>
      </c>
      <c r="BI36" s="597">
        <f t="shared" si="108"/>
        <v>1042606</v>
      </c>
      <c r="BJ36" s="597">
        <f t="shared" si="108"/>
        <v>1042606</v>
      </c>
      <c r="BK36" s="597">
        <f t="shared" si="108"/>
        <v>1042606</v>
      </c>
      <c r="BL36" s="597">
        <f t="shared" si="108"/>
        <v>1042606</v>
      </c>
      <c r="BM36" s="597">
        <f t="shared" si="108"/>
        <v>1042606</v>
      </c>
      <c r="BN36" s="597"/>
      <c r="BO36" s="597">
        <f>BO33</f>
        <v>45890034</v>
      </c>
      <c r="BP36" s="22"/>
      <c r="BQ36" s="22"/>
      <c r="BR36" s="597">
        <f t="shared" ref="BR36:BX36" si="111">BR33</f>
        <v>0</v>
      </c>
      <c r="BS36" s="597">
        <f t="shared" si="111"/>
        <v>0</v>
      </c>
      <c r="BT36" s="597">
        <f t="shared" si="111"/>
        <v>2932101</v>
      </c>
      <c r="BU36" s="597">
        <f t="shared" si="111"/>
        <v>6042351</v>
      </c>
      <c r="BV36" s="597">
        <f t="shared" si="111"/>
        <v>10289406</v>
      </c>
      <c r="BW36" s="597">
        <f t="shared" si="111"/>
        <v>14114904</v>
      </c>
      <c r="BX36" s="597">
        <f t="shared" si="111"/>
        <v>12511272</v>
      </c>
      <c r="BY36" s="16"/>
      <c r="BZ36" s="597">
        <f>BZ33</f>
        <v>0</v>
      </c>
      <c r="CA36" s="597">
        <f t="shared" ref="CA36:CG36" si="112">CA33</f>
        <v>0</v>
      </c>
      <c r="CB36" s="597">
        <f t="shared" si="112"/>
        <v>407414</v>
      </c>
      <c r="CC36" s="597">
        <f t="shared" si="112"/>
        <v>4787321</v>
      </c>
      <c r="CD36" s="597">
        <f t="shared" si="112"/>
        <v>7612847</v>
      </c>
      <c r="CE36" s="597">
        <f t="shared" si="112"/>
        <v>13523100</v>
      </c>
      <c r="CF36" s="597">
        <f t="shared" si="112"/>
        <v>13303716</v>
      </c>
      <c r="CG36" s="597">
        <f t="shared" si="112"/>
        <v>6255636</v>
      </c>
      <c r="CH36" s="120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</row>
    <row r="37" spans="1:118" ht="15" outlineLevel="1">
      <c r="A37" s="572" t="s">
        <v>131</v>
      </c>
      <c r="B37" s="9">
        <f>'4a 1718 CS PC'!AI3</f>
        <v>0</v>
      </c>
      <c r="C37" s="9">
        <f>'4a 1718 CS PC'!AP3</f>
        <v>3.1E-2</v>
      </c>
      <c r="D37" s="9">
        <f>'4b 1819 CS PC'!AJ3</f>
        <v>0</v>
      </c>
      <c r="E37" s="9">
        <f>'4b 1819 CS PC'!AT3</f>
        <v>3.09E-2</v>
      </c>
      <c r="F37" s="9">
        <f>'4c 1920 CS PC'!AI3</f>
        <v>0</v>
      </c>
      <c r="G37" s="9">
        <f>'4c 1920 CS PC'!AS3</f>
        <v>3.0499999999999999E-2</v>
      </c>
      <c r="H37" s="9">
        <f>'4d 2021 CS PC'!AI3</f>
        <v>0</v>
      </c>
      <c r="I37" s="9">
        <f>'4d 2021 CS PC'!AS3</f>
        <v>3.15E-2</v>
      </c>
      <c r="J37" s="9">
        <f>'4e 2122 CS PC'!W3</f>
        <v>0</v>
      </c>
      <c r="K37" s="9">
        <f>'4e 2122 CS PC'!AB3</f>
        <v>3.1600000000000003E-2</v>
      </c>
      <c r="L37" s="9"/>
      <c r="M37" s="571">
        <f t="shared" ref="M37:Y37" si="113">M99+M161+M223</f>
        <v>0</v>
      </c>
      <c r="N37" s="571">
        <f t="shared" si="113"/>
        <v>0</v>
      </c>
      <c r="O37" s="571">
        <f t="shared" si="113"/>
        <v>0</v>
      </c>
      <c r="P37" s="571">
        <f t="shared" si="113"/>
        <v>0</v>
      </c>
      <c r="Q37" s="571">
        <f t="shared" si="113"/>
        <v>0</v>
      </c>
      <c r="R37" s="571">
        <f t="shared" si="113"/>
        <v>0</v>
      </c>
      <c r="S37" s="571">
        <f t="shared" si="113"/>
        <v>0</v>
      </c>
      <c r="T37" s="571">
        <f t="shared" si="113"/>
        <v>0</v>
      </c>
      <c r="U37" s="571">
        <f t="shared" si="113"/>
        <v>0</v>
      </c>
      <c r="V37" s="571">
        <f t="shared" si="113"/>
        <v>0</v>
      </c>
      <c r="W37" s="571">
        <f t="shared" si="113"/>
        <v>0</v>
      </c>
      <c r="X37" s="571">
        <f t="shared" si="113"/>
        <v>0</v>
      </c>
      <c r="Y37" s="571">
        <f t="shared" si="113"/>
        <v>0</v>
      </c>
      <c r="Z37" s="571">
        <f t="shared" ref="Z37:AA37" si="114">Z99+Z161+Z223</f>
        <v>0</v>
      </c>
      <c r="AA37" s="571">
        <f t="shared" si="114"/>
        <v>0</v>
      </c>
      <c r="AB37" s="571">
        <f t="shared" ref="AB37:BM37" si="115">AB99+AB161+AB223</f>
        <v>0</v>
      </c>
      <c r="AC37" s="571">
        <f t="shared" ref="AC37" si="116">AC99+AC161+AC223</f>
        <v>0</v>
      </c>
      <c r="AD37" s="571">
        <f t="shared" si="115"/>
        <v>0</v>
      </c>
      <c r="AE37" s="571">
        <f t="shared" si="115"/>
        <v>0</v>
      </c>
      <c r="AF37" s="571">
        <f t="shared" si="115"/>
        <v>0</v>
      </c>
      <c r="AG37" s="571">
        <f t="shared" si="115"/>
        <v>0</v>
      </c>
      <c r="AH37" s="571">
        <f t="shared" si="115"/>
        <v>0</v>
      </c>
      <c r="AI37" s="571">
        <f t="shared" si="115"/>
        <v>0</v>
      </c>
      <c r="AJ37" s="571">
        <f t="shared" si="115"/>
        <v>34003</v>
      </c>
      <c r="AK37" s="571">
        <f t="shared" si="115"/>
        <v>34003</v>
      </c>
      <c r="AL37" s="571">
        <f t="shared" si="115"/>
        <v>34003</v>
      </c>
      <c r="AM37" s="571">
        <f t="shared" si="115"/>
        <v>34003</v>
      </c>
      <c r="AN37" s="571">
        <f t="shared" si="115"/>
        <v>34003</v>
      </c>
      <c r="AO37" s="571">
        <f t="shared" si="115"/>
        <v>34003</v>
      </c>
      <c r="AP37" s="571">
        <f t="shared" si="115"/>
        <v>37219</v>
      </c>
      <c r="AQ37" s="571">
        <f t="shared" si="115"/>
        <v>37219</v>
      </c>
      <c r="AR37" s="571">
        <f t="shared" si="115"/>
        <v>37219</v>
      </c>
      <c r="AS37" s="571">
        <f t="shared" si="115"/>
        <v>37219</v>
      </c>
      <c r="AT37" s="571">
        <f t="shared" si="115"/>
        <v>37219</v>
      </c>
      <c r="AU37" s="571">
        <f t="shared" si="115"/>
        <v>37219</v>
      </c>
      <c r="AV37" s="571">
        <f t="shared" si="115"/>
        <v>37219</v>
      </c>
      <c r="AW37" s="571">
        <f t="shared" si="115"/>
        <v>37219</v>
      </c>
      <c r="AX37" s="571">
        <f t="shared" si="115"/>
        <v>37219</v>
      </c>
      <c r="AY37" s="571">
        <f t="shared" si="115"/>
        <v>37020</v>
      </c>
      <c r="AZ37" s="571">
        <f t="shared" si="115"/>
        <v>37020</v>
      </c>
      <c r="BA37" s="571">
        <f t="shared" si="115"/>
        <v>37020</v>
      </c>
      <c r="BB37" s="571">
        <f t="shared" si="115"/>
        <v>32947</v>
      </c>
      <c r="BC37" s="571">
        <f t="shared" si="115"/>
        <v>32947</v>
      </c>
      <c r="BD37" s="571">
        <f t="shared" si="115"/>
        <v>32947</v>
      </c>
      <c r="BE37" s="571">
        <f t="shared" si="115"/>
        <v>32947</v>
      </c>
      <c r="BF37" s="571">
        <f t="shared" si="115"/>
        <v>32947</v>
      </c>
      <c r="BG37" s="571">
        <f t="shared" si="115"/>
        <v>32947</v>
      </c>
      <c r="BH37" s="571">
        <f t="shared" si="115"/>
        <v>32947</v>
      </c>
      <c r="BI37" s="571">
        <f t="shared" si="115"/>
        <v>32947</v>
      </c>
      <c r="BJ37" s="571">
        <f t="shared" si="115"/>
        <v>32947</v>
      </c>
      <c r="BK37" s="571">
        <f t="shared" si="115"/>
        <v>32947</v>
      </c>
      <c r="BL37" s="571">
        <f t="shared" si="115"/>
        <v>32947</v>
      </c>
      <c r="BM37" s="571">
        <f t="shared" si="115"/>
        <v>32947</v>
      </c>
      <c r="BN37" s="571"/>
      <c r="BO37" s="571">
        <f t="shared" ref="BO37:BO68" si="117">ROUND(SUM(M37:BN37),0)</f>
        <v>1045413</v>
      </c>
      <c r="BP37" s="7"/>
      <c r="BQ37" s="7">
        <f t="shared" ref="BQ37:BQ94" si="118">BO37-SUM(BR37:BY37)</f>
        <v>0</v>
      </c>
      <c r="BR37" s="571">
        <f t="shared" ref="BR37:BX46" si="119">BR99+BR161+BR223</f>
        <v>0</v>
      </c>
      <c r="BS37" s="571">
        <f t="shared" si="119"/>
        <v>0</v>
      </c>
      <c r="BT37" s="571">
        <f t="shared" si="119"/>
        <v>0</v>
      </c>
      <c r="BU37" s="571">
        <f t="shared" si="119"/>
        <v>0</v>
      </c>
      <c r="BV37" s="571">
        <f t="shared" si="119"/>
        <v>204018</v>
      </c>
      <c r="BW37" s="571">
        <f t="shared" si="119"/>
        <v>446031</v>
      </c>
      <c r="BX37" s="571">
        <f t="shared" si="119"/>
        <v>395364</v>
      </c>
      <c r="BY37" s="16"/>
      <c r="BZ37" s="571">
        <f t="shared" ref="BZ37:CG46" si="120">BZ99+BZ161+BZ223</f>
        <v>0</v>
      </c>
      <c r="CA37" s="571">
        <f t="shared" si="120"/>
        <v>0</v>
      </c>
      <c r="CB37" s="571">
        <f t="shared" si="120"/>
        <v>0</v>
      </c>
      <c r="CC37" s="571">
        <f t="shared" si="120"/>
        <v>0</v>
      </c>
      <c r="CD37" s="571">
        <f t="shared" si="120"/>
        <v>0</v>
      </c>
      <c r="CE37" s="571">
        <f t="shared" si="120"/>
        <v>427332</v>
      </c>
      <c r="CF37" s="571">
        <f t="shared" si="120"/>
        <v>420399</v>
      </c>
      <c r="CG37" s="571">
        <f t="shared" si="120"/>
        <v>197682</v>
      </c>
      <c r="CH37" s="120">
        <f>SUM(BR37:BX37)-SUM(BZ37:CG37)</f>
        <v>0</v>
      </c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</row>
    <row r="38" spans="1:118" ht="15" outlineLevel="1">
      <c r="A38" s="572" t="s">
        <v>132</v>
      </c>
      <c r="B38" s="9">
        <f>'4a 1718 CS PC'!AI4</f>
        <v>0</v>
      </c>
      <c r="C38" s="9">
        <f>'4a 1718 CS PC'!AP4</f>
        <v>0</v>
      </c>
      <c r="D38" s="9">
        <f>'4b 1819 CS PC'!AJ4</f>
        <v>0</v>
      </c>
      <c r="E38" s="9">
        <f>'4b 1819 CS PC'!AT4</f>
        <v>0</v>
      </c>
      <c r="F38" s="9">
        <f>'4c 1920 CS PC'!AI4</f>
        <v>0</v>
      </c>
      <c r="G38" s="9">
        <f>'4c 1920 CS PC'!AS4</f>
        <v>0</v>
      </c>
      <c r="H38" s="9">
        <f>'4d 2021 CS PC'!AI4</f>
        <v>0</v>
      </c>
      <c r="I38" s="9">
        <f>'4d 2021 CS PC'!AS4</f>
        <v>0</v>
      </c>
      <c r="J38" s="9">
        <f>'4e 2122 CS PC'!W4</f>
        <v>0</v>
      </c>
      <c r="K38" s="9">
        <f>'4e 2122 CS PC'!AB4</f>
        <v>0</v>
      </c>
      <c r="L38" s="9"/>
      <c r="M38" s="571">
        <f t="shared" ref="M38:Y38" si="121">M100+M162+M224</f>
        <v>0</v>
      </c>
      <c r="N38" s="571">
        <f t="shared" si="121"/>
        <v>0</v>
      </c>
      <c r="O38" s="571">
        <f t="shared" si="121"/>
        <v>0</v>
      </c>
      <c r="P38" s="571">
        <f t="shared" si="121"/>
        <v>0</v>
      </c>
      <c r="Q38" s="571">
        <f t="shared" si="121"/>
        <v>0</v>
      </c>
      <c r="R38" s="571">
        <f t="shared" si="121"/>
        <v>0</v>
      </c>
      <c r="S38" s="571">
        <f t="shared" si="121"/>
        <v>0</v>
      </c>
      <c r="T38" s="571">
        <f t="shared" si="121"/>
        <v>0</v>
      </c>
      <c r="U38" s="571">
        <f t="shared" si="121"/>
        <v>0</v>
      </c>
      <c r="V38" s="571">
        <f t="shared" si="121"/>
        <v>0</v>
      </c>
      <c r="W38" s="571">
        <f t="shared" si="121"/>
        <v>0</v>
      </c>
      <c r="X38" s="571">
        <f t="shared" si="121"/>
        <v>0</v>
      </c>
      <c r="Y38" s="571">
        <f t="shared" si="121"/>
        <v>0</v>
      </c>
      <c r="Z38" s="571">
        <f t="shared" ref="Z38:AA38" si="122">Z100+Z162+Z224</f>
        <v>0</v>
      </c>
      <c r="AA38" s="571">
        <f t="shared" si="122"/>
        <v>0</v>
      </c>
      <c r="AB38" s="571">
        <f t="shared" ref="AB38:BM38" si="123">AB100+AB162+AB224</f>
        <v>0</v>
      </c>
      <c r="AC38" s="571">
        <f t="shared" ref="AC38" si="124">AC100+AC162+AC224</f>
        <v>0</v>
      </c>
      <c r="AD38" s="571">
        <f t="shared" si="123"/>
        <v>0</v>
      </c>
      <c r="AE38" s="571">
        <f t="shared" si="123"/>
        <v>0</v>
      </c>
      <c r="AF38" s="571">
        <f t="shared" si="123"/>
        <v>0</v>
      </c>
      <c r="AG38" s="571">
        <f t="shared" si="123"/>
        <v>0</v>
      </c>
      <c r="AH38" s="571">
        <f t="shared" si="123"/>
        <v>0</v>
      </c>
      <c r="AI38" s="571">
        <f t="shared" si="123"/>
        <v>0</v>
      </c>
      <c r="AJ38" s="571">
        <f t="shared" si="123"/>
        <v>0</v>
      </c>
      <c r="AK38" s="571">
        <f t="shared" si="123"/>
        <v>0</v>
      </c>
      <c r="AL38" s="571">
        <f t="shared" si="123"/>
        <v>0</v>
      </c>
      <c r="AM38" s="571">
        <f t="shared" si="123"/>
        <v>0</v>
      </c>
      <c r="AN38" s="571">
        <f t="shared" si="123"/>
        <v>0</v>
      </c>
      <c r="AO38" s="571">
        <f t="shared" si="123"/>
        <v>0</v>
      </c>
      <c r="AP38" s="571">
        <f t="shared" si="123"/>
        <v>0</v>
      </c>
      <c r="AQ38" s="571">
        <f t="shared" si="123"/>
        <v>0</v>
      </c>
      <c r="AR38" s="571">
        <f t="shared" si="123"/>
        <v>0</v>
      </c>
      <c r="AS38" s="571">
        <f t="shared" si="123"/>
        <v>0</v>
      </c>
      <c r="AT38" s="571">
        <f t="shared" si="123"/>
        <v>0</v>
      </c>
      <c r="AU38" s="571">
        <f t="shared" si="123"/>
        <v>0</v>
      </c>
      <c r="AV38" s="571">
        <f t="shared" si="123"/>
        <v>0</v>
      </c>
      <c r="AW38" s="571">
        <f t="shared" si="123"/>
        <v>0</v>
      </c>
      <c r="AX38" s="571">
        <f t="shared" si="123"/>
        <v>0</v>
      </c>
      <c r="AY38" s="571">
        <f t="shared" si="123"/>
        <v>0</v>
      </c>
      <c r="AZ38" s="571">
        <f t="shared" si="123"/>
        <v>0</v>
      </c>
      <c r="BA38" s="571">
        <f t="shared" si="123"/>
        <v>0</v>
      </c>
      <c r="BB38" s="571">
        <f t="shared" si="123"/>
        <v>0</v>
      </c>
      <c r="BC38" s="571">
        <f t="shared" si="123"/>
        <v>0</v>
      </c>
      <c r="BD38" s="571">
        <f t="shared" si="123"/>
        <v>0</v>
      </c>
      <c r="BE38" s="571">
        <f t="shared" si="123"/>
        <v>0</v>
      </c>
      <c r="BF38" s="571">
        <f t="shared" si="123"/>
        <v>0</v>
      </c>
      <c r="BG38" s="571">
        <f t="shared" si="123"/>
        <v>0</v>
      </c>
      <c r="BH38" s="571">
        <f t="shared" si="123"/>
        <v>0</v>
      </c>
      <c r="BI38" s="571">
        <f t="shared" si="123"/>
        <v>0</v>
      </c>
      <c r="BJ38" s="571">
        <f t="shared" si="123"/>
        <v>0</v>
      </c>
      <c r="BK38" s="571">
        <f t="shared" si="123"/>
        <v>0</v>
      </c>
      <c r="BL38" s="571">
        <f t="shared" si="123"/>
        <v>0</v>
      </c>
      <c r="BM38" s="571">
        <f t="shared" si="123"/>
        <v>0</v>
      </c>
      <c r="BN38" s="571"/>
      <c r="BO38" s="571">
        <f t="shared" si="117"/>
        <v>0</v>
      </c>
      <c r="BP38" s="7"/>
      <c r="BQ38" s="7">
        <f t="shared" si="118"/>
        <v>0</v>
      </c>
      <c r="BR38" s="571">
        <f t="shared" si="119"/>
        <v>0</v>
      </c>
      <c r="BS38" s="571">
        <f t="shared" si="119"/>
        <v>0</v>
      </c>
      <c r="BT38" s="571">
        <f t="shared" si="119"/>
        <v>0</v>
      </c>
      <c r="BU38" s="571">
        <f t="shared" si="119"/>
        <v>0</v>
      </c>
      <c r="BV38" s="571">
        <f t="shared" si="119"/>
        <v>0</v>
      </c>
      <c r="BW38" s="571">
        <f t="shared" si="119"/>
        <v>0</v>
      </c>
      <c r="BX38" s="571">
        <f t="shared" si="119"/>
        <v>0</v>
      </c>
      <c r="BY38" s="16"/>
      <c r="BZ38" s="571">
        <f t="shared" si="120"/>
        <v>0</v>
      </c>
      <c r="CA38" s="571">
        <f t="shared" si="120"/>
        <v>0</v>
      </c>
      <c r="CB38" s="571">
        <f t="shared" si="120"/>
        <v>0</v>
      </c>
      <c r="CC38" s="571">
        <f t="shared" si="120"/>
        <v>0</v>
      </c>
      <c r="CD38" s="571">
        <f t="shared" si="120"/>
        <v>0</v>
      </c>
      <c r="CE38" s="571">
        <f t="shared" si="120"/>
        <v>0</v>
      </c>
      <c r="CF38" s="571">
        <f t="shared" si="120"/>
        <v>0</v>
      </c>
      <c r="CG38" s="571">
        <f t="shared" si="120"/>
        <v>0</v>
      </c>
      <c r="CH38" s="120">
        <f t="shared" ref="CH38:CH94" si="125">SUM(BR38:BX38)-SUM(BZ38:CG38)</f>
        <v>0</v>
      </c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</row>
    <row r="39" spans="1:118" ht="15" outlineLevel="1">
      <c r="A39" s="572" t="s">
        <v>133</v>
      </c>
      <c r="B39" s="9">
        <f>'4a 1718 CS PC'!AI5</f>
        <v>1.1000000000000001E-3</v>
      </c>
      <c r="C39" s="9">
        <f>'4a 1718 CS PC'!AP5</f>
        <v>5.9999999999999995E-4</v>
      </c>
      <c r="D39" s="9">
        <f>'4b 1819 CS PC'!AJ5</f>
        <v>1E-3</v>
      </c>
      <c r="E39" s="9">
        <f>'4b 1819 CS PC'!AT5</f>
        <v>5.9999999999999995E-4</v>
      </c>
      <c r="F39" s="9">
        <f>'4c 1920 CS PC'!AI5</f>
        <v>1E-3</v>
      </c>
      <c r="G39" s="9">
        <f>'4c 1920 CS PC'!AS5</f>
        <v>5.9999999999999995E-4</v>
      </c>
      <c r="H39" s="9">
        <f>'4d 2021 CS PC'!AI5</f>
        <v>1E-3</v>
      </c>
      <c r="I39" s="9">
        <f>'4d 2021 CS PC'!AS5</f>
        <v>5.9999999999999995E-4</v>
      </c>
      <c r="J39" s="9">
        <f>'4e 2122 CS PC'!W5</f>
        <v>1.1000000000000001E-3</v>
      </c>
      <c r="K39" s="9">
        <f>'4e 2122 CS PC'!AB5</f>
        <v>5.9999999999999995E-4</v>
      </c>
      <c r="L39" s="9"/>
      <c r="M39" s="571">
        <f t="shared" ref="M39:Y39" si="126">M101+M163+M225</f>
        <v>0</v>
      </c>
      <c r="N39" s="571">
        <f t="shared" si="126"/>
        <v>0</v>
      </c>
      <c r="O39" s="571">
        <f t="shared" si="126"/>
        <v>0</v>
      </c>
      <c r="P39" s="571">
        <f t="shared" si="126"/>
        <v>0</v>
      </c>
      <c r="Q39" s="571">
        <f t="shared" si="126"/>
        <v>0</v>
      </c>
      <c r="R39" s="571">
        <f t="shared" si="126"/>
        <v>0</v>
      </c>
      <c r="S39" s="571">
        <f t="shared" si="126"/>
        <v>0</v>
      </c>
      <c r="T39" s="571">
        <f t="shared" si="126"/>
        <v>0</v>
      </c>
      <c r="U39" s="571">
        <f t="shared" si="126"/>
        <v>0</v>
      </c>
      <c r="V39" s="571">
        <f t="shared" si="126"/>
        <v>407</v>
      </c>
      <c r="W39" s="571">
        <f t="shared" si="126"/>
        <v>843</v>
      </c>
      <c r="X39" s="571">
        <f t="shared" si="126"/>
        <v>1682</v>
      </c>
      <c r="Y39" s="571">
        <f t="shared" si="126"/>
        <v>956</v>
      </c>
      <c r="Z39" s="571">
        <f t="shared" ref="Z39:AA39" si="127">Z101+Z163+Z225</f>
        <v>0</v>
      </c>
      <c r="AA39" s="571">
        <f t="shared" si="127"/>
        <v>1305</v>
      </c>
      <c r="AB39" s="571">
        <f t="shared" ref="AB39:BM39" si="128">AB101+AB163+AB225</f>
        <v>1418</v>
      </c>
      <c r="AC39" s="571">
        <f t="shared" ref="AC39" si="129">AC101+AC163+AC225</f>
        <v>2361</v>
      </c>
      <c r="AD39" s="571">
        <f t="shared" si="128"/>
        <v>703</v>
      </c>
      <c r="AE39" s="571">
        <f t="shared" si="128"/>
        <v>703</v>
      </c>
      <c r="AF39" s="571">
        <f t="shared" si="128"/>
        <v>703</v>
      </c>
      <c r="AG39" s="571">
        <f t="shared" si="128"/>
        <v>703</v>
      </c>
      <c r="AH39" s="571">
        <f t="shared" si="128"/>
        <v>703</v>
      </c>
      <c r="AI39" s="571">
        <f t="shared" si="128"/>
        <v>703</v>
      </c>
      <c r="AJ39" s="571">
        <f t="shared" si="128"/>
        <v>646</v>
      </c>
      <c r="AK39" s="571">
        <f t="shared" si="128"/>
        <v>646</v>
      </c>
      <c r="AL39" s="571">
        <f t="shared" si="128"/>
        <v>646</v>
      </c>
      <c r="AM39" s="571">
        <f t="shared" si="128"/>
        <v>646</v>
      </c>
      <c r="AN39" s="571">
        <f t="shared" si="128"/>
        <v>646</v>
      </c>
      <c r="AO39" s="571">
        <f t="shared" si="128"/>
        <v>646</v>
      </c>
      <c r="AP39" s="571">
        <f t="shared" si="128"/>
        <v>707</v>
      </c>
      <c r="AQ39" s="571">
        <f t="shared" si="128"/>
        <v>707</v>
      </c>
      <c r="AR39" s="571">
        <f t="shared" si="128"/>
        <v>707</v>
      </c>
      <c r="AS39" s="571">
        <f t="shared" si="128"/>
        <v>707</v>
      </c>
      <c r="AT39" s="571">
        <f t="shared" si="128"/>
        <v>707</v>
      </c>
      <c r="AU39" s="571">
        <f t="shared" si="128"/>
        <v>707</v>
      </c>
      <c r="AV39" s="571">
        <f t="shared" si="128"/>
        <v>707</v>
      </c>
      <c r="AW39" s="571">
        <f t="shared" si="128"/>
        <v>707</v>
      </c>
      <c r="AX39" s="571">
        <f t="shared" si="128"/>
        <v>707</v>
      </c>
      <c r="AY39" s="571">
        <f t="shared" si="128"/>
        <v>703</v>
      </c>
      <c r="AZ39" s="571">
        <f t="shared" si="128"/>
        <v>703</v>
      </c>
      <c r="BA39" s="571">
        <f t="shared" si="128"/>
        <v>703</v>
      </c>
      <c r="BB39" s="571">
        <f t="shared" si="128"/>
        <v>626</v>
      </c>
      <c r="BC39" s="571">
        <f t="shared" si="128"/>
        <v>626</v>
      </c>
      <c r="BD39" s="571">
        <f t="shared" si="128"/>
        <v>626</v>
      </c>
      <c r="BE39" s="571">
        <f t="shared" si="128"/>
        <v>626</v>
      </c>
      <c r="BF39" s="571">
        <f t="shared" si="128"/>
        <v>626</v>
      </c>
      <c r="BG39" s="571">
        <f t="shared" si="128"/>
        <v>626</v>
      </c>
      <c r="BH39" s="571">
        <f t="shared" si="128"/>
        <v>626</v>
      </c>
      <c r="BI39" s="571">
        <f t="shared" si="128"/>
        <v>626</v>
      </c>
      <c r="BJ39" s="571">
        <f t="shared" si="128"/>
        <v>626</v>
      </c>
      <c r="BK39" s="571">
        <f t="shared" si="128"/>
        <v>626</v>
      </c>
      <c r="BL39" s="571">
        <f t="shared" si="128"/>
        <v>626</v>
      </c>
      <c r="BM39" s="571">
        <f t="shared" si="128"/>
        <v>626</v>
      </c>
      <c r="BN39" s="571"/>
      <c r="BO39" s="571">
        <f t="shared" si="117"/>
        <v>33050</v>
      </c>
      <c r="BP39" s="7"/>
      <c r="BQ39" s="7">
        <f t="shared" si="118"/>
        <v>0</v>
      </c>
      <c r="BR39" s="571">
        <f t="shared" si="119"/>
        <v>0</v>
      </c>
      <c r="BS39" s="571">
        <f t="shared" si="119"/>
        <v>0</v>
      </c>
      <c r="BT39" s="571">
        <f t="shared" si="119"/>
        <v>2932</v>
      </c>
      <c r="BU39" s="571">
        <f t="shared" si="119"/>
        <v>6040</v>
      </c>
      <c r="BV39" s="571">
        <f t="shared" si="119"/>
        <v>8094</v>
      </c>
      <c r="BW39" s="571">
        <f t="shared" si="119"/>
        <v>8472</v>
      </c>
      <c r="BX39" s="571">
        <f t="shared" si="119"/>
        <v>7512</v>
      </c>
      <c r="BY39" s="16"/>
      <c r="BZ39" s="571">
        <f t="shared" si="120"/>
        <v>0</v>
      </c>
      <c r="CA39" s="571">
        <f t="shared" si="120"/>
        <v>0</v>
      </c>
      <c r="CB39" s="571">
        <f t="shared" si="120"/>
        <v>407</v>
      </c>
      <c r="CC39" s="571">
        <f t="shared" si="120"/>
        <v>4786</v>
      </c>
      <c r="CD39" s="571">
        <f t="shared" si="120"/>
        <v>7997</v>
      </c>
      <c r="CE39" s="571">
        <f t="shared" si="120"/>
        <v>8118</v>
      </c>
      <c r="CF39" s="571">
        <f t="shared" si="120"/>
        <v>7986</v>
      </c>
      <c r="CG39" s="571">
        <f t="shared" si="120"/>
        <v>3756</v>
      </c>
      <c r="CH39" s="120">
        <f t="shared" si="125"/>
        <v>0</v>
      </c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</row>
    <row r="40" spans="1:118" ht="15" outlineLevel="1">
      <c r="A40" s="572" t="s">
        <v>134</v>
      </c>
      <c r="B40" s="9">
        <f>'4a 1718 CS PC'!AI6</f>
        <v>1.0699999999999999E-2</v>
      </c>
      <c r="C40" s="9">
        <f>'4a 1718 CS PC'!AP6</f>
        <v>6.3E-3</v>
      </c>
      <c r="D40" s="9">
        <f>'4b 1819 CS PC'!AJ6</f>
        <v>1.0999999999999999E-2</v>
      </c>
      <c r="E40" s="9">
        <f>'4b 1819 CS PC'!AT6</f>
        <v>6.6E-3</v>
      </c>
      <c r="F40" s="9">
        <f>'4c 1920 CS PC'!AI6</f>
        <v>1.06E-2</v>
      </c>
      <c r="G40" s="9">
        <f>'4c 1920 CS PC'!AS6</f>
        <v>6.4000000000000003E-3</v>
      </c>
      <c r="H40" s="9">
        <f>'4d 2021 CS PC'!AI6</f>
        <v>0.01</v>
      </c>
      <c r="I40" s="9">
        <f>'4d 2021 CS PC'!AS6</f>
        <v>5.8999999999999999E-3</v>
      </c>
      <c r="J40" s="9">
        <f>'4e 2122 CS PC'!W6</f>
        <v>0.01</v>
      </c>
      <c r="K40" s="9">
        <f>'4e 2122 CS PC'!AB6</f>
        <v>5.8999999999999999E-3</v>
      </c>
      <c r="L40" s="9"/>
      <c r="M40" s="571">
        <f t="shared" ref="M40:Y40" si="130">M102+M164+M226</f>
        <v>0</v>
      </c>
      <c r="N40" s="571">
        <f t="shared" si="130"/>
        <v>0</v>
      </c>
      <c r="O40" s="571">
        <f t="shared" si="130"/>
        <v>0</v>
      </c>
      <c r="P40" s="571">
        <f t="shared" si="130"/>
        <v>0</v>
      </c>
      <c r="Q40" s="571">
        <f t="shared" si="130"/>
        <v>0</v>
      </c>
      <c r="R40" s="571">
        <f t="shared" si="130"/>
        <v>0</v>
      </c>
      <c r="S40" s="571">
        <f t="shared" si="130"/>
        <v>0</v>
      </c>
      <c r="T40" s="571">
        <f t="shared" si="130"/>
        <v>0</v>
      </c>
      <c r="U40" s="571">
        <f t="shared" si="130"/>
        <v>0</v>
      </c>
      <c r="V40" s="571">
        <f t="shared" si="130"/>
        <v>4318</v>
      </c>
      <c r="W40" s="571">
        <f t="shared" si="130"/>
        <v>8937</v>
      </c>
      <c r="X40" s="571">
        <f t="shared" si="130"/>
        <v>17825</v>
      </c>
      <c r="Y40" s="571">
        <f t="shared" si="130"/>
        <v>9571</v>
      </c>
      <c r="Z40" s="571">
        <f t="shared" ref="Z40:AA40" si="131">Z102+Z164+Z226</f>
        <v>0</v>
      </c>
      <c r="AA40" s="571">
        <f t="shared" si="131"/>
        <v>13055</v>
      </c>
      <c r="AB40" s="571">
        <f t="shared" ref="AB40:BM40" si="132">AB102+AB164+AB226</f>
        <v>14176</v>
      </c>
      <c r="AC40" s="571">
        <f t="shared" ref="AC40" si="133">AC102+AC164+AC226</f>
        <v>23621</v>
      </c>
      <c r="AD40" s="571">
        <f t="shared" si="132"/>
        <v>6390</v>
      </c>
      <c r="AE40" s="571">
        <f t="shared" si="132"/>
        <v>6390</v>
      </c>
      <c r="AF40" s="571">
        <f t="shared" si="132"/>
        <v>6390</v>
      </c>
      <c r="AG40" s="571">
        <f t="shared" si="132"/>
        <v>6390</v>
      </c>
      <c r="AH40" s="571">
        <f t="shared" si="132"/>
        <v>6390</v>
      </c>
      <c r="AI40" s="571">
        <f t="shared" si="132"/>
        <v>6390</v>
      </c>
      <c r="AJ40" s="571">
        <f t="shared" si="132"/>
        <v>6348</v>
      </c>
      <c r="AK40" s="571">
        <f t="shared" si="132"/>
        <v>6348</v>
      </c>
      <c r="AL40" s="571">
        <f t="shared" si="132"/>
        <v>6348</v>
      </c>
      <c r="AM40" s="571">
        <f t="shared" si="132"/>
        <v>6348</v>
      </c>
      <c r="AN40" s="571">
        <f t="shared" si="132"/>
        <v>6348</v>
      </c>
      <c r="AO40" s="571">
        <f t="shared" si="132"/>
        <v>6348</v>
      </c>
      <c r="AP40" s="571">
        <f t="shared" si="132"/>
        <v>6949</v>
      </c>
      <c r="AQ40" s="571">
        <f t="shared" si="132"/>
        <v>6949</v>
      </c>
      <c r="AR40" s="571">
        <f t="shared" si="132"/>
        <v>6949</v>
      </c>
      <c r="AS40" s="571">
        <f t="shared" si="132"/>
        <v>6949</v>
      </c>
      <c r="AT40" s="571">
        <f t="shared" si="132"/>
        <v>6949</v>
      </c>
      <c r="AU40" s="571">
        <f t="shared" si="132"/>
        <v>6949</v>
      </c>
      <c r="AV40" s="571">
        <f t="shared" si="132"/>
        <v>6949</v>
      </c>
      <c r="AW40" s="571">
        <f t="shared" si="132"/>
        <v>6949</v>
      </c>
      <c r="AX40" s="571">
        <f t="shared" si="132"/>
        <v>6949</v>
      </c>
      <c r="AY40" s="571">
        <f t="shared" si="132"/>
        <v>6912</v>
      </c>
      <c r="AZ40" s="571">
        <f t="shared" si="132"/>
        <v>6912</v>
      </c>
      <c r="BA40" s="571">
        <f t="shared" si="132"/>
        <v>6912</v>
      </c>
      <c r="BB40" s="571">
        <f t="shared" si="132"/>
        <v>6152</v>
      </c>
      <c r="BC40" s="571">
        <f t="shared" si="132"/>
        <v>6152</v>
      </c>
      <c r="BD40" s="571">
        <f t="shared" si="132"/>
        <v>6152</v>
      </c>
      <c r="BE40" s="571">
        <f t="shared" si="132"/>
        <v>6152</v>
      </c>
      <c r="BF40" s="571">
        <f t="shared" si="132"/>
        <v>6152</v>
      </c>
      <c r="BG40" s="571">
        <f t="shared" si="132"/>
        <v>6152</v>
      </c>
      <c r="BH40" s="571">
        <f t="shared" si="132"/>
        <v>6152</v>
      </c>
      <c r="BI40" s="571">
        <f t="shared" si="132"/>
        <v>6152</v>
      </c>
      <c r="BJ40" s="571">
        <f t="shared" si="132"/>
        <v>6152</v>
      </c>
      <c r="BK40" s="571">
        <f t="shared" si="132"/>
        <v>6152</v>
      </c>
      <c r="BL40" s="571">
        <f t="shared" si="132"/>
        <v>6152</v>
      </c>
      <c r="BM40" s="571">
        <f t="shared" si="132"/>
        <v>6152</v>
      </c>
      <c r="BN40" s="571"/>
      <c r="BO40" s="571">
        <f t="shared" si="117"/>
        <v>325032</v>
      </c>
      <c r="BP40" s="7"/>
      <c r="BQ40" s="7">
        <f t="shared" si="118"/>
        <v>0</v>
      </c>
      <c r="BR40" s="571">
        <f t="shared" si="119"/>
        <v>0</v>
      </c>
      <c r="BS40" s="571">
        <f t="shared" si="119"/>
        <v>0</v>
      </c>
      <c r="BT40" s="571">
        <f t="shared" si="119"/>
        <v>31080</v>
      </c>
      <c r="BU40" s="571">
        <f t="shared" si="119"/>
        <v>60423</v>
      </c>
      <c r="BV40" s="571">
        <f t="shared" si="119"/>
        <v>76428</v>
      </c>
      <c r="BW40" s="571">
        <f t="shared" si="119"/>
        <v>83277</v>
      </c>
      <c r="BX40" s="571">
        <f t="shared" si="119"/>
        <v>73824</v>
      </c>
      <c r="BY40" s="16"/>
      <c r="BZ40" s="571">
        <f t="shared" si="120"/>
        <v>0</v>
      </c>
      <c r="CA40" s="571">
        <f t="shared" si="120"/>
        <v>0</v>
      </c>
      <c r="CB40" s="571">
        <f t="shared" si="120"/>
        <v>4318</v>
      </c>
      <c r="CC40" s="571">
        <f t="shared" si="120"/>
        <v>49388</v>
      </c>
      <c r="CD40" s="571">
        <f t="shared" si="120"/>
        <v>76137</v>
      </c>
      <c r="CE40" s="571">
        <f t="shared" si="120"/>
        <v>79782</v>
      </c>
      <c r="CF40" s="571">
        <f t="shared" si="120"/>
        <v>78495</v>
      </c>
      <c r="CG40" s="571">
        <f t="shared" si="120"/>
        <v>36912</v>
      </c>
      <c r="CH40" s="120">
        <f t="shared" si="125"/>
        <v>0</v>
      </c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</row>
    <row r="41" spans="1:118" ht="15" outlineLevel="1">
      <c r="A41" s="572" t="s">
        <v>135</v>
      </c>
      <c r="B41" s="9">
        <f>'4a 1718 CS PC'!AI7</f>
        <v>1.6999999999999999E-3</v>
      </c>
      <c r="C41" s="9">
        <f>'4a 1718 CS PC'!AP7</f>
        <v>1E-3</v>
      </c>
      <c r="D41" s="9">
        <f>'4b 1819 CS PC'!AJ7</f>
        <v>1.6000000000000001E-3</v>
      </c>
      <c r="E41" s="9">
        <f>'4b 1819 CS PC'!AT7</f>
        <v>1E-3</v>
      </c>
      <c r="F41" s="9">
        <f>'4c 1920 CS PC'!AI7</f>
        <v>1.6000000000000001E-3</v>
      </c>
      <c r="G41" s="9">
        <f>'4c 1920 CS PC'!AS7</f>
        <v>1E-3</v>
      </c>
      <c r="H41" s="9">
        <f>'4d 2021 CS PC'!AI7</f>
        <v>1.6000000000000001E-3</v>
      </c>
      <c r="I41" s="9">
        <f>'4d 2021 CS PC'!AS7</f>
        <v>1E-3</v>
      </c>
      <c r="J41" s="9">
        <f>'4e 2122 CS PC'!W7</f>
        <v>1.6000000000000001E-3</v>
      </c>
      <c r="K41" s="9">
        <f>'4e 2122 CS PC'!AB7</f>
        <v>1E-3</v>
      </c>
      <c r="L41" s="9"/>
      <c r="M41" s="571">
        <f t="shared" ref="M41:Y41" si="134">M103+M165+M227</f>
        <v>0</v>
      </c>
      <c r="N41" s="571">
        <f t="shared" si="134"/>
        <v>0</v>
      </c>
      <c r="O41" s="571">
        <f t="shared" si="134"/>
        <v>0</v>
      </c>
      <c r="P41" s="571">
        <f t="shared" si="134"/>
        <v>0</v>
      </c>
      <c r="Q41" s="571">
        <f t="shared" si="134"/>
        <v>0</v>
      </c>
      <c r="R41" s="571">
        <f t="shared" si="134"/>
        <v>0</v>
      </c>
      <c r="S41" s="571">
        <f t="shared" si="134"/>
        <v>0</v>
      </c>
      <c r="T41" s="571">
        <f t="shared" si="134"/>
        <v>0</v>
      </c>
      <c r="U41" s="571">
        <f t="shared" si="134"/>
        <v>0</v>
      </c>
      <c r="V41" s="571">
        <f t="shared" si="134"/>
        <v>652</v>
      </c>
      <c r="W41" s="571">
        <f t="shared" si="134"/>
        <v>1348</v>
      </c>
      <c r="X41" s="571">
        <f t="shared" si="134"/>
        <v>2690</v>
      </c>
      <c r="Y41" s="571">
        <f t="shared" si="134"/>
        <v>1530</v>
      </c>
      <c r="Z41" s="571">
        <f t="shared" ref="Z41:AA41" si="135">Z103+Z165+Z227</f>
        <v>0</v>
      </c>
      <c r="AA41" s="571">
        <f t="shared" si="135"/>
        <v>2089</v>
      </c>
      <c r="AB41" s="571">
        <f t="shared" ref="AB41:BM41" si="136">AB103+AB165+AB227</f>
        <v>2268</v>
      </c>
      <c r="AC41" s="571">
        <f t="shared" ref="AC41" si="137">AC103+AC165+AC227</f>
        <v>3779</v>
      </c>
      <c r="AD41" s="571">
        <f t="shared" si="136"/>
        <v>1022</v>
      </c>
      <c r="AE41" s="571">
        <f t="shared" si="136"/>
        <v>1022</v>
      </c>
      <c r="AF41" s="571">
        <f t="shared" si="136"/>
        <v>1022</v>
      </c>
      <c r="AG41" s="571">
        <f t="shared" si="136"/>
        <v>1022</v>
      </c>
      <c r="AH41" s="571">
        <f t="shared" si="136"/>
        <v>1022</v>
      </c>
      <c r="AI41" s="571">
        <f t="shared" si="136"/>
        <v>1022</v>
      </c>
      <c r="AJ41" s="571">
        <f t="shared" si="136"/>
        <v>1076</v>
      </c>
      <c r="AK41" s="571">
        <f t="shared" si="136"/>
        <v>1076</v>
      </c>
      <c r="AL41" s="571">
        <f t="shared" si="136"/>
        <v>1076</v>
      </c>
      <c r="AM41" s="571">
        <f t="shared" si="136"/>
        <v>1076</v>
      </c>
      <c r="AN41" s="571">
        <f t="shared" si="136"/>
        <v>1076</v>
      </c>
      <c r="AO41" s="571">
        <f t="shared" si="136"/>
        <v>1076</v>
      </c>
      <c r="AP41" s="571">
        <f t="shared" si="136"/>
        <v>1178</v>
      </c>
      <c r="AQ41" s="571">
        <f t="shared" si="136"/>
        <v>1178</v>
      </c>
      <c r="AR41" s="571">
        <f t="shared" si="136"/>
        <v>1178</v>
      </c>
      <c r="AS41" s="571">
        <f t="shared" si="136"/>
        <v>1178</v>
      </c>
      <c r="AT41" s="571">
        <f t="shared" si="136"/>
        <v>1178</v>
      </c>
      <c r="AU41" s="571">
        <f t="shared" si="136"/>
        <v>1178</v>
      </c>
      <c r="AV41" s="571">
        <f t="shared" si="136"/>
        <v>1178</v>
      </c>
      <c r="AW41" s="571">
        <f t="shared" si="136"/>
        <v>1178</v>
      </c>
      <c r="AX41" s="571">
        <f t="shared" si="136"/>
        <v>1178</v>
      </c>
      <c r="AY41" s="571">
        <f t="shared" si="136"/>
        <v>1172</v>
      </c>
      <c r="AZ41" s="571">
        <f t="shared" si="136"/>
        <v>1172</v>
      </c>
      <c r="BA41" s="571">
        <f t="shared" si="136"/>
        <v>1172</v>
      </c>
      <c r="BB41" s="571">
        <f t="shared" si="136"/>
        <v>1043</v>
      </c>
      <c r="BC41" s="571">
        <f t="shared" si="136"/>
        <v>1043</v>
      </c>
      <c r="BD41" s="571">
        <f t="shared" si="136"/>
        <v>1043</v>
      </c>
      <c r="BE41" s="571">
        <f t="shared" si="136"/>
        <v>1043</v>
      </c>
      <c r="BF41" s="571">
        <f t="shared" si="136"/>
        <v>1043</v>
      </c>
      <c r="BG41" s="571">
        <f t="shared" si="136"/>
        <v>1043</v>
      </c>
      <c r="BH41" s="571">
        <f t="shared" si="136"/>
        <v>1043</v>
      </c>
      <c r="BI41" s="571">
        <f t="shared" si="136"/>
        <v>1043</v>
      </c>
      <c r="BJ41" s="571">
        <f t="shared" si="136"/>
        <v>1043</v>
      </c>
      <c r="BK41" s="571">
        <f t="shared" si="136"/>
        <v>1043</v>
      </c>
      <c r="BL41" s="571">
        <f t="shared" si="136"/>
        <v>1043</v>
      </c>
      <c r="BM41" s="571">
        <f t="shared" si="136"/>
        <v>1043</v>
      </c>
      <c r="BN41" s="571"/>
      <c r="BO41" s="571">
        <f t="shared" si="117"/>
        <v>53578</v>
      </c>
      <c r="BP41" s="7"/>
      <c r="BQ41" s="7">
        <f t="shared" si="118"/>
        <v>0</v>
      </c>
      <c r="BR41" s="571">
        <f t="shared" si="119"/>
        <v>0</v>
      </c>
      <c r="BS41" s="571">
        <f t="shared" si="119"/>
        <v>0</v>
      </c>
      <c r="BT41" s="571">
        <f t="shared" si="119"/>
        <v>4690</v>
      </c>
      <c r="BU41" s="571">
        <f t="shared" si="119"/>
        <v>9666</v>
      </c>
      <c r="BV41" s="571">
        <f t="shared" si="119"/>
        <v>12588</v>
      </c>
      <c r="BW41" s="571">
        <f t="shared" si="119"/>
        <v>14118</v>
      </c>
      <c r="BX41" s="571">
        <f t="shared" si="119"/>
        <v>12516</v>
      </c>
      <c r="BY41" s="16"/>
      <c r="BZ41" s="571">
        <f t="shared" si="120"/>
        <v>0</v>
      </c>
      <c r="CA41" s="571">
        <f t="shared" si="120"/>
        <v>0</v>
      </c>
      <c r="CB41" s="571">
        <f t="shared" si="120"/>
        <v>652</v>
      </c>
      <c r="CC41" s="571">
        <f t="shared" si="120"/>
        <v>7657</v>
      </c>
      <c r="CD41" s="571">
        <f t="shared" si="120"/>
        <v>12179</v>
      </c>
      <c r="CE41" s="571">
        <f t="shared" si="120"/>
        <v>13524</v>
      </c>
      <c r="CF41" s="571">
        <f t="shared" si="120"/>
        <v>13308</v>
      </c>
      <c r="CG41" s="571">
        <f t="shared" si="120"/>
        <v>6258</v>
      </c>
      <c r="CH41" s="120">
        <f t="shared" si="125"/>
        <v>0</v>
      </c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</row>
    <row r="42" spans="1:118" ht="15" outlineLevel="1">
      <c r="A42" s="572" t="s">
        <v>136</v>
      </c>
      <c r="B42" s="9">
        <f>'4a 1718 CS PC'!AI8</f>
        <v>1.1000000000000001E-3</v>
      </c>
      <c r="C42" s="9">
        <f>'4a 1718 CS PC'!AP8</f>
        <v>5.9999999999999995E-4</v>
      </c>
      <c r="D42" s="9">
        <f>'4b 1819 CS PC'!AJ8</f>
        <v>1.1000000000000001E-3</v>
      </c>
      <c r="E42" s="9">
        <f>'4b 1819 CS PC'!AT8</f>
        <v>5.9999999999999995E-4</v>
      </c>
      <c r="F42" s="9">
        <f>'4c 1920 CS PC'!AI8</f>
        <v>1.1000000000000001E-3</v>
      </c>
      <c r="G42" s="9">
        <f>'4c 1920 CS PC'!AS8</f>
        <v>6.9999999999999999E-4</v>
      </c>
      <c r="H42" s="9">
        <f>'4d 2021 CS PC'!AI8</f>
        <v>1.1000000000000001E-3</v>
      </c>
      <c r="I42" s="9">
        <f>'4d 2021 CS PC'!AS8</f>
        <v>6.9999999999999999E-4</v>
      </c>
      <c r="J42" s="9">
        <f>'4e 2122 CS PC'!W8</f>
        <v>1.1000000000000001E-3</v>
      </c>
      <c r="K42" s="9">
        <f>'4e 2122 CS PC'!AB8</f>
        <v>6.9999999999999999E-4</v>
      </c>
      <c r="L42" s="9"/>
      <c r="M42" s="571">
        <f t="shared" ref="M42:Y42" si="138">M104+M166+M228</f>
        <v>0</v>
      </c>
      <c r="N42" s="571">
        <f t="shared" si="138"/>
        <v>0</v>
      </c>
      <c r="O42" s="571">
        <f t="shared" si="138"/>
        <v>0</v>
      </c>
      <c r="P42" s="571">
        <f t="shared" si="138"/>
        <v>0</v>
      </c>
      <c r="Q42" s="571">
        <f t="shared" si="138"/>
        <v>0</v>
      </c>
      <c r="R42" s="571">
        <f t="shared" si="138"/>
        <v>0</v>
      </c>
      <c r="S42" s="571">
        <f t="shared" si="138"/>
        <v>0</v>
      </c>
      <c r="T42" s="571">
        <f t="shared" si="138"/>
        <v>0</v>
      </c>
      <c r="U42" s="571">
        <f t="shared" si="138"/>
        <v>0</v>
      </c>
      <c r="V42" s="571">
        <f t="shared" si="138"/>
        <v>449</v>
      </c>
      <c r="W42" s="571">
        <f t="shared" si="138"/>
        <v>927</v>
      </c>
      <c r="X42" s="571">
        <f t="shared" si="138"/>
        <v>1850</v>
      </c>
      <c r="Y42" s="571">
        <f t="shared" si="138"/>
        <v>1053</v>
      </c>
      <c r="Z42" s="571">
        <f t="shared" ref="Z42:AA42" si="139">Z104+Z166+Z228</f>
        <v>0</v>
      </c>
      <c r="AA42" s="571">
        <f t="shared" si="139"/>
        <v>1436</v>
      </c>
      <c r="AB42" s="571">
        <f t="shared" ref="AB42:BM42" si="140">AB104+AB166+AB228</f>
        <v>1560</v>
      </c>
      <c r="AC42" s="571">
        <f t="shared" ref="AC42" si="141">AC104+AC166+AC228</f>
        <v>2598</v>
      </c>
      <c r="AD42" s="571">
        <f t="shared" si="140"/>
        <v>703</v>
      </c>
      <c r="AE42" s="571">
        <f t="shared" si="140"/>
        <v>703</v>
      </c>
      <c r="AF42" s="571">
        <f t="shared" si="140"/>
        <v>703</v>
      </c>
      <c r="AG42" s="571">
        <f t="shared" si="140"/>
        <v>703</v>
      </c>
      <c r="AH42" s="571">
        <f t="shared" si="140"/>
        <v>703</v>
      </c>
      <c r="AI42" s="571">
        <f t="shared" si="140"/>
        <v>703</v>
      </c>
      <c r="AJ42" s="571">
        <f t="shared" si="140"/>
        <v>753</v>
      </c>
      <c r="AK42" s="571">
        <f t="shared" si="140"/>
        <v>753</v>
      </c>
      <c r="AL42" s="571">
        <f t="shared" si="140"/>
        <v>753</v>
      </c>
      <c r="AM42" s="571">
        <f t="shared" si="140"/>
        <v>753</v>
      </c>
      <c r="AN42" s="571">
        <f t="shared" si="140"/>
        <v>753</v>
      </c>
      <c r="AO42" s="571">
        <f t="shared" si="140"/>
        <v>753</v>
      </c>
      <c r="AP42" s="571">
        <f t="shared" si="140"/>
        <v>824</v>
      </c>
      <c r="AQ42" s="571">
        <f t="shared" si="140"/>
        <v>824</v>
      </c>
      <c r="AR42" s="571">
        <f t="shared" si="140"/>
        <v>824</v>
      </c>
      <c r="AS42" s="571">
        <f t="shared" si="140"/>
        <v>824</v>
      </c>
      <c r="AT42" s="571">
        <f t="shared" si="140"/>
        <v>824</v>
      </c>
      <c r="AU42" s="571">
        <f t="shared" si="140"/>
        <v>824</v>
      </c>
      <c r="AV42" s="571">
        <f t="shared" si="140"/>
        <v>824</v>
      </c>
      <c r="AW42" s="571">
        <f t="shared" si="140"/>
        <v>824</v>
      </c>
      <c r="AX42" s="571">
        <f t="shared" si="140"/>
        <v>824</v>
      </c>
      <c r="AY42" s="571">
        <f t="shared" si="140"/>
        <v>820</v>
      </c>
      <c r="AZ42" s="571">
        <f t="shared" si="140"/>
        <v>820</v>
      </c>
      <c r="BA42" s="571">
        <f t="shared" si="140"/>
        <v>820</v>
      </c>
      <c r="BB42" s="571">
        <f t="shared" si="140"/>
        <v>730</v>
      </c>
      <c r="BC42" s="571">
        <f t="shared" si="140"/>
        <v>730</v>
      </c>
      <c r="BD42" s="571">
        <f t="shared" si="140"/>
        <v>730</v>
      </c>
      <c r="BE42" s="571">
        <f t="shared" si="140"/>
        <v>730</v>
      </c>
      <c r="BF42" s="571">
        <f t="shared" si="140"/>
        <v>730</v>
      </c>
      <c r="BG42" s="571">
        <f t="shared" si="140"/>
        <v>730</v>
      </c>
      <c r="BH42" s="571">
        <f t="shared" si="140"/>
        <v>730</v>
      </c>
      <c r="BI42" s="571">
        <f t="shared" si="140"/>
        <v>730</v>
      </c>
      <c r="BJ42" s="571">
        <f t="shared" si="140"/>
        <v>730</v>
      </c>
      <c r="BK42" s="571">
        <f t="shared" si="140"/>
        <v>730</v>
      </c>
      <c r="BL42" s="571">
        <f t="shared" si="140"/>
        <v>730</v>
      </c>
      <c r="BM42" s="571">
        <f t="shared" si="140"/>
        <v>730</v>
      </c>
      <c r="BN42" s="571"/>
      <c r="BO42" s="571">
        <f t="shared" si="117"/>
        <v>37245</v>
      </c>
      <c r="BP42" s="7"/>
      <c r="BQ42" s="7">
        <f t="shared" si="118"/>
        <v>0</v>
      </c>
      <c r="BR42" s="571">
        <f t="shared" si="119"/>
        <v>0</v>
      </c>
      <c r="BS42" s="571">
        <f t="shared" si="119"/>
        <v>0</v>
      </c>
      <c r="BT42" s="571">
        <f t="shared" si="119"/>
        <v>3226</v>
      </c>
      <c r="BU42" s="571">
        <f t="shared" si="119"/>
        <v>6647</v>
      </c>
      <c r="BV42" s="571">
        <f t="shared" si="119"/>
        <v>8736</v>
      </c>
      <c r="BW42" s="571">
        <f t="shared" si="119"/>
        <v>9876</v>
      </c>
      <c r="BX42" s="571">
        <f t="shared" si="119"/>
        <v>8760</v>
      </c>
      <c r="BY42" s="16"/>
      <c r="BZ42" s="571">
        <f t="shared" si="120"/>
        <v>0</v>
      </c>
      <c r="CA42" s="571">
        <f t="shared" si="120"/>
        <v>0</v>
      </c>
      <c r="CB42" s="571">
        <f t="shared" si="120"/>
        <v>449</v>
      </c>
      <c r="CC42" s="571">
        <f t="shared" si="120"/>
        <v>5266</v>
      </c>
      <c r="CD42" s="571">
        <f t="shared" si="120"/>
        <v>8376</v>
      </c>
      <c r="CE42" s="571">
        <f t="shared" si="120"/>
        <v>9462</v>
      </c>
      <c r="CF42" s="571">
        <f t="shared" si="120"/>
        <v>9312</v>
      </c>
      <c r="CG42" s="571">
        <f t="shared" si="120"/>
        <v>4380</v>
      </c>
      <c r="CH42" s="120">
        <f t="shared" si="125"/>
        <v>0</v>
      </c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</row>
    <row r="43" spans="1:118" ht="15" outlineLevel="1">
      <c r="A43" s="572" t="s">
        <v>137</v>
      </c>
      <c r="B43" s="9">
        <f>'4a 1718 CS PC'!AI9</f>
        <v>0</v>
      </c>
      <c r="C43" s="9">
        <f>'4a 1718 CS PC'!AP9</f>
        <v>1.9E-2</v>
      </c>
      <c r="D43" s="9">
        <f>'4b 1819 CS PC'!AJ9</f>
        <v>0</v>
      </c>
      <c r="E43" s="9">
        <f>'4b 1819 CS PC'!AT9</f>
        <v>1.89E-2</v>
      </c>
      <c r="F43" s="9">
        <f>'4c 1920 CS PC'!AI9</f>
        <v>0</v>
      </c>
      <c r="G43" s="9">
        <f>'4c 1920 CS PC'!AS9</f>
        <v>1.89E-2</v>
      </c>
      <c r="H43" s="9">
        <f>'4d 2021 CS PC'!AI9</f>
        <v>0</v>
      </c>
      <c r="I43" s="9">
        <f>'4d 2021 CS PC'!AS9</f>
        <v>1.9800000000000002E-2</v>
      </c>
      <c r="J43" s="9">
        <f>'4e 2122 CS PC'!W9</f>
        <v>0</v>
      </c>
      <c r="K43" s="9">
        <f>'4e 2122 CS PC'!AB9</f>
        <v>2.0199999999999999E-2</v>
      </c>
      <c r="L43" s="9"/>
      <c r="M43" s="571">
        <f t="shared" ref="M43:Y43" si="142">M105+M167+M229</f>
        <v>0</v>
      </c>
      <c r="N43" s="571">
        <f t="shared" si="142"/>
        <v>0</v>
      </c>
      <c r="O43" s="571">
        <f t="shared" si="142"/>
        <v>0</v>
      </c>
      <c r="P43" s="571">
        <f t="shared" si="142"/>
        <v>0</v>
      </c>
      <c r="Q43" s="571">
        <f t="shared" si="142"/>
        <v>0</v>
      </c>
      <c r="R43" s="571">
        <f t="shared" si="142"/>
        <v>0</v>
      </c>
      <c r="S43" s="571">
        <f t="shared" si="142"/>
        <v>0</v>
      </c>
      <c r="T43" s="571">
        <f t="shared" si="142"/>
        <v>0</v>
      </c>
      <c r="U43" s="571">
        <f t="shared" si="142"/>
        <v>0</v>
      </c>
      <c r="V43" s="571">
        <f t="shared" si="142"/>
        <v>0</v>
      </c>
      <c r="W43" s="571">
        <f t="shared" si="142"/>
        <v>0</v>
      </c>
      <c r="X43" s="571">
        <f t="shared" si="142"/>
        <v>0</v>
      </c>
      <c r="Y43" s="571">
        <f t="shared" si="142"/>
        <v>0</v>
      </c>
      <c r="Z43" s="571">
        <f t="shared" ref="Z43:AA43" si="143">Z105+Z167+Z229</f>
        <v>0</v>
      </c>
      <c r="AA43" s="571">
        <f t="shared" si="143"/>
        <v>0</v>
      </c>
      <c r="AB43" s="571">
        <f t="shared" ref="AB43:BM43" si="144">AB105+AB167+AB229</f>
        <v>0</v>
      </c>
      <c r="AC43" s="571">
        <f t="shared" ref="AC43" si="145">AC105+AC167+AC229</f>
        <v>0</v>
      </c>
      <c r="AD43" s="571">
        <f t="shared" si="144"/>
        <v>0</v>
      </c>
      <c r="AE43" s="571">
        <f t="shared" si="144"/>
        <v>0</v>
      </c>
      <c r="AF43" s="571">
        <f t="shared" si="144"/>
        <v>0</v>
      </c>
      <c r="AG43" s="571">
        <f t="shared" si="144"/>
        <v>0</v>
      </c>
      <c r="AH43" s="571">
        <f t="shared" si="144"/>
        <v>0</v>
      </c>
      <c r="AI43" s="571">
        <f t="shared" si="144"/>
        <v>0</v>
      </c>
      <c r="AJ43" s="571">
        <f t="shared" si="144"/>
        <v>21736</v>
      </c>
      <c r="AK43" s="571">
        <f t="shared" si="144"/>
        <v>21736</v>
      </c>
      <c r="AL43" s="571">
        <f t="shared" si="144"/>
        <v>21736</v>
      </c>
      <c r="AM43" s="571">
        <f t="shared" si="144"/>
        <v>21736</v>
      </c>
      <c r="AN43" s="571">
        <f t="shared" si="144"/>
        <v>21736</v>
      </c>
      <c r="AO43" s="571">
        <f t="shared" si="144"/>
        <v>21736</v>
      </c>
      <c r="AP43" s="571">
        <f t="shared" si="144"/>
        <v>23792</v>
      </c>
      <c r="AQ43" s="571">
        <f t="shared" si="144"/>
        <v>23792</v>
      </c>
      <c r="AR43" s="571">
        <f t="shared" si="144"/>
        <v>23792</v>
      </c>
      <c r="AS43" s="571">
        <f t="shared" si="144"/>
        <v>23792</v>
      </c>
      <c r="AT43" s="571">
        <f t="shared" si="144"/>
        <v>23792</v>
      </c>
      <c r="AU43" s="571">
        <f t="shared" si="144"/>
        <v>23792</v>
      </c>
      <c r="AV43" s="571">
        <f t="shared" si="144"/>
        <v>23792</v>
      </c>
      <c r="AW43" s="571">
        <f t="shared" si="144"/>
        <v>23792</v>
      </c>
      <c r="AX43" s="571">
        <f t="shared" si="144"/>
        <v>23792</v>
      </c>
      <c r="AY43" s="571">
        <f t="shared" si="144"/>
        <v>23665</v>
      </c>
      <c r="AZ43" s="571">
        <f t="shared" si="144"/>
        <v>23665</v>
      </c>
      <c r="BA43" s="571">
        <f t="shared" si="144"/>
        <v>23665</v>
      </c>
      <c r="BB43" s="571">
        <f t="shared" si="144"/>
        <v>21060</v>
      </c>
      <c r="BC43" s="571">
        <f t="shared" si="144"/>
        <v>21060</v>
      </c>
      <c r="BD43" s="571">
        <f t="shared" si="144"/>
        <v>21060</v>
      </c>
      <c r="BE43" s="571">
        <f t="shared" si="144"/>
        <v>21060</v>
      </c>
      <c r="BF43" s="571">
        <f t="shared" si="144"/>
        <v>21060</v>
      </c>
      <c r="BG43" s="571">
        <f t="shared" si="144"/>
        <v>21060</v>
      </c>
      <c r="BH43" s="571">
        <f t="shared" si="144"/>
        <v>21060</v>
      </c>
      <c r="BI43" s="571">
        <f t="shared" si="144"/>
        <v>21060</v>
      </c>
      <c r="BJ43" s="571">
        <f t="shared" si="144"/>
        <v>21060</v>
      </c>
      <c r="BK43" s="571">
        <f t="shared" si="144"/>
        <v>21060</v>
      </c>
      <c r="BL43" s="571">
        <f t="shared" si="144"/>
        <v>21060</v>
      </c>
      <c r="BM43" s="571">
        <f t="shared" si="144"/>
        <v>21060</v>
      </c>
      <c r="BN43" s="571"/>
      <c r="BO43" s="571">
        <f t="shared" si="117"/>
        <v>668259</v>
      </c>
      <c r="BP43" s="7"/>
      <c r="BQ43" s="7">
        <f t="shared" si="118"/>
        <v>0</v>
      </c>
      <c r="BR43" s="571">
        <f t="shared" si="119"/>
        <v>0</v>
      </c>
      <c r="BS43" s="571">
        <f t="shared" si="119"/>
        <v>0</v>
      </c>
      <c r="BT43" s="571">
        <f t="shared" si="119"/>
        <v>0</v>
      </c>
      <c r="BU43" s="571">
        <f t="shared" si="119"/>
        <v>0</v>
      </c>
      <c r="BV43" s="571">
        <f t="shared" si="119"/>
        <v>130416</v>
      </c>
      <c r="BW43" s="571">
        <f t="shared" si="119"/>
        <v>285123</v>
      </c>
      <c r="BX43" s="571">
        <f t="shared" si="119"/>
        <v>252720</v>
      </c>
      <c r="BY43" s="16"/>
      <c r="BZ43" s="571">
        <f t="shared" si="120"/>
        <v>0</v>
      </c>
      <c r="CA43" s="571">
        <f t="shared" si="120"/>
        <v>0</v>
      </c>
      <c r="CB43" s="571">
        <f t="shared" si="120"/>
        <v>0</v>
      </c>
      <c r="CC43" s="571">
        <f t="shared" si="120"/>
        <v>0</v>
      </c>
      <c r="CD43" s="571">
        <f t="shared" si="120"/>
        <v>0</v>
      </c>
      <c r="CE43" s="571">
        <f t="shared" si="120"/>
        <v>273168</v>
      </c>
      <c r="CF43" s="571">
        <f t="shared" si="120"/>
        <v>268731</v>
      </c>
      <c r="CG43" s="571">
        <f t="shared" si="120"/>
        <v>126360</v>
      </c>
      <c r="CH43" s="120">
        <f t="shared" si="125"/>
        <v>0</v>
      </c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</row>
    <row r="44" spans="1:118" ht="15" outlineLevel="1">
      <c r="A44" s="572" t="s">
        <v>138</v>
      </c>
      <c r="B44" s="9">
        <f>'4a 1718 CS PC'!AI10</f>
        <v>1.6000000000000001E-3</v>
      </c>
      <c r="C44" s="9">
        <f>'4a 1718 CS PC'!AP10</f>
        <v>8.9999999999999998E-4</v>
      </c>
      <c r="D44" s="9">
        <f>'4b 1819 CS PC'!AJ10</f>
        <v>1.6999999999999999E-3</v>
      </c>
      <c r="E44" s="9">
        <f>'4b 1819 CS PC'!AT10</f>
        <v>1E-3</v>
      </c>
      <c r="F44" s="9">
        <f>'4c 1920 CS PC'!AI10</f>
        <v>1.6999999999999999E-3</v>
      </c>
      <c r="G44" s="9">
        <f>'4c 1920 CS PC'!AS10</f>
        <v>1E-3</v>
      </c>
      <c r="H44" s="9">
        <f>'4d 2021 CS PC'!AI10</f>
        <v>1.6999999999999999E-3</v>
      </c>
      <c r="I44" s="9">
        <f>'4d 2021 CS PC'!AS10</f>
        <v>1E-3</v>
      </c>
      <c r="J44" s="9">
        <f>'4e 2122 CS PC'!W10</f>
        <v>1.6000000000000001E-3</v>
      </c>
      <c r="K44" s="9">
        <f>'4e 2122 CS PC'!AB10</f>
        <v>1E-3</v>
      </c>
      <c r="L44" s="9"/>
      <c r="M44" s="571">
        <f t="shared" ref="M44:Y44" si="146">M106+M168+M230</f>
        <v>0</v>
      </c>
      <c r="N44" s="571">
        <f t="shared" si="146"/>
        <v>0</v>
      </c>
      <c r="O44" s="571">
        <f t="shared" si="146"/>
        <v>0</v>
      </c>
      <c r="P44" s="571">
        <f t="shared" si="146"/>
        <v>0</v>
      </c>
      <c r="Q44" s="571">
        <f t="shared" si="146"/>
        <v>0</v>
      </c>
      <c r="R44" s="571">
        <f t="shared" si="146"/>
        <v>0</v>
      </c>
      <c r="S44" s="571">
        <f t="shared" si="146"/>
        <v>0</v>
      </c>
      <c r="T44" s="571">
        <f t="shared" si="146"/>
        <v>0</v>
      </c>
      <c r="U44" s="571">
        <f t="shared" si="146"/>
        <v>0</v>
      </c>
      <c r="V44" s="571">
        <f t="shared" si="146"/>
        <v>693</v>
      </c>
      <c r="W44" s="571">
        <f t="shared" si="146"/>
        <v>1434</v>
      </c>
      <c r="X44" s="571">
        <f t="shared" si="146"/>
        <v>2858</v>
      </c>
      <c r="Y44" s="571">
        <f t="shared" si="146"/>
        <v>1628</v>
      </c>
      <c r="Z44" s="571">
        <f t="shared" ref="Z44:AA44" si="147">Z106+Z168+Z230</f>
        <v>0</v>
      </c>
      <c r="AA44" s="571">
        <f t="shared" si="147"/>
        <v>2220</v>
      </c>
      <c r="AB44" s="571">
        <f t="shared" ref="AB44:BM44" si="148">AB106+AB168+AB230</f>
        <v>2410</v>
      </c>
      <c r="AC44" s="571">
        <f t="shared" ref="AC44" si="149">AC106+AC168+AC230</f>
        <v>4016</v>
      </c>
      <c r="AD44" s="571">
        <f t="shared" si="148"/>
        <v>1022</v>
      </c>
      <c r="AE44" s="571">
        <f t="shared" si="148"/>
        <v>1022</v>
      </c>
      <c r="AF44" s="571">
        <f t="shared" si="148"/>
        <v>1022</v>
      </c>
      <c r="AG44" s="571">
        <f t="shared" si="148"/>
        <v>1022</v>
      </c>
      <c r="AH44" s="571">
        <f t="shared" si="148"/>
        <v>1022</v>
      </c>
      <c r="AI44" s="571">
        <f t="shared" si="148"/>
        <v>1022</v>
      </c>
      <c r="AJ44" s="571">
        <f t="shared" si="148"/>
        <v>1076</v>
      </c>
      <c r="AK44" s="571">
        <f t="shared" si="148"/>
        <v>1076</v>
      </c>
      <c r="AL44" s="571">
        <f t="shared" si="148"/>
        <v>1076</v>
      </c>
      <c r="AM44" s="571">
        <f t="shared" si="148"/>
        <v>1076</v>
      </c>
      <c r="AN44" s="571">
        <f t="shared" si="148"/>
        <v>1076</v>
      </c>
      <c r="AO44" s="571">
        <f t="shared" si="148"/>
        <v>1076</v>
      </c>
      <c r="AP44" s="571">
        <f t="shared" si="148"/>
        <v>1178</v>
      </c>
      <c r="AQ44" s="571">
        <f t="shared" si="148"/>
        <v>1178</v>
      </c>
      <c r="AR44" s="571">
        <f t="shared" si="148"/>
        <v>1178</v>
      </c>
      <c r="AS44" s="571">
        <f t="shared" si="148"/>
        <v>1178</v>
      </c>
      <c r="AT44" s="571">
        <f t="shared" si="148"/>
        <v>1178</v>
      </c>
      <c r="AU44" s="571">
        <f t="shared" si="148"/>
        <v>1178</v>
      </c>
      <c r="AV44" s="571">
        <f t="shared" si="148"/>
        <v>1178</v>
      </c>
      <c r="AW44" s="571">
        <f t="shared" si="148"/>
        <v>1178</v>
      </c>
      <c r="AX44" s="571">
        <f t="shared" si="148"/>
        <v>1178</v>
      </c>
      <c r="AY44" s="571">
        <f t="shared" si="148"/>
        <v>1172</v>
      </c>
      <c r="AZ44" s="571">
        <f t="shared" si="148"/>
        <v>1172</v>
      </c>
      <c r="BA44" s="571">
        <f t="shared" si="148"/>
        <v>1172</v>
      </c>
      <c r="BB44" s="571">
        <f t="shared" si="148"/>
        <v>1043</v>
      </c>
      <c r="BC44" s="571">
        <f t="shared" si="148"/>
        <v>1043</v>
      </c>
      <c r="BD44" s="571">
        <f t="shared" si="148"/>
        <v>1043</v>
      </c>
      <c r="BE44" s="571">
        <f t="shared" si="148"/>
        <v>1043</v>
      </c>
      <c r="BF44" s="571">
        <f t="shared" si="148"/>
        <v>1043</v>
      </c>
      <c r="BG44" s="571">
        <f t="shared" si="148"/>
        <v>1043</v>
      </c>
      <c r="BH44" s="571">
        <f t="shared" si="148"/>
        <v>1043</v>
      </c>
      <c r="BI44" s="571">
        <f t="shared" si="148"/>
        <v>1043</v>
      </c>
      <c r="BJ44" s="571">
        <f t="shared" si="148"/>
        <v>1043</v>
      </c>
      <c r="BK44" s="571">
        <f t="shared" si="148"/>
        <v>1043</v>
      </c>
      <c r="BL44" s="571">
        <f t="shared" si="148"/>
        <v>1043</v>
      </c>
      <c r="BM44" s="571">
        <f t="shared" si="148"/>
        <v>1043</v>
      </c>
      <c r="BN44" s="571"/>
      <c r="BO44" s="571">
        <f t="shared" si="117"/>
        <v>54481</v>
      </c>
      <c r="BP44" s="7"/>
      <c r="BQ44" s="7">
        <f t="shared" si="118"/>
        <v>0</v>
      </c>
      <c r="BR44" s="571">
        <f t="shared" si="119"/>
        <v>0</v>
      </c>
      <c r="BS44" s="571">
        <f t="shared" si="119"/>
        <v>0</v>
      </c>
      <c r="BT44" s="571">
        <f t="shared" si="119"/>
        <v>4985</v>
      </c>
      <c r="BU44" s="571">
        <f t="shared" si="119"/>
        <v>10274</v>
      </c>
      <c r="BV44" s="571">
        <f t="shared" si="119"/>
        <v>12588</v>
      </c>
      <c r="BW44" s="571">
        <f t="shared" si="119"/>
        <v>14118</v>
      </c>
      <c r="BX44" s="571">
        <f t="shared" si="119"/>
        <v>12516</v>
      </c>
      <c r="BY44" s="16"/>
      <c r="BZ44" s="571">
        <f t="shared" si="120"/>
        <v>0</v>
      </c>
      <c r="CA44" s="571">
        <f t="shared" si="120"/>
        <v>0</v>
      </c>
      <c r="CB44" s="571">
        <f t="shared" si="120"/>
        <v>693</v>
      </c>
      <c r="CC44" s="571">
        <f t="shared" si="120"/>
        <v>8140</v>
      </c>
      <c r="CD44" s="571">
        <f t="shared" si="120"/>
        <v>12558</v>
      </c>
      <c r="CE44" s="571">
        <f t="shared" si="120"/>
        <v>13524</v>
      </c>
      <c r="CF44" s="571">
        <f t="shared" si="120"/>
        <v>13308</v>
      </c>
      <c r="CG44" s="571">
        <f t="shared" si="120"/>
        <v>6258</v>
      </c>
      <c r="CH44" s="120">
        <f t="shared" si="125"/>
        <v>0</v>
      </c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</row>
    <row r="45" spans="1:118" ht="15" outlineLevel="1">
      <c r="A45" s="572" t="s">
        <v>139</v>
      </c>
      <c r="B45" s="9">
        <f>'4a 1718 CS PC'!AI11</f>
        <v>4.8999999999999998E-3</v>
      </c>
      <c r="C45" s="9">
        <f>'4a 1718 CS PC'!AP11</f>
        <v>2.8999999999999998E-3</v>
      </c>
      <c r="D45" s="9">
        <f>'4b 1819 CS PC'!AJ11</f>
        <v>4.7000000000000002E-3</v>
      </c>
      <c r="E45" s="9">
        <f>'4b 1819 CS PC'!AT11</f>
        <v>2.8E-3</v>
      </c>
      <c r="F45" s="9">
        <f>'4c 1920 CS PC'!AI11</f>
        <v>4.7000000000000002E-3</v>
      </c>
      <c r="G45" s="9">
        <f>'4c 1920 CS PC'!AS11</f>
        <v>2.8E-3</v>
      </c>
      <c r="H45" s="9">
        <f>'4d 2021 CS PC'!AI11</f>
        <v>4.7000000000000002E-3</v>
      </c>
      <c r="I45" s="9">
        <f>'4d 2021 CS PC'!AS11</f>
        <v>2.8E-3</v>
      </c>
      <c r="J45" s="9">
        <f>'4e 2122 CS PC'!W11</f>
        <v>4.7000000000000002E-3</v>
      </c>
      <c r="K45" s="9">
        <f>'4e 2122 CS PC'!AB11</f>
        <v>2.8E-3</v>
      </c>
      <c r="L45" s="9"/>
      <c r="M45" s="571">
        <f t="shared" ref="M45:Y45" si="150">M107+M169+M231</f>
        <v>0</v>
      </c>
      <c r="N45" s="571">
        <f t="shared" si="150"/>
        <v>0</v>
      </c>
      <c r="O45" s="571">
        <f t="shared" si="150"/>
        <v>0</v>
      </c>
      <c r="P45" s="571">
        <f t="shared" si="150"/>
        <v>0</v>
      </c>
      <c r="Q45" s="571">
        <f t="shared" si="150"/>
        <v>0</v>
      </c>
      <c r="R45" s="571">
        <f t="shared" si="150"/>
        <v>0</v>
      </c>
      <c r="S45" s="571">
        <f t="shared" si="150"/>
        <v>0</v>
      </c>
      <c r="T45" s="571">
        <f t="shared" si="150"/>
        <v>0</v>
      </c>
      <c r="U45" s="571">
        <f t="shared" si="150"/>
        <v>0</v>
      </c>
      <c r="V45" s="571">
        <f t="shared" si="150"/>
        <v>1914</v>
      </c>
      <c r="W45" s="571">
        <f t="shared" si="150"/>
        <v>3962</v>
      </c>
      <c r="X45" s="571">
        <f t="shared" si="150"/>
        <v>7903</v>
      </c>
      <c r="Y45" s="571">
        <f t="shared" si="150"/>
        <v>4499</v>
      </c>
      <c r="Z45" s="571">
        <f t="shared" ref="Z45:AA45" si="151">Z107+Z169+Z231</f>
        <v>0</v>
      </c>
      <c r="AA45" s="571">
        <f t="shared" si="151"/>
        <v>6137</v>
      </c>
      <c r="AB45" s="571">
        <f t="shared" ref="AB45:BM45" si="152">AB107+AB169+AB231</f>
        <v>6663</v>
      </c>
      <c r="AC45" s="571">
        <f t="shared" ref="AC45" si="153">AC107+AC169+AC231</f>
        <v>11100</v>
      </c>
      <c r="AD45" s="571">
        <f t="shared" si="152"/>
        <v>3001</v>
      </c>
      <c r="AE45" s="571">
        <f t="shared" si="152"/>
        <v>3001</v>
      </c>
      <c r="AF45" s="571">
        <f t="shared" si="152"/>
        <v>3001</v>
      </c>
      <c r="AG45" s="571">
        <f t="shared" si="152"/>
        <v>3001</v>
      </c>
      <c r="AH45" s="571">
        <f t="shared" si="152"/>
        <v>3001</v>
      </c>
      <c r="AI45" s="571">
        <f t="shared" si="152"/>
        <v>3001</v>
      </c>
      <c r="AJ45" s="571">
        <f t="shared" si="152"/>
        <v>3014</v>
      </c>
      <c r="AK45" s="571">
        <f t="shared" si="152"/>
        <v>3014</v>
      </c>
      <c r="AL45" s="571">
        <f t="shared" si="152"/>
        <v>3014</v>
      </c>
      <c r="AM45" s="571">
        <f t="shared" si="152"/>
        <v>3014</v>
      </c>
      <c r="AN45" s="571">
        <f t="shared" si="152"/>
        <v>3014</v>
      </c>
      <c r="AO45" s="571">
        <f t="shared" si="152"/>
        <v>3014</v>
      </c>
      <c r="AP45" s="571">
        <f t="shared" si="152"/>
        <v>3298</v>
      </c>
      <c r="AQ45" s="571">
        <f t="shared" si="152"/>
        <v>3298</v>
      </c>
      <c r="AR45" s="571">
        <f t="shared" si="152"/>
        <v>3298</v>
      </c>
      <c r="AS45" s="571">
        <f t="shared" si="152"/>
        <v>3298</v>
      </c>
      <c r="AT45" s="571">
        <f t="shared" si="152"/>
        <v>3298</v>
      </c>
      <c r="AU45" s="571">
        <f t="shared" si="152"/>
        <v>3298</v>
      </c>
      <c r="AV45" s="571">
        <f t="shared" si="152"/>
        <v>3298</v>
      </c>
      <c r="AW45" s="571">
        <f t="shared" si="152"/>
        <v>3298</v>
      </c>
      <c r="AX45" s="571">
        <f t="shared" si="152"/>
        <v>3298</v>
      </c>
      <c r="AY45" s="571">
        <f t="shared" si="152"/>
        <v>3281</v>
      </c>
      <c r="AZ45" s="571">
        <f t="shared" si="152"/>
        <v>3281</v>
      </c>
      <c r="BA45" s="571">
        <f t="shared" si="152"/>
        <v>3281</v>
      </c>
      <c r="BB45" s="571">
        <f t="shared" si="152"/>
        <v>2918</v>
      </c>
      <c r="BC45" s="571">
        <f t="shared" si="152"/>
        <v>2918</v>
      </c>
      <c r="BD45" s="571">
        <f t="shared" si="152"/>
        <v>2918</v>
      </c>
      <c r="BE45" s="571">
        <f t="shared" si="152"/>
        <v>2918</v>
      </c>
      <c r="BF45" s="571">
        <f t="shared" si="152"/>
        <v>2918</v>
      </c>
      <c r="BG45" s="571">
        <f t="shared" si="152"/>
        <v>2918</v>
      </c>
      <c r="BH45" s="571">
        <f t="shared" si="152"/>
        <v>2918</v>
      </c>
      <c r="BI45" s="571">
        <f t="shared" si="152"/>
        <v>2918</v>
      </c>
      <c r="BJ45" s="571">
        <f t="shared" si="152"/>
        <v>2918</v>
      </c>
      <c r="BK45" s="571">
        <f t="shared" si="152"/>
        <v>2918</v>
      </c>
      <c r="BL45" s="571">
        <f t="shared" si="152"/>
        <v>2918</v>
      </c>
      <c r="BM45" s="571">
        <f t="shared" si="152"/>
        <v>2918</v>
      </c>
      <c r="BN45" s="571"/>
      <c r="BO45" s="571">
        <f t="shared" si="117"/>
        <v>152809</v>
      </c>
      <c r="BP45" s="7"/>
      <c r="BQ45" s="7">
        <f t="shared" si="118"/>
        <v>0</v>
      </c>
      <c r="BR45" s="571">
        <f t="shared" si="119"/>
        <v>0</v>
      </c>
      <c r="BS45" s="571">
        <f t="shared" si="119"/>
        <v>0</v>
      </c>
      <c r="BT45" s="571">
        <f t="shared" si="119"/>
        <v>13779</v>
      </c>
      <c r="BU45" s="571">
        <f t="shared" si="119"/>
        <v>28399</v>
      </c>
      <c r="BV45" s="571">
        <f t="shared" si="119"/>
        <v>36090</v>
      </c>
      <c r="BW45" s="571">
        <f t="shared" si="119"/>
        <v>39525</v>
      </c>
      <c r="BX45" s="571">
        <f t="shared" si="119"/>
        <v>35016</v>
      </c>
      <c r="BY45" s="16"/>
      <c r="BZ45" s="571">
        <f t="shared" si="120"/>
        <v>0</v>
      </c>
      <c r="CA45" s="571">
        <f t="shared" si="120"/>
        <v>0</v>
      </c>
      <c r="CB45" s="571">
        <f t="shared" si="120"/>
        <v>1914</v>
      </c>
      <c r="CC45" s="571">
        <f t="shared" si="120"/>
        <v>22501</v>
      </c>
      <c r="CD45" s="571">
        <f t="shared" si="120"/>
        <v>35769</v>
      </c>
      <c r="CE45" s="571">
        <f t="shared" si="120"/>
        <v>37872</v>
      </c>
      <c r="CF45" s="571">
        <f t="shared" si="120"/>
        <v>37245</v>
      </c>
      <c r="CG45" s="571">
        <f t="shared" si="120"/>
        <v>17508</v>
      </c>
      <c r="CH45" s="120">
        <f t="shared" si="125"/>
        <v>0</v>
      </c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</row>
    <row r="46" spans="1:118" ht="15" outlineLevel="1">
      <c r="A46" s="572" t="s">
        <v>140</v>
      </c>
      <c r="B46" s="9">
        <f>'4a 1718 CS PC'!AI12</f>
        <v>0</v>
      </c>
      <c r="C46" s="9">
        <f>'4a 1718 CS PC'!AP12</f>
        <v>4.0899999999999999E-2</v>
      </c>
      <c r="D46" s="9">
        <f>'4b 1819 CS PC'!AJ12</f>
        <v>0</v>
      </c>
      <c r="E46" s="9">
        <f>'4b 1819 CS PC'!AT12</f>
        <v>4.1399999999999999E-2</v>
      </c>
      <c r="F46" s="9">
        <f>'4c 1920 CS PC'!AI12</f>
        <v>0</v>
      </c>
      <c r="G46" s="9">
        <f>'4c 1920 CS PC'!AS12</f>
        <v>4.1799999999999997E-2</v>
      </c>
      <c r="H46" s="9">
        <f>'4d 2021 CS PC'!AI12</f>
        <v>0</v>
      </c>
      <c r="I46" s="9">
        <f>'4d 2021 CS PC'!AS12</f>
        <v>3.9300000000000002E-2</v>
      </c>
      <c r="J46" s="9">
        <f>'4e 2122 CS PC'!W12</f>
        <v>0</v>
      </c>
      <c r="K46" s="9">
        <f>'4e 2122 CS PC'!AB12</f>
        <v>3.8800000000000001E-2</v>
      </c>
      <c r="L46" s="9"/>
      <c r="M46" s="571">
        <f t="shared" ref="M46:Y46" si="154">M108+M170+M232</f>
        <v>0</v>
      </c>
      <c r="N46" s="571">
        <f t="shared" si="154"/>
        <v>0</v>
      </c>
      <c r="O46" s="571">
        <f t="shared" si="154"/>
        <v>0</v>
      </c>
      <c r="P46" s="571">
        <f t="shared" si="154"/>
        <v>0</v>
      </c>
      <c r="Q46" s="571">
        <f t="shared" si="154"/>
        <v>0</v>
      </c>
      <c r="R46" s="571">
        <f t="shared" si="154"/>
        <v>0</v>
      </c>
      <c r="S46" s="571">
        <f t="shared" si="154"/>
        <v>0</v>
      </c>
      <c r="T46" s="571">
        <f t="shared" si="154"/>
        <v>0</v>
      </c>
      <c r="U46" s="571">
        <f t="shared" si="154"/>
        <v>0</v>
      </c>
      <c r="V46" s="571">
        <f t="shared" si="154"/>
        <v>0</v>
      </c>
      <c r="W46" s="571">
        <f t="shared" si="154"/>
        <v>0</v>
      </c>
      <c r="X46" s="571">
        <f t="shared" si="154"/>
        <v>0</v>
      </c>
      <c r="Y46" s="571">
        <f t="shared" si="154"/>
        <v>0</v>
      </c>
      <c r="Z46" s="571">
        <f t="shared" ref="Z46:AA46" si="155">Z108+Z170+Z232</f>
        <v>0</v>
      </c>
      <c r="AA46" s="571">
        <f t="shared" si="155"/>
        <v>0</v>
      </c>
      <c r="AB46" s="571">
        <f t="shared" ref="AB46:BM46" si="156">AB108+AB170+AB232</f>
        <v>0</v>
      </c>
      <c r="AC46" s="571">
        <f t="shared" ref="AC46" si="157">AC108+AC170+AC232</f>
        <v>0</v>
      </c>
      <c r="AD46" s="571">
        <f t="shared" si="156"/>
        <v>0</v>
      </c>
      <c r="AE46" s="571">
        <f t="shared" si="156"/>
        <v>0</v>
      </c>
      <c r="AF46" s="571">
        <f t="shared" si="156"/>
        <v>0</v>
      </c>
      <c r="AG46" s="571">
        <f t="shared" si="156"/>
        <v>0</v>
      </c>
      <c r="AH46" s="571">
        <f t="shared" si="156"/>
        <v>0</v>
      </c>
      <c r="AI46" s="571">
        <f t="shared" si="156"/>
        <v>0</v>
      </c>
      <c r="AJ46" s="571">
        <f t="shared" si="156"/>
        <v>41751</v>
      </c>
      <c r="AK46" s="571">
        <f t="shared" si="156"/>
        <v>41751</v>
      </c>
      <c r="AL46" s="571">
        <f t="shared" si="156"/>
        <v>41751</v>
      </c>
      <c r="AM46" s="571">
        <f t="shared" si="156"/>
        <v>41751</v>
      </c>
      <c r="AN46" s="571">
        <f t="shared" si="156"/>
        <v>41751</v>
      </c>
      <c r="AO46" s="571">
        <f t="shared" si="156"/>
        <v>41751</v>
      </c>
      <c r="AP46" s="571">
        <f t="shared" si="156"/>
        <v>45700</v>
      </c>
      <c r="AQ46" s="571">
        <f t="shared" si="156"/>
        <v>45700</v>
      </c>
      <c r="AR46" s="571">
        <f t="shared" si="156"/>
        <v>45700</v>
      </c>
      <c r="AS46" s="571">
        <f t="shared" si="156"/>
        <v>45700</v>
      </c>
      <c r="AT46" s="571">
        <f t="shared" si="156"/>
        <v>45700</v>
      </c>
      <c r="AU46" s="571">
        <f t="shared" si="156"/>
        <v>45700</v>
      </c>
      <c r="AV46" s="571">
        <f t="shared" si="156"/>
        <v>45700</v>
      </c>
      <c r="AW46" s="571">
        <f t="shared" si="156"/>
        <v>45700</v>
      </c>
      <c r="AX46" s="571">
        <f t="shared" si="156"/>
        <v>45700</v>
      </c>
      <c r="AY46" s="571">
        <f t="shared" si="156"/>
        <v>45456</v>
      </c>
      <c r="AZ46" s="571">
        <f t="shared" si="156"/>
        <v>45456</v>
      </c>
      <c r="BA46" s="571">
        <f t="shared" si="156"/>
        <v>45456</v>
      </c>
      <c r="BB46" s="571">
        <f t="shared" si="156"/>
        <v>40453</v>
      </c>
      <c r="BC46" s="571">
        <f t="shared" si="156"/>
        <v>40453</v>
      </c>
      <c r="BD46" s="571">
        <f t="shared" si="156"/>
        <v>40453</v>
      </c>
      <c r="BE46" s="571">
        <f t="shared" si="156"/>
        <v>40453</v>
      </c>
      <c r="BF46" s="571">
        <f t="shared" si="156"/>
        <v>40453</v>
      </c>
      <c r="BG46" s="571">
        <f t="shared" si="156"/>
        <v>40453</v>
      </c>
      <c r="BH46" s="571">
        <f t="shared" si="156"/>
        <v>40453</v>
      </c>
      <c r="BI46" s="571">
        <f t="shared" si="156"/>
        <v>40453</v>
      </c>
      <c r="BJ46" s="571">
        <f t="shared" si="156"/>
        <v>40453</v>
      </c>
      <c r="BK46" s="571">
        <f t="shared" si="156"/>
        <v>40453</v>
      </c>
      <c r="BL46" s="571">
        <f t="shared" si="156"/>
        <v>40453</v>
      </c>
      <c r="BM46" s="571">
        <f t="shared" si="156"/>
        <v>40453</v>
      </c>
      <c r="BN46" s="571"/>
      <c r="BO46" s="571">
        <f t="shared" si="117"/>
        <v>1283610</v>
      </c>
      <c r="BP46" s="7"/>
      <c r="BQ46" s="7">
        <f t="shared" si="118"/>
        <v>0</v>
      </c>
      <c r="BR46" s="571">
        <f t="shared" si="119"/>
        <v>0</v>
      </c>
      <c r="BS46" s="571">
        <f t="shared" si="119"/>
        <v>0</v>
      </c>
      <c r="BT46" s="571">
        <f t="shared" si="119"/>
        <v>0</v>
      </c>
      <c r="BU46" s="571">
        <f t="shared" si="119"/>
        <v>0</v>
      </c>
      <c r="BV46" s="571">
        <f t="shared" si="119"/>
        <v>250506</v>
      </c>
      <c r="BW46" s="571">
        <f t="shared" si="119"/>
        <v>547668</v>
      </c>
      <c r="BX46" s="571">
        <f t="shared" si="119"/>
        <v>485436</v>
      </c>
      <c r="BY46" s="16"/>
      <c r="BZ46" s="571">
        <f t="shared" si="120"/>
        <v>0</v>
      </c>
      <c r="CA46" s="571">
        <f t="shared" si="120"/>
        <v>0</v>
      </c>
      <c r="CB46" s="571">
        <f t="shared" si="120"/>
        <v>0</v>
      </c>
      <c r="CC46" s="571">
        <f t="shared" si="120"/>
        <v>0</v>
      </c>
      <c r="CD46" s="571">
        <f t="shared" si="120"/>
        <v>0</v>
      </c>
      <c r="CE46" s="571">
        <f t="shared" si="120"/>
        <v>524706</v>
      </c>
      <c r="CF46" s="571">
        <f t="shared" si="120"/>
        <v>516186</v>
      </c>
      <c r="CG46" s="571">
        <f t="shared" si="120"/>
        <v>242718</v>
      </c>
      <c r="CH46" s="120">
        <f t="shared" si="125"/>
        <v>0</v>
      </c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</row>
    <row r="47" spans="1:118" ht="15" outlineLevel="1">
      <c r="A47" s="572" t="s">
        <v>141</v>
      </c>
      <c r="B47" s="9">
        <f>'4a 1718 CS PC'!AI13</f>
        <v>1.5E-3</v>
      </c>
      <c r="C47" s="9">
        <f>'4a 1718 CS PC'!AP13</f>
        <v>8.9999999999999998E-4</v>
      </c>
      <c r="D47" s="9">
        <f>'4b 1819 CS PC'!AJ13</f>
        <v>1.5E-3</v>
      </c>
      <c r="E47" s="9">
        <f>'4b 1819 CS PC'!AT13</f>
        <v>8.9999999999999998E-4</v>
      </c>
      <c r="F47" s="9">
        <f>'4c 1920 CS PC'!AI13</f>
        <v>1.6000000000000001E-3</v>
      </c>
      <c r="G47" s="9">
        <f>'4c 1920 CS PC'!AS13</f>
        <v>8.9999999999999998E-4</v>
      </c>
      <c r="H47" s="9">
        <f>'4d 2021 CS PC'!AI13</f>
        <v>1.5E-3</v>
      </c>
      <c r="I47" s="9">
        <f>'4d 2021 CS PC'!AS13</f>
        <v>8.9999999999999998E-4</v>
      </c>
      <c r="J47" s="9">
        <f>'4e 2122 CS PC'!W13</f>
        <v>1.5E-3</v>
      </c>
      <c r="K47" s="9">
        <f>'4e 2122 CS PC'!AB13</f>
        <v>8.9999999999999998E-4</v>
      </c>
      <c r="L47" s="9"/>
      <c r="M47" s="571">
        <f t="shared" ref="M47:Y47" si="158">M109+M171+M233</f>
        <v>0</v>
      </c>
      <c r="N47" s="571">
        <f t="shared" si="158"/>
        <v>0</v>
      </c>
      <c r="O47" s="571">
        <f t="shared" si="158"/>
        <v>0</v>
      </c>
      <c r="P47" s="571">
        <f t="shared" si="158"/>
        <v>0</v>
      </c>
      <c r="Q47" s="571">
        <f t="shared" si="158"/>
        <v>0</v>
      </c>
      <c r="R47" s="571">
        <f t="shared" si="158"/>
        <v>0</v>
      </c>
      <c r="S47" s="571">
        <f t="shared" si="158"/>
        <v>0</v>
      </c>
      <c r="T47" s="571">
        <f t="shared" si="158"/>
        <v>0</v>
      </c>
      <c r="U47" s="571">
        <f t="shared" si="158"/>
        <v>0</v>
      </c>
      <c r="V47" s="571">
        <f t="shared" si="158"/>
        <v>652</v>
      </c>
      <c r="W47" s="571">
        <f t="shared" si="158"/>
        <v>1348</v>
      </c>
      <c r="X47" s="571">
        <f t="shared" si="158"/>
        <v>2691</v>
      </c>
      <c r="Y47" s="571">
        <f t="shared" si="158"/>
        <v>1436</v>
      </c>
      <c r="Z47" s="571">
        <f t="shared" ref="Z47:AA47" si="159">Z109+Z171+Z233</f>
        <v>0</v>
      </c>
      <c r="AA47" s="571">
        <f t="shared" si="159"/>
        <v>1959</v>
      </c>
      <c r="AB47" s="571">
        <f t="shared" ref="AB47:BM47" si="160">AB109+AB171+AB233</f>
        <v>2127</v>
      </c>
      <c r="AC47" s="571">
        <f t="shared" ref="AC47" si="161">AC109+AC171+AC233</f>
        <v>3544</v>
      </c>
      <c r="AD47" s="571">
        <f t="shared" si="160"/>
        <v>959</v>
      </c>
      <c r="AE47" s="571">
        <f t="shared" si="160"/>
        <v>959</v>
      </c>
      <c r="AF47" s="571">
        <f t="shared" si="160"/>
        <v>959</v>
      </c>
      <c r="AG47" s="571">
        <f t="shared" si="160"/>
        <v>959</v>
      </c>
      <c r="AH47" s="571">
        <f t="shared" si="160"/>
        <v>959</v>
      </c>
      <c r="AI47" s="571">
        <f t="shared" si="160"/>
        <v>959</v>
      </c>
      <c r="AJ47" s="571">
        <f t="shared" si="160"/>
        <v>968</v>
      </c>
      <c r="AK47" s="571">
        <f t="shared" si="160"/>
        <v>968</v>
      </c>
      <c r="AL47" s="571">
        <f t="shared" si="160"/>
        <v>968</v>
      </c>
      <c r="AM47" s="571">
        <f t="shared" si="160"/>
        <v>968</v>
      </c>
      <c r="AN47" s="571">
        <f t="shared" si="160"/>
        <v>968</v>
      </c>
      <c r="AO47" s="571">
        <f t="shared" si="160"/>
        <v>968</v>
      </c>
      <c r="AP47" s="571">
        <f t="shared" si="160"/>
        <v>1060</v>
      </c>
      <c r="AQ47" s="571">
        <f t="shared" si="160"/>
        <v>1060</v>
      </c>
      <c r="AR47" s="571">
        <f t="shared" si="160"/>
        <v>1060</v>
      </c>
      <c r="AS47" s="571">
        <f t="shared" si="160"/>
        <v>1060</v>
      </c>
      <c r="AT47" s="571">
        <f t="shared" si="160"/>
        <v>1060</v>
      </c>
      <c r="AU47" s="571">
        <f t="shared" si="160"/>
        <v>1060</v>
      </c>
      <c r="AV47" s="571">
        <f t="shared" si="160"/>
        <v>1060</v>
      </c>
      <c r="AW47" s="571">
        <f t="shared" si="160"/>
        <v>1060</v>
      </c>
      <c r="AX47" s="571">
        <f t="shared" si="160"/>
        <v>1060</v>
      </c>
      <c r="AY47" s="571">
        <f t="shared" si="160"/>
        <v>1055</v>
      </c>
      <c r="AZ47" s="571">
        <f t="shared" si="160"/>
        <v>1055</v>
      </c>
      <c r="BA47" s="571">
        <f t="shared" si="160"/>
        <v>1055</v>
      </c>
      <c r="BB47" s="571">
        <f t="shared" si="160"/>
        <v>938</v>
      </c>
      <c r="BC47" s="571">
        <f t="shared" si="160"/>
        <v>938</v>
      </c>
      <c r="BD47" s="571">
        <f t="shared" si="160"/>
        <v>938</v>
      </c>
      <c r="BE47" s="571">
        <f t="shared" si="160"/>
        <v>938</v>
      </c>
      <c r="BF47" s="571">
        <f t="shared" si="160"/>
        <v>938</v>
      </c>
      <c r="BG47" s="571">
        <f t="shared" si="160"/>
        <v>938</v>
      </c>
      <c r="BH47" s="571">
        <f t="shared" si="160"/>
        <v>938</v>
      </c>
      <c r="BI47" s="571">
        <f t="shared" si="160"/>
        <v>938</v>
      </c>
      <c r="BJ47" s="571">
        <f t="shared" si="160"/>
        <v>938</v>
      </c>
      <c r="BK47" s="571">
        <f t="shared" si="160"/>
        <v>938</v>
      </c>
      <c r="BL47" s="571">
        <f t="shared" si="160"/>
        <v>938</v>
      </c>
      <c r="BM47" s="571">
        <f t="shared" si="160"/>
        <v>938</v>
      </c>
      <c r="BN47" s="571"/>
      <c r="BO47" s="571">
        <f t="shared" si="117"/>
        <v>49280</v>
      </c>
      <c r="BP47" s="7"/>
      <c r="BQ47" s="7">
        <f t="shared" si="118"/>
        <v>0</v>
      </c>
      <c r="BR47" s="571">
        <f t="shared" ref="BR47:BX56" si="162">BR109+BR171+BR233</f>
        <v>0</v>
      </c>
      <c r="BS47" s="571">
        <f t="shared" si="162"/>
        <v>0</v>
      </c>
      <c r="BT47" s="571">
        <f t="shared" si="162"/>
        <v>4691</v>
      </c>
      <c r="BU47" s="571">
        <f t="shared" si="162"/>
        <v>9066</v>
      </c>
      <c r="BV47" s="571">
        <f t="shared" si="162"/>
        <v>11562</v>
      </c>
      <c r="BW47" s="571">
        <f t="shared" si="162"/>
        <v>12705</v>
      </c>
      <c r="BX47" s="571">
        <f t="shared" si="162"/>
        <v>11256</v>
      </c>
      <c r="BY47" s="16"/>
      <c r="BZ47" s="571">
        <f t="shared" ref="BZ47:CG56" si="163">BZ109+BZ171+BZ233</f>
        <v>0</v>
      </c>
      <c r="CA47" s="571">
        <f t="shared" si="163"/>
        <v>0</v>
      </c>
      <c r="CB47" s="571">
        <f t="shared" si="163"/>
        <v>652</v>
      </c>
      <c r="CC47" s="571">
        <f t="shared" si="163"/>
        <v>7434</v>
      </c>
      <c r="CD47" s="571">
        <f t="shared" si="163"/>
        <v>11425</v>
      </c>
      <c r="CE47" s="571">
        <f t="shared" si="163"/>
        <v>12168</v>
      </c>
      <c r="CF47" s="571">
        <f t="shared" si="163"/>
        <v>11973</v>
      </c>
      <c r="CG47" s="571">
        <f t="shared" si="163"/>
        <v>5628</v>
      </c>
      <c r="CH47" s="120">
        <f t="shared" si="125"/>
        <v>0</v>
      </c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</row>
    <row r="48" spans="1:118" ht="15" outlineLevel="1">
      <c r="A48" s="572" t="s">
        <v>142</v>
      </c>
      <c r="B48" s="9">
        <f>'4a 1718 CS PC'!AI14</f>
        <v>7.3000000000000001E-3</v>
      </c>
      <c r="C48" s="9">
        <f>'4a 1718 CS PC'!AP14</f>
        <v>4.3E-3</v>
      </c>
      <c r="D48" s="9">
        <f>'4b 1819 CS PC'!AJ14</f>
        <v>7.3000000000000001E-3</v>
      </c>
      <c r="E48" s="9">
        <f>'4b 1819 CS PC'!AT14</f>
        <v>4.4000000000000003E-3</v>
      </c>
      <c r="F48" s="9">
        <f>'4c 1920 CS PC'!AI14</f>
        <v>7.4999999999999997E-3</v>
      </c>
      <c r="G48" s="9">
        <f>'4c 1920 CS PC'!AS14</f>
        <v>4.4999999999999997E-3</v>
      </c>
      <c r="H48" s="9">
        <f>'4d 2021 CS PC'!AI14</f>
        <v>7.4000000000000003E-3</v>
      </c>
      <c r="I48" s="9">
        <f>'4d 2021 CS PC'!AS14</f>
        <v>4.4000000000000003E-3</v>
      </c>
      <c r="J48" s="9">
        <f>'4e 2122 CS PC'!W14</f>
        <v>7.4000000000000003E-3</v>
      </c>
      <c r="K48" s="9">
        <f>'4e 2122 CS PC'!AB14</f>
        <v>4.4000000000000003E-3</v>
      </c>
      <c r="L48" s="9"/>
      <c r="M48" s="571">
        <f t="shared" ref="M48:Y48" si="164">M110+M172+M234</f>
        <v>0</v>
      </c>
      <c r="N48" s="571">
        <f t="shared" si="164"/>
        <v>0</v>
      </c>
      <c r="O48" s="571">
        <f t="shared" si="164"/>
        <v>0</v>
      </c>
      <c r="P48" s="571">
        <f t="shared" si="164"/>
        <v>0</v>
      </c>
      <c r="Q48" s="571">
        <f t="shared" si="164"/>
        <v>0</v>
      </c>
      <c r="R48" s="571">
        <f t="shared" si="164"/>
        <v>0</v>
      </c>
      <c r="S48" s="571">
        <f t="shared" si="164"/>
        <v>0</v>
      </c>
      <c r="T48" s="571">
        <f t="shared" si="164"/>
        <v>0</v>
      </c>
      <c r="U48" s="571">
        <f t="shared" si="164"/>
        <v>0</v>
      </c>
      <c r="V48" s="571">
        <f t="shared" si="164"/>
        <v>3055</v>
      </c>
      <c r="W48" s="571">
        <f t="shared" si="164"/>
        <v>6323</v>
      </c>
      <c r="X48" s="571">
        <f t="shared" si="164"/>
        <v>12612</v>
      </c>
      <c r="Y48" s="571">
        <f t="shared" si="164"/>
        <v>7083</v>
      </c>
      <c r="Z48" s="571">
        <f t="shared" ref="Z48:AA48" si="165">Z110+Z172+Z234</f>
        <v>0</v>
      </c>
      <c r="AA48" s="571">
        <f t="shared" si="165"/>
        <v>9661</v>
      </c>
      <c r="AB48" s="571">
        <f t="shared" ref="AB48:BM48" si="166">AB110+AB172+AB234</f>
        <v>10490</v>
      </c>
      <c r="AC48" s="571">
        <f t="shared" ref="AC48" si="167">AC110+AC172+AC234</f>
        <v>17480</v>
      </c>
      <c r="AD48" s="571">
        <f t="shared" si="166"/>
        <v>4727</v>
      </c>
      <c r="AE48" s="571">
        <f t="shared" si="166"/>
        <v>4727</v>
      </c>
      <c r="AF48" s="571">
        <f t="shared" si="166"/>
        <v>4727</v>
      </c>
      <c r="AG48" s="571">
        <f t="shared" si="166"/>
        <v>4727</v>
      </c>
      <c r="AH48" s="571">
        <f t="shared" si="166"/>
        <v>4727</v>
      </c>
      <c r="AI48" s="571">
        <f t="shared" si="166"/>
        <v>4727</v>
      </c>
      <c r="AJ48" s="571">
        <f t="shared" si="166"/>
        <v>4734</v>
      </c>
      <c r="AK48" s="571">
        <f t="shared" si="166"/>
        <v>4734</v>
      </c>
      <c r="AL48" s="571">
        <f t="shared" si="166"/>
        <v>4734</v>
      </c>
      <c r="AM48" s="571">
        <f t="shared" si="166"/>
        <v>4734</v>
      </c>
      <c r="AN48" s="571">
        <f t="shared" si="166"/>
        <v>4734</v>
      </c>
      <c r="AO48" s="571">
        <f t="shared" si="166"/>
        <v>4734</v>
      </c>
      <c r="AP48" s="571">
        <f t="shared" si="166"/>
        <v>5182</v>
      </c>
      <c r="AQ48" s="571">
        <f t="shared" si="166"/>
        <v>5182</v>
      </c>
      <c r="AR48" s="571">
        <f t="shared" si="166"/>
        <v>5182</v>
      </c>
      <c r="AS48" s="571">
        <f t="shared" si="166"/>
        <v>5182</v>
      </c>
      <c r="AT48" s="571">
        <f t="shared" si="166"/>
        <v>5182</v>
      </c>
      <c r="AU48" s="571">
        <f t="shared" si="166"/>
        <v>5182</v>
      </c>
      <c r="AV48" s="571">
        <f t="shared" si="166"/>
        <v>5182</v>
      </c>
      <c r="AW48" s="571">
        <f t="shared" si="166"/>
        <v>5182</v>
      </c>
      <c r="AX48" s="571">
        <f t="shared" si="166"/>
        <v>5182</v>
      </c>
      <c r="AY48" s="571">
        <f t="shared" si="166"/>
        <v>5155</v>
      </c>
      <c r="AZ48" s="571">
        <f t="shared" si="166"/>
        <v>5155</v>
      </c>
      <c r="BA48" s="571">
        <f t="shared" si="166"/>
        <v>5155</v>
      </c>
      <c r="BB48" s="571">
        <f t="shared" si="166"/>
        <v>4587</v>
      </c>
      <c r="BC48" s="571">
        <f t="shared" si="166"/>
        <v>4587</v>
      </c>
      <c r="BD48" s="571">
        <f t="shared" si="166"/>
        <v>4587</v>
      </c>
      <c r="BE48" s="571">
        <f t="shared" si="166"/>
        <v>4587</v>
      </c>
      <c r="BF48" s="571">
        <f t="shared" si="166"/>
        <v>4587</v>
      </c>
      <c r="BG48" s="571">
        <f t="shared" si="166"/>
        <v>4587</v>
      </c>
      <c r="BH48" s="571">
        <f t="shared" si="166"/>
        <v>4588</v>
      </c>
      <c r="BI48" s="571">
        <f t="shared" si="166"/>
        <v>4588</v>
      </c>
      <c r="BJ48" s="571">
        <f t="shared" si="166"/>
        <v>4588</v>
      </c>
      <c r="BK48" s="571">
        <f t="shared" si="166"/>
        <v>4588</v>
      </c>
      <c r="BL48" s="571">
        <f t="shared" si="166"/>
        <v>4588</v>
      </c>
      <c r="BM48" s="571">
        <f t="shared" si="166"/>
        <v>4588</v>
      </c>
      <c r="BN48" s="571"/>
      <c r="BO48" s="571">
        <f t="shared" si="117"/>
        <v>240623</v>
      </c>
      <c r="BP48" s="7"/>
      <c r="BQ48" s="7">
        <f t="shared" si="118"/>
        <v>0</v>
      </c>
      <c r="BR48" s="571">
        <f t="shared" si="162"/>
        <v>0</v>
      </c>
      <c r="BS48" s="571">
        <f t="shared" si="162"/>
        <v>0</v>
      </c>
      <c r="BT48" s="571">
        <f t="shared" si="162"/>
        <v>21990</v>
      </c>
      <c r="BU48" s="571">
        <f t="shared" si="162"/>
        <v>44714</v>
      </c>
      <c r="BV48" s="571">
        <f t="shared" si="162"/>
        <v>56766</v>
      </c>
      <c r="BW48" s="571">
        <f t="shared" si="162"/>
        <v>62103</v>
      </c>
      <c r="BX48" s="571">
        <f t="shared" si="162"/>
        <v>55050</v>
      </c>
      <c r="BY48" s="16"/>
      <c r="BZ48" s="571">
        <f t="shared" si="163"/>
        <v>0</v>
      </c>
      <c r="CA48" s="571">
        <f t="shared" si="163"/>
        <v>0</v>
      </c>
      <c r="CB48" s="571">
        <f t="shared" si="163"/>
        <v>3055</v>
      </c>
      <c r="CC48" s="571">
        <f t="shared" si="163"/>
        <v>35679</v>
      </c>
      <c r="CD48" s="571">
        <f t="shared" si="163"/>
        <v>56332</v>
      </c>
      <c r="CE48" s="571">
        <f t="shared" si="163"/>
        <v>59496</v>
      </c>
      <c r="CF48" s="571">
        <f t="shared" si="163"/>
        <v>58533</v>
      </c>
      <c r="CG48" s="571">
        <f t="shared" si="163"/>
        <v>27528</v>
      </c>
      <c r="CH48" s="120">
        <f t="shared" si="125"/>
        <v>0</v>
      </c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</row>
    <row r="49" spans="1:118" ht="15" outlineLevel="1">
      <c r="A49" s="572" t="s">
        <v>143</v>
      </c>
      <c r="B49" s="9">
        <f>'4a 1718 CS PC'!AI15</f>
        <v>1.2999999999999999E-2</v>
      </c>
      <c r="C49" s="9">
        <f>'4a 1718 CS PC'!AP15</f>
        <v>7.7000000000000002E-3</v>
      </c>
      <c r="D49" s="9">
        <f>'4b 1819 CS PC'!AJ15</f>
        <v>1.3299999999999999E-2</v>
      </c>
      <c r="E49" s="9">
        <f>'4b 1819 CS PC'!AT15</f>
        <v>8.0000000000000002E-3</v>
      </c>
      <c r="F49" s="9">
        <f>'4c 1920 CS PC'!AI15</f>
        <v>1.32E-2</v>
      </c>
      <c r="G49" s="9">
        <f>'4c 1920 CS PC'!AS15</f>
        <v>7.9000000000000008E-3</v>
      </c>
      <c r="H49" s="9">
        <f>'4d 2021 CS PC'!AI15</f>
        <v>1.2699999999999999E-2</v>
      </c>
      <c r="I49" s="9">
        <f>'4d 2021 CS PC'!AS15</f>
        <v>7.4999999999999997E-3</v>
      </c>
      <c r="J49" s="9">
        <f>'4e 2122 CS PC'!W15</f>
        <v>1.2699999999999999E-2</v>
      </c>
      <c r="K49" s="9">
        <f>'4e 2122 CS PC'!AB15</f>
        <v>7.4999999999999997E-3</v>
      </c>
      <c r="L49" s="9"/>
      <c r="M49" s="571">
        <f t="shared" ref="M49:Y49" si="168">M111+M173+M235</f>
        <v>0</v>
      </c>
      <c r="N49" s="571">
        <f t="shared" si="168"/>
        <v>0</v>
      </c>
      <c r="O49" s="571">
        <f t="shared" si="168"/>
        <v>0</v>
      </c>
      <c r="P49" s="571">
        <f t="shared" si="168"/>
        <v>0</v>
      </c>
      <c r="Q49" s="571">
        <f t="shared" si="168"/>
        <v>0</v>
      </c>
      <c r="R49" s="571">
        <f t="shared" si="168"/>
        <v>0</v>
      </c>
      <c r="S49" s="571">
        <f t="shared" si="168"/>
        <v>0</v>
      </c>
      <c r="T49" s="571">
        <f t="shared" si="168"/>
        <v>0</v>
      </c>
      <c r="U49" s="571">
        <f t="shared" si="168"/>
        <v>0</v>
      </c>
      <c r="V49" s="571">
        <f t="shared" si="168"/>
        <v>5377</v>
      </c>
      <c r="W49" s="571">
        <f t="shared" si="168"/>
        <v>11129</v>
      </c>
      <c r="X49" s="571">
        <f t="shared" si="168"/>
        <v>22197</v>
      </c>
      <c r="Y49" s="571">
        <f t="shared" si="168"/>
        <v>12155</v>
      </c>
      <c r="Z49" s="571">
        <f t="shared" ref="Z49:AA49" si="169">Z111+Z173+Z235</f>
        <v>0</v>
      </c>
      <c r="AA49" s="571">
        <f t="shared" si="169"/>
        <v>16580</v>
      </c>
      <c r="AB49" s="571">
        <f t="shared" ref="AB49:BM49" si="170">AB111+AB173+AB235</f>
        <v>18004</v>
      </c>
      <c r="AC49" s="571">
        <f t="shared" ref="AC49" si="171">AC111+AC173+AC235</f>
        <v>29998</v>
      </c>
      <c r="AD49" s="571">
        <f t="shared" si="170"/>
        <v>8112</v>
      </c>
      <c r="AE49" s="571">
        <f t="shared" si="170"/>
        <v>8112</v>
      </c>
      <c r="AF49" s="571">
        <f t="shared" si="170"/>
        <v>8112</v>
      </c>
      <c r="AG49" s="571">
        <f t="shared" si="170"/>
        <v>8112</v>
      </c>
      <c r="AH49" s="571">
        <f t="shared" si="170"/>
        <v>8112</v>
      </c>
      <c r="AI49" s="571">
        <f t="shared" si="170"/>
        <v>8112</v>
      </c>
      <c r="AJ49" s="571">
        <f t="shared" si="170"/>
        <v>8071</v>
      </c>
      <c r="AK49" s="571">
        <f t="shared" si="170"/>
        <v>8071</v>
      </c>
      <c r="AL49" s="571">
        <f t="shared" si="170"/>
        <v>8071</v>
      </c>
      <c r="AM49" s="571">
        <f t="shared" si="170"/>
        <v>8071</v>
      </c>
      <c r="AN49" s="571">
        <f t="shared" si="170"/>
        <v>8071</v>
      </c>
      <c r="AO49" s="571">
        <f t="shared" si="170"/>
        <v>8071</v>
      </c>
      <c r="AP49" s="571">
        <f t="shared" si="170"/>
        <v>8833</v>
      </c>
      <c r="AQ49" s="571">
        <f t="shared" si="170"/>
        <v>8833</v>
      </c>
      <c r="AR49" s="571">
        <f t="shared" si="170"/>
        <v>8833</v>
      </c>
      <c r="AS49" s="571">
        <f t="shared" si="170"/>
        <v>8833</v>
      </c>
      <c r="AT49" s="571">
        <f t="shared" si="170"/>
        <v>8833</v>
      </c>
      <c r="AU49" s="571">
        <f t="shared" si="170"/>
        <v>8833</v>
      </c>
      <c r="AV49" s="571">
        <f t="shared" si="170"/>
        <v>8833</v>
      </c>
      <c r="AW49" s="571">
        <f t="shared" si="170"/>
        <v>8833</v>
      </c>
      <c r="AX49" s="571">
        <f t="shared" si="170"/>
        <v>8833</v>
      </c>
      <c r="AY49" s="571">
        <f t="shared" si="170"/>
        <v>8787</v>
      </c>
      <c r="AZ49" s="571">
        <f t="shared" si="170"/>
        <v>8787</v>
      </c>
      <c r="BA49" s="571">
        <f t="shared" si="170"/>
        <v>8787</v>
      </c>
      <c r="BB49" s="571">
        <f t="shared" si="170"/>
        <v>7820</v>
      </c>
      <c r="BC49" s="571">
        <f t="shared" si="170"/>
        <v>7820</v>
      </c>
      <c r="BD49" s="571">
        <f t="shared" si="170"/>
        <v>7820</v>
      </c>
      <c r="BE49" s="571">
        <f t="shared" si="170"/>
        <v>7820</v>
      </c>
      <c r="BF49" s="571">
        <f t="shared" si="170"/>
        <v>7820</v>
      </c>
      <c r="BG49" s="571">
        <f t="shared" si="170"/>
        <v>7820</v>
      </c>
      <c r="BH49" s="571">
        <f t="shared" si="170"/>
        <v>7820</v>
      </c>
      <c r="BI49" s="571">
        <f t="shared" si="170"/>
        <v>7820</v>
      </c>
      <c r="BJ49" s="571">
        <f t="shared" si="170"/>
        <v>7820</v>
      </c>
      <c r="BK49" s="571">
        <f t="shared" si="170"/>
        <v>7820</v>
      </c>
      <c r="BL49" s="571">
        <f t="shared" si="170"/>
        <v>7820</v>
      </c>
      <c r="BM49" s="571">
        <f t="shared" si="170"/>
        <v>7820</v>
      </c>
      <c r="BN49" s="571"/>
      <c r="BO49" s="571">
        <f t="shared" si="117"/>
        <v>412236</v>
      </c>
      <c r="BP49" s="7"/>
      <c r="BQ49" s="7">
        <f t="shared" si="118"/>
        <v>0</v>
      </c>
      <c r="BR49" s="571">
        <f t="shared" si="162"/>
        <v>0</v>
      </c>
      <c r="BS49" s="571">
        <f t="shared" si="162"/>
        <v>0</v>
      </c>
      <c r="BT49" s="571">
        <f t="shared" si="162"/>
        <v>38703</v>
      </c>
      <c r="BU49" s="571">
        <f t="shared" si="162"/>
        <v>76737</v>
      </c>
      <c r="BV49" s="571">
        <f t="shared" si="162"/>
        <v>97098</v>
      </c>
      <c r="BW49" s="571">
        <f t="shared" si="162"/>
        <v>105858</v>
      </c>
      <c r="BX49" s="571">
        <f t="shared" si="162"/>
        <v>93840</v>
      </c>
      <c r="BY49" s="16"/>
      <c r="BZ49" s="571">
        <f t="shared" si="163"/>
        <v>0</v>
      </c>
      <c r="CA49" s="571">
        <f t="shared" si="163"/>
        <v>0</v>
      </c>
      <c r="CB49" s="571">
        <f t="shared" si="163"/>
        <v>5377</v>
      </c>
      <c r="CC49" s="571">
        <f t="shared" si="163"/>
        <v>62061</v>
      </c>
      <c r="CD49" s="571">
        <f t="shared" si="163"/>
        <v>96674</v>
      </c>
      <c r="CE49" s="571">
        <f t="shared" si="163"/>
        <v>101424</v>
      </c>
      <c r="CF49" s="571">
        <f t="shared" si="163"/>
        <v>99780</v>
      </c>
      <c r="CG49" s="571">
        <f t="shared" si="163"/>
        <v>46920</v>
      </c>
      <c r="CH49" s="120">
        <f t="shared" si="125"/>
        <v>0</v>
      </c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</row>
    <row r="50" spans="1:118" ht="15" outlineLevel="1">
      <c r="A50" s="572" t="s">
        <v>144</v>
      </c>
      <c r="B50" s="9">
        <f>'4a 1718 CS PC'!AI16</f>
        <v>8.0000000000000004E-4</v>
      </c>
      <c r="C50" s="9">
        <f>'4a 1718 CS PC'!AP16</f>
        <v>5.0000000000000001E-4</v>
      </c>
      <c r="D50" s="9">
        <f>'4b 1819 CS PC'!AJ16</f>
        <v>6.9999999999999999E-4</v>
      </c>
      <c r="E50" s="9">
        <f>'4b 1819 CS PC'!AT16</f>
        <v>4.0000000000000002E-4</v>
      </c>
      <c r="F50" s="9">
        <f>'4c 1920 CS PC'!AI16</f>
        <v>6.9999999999999999E-4</v>
      </c>
      <c r="G50" s="9">
        <f>'4c 1920 CS PC'!AS16</f>
        <v>4.0000000000000002E-4</v>
      </c>
      <c r="H50" s="9">
        <f>'4d 2021 CS PC'!AI16</f>
        <v>6.9999999999999999E-4</v>
      </c>
      <c r="I50" s="9">
        <f>'4d 2021 CS PC'!AS16</f>
        <v>4.0000000000000002E-4</v>
      </c>
      <c r="J50" s="9">
        <f>'4e 2122 CS PC'!W16</f>
        <v>6.9999999999999999E-4</v>
      </c>
      <c r="K50" s="9">
        <f>'4e 2122 CS PC'!AB16</f>
        <v>4.0000000000000002E-4</v>
      </c>
      <c r="L50" s="9"/>
      <c r="M50" s="571">
        <f t="shared" ref="M50:Y50" si="172">M112+M174+M236</f>
        <v>0</v>
      </c>
      <c r="N50" s="571">
        <f t="shared" si="172"/>
        <v>0</v>
      </c>
      <c r="O50" s="571">
        <f t="shared" si="172"/>
        <v>0</v>
      </c>
      <c r="P50" s="571">
        <f t="shared" si="172"/>
        <v>0</v>
      </c>
      <c r="Q50" s="571">
        <f t="shared" si="172"/>
        <v>0</v>
      </c>
      <c r="R50" s="571">
        <f t="shared" si="172"/>
        <v>0</v>
      </c>
      <c r="S50" s="571">
        <f t="shared" si="172"/>
        <v>0</v>
      </c>
      <c r="T50" s="571">
        <f t="shared" si="172"/>
        <v>0</v>
      </c>
      <c r="U50" s="571">
        <f t="shared" si="172"/>
        <v>0</v>
      </c>
      <c r="V50" s="571">
        <f t="shared" si="172"/>
        <v>286</v>
      </c>
      <c r="W50" s="571">
        <f t="shared" si="172"/>
        <v>590</v>
      </c>
      <c r="X50" s="571">
        <f t="shared" si="172"/>
        <v>1177</v>
      </c>
      <c r="Y50" s="571">
        <f t="shared" si="172"/>
        <v>670</v>
      </c>
      <c r="Z50" s="571">
        <f t="shared" ref="Z50:AA50" si="173">Z112+Z174+Z236</f>
        <v>0</v>
      </c>
      <c r="AA50" s="571">
        <f t="shared" si="173"/>
        <v>914</v>
      </c>
      <c r="AB50" s="571">
        <f t="shared" ref="AB50:BM50" si="174">AB112+AB174+AB236</f>
        <v>992</v>
      </c>
      <c r="AC50" s="571">
        <f t="shared" ref="AC50" si="175">AC112+AC174+AC236</f>
        <v>1654</v>
      </c>
      <c r="AD50" s="571">
        <f t="shared" si="174"/>
        <v>446</v>
      </c>
      <c r="AE50" s="571">
        <f t="shared" si="174"/>
        <v>446</v>
      </c>
      <c r="AF50" s="571">
        <f t="shared" si="174"/>
        <v>446</v>
      </c>
      <c r="AG50" s="571">
        <f t="shared" si="174"/>
        <v>446</v>
      </c>
      <c r="AH50" s="571">
        <f t="shared" si="174"/>
        <v>446</v>
      </c>
      <c r="AI50" s="571">
        <f t="shared" si="174"/>
        <v>446</v>
      </c>
      <c r="AJ50" s="571">
        <f t="shared" si="174"/>
        <v>431</v>
      </c>
      <c r="AK50" s="571">
        <f t="shared" si="174"/>
        <v>431</v>
      </c>
      <c r="AL50" s="571">
        <f t="shared" si="174"/>
        <v>431</v>
      </c>
      <c r="AM50" s="571">
        <f t="shared" si="174"/>
        <v>431</v>
      </c>
      <c r="AN50" s="571">
        <f t="shared" si="174"/>
        <v>431</v>
      </c>
      <c r="AO50" s="571">
        <f t="shared" si="174"/>
        <v>431</v>
      </c>
      <c r="AP50" s="571">
        <f t="shared" si="174"/>
        <v>471</v>
      </c>
      <c r="AQ50" s="571">
        <f t="shared" si="174"/>
        <v>471</v>
      </c>
      <c r="AR50" s="571">
        <f t="shared" si="174"/>
        <v>471</v>
      </c>
      <c r="AS50" s="571">
        <f t="shared" si="174"/>
        <v>471</v>
      </c>
      <c r="AT50" s="571">
        <f t="shared" si="174"/>
        <v>471</v>
      </c>
      <c r="AU50" s="571">
        <f t="shared" si="174"/>
        <v>471</v>
      </c>
      <c r="AV50" s="571">
        <f t="shared" si="174"/>
        <v>471</v>
      </c>
      <c r="AW50" s="571">
        <f t="shared" si="174"/>
        <v>471</v>
      </c>
      <c r="AX50" s="571">
        <f t="shared" si="174"/>
        <v>471</v>
      </c>
      <c r="AY50" s="571">
        <f t="shared" si="174"/>
        <v>469</v>
      </c>
      <c r="AZ50" s="571">
        <f t="shared" si="174"/>
        <v>469</v>
      </c>
      <c r="BA50" s="571">
        <f t="shared" si="174"/>
        <v>469</v>
      </c>
      <c r="BB50" s="571">
        <f t="shared" si="174"/>
        <v>416</v>
      </c>
      <c r="BC50" s="571">
        <f t="shared" si="174"/>
        <v>416</v>
      </c>
      <c r="BD50" s="571">
        <f t="shared" si="174"/>
        <v>416</v>
      </c>
      <c r="BE50" s="571">
        <f t="shared" si="174"/>
        <v>416</v>
      </c>
      <c r="BF50" s="571">
        <f t="shared" si="174"/>
        <v>416</v>
      </c>
      <c r="BG50" s="571">
        <f t="shared" si="174"/>
        <v>416</v>
      </c>
      <c r="BH50" s="571">
        <f t="shared" si="174"/>
        <v>416</v>
      </c>
      <c r="BI50" s="571">
        <f t="shared" si="174"/>
        <v>416</v>
      </c>
      <c r="BJ50" s="571">
        <f t="shared" si="174"/>
        <v>416</v>
      </c>
      <c r="BK50" s="571">
        <f t="shared" si="174"/>
        <v>416</v>
      </c>
      <c r="BL50" s="571">
        <f t="shared" si="174"/>
        <v>416</v>
      </c>
      <c r="BM50" s="571">
        <f t="shared" si="174"/>
        <v>416</v>
      </c>
      <c r="BN50" s="571"/>
      <c r="BO50" s="571">
        <f t="shared" si="117"/>
        <v>22183</v>
      </c>
      <c r="BP50" s="7"/>
      <c r="BQ50" s="7">
        <f t="shared" si="118"/>
        <v>0</v>
      </c>
      <c r="BR50" s="571">
        <f t="shared" si="162"/>
        <v>0</v>
      </c>
      <c r="BS50" s="571">
        <f t="shared" si="162"/>
        <v>0</v>
      </c>
      <c r="BT50" s="571">
        <f t="shared" si="162"/>
        <v>2053</v>
      </c>
      <c r="BU50" s="571">
        <f t="shared" si="162"/>
        <v>4230</v>
      </c>
      <c r="BV50" s="571">
        <f t="shared" si="162"/>
        <v>5262</v>
      </c>
      <c r="BW50" s="571">
        <f t="shared" si="162"/>
        <v>5646</v>
      </c>
      <c r="BX50" s="571">
        <f t="shared" si="162"/>
        <v>4992</v>
      </c>
      <c r="BY50" s="16"/>
      <c r="BZ50" s="571">
        <f t="shared" si="163"/>
        <v>0</v>
      </c>
      <c r="CA50" s="571">
        <f t="shared" si="163"/>
        <v>0</v>
      </c>
      <c r="CB50" s="571">
        <f t="shared" si="163"/>
        <v>286</v>
      </c>
      <c r="CC50" s="571">
        <f t="shared" si="163"/>
        <v>3351</v>
      </c>
      <c r="CD50" s="571">
        <f t="shared" si="163"/>
        <v>5322</v>
      </c>
      <c r="CE50" s="571">
        <f t="shared" si="163"/>
        <v>5412</v>
      </c>
      <c r="CF50" s="571">
        <f t="shared" si="163"/>
        <v>5316</v>
      </c>
      <c r="CG50" s="571">
        <f t="shared" si="163"/>
        <v>2496</v>
      </c>
      <c r="CH50" s="120">
        <f t="shared" si="125"/>
        <v>0</v>
      </c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</row>
    <row r="51" spans="1:118" ht="15" outlineLevel="1">
      <c r="A51" s="572" t="s">
        <v>145</v>
      </c>
      <c r="B51" s="9">
        <f>'4a 1718 CS PC'!AI17</f>
        <v>5.6300000000000003E-2</v>
      </c>
      <c r="C51" s="9">
        <f>'4a 1718 CS PC'!AP17</f>
        <v>3.3300000000000003E-2</v>
      </c>
      <c r="D51" s="9">
        <f>'4b 1819 CS PC'!AJ17</f>
        <v>5.6500000000000002E-2</v>
      </c>
      <c r="E51" s="9">
        <f>'4b 1819 CS PC'!AT17</f>
        <v>3.3799999999999997E-2</v>
      </c>
      <c r="F51" s="9">
        <f>'4c 1920 CS PC'!AI17</f>
        <v>5.67E-2</v>
      </c>
      <c r="G51" s="9">
        <f>'4c 1920 CS PC'!AS17</f>
        <v>3.4099999999999998E-2</v>
      </c>
      <c r="H51" s="9">
        <f>'4d 2021 CS PC'!AI17</f>
        <v>5.6599999999999998E-2</v>
      </c>
      <c r="I51" s="9">
        <f>'4d 2021 CS PC'!AS17</f>
        <v>3.3700000000000001E-2</v>
      </c>
      <c r="J51" s="9">
        <f>'4e 2122 CS PC'!W17</f>
        <v>5.67E-2</v>
      </c>
      <c r="K51" s="9">
        <f>'4e 2122 CS PC'!AB17</f>
        <v>3.3500000000000002E-2</v>
      </c>
      <c r="L51" s="9"/>
      <c r="M51" s="571">
        <f t="shared" ref="M51:Y51" si="176">M113+M175+M237</f>
        <v>0</v>
      </c>
      <c r="N51" s="571">
        <f t="shared" si="176"/>
        <v>0</v>
      </c>
      <c r="O51" s="571">
        <f t="shared" si="176"/>
        <v>0</v>
      </c>
      <c r="P51" s="571">
        <f t="shared" si="176"/>
        <v>0</v>
      </c>
      <c r="Q51" s="571">
        <f t="shared" si="176"/>
        <v>0</v>
      </c>
      <c r="R51" s="571">
        <f t="shared" si="176"/>
        <v>0</v>
      </c>
      <c r="S51" s="571">
        <f t="shared" si="176"/>
        <v>0</v>
      </c>
      <c r="T51" s="571">
        <f t="shared" si="176"/>
        <v>0</v>
      </c>
      <c r="U51" s="571">
        <f t="shared" si="176"/>
        <v>0</v>
      </c>
      <c r="V51" s="571">
        <f t="shared" si="176"/>
        <v>23100</v>
      </c>
      <c r="W51" s="571">
        <f t="shared" si="176"/>
        <v>47804</v>
      </c>
      <c r="X51" s="571">
        <f t="shared" si="176"/>
        <v>95346</v>
      </c>
      <c r="Y51" s="571">
        <f t="shared" si="176"/>
        <v>54174</v>
      </c>
      <c r="Z51" s="571">
        <f t="shared" ref="Z51:AA51" si="177">Z113+Z175+Z237</f>
        <v>0</v>
      </c>
      <c r="AA51" s="571">
        <f t="shared" si="177"/>
        <v>73892</v>
      </c>
      <c r="AB51" s="571">
        <f t="shared" ref="AB51:BM51" si="178">AB113+AB175+AB237</f>
        <v>80240</v>
      </c>
      <c r="AC51" s="571">
        <f t="shared" ref="AC51" si="179">AC113+AC175+AC237</f>
        <v>133693</v>
      </c>
      <c r="AD51" s="571">
        <f t="shared" si="178"/>
        <v>36224</v>
      </c>
      <c r="AE51" s="571">
        <f t="shared" si="178"/>
        <v>36224</v>
      </c>
      <c r="AF51" s="571">
        <f t="shared" si="178"/>
        <v>36224</v>
      </c>
      <c r="AG51" s="571">
        <f t="shared" si="178"/>
        <v>36224</v>
      </c>
      <c r="AH51" s="571">
        <f t="shared" si="178"/>
        <v>36224</v>
      </c>
      <c r="AI51" s="571">
        <f t="shared" si="178"/>
        <v>36224</v>
      </c>
      <c r="AJ51" s="571">
        <f t="shared" si="178"/>
        <v>36047</v>
      </c>
      <c r="AK51" s="571">
        <f t="shared" si="178"/>
        <v>36047</v>
      </c>
      <c r="AL51" s="571">
        <f t="shared" si="178"/>
        <v>36047</v>
      </c>
      <c r="AM51" s="571">
        <f t="shared" si="178"/>
        <v>36047</v>
      </c>
      <c r="AN51" s="571">
        <f t="shared" si="178"/>
        <v>36047</v>
      </c>
      <c r="AO51" s="571">
        <f t="shared" si="178"/>
        <v>36047</v>
      </c>
      <c r="AP51" s="571">
        <f t="shared" si="178"/>
        <v>39456</v>
      </c>
      <c r="AQ51" s="571">
        <f t="shared" si="178"/>
        <v>39456</v>
      </c>
      <c r="AR51" s="571">
        <f t="shared" si="178"/>
        <v>39456</v>
      </c>
      <c r="AS51" s="571">
        <f t="shared" si="178"/>
        <v>39456</v>
      </c>
      <c r="AT51" s="571">
        <f t="shared" si="178"/>
        <v>39456</v>
      </c>
      <c r="AU51" s="571">
        <f t="shared" si="178"/>
        <v>39456</v>
      </c>
      <c r="AV51" s="571">
        <f t="shared" si="178"/>
        <v>39456</v>
      </c>
      <c r="AW51" s="571">
        <f t="shared" si="178"/>
        <v>39456</v>
      </c>
      <c r="AX51" s="571">
        <f t="shared" si="178"/>
        <v>39456</v>
      </c>
      <c r="AY51" s="571">
        <f t="shared" si="178"/>
        <v>39247</v>
      </c>
      <c r="AZ51" s="571">
        <f t="shared" si="178"/>
        <v>39247</v>
      </c>
      <c r="BA51" s="571">
        <f t="shared" si="178"/>
        <v>39247</v>
      </c>
      <c r="BB51" s="571">
        <f t="shared" si="178"/>
        <v>34927</v>
      </c>
      <c r="BC51" s="571">
        <f t="shared" si="178"/>
        <v>34927</v>
      </c>
      <c r="BD51" s="571">
        <f t="shared" si="178"/>
        <v>34927</v>
      </c>
      <c r="BE51" s="571">
        <f t="shared" si="178"/>
        <v>34927</v>
      </c>
      <c r="BF51" s="571">
        <f t="shared" si="178"/>
        <v>34927</v>
      </c>
      <c r="BG51" s="571">
        <f t="shared" si="178"/>
        <v>34927</v>
      </c>
      <c r="BH51" s="571">
        <f t="shared" si="178"/>
        <v>34927</v>
      </c>
      <c r="BI51" s="571">
        <f t="shared" si="178"/>
        <v>34927</v>
      </c>
      <c r="BJ51" s="571">
        <f t="shared" si="178"/>
        <v>34927</v>
      </c>
      <c r="BK51" s="571">
        <f t="shared" si="178"/>
        <v>34927</v>
      </c>
      <c r="BL51" s="571">
        <f t="shared" si="178"/>
        <v>34927</v>
      </c>
      <c r="BM51" s="571">
        <f t="shared" si="178"/>
        <v>34927</v>
      </c>
      <c r="BN51" s="571"/>
      <c r="BO51" s="571">
        <f t="shared" si="117"/>
        <v>1833844</v>
      </c>
      <c r="BP51" s="7"/>
      <c r="BQ51" s="7">
        <f t="shared" si="118"/>
        <v>0</v>
      </c>
      <c r="BR51" s="571">
        <f t="shared" si="162"/>
        <v>0</v>
      </c>
      <c r="BS51" s="571">
        <f t="shared" si="162"/>
        <v>0</v>
      </c>
      <c r="BT51" s="571">
        <f t="shared" si="162"/>
        <v>166250</v>
      </c>
      <c r="BU51" s="571">
        <f t="shared" si="162"/>
        <v>341999</v>
      </c>
      <c r="BV51" s="571">
        <f t="shared" si="162"/>
        <v>433626</v>
      </c>
      <c r="BW51" s="571">
        <f t="shared" si="162"/>
        <v>472845</v>
      </c>
      <c r="BX51" s="571">
        <f t="shared" si="162"/>
        <v>419124</v>
      </c>
      <c r="BY51" s="16"/>
      <c r="BZ51" s="571">
        <f t="shared" si="163"/>
        <v>0</v>
      </c>
      <c r="CA51" s="571">
        <f t="shared" si="163"/>
        <v>0</v>
      </c>
      <c r="CB51" s="571">
        <f t="shared" si="163"/>
        <v>23100</v>
      </c>
      <c r="CC51" s="571">
        <f t="shared" si="163"/>
        <v>271216</v>
      </c>
      <c r="CD51" s="571">
        <f t="shared" si="163"/>
        <v>431277</v>
      </c>
      <c r="CE51" s="571">
        <f t="shared" si="163"/>
        <v>453018</v>
      </c>
      <c r="CF51" s="571">
        <f t="shared" si="163"/>
        <v>445671</v>
      </c>
      <c r="CG51" s="571">
        <f t="shared" si="163"/>
        <v>209562</v>
      </c>
      <c r="CH51" s="120">
        <f t="shared" si="125"/>
        <v>0</v>
      </c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</row>
    <row r="52" spans="1:118" ht="15" outlineLevel="1">
      <c r="A52" s="572" t="s">
        <v>146</v>
      </c>
      <c r="B52" s="9">
        <f>'4a 1718 CS PC'!AI18</f>
        <v>8.0999999999999996E-3</v>
      </c>
      <c r="C52" s="9">
        <f>'4a 1718 CS PC'!AP18</f>
        <v>4.7999999999999996E-3</v>
      </c>
      <c r="D52" s="9">
        <f>'4b 1819 CS PC'!AJ18</f>
        <v>8.2000000000000007E-3</v>
      </c>
      <c r="E52" s="9">
        <f>'4b 1819 CS PC'!AT18</f>
        <v>4.8999999999999998E-3</v>
      </c>
      <c r="F52" s="9">
        <f>'4c 1920 CS PC'!AI18</f>
        <v>8.3999999999999995E-3</v>
      </c>
      <c r="G52" s="9">
        <f>'4c 1920 CS PC'!AS18</f>
        <v>5.0000000000000001E-3</v>
      </c>
      <c r="H52" s="9">
        <f>'4d 2021 CS PC'!AI18</f>
        <v>8.2000000000000007E-3</v>
      </c>
      <c r="I52" s="9">
        <f>'4d 2021 CS PC'!AS18</f>
        <v>4.8999999999999998E-3</v>
      </c>
      <c r="J52" s="9">
        <f>'4e 2122 CS PC'!W18</f>
        <v>8.2000000000000007E-3</v>
      </c>
      <c r="K52" s="9">
        <f>'4e 2122 CS PC'!AB18</f>
        <v>4.7999999999999996E-3</v>
      </c>
      <c r="L52" s="9"/>
      <c r="M52" s="571">
        <f t="shared" ref="M52:Y52" si="180">M114+M176+M238</f>
        <v>0</v>
      </c>
      <c r="N52" s="571">
        <f t="shared" si="180"/>
        <v>0</v>
      </c>
      <c r="O52" s="571">
        <f t="shared" si="180"/>
        <v>0</v>
      </c>
      <c r="P52" s="571">
        <f t="shared" si="180"/>
        <v>0</v>
      </c>
      <c r="Q52" s="571">
        <f t="shared" si="180"/>
        <v>0</v>
      </c>
      <c r="R52" s="571">
        <f t="shared" si="180"/>
        <v>0</v>
      </c>
      <c r="S52" s="571">
        <f t="shared" si="180"/>
        <v>0</v>
      </c>
      <c r="T52" s="571">
        <f t="shared" si="180"/>
        <v>0</v>
      </c>
      <c r="U52" s="571">
        <f t="shared" si="180"/>
        <v>0</v>
      </c>
      <c r="V52" s="571">
        <f t="shared" si="180"/>
        <v>3422</v>
      </c>
      <c r="W52" s="571">
        <f t="shared" si="180"/>
        <v>7082</v>
      </c>
      <c r="X52" s="571">
        <f t="shared" si="180"/>
        <v>14125</v>
      </c>
      <c r="Y52" s="571">
        <f t="shared" si="180"/>
        <v>7849</v>
      </c>
      <c r="Z52" s="571">
        <f t="shared" ref="Z52:AA52" si="181">Z114+Z176+Z238</f>
        <v>0</v>
      </c>
      <c r="AA52" s="571">
        <f t="shared" si="181"/>
        <v>10706</v>
      </c>
      <c r="AB52" s="571">
        <f t="shared" ref="AB52:BM52" si="182">AB114+AB176+AB238</f>
        <v>11625</v>
      </c>
      <c r="AC52" s="571">
        <f t="shared" ref="AC52" si="183">AC114+AC176+AC238</f>
        <v>19369</v>
      </c>
      <c r="AD52" s="571">
        <f t="shared" si="182"/>
        <v>5239</v>
      </c>
      <c r="AE52" s="571">
        <f t="shared" si="182"/>
        <v>5239</v>
      </c>
      <c r="AF52" s="571">
        <f t="shared" si="182"/>
        <v>5239</v>
      </c>
      <c r="AG52" s="571">
        <f t="shared" si="182"/>
        <v>5239</v>
      </c>
      <c r="AH52" s="571">
        <f t="shared" si="182"/>
        <v>5239</v>
      </c>
      <c r="AI52" s="571">
        <f t="shared" si="182"/>
        <v>5239</v>
      </c>
      <c r="AJ52" s="571">
        <f t="shared" si="182"/>
        <v>5165</v>
      </c>
      <c r="AK52" s="571">
        <f t="shared" si="182"/>
        <v>5165</v>
      </c>
      <c r="AL52" s="571">
        <f t="shared" si="182"/>
        <v>5165</v>
      </c>
      <c r="AM52" s="571">
        <f t="shared" si="182"/>
        <v>5165</v>
      </c>
      <c r="AN52" s="571">
        <f t="shared" si="182"/>
        <v>5165</v>
      </c>
      <c r="AO52" s="571">
        <f t="shared" si="182"/>
        <v>5165</v>
      </c>
      <c r="AP52" s="571">
        <f t="shared" si="182"/>
        <v>5654</v>
      </c>
      <c r="AQ52" s="571">
        <f t="shared" si="182"/>
        <v>5654</v>
      </c>
      <c r="AR52" s="571">
        <f t="shared" si="182"/>
        <v>5654</v>
      </c>
      <c r="AS52" s="571">
        <f t="shared" si="182"/>
        <v>5654</v>
      </c>
      <c r="AT52" s="571">
        <f t="shared" si="182"/>
        <v>5654</v>
      </c>
      <c r="AU52" s="571">
        <f t="shared" si="182"/>
        <v>5654</v>
      </c>
      <c r="AV52" s="571">
        <f t="shared" si="182"/>
        <v>5654</v>
      </c>
      <c r="AW52" s="571">
        <f t="shared" si="182"/>
        <v>5654</v>
      </c>
      <c r="AX52" s="571">
        <f t="shared" si="182"/>
        <v>5654</v>
      </c>
      <c r="AY52" s="571">
        <f t="shared" si="182"/>
        <v>5624</v>
      </c>
      <c r="AZ52" s="571">
        <f t="shared" si="182"/>
        <v>5624</v>
      </c>
      <c r="BA52" s="571">
        <f t="shared" si="182"/>
        <v>5624</v>
      </c>
      <c r="BB52" s="571">
        <f t="shared" si="182"/>
        <v>5005</v>
      </c>
      <c r="BC52" s="571">
        <f t="shared" si="182"/>
        <v>5005</v>
      </c>
      <c r="BD52" s="571">
        <f t="shared" si="182"/>
        <v>5005</v>
      </c>
      <c r="BE52" s="571">
        <f t="shared" si="182"/>
        <v>5005</v>
      </c>
      <c r="BF52" s="571">
        <f t="shared" si="182"/>
        <v>5005</v>
      </c>
      <c r="BG52" s="571">
        <f t="shared" si="182"/>
        <v>5005</v>
      </c>
      <c r="BH52" s="571">
        <f t="shared" si="182"/>
        <v>5005</v>
      </c>
      <c r="BI52" s="571">
        <f t="shared" si="182"/>
        <v>5005</v>
      </c>
      <c r="BJ52" s="571">
        <f t="shared" si="182"/>
        <v>5005</v>
      </c>
      <c r="BK52" s="571">
        <f t="shared" si="182"/>
        <v>5005</v>
      </c>
      <c r="BL52" s="571">
        <f t="shared" si="182"/>
        <v>5005</v>
      </c>
      <c r="BM52" s="571">
        <f t="shared" si="182"/>
        <v>5005</v>
      </c>
      <c r="BN52" s="571"/>
      <c r="BO52" s="571">
        <f t="shared" si="117"/>
        <v>264420</v>
      </c>
      <c r="BP52" s="7"/>
      <c r="BQ52" s="7">
        <f t="shared" si="118"/>
        <v>0</v>
      </c>
      <c r="BR52" s="571">
        <f t="shared" si="162"/>
        <v>0</v>
      </c>
      <c r="BS52" s="571">
        <f t="shared" si="162"/>
        <v>0</v>
      </c>
      <c r="BT52" s="571">
        <f t="shared" si="162"/>
        <v>24629</v>
      </c>
      <c r="BU52" s="571">
        <f t="shared" si="162"/>
        <v>49549</v>
      </c>
      <c r="BV52" s="571">
        <f t="shared" si="162"/>
        <v>62424</v>
      </c>
      <c r="BW52" s="571">
        <f t="shared" si="162"/>
        <v>67758</v>
      </c>
      <c r="BX52" s="571">
        <f t="shared" si="162"/>
        <v>60060</v>
      </c>
      <c r="BY52" s="16"/>
      <c r="BZ52" s="571">
        <f t="shared" si="163"/>
        <v>0</v>
      </c>
      <c r="CA52" s="571">
        <f t="shared" si="163"/>
        <v>0</v>
      </c>
      <c r="CB52" s="571">
        <f t="shared" si="163"/>
        <v>3422</v>
      </c>
      <c r="CC52" s="571">
        <f t="shared" si="163"/>
        <v>39762</v>
      </c>
      <c r="CD52" s="571">
        <f t="shared" si="163"/>
        <v>62428</v>
      </c>
      <c r="CE52" s="571">
        <f t="shared" si="163"/>
        <v>64914</v>
      </c>
      <c r="CF52" s="571">
        <f t="shared" si="163"/>
        <v>63864</v>
      </c>
      <c r="CG52" s="571">
        <f t="shared" si="163"/>
        <v>30030</v>
      </c>
      <c r="CH52" s="120">
        <f t="shared" si="125"/>
        <v>0</v>
      </c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</row>
    <row r="53" spans="1:118" ht="15" outlineLevel="1">
      <c r="A53" s="572" t="s">
        <v>147</v>
      </c>
      <c r="B53" s="9">
        <f>'4a 1718 CS PC'!AI19</f>
        <v>4.3E-3</v>
      </c>
      <c r="C53" s="9">
        <f>'4a 1718 CS PC'!AP19</f>
        <v>2.5999999999999999E-3</v>
      </c>
      <c r="D53" s="9">
        <f>'4b 1819 CS PC'!AJ19</f>
        <v>4.3E-3</v>
      </c>
      <c r="E53" s="9">
        <f>'4b 1819 CS PC'!AT19</f>
        <v>2.5999999999999999E-3</v>
      </c>
      <c r="F53" s="9">
        <f>'4c 1920 CS PC'!AI19</f>
        <v>4.3E-3</v>
      </c>
      <c r="G53" s="9">
        <f>'4c 1920 CS PC'!AS19</f>
        <v>2.5999999999999999E-3</v>
      </c>
      <c r="H53" s="9">
        <f>'4d 2021 CS PC'!AI19</f>
        <v>4.1999999999999997E-3</v>
      </c>
      <c r="I53" s="9">
        <f>'4d 2021 CS PC'!AS19</f>
        <v>2.5000000000000001E-3</v>
      </c>
      <c r="J53" s="9">
        <f>'4e 2122 CS PC'!W19</f>
        <v>4.3E-3</v>
      </c>
      <c r="K53" s="9">
        <f>'4e 2122 CS PC'!AB19</f>
        <v>2.5000000000000001E-3</v>
      </c>
      <c r="L53" s="9"/>
      <c r="M53" s="571">
        <f t="shared" ref="M53:Y53" si="184">M115+M177+M239</f>
        <v>0</v>
      </c>
      <c r="N53" s="571">
        <f t="shared" si="184"/>
        <v>0</v>
      </c>
      <c r="O53" s="571">
        <f t="shared" si="184"/>
        <v>0</v>
      </c>
      <c r="P53" s="571">
        <f t="shared" si="184"/>
        <v>0</v>
      </c>
      <c r="Q53" s="571">
        <f t="shared" si="184"/>
        <v>0</v>
      </c>
      <c r="R53" s="571">
        <f t="shared" si="184"/>
        <v>0</v>
      </c>
      <c r="S53" s="571">
        <f t="shared" si="184"/>
        <v>0</v>
      </c>
      <c r="T53" s="571">
        <f t="shared" si="184"/>
        <v>0</v>
      </c>
      <c r="U53" s="571">
        <f t="shared" si="184"/>
        <v>0</v>
      </c>
      <c r="V53" s="571">
        <f t="shared" si="184"/>
        <v>1752</v>
      </c>
      <c r="W53" s="571">
        <f t="shared" si="184"/>
        <v>3625</v>
      </c>
      <c r="X53" s="571">
        <f t="shared" si="184"/>
        <v>7231</v>
      </c>
      <c r="Y53" s="571">
        <f t="shared" si="184"/>
        <v>4021</v>
      </c>
      <c r="Z53" s="571">
        <f t="shared" ref="Z53:AA53" si="185">Z115+Z177+Z239</f>
        <v>0</v>
      </c>
      <c r="AA53" s="571">
        <f t="shared" si="185"/>
        <v>5483</v>
      </c>
      <c r="AB53" s="571">
        <f t="shared" ref="AB53:BM53" si="186">AB115+AB177+AB239</f>
        <v>5954</v>
      </c>
      <c r="AC53" s="571">
        <f t="shared" ref="AC53" si="187">AC115+AC177+AC239</f>
        <v>9921</v>
      </c>
      <c r="AD53" s="571">
        <f t="shared" si="186"/>
        <v>2747</v>
      </c>
      <c r="AE53" s="571">
        <f t="shared" si="186"/>
        <v>2747</v>
      </c>
      <c r="AF53" s="571">
        <f t="shared" si="186"/>
        <v>2747</v>
      </c>
      <c r="AG53" s="571">
        <f t="shared" si="186"/>
        <v>2747</v>
      </c>
      <c r="AH53" s="571">
        <f t="shared" si="186"/>
        <v>2747</v>
      </c>
      <c r="AI53" s="571">
        <f t="shared" si="186"/>
        <v>2747</v>
      </c>
      <c r="AJ53" s="571">
        <f t="shared" si="186"/>
        <v>2691</v>
      </c>
      <c r="AK53" s="571">
        <f t="shared" si="186"/>
        <v>2691</v>
      </c>
      <c r="AL53" s="571">
        <f t="shared" si="186"/>
        <v>2691</v>
      </c>
      <c r="AM53" s="571">
        <f t="shared" si="186"/>
        <v>2691</v>
      </c>
      <c r="AN53" s="571">
        <f t="shared" si="186"/>
        <v>2691</v>
      </c>
      <c r="AO53" s="571">
        <f t="shared" si="186"/>
        <v>2691</v>
      </c>
      <c r="AP53" s="571">
        <f t="shared" si="186"/>
        <v>2944</v>
      </c>
      <c r="AQ53" s="571">
        <f t="shared" si="186"/>
        <v>2944</v>
      </c>
      <c r="AR53" s="571">
        <f t="shared" si="186"/>
        <v>2944</v>
      </c>
      <c r="AS53" s="571">
        <f t="shared" si="186"/>
        <v>2944</v>
      </c>
      <c r="AT53" s="571">
        <f t="shared" si="186"/>
        <v>2944</v>
      </c>
      <c r="AU53" s="571">
        <f t="shared" si="186"/>
        <v>2944</v>
      </c>
      <c r="AV53" s="571">
        <f t="shared" si="186"/>
        <v>2944</v>
      </c>
      <c r="AW53" s="571">
        <f t="shared" si="186"/>
        <v>2944</v>
      </c>
      <c r="AX53" s="571">
        <f t="shared" si="186"/>
        <v>2944</v>
      </c>
      <c r="AY53" s="571">
        <f t="shared" si="186"/>
        <v>2929</v>
      </c>
      <c r="AZ53" s="571">
        <f t="shared" si="186"/>
        <v>2929</v>
      </c>
      <c r="BA53" s="571">
        <f t="shared" si="186"/>
        <v>2929</v>
      </c>
      <c r="BB53" s="571">
        <f t="shared" si="186"/>
        <v>2607</v>
      </c>
      <c r="BC53" s="571">
        <f t="shared" si="186"/>
        <v>2607</v>
      </c>
      <c r="BD53" s="571">
        <f t="shared" si="186"/>
        <v>2607</v>
      </c>
      <c r="BE53" s="571">
        <f t="shared" si="186"/>
        <v>2607</v>
      </c>
      <c r="BF53" s="571">
        <f t="shared" si="186"/>
        <v>2607</v>
      </c>
      <c r="BG53" s="571">
        <f t="shared" si="186"/>
        <v>2607</v>
      </c>
      <c r="BH53" s="571">
        <f t="shared" si="186"/>
        <v>2607</v>
      </c>
      <c r="BI53" s="571">
        <f t="shared" si="186"/>
        <v>2607</v>
      </c>
      <c r="BJ53" s="571">
        <f t="shared" si="186"/>
        <v>2607</v>
      </c>
      <c r="BK53" s="571">
        <f t="shared" si="186"/>
        <v>2607</v>
      </c>
      <c r="BL53" s="571">
        <f t="shared" si="186"/>
        <v>2607</v>
      </c>
      <c r="BM53" s="571">
        <f t="shared" si="186"/>
        <v>2607</v>
      </c>
      <c r="BN53" s="571"/>
      <c r="BO53" s="571">
        <f t="shared" si="117"/>
        <v>137182</v>
      </c>
      <c r="BP53" s="7"/>
      <c r="BQ53" s="7">
        <f t="shared" si="118"/>
        <v>0</v>
      </c>
      <c r="BR53" s="571">
        <f t="shared" si="162"/>
        <v>0</v>
      </c>
      <c r="BS53" s="571">
        <f t="shared" si="162"/>
        <v>0</v>
      </c>
      <c r="BT53" s="571">
        <f t="shared" si="162"/>
        <v>12608</v>
      </c>
      <c r="BU53" s="571">
        <f t="shared" si="162"/>
        <v>25379</v>
      </c>
      <c r="BV53" s="571">
        <f t="shared" si="162"/>
        <v>32628</v>
      </c>
      <c r="BW53" s="571">
        <f t="shared" si="162"/>
        <v>35283</v>
      </c>
      <c r="BX53" s="571">
        <f t="shared" si="162"/>
        <v>31284</v>
      </c>
      <c r="BY53" s="16"/>
      <c r="BZ53" s="571">
        <f t="shared" si="163"/>
        <v>0</v>
      </c>
      <c r="CA53" s="571">
        <f t="shared" si="163"/>
        <v>0</v>
      </c>
      <c r="CB53" s="571">
        <f t="shared" si="163"/>
        <v>1752</v>
      </c>
      <c r="CC53" s="571">
        <f t="shared" si="163"/>
        <v>20360</v>
      </c>
      <c r="CD53" s="571">
        <f t="shared" si="163"/>
        <v>32357</v>
      </c>
      <c r="CE53" s="571">
        <f t="shared" si="163"/>
        <v>33810</v>
      </c>
      <c r="CF53" s="571">
        <f t="shared" si="163"/>
        <v>33261</v>
      </c>
      <c r="CG53" s="571">
        <f t="shared" si="163"/>
        <v>15642</v>
      </c>
      <c r="CH53" s="120">
        <f t="shared" si="125"/>
        <v>0</v>
      </c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</row>
    <row r="54" spans="1:118" ht="15" outlineLevel="1">
      <c r="A54" s="572" t="s">
        <v>148</v>
      </c>
      <c r="B54" s="9">
        <f>'4a 1718 CS PC'!AI20</f>
        <v>1E-3</v>
      </c>
      <c r="C54" s="9">
        <f>'4a 1718 CS PC'!AP20</f>
        <v>5.9999999999999995E-4</v>
      </c>
      <c r="D54" s="9">
        <f>'4b 1819 CS PC'!AJ20</f>
        <v>1.1000000000000001E-3</v>
      </c>
      <c r="E54" s="9">
        <f>'4b 1819 CS PC'!AT20</f>
        <v>5.9999999999999995E-4</v>
      </c>
      <c r="F54" s="9">
        <f>'4c 1920 CS PC'!AI20</f>
        <v>1.2999999999999999E-3</v>
      </c>
      <c r="G54" s="9">
        <f>'4c 1920 CS PC'!AS20</f>
        <v>8.0000000000000004E-4</v>
      </c>
      <c r="H54" s="9">
        <f>'4d 2021 CS PC'!AI20</f>
        <v>1.1000000000000001E-3</v>
      </c>
      <c r="I54" s="9">
        <f>'4d 2021 CS PC'!AS20</f>
        <v>6.9999999999999999E-4</v>
      </c>
      <c r="J54" s="9">
        <f>'4e 2122 CS PC'!W20</f>
        <v>1.1000000000000001E-3</v>
      </c>
      <c r="K54" s="9">
        <f>'4e 2122 CS PC'!AB20</f>
        <v>6.9999999999999999E-4</v>
      </c>
      <c r="L54" s="9"/>
      <c r="M54" s="571">
        <f t="shared" ref="M54:Y54" si="188">M116+M178+M240</f>
        <v>0</v>
      </c>
      <c r="N54" s="571">
        <f t="shared" si="188"/>
        <v>0</v>
      </c>
      <c r="O54" s="571">
        <f t="shared" si="188"/>
        <v>0</v>
      </c>
      <c r="P54" s="571">
        <f t="shared" si="188"/>
        <v>0</v>
      </c>
      <c r="Q54" s="571">
        <f t="shared" si="188"/>
        <v>0</v>
      </c>
      <c r="R54" s="571">
        <f t="shared" si="188"/>
        <v>0</v>
      </c>
      <c r="S54" s="571">
        <f t="shared" si="188"/>
        <v>0</v>
      </c>
      <c r="T54" s="571">
        <f t="shared" si="188"/>
        <v>0</v>
      </c>
      <c r="U54" s="571">
        <f t="shared" si="188"/>
        <v>0</v>
      </c>
      <c r="V54" s="571">
        <f t="shared" si="188"/>
        <v>529</v>
      </c>
      <c r="W54" s="571">
        <f t="shared" si="188"/>
        <v>1095</v>
      </c>
      <c r="X54" s="571">
        <f t="shared" si="188"/>
        <v>2186</v>
      </c>
      <c r="Y54" s="571">
        <f t="shared" si="188"/>
        <v>1053</v>
      </c>
      <c r="Z54" s="571">
        <f t="shared" ref="Z54:AA54" si="189">Z116+Z178+Z240</f>
        <v>0</v>
      </c>
      <c r="AA54" s="571">
        <f t="shared" si="189"/>
        <v>1436</v>
      </c>
      <c r="AB54" s="571">
        <f t="shared" ref="AB54:BM54" si="190">AB116+AB178+AB240</f>
        <v>1560</v>
      </c>
      <c r="AC54" s="571">
        <f t="shared" ref="AC54" si="191">AC116+AC178+AC240</f>
        <v>2598</v>
      </c>
      <c r="AD54" s="571">
        <f t="shared" si="190"/>
        <v>703</v>
      </c>
      <c r="AE54" s="571">
        <f t="shared" si="190"/>
        <v>703</v>
      </c>
      <c r="AF54" s="571">
        <f t="shared" si="190"/>
        <v>703</v>
      </c>
      <c r="AG54" s="571">
        <f t="shared" si="190"/>
        <v>703</v>
      </c>
      <c r="AH54" s="571">
        <f t="shared" si="190"/>
        <v>703</v>
      </c>
      <c r="AI54" s="571">
        <f t="shared" si="190"/>
        <v>703</v>
      </c>
      <c r="AJ54" s="571">
        <f t="shared" si="190"/>
        <v>753</v>
      </c>
      <c r="AK54" s="571">
        <f t="shared" si="190"/>
        <v>753</v>
      </c>
      <c r="AL54" s="571">
        <f t="shared" si="190"/>
        <v>753</v>
      </c>
      <c r="AM54" s="571">
        <f t="shared" si="190"/>
        <v>753</v>
      </c>
      <c r="AN54" s="571">
        <f t="shared" si="190"/>
        <v>753</v>
      </c>
      <c r="AO54" s="571">
        <f t="shared" si="190"/>
        <v>753</v>
      </c>
      <c r="AP54" s="571">
        <f t="shared" si="190"/>
        <v>824</v>
      </c>
      <c r="AQ54" s="571">
        <f t="shared" si="190"/>
        <v>824</v>
      </c>
      <c r="AR54" s="571">
        <f t="shared" si="190"/>
        <v>824</v>
      </c>
      <c r="AS54" s="571">
        <f t="shared" si="190"/>
        <v>824</v>
      </c>
      <c r="AT54" s="571">
        <f t="shared" si="190"/>
        <v>824</v>
      </c>
      <c r="AU54" s="571">
        <f t="shared" si="190"/>
        <v>824</v>
      </c>
      <c r="AV54" s="571">
        <f t="shared" si="190"/>
        <v>824</v>
      </c>
      <c r="AW54" s="571">
        <f t="shared" si="190"/>
        <v>824</v>
      </c>
      <c r="AX54" s="571">
        <f t="shared" si="190"/>
        <v>824</v>
      </c>
      <c r="AY54" s="571">
        <f t="shared" si="190"/>
        <v>820</v>
      </c>
      <c r="AZ54" s="571">
        <f t="shared" si="190"/>
        <v>820</v>
      </c>
      <c r="BA54" s="571">
        <f t="shared" si="190"/>
        <v>820</v>
      </c>
      <c r="BB54" s="571">
        <f t="shared" si="190"/>
        <v>730</v>
      </c>
      <c r="BC54" s="571">
        <f t="shared" si="190"/>
        <v>730</v>
      </c>
      <c r="BD54" s="571">
        <f t="shared" si="190"/>
        <v>730</v>
      </c>
      <c r="BE54" s="571">
        <f t="shared" si="190"/>
        <v>730</v>
      </c>
      <c r="BF54" s="571">
        <f t="shared" si="190"/>
        <v>730</v>
      </c>
      <c r="BG54" s="571">
        <f t="shared" si="190"/>
        <v>730</v>
      </c>
      <c r="BH54" s="571">
        <f t="shared" si="190"/>
        <v>730</v>
      </c>
      <c r="BI54" s="571">
        <f t="shared" si="190"/>
        <v>730</v>
      </c>
      <c r="BJ54" s="571">
        <f t="shared" si="190"/>
        <v>730</v>
      </c>
      <c r="BK54" s="571">
        <f t="shared" si="190"/>
        <v>730</v>
      </c>
      <c r="BL54" s="571">
        <f t="shared" si="190"/>
        <v>730</v>
      </c>
      <c r="BM54" s="571">
        <f t="shared" si="190"/>
        <v>730</v>
      </c>
      <c r="BN54" s="571"/>
      <c r="BO54" s="571">
        <f t="shared" si="117"/>
        <v>37829</v>
      </c>
      <c r="BP54" s="7"/>
      <c r="BQ54" s="7">
        <f t="shared" si="118"/>
        <v>0</v>
      </c>
      <c r="BR54" s="571">
        <f t="shared" si="162"/>
        <v>0</v>
      </c>
      <c r="BS54" s="571">
        <f t="shared" si="162"/>
        <v>0</v>
      </c>
      <c r="BT54" s="571">
        <f t="shared" si="162"/>
        <v>3810</v>
      </c>
      <c r="BU54" s="571">
        <f t="shared" si="162"/>
        <v>6647</v>
      </c>
      <c r="BV54" s="571">
        <f t="shared" si="162"/>
        <v>8736</v>
      </c>
      <c r="BW54" s="571">
        <f t="shared" si="162"/>
        <v>9876</v>
      </c>
      <c r="BX54" s="571">
        <f t="shared" si="162"/>
        <v>8760</v>
      </c>
      <c r="BY54" s="16"/>
      <c r="BZ54" s="571">
        <f t="shared" si="163"/>
        <v>0</v>
      </c>
      <c r="CA54" s="571">
        <f t="shared" si="163"/>
        <v>0</v>
      </c>
      <c r="CB54" s="571">
        <f t="shared" si="163"/>
        <v>529</v>
      </c>
      <c r="CC54" s="571">
        <f t="shared" si="163"/>
        <v>5770</v>
      </c>
      <c r="CD54" s="571">
        <f t="shared" si="163"/>
        <v>8376</v>
      </c>
      <c r="CE54" s="571">
        <f t="shared" si="163"/>
        <v>9462</v>
      </c>
      <c r="CF54" s="571">
        <f t="shared" si="163"/>
        <v>9312</v>
      </c>
      <c r="CG54" s="571">
        <f t="shared" si="163"/>
        <v>4380</v>
      </c>
      <c r="CH54" s="120">
        <f t="shared" si="125"/>
        <v>0</v>
      </c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</row>
    <row r="55" spans="1:118" ht="15" outlineLevel="1">
      <c r="A55" s="572" t="s">
        <v>149</v>
      </c>
      <c r="B55" s="9">
        <f>'4a 1718 CS PC'!AI21</f>
        <v>0.48899999999999999</v>
      </c>
      <c r="C55" s="9">
        <f>'4a 1718 CS PC'!AP21</f>
        <v>0.28949999999999998</v>
      </c>
      <c r="D55" s="9">
        <f>'4b 1819 CS PC'!AJ21</f>
        <v>0.49199999999999999</v>
      </c>
      <c r="E55" s="9">
        <f>'4b 1819 CS PC'!AT21</f>
        <v>0.29459999999999997</v>
      </c>
      <c r="F55" s="9">
        <f>'4c 1920 CS PC'!AI21</f>
        <v>0.49320000000000003</v>
      </c>
      <c r="G55" s="9">
        <f>'4c 1920 CS PC'!AS21</f>
        <v>0.2964</v>
      </c>
      <c r="H55" s="9">
        <f>'4d 2021 CS PC'!AI21</f>
        <v>0.50460000000000005</v>
      </c>
      <c r="I55" s="9">
        <f>'4d 2021 CS PC'!AS21</f>
        <v>0.2999</v>
      </c>
      <c r="J55" s="9">
        <f>'4e 2122 CS PC'!W21</f>
        <v>0.50470000000000004</v>
      </c>
      <c r="K55" s="9">
        <f>'4e 2122 CS PC'!AB21</f>
        <v>0.29809999999999998</v>
      </c>
      <c r="L55" s="9"/>
      <c r="M55" s="571">
        <f t="shared" ref="M55:Y55" si="192">M117+M179+M241</f>
        <v>0</v>
      </c>
      <c r="N55" s="571">
        <f t="shared" si="192"/>
        <v>0</v>
      </c>
      <c r="O55" s="571">
        <f t="shared" si="192"/>
        <v>0</v>
      </c>
      <c r="P55" s="571">
        <f t="shared" si="192"/>
        <v>0</v>
      </c>
      <c r="Q55" s="571">
        <f t="shared" si="192"/>
        <v>0</v>
      </c>
      <c r="R55" s="571">
        <f t="shared" si="192"/>
        <v>0</v>
      </c>
      <c r="S55" s="571">
        <f t="shared" si="192"/>
        <v>0</v>
      </c>
      <c r="T55" s="571">
        <f t="shared" si="192"/>
        <v>0</v>
      </c>
      <c r="U55" s="571">
        <f t="shared" si="192"/>
        <v>0</v>
      </c>
      <c r="V55" s="571">
        <f t="shared" si="192"/>
        <v>200936</v>
      </c>
      <c r="W55" s="571">
        <f t="shared" si="192"/>
        <v>415823</v>
      </c>
      <c r="X55" s="571">
        <f t="shared" si="192"/>
        <v>829353</v>
      </c>
      <c r="Y55" s="571">
        <f t="shared" si="192"/>
        <v>482968</v>
      </c>
      <c r="Z55" s="576">
        <f t="shared" ref="Z55:AA55" si="193">Z117+Z179+Z241</f>
        <v>-2</v>
      </c>
      <c r="AA55" s="576">
        <f t="shared" si="193"/>
        <v>658759</v>
      </c>
      <c r="AB55" s="571">
        <f t="shared" ref="AB55:BM55" si="194">AB117+AB179+AB241</f>
        <v>715348</v>
      </c>
      <c r="AC55" s="571">
        <f t="shared" ref="AC55" si="195">AC117+AC179+AC241</f>
        <v>1191896</v>
      </c>
      <c r="AD55" s="571">
        <f t="shared" si="194"/>
        <v>322429</v>
      </c>
      <c r="AE55" s="571">
        <f t="shared" si="194"/>
        <v>322429</v>
      </c>
      <c r="AF55" s="571">
        <f t="shared" si="194"/>
        <v>322429</v>
      </c>
      <c r="AG55" s="571">
        <f t="shared" si="194"/>
        <v>322429</v>
      </c>
      <c r="AH55" s="571">
        <f t="shared" si="194"/>
        <v>322430</v>
      </c>
      <c r="AI55" s="571">
        <f t="shared" si="194"/>
        <v>322430</v>
      </c>
      <c r="AJ55" s="571">
        <f t="shared" si="194"/>
        <v>320769</v>
      </c>
      <c r="AK55" s="571">
        <f t="shared" si="194"/>
        <v>320769</v>
      </c>
      <c r="AL55" s="571">
        <f t="shared" si="194"/>
        <v>320769</v>
      </c>
      <c r="AM55" s="571">
        <f t="shared" si="194"/>
        <v>320769</v>
      </c>
      <c r="AN55" s="571">
        <f t="shared" si="194"/>
        <v>320769</v>
      </c>
      <c r="AO55" s="571">
        <f t="shared" si="194"/>
        <v>320769</v>
      </c>
      <c r="AP55" s="571">
        <f t="shared" si="194"/>
        <v>351104</v>
      </c>
      <c r="AQ55" s="571">
        <f t="shared" si="194"/>
        <v>351104</v>
      </c>
      <c r="AR55" s="571">
        <f t="shared" si="194"/>
        <v>351104</v>
      </c>
      <c r="AS55" s="571">
        <f t="shared" si="194"/>
        <v>351104</v>
      </c>
      <c r="AT55" s="571">
        <f t="shared" si="194"/>
        <v>351104</v>
      </c>
      <c r="AU55" s="571">
        <f t="shared" si="194"/>
        <v>351104</v>
      </c>
      <c r="AV55" s="571">
        <f t="shared" si="194"/>
        <v>351104</v>
      </c>
      <c r="AW55" s="571">
        <f t="shared" si="194"/>
        <v>351104</v>
      </c>
      <c r="AX55" s="571">
        <f t="shared" si="194"/>
        <v>351104</v>
      </c>
      <c r="AY55" s="571">
        <f t="shared" si="194"/>
        <v>349240</v>
      </c>
      <c r="AZ55" s="571">
        <f t="shared" si="194"/>
        <v>349240</v>
      </c>
      <c r="BA55" s="571">
        <f t="shared" si="194"/>
        <v>349240</v>
      </c>
      <c r="BB55" s="571">
        <f t="shared" si="194"/>
        <v>310801</v>
      </c>
      <c r="BC55" s="571">
        <f t="shared" si="194"/>
        <v>310801</v>
      </c>
      <c r="BD55" s="571">
        <f t="shared" si="194"/>
        <v>310801</v>
      </c>
      <c r="BE55" s="571">
        <f t="shared" si="194"/>
        <v>310801</v>
      </c>
      <c r="BF55" s="571">
        <f t="shared" si="194"/>
        <v>310801</v>
      </c>
      <c r="BG55" s="571">
        <f t="shared" si="194"/>
        <v>310801</v>
      </c>
      <c r="BH55" s="571">
        <f t="shared" si="194"/>
        <v>310801</v>
      </c>
      <c r="BI55" s="571">
        <f t="shared" si="194"/>
        <v>310801</v>
      </c>
      <c r="BJ55" s="571">
        <f t="shared" si="194"/>
        <v>310801</v>
      </c>
      <c r="BK55" s="571">
        <f t="shared" si="194"/>
        <v>310801</v>
      </c>
      <c r="BL55" s="571">
        <f t="shared" si="194"/>
        <v>310801</v>
      </c>
      <c r="BM55" s="571">
        <f t="shared" si="194"/>
        <v>310801</v>
      </c>
      <c r="BN55" s="571"/>
      <c r="BO55" s="571">
        <f t="shared" si="117"/>
        <v>16291539</v>
      </c>
      <c r="BP55" s="7"/>
      <c r="BQ55" s="7">
        <f t="shared" si="118"/>
        <v>0</v>
      </c>
      <c r="BR55" s="571">
        <f t="shared" si="162"/>
        <v>0</v>
      </c>
      <c r="BS55" s="571">
        <f t="shared" si="162"/>
        <v>0</v>
      </c>
      <c r="BT55" s="571">
        <f t="shared" si="162"/>
        <v>1446112</v>
      </c>
      <c r="BU55" s="571">
        <f t="shared" si="162"/>
        <v>3048969</v>
      </c>
      <c r="BV55" s="571">
        <f t="shared" si="162"/>
        <v>3859190</v>
      </c>
      <c r="BW55" s="571">
        <f t="shared" si="162"/>
        <v>4207656</v>
      </c>
      <c r="BX55" s="571">
        <f t="shared" si="162"/>
        <v>3729612</v>
      </c>
      <c r="BY55" s="16"/>
      <c r="BZ55" s="571">
        <f t="shared" si="163"/>
        <v>0</v>
      </c>
      <c r="CA55" s="571">
        <f t="shared" si="163"/>
        <v>0</v>
      </c>
      <c r="CB55" s="571">
        <f t="shared" si="163"/>
        <v>200936</v>
      </c>
      <c r="CC55" s="571">
        <f t="shared" si="163"/>
        <v>2386901</v>
      </c>
      <c r="CD55" s="571">
        <f t="shared" si="163"/>
        <v>3841820</v>
      </c>
      <c r="CE55" s="571">
        <f t="shared" si="163"/>
        <v>4031238</v>
      </c>
      <c r="CF55" s="571">
        <f t="shared" si="163"/>
        <v>3965838</v>
      </c>
      <c r="CG55" s="571">
        <f t="shared" si="163"/>
        <v>1864806</v>
      </c>
      <c r="CH55" s="120">
        <f t="shared" si="125"/>
        <v>0</v>
      </c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</row>
    <row r="56" spans="1:118" ht="15" outlineLevel="1">
      <c r="A56" s="572" t="s">
        <v>150</v>
      </c>
      <c r="B56" s="9">
        <f>'4a 1718 CS PC'!AI22</f>
        <v>9.7999999999999997E-3</v>
      </c>
      <c r="C56" s="9">
        <f>'4a 1718 CS PC'!AP22</f>
        <v>5.7999999999999996E-3</v>
      </c>
      <c r="D56" s="9">
        <f>'4b 1819 CS PC'!AJ22</f>
        <v>9.7000000000000003E-3</v>
      </c>
      <c r="E56" s="9">
        <f>'4b 1819 CS PC'!AT22</f>
        <v>5.7999999999999996E-3</v>
      </c>
      <c r="F56" s="9">
        <f>'4c 1920 CS PC'!AI22</f>
        <v>9.7999999999999997E-3</v>
      </c>
      <c r="G56" s="9">
        <f>'4c 1920 CS PC'!AS22</f>
        <v>5.8999999999999999E-3</v>
      </c>
      <c r="H56" s="9">
        <f>'4d 2021 CS PC'!AI22</f>
        <v>9.7999999999999997E-3</v>
      </c>
      <c r="I56" s="9">
        <f>'4d 2021 CS PC'!AS22</f>
        <v>5.7999999999999996E-3</v>
      </c>
      <c r="J56" s="9">
        <f>'4e 2122 CS PC'!W22</f>
        <v>9.7999999999999997E-3</v>
      </c>
      <c r="K56" s="9">
        <f>'4e 2122 CS PC'!AB22</f>
        <v>5.7999999999999996E-3</v>
      </c>
      <c r="L56" s="9"/>
      <c r="M56" s="571">
        <f t="shared" ref="M56:Y56" si="196">M118+M180+M242</f>
        <v>0</v>
      </c>
      <c r="N56" s="571">
        <f t="shared" si="196"/>
        <v>0</v>
      </c>
      <c r="O56" s="571">
        <f t="shared" si="196"/>
        <v>0</v>
      </c>
      <c r="P56" s="571">
        <f t="shared" si="196"/>
        <v>0</v>
      </c>
      <c r="Q56" s="571">
        <f t="shared" si="196"/>
        <v>0</v>
      </c>
      <c r="R56" s="571">
        <f t="shared" si="196"/>
        <v>0</v>
      </c>
      <c r="S56" s="571">
        <f t="shared" si="196"/>
        <v>0</v>
      </c>
      <c r="T56" s="571">
        <f t="shared" si="196"/>
        <v>0</v>
      </c>
      <c r="U56" s="571">
        <f t="shared" si="196"/>
        <v>0</v>
      </c>
      <c r="V56" s="571">
        <f t="shared" si="196"/>
        <v>3992</v>
      </c>
      <c r="W56" s="571">
        <f t="shared" si="196"/>
        <v>8263</v>
      </c>
      <c r="X56" s="571">
        <f t="shared" si="196"/>
        <v>16479</v>
      </c>
      <c r="Y56" s="571">
        <f t="shared" si="196"/>
        <v>9379</v>
      </c>
      <c r="Z56" s="571">
        <f t="shared" ref="Z56:AA56" si="197">Z118+Z180+Z242</f>
        <v>0</v>
      </c>
      <c r="AA56" s="571">
        <f t="shared" si="197"/>
        <v>12794</v>
      </c>
      <c r="AB56" s="571">
        <f t="shared" ref="AB56:BM56" si="198">AB118+AB180+AB242</f>
        <v>13893</v>
      </c>
      <c r="AC56" s="571">
        <f t="shared" ref="AC56" si="199">AC118+AC180+AC242</f>
        <v>23149</v>
      </c>
      <c r="AD56" s="571">
        <f t="shared" si="198"/>
        <v>6261</v>
      </c>
      <c r="AE56" s="571">
        <f t="shared" si="198"/>
        <v>6261</v>
      </c>
      <c r="AF56" s="571">
        <f t="shared" si="198"/>
        <v>6261</v>
      </c>
      <c r="AG56" s="571">
        <f t="shared" si="198"/>
        <v>6261</v>
      </c>
      <c r="AH56" s="571">
        <f t="shared" si="198"/>
        <v>6261</v>
      </c>
      <c r="AI56" s="571">
        <f t="shared" si="198"/>
        <v>6261</v>
      </c>
      <c r="AJ56" s="571">
        <f t="shared" si="198"/>
        <v>6241</v>
      </c>
      <c r="AK56" s="571">
        <f t="shared" si="198"/>
        <v>6241</v>
      </c>
      <c r="AL56" s="571">
        <f t="shared" si="198"/>
        <v>6241</v>
      </c>
      <c r="AM56" s="571">
        <f t="shared" si="198"/>
        <v>6241</v>
      </c>
      <c r="AN56" s="571">
        <f t="shared" si="198"/>
        <v>6241</v>
      </c>
      <c r="AO56" s="571">
        <f t="shared" si="198"/>
        <v>6241</v>
      </c>
      <c r="AP56" s="571">
        <f t="shared" si="198"/>
        <v>6831</v>
      </c>
      <c r="AQ56" s="571">
        <f t="shared" si="198"/>
        <v>6831</v>
      </c>
      <c r="AR56" s="571">
        <f t="shared" si="198"/>
        <v>6831</v>
      </c>
      <c r="AS56" s="571">
        <f t="shared" si="198"/>
        <v>6831</v>
      </c>
      <c r="AT56" s="571">
        <f t="shared" si="198"/>
        <v>6831</v>
      </c>
      <c r="AU56" s="571">
        <f t="shared" si="198"/>
        <v>6831</v>
      </c>
      <c r="AV56" s="571">
        <f t="shared" si="198"/>
        <v>6831</v>
      </c>
      <c r="AW56" s="571">
        <f t="shared" si="198"/>
        <v>6831</v>
      </c>
      <c r="AX56" s="571">
        <f t="shared" si="198"/>
        <v>6831</v>
      </c>
      <c r="AY56" s="571">
        <f t="shared" si="198"/>
        <v>6794</v>
      </c>
      <c r="AZ56" s="571">
        <f t="shared" si="198"/>
        <v>6794</v>
      </c>
      <c r="BA56" s="571">
        <f t="shared" si="198"/>
        <v>6794</v>
      </c>
      <c r="BB56" s="571">
        <f t="shared" si="198"/>
        <v>6047</v>
      </c>
      <c r="BC56" s="571">
        <f t="shared" si="198"/>
        <v>6047</v>
      </c>
      <c r="BD56" s="571">
        <f t="shared" si="198"/>
        <v>6047</v>
      </c>
      <c r="BE56" s="571">
        <f t="shared" si="198"/>
        <v>6047</v>
      </c>
      <c r="BF56" s="571">
        <f t="shared" si="198"/>
        <v>6047</v>
      </c>
      <c r="BG56" s="571">
        <f t="shared" si="198"/>
        <v>6047</v>
      </c>
      <c r="BH56" s="571">
        <f t="shared" si="198"/>
        <v>6047</v>
      </c>
      <c r="BI56" s="571">
        <f t="shared" si="198"/>
        <v>6047</v>
      </c>
      <c r="BJ56" s="571">
        <f t="shared" si="198"/>
        <v>6047</v>
      </c>
      <c r="BK56" s="571">
        <f t="shared" si="198"/>
        <v>6047</v>
      </c>
      <c r="BL56" s="571">
        <f t="shared" si="198"/>
        <v>6047</v>
      </c>
      <c r="BM56" s="571">
        <f t="shared" si="198"/>
        <v>6047</v>
      </c>
      <c r="BN56" s="571"/>
      <c r="BO56" s="571">
        <f t="shared" si="117"/>
        <v>317386</v>
      </c>
      <c r="BP56" s="7"/>
      <c r="BQ56" s="7">
        <f t="shared" si="118"/>
        <v>0</v>
      </c>
      <c r="BR56" s="571">
        <f t="shared" si="162"/>
        <v>0</v>
      </c>
      <c r="BS56" s="571">
        <f t="shared" si="162"/>
        <v>0</v>
      </c>
      <c r="BT56" s="571">
        <f t="shared" si="162"/>
        <v>28734</v>
      </c>
      <c r="BU56" s="571">
        <f t="shared" si="162"/>
        <v>59215</v>
      </c>
      <c r="BV56" s="571">
        <f t="shared" si="162"/>
        <v>75012</v>
      </c>
      <c r="BW56" s="571">
        <f t="shared" si="162"/>
        <v>81861</v>
      </c>
      <c r="BX56" s="571">
        <f t="shared" si="162"/>
        <v>72564</v>
      </c>
      <c r="BY56" s="16"/>
      <c r="BZ56" s="571">
        <f t="shared" si="163"/>
        <v>0</v>
      </c>
      <c r="CA56" s="571">
        <f t="shared" si="163"/>
        <v>0</v>
      </c>
      <c r="CB56" s="571">
        <f t="shared" si="163"/>
        <v>3992</v>
      </c>
      <c r="CC56" s="571">
        <f t="shared" si="163"/>
        <v>46915</v>
      </c>
      <c r="CD56" s="571">
        <f t="shared" si="163"/>
        <v>74608</v>
      </c>
      <c r="CE56" s="571">
        <f t="shared" si="163"/>
        <v>78432</v>
      </c>
      <c r="CF56" s="571">
        <f t="shared" si="163"/>
        <v>77157</v>
      </c>
      <c r="CG56" s="571">
        <f t="shared" si="163"/>
        <v>36282</v>
      </c>
      <c r="CH56" s="120">
        <f t="shared" si="125"/>
        <v>0</v>
      </c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</row>
    <row r="57" spans="1:118" ht="15" outlineLevel="1">
      <c r="A57" s="572" t="s">
        <v>151</v>
      </c>
      <c r="B57" s="9">
        <f>'4a 1718 CS PC'!AI23</f>
        <v>5.7999999999999996E-3</v>
      </c>
      <c r="C57" s="9">
        <f>'4a 1718 CS PC'!AP23</f>
        <v>3.3999999999999998E-3</v>
      </c>
      <c r="D57" s="9">
        <f>'4b 1819 CS PC'!AJ23</f>
        <v>5.3E-3</v>
      </c>
      <c r="E57" s="9">
        <f>'4b 1819 CS PC'!AT23</f>
        <v>3.2000000000000002E-3</v>
      </c>
      <c r="F57" s="9">
        <f>'4c 1920 CS PC'!AI23</f>
        <v>5.4000000000000003E-3</v>
      </c>
      <c r="G57" s="9">
        <f>'4c 1920 CS PC'!AS23</f>
        <v>3.2000000000000002E-3</v>
      </c>
      <c r="H57" s="9">
        <f>'4d 2021 CS PC'!AI23</f>
        <v>5.7999999999999996E-3</v>
      </c>
      <c r="I57" s="9">
        <f>'4d 2021 CS PC'!AS23</f>
        <v>3.3999999999999998E-3</v>
      </c>
      <c r="J57" s="9">
        <f>'4e 2122 CS PC'!W23</f>
        <v>5.8999999999999999E-3</v>
      </c>
      <c r="K57" s="9">
        <f>'4e 2122 CS PC'!AB23</f>
        <v>3.5000000000000001E-3</v>
      </c>
      <c r="L57" s="9"/>
      <c r="M57" s="571">
        <f t="shared" ref="M57:Y57" si="200">M119+M181+M243</f>
        <v>0</v>
      </c>
      <c r="N57" s="571">
        <f t="shared" si="200"/>
        <v>0</v>
      </c>
      <c r="O57" s="571">
        <f t="shared" si="200"/>
        <v>0</v>
      </c>
      <c r="P57" s="571">
        <f t="shared" si="200"/>
        <v>0</v>
      </c>
      <c r="Q57" s="571">
        <f t="shared" si="200"/>
        <v>0</v>
      </c>
      <c r="R57" s="571">
        <f t="shared" si="200"/>
        <v>0</v>
      </c>
      <c r="S57" s="571">
        <f t="shared" si="200"/>
        <v>0</v>
      </c>
      <c r="T57" s="571">
        <f t="shared" si="200"/>
        <v>0</v>
      </c>
      <c r="U57" s="571">
        <f t="shared" si="200"/>
        <v>0</v>
      </c>
      <c r="V57" s="571">
        <f t="shared" si="200"/>
        <v>2200</v>
      </c>
      <c r="W57" s="571">
        <f t="shared" si="200"/>
        <v>4553</v>
      </c>
      <c r="X57" s="571">
        <f t="shared" si="200"/>
        <v>9080</v>
      </c>
      <c r="Y57" s="571">
        <f t="shared" si="200"/>
        <v>5552</v>
      </c>
      <c r="Z57" s="571">
        <f t="shared" ref="Z57:AA57" si="201">Z119+Z181+Z243</f>
        <v>0</v>
      </c>
      <c r="AA57" s="571">
        <f t="shared" si="201"/>
        <v>7572</v>
      </c>
      <c r="AB57" s="571">
        <f t="shared" ref="AB57:BM57" si="202">AB119+AB181+AB243</f>
        <v>8223</v>
      </c>
      <c r="AC57" s="571">
        <f t="shared" ref="AC57" si="203">AC119+AC181+AC243</f>
        <v>13700</v>
      </c>
      <c r="AD57" s="571">
        <f t="shared" si="202"/>
        <v>3770</v>
      </c>
      <c r="AE57" s="571">
        <f t="shared" si="202"/>
        <v>3770</v>
      </c>
      <c r="AF57" s="571">
        <f t="shared" si="202"/>
        <v>3770</v>
      </c>
      <c r="AG57" s="571">
        <f t="shared" si="202"/>
        <v>3770</v>
      </c>
      <c r="AH57" s="571">
        <f t="shared" si="202"/>
        <v>3770</v>
      </c>
      <c r="AI57" s="571">
        <f t="shared" si="202"/>
        <v>3770</v>
      </c>
      <c r="AJ57" s="571">
        <f t="shared" si="202"/>
        <v>3766</v>
      </c>
      <c r="AK57" s="571">
        <f t="shared" si="202"/>
        <v>3766</v>
      </c>
      <c r="AL57" s="571">
        <f t="shared" si="202"/>
        <v>3766</v>
      </c>
      <c r="AM57" s="571">
        <f t="shared" si="202"/>
        <v>3766</v>
      </c>
      <c r="AN57" s="571">
        <f t="shared" si="202"/>
        <v>3766</v>
      </c>
      <c r="AO57" s="571">
        <f t="shared" si="202"/>
        <v>3766</v>
      </c>
      <c r="AP57" s="571">
        <f t="shared" si="202"/>
        <v>4122</v>
      </c>
      <c r="AQ57" s="571">
        <f t="shared" si="202"/>
        <v>4122</v>
      </c>
      <c r="AR57" s="571">
        <f t="shared" si="202"/>
        <v>4122</v>
      </c>
      <c r="AS57" s="571">
        <f t="shared" si="202"/>
        <v>4122</v>
      </c>
      <c r="AT57" s="571">
        <f t="shared" si="202"/>
        <v>4122</v>
      </c>
      <c r="AU57" s="571">
        <f t="shared" si="202"/>
        <v>4122</v>
      </c>
      <c r="AV57" s="571">
        <f t="shared" si="202"/>
        <v>4122</v>
      </c>
      <c r="AW57" s="571">
        <f t="shared" si="202"/>
        <v>4122</v>
      </c>
      <c r="AX57" s="571">
        <f t="shared" si="202"/>
        <v>4122</v>
      </c>
      <c r="AY57" s="571">
        <f t="shared" si="202"/>
        <v>4101</v>
      </c>
      <c r="AZ57" s="571">
        <f t="shared" si="202"/>
        <v>4101</v>
      </c>
      <c r="BA57" s="571">
        <f t="shared" si="202"/>
        <v>4101</v>
      </c>
      <c r="BB57" s="571">
        <f t="shared" si="202"/>
        <v>3649</v>
      </c>
      <c r="BC57" s="571">
        <f t="shared" si="202"/>
        <v>3649</v>
      </c>
      <c r="BD57" s="571">
        <f t="shared" si="202"/>
        <v>3649</v>
      </c>
      <c r="BE57" s="571">
        <f t="shared" si="202"/>
        <v>3649</v>
      </c>
      <c r="BF57" s="571">
        <f t="shared" si="202"/>
        <v>3649</v>
      </c>
      <c r="BG57" s="571">
        <f t="shared" si="202"/>
        <v>3649</v>
      </c>
      <c r="BH57" s="571">
        <f t="shared" si="202"/>
        <v>3649</v>
      </c>
      <c r="BI57" s="571">
        <f t="shared" si="202"/>
        <v>3649</v>
      </c>
      <c r="BJ57" s="571">
        <f t="shared" si="202"/>
        <v>3649</v>
      </c>
      <c r="BK57" s="571">
        <f t="shared" si="202"/>
        <v>3649</v>
      </c>
      <c r="BL57" s="571">
        <f t="shared" si="202"/>
        <v>3649</v>
      </c>
      <c r="BM57" s="571">
        <f t="shared" si="202"/>
        <v>3649</v>
      </c>
      <c r="BN57" s="571"/>
      <c r="BO57" s="571">
        <f t="shared" si="117"/>
        <v>189285</v>
      </c>
      <c r="BP57" s="7"/>
      <c r="BQ57" s="7">
        <f t="shared" si="118"/>
        <v>0</v>
      </c>
      <c r="BR57" s="571">
        <f t="shared" ref="BR57:BX66" si="204">BR119+BR181+BR243</f>
        <v>0</v>
      </c>
      <c r="BS57" s="571">
        <f t="shared" si="204"/>
        <v>0</v>
      </c>
      <c r="BT57" s="571">
        <f t="shared" si="204"/>
        <v>15833</v>
      </c>
      <c r="BU57" s="571">
        <f t="shared" si="204"/>
        <v>35047</v>
      </c>
      <c r="BV57" s="571">
        <f t="shared" si="204"/>
        <v>45216</v>
      </c>
      <c r="BW57" s="571">
        <f t="shared" si="204"/>
        <v>49401</v>
      </c>
      <c r="BX57" s="571">
        <f t="shared" si="204"/>
        <v>43788</v>
      </c>
      <c r="BY57" s="16"/>
      <c r="BZ57" s="571">
        <f t="shared" ref="BZ57:CG66" si="205">BZ119+BZ181+BZ243</f>
        <v>0</v>
      </c>
      <c r="CA57" s="571">
        <f t="shared" si="205"/>
        <v>0</v>
      </c>
      <c r="CB57" s="571">
        <f t="shared" si="205"/>
        <v>2200</v>
      </c>
      <c r="CC57" s="571">
        <f t="shared" si="205"/>
        <v>26757</v>
      </c>
      <c r="CD57" s="571">
        <f t="shared" si="205"/>
        <v>44543</v>
      </c>
      <c r="CE57" s="571">
        <f t="shared" si="205"/>
        <v>47328</v>
      </c>
      <c r="CF57" s="571">
        <f t="shared" si="205"/>
        <v>46563</v>
      </c>
      <c r="CG57" s="571">
        <f t="shared" si="205"/>
        <v>21894</v>
      </c>
      <c r="CH57" s="120">
        <f t="shared" si="125"/>
        <v>0</v>
      </c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</row>
    <row r="58" spans="1:118" ht="15" outlineLevel="1">
      <c r="A58" s="572" t="s">
        <v>152</v>
      </c>
      <c r="B58" s="9">
        <f>'4a 1718 CS PC'!AI24</f>
        <v>6.9999999999999999E-4</v>
      </c>
      <c r="C58" s="9">
        <f>'4a 1718 CS PC'!AP24</f>
        <v>4.0000000000000002E-4</v>
      </c>
      <c r="D58" s="9">
        <f>'4b 1819 CS PC'!AJ24</f>
        <v>6.9999999999999999E-4</v>
      </c>
      <c r="E58" s="9">
        <f>'4b 1819 CS PC'!AT24</f>
        <v>4.0000000000000002E-4</v>
      </c>
      <c r="F58" s="9">
        <f>'4c 1920 CS PC'!AI24</f>
        <v>6.9999999999999999E-4</v>
      </c>
      <c r="G58" s="9">
        <f>'4c 1920 CS PC'!AS24</f>
        <v>4.0000000000000002E-4</v>
      </c>
      <c r="H58" s="9">
        <f>'4d 2021 CS PC'!AI24</f>
        <v>6.9999999999999999E-4</v>
      </c>
      <c r="I58" s="9">
        <f>'4d 2021 CS PC'!AS24</f>
        <v>4.0000000000000002E-4</v>
      </c>
      <c r="J58" s="9">
        <f>'4e 2122 CS PC'!W24</f>
        <v>8.0000000000000004E-4</v>
      </c>
      <c r="K58" s="9">
        <f>'4e 2122 CS PC'!AB24</f>
        <v>4.0000000000000002E-4</v>
      </c>
      <c r="L58" s="9"/>
      <c r="M58" s="571">
        <f t="shared" ref="M58:Y58" si="206">M120+M182+M244</f>
        <v>0</v>
      </c>
      <c r="N58" s="571">
        <f t="shared" si="206"/>
        <v>0</v>
      </c>
      <c r="O58" s="571">
        <f t="shared" si="206"/>
        <v>0</v>
      </c>
      <c r="P58" s="571">
        <f t="shared" si="206"/>
        <v>0</v>
      </c>
      <c r="Q58" s="571">
        <f t="shared" si="206"/>
        <v>0</v>
      </c>
      <c r="R58" s="571">
        <f t="shared" si="206"/>
        <v>0</v>
      </c>
      <c r="S58" s="571">
        <f t="shared" si="206"/>
        <v>0</v>
      </c>
      <c r="T58" s="571">
        <f t="shared" si="206"/>
        <v>0</v>
      </c>
      <c r="U58" s="571">
        <f t="shared" si="206"/>
        <v>0</v>
      </c>
      <c r="V58" s="571">
        <f t="shared" si="206"/>
        <v>286</v>
      </c>
      <c r="W58" s="571">
        <f t="shared" si="206"/>
        <v>590</v>
      </c>
      <c r="X58" s="571">
        <f t="shared" si="206"/>
        <v>1177</v>
      </c>
      <c r="Y58" s="571">
        <f t="shared" si="206"/>
        <v>670</v>
      </c>
      <c r="Z58" s="571">
        <f t="shared" ref="Z58:AA58" si="207">Z120+Z182+Z244</f>
        <v>0</v>
      </c>
      <c r="AA58" s="571">
        <f t="shared" si="207"/>
        <v>913</v>
      </c>
      <c r="AB58" s="571">
        <f t="shared" ref="AB58:BM58" si="208">AB120+AB182+AB244</f>
        <v>992</v>
      </c>
      <c r="AC58" s="571">
        <f t="shared" ref="AC58" si="209">AC120+AC182+AC244</f>
        <v>1654</v>
      </c>
      <c r="AD58" s="571">
        <f t="shared" si="208"/>
        <v>510</v>
      </c>
      <c r="AE58" s="571">
        <f t="shared" si="208"/>
        <v>510</v>
      </c>
      <c r="AF58" s="571">
        <f t="shared" si="208"/>
        <v>510</v>
      </c>
      <c r="AG58" s="571">
        <f t="shared" si="208"/>
        <v>510</v>
      </c>
      <c r="AH58" s="571">
        <f t="shared" si="208"/>
        <v>510</v>
      </c>
      <c r="AI58" s="571">
        <f t="shared" si="208"/>
        <v>510</v>
      </c>
      <c r="AJ58" s="571">
        <f t="shared" si="208"/>
        <v>431</v>
      </c>
      <c r="AK58" s="571">
        <f t="shared" si="208"/>
        <v>431</v>
      </c>
      <c r="AL58" s="571">
        <f t="shared" si="208"/>
        <v>431</v>
      </c>
      <c r="AM58" s="571">
        <f t="shared" si="208"/>
        <v>431</v>
      </c>
      <c r="AN58" s="571">
        <f t="shared" si="208"/>
        <v>431</v>
      </c>
      <c r="AO58" s="571">
        <f t="shared" si="208"/>
        <v>431</v>
      </c>
      <c r="AP58" s="571">
        <f t="shared" si="208"/>
        <v>471</v>
      </c>
      <c r="AQ58" s="571">
        <f t="shared" si="208"/>
        <v>471</v>
      </c>
      <c r="AR58" s="571">
        <f t="shared" si="208"/>
        <v>471</v>
      </c>
      <c r="AS58" s="571">
        <f t="shared" si="208"/>
        <v>471</v>
      </c>
      <c r="AT58" s="571">
        <f t="shared" si="208"/>
        <v>471</v>
      </c>
      <c r="AU58" s="571">
        <f t="shared" si="208"/>
        <v>471</v>
      </c>
      <c r="AV58" s="571">
        <f t="shared" si="208"/>
        <v>471</v>
      </c>
      <c r="AW58" s="571">
        <f t="shared" si="208"/>
        <v>471</v>
      </c>
      <c r="AX58" s="571">
        <f t="shared" si="208"/>
        <v>471</v>
      </c>
      <c r="AY58" s="571">
        <f t="shared" si="208"/>
        <v>469</v>
      </c>
      <c r="AZ58" s="571">
        <f t="shared" si="208"/>
        <v>469</v>
      </c>
      <c r="BA58" s="571">
        <f t="shared" si="208"/>
        <v>469</v>
      </c>
      <c r="BB58" s="571">
        <f t="shared" si="208"/>
        <v>416</v>
      </c>
      <c r="BC58" s="571">
        <f t="shared" si="208"/>
        <v>416</v>
      </c>
      <c r="BD58" s="571">
        <f t="shared" si="208"/>
        <v>416</v>
      </c>
      <c r="BE58" s="571">
        <f t="shared" si="208"/>
        <v>416</v>
      </c>
      <c r="BF58" s="571">
        <f t="shared" si="208"/>
        <v>416</v>
      </c>
      <c r="BG58" s="571">
        <f t="shared" si="208"/>
        <v>416</v>
      </c>
      <c r="BH58" s="571">
        <f t="shared" si="208"/>
        <v>416</v>
      </c>
      <c r="BI58" s="571">
        <f t="shared" si="208"/>
        <v>416</v>
      </c>
      <c r="BJ58" s="571">
        <f t="shared" si="208"/>
        <v>416</v>
      </c>
      <c r="BK58" s="571">
        <f t="shared" si="208"/>
        <v>416</v>
      </c>
      <c r="BL58" s="571">
        <f t="shared" si="208"/>
        <v>416</v>
      </c>
      <c r="BM58" s="571">
        <f t="shared" si="208"/>
        <v>416</v>
      </c>
      <c r="BN58" s="571"/>
      <c r="BO58" s="571">
        <f t="shared" si="117"/>
        <v>22566</v>
      </c>
      <c r="BP58" s="7"/>
      <c r="BQ58" s="7">
        <f t="shared" si="118"/>
        <v>0</v>
      </c>
      <c r="BR58" s="571">
        <f t="shared" si="204"/>
        <v>0</v>
      </c>
      <c r="BS58" s="571">
        <f t="shared" si="204"/>
        <v>0</v>
      </c>
      <c r="BT58" s="571">
        <f t="shared" si="204"/>
        <v>2053</v>
      </c>
      <c r="BU58" s="571">
        <f t="shared" si="204"/>
        <v>4229</v>
      </c>
      <c r="BV58" s="571">
        <f t="shared" si="204"/>
        <v>5646</v>
      </c>
      <c r="BW58" s="571">
        <f t="shared" si="204"/>
        <v>5646</v>
      </c>
      <c r="BX58" s="571">
        <f t="shared" si="204"/>
        <v>4992</v>
      </c>
      <c r="BY58" s="16"/>
      <c r="BZ58" s="571">
        <f t="shared" si="205"/>
        <v>0</v>
      </c>
      <c r="CA58" s="571">
        <f t="shared" si="205"/>
        <v>0</v>
      </c>
      <c r="CB58" s="571">
        <f t="shared" si="205"/>
        <v>286</v>
      </c>
      <c r="CC58" s="571">
        <f t="shared" si="205"/>
        <v>3350</v>
      </c>
      <c r="CD58" s="571">
        <f t="shared" si="205"/>
        <v>5706</v>
      </c>
      <c r="CE58" s="571">
        <f t="shared" si="205"/>
        <v>5412</v>
      </c>
      <c r="CF58" s="571">
        <f t="shared" si="205"/>
        <v>5316</v>
      </c>
      <c r="CG58" s="571">
        <f t="shared" si="205"/>
        <v>2496</v>
      </c>
      <c r="CH58" s="120">
        <f t="shared" si="125"/>
        <v>0</v>
      </c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</row>
    <row r="59" spans="1:118" ht="15" outlineLevel="1">
      <c r="A59" s="572" t="s">
        <v>153</v>
      </c>
      <c r="B59" s="9">
        <f>'4a 1718 CS PC'!AI25</f>
        <v>5.3E-3</v>
      </c>
      <c r="C59" s="9">
        <f>'4a 1718 CS PC'!AP25</f>
        <v>3.2000000000000002E-3</v>
      </c>
      <c r="D59" s="9">
        <f>'4b 1819 CS PC'!AJ25</f>
        <v>5.1999999999999998E-3</v>
      </c>
      <c r="E59" s="9">
        <f>'4b 1819 CS PC'!AT25</f>
        <v>3.0999999999999999E-3</v>
      </c>
      <c r="F59" s="9">
        <f>'4c 1920 CS PC'!AI25</f>
        <v>5.0000000000000001E-3</v>
      </c>
      <c r="G59" s="9">
        <f>'4c 1920 CS PC'!AS25</f>
        <v>3.0000000000000001E-3</v>
      </c>
      <c r="H59" s="9">
        <f>'4d 2021 CS PC'!AI25</f>
        <v>4.7999999999999996E-3</v>
      </c>
      <c r="I59" s="9">
        <f>'4d 2021 CS PC'!AS25</f>
        <v>2.8999999999999998E-3</v>
      </c>
      <c r="J59" s="9">
        <f>'4e 2122 CS PC'!W25</f>
        <v>4.8999999999999998E-3</v>
      </c>
      <c r="K59" s="9">
        <f>'4e 2122 CS PC'!AB25</f>
        <v>2.8999999999999998E-3</v>
      </c>
      <c r="L59" s="9"/>
      <c r="M59" s="571">
        <f t="shared" ref="M59:Y59" si="210">M121+M183+M245</f>
        <v>0</v>
      </c>
      <c r="N59" s="571">
        <f t="shared" si="210"/>
        <v>0</v>
      </c>
      <c r="O59" s="571">
        <f t="shared" si="210"/>
        <v>0</v>
      </c>
      <c r="P59" s="571">
        <f t="shared" si="210"/>
        <v>0</v>
      </c>
      <c r="Q59" s="571">
        <f t="shared" si="210"/>
        <v>0</v>
      </c>
      <c r="R59" s="571">
        <f t="shared" si="210"/>
        <v>0</v>
      </c>
      <c r="S59" s="571">
        <f t="shared" si="210"/>
        <v>0</v>
      </c>
      <c r="T59" s="571">
        <f t="shared" si="210"/>
        <v>0</v>
      </c>
      <c r="U59" s="571">
        <f t="shared" si="210"/>
        <v>0</v>
      </c>
      <c r="V59" s="571">
        <f t="shared" si="210"/>
        <v>2037</v>
      </c>
      <c r="W59" s="571">
        <f t="shared" si="210"/>
        <v>4215</v>
      </c>
      <c r="X59" s="571">
        <f t="shared" si="210"/>
        <v>8407</v>
      </c>
      <c r="Y59" s="571">
        <f t="shared" si="210"/>
        <v>4594</v>
      </c>
      <c r="Z59" s="571">
        <f t="shared" ref="Z59:AA59" si="211">Z121+Z183+Z245</f>
        <v>0</v>
      </c>
      <c r="AA59" s="571">
        <f t="shared" si="211"/>
        <v>6267</v>
      </c>
      <c r="AB59" s="571">
        <f t="shared" ref="AB59:BM59" si="212">AB121+AB183+AB245</f>
        <v>6805</v>
      </c>
      <c r="AC59" s="571">
        <f t="shared" ref="AC59" si="213">AC121+AC183+AC245</f>
        <v>11337</v>
      </c>
      <c r="AD59" s="571">
        <f t="shared" si="212"/>
        <v>3130</v>
      </c>
      <c r="AE59" s="571">
        <f t="shared" si="212"/>
        <v>3130</v>
      </c>
      <c r="AF59" s="571">
        <f t="shared" si="212"/>
        <v>3130</v>
      </c>
      <c r="AG59" s="571">
        <f t="shared" si="212"/>
        <v>3130</v>
      </c>
      <c r="AH59" s="571">
        <f t="shared" si="212"/>
        <v>3130</v>
      </c>
      <c r="AI59" s="571">
        <f t="shared" si="212"/>
        <v>3130</v>
      </c>
      <c r="AJ59" s="571">
        <f t="shared" si="212"/>
        <v>3121</v>
      </c>
      <c r="AK59" s="571">
        <f t="shared" si="212"/>
        <v>3121</v>
      </c>
      <c r="AL59" s="571">
        <f t="shared" si="212"/>
        <v>3121</v>
      </c>
      <c r="AM59" s="571">
        <f t="shared" si="212"/>
        <v>3121</v>
      </c>
      <c r="AN59" s="571">
        <f t="shared" si="212"/>
        <v>3121</v>
      </c>
      <c r="AO59" s="571">
        <f t="shared" si="212"/>
        <v>3121</v>
      </c>
      <c r="AP59" s="571">
        <f t="shared" si="212"/>
        <v>3416</v>
      </c>
      <c r="AQ59" s="571">
        <f t="shared" si="212"/>
        <v>3416</v>
      </c>
      <c r="AR59" s="571">
        <f t="shared" si="212"/>
        <v>3416</v>
      </c>
      <c r="AS59" s="571">
        <f t="shared" si="212"/>
        <v>3416</v>
      </c>
      <c r="AT59" s="571">
        <f t="shared" si="212"/>
        <v>3416</v>
      </c>
      <c r="AU59" s="571">
        <f t="shared" si="212"/>
        <v>3416</v>
      </c>
      <c r="AV59" s="571">
        <f t="shared" si="212"/>
        <v>3416</v>
      </c>
      <c r="AW59" s="571">
        <f t="shared" si="212"/>
        <v>3416</v>
      </c>
      <c r="AX59" s="571">
        <f t="shared" si="212"/>
        <v>3416</v>
      </c>
      <c r="AY59" s="571">
        <f t="shared" si="212"/>
        <v>3398</v>
      </c>
      <c r="AZ59" s="571">
        <f t="shared" si="212"/>
        <v>3398</v>
      </c>
      <c r="BA59" s="571">
        <f t="shared" si="212"/>
        <v>3398</v>
      </c>
      <c r="BB59" s="571">
        <f t="shared" si="212"/>
        <v>3024</v>
      </c>
      <c r="BC59" s="571">
        <f t="shared" si="212"/>
        <v>3024</v>
      </c>
      <c r="BD59" s="571">
        <f t="shared" si="212"/>
        <v>3024</v>
      </c>
      <c r="BE59" s="571">
        <f t="shared" si="212"/>
        <v>3024</v>
      </c>
      <c r="BF59" s="571">
        <f t="shared" si="212"/>
        <v>3024</v>
      </c>
      <c r="BG59" s="571">
        <f t="shared" si="212"/>
        <v>3024</v>
      </c>
      <c r="BH59" s="571">
        <f t="shared" si="212"/>
        <v>3024</v>
      </c>
      <c r="BI59" s="571">
        <f t="shared" si="212"/>
        <v>3024</v>
      </c>
      <c r="BJ59" s="571">
        <f t="shared" si="212"/>
        <v>3024</v>
      </c>
      <c r="BK59" s="571">
        <f t="shared" si="212"/>
        <v>3024</v>
      </c>
      <c r="BL59" s="571">
        <f t="shared" si="212"/>
        <v>3024</v>
      </c>
      <c r="BM59" s="571">
        <f t="shared" si="212"/>
        <v>3024</v>
      </c>
      <c r="BN59" s="571"/>
      <c r="BO59" s="571">
        <f t="shared" si="117"/>
        <v>158394</v>
      </c>
      <c r="BP59" s="7"/>
      <c r="BQ59" s="7">
        <f t="shared" si="118"/>
        <v>0</v>
      </c>
      <c r="BR59" s="571">
        <f t="shared" si="204"/>
        <v>0</v>
      </c>
      <c r="BS59" s="571">
        <f t="shared" si="204"/>
        <v>0</v>
      </c>
      <c r="BT59" s="571">
        <f t="shared" si="204"/>
        <v>14659</v>
      </c>
      <c r="BU59" s="571">
        <f t="shared" si="204"/>
        <v>29003</v>
      </c>
      <c r="BV59" s="571">
        <f t="shared" si="204"/>
        <v>37506</v>
      </c>
      <c r="BW59" s="571">
        <f t="shared" si="204"/>
        <v>40938</v>
      </c>
      <c r="BX59" s="571">
        <f t="shared" si="204"/>
        <v>36288</v>
      </c>
      <c r="BY59" s="16"/>
      <c r="BZ59" s="571">
        <f t="shared" si="205"/>
        <v>0</v>
      </c>
      <c r="CA59" s="571">
        <f t="shared" si="205"/>
        <v>0</v>
      </c>
      <c r="CB59" s="571">
        <f t="shared" si="205"/>
        <v>2037</v>
      </c>
      <c r="CC59" s="571">
        <f t="shared" si="205"/>
        <v>23483</v>
      </c>
      <c r="CD59" s="571">
        <f t="shared" si="205"/>
        <v>36922</v>
      </c>
      <c r="CE59" s="571">
        <f t="shared" si="205"/>
        <v>39222</v>
      </c>
      <c r="CF59" s="571">
        <f t="shared" si="205"/>
        <v>38586</v>
      </c>
      <c r="CG59" s="571">
        <f t="shared" si="205"/>
        <v>18144</v>
      </c>
      <c r="CH59" s="120">
        <f t="shared" si="125"/>
        <v>0</v>
      </c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</row>
    <row r="60" spans="1:118" ht="15" outlineLevel="1">
      <c r="A60" s="572" t="s">
        <v>154</v>
      </c>
      <c r="B60" s="9">
        <f>'4a 1718 CS PC'!AI26</f>
        <v>1.8700000000000001E-2</v>
      </c>
      <c r="C60" s="9">
        <f>'4a 1718 CS PC'!AP26</f>
        <v>1.1099999999999999E-2</v>
      </c>
      <c r="D60" s="9">
        <f>'4b 1819 CS PC'!AJ26</f>
        <v>1.8499999999999999E-2</v>
      </c>
      <c r="E60" s="9">
        <f>'4b 1819 CS PC'!AT26</f>
        <v>1.0999999999999999E-2</v>
      </c>
      <c r="F60" s="9">
        <f>'4c 1920 CS PC'!AI26</f>
        <v>1.84E-2</v>
      </c>
      <c r="G60" s="9">
        <f>'4c 1920 CS PC'!AS26</f>
        <v>1.0999999999999999E-2</v>
      </c>
      <c r="H60" s="9">
        <f>'4d 2021 CS PC'!AI26</f>
        <v>1.8200000000000001E-2</v>
      </c>
      <c r="I60" s="9">
        <f>'4d 2021 CS PC'!AS26</f>
        <v>1.0799999999999999E-2</v>
      </c>
      <c r="J60" s="9">
        <f>'4e 2122 CS PC'!W26</f>
        <v>1.8100000000000002E-2</v>
      </c>
      <c r="K60" s="9">
        <f>'4e 2122 CS PC'!AB26</f>
        <v>1.0699999999999999E-2</v>
      </c>
      <c r="L60" s="9"/>
      <c r="M60" s="571">
        <f t="shared" ref="M60:Y60" si="214">M122+M184+M246</f>
        <v>0</v>
      </c>
      <c r="N60" s="571">
        <f t="shared" si="214"/>
        <v>0</v>
      </c>
      <c r="O60" s="571">
        <f t="shared" si="214"/>
        <v>0</v>
      </c>
      <c r="P60" s="571">
        <f t="shared" si="214"/>
        <v>0</v>
      </c>
      <c r="Q60" s="571">
        <f t="shared" si="214"/>
        <v>0</v>
      </c>
      <c r="R60" s="571">
        <f t="shared" si="214"/>
        <v>0</v>
      </c>
      <c r="S60" s="571">
        <f t="shared" si="214"/>
        <v>0</v>
      </c>
      <c r="T60" s="571">
        <f t="shared" si="214"/>
        <v>0</v>
      </c>
      <c r="U60" s="571">
        <f t="shared" si="214"/>
        <v>0</v>
      </c>
      <c r="V60" s="571">
        <f t="shared" si="214"/>
        <v>7496</v>
      </c>
      <c r="W60" s="571">
        <f t="shared" si="214"/>
        <v>15513</v>
      </c>
      <c r="X60" s="571">
        <f t="shared" si="214"/>
        <v>30942</v>
      </c>
      <c r="Y60" s="571">
        <f t="shared" si="214"/>
        <v>17420</v>
      </c>
      <c r="Z60" s="571">
        <f t="shared" ref="Z60:AA60" si="215">Z122+Z184+Z246</f>
        <v>0</v>
      </c>
      <c r="AA60" s="571">
        <f t="shared" si="215"/>
        <v>23761</v>
      </c>
      <c r="AB60" s="571">
        <f t="shared" ref="AB60:BM60" si="216">AB122+AB184+AB246</f>
        <v>25801</v>
      </c>
      <c r="AC60" s="571">
        <f t="shared" ref="AC60" si="217">AC122+AC184+AC246</f>
        <v>42988</v>
      </c>
      <c r="AD60" s="571">
        <f t="shared" si="216"/>
        <v>11563</v>
      </c>
      <c r="AE60" s="571">
        <f t="shared" si="216"/>
        <v>11563</v>
      </c>
      <c r="AF60" s="571">
        <f t="shared" si="216"/>
        <v>11563</v>
      </c>
      <c r="AG60" s="571">
        <f t="shared" si="216"/>
        <v>11563</v>
      </c>
      <c r="AH60" s="571">
        <f t="shared" si="216"/>
        <v>11563</v>
      </c>
      <c r="AI60" s="571">
        <f t="shared" si="216"/>
        <v>11563</v>
      </c>
      <c r="AJ60" s="571">
        <f t="shared" si="216"/>
        <v>11514</v>
      </c>
      <c r="AK60" s="571">
        <f t="shared" si="216"/>
        <v>11514</v>
      </c>
      <c r="AL60" s="571">
        <f t="shared" si="216"/>
        <v>11514</v>
      </c>
      <c r="AM60" s="571">
        <f t="shared" si="216"/>
        <v>11514</v>
      </c>
      <c r="AN60" s="571">
        <f t="shared" si="216"/>
        <v>11514</v>
      </c>
      <c r="AO60" s="571">
        <f t="shared" si="216"/>
        <v>11514</v>
      </c>
      <c r="AP60" s="571">
        <f t="shared" si="216"/>
        <v>12602</v>
      </c>
      <c r="AQ60" s="571">
        <f t="shared" si="216"/>
        <v>12602</v>
      </c>
      <c r="AR60" s="571">
        <f t="shared" si="216"/>
        <v>12602</v>
      </c>
      <c r="AS60" s="571">
        <f t="shared" si="216"/>
        <v>12602</v>
      </c>
      <c r="AT60" s="571">
        <f t="shared" si="216"/>
        <v>12602</v>
      </c>
      <c r="AU60" s="571">
        <f t="shared" si="216"/>
        <v>12602</v>
      </c>
      <c r="AV60" s="571">
        <f t="shared" si="216"/>
        <v>12602</v>
      </c>
      <c r="AW60" s="571">
        <f t="shared" si="216"/>
        <v>12602</v>
      </c>
      <c r="AX60" s="571">
        <f t="shared" si="216"/>
        <v>12602</v>
      </c>
      <c r="AY60" s="571">
        <f t="shared" si="216"/>
        <v>12536</v>
      </c>
      <c r="AZ60" s="571">
        <f t="shared" si="216"/>
        <v>12536</v>
      </c>
      <c r="BA60" s="571">
        <f t="shared" si="216"/>
        <v>12536</v>
      </c>
      <c r="BB60" s="571">
        <f t="shared" si="216"/>
        <v>11156</v>
      </c>
      <c r="BC60" s="571">
        <f t="shared" si="216"/>
        <v>11156</v>
      </c>
      <c r="BD60" s="571">
        <f t="shared" si="216"/>
        <v>11156</v>
      </c>
      <c r="BE60" s="571">
        <f t="shared" si="216"/>
        <v>11156</v>
      </c>
      <c r="BF60" s="571">
        <f t="shared" si="216"/>
        <v>11156</v>
      </c>
      <c r="BG60" s="571">
        <f t="shared" si="216"/>
        <v>11156</v>
      </c>
      <c r="BH60" s="571">
        <f t="shared" si="216"/>
        <v>11156</v>
      </c>
      <c r="BI60" s="571">
        <f t="shared" si="216"/>
        <v>11156</v>
      </c>
      <c r="BJ60" s="571">
        <f t="shared" si="216"/>
        <v>11156</v>
      </c>
      <c r="BK60" s="571">
        <f t="shared" si="216"/>
        <v>11156</v>
      </c>
      <c r="BL60" s="571">
        <f t="shared" si="216"/>
        <v>11156</v>
      </c>
      <c r="BM60" s="571">
        <f t="shared" si="216"/>
        <v>11156</v>
      </c>
      <c r="BN60" s="571"/>
      <c r="BO60" s="571">
        <f t="shared" si="117"/>
        <v>587281</v>
      </c>
      <c r="BP60" s="7"/>
      <c r="BQ60" s="7">
        <f t="shared" si="118"/>
        <v>0</v>
      </c>
      <c r="BR60" s="571">
        <f t="shared" si="204"/>
        <v>0</v>
      </c>
      <c r="BS60" s="571">
        <f t="shared" si="204"/>
        <v>0</v>
      </c>
      <c r="BT60" s="571">
        <f t="shared" si="204"/>
        <v>53951</v>
      </c>
      <c r="BU60" s="571">
        <f t="shared" si="204"/>
        <v>109970</v>
      </c>
      <c r="BV60" s="571">
        <f t="shared" si="204"/>
        <v>138462</v>
      </c>
      <c r="BW60" s="571">
        <f t="shared" si="204"/>
        <v>151026</v>
      </c>
      <c r="BX60" s="571">
        <f t="shared" si="204"/>
        <v>133872</v>
      </c>
      <c r="BY60" s="16"/>
      <c r="BZ60" s="571">
        <f t="shared" si="205"/>
        <v>0</v>
      </c>
      <c r="CA60" s="571">
        <f t="shared" si="205"/>
        <v>0</v>
      </c>
      <c r="CB60" s="571">
        <f t="shared" si="205"/>
        <v>7496</v>
      </c>
      <c r="CC60" s="571">
        <f t="shared" si="205"/>
        <v>87636</v>
      </c>
      <c r="CD60" s="571">
        <f t="shared" si="205"/>
        <v>138167</v>
      </c>
      <c r="CE60" s="571">
        <f t="shared" si="205"/>
        <v>144696</v>
      </c>
      <c r="CF60" s="571">
        <f t="shared" si="205"/>
        <v>142350</v>
      </c>
      <c r="CG60" s="571">
        <f t="shared" si="205"/>
        <v>66936</v>
      </c>
      <c r="CH60" s="120">
        <f t="shared" si="125"/>
        <v>0</v>
      </c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</row>
    <row r="61" spans="1:118" ht="15" outlineLevel="1">
      <c r="A61" s="572" t="s">
        <v>155</v>
      </c>
      <c r="B61" s="9">
        <f>'4a 1718 CS PC'!AI27</f>
        <v>4.0000000000000002E-4</v>
      </c>
      <c r="C61" s="9">
        <f>'4a 1718 CS PC'!AP27</f>
        <v>2.0000000000000001E-4</v>
      </c>
      <c r="D61" s="9">
        <f>'4b 1819 CS PC'!AJ27</f>
        <v>4.0000000000000002E-4</v>
      </c>
      <c r="E61" s="9">
        <f>'4b 1819 CS PC'!AT27</f>
        <v>2.9999999999999997E-4</v>
      </c>
      <c r="F61" s="9">
        <f>'4c 1920 CS PC'!AI27</f>
        <v>5.0000000000000001E-4</v>
      </c>
      <c r="G61" s="9">
        <f>'4c 1920 CS PC'!AS27</f>
        <v>2.9999999999999997E-4</v>
      </c>
      <c r="H61" s="9">
        <f>'4d 2021 CS PC'!AI27</f>
        <v>5.0000000000000001E-4</v>
      </c>
      <c r="I61" s="9">
        <f>'4d 2021 CS PC'!AS27</f>
        <v>2.9999999999999997E-4</v>
      </c>
      <c r="J61" s="9">
        <f>'4e 2122 CS PC'!W27</f>
        <v>5.0000000000000001E-4</v>
      </c>
      <c r="K61" s="9">
        <f>'4e 2122 CS PC'!AB27</f>
        <v>2.9999999999999997E-4</v>
      </c>
      <c r="L61" s="9"/>
      <c r="M61" s="571">
        <f t="shared" ref="M61:Y61" si="218">M123+M185+M247</f>
        <v>0</v>
      </c>
      <c r="N61" s="571">
        <f t="shared" si="218"/>
        <v>0</v>
      </c>
      <c r="O61" s="571">
        <f t="shared" si="218"/>
        <v>0</v>
      </c>
      <c r="P61" s="571">
        <f t="shared" si="218"/>
        <v>0</v>
      </c>
      <c r="Q61" s="571">
        <f t="shared" si="218"/>
        <v>0</v>
      </c>
      <c r="R61" s="571">
        <f t="shared" si="218"/>
        <v>0</v>
      </c>
      <c r="S61" s="571">
        <f t="shared" si="218"/>
        <v>0</v>
      </c>
      <c r="T61" s="571">
        <f t="shared" si="218"/>
        <v>0</v>
      </c>
      <c r="U61" s="571">
        <f t="shared" si="218"/>
        <v>0</v>
      </c>
      <c r="V61" s="571">
        <f t="shared" si="218"/>
        <v>203</v>
      </c>
      <c r="W61" s="571">
        <f t="shared" si="218"/>
        <v>422</v>
      </c>
      <c r="X61" s="571">
        <f t="shared" si="218"/>
        <v>841</v>
      </c>
      <c r="Y61" s="571">
        <f t="shared" si="218"/>
        <v>478</v>
      </c>
      <c r="Z61" s="571">
        <f t="shared" ref="Z61:AA61" si="219">Z123+Z185+Z247</f>
        <v>0</v>
      </c>
      <c r="AA61" s="571">
        <f t="shared" si="219"/>
        <v>653</v>
      </c>
      <c r="AB61" s="571">
        <f t="shared" ref="AB61:BM61" si="220">AB123+AB185+AB247</f>
        <v>708</v>
      </c>
      <c r="AC61" s="571">
        <f t="shared" ref="AC61" si="221">AC123+AC185+AC247</f>
        <v>1182</v>
      </c>
      <c r="AD61" s="571">
        <f t="shared" si="220"/>
        <v>320</v>
      </c>
      <c r="AE61" s="571">
        <f t="shared" si="220"/>
        <v>320</v>
      </c>
      <c r="AF61" s="571">
        <f t="shared" si="220"/>
        <v>320</v>
      </c>
      <c r="AG61" s="571">
        <f t="shared" si="220"/>
        <v>320</v>
      </c>
      <c r="AH61" s="571">
        <f t="shared" si="220"/>
        <v>320</v>
      </c>
      <c r="AI61" s="571">
        <f t="shared" si="220"/>
        <v>320</v>
      </c>
      <c r="AJ61" s="571">
        <f t="shared" si="220"/>
        <v>322</v>
      </c>
      <c r="AK61" s="571">
        <f t="shared" si="220"/>
        <v>322</v>
      </c>
      <c r="AL61" s="571">
        <f t="shared" si="220"/>
        <v>322</v>
      </c>
      <c r="AM61" s="571">
        <f t="shared" si="220"/>
        <v>322</v>
      </c>
      <c r="AN61" s="571">
        <f t="shared" si="220"/>
        <v>322</v>
      </c>
      <c r="AO61" s="571">
        <f t="shared" si="220"/>
        <v>322</v>
      </c>
      <c r="AP61" s="571">
        <f t="shared" si="220"/>
        <v>353</v>
      </c>
      <c r="AQ61" s="571">
        <f t="shared" si="220"/>
        <v>353</v>
      </c>
      <c r="AR61" s="571">
        <f t="shared" si="220"/>
        <v>353</v>
      </c>
      <c r="AS61" s="571">
        <f t="shared" si="220"/>
        <v>353</v>
      </c>
      <c r="AT61" s="571">
        <f t="shared" si="220"/>
        <v>353</v>
      </c>
      <c r="AU61" s="571">
        <f t="shared" si="220"/>
        <v>353</v>
      </c>
      <c r="AV61" s="571">
        <f t="shared" si="220"/>
        <v>353</v>
      </c>
      <c r="AW61" s="571">
        <f t="shared" si="220"/>
        <v>353</v>
      </c>
      <c r="AX61" s="571">
        <f t="shared" si="220"/>
        <v>353</v>
      </c>
      <c r="AY61" s="571">
        <f t="shared" si="220"/>
        <v>351</v>
      </c>
      <c r="AZ61" s="571">
        <f t="shared" si="220"/>
        <v>351</v>
      </c>
      <c r="BA61" s="571">
        <f t="shared" si="220"/>
        <v>351</v>
      </c>
      <c r="BB61" s="571">
        <f t="shared" si="220"/>
        <v>313</v>
      </c>
      <c r="BC61" s="571">
        <f t="shared" si="220"/>
        <v>313</v>
      </c>
      <c r="BD61" s="571">
        <f t="shared" si="220"/>
        <v>313</v>
      </c>
      <c r="BE61" s="571">
        <f t="shared" si="220"/>
        <v>313</v>
      </c>
      <c r="BF61" s="571">
        <f t="shared" si="220"/>
        <v>313</v>
      </c>
      <c r="BG61" s="571">
        <f t="shared" si="220"/>
        <v>313</v>
      </c>
      <c r="BH61" s="571">
        <f t="shared" si="220"/>
        <v>313</v>
      </c>
      <c r="BI61" s="571">
        <f t="shared" si="220"/>
        <v>313</v>
      </c>
      <c r="BJ61" s="571">
        <f t="shared" si="220"/>
        <v>313</v>
      </c>
      <c r="BK61" s="571">
        <f t="shared" si="220"/>
        <v>313</v>
      </c>
      <c r="BL61" s="571">
        <f t="shared" si="220"/>
        <v>313</v>
      </c>
      <c r="BM61" s="571">
        <f t="shared" si="220"/>
        <v>313</v>
      </c>
      <c r="BN61" s="571"/>
      <c r="BO61" s="571">
        <f t="shared" si="117"/>
        <v>16325</v>
      </c>
      <c r="BP61" s="7"/>
      <c r="BQ61" s="7">
        <f t="shared" si="118"/>
        <v>0</v>
      </c>
      <c r="BR61" s="571">
        <f t="shared" si="204"/>
        <v>0</v>
      </c>
      <c r="BS61" s="571">
        <f t="shared" si="204"/>
        <v>0</v>
      </c>
      <c r="BT61" s="571">
        <f t="shared" si="204"/>
        <v>1466</v>
      </c>
      <c r="BU61" s="571">
        <f t="shared" si="204"/>
        <v>3021</v>
      </c>
      <c r="BV61" s="571">
        <f t="shared" si="204"/>
        <v>3852</v>
      </c>
      <c r="BW61" s="571">
        <f t="shared" si="204"/>
        <v>4230</v>
      </c>
      <c r="BX61" s="571">
        <f t="shared" si="204"/>
        <v>3756</v>
      </c>
      <c r="BY61" s="16"/>
      <c r="BZ61" s="571">
        <f t="shared" si="205"/>
        <v>0</v>
      </c>
      <c r="CA61" s="571">
        <f t="shared" si="205"/>
        <v>0</v>
      </c>
      <c r="CB61" s="571">
        <f t="shared" si="205"/>
        <v>203</v>
      </c>
      <c r="CC61" s="571">
        <f t="shared" si="205"/>
        <v>2394</v>
      </c>
      <c r="CD61" s="571">
        <f t="shared" si="205"/>
        <v>3810</v>
      </c>
      <c r="CE61" s="571">
        <f t="shared" si="205"/>
        <v>4050</v>
      </c>
      <c r="CF61" s="571">
        <f t="shared" si="205"/>
        <v>3990</v>
      </c>
      <c r="CG61" s="571">
        <f t="shared" si="205"/>
        <v>1878</v>
      </c>
      <c r="CH61" s="120">
        <f t="shared" si="125"/>
        <v>0</v>
      </c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</row>
    <row r="62" spans="1:118" ht="15" outlineLevel="1">
      <c r="A62" s="572" t="s">
        <v>156</v>
      </c>
      <c r="B62" s="9">
        <f>'4a 1718 CS PC'!AI28</f>
        <v>4.0000000000000002E-4</v>
      </c>
      <c r="C62" s="9">
        <f>'4a 1718 CS PC'!AP28</f>
        <v>2.9999999999999997E-4</v>
      </c>
      <c r="D62" s="9">
        <f>'4b 1819 CS PC'!AJ28</f>
        <v>4.0000000000000002E-4</v>
      </c>
      <c r="E62" s="9">
        <f>'4b 1819 CS PC'!AT28</f>
        <v>2.0000000000000001E-4</v>
      </c>
      <c r="F62" s="9">
        <f>'4c 1920 CS PC'!AI28</f>
        <v>4.0000000000000002E-4</v>
      </c>
      <c r="G62" s="9">
        <f>'4c 1920 CS PC'!AS28</f>
        <v>2.0000000000000001E-4</v>
      </c>
      <c r="H62" s="9">
        <f>'4d 2021 CS PC'!AI28</f>
        <v>4.0000000000000002E-4</v>
      </c>
      <c r="I62" s="9">
        <f>'4d 2021 CS PC'!AS28</f>
        <v>2.0000000000000001E-4</v>
      </c>
      <c r="J62" s="9">
        <f>'4e 2122 CS PC'!W28</f>
        <v>4.0000000000000002E-4</v>
      </c>
      <c r="K62" s="9">
        <f>'4e 2122 CS PC'!AB28</f>
        <v>2.0000000000000001E-4</v>
      </c>
      <c r="L62" s="9"/>
      <c r="M62" s="571">
        <f t="shared" ref="M62:Y62" si="222">M124+M186+M248</f>
        <v>0</v>
      </c>
      <c r="N62" s="571">
        <f t="shared" si="222"/>
        <v>0</v>
      </c>
      <c r="O62" s="571">
        <f t="shared" si="222"/>
        <v>0</v>
      </c>
      <c r="P62" s="571">
        <f t="shared" si="222"/>
        <v>0</v>
      </c>
      <c r="Q62" s="571">
        <f t="shared" si="222"/>
        <v>0</v>
      </c>
      <c r="R62" s="571">
        <f t="shared" si="222"/>
        <v>0</v>
      </c>
      <c r="S62" s="571">
        <f t="shared" si="222"/>
        <v>0</v>
      </c>
      <c r="T62" s="571">
        <f t="shared" si="222"/>
        <v>0</v>
      </c>
      <c r="U62" s="571">
        <f t="shared" si="222"/>
        <v>0</v>
      </c>
      <c r="V62" s="571">
        <f t="shared" si="222"/>
        <v>164</v>
      </c>
      <c r="W62" s="571">
        <f t="shared" si="222"/>
        <v>337</v>
      </c>
      <c r="X62" s="571">
        <f t="shared" si="222"/>
        <v>673</v>
      </c>
      <c r="Y62" s="571">
        <f t="shared" si="222"/>
        <v>383</v>
      </c>
      <c r="Z62" s="571">
        <f t="shared" ref="Z62:AA62" si="223">Z124+Z186+Z248</f>
        <v>0</v>
      </c>
      <c r="AA62" s="571">
        <f t="shared" si="223"/>
        <v>522</v>
      </c>
      <c r="AB62" s="571">
        <f t="shared" ref="AB62:BM62" si="224">AB124+AB186+AB248</f>
        <v>567</v>
      </c>
      <c r="AC62" s="571">
        <f t="shared" ref="AC62" si="225">AC124+AC186+AC248</f>
        <v>945</v>
      </c>
      <c r="AD62" s="571">
        <f t="shared" si="224"/>
        <v>256</v>
      </c>
      <c r="AE62" s="571">
        <f t="shared" si="224"/>
        <v>256</v>
      </c>
      <c r="AF62" s="571">
        <f t="shared" si="224"/>
        <v>256</v>
      </c>
      <c r="AG62" s="571">
        <f t="shared" si="224"/>
        <v>256</v>
      </c>
      <c r="AH62" s="571">
        <f t="shared" si="224"/>
        <v>256</v>
      </c>
      <c r="AI62" s="571">
        <f t="shared" si="224"/>
        <v>256</v>
      </c>
      <c r="AJ62" s="571">
        <f t="shared" si="224"/>
        <v>215</v>
      </c>
      <c r="AK62" s="571">
        <f t="shared" si="224"/>
        <v>215</v>
      </c>
      <c r="AL62" s="571">
        <f t="shared" si="224"/>
        <v>215</v>
      </c>
      <c r="AM62" s="571">
        <f t="shared" si="224"/>
        <v>215</v>
      </c>
      <c r="AN62" s="571">
        <f t="shared" si="224"/>
        <v>215</v>
      </c>
      <c r="AO62" s="571">
        <f t="shared" si="224"/>
        <v>215</v>
      </c>
      <c r="AP62" s="571">
        <f t="shared" si="224"/>
        <v>236</v>
      </c>
      <c r="AQ62" s="571">
        <f t="shared" si="224"/>
        <v>236</v>
      </c>
      <c r="AR62" s="571">
        <f t="shared" si="224"/>
        <v>236</v>
      </c>
      <c r="AS62" s="571">
        <f t="shared" si="224"/>
        <v>236</v>
      </c>
      <c r="AT62" s="571">
        <f t="shared" si="224"/>
        <v>236</v>
      </c>
      <c r="AU62" s="571">
        <f t="shared" si="224"/>
        <v>236</v>
      </c>
      <c r="AV62" s="571">
        <f t="shared" si="224"/>
        <v>236</v>
      </c>
      <c r="AW62" s="571">
        <f t="shared" si="224"/>
        <v>236</v>
      </c>
      <c r="AX62" s="571">
        <f t="shared" si="224"/>
        <v>236</v>
      </c>
      <c r="AY62" s="571">
        <f t="shared" si="224"/>
        <v>234</v>
      </c>
      <c r="AZ62" s="571">
        <f t="shared" si="224"/>
        <v>234</v>
      </c>
      <c r="BA62" s="571">
        <f t="shared" si="224"/>
        <v>234</v>
      </c>
      <c r="BB62" s="571">
        <f t="shared" si="224"/>
        <v>209</v>
      </c>
      <c r="BC62" s="571">
        <f t="shared" si="224"/>
        <v>209</v>
      </c>
      <c r="BD62" s="571">
        <f t="shared" si="224"/>
        <v>209</v>
      </c>
      <c r="BE62" s="571">
        <f t="shared" si="224"/>
        <v>209</v>
      </c>
      <c r="BF62" s="571">
        <f t="shared" si="224"/>
        <v>209</v>
      </c>
      <c r="BG62" s="571">
        <f t="shared" si="224"/>
        <v>209</v>
      </c>
      <c r="BH62" s="571">
        <f t="shared" si="224"/>
        <v>209</v>
      </c>
      <c r="BI62" s="571">
        <f t="shared" si="224"/>
        <v>209</v>
      </c>
      <c r="BJ62" s="571">
        <f t="shared" si="224"/>
        <v>209</v>
      </c>
      <c r="BK62" s="571">
        <f t="shared" si="224"/>
        <v>209</v>
      </c>
      <c r="BL62" s="571">
        <f t="shared" si="224"/>
        <v>209</v>
      </c>
      <c r="BM62" s="571">
        <f t="shared" si="224"/>
        <v>209</v>
      </c>
      <c r="BN62" s="571"/>
      <c r="BO62" s="571">
        <f t="shared" si="117"/>
        <v>11751</v>
      </c>
      <c r="BP62" s="7"/>
      <c r="BQ62" s="7">
        <f t="shared" si="118"/>
        <v>0</v>
      </c>
      <c r="BR62" s="571">
        <f t="shared" si="204"/>
        <v>0</v>
      </c>
      <c r="BS62" s="571">
        <f t="shared" si="204"/>
        <v>0</v>
      </c>
      <c r="BT62" s="571">
        <f t="shared" si="204"/>
        <v>1174</v>
      </c>
      <c r="BU62" s="571">
        <f t="shared" si="204"/>
        <v>2417</v>
      </c>
      <c r="BV62" s="571">
        <f t="shared" si="204"/>
        <v>2826</v>
      </c>
      <c r="BW62" s="571">
        <f t="shared" si="204"/>
        <v>2826</v>
      </c>
      <c r="BX62" s="571">
        <f t="shared" si="204"/>
        <v>2508</v>
      </c>
      <c r="BY62" s="16"/>
      <c r="BZ62" s="571">
        <f t="shared" si="205"/>
        <v>0</v>
      </c>
      <c r="CA62" s="571">
        <f t="shared" si="205"/>
        <v>0</v>
      </c>
      <c r="CB62" s="571">
        <f t="shared" si="205"/>
        <v>164</v>
      </c>
      <c r="CC62" s="571">
        <f t="shared" si="205"/>
        <v>1915</v>
      </c>
      <c r="CD62" s="571">
        <f t="shared" si="205"/>
        <v>3048</v>
      </c>
      <c r="CE62" s="571">
        <f t="shared" si="205"/>
        <v>2706</v>
      </c>
      <c r="CF62" s="571">
        <f t="shared" si="205"/>
        <v>2664</v>
      </c>
      <c r="CG62" s="571">
        <f t="shared" si="205"/>
        <v>1254</v>
      </c>
      <c r="CH62" s="120">
        <f t="shared" si="125"/>
        <v>0</v>
      </c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</row>
    <row r="63" spans="1:118" ht="15" outlineLevel="1">
      <c r="A63" s="572" t="s">
        <v>157</v>
      </c>
      <c r="B63" s="9">
        <f>'4a 1718 CS PC'!AI29</f>
        <v>2.35E-2</v>
      </c>
      <c r="C63" s="9">
        <f>'4a 1718 CS PC'!AP29</f>
        <v>1.3899999999999999E-2</v>
      </c>
      <c r="D63" s="9">
        <f>'4b 1819 CS PC'!AJ29</f>
        <v>2.1999999999999999E-2</v>
      </c>
      <c r="E63" s="9">
        <f>'4b 1819 CS PC'!AT29</f>
        <v>1.32E-2</v>
      </c>
      <c r="F63" s="9">
        <f>'4c 1920 CS PC'!AI29</f>
        <v>2.1600000000000001E-2</v>
      </c>
      <c r="G63" s="9">
        <f>'4c 1920 CS PC'!AS29</f>
        <v>1.2999999999999999E-2</v>
      </c>
      <c r="H63" s="9">
        <f>'4d 2021 CS PC'!AI29</f>
        <v>2.1700000000000001E-2</v>
      </c>
      <c r="I63" s="9">
        <f>'4d 2021 CS PC'!AS29</f>
        <v>1.29E-2</v>
      </c>
      <c r="J63" s="9">
        <f>'4e 2122 CS PC'!W29</f>
        <v>2.2200000000000001E-2</v>
      </c>
      <c r="K63" s="9">
        <f>'4e 2122 CS PC'!AB29</f>
        <v>1.3100000000000001E-2</v>
      </c>
      <c r="L63" s="9"/>
      <c r="M63" s="571">
        <f t="shared" ref="M63:Y63" si="226">M125+M187+M249</f>
        <v>0</v>
      </c>
      <c r="N63" s="571">
        <f t="shared" si="226"/>
        <v>0</v>
      </c>
      <c r="O63" s="571">
        <f t="shared" si="226"/>
        <v>0</v>
      </c>
      <c r="P63" s="571">
        <f t="shared" si="226"/>
        <v>0</v>
      </c>
      <c r="Q63" s="571">
        <f t="shared" si="226"/>
        <v>0</v>
      </c>
      <c r="R63" s="571">
        <f t="shared" si="226"/>
        <v>0</v>
      </c>
      <c r="S63" s="571">
        <f t="shared" si="226"/>
        <v>0</v>
      </c>
      <c r="T63" s="571">
        <f t="shared" si="226"/>
        <v>0</v>
      </c>
      <c r="U63" s="571">
        <f t="shared" si="226"/>
        <v>0</v>
      </c>
      <c r="V63" s="571">
        <f t="shared" si="226"/>
        <v>8801</v>
      </c>
      <c r="W63" s="571">
        <f t="shared" si="226"/>
        <v>18211</v>
      </c>
      <c r="X63" s="571">
        <f t="shared" si="226"/>
        <v>36322</v>
      </c>
      <c r="Y63" s="571">
        <f t="shared" si="226"/>
        <v>20770</v>
      </c>
      <c r="Z63" s="571">
        <f t="shared" ref="Z63:AA63" si="227">Z125+Z187+Z249</f>
        <v>0</v>
      </c>
      <c r="AA63" s="571">
        <f t="shared" si="227"/>
        <v>28329</v>
      </c>
      <c r="AB63" s="571">
        <f t="shared" ref="AB63:BM63" si="228">AB125+AB187+AB249</f>
        <v>30764</v>
      </c>
      <c r="AC63" s="571">
        <f t="shared" ref="AC63" si="229">AC125+AC187+AC249</f>
        <v>51256</v>
      </c>
      <c r="AD63" s="571">
        <f t="shared" si="228"/>
        <v>14182</v>
      </c>
      <c r="AE63" s="571">
        <f t="shared" si="228"/>
        <v>14182</v>
      </c>
      <c r="AF63" s="571">
        <f t="shared" si="228"/>
        <v>14182</v>
      </c>
      <c r="AG63" s="571">
        <f t="shared" si="228"/>
        <v>14182</v>
      </c>
      <c r="AH63" s="571">
        <f t="shared" si="228"/>
        <v>14182</v>
      </c>
      <c r="AI63" s="571">
        <f t="shared" si="228"/>
        <v>14182</v>
      </c>
      <c r="AJ63" s="571">
        <f t="shared" si="228"/>
        <v>14096</v>
      </c>
      <c r="AK63" s="571">
        <f t="shared" si="228"/>
        <v>14096</v>
      </c>
      <c r="AL63" s="571">
        <f t="shared" si="228"/>
        <v>14096</v>
      </c>
      <c r="AM63" s="571">
        <f t="shared" si="228"/>
        <v>14096</v>
      </c>
      <c r="AN63" s="571">
        <f t="shared" si="228"/>
        <v>14096</v>
      </c>
      <c r="AO63" s="571">
        <f t="shared" si="228"/>
        <v>14096</v>
      </c>
      <c r="AP63" s="571">
        <f t="shared" si="228"/>
        <v>15429</v>
      </c>
      <c r="AQ63" s="571">
        <f t="shared" si="228"/>
        <v>15429</v>
      </c>
      <c r="AR63" s="571">
        <f t="shared" si="228"/>
        <v>15429</v>
      </c>
      <c r="AS63" s="571">
        <f t="shared" si="228"/>
        <v>15429</v>
      </c>
      <c r="AT63" s="571">
        <f t="shared" si="228"/>
        <v>15429</v>
      </c>
      <c r="AU63" s="571">
        <f t="shared" si="228"/>
        <v>15429</v>
      </c>
      <c r="AV63" s="571">
        <f t="shared" si="228"/>
        <v>15429</v>
      </c>
      <c r="AW63" s="571">
        <f t="shared" si="228"/>
        <v>15429</v>
      </c>
      <c r="AX63" s="571">
        <f t="shared" si="228"/>
        <v>15429</v>
      </c>
      <c r="AY63" s="571">
        <f t="shared" si="228"/>
        <v>15347</v>
      </c>
      <c r="AZ63" s="571">
        <f t="shared" si="228"/>
        <v>15347</v>
      </c>
      <c r="BA63" s="571">
        <f t="shared" si="228"/>
        <v>15347</v>
      </c>
      <c r="BB63" s="571">
        <f t="shared" si="228"/>
        <v>13659</v>
      </c>
      <c r="BC63" s="571">
        <f t="shared" si="228"/>
        <v>13659</v>
      </c>
      <c r="BD63" s="571">
        <f t="shared" si="228"/>
        <v>13659</v>
      </c>
      <c r="BE63" s="571">
        <f t="shared" si="228"/>
        <v>13659</v>
      </c>
      <c r="BF63" s="571">
        <f t="shared" si="228"/>
        <v>13659</v>
      </c>
      <c r="BG63" s="571">
        <f t="shared" si="228"/>
        <v>13659</v>
      </c>
      <c r="BH63" s="571">
        <f t="shared" si="228"/>
        <v>13659</v>
      </c>
      <c r="BI63" s="571">
        <f t="shared" si="228"/>
        <v>13659</v>
      </c>
      <c r="BJ63" s="571">
        <f t="shared" si="228"/>
        <v>13659</v>
      </c>
      <c r="BK63" s="571">
        <f t="shared" si="228"/>
        <v>13659</v>
      </c>
      <c r="BL63" s="571">
        <f t="shared" si="228"/>
        <v>13659</v>
      </c>
      <c r="BM63" s="571">
        <f t="shared" si="228"/>
        <v>13659</v>
      </c>
      <c r="BN63" s="571"/>
      <c r="BO63" s="571">
        <f t="shared" si="117"/>
        <v>712931</v>
      </c>
      <c r="BP63" s="7"/>
      <c r="BQ63" s="7">
        <f t="shared" si="118"/>
        <v>0</v>
      </c>
      <c r="BR63" s="571">
        <f t="shared" si="204"/>
        <v>0</v>
      </c>
      <c r="BS63" s="571">
        <f t="shared" si="204"/>
        <v>0</v>
      </c>
      <c r="BT63" s="571">
        <f t="shared" si="204"/>
        <v>63334</v>
      </c>
      <c r="BU63" s="571">
        <f t="shared" si="204"/>
        <v>131119</v>
      </c>
      <c r="BV63" s="571">
        <f t="shared" si="204"/>
        <v>169668</v>
      </c>
      <c r="BW63" s="571">
        <f t="shared" si="204"/>
        <v>184902</v>
      </c>
      <c r="BX63" s="571">
        <f t="shared" si="204"/>
        <v>163908</v>
      </c>
      <c r="BY63" s="16"/>
      <c r="BZ63" s="571">
        <f t="shared" si="205"/>
        <v>0</v>
      </c>
      <c r="CA63" s="571">
        <f t="shared" si="205"/>
        <v>0</v>
      </c>
      <c r="CB63" s="571">
        <f t="shared" si="205"/>
        <v>8801</v>
      </c>
      <c r="CC63" s="571">
        <f t="shared" si="205"/>
        <v>103632</v>
      </c>
      <c r="CD63" s="571">
        <f t="shared" si="205"/>
        <v>167112</v>
      </c>
      <c r="CE63" s="571">
        <f t="shared" si="205"/>
        <v>177150</v>
      </c>
      <c r="CF63" s="571">
        <f t="shared" si="205"/>
        <v>174282</v>
      </c>
      <c r="CG63" s="571">
        <f t="shared" si="205"/>
        <v>81954</v>
      </c>
      <c r="CH63" s="120">
        <f t="shared" si="125"/>
        <v>0</v>
      </c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</row>
    <row r="64" spans="1:118" ht="15" outlineLevel="1">
      <c r="A64" s="572" t="s">
        <v>158</v>
      </c>
      <c r="B64" s="9">
        <f>'4a 1718 CS PC'!AI30</f>
        <v>3.8E-3</v>
      </c>
      <c r="C64" s="9">
        <f>'4a 1718 CS PC'!AP30</f>
        <v>2.2000000000000001E-3</v>
      </c>
      <c r="D64" s="9">
        <f>'4b 1819 CS PC'!AJ30</f>
        <v>3.5000000000000001E-3</v>
      </c>
      <c r="E64" s="9">
        <f>'4b 1819 CS PC'!AT30</f>
        <v>2.0999999999999999E-3</v>
      </c>
      <c r="F64" s="9">
        <f>'4c 1920 CS PC'!AI30</f>
        <v>3.5999999999999999E-3</v>
      </c>
      <c r="G64" s="9">
        <f>'4c 1920 CS PC'!AS30</f>
        <v>2.2000000000000001E-3</v>
      </c>
      <c r="H64" s="9">
        <f>'4d 2021 CS PC'!AI30</f>
        <v>3.8E-3</v>
      </c>
      <c r="I64" s="9">
        <f>'4d 2021 CS PC'!AS30</f>
        <v>2.2000000000000001E-3</v>
      </c>
      <c r="J64" s="9">
        <f>'4e 2122 CS PC'!W30</f>
        <v>3.8E-3</v>
      </c>
      <c r="K64" s="9">
        <f>'4e 2122 CS PC'!AB30</f>
        <v>2.2000000000000001E-3</v>
      </c>
      <c r="L64" s="9"/>
      <c r="M64" s="571">
        <f t="shared" ref="M64:Y64" si="230">M126+M188+M250</f>
        <v>0</v>
      </c>
      <c r="N64" s="571">
        <f t="shared" si="230"/>
        <v>0</v>
      </c>
      <c r="O64" s="571">
        <f t="shared" si="230"/>
        <v>0</v>
      </c>
      <c r="P64" s="571">
        <f t="shared" si="230"/>
        <v>0</v>
      </c>
      <c r="Q64" s="571">
        <f t="shared" si="230"/>
        <v>0</v>
      </c>
      <c r="R64" s="571">
        <f t="shared" si="230"/>
        <v>0</v>
      </c>
      <c r="S64" s="571">
        <f t="shared" si="230"/>
        <v>0</v>
      </c>
      <c r="T64" s="571">
        <f t="shared" si="230"/>
        <v>0</v>
      </c>
      <c r="U64" s="571">
        <f t="shared" si="230"/>
        <v>0</v>
      </c>
      <c r="V64" s="571">
        <f t="shared" si="230"/>
        <v>1467</v>
      </c>
      <c r="W64" s="571">
        <f t="shared" si="230"/>
        <v>3036</v>
      </c>
      <c r="X64" s="571">
        <f t="shared" si="230"/>
        <v>6053</v>
      </c>
      <c r="Y64" s="571">
        <f t="shared" si="230"/>
        <v>3637</v>
      </c>
      <c r="Z64" s="571">
        <f t="shared" ref="Z64:AA64" si="231">Z126+Z188+Z250</f>
        <v>0</v>
      </c>
      <c r="AA64" s="571">
        <f t="shared" si="231"/>
        <v>4960</v>
      </c>
      <c r="AB64" s="571">
        <f t="shared" ref="AB64:BM64" si="232">AB126+AB188+AB250</f>
        <v>5387</v>
      </c>
      <c r="AC64" s="571">
        <f t="shared" ref="AC64" si="233">AC126+AC188+AC250</f>
        <v>8976</v>
      </c>
      <c r="AD64" s="571">
        <f t="shared" si="232"/>
        <v>2427</v>
      </c>
      <c r="AE64" s="571">
        <f t="shared" si="232"/>
        <v>2427</v>
      </c>
      <c r="AF64" s="571">
        <f t="shared" si="232"/>
        <v>2427</v>
      </c>
      <c r="AG64" s="571">
        <f t="shared" si="232"/>
        <v>2427</v>
      </c>
      <c r="AH64" s="571">
        <f t="shared" si="232"/>
        <v>2427</v>
      </c>
      <c r="AI64" s="571">
        <f t="shared" si="232"/>
        <v>2427</v>
      </c>
      <c r="AJ64" s="571">
        <f t="shared" si="232"/>
        <v>2367</v>
      </c>
      <c r="AK64" s="571">
        <f t="shared" si="232"/>
        <v>2367</v>
      </c>
      <c r="AL64" s="571">
        <f t="shared" si="232"/>
        <v>2367</v>
      </c>
      <c r="AM64" s="571">
        <f t="shared" si="232"/>
        <v>2367</v>
      </c>
      <c r="AN64" s="571">
        <f t="shared" si="232"/>
        <v>2367</v>
      </c>
      <c r="AO64" s="571">
        <f t="shared" si="232"/>
        <v>2367</v>
      </c>
      <c r="AP64" s="571">
        <f t="shared" si="232"/>
        <v>2591</v>
      </c>
      <c r="AQ64" s="571">
        <f t="shared" si="232"/>
        <v>2591</v>
      </c>
      <c r="AR64" s="571">
        <f t="shared" si="232"/>
        <v>2591</v>
      </c>
      <c r="AS64" s="571">
        <f t="shared" si="232"/>
        <v>2591</v>
      </c>
      <c r="AT64" s="571">
        <f t="shared" si="232"/>
        <v>2591</v>
      </c>
      <c r="AU64" s="571">
        <f t="shared" si="232"/>
        <v>2591</v>
      </c>
      <c r="AV64" s="571">
        <f t="shared" si="232"/>
        <v>2591</v>
      </c>
      <c r="AW64" s="571">
        <f t="shared" si="232"/>
        <v>2591</v>
      </c>
      <c r="AX64" s="571">
        <f t="shared" si="232"/>
        <v>2591</v>
      </c>
      <c r="AY64" s="571">
        <f t="shared" si="232"/>
        <v>2577</v>
      </c>
      <c r="AZ64" s="571">
        <f t="shared" si="232"/>
        <v>2577</v>
      </c>
      <c r="BA64" s="571">
        <f t="shared" si="232"/>
        <v>2577</v>
      </c>
      <c r="BB64" s="571">
        <f t="shared" si="232"/>
        <v>2294</v>
      </c>
      <c r="BC64" s="571">
        <f t="shared" si="232"/>
        <v>2294</v>
      </c>
      <c r="BD64" s="571">
        <f t="shared" si="232"/>
        <v>2294</v>
      </c>
      <c r="BE64" s="571">
        <f t="shared" si="232"/>
        <v>2294</v>
      </c>
      <c r="BF64" s="571">
        <f t="shared" si="232"/>
        <v>2294</v>
      </c>
      <c r="BG64" s="571">
        <f t="shared" si="232"/>
        <v>2294</v>
      </c>
      <c r="BH64" s="571">
        <f t="shared" si="232"/>
        <v>2294</v>
      </c>
      <c r="BI64" s="571">
        <f t="shared" si="232"/>
        <v>2294</v>
      </c>
      <c r="BJ64" s="571">
        <f t="shared" si="232"/>
        <v>2294</v>
      </c>
      <c r="BK64" s="571">
        <f t="shared" si="232"/>
        <v>2294</v>
      </c>
      <c r="BL64" s="571">
        <f t="shared" si="232"/>
        <v>2294</v>
      </c>
      <c r="BM64" s="571">
        <f t="shared" si="232"/>
        <v>2294</v>
      </c>
      <c r="BN64" s="571"/>
      <c r="BO64" s="571">
        <f t="shared" si="117"/>
        <v>120858</v>
      </c>
      <c r="BP64" s="7"/>
      <c r="BQ64" s="7">
        <f t="shared" si="118"/>
        <v>0</v>
      </c>
      <c r="BR64" s="571">
        <f t="shared" si="204"/>
        <v>0</v>
      </c>
      <c r="BS64" s="571">
        <f t="shared" si="204"/>
        <v>0</v>
      </c>
      <c r="BT64" s="571">
        <f t="shared" si="204"/>
        <v>10556</v>
      </c>
      <c r="BU64" s="571">
        <f t="shared" si="204"/>
        <v>22960</v>
      </c>
      <c r="BV64" s="571">
        <f t="shared" si="204"/>
        <v>28764</v>
      </c>
      <c r="BW64" s="571">
        <f t="shared" si="204"/>
        <v>31050</v>
      </c>
      <c r="BX64" s="571">
        <f t="shared" si="204"/>
        <v>27528</v>
      </c>
      <c r="BY64" s="16"/>
      <c r="BZ64" s="571">
        <f t="shared" si="205"/>
        <v>0</v>
      </c>
      <c r="CA64" s="571">
        <f t="shared" si="205"/>
        <v>0</v>
      </c>
      <c r="CB64" s="571">
        <f t="shared" si="205"/>
        <v>1467</v>
      </c>
      <c r="CC64" s="571">
        <f t="shared" si="205"/>
        <v>17686</v>
      </c>
      <c r="CD64" s="571">
        <f t="shared" si="205"/>
        <v>28925</v>
      </c>
      <c r="CE64" s="571">
        <f t="shared" si="205"/>
        <v>29748</v>
      </c>
      <c r="CF64" s="571">
        <f t="shared" si="205"/>
        <v>29268</v>
      </c>
      <c r="CG64" s="571">
        <f t="shared" si="205"/>
        <v>13764</v>
      </c>
      <c r="CH64" s="120">
        <f t="shared" si="125"/>
        <v>0</v>
      </c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</row>
    <row r="65" spans="1:118" ht="15" outlineLevel="1">
      <c r="A65" s="572" t="s">
        <v>159</v>
      </c>
      <c r="B65" s="9">
        <f>'4a 1718 CS PC'!AI31</f>
        <v>3.2000000000000002E-3</v>
      </c>
      <c r="C65" s="9">
        <f>'4a 1718 CS PC'!AP31</f>
        <v>1.9E-3</v>
      </c>
      <c r="D65" s="9">
        <f>'4b 1819 CS PC'!AJ31</f>
        <v>3.0999999999999999E-3</v>
      </c>
      <c r="E65" s="9">
        <f>'4b 1819 CS PC'!AT31</f>
        <v>1.9E-3</v>
      </c>
      <c r="F65" s="9">
        <f>'4c 1920 CS PC'!AI31</f>
        <v>3.2000000000000002E-3</v>
      </c>
      <c r="G65" s="9">
        <f>'4c 1920 CS PC'!AS31</f>
        <v>1.9E-3</v>
      </c>
      <c r="H65" s="9">
        <f>'4d 2021 CS PC'!AI31</f>
        <v>3.0999999999999999E-3</v>
      </c>
      <c r="I65" s="9">
        <f>'4d 2021 CS PC'!AS31</f>
        <v>1.9E-3</v>
      </c>
      <c r="J65" s="9">
        <f>'4e 2122 CS PC'!W31</f>
        <v>3.0999999999999999E-3</v>
      </c>
      <c r="K65" s="9">
        <f>'4e 2122 CS PC'!AB31</f>
        <v>1.9E-3</v>
      </c>
      <c r="L65" s="9"/>
      <c r="M65" s="571">
        <f t="shared" ref="M65:Y65" si="234">M127+M189+M251</f>
        <v>0</v>
      </c>
      <c r="N65" s="571">
        <f t="shared" si="234"/>
        <v>0</v>
      </c>
      <c r="O65" s="571">
        <f t="shared" si="234"/>
        <v>0</v>
      </c>
      <c r="P65" s="571">
        <f t="shared" si="234"/>
        <v>0</v>
      </c>
      <c r="Q65" s="571">
        <f t="shared" si="234"/>
        <v>0</v>
      </c>
      <c r="R65" s="571">
        <f t="shared" si="234"/>
        <v>0</v>
      </c>
      <c r="S65" s="571">
        <f t="shared" si="234"/>
        <v>0</v>
      </c>
      <c r="T65" s="571">
        <f t="shared" si="234"/>
        <v>0</v>
      </c>
      <c r="U65" s="571">
        <f t="shared" si="234"/>
        <v>0</v>
      </c>
      <c r="V65" s="571">
        <f t="shared" si="234"/>
        <v>1304</v>
      </c>
      <c r="W65" s="571">
        <f t="shared" si="234"/>
        <v>2698</v>
      </c>
      <c r="X65" s="571">
        <f t="shared" si="234"/>
        <v>5381</v>
      </c>
      <c r="Y65" s="571">
        <f t="shared" si="234"/>
        <v>2968</v>
      </c>
      <c r="Z65" s="571">
        <f t="shared" ref="Z65:AA65" si="235">Z127+Z189+Z251</f>
        <v>0</v>
      </c>
      <c r="AA65" s="571">
        <f t="shared" si="235"/>
        <v>4046</v>
      </c>
      <c r="AB65" s="571">
        <f t="shared" ref="AB65:BM65" si="236">AB127+AB189+AB251</f>
        <v>4395</v>
      </c>
      <c r="AC65" s="571">
        <f t="shared" ref="AC65" si="237">AC127+AC189+AC251</f>
        <v>7322</v>
      </c>
      <c r="AD65" s="571">
        <f t="shared" si="236"/>
        <v>1981</v>
      </c>
      <c r="AE65" s="571">
        <f t="shared" si="236"/>
        <v>1981</v>
      </c>
      <c r="AF65" s="571">
        <f t="shared" si="236"/>
        <v>1981</v>
      </c>
      <c r="AG65" s="571">
        <f t="shared" si="236"/>
        <v>1981</v>
      </c>
      <c r="AH65" s="571">
        <f t="shared" si="236"/>
        <v>1981</v>
      </c>
      <c r="AI65" s="571">
        <f t="shared" si="236"/>
        <v>1981</v>
      </c>
      <c r="AJ65" s="571">
        <f t="shared" si="236"/>
        <v>2045</v>
      </c>
      <c r="AK65" s="571">
        <f t="shared" si="236"/>
        <v>2045</v>
      </c>
      <c r="AL65" s="571">
        <f t="shared" si="236"/>
        <v>2045</v>
      </c>
      <c r="AM65" s="571">
        <f t="shared" si="236"/>
        <v>2045</v>
      </c>
      <c r="AN65" s="571">
        <f t="shared" si="236"/>
        <v>2045</v>
      </c>
      <c r="AO65" s="571">
        <f t="shared" si="236"/>
        <v>2045</v>
      </c>
      <c r="AP65" s="571">
        <f t="shared" si="236"/>
        <v>2238</v>
      </c>
      <c r="AQ65" s="571">
        <f t="shared" si="236"/>
        <v>2238</v>
      </c>
      <c r="AR65" s="571">
        <f t="shared" si="236"/>
        <v>2238</v>
      </c>
      <c r="AS65" s="571">
        <f t="shared" si="236"/>
        <v>2238</v>
      </c>
      <c r="AT65" s="571">
        <f t="shared" si="236"/>
        <v>2238</v>
      </c>
      <c r="AU65" s="571">
        <f t="shared" si="236"/>
        <v>2238</v>
      </c>
      <c r="AV65" s="571">
        <f t="shared" si="236"/>
        <v>2238</v>
      </c>
      <c r="AW65" s="571">
        <f t="shared" si="236"/>
        <v>2238</v>
      </c>
      <c r="AX65" s="571">
        <f t="shared" si="236"/>
        <v>2238</v>
      </c>
      <c r="AY65" s="571">
        <f t="shared" si="236"/>
        <v>2226</v>
      </c>
      <c r="AZ65" s="571">
        <f t="shared" si="236"/>
        <v>2226</v>
      </c>
      <c r="BA65" s="571">
        <f t="shared" si="236"/>
        <v>2226</v>
      </c>
      <c r="BB65" s="571">
        <f t="shared" si="236"/>
        <v>1981</v>
      </c>
      <c r="BC65" s="571">
        <f t="shared" si="236"/>
        <v>1981</v>
      </c>
      <c r="BD65" s="571">
        <f t="shared" si="236"/>
        <v>1981</v>
      </c>
      <c r="BE65" s="571">
        <f t="shared" si="236"/>
        <v>1981</v>
      </c>
      <c r="BF65" s="571">
        <f t="shared" si="236"/>
        <v>1981</v>
      </c>
      <c r="BG65" s="571">
        <f t="shared" si="236"/>
        <v>1981</v>
      </c>
      <c r="BH65" s="571">
        <f t="shared" si="236"/>
        <v>1981</v>
      </c>
      <c r="BI65" s="571">
        <f t="shared" si="236"/>
        <v>1981</v>
      </c>
      <c r="BJ65" s="571">
        <f t="shared" si="236"/>
        <v>1981</v>
      </c>
      <c r="BK65" s="571">
        <f t="shared" si="236"/>
        <v>1981</v>
      </c>
      <c r="BL65" s="571">
        <f t="shared" si="236"/>
        <v>1981</v>
      </c>
      <c r="BM65" s="571">
        <f t="shared" si="236"/>
        <v>1981</v>
      </c>
      <c r="BN65" s="571"/>
      <c r="BO65" s="571">
        <f t="shared" si="117"/>
        <v>102862</v>
      </c>
      <c r="BP65" s="7"/>
      <c r="BQ65" s="7">
        <f t="shared" si="118"/>
        <v>0</v>
      </c>
      <c r="BR65" s="571">
        <f t="shared" si="204"/>
        <v>0</v>
      </c>
      <c r="BS65" s="571">
        <f t="shared" si="204"/>
        <v>0</v>
      </c>
      <c r="BT65" s="571">
        <f t="shared" si="204"/>
        <v>9383</v>
      </c>
      <c r="BU65" s="571">
        <f t="shared" si="204"/>
        <v>18731</v>
      </c>
      <c r="BV65" s="571">
        <f t="shared" si="204"/>
        <v>24156</v>
      </c>
      <c r="BW65" s="571">
        <f t="shared" si="204"/>
        <v>26820</v>
      </c>
      <c r="BX65" s="571">
        <f t="shared" si="204"/>
        <v>23772</v>
      </c>
      <c r="BY65" s="16"/>
      <c r="BZ65" s="571">
        <f t="shared" si="205"/>
        <v>0</v>
      </c>
      <c r="CA65" s="571">
        <f t="shared" si="205"/>
        <v>0</v>
      </c>
      <c r="CB65" s="571">
        <f t="shared" si="205"/>
        <v>1304</v>
      </c>
      <c r="CC65" s="571">
        <f t="shared" si="205"/>
        <v>15093</v>
      </c>
      <c r="CD65" s="571">
        <f t="shared" si="205"/>
        <v>23603</v>
      </c>
      <c r="CE65" s="571">
        <f t="shared" si="205"/>
        <v>25698</v>
      </c>
      <c r="CF65" s="571">
        <f t="shared" si="205"/>
        <v>25278</v>
      </c>
      <c r="CG65" s="571">
        <f t="shared" si="205"/>
        <v>11886</v>
      </c>
      <c r="CH65" s="120">
        <f t="shared" si="125"/>
        <v>0</v>
      </c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</row>
    <row r="66" spans="1:118" ht="15" outlineLevel="1">
      <c r="A66" s="572" t="s">
        <v>160</v>
      </c>
      <c r="B66" s="9">
        <f>'4a 1718 CS PC'!AI32</f>
        <v>0</v>
      </c>
      <c r="C66" s="9">
        <f>'4a 1718 CS PC'!AP32</f>
        <v>6.59E-2</v>
      </c>
      <c r="D66" s="9">
        <f>'4b 1819 CS PC'!AJ32</f>
        <v>0</v>
      </c>
      <c r="E66" s="9">
        <f>'4b 1819 CS PC'!AT32</f>
        <v>6.2799999999999995E-2</v>
      </c>
      <c r="F66" s="9">
        <f>'4c 1920 CS PC'!AI32</f>
        <v>0</v>
      </c>
      <c r="G66" s="9">
        <f>'4c 1920 CS PC'!AS32</f>
        <v>6.1800000000000001E-2</v>
      </c>
      <c r="H66" s="9">
        <f>'4d 2021 CS PC'!AI32</f>
        <v>0</v>
      </c>
      <c r="I66" s="9">
        <f>'4d 2021 CS PC'!AS32</f>
        <v>6.2799999999999995E-2</v>
      </c>
      <c r="J66" s="9">
        <f>'4e 2122 CS PC'!W32</f>
        <v>0</v>
      </c>
      <c r="K66" s="9">
        <f>'4e 2122 CS PC'!AB32</f>
        <v>6.4199999999999993E-2</v>
      </c>
      <c r="L66" s="9"/>
      <c r="M66" s="571">
        <f t="shared" ref="M66:Y66" si="238">M128+M190+M252</f>
        <v>0</v>
      </c>
      <c r="N66" s="571">
        <f t="shared" si="238"/>
        <v>0</v>
      </c>
      <c r="O66" s="571">
        <f t="shared" si="238"/>
        <v>0</v>
      </c>
      <c r="P66" s="571">
        <f t="shared" si="238"/>
        <v>0</v>
      </c>
      <c r="Q66" s="571">
        <f t="shared" si="238"/>
        <v>0</v>
      </c>
      <c r="R66" s="571">
        <f t="shared" si="238"/>
        <v>0</v>
      </c>
      <c r="S66" s="571">
        <f t="shared" si="238"/>
        <v>0</v>
      </c>
      <c r="T66" s="571">
        <f t="shared" si="238"/>
        <v>0</v>
      </c>
      <c r="U66" s="571">
        <f t="shared" si="238"/>
        <v>0</v>
      </c>
      <c r="V66" s="571">
        <f t="shared" si="238"/>
        <v>0</v>
      </c>
      <c r="W66" s="571">
        <f t="shared" si="238"/>
        <v>0</v>
      </c>
      <c r="X66" s="571">
        <f t="shared" si="238"/>
        <v>0</v>
      </c>
      <c r="Y66" s="571">
        <f t="shared" si="238"/>
        <v>0</v>
      </c>
      <c r="Z66" s="571">
        <f t="shared" ref="Z66:AA66" si="239">Z128+Z190+Z252</f>
        <v>0</v>
      </c>
      <c r="AA66" s="571">
        <f t="shared" si="239"/>
        <v>0</v>
      </c>
      <c r="AB66" s="571">
        <f t="shared" ref="AB66:BM66" si="240">AB128+AB190+AB252</f>
        <v>0</v>
      </c>
      <c r="AC66" s="571">
        <f t="shared" ref="AC66" si="241">AC128+AC190+AC252</f>
        <v>0</v>
      </c>
      <c r="AD66" s="571">
        <f t="shared" si="240"/>
        <v>0</v>
      </c>
      <c r="AE66" s="571">
        <f t="shared" si="240"/>
        <v>0</v>
      </c>
      <c r="AF66" s="571">
        <f t="shared" si="240"/>
        <v>0</v>
      </c>
      <c r="AG66" s="571">
        <f t="shared" si="240"/>
        <v>0</v>
      </c>
      <c r="AH66" s="571">
        <f t="shared" si="240"/>
        <v>0</v>
      </c>
      <c r="AI66" s="571">
        <f t="shared" si="240"/>
        <v>0</v>
      </c>
      <c r="AJ66" s="571">
        <f t="shared" si="240"/>
        <v>69083</v>
      </c>
      <c r="AK66" s="571">
        <f t="shared" si="240"/>
        <v>69083</v>
      </c>
      <c r="AL66" s="571">
        <f t="shared" si="240"/>
        <v>69083</v>
      </c>
      <c r="AM66" s="571">
        <f t="shared" si="240"/>
        <v>69083</v>
      </c>
      <c r="AN66" s="571">
        <f t="shared" si="240"/>
        <v>69083</v>
      </c>
      <c r="AO66" s="571">
        <f t="shared" si="240"/>
        <v>69083</v>
      </c>
      <c r="AP66" s="571">
        <f t="shared" si="240"/>
        <v>75615</v>
      </c>
      <c r="AQ66" s="571">
        <f t="shared" si="240"/>
        <v>75615</v>
      </c>
      <c r="AR66" s="571">
        <f t="shared" si="240"/>
        <v>75615</v>
      </c>
      <c r="AS66" s="571">
        <f t="shared" si="240"/>
        <v>75615</v>
      </c>
      <c r="AT66" s="571">
        <f t="shared" si="240"/>
        <v>75615</v>
      </c>
      <c r="AU66" s="571">
        <f t="shared" si="240"/>
        <v>75615</v>
      </c>
      <c r="AV66" s="571">
        <f t="shared" si="240"/>
        <v>75615</v>
      </c>
      <c r="AW66" s="571">
        <f t="shared" si="240"/>
        <v>75615</v>
      </c>
      <c r="AX66" s="571">
        <f t="shared" si="240"/>
        <v>75615</v>
      </c>
      <c r="AY66" s="571">
        <f t="shared" si="240"/>
        <v>75214</v>
      </c>
      <c r="AZ66" s="571">
        <f t="shared" si="240"/>
        <v>75214</v>
      </c>
      <c r="BA66" s="571">
        <f t="shared" si="240"/>
        <v>75214</v>
      </c>
      <c r="BB66" s="571">
        <f t="shared" si="240"/>
        <v>66935</v>
      </c>
      <c r="BC66" s="571">
        <f t="shared" si="240"/>
        <v>66935</v>
      </c>
      <c r="BD66" s="571">
        <f t="shared" si="240"/>
        <v>66935</v>
      </c>
      <c r="BE66" s="571">
        <f t="shared" si="240"/>
        <v>66935</v>
      </c>
      <c r="BF66" s="571">
        <f t="shared" si="240"/>
        <v>66935</v>
      </c>
      <c r="BG66" s="571">
        <f t="shared" si="240"/>
        <v>66935</v>
      </c>
      <c r="BH66" s="571">
        <f t="shared" si="240"/>
        <v>66935</v>
      </c>
      <c r="BI66" s="571">
        <f t="shared" si="240"/>
        <v>66935</v>
      </c>
      <c r="BJ66" s="571">
        <f t="shared" si="240"/>
        <v>66935</v>
      </c>
      <c r="BK66" s="571">
        <f t="shared" si="240"/>
        <v>66935</v>
      </c>
      <c r="BL66" s="571">
        <f t="shared" si="240"/>
        <v>66935</v>
      </c>
      <c r="BM66" s="571">
        <f t="shared" si="240"/>
        <v>66935</v>
      </c>
      <c r="BN66" s="571"/>
      <c r="BO66" s="571">
        <f t="shared" si="117"/>
        <v>2123895</v>
      </c>
      <c r="BP66" s="7"/>
      <c r="BQ66" s="7">
        <f t="shared" si="118"/>
        <v>0</v>
      </c>
      <c r="BR66" s="571">
        <f t="shared" si="204"/>
        <v>0</v>
      </c>
      <c r="BS66" s="571">
        <f t="shared" si="204"/>
        <v>0</v>
      </c>
      <c r="BT66" s="571">
        <f t="shared" si="204"/>
        <v>0</v>
      </c>
      <c r="BU66" s="571">
        <f t="shared" si="204"/>
        <v>0</v>
      </c>
      <c r="BV66" s="571">
        <f t="shared" si="204"/>
        <v>414498</v>
      </c>
      <c r="BW66" s="571">
        <f t="shared" si="204"/>
        <v>906177</v>
      </c>
      <c r="BX66" s="571">
        <f t="shared" si="204"/>
        <v>803220</v>
      </c>
      <c r="BY66" s="16"/>
      <c r="BZ66" s="571">
        <f t="shared" si="205"/>
        <v>0</v>
      </c>
      <c r="CA66" s="571">
        <f t="shared" si="205"/>
        <v>0</v>
      </c>
      <c r="CB66" s="571">
        <f t="shared" si="205"/>
        <v>0</v>
      </c>
      <c r="CC66" s="571">
        <f t="shared" si="205"/>
        <v>0</v>
      </c>
      <c r="CD66" s="571">
        <f t="shared" si="205"/>
        <v>0</v>
      </c>
      <c r="CE66" s="571">
        <f t="shared" si="205"/>
        <v>868188</v>
      </c>
      <c r="CF66" s="571">
        <f t="shared" si="205"/>
        <v>854097</v>
      </c>
      <c r="CG66" s="571">
        <f t="shared" si="205"/>
        <v>401610</v>
      </c>
      <c r="CH66" s="120">
        <f t="shared" si="125"/>
        <v>0</v>
      </c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</row>
    <row r="67" spans="1:118" ht="15" outlineLevel="1">
      <c r="A67" s="572" t="s">
        <v>161</v>
      </c>
      <c r="B67" s="9">
        <f>'4a 1718 CS PC'!AI33</f>
        <v>0</v>
      </c>
      <c r="C67" s="9">
        <f>'4a 1718 CS PC'!AP33</f>
        <v>4.4999999999999997E-3</v>
      </c>
      <c r="D67" s="9">
        <f>'4b 1819 CS PC'!AJ33</f>
        <v>0</v>
      </c>
      <c r="E67" s="9">
        <f>'4b 1819 CS PC'!AT33</f>
        <v>4.4000000000000003E-3</v>
      </c>
      <c r="F67" s="9">
        <f>'4c 1920 CS PC'!AI33</f>
        <v>0</v>
      </c>
      <c r="G67" s="9">
        <f>'4c 1920 CS PC'!AS33</f>
        <v>4.4000000000000003E-3</v>
      </c>
      <c r="H67" s="9">
        <f>'4d 2021 CS PC'!AI33</f>
        <v>0</v>
      </c>
      <c r="I67" s="9">
        <f>'4d 2021 CS PC'!AS33</f>
        <v>4.4000000000000003E-3</v>
      </c>
      <c r="J67" s="9">
        <f>'4e 2122 CS PC'!W33</f>
        <v>0</v>
      </c>
      <c r="K67" s="9">
        <f>'4e 2122 CS PC'!AB33</f>
        <v>4.5999999999999999E-3</v>
      </c>
      <c r="L67" s="9"/>
      <c r="M67" s="571">
        <f t="shared" ref="M67:Y67" si="242">M129+M191+M253</f>
        <v>0</v>
      </c>
      <c r="N67" s="571">
        <f t="shared" si="242"/>
        <v>0</v>
      </c>
      <c r="O67" s="571">
        <f t="shared" si="242"/>
        <v>0</v>
      </c>
      <c r="P67" s="571">
        <f t="shared" si="242"/>
        <v>0</v>
      </c>
      <c r="Q67" s="571">
        <f t="shared" si="242"/>
        <v>0</v>
      </c>
      <c r="R67" s="571">
        <f t="shared" si="242"/>
        <v>0</v>
      </c>
      <c r="S67" s="571">
        <f t="shared" si="242"/>
        <v>0</v>
      </c>
      <c r="T67" s="571">
        <f t="shared" si="242"/>
        <v>0</v>
      </c>
      <c r="U67" s="571">
        <f t="shared" si="242"/>
        <v>0</v>
      </c>
      <c r="V67" s="571">
        <f t="shared" si="242"/>
        <v>0</v>
      </c>
      <c r="W67" s="571">
        <f t="shared" si="242"/>
        <v>0</v>
      </c>
      <c r="X67" s="571">
        <f t="shared" si="242"/>
        <v>0</v>
      </c>
      <c r="Y67" s="571">
        <f t="shared" si="242"/>
        <v>0</v>
      </c>
      <c r="Z67" s="571">
        <f t="shared" ref="Z67:AA67" si="243">Z129+Z191+Z253</f>
        <v>0</v>
      </c>
      <c r="AA67" s="571">
        <f t="shared" si="243"/>
        <v>0</v>
      </c>
      <c r="AB67" s="571">
        <f t="shared" ref="AB67:BM67" si="244">AB129+AB191+AB253</f>
        <v>0</v>
      </c>
      <c r="AC67" s="571">
        <f t="shared" ref="AC67" si="245">AC129+AC191+AC253</f>
        <v>0</v>
      </c>
      <c r="AD67" s="571">
        <f t="shared" si="244"/>
        <v>0</v>
      </c>
      <c r="AE67" s="571">
        <f t="shared" si="244"/>
        <v>0</v>
      </c>
      <c r="AF67" s="571">
        <f t="shared" si="244"/>
        <v>0</v>
      </c>
      <c r="AG67" s="571">
        <f t="shared" si="244"/>
        <v>0</v>
      </c>
      <c r="AH67" s="571">
        <f t="shared" si="244"/>
        <v>0</v>
      </c>
      <c r="AI67" s="571">
        <f t="shared" si="244"/>
        <v>0</v>
      </c>
      <c r="AJ67" s="571">
        <f t="shared" si="244"/>
        <v>4950</v>
      </c>
      <c r="AK67" s="571">
        <f t="shared" si="244"/>
        <v>4950</v>
      </c>
      <c r="AL67" s="571">
        <f t="shared" si="244"/>
        <v>4950</v>
      </c>
      <c r="AM67" s="571">
        <f t="shared" si="244"/>
        <v>4950</v>
      </c>
      <c r="AN67" s="571">
        <f t="shared" si="244"/>
        <v>4950</v>
      </c>
      <c r="AO67" s="571">
        <f t="shared" si="244"/>
        <v>4950</v>
      </c>
      <c r="AP67" s="571">
        <f t="shared" si="244"/>
        <v>5418</v>
      </c>
      <c r="AQ67" s="571">
        <f t="shared" si="244"/>
        <v>5418</v>
      </c>
      <c r="AR67" s="571">
        <f t="shared" si="244"/>
        <v>5418</v>
      </c>
      <c r="AS67" s="571">
        <f t="shared" si="244"/>
        <v>5418</v>
      </c>
      <c r="AT67" s="571">
        <f t="shared" si="244"/>
        <v>5418</v>
      </c>
      <c r="AU67" s="571">
        <f t="shared" si="244"/>
        <v>5418</v>
      </c>
      <c r="AV67" s="571">
        <f t="shared" si="244"/>
        <v>5418</v>
      </c>
      <c r="AW67" s="571">
        <f t="shared" si="244"/>
        <v>5418</v>
      </c>
      <c r="AX67" s="571">
        <f t="shared" si="244"/>
        <v>5418</v>
      </c>
      <c r="AY67" s="571">
        <f t="shared" si="244"/>
        <v>5389</v>
      </c>
      <c r="AZ67" s="571">
        <f t="shared" si="244"/>
        <v>5389</v>
      </c>
      <c r="BA67" s="571">
        <f t="shared" si="244"/>
        <v>5389</v>
      </c>
      <c r="BB67" s="571">
        <f t="shared" si="244"/>
        <v>4796</v>
      </c>
      <c r="BC67" s="571">
        <f t="shared" si="244"/>
        <v>4796</v>
      </c>
      <c r="BD67" s="571">
        <f t="shared" si="244"/>
        <v>4796</v>
      </c>
      <c r="BE67" s="571">
        <f t="shared" si="244"/>
        <v>4796</v>
      </c>
      <c r="BF67" s="571">
        <f t="shared" si="244"/>
        <v>4796</v>
      </c>
      <c r="BG67" s="571">
        <f t="shared" si="244"/>
        <v>4796</v>
      </c>
      <c r="BH67" s="571">
        <f t="shared" si="244"/>
        <v>4796</v>
      </c>
      <c r="BI67" s="571">
        <f t="shared" si="244"/>
        <v>4796</v>
      </c>
      <c r="BJ67" s="571">
        <f t="shared" si="244"/>
        <v>4796</v>
      </c>
      <c r="BK67" s="571">
        <f t="shared" si="244"/>
        <v>4796</v>
      </c>
      <c r="BL67" s="571">
        <f t="shared" si="244"/>
        <v>4796</v>
      </c>
      <c r="BM67" s="571">
        <f t="shared" si="244"/>
        <v>4796</v>
      </c>
      <c r="BN67" s="571"/>
      <c r="BO67" s="571">
        <f t="shared" si="117"/>
        <v>152181</v>
      </c>
      <c r="BP67" s="7"/>
      <c r="BQ67" s="7">
        <f t="shared" si="118"/>
        <v>0</v>
      </c>
      <c r="BR67" s="571">
        <f t="shared" ref="BR67:BX76" si="246">BR129+BR191+BR253</f>
        <v>0</v>
      </c>
      <c r="BS67" s="571">
        <f t="shared" si="246"/>
        <v>0</v>
      </c>
      <c r="BT67" s="571">
        <f t="shared" si="246"/>
        <v>0</v>
      </c>
      <c r="BU67" s="571">
        <f t="shared" si="246"/>
        <v>0</v>
      </c>
      <c r="BV67" s="571">
        <f t="shared" si="246"/>
        <v>29700</v>
      </c>
      <c r="BW67" s="571">
        <f t="shared" si="246"/>
        <v>64929</v>
      </c>
      <c r="BX67" s="571">
        <f t="shared" si="246"/>
        <v>57552</v>
      </c>
      <c r="BY67" s="16"/>
      <c r="BZ67" s="571">
        <f t="shared" ref="BZ67:CG76" si="247">BZ129+BZ191+BZ253</f>
        <v>0</v>
      </c>
      <c r="CA67" s="571">
        <f t="shared" si="247"/>
        <v>0</v>
      </c>
      <c r="CB67" s="571">
        <f t="shared" si="247"/>
        <v>0</v>
      </c>
      <c r="CC67" s="571">
        <f t="shared" si="247"/>
        <v>0</v>
      </c>
      <c r="CD67" s="571">
        <f t="shared" si="247"/>
        <v>0</v>
      </c>
      <c r="CE67" s="571">
        <f t="shared" si="247"/>
        <v>62208</v>
      </c>
      <c r="CF67" s="571">
        <f t="shared" si="247"/>
        <v>61197</v>
      </c>
      <c r="CG67" s="571">
        <f t="shared" si="247"/>
        <v>28776</v>
      </c>
      <c r="CH67" s="120">
        <f t="shared" si="125"/>
        <v>0</v>
      </c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</row>
    <row r="68" spans="1:118" ht="15" outlineLevel="1">
      <c r="A68" s="572" t="s">
        <v>162</v>
      </c>
      <c r="B68" s="9">
        <f>'4a 1718 CS PC'!AI34</f>
        <v>8.0000000000000004E-4</v>
      </c>
      <c r="C68" s="9">
        <f>'4a 1718 CS PC'!AP34</f>
        <v>5.0000000000000001E-4</v>
      </c>
      <c r="D68" s="9">
        <f>'4b 1819 CS PC'!AJ34</f>
        <v>8.0000000000000004E-4</v>
      </c>
      <c r="E68" s="9">
        <f>'4b 1819 CS PC'!AT34</f>
        <v>5.0000000000000001E-4</v>
      </c>
      <c r="F68" s="9">
        <f>'4c 1920 CS PC'!AI34</f>
        <v>8.0000000000000004E-4</v>
      </c>
      <c r="G68" s="9">
        <f>'4c 1920 CS PC'!AS34</f>
        <v>5.0000000000000001E-4</v>
      </c>
      <c r="H68" s="9">
        <f>'4d 2021 CS PC'!AI34</f>
        <v>8.0000000000000004E-4</v>
      </c>
      <c r="I68" s="9">
        <f>'4d 2021 CS PC'!AS34</f>
        <v>5.0000000000000001E-4</v>
      </c>
      <c r="J68" s="9">
        <f>'4e 2122 CS PC'!W34</f>
        <v>8.0000000000000004E-4</v>
      </c>
      <c r="K68" s="9">
        <f>'4e 2122 CS PC'!AB34</f>
        <v>5.0000000000000001E-4</v>
      </c>
      <c r="L68" s="9"/>
      <c r="M68" s="571">
        <f t="shared" ref="M68:Y68" si="248">M130+M192+M254</f>
        <v>0</v>
      </c>
      <c r="N68" s="571">
        <f t="shared" si="248"/>
        <v>0</v>
      </c>
      <c r="O68" s="571">
        <f t="shared" si="248"/>
        <v>0</v>
      </c>
      <c r="P68" s="571">
        <f t="shared" si="248"/>
        <v>0</v>
      </c>
      <c r="Q68" s="571">
        <f t="shared" si="248"/>
        <v>0</v>
      </c>
      <c r="R68" s="571">
        <f t="shared" si="248"/>
        <v>0</v>
      </c>
      <c r="S68" s="571">
        <f t="shared" si="248"/>
        <v>0</v>
      </c>
      <c r="T68" s="571">
        <f t="shared" si="248"/>
        <v>0</v>
      </c>
      <c r="U68" s="571">
        <f t="shared" si="248"/>
        <v>0</v>
      </c>
      <c r="V68" s="571">
        <f t="shared" si="248"/>
        <v>325</v>
      </c>
      <c r="W68" s="571">
        <f t="shared" si="248"/>
        <v>676</v>
      </c>
      <c r="X68" s="571">
        <f t="shared" si="248"/>
        <v>1345</v>
      </c>
      <c r="Y68" s="571">
        <f t="shared" si="248"/>
        <v>766</v>
      </c>
      <c r="Z68" s="571">
        <f t="shared" ref="Z68:AA68" si="249">Z130+Z192+Z254</f>
        <v>0</v>
      </c>
      <c r="AA68" s="571">
        <f t="shared" si="249"/>
        <v>1045</v>
      </c>
      <c r="AB68" s="571">
        <f t="shared" ref="AB68:BM68" si="250">AB130+AB192+AB254</f>
        <v>1134</v>
      </c>
      <c r="AC68" s="571">
        <f t="shared" ref="AC68" si="251">AC130+AC192+AC254</f>
        <v>1890</v>
      </c>
      <c r="AD68" s="571">
        <f t="shared" si="250"/>
        <v>510</v>
      </c>
      <c r="AE68" s="571">
        <f t="shared" si="250"/>
        <v>510</v>
      </c>
      <c r="AF68" s="571">
        <f t="shared" si="250"/>
        <v>510</v>
      </c>
      <c r="AG68" s="571">
        <f t="shared" si="250"/>
        <v>510</v>
      </c>
      <c r="AH68" s="571">
        <f t="shared" si="250"/>
        <v>510</v>
      </c>
      <c r="AI68" s="571">
        <f t="shared" si="250"/>
        <v>510</v>
      </c>
      <c r="AJ68" s="571">
        <f t="shared" si="250"/>
        <v>539</v>
      </c>
      <c r="AK68" s="571">
        <f t="shared" si="250"/>
        <v>539</v>
      </c>
      <c r="AL68" s="571">
        <f t="shared" si="250"/>
        <v>539</v>
      </c>
      <c r="AM68" s="571">
        <f t="shared" si="250"/>
        <v>539</v>
      </c>
      <c r="AN68" s="571">
        <f t="shared" si="250"/>
        <v>539</v>
      </c>
      <c r="AO68" s="571">
        <f t="shared" si="250"/>
        <v>539</v>
      </c>
      <c r="AP68" s="571">
        <f t="shared" si="250"/>
        <v>589</v>
      </c>
      <c r="AQ68" s="571">
        <f t="shared" si="250"/>
        <v>589</v>
      </c>
      <c r="AR68" s="571">
        <f t="shared" si="250"/>
        <v>589</v>
      </c>
      <c r="AS68" s="571">
        <f t="shared" si="250"/>
        <v>589</v>
      </c>
      <c r="AT68" s="571">
        <f t="shared" si="250"/>
        <v>589</v>
      </c>
      <c r="AU68" s="571">
        <f t="shared" si="250"/>
        <v>589</v>
      </c>
      <c r="AV68" s="571">
        <f t="shared" si="250"/>
        <v>589</v>
      </c>
      <c r="AW68" s="571">
        <f t="shared" si="250"/>
        <v>589</v>
      </c>
      <c r="AX68" s="571">
        <f t="shared" si="250"/>
        <v>589</v>
      </c>
      <c r="AY68" s="571">
        <f t="shared" si="250"/>
        <v>585</v>
      </c>
      <c r="AZ68" s="571">
        <f t="shared" si="250"/>
        <v>585</v>
      </c>
      <c r="BA68" s="571">
        <f t="shared" si="250"/>
        <v>585</v>
      </c>
      <c r="BB68" s="571">
        <f t="shared" si="250"/>
        <v>521</v>
      </c>
      <c r="BC68" s="571">
        <f t="shared" si="250"/>
        <v>521</v>
      </c>
      <c r="BD68" s="571">
        <f t="shared" si="250"/>
        <v>521</v>
      </c>
      <c r="BE68" s="571">
        <f t="shared" si="250"/>
        <v>521</v>
      </c>
      <c r="BF68" s="571">
        <f t="shared" si="250"/>
        <v>521</v>
      </c>
      <c r="BG68" s="571">
        <f t="shared" si="250"/>
        <v>521</v>
      </c>
      <c r="BH68" s="571">
        <f t="shared" si="250"/>
        <v>521</v>
      </c>
      <c r="BI68" s="571">
        <f t="shared" si="250"/>
        <v>521</v>
      </c>
      <c r="BJ68" s="571">
        <f t="shared" si="250"/>
        <v>521</v>
      </c>
      <c r="BK68" s="571">
        <f t="shared" si="250"/>
        <v>521</v>
      </c>
      <c r="BL68" s="571">
        <f t="shared" si="250"/>
        <v>521</v>
      </c>
      <c r="BM68" s="571">
        <f t="shared" si="250"/>
        <v>521</v>
      </c>
      <c r="BN68" s="571"/>
      <c r="BO68" s="571">
        <f t="shared" si="117"/>
        <v>26783</v>
      </c>
      <c r="BP68" s="7"/>
      <c r="BQ68" s="7">
        <f t="shared" si="118"/>
        <v>0</v>
      </c>
      <c r="BR68" s="571">
        <f t="shared" si="246"/>
        <v>0</v>
      </c>
      <c r="BS68" s="571">
        <f t="shared" si="246"/>
        <v>0</v>
      </c>
      <c r="BT68" s="571">
        <f t="shared" si="246"/>
        <v>2346</v>
      </c>
      <c r="BU68" s="571">
        <f t="shared" si="246"/>
        <v>4835</v>
      </c>
      <c r="BV68" s="571">
        <f t="shared" si="246"/>
        <v>6294</v>
      </c>
      <c r="BW68" s="571">
        <f t="shared" si="246"/>
        <v>7056</v>
      </c>
      <c r="BX68" s="571">
        <f t="shared" si="246"/>
        <v>6252</v>
      </c>
      <c r="BY68" s="16"/>
      <c r="BZ68" s="571">
        <f t="shared" si="247"/>
        <v>0</v>
      </c>
      <c r="CA68" s="571">
        <f t="shared" si="247"/>
        <v>0</v>
      </c>
      <c r="CB68" s="571">
        <f t="shared" si="247"/>
        <v>325</v>
      </c>
      <c r="CC68" s="571">
        <f t="shared" si="247"/>
        <v>3832</v>
      </c>
      <c r="CD68" s="571">
        <f t="shared" si="247"/>
        <v>6084</v>
      </c>
      <c r="CE68" s="571">
        <f t="shared" si="247"/>
        <v>6768</v>
      </c>
      <c r="CF68" s="571">
        <f t="shared" si="247"/>
        <v>6648</v>
      </c>
      <c r="CG68" s="571">
        <f t="shared" si="247"/>
        <v>3126</v>
      </c>
      <c r="CH68" s="120">
        <f t="shared" si="125"/>
        <v>0</v>
      </c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</row>
    <row r="69" spans="1:118" ht="15" outlineLevel="1">
      <c r="A69" s="572" t="s">
        <v>163</v>
      </c>
      <c r="B69" s="9">
        <f>'4a 1718 CS PC'!AI35</f>
        <v>0.1077</v>
      </c>
      <c r="C69" s="9">
        <f>'4a 1718 CS PC'!AP35</f>
        <v>6.3799999999999996E-2</v>
      </c>
      <c r="D69" s="9">
        <f>'4b 1819 CS PC'!AJ35</f>
        <v>0.107</v>
      </c>
      <c r="E69" s="9">
        <f>'4b 1819 CS PC'!AT35</f>
        <v>6.4100000000000004E-2</v>
      </c>
      <c r="F69" s="9">
        <f>'4c 1920 CS PC'!AI35</f>
        <v>0.10730000000000001</v>
      </c>
      <c r="G69" s="9">
        <f>'4c 1920 CS PC'!AS35</f>
        <v>6.4500000000000002E-2</v>
      </c>
      <c r="H69" s="9">
        <f>'4d 2021 CS PC'!AI35</f>
        <v>0.10580000000000001</v>
      </c>
      <c r="I69" s="9">
        <f>'4d 2021 CS PC'!AS35</f>
        <v>6.2899999999999998E-2</v>
      </c>
      <c r="J69" s="9">
        <f>'4e 2122 CS PC'!W35</f>
        <v>0.1065</v>
      </c>
      <c r="K69" s="9">
        <f>'4e 2122 CS PC'!AB35</f>
        <v>6.2899999999999998E-2</v>
      </c>
      <c r="L69" s="9"/>
      <c r="M69" s="571">
        <f t="shared" ref="M69:Y69" si="252">M131+M193+M255</f>
        <v>0</v>
      </c>
      <c r="N69" s="571">
        <f t="shared" si="252"/>
        <v>0</v>
      </c>
      <c r="O69" s="571">
        <f t="shared" si="252"/>
        <v>0</v>
      </c>
      <c r="P69" s="571">
        <f t="shared" si="252"/>
        <v>0</v>
      </c>
      <c r="Q69" s="571">
        <f t="shared" si="252"/>
        <v>0</v>
      </c>
      <c r="R69" s="571">
        <f t="shared" si="252"/>
        <v>0</v>
      </c>
      <c r="S69" s="571">
        <f t="shared" si="252"/>
        <v>0</v>
      </c>
      <c r="T69" s="571">
        <f t="shared" si="252"/>
        <v>0</v>
      </c>
      <c r="U69" s="571">
        <f t="shared" si="252"/>
        <v>0</v>
      </c>
      <c r="V69" s="571">
        <f t="shared" si="252"/>
        <v>43716</v>
      </c>
      <c r="W69" s="571">
        <f t="shared" si="252"/>
        <v>90465</v>
      </c>
      <c r="X69" s="571">
        <f t="shared" si="252"/>
        <v>180433</v>
      </c>
      <c r="Y69" s="571">
        <f t="shared" si="252"/>
        <v>101265</v>
      </c>
      <c r="Z69" s="571">
        <f t="shared" ref="Z69:AA69" si="253">Z131+Z193+Z255</f>
        <v>0</v>
      </c>
      <c r="AA69" s="571">
        <f t="shared" si="253"/>
        <v>138122</v>
      </c>
      <c r="AB69" s="571">
        <f t="shared" ref="AB69:BM69" si="254">AB131+AB193+AB255</f>
        <v>149987</v>
      </c>
      <c r="AC69" s="571">
        <f t="shared" ref="AC69" si="255">AC131+AC193+AC255</f>
        <v>249906</v>
      </c>
      <c r="AD69" s="571">
        <f t="shared" si="254"/>
        <v>68038</v>
      </c>
      <c r="AE69" s="571">
        <f t="shared" si="254"/>
        <v>68038</v>
      </c>
      <c r="AF69" s="571">
        <f t="shared" si="254"/>
        <v>68038</v>
      </c>
      <c r="AG69" s="571">
        <f t="shared" si="254"/>
        <v>68038</v>
      </c>
      <c r="AH69" s="571">
        <f t="shared" si="254"/>
        <v>68038</v>
      </c>
      <c r="AI69" s="571">
        <f t="shared" si="254"/>
        <v>68038</v>
      </c>
      <c r="AJ69" s="571">
        <f t="shared" si="254"/>
        <v>67683</v>
      </c>
      <c r="AK69" s="571">
        <f t="shared" si="254"/>
        <v>67683</v>
      </c>
      <c r="AL69" s="571">
        <f t="shared" si="254"/>
        <v>67683</v>
      </c>
      <c r="AM69" s="571">
        <f t="shared" si="254"/>
        <v>67683</v>
      </c>
      <c r="AN69" s="571">
        <f t="shared" si="254"/>
        <v>67683</v>
      </c>
      <c r="AO69" s="571">
        <f t="shared" si="254"/>
        <v>67683</v>
      </c>
      <c r="AP69" s="571">
        <f t="shared" si="254"/>
        <v>74084</v>
      </c>
      <c r="AQ69" s="571">
        <f t="shared" si="254"/>
        <v>74084</v>
      </c>
      <c r="AR69" s="571">
        <f t="shared" si="254"/>
        <v>74084</v>
      </c>
      <c r="AS69" s="571">
        <f t="shared" si="254"/>
        <v>74084</v>
      </c>
      <c r="AT69" s="571">
        <f t="shared" si="254"/>
        <v>74084</v>
      </c>
      <c r="AU69" s="571">
        <f t="shared" si="254"/>
        <v>74084</v>
      </c>
      <c r="AV69" s="571">
        <f t="shared" si="254"/>
        <v>74084</v>
      </c>
      <c r="AW69" s="571">
        <f t="shared" si="254"/>
        <v>74084</v>
      </c>
      <c r="AX69" s="571">
        <f t="shared" si="254"/>
        <v>74084</v>
      </c>
      <c r="AY69" s="571">
        <f t="shared" si="254"/>
        <v>73690</v>
      </c>
      <c r="AZ69" s="571">
        <f t="shared" si="254"/>
        <v>73690</v>
      </c>
      <c r="BA69" s="571">
        <f t="shared" si="254"/>
        <v>73690</v>
      </c>
      <c r="BB69" s="571">
        <f t="shared" si="254"/>
        <v>65580</v>
      </c>
      <c r="BC69" s="571">
        <f t="shared" si="254"/>
        <v>65580</v>
      </c>
      <c r="BD69" s="571">
        <f t="shared" si="254"/>
        <v>65580</v>
      </c>
      <c r="BE69" s="571">
        <f t="shared" si="254"/>
        <v>65580</v>
      </c>
      <c r="BF69" s="571">
        <f t="shared" si="254"/>
        <v>65580</v>
      </c>
      <c r="BG69" s="571">
        <f t="shared" si="254"/>
        <v>65580</v>
      </c>
      <c r="BH69" s="571">
        <f t="shared" si="254"/>
        <v>65580</v>
      </c>
      <c r="BI69" s="571">
        <f t="shared" si="254"/>
        <v>65580</v>
      </c>
      <c r="BJ69" s="571">
        <f t="shared" si="254"/>
        <v>65580</v>
      </c>
      <c r="BK69" s="571">
        <f t="shared" si="254"/>
        <v>65580</v>
      </c>
      <c r="BL69" s="571">
        <f t="shared" si="254"/>
        <v>65580</v>
      </c>
      <c r="BM69" s="571">
        <f t="shared" si="254"/>
        <v>65580</v>
      </c>
      <c r="BN69" s="571"/>
      <c r="BO69" s="571">
        <f t="shared" ref="BO69:BO94" si="256">ROUND(SUM(M69:BN69),0)</f>
        <v>3443006</v>
      </c>
      <c r="BP69" s="7"/>
      <c r="BQ69" s="7">
        <f t="shared" si="118"/>
        <v>0</v>
      </c>
      <c r="BR69" s="571">
        <f t="shared" si="246"/>
        <v>0</v>
      </c>
      <c r="BS69" s="571">
        <f t="shared" si="246"/>
        <v>0</v>
      </c>
      <c r="BT69" s="571">
        <f t="shared" si="246"/>
        <v>314614</v>
      </c>
      <c r="BU69" s="571">
        <f t="shared" si="246"/>
        <v>639280</v>
      </c>
      <c r="BV69" s="571">
        <f t="shared" si="246"/>
        <v>814326</v>
      </c>
      <c r="BW69" s="571">
        <f t="shared" si="246"/>
        <v>887826</v>
      </c>
      <c r="BX69" s="571">
        <f t="shared" si="246"/>
        <v>786960</v>
      </c>
      <c r="BY69" s="16"/>
      <c r="BZ69" s="571">
        <f t="shared" si="247"/>
        <v>0</v>
      </c>
      <c r="CA69" s="571">
        <f t="shared" si="247"/>
        <v>0</v>
      </c>
      <c r="CB69" s="571">
        <f t="shared" si="247"/>
        <v>43716</v>
      </c>
      <c r="CC69" s="571">
        <f t="shared" si="247"/>
        <v>510285</v>
      </c>
      <c r="CD69" s="571">
        <f t="shared" si="247"/>
        <v>808121</v>
      </c>
      <c r="CE69" s="571">
        <f t="shared" si="247"/>
        <v>850602</v>
      </c>
      <c r="CF69" s="571">
        <f t="shared" si="247"/>
        <v>836802</v>
      </c>
      <c r="CG69" s="571">
        <f t="shared" si="247"/>
        <v>393480</v>
      </c>
      <c r="CH69" s="120">
        <f t="shared" si="125"/>
        <v>0</v>
      </c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</row>
    <row r="70" spans="1:118" ht="15" outlineLevel="1">
      <c r="A70" s="572" t="s">
        <v>164</v>
      </c>
      <c r="B70" s="9">
        <f>'4a 1718 CS PC'!AI36</f>
        <v>0</v>
      </c>
      <c r="C70" s="9">
        <f>'4a 1718 CS PC'!AP36</f>
        <v>4.19E-2</v>
      </c>
      <c r="D70" s="9">
        <f>'4b 1819 CS PC'!AJ36</f>
        <v>0</v>
      </c>
      <c r="E70" s="9">
        <f>'4b 1819 CS PC'!AT36</f>
        <v>4.3900000000000002E-2</v>
      </c>
      <c r="F70" s="9">
        <f>'4c 1920 CS PC'!AI36</f>
        <v>0</v>
      </c>
      <c r="G70" s="9">
        <f>'4c 1920 CS PC'!AS36</f>
        <v>4.4200000000000003E-2</v>
      </c>
      <c r="H70" s="9">
        <f>'4d 2021 CS PC'!AI36</f>
        <v>0</v>
      </c>
      <c r="I70" s="9">
        <f>'4d 2021 CS PC'!AS36</f>
        <v>4.4200000000000003E-2</v>
      </c>
      <c r="J70" s="9">
        <f>'4e 2122 CS PC'!W36</f>
        <v>0</v>
      </c>
      <c r="K70" s="9">
        <f>'4e 2122 CS PC'!AB36</f>
        <v>4.41E-2</v>
      </c>
      <c r="L70" s="9"/>
      <c r="M70" s="571">
        <f t="shared" ref="M70:Y70" si="257">M132+M194+M256</f>
        <v>0</v>
      </c>
      <c r="N70" s="571">
        <f t="shared" si="257"/>
        <v>0</v>
      </c>
      <c r="O70" s="571">
        <f t="shared" si="257"/>
        <v>0</v>
      </c>
      <c r="P70" s="571">
        <f t="shared" si="257"/>
        <v>0</v>
      </c>
      <c r="Q70" s="571">
        <f t="shared" si="257"/>
        <v>0</v>
      </c>
      <c r="R70" s="571">
        <f t="shared" si="257"/>
        <v>0</v>
      </c>
      <c r="S70" s="571">
        <f t="shared" si="257"/>
        <v>0</v>
      </c>
      <c r="T70" s="571">
        <f t="shared" si="257"/>
        <v>0</v>
      </c>
      <c r="U70" s="571">
        <f t="shared" si="257"/>
        <v>0</v>
      </c>
      <c r="V70" s="571">
        <f t="shared" si="257"/>
        <v>0</v>
      </c>
      <c r="W70" s="571">
        <f t="shared" si="257"/>
        <v>0</v>
      </c>
      <c r="X70" s="571">
        <f t="shared" si="257"/>
        <v>0</v>
      </c>
      <c r="Y70" s="571">
        <f t="shared" si="257"/>
        <v>0</v>
      </c>
      <c r="Z70" s="571">
        <f t="shared" ref="Z70:AA70" si="258">Z132+Z194+Z256</f>
        <v>0</v>
      </c>
      <c r="AA70" s="571">
        <f t="shared" si="258"/>
        <v>0</v>
      </c>
      <c r="AB70" s="571">
        <f t="shared" ref="AB70:BM70" si="259">AB132+AB194+AB256</f>
        <v>0</v>
      </c>
      <c r="AC70" s="571">
        <f t="shared" ref="AC70" si="260">AC132+AC194+AC256</f>
        <v>0</v>
      </c>
      <c r="AD70" s="571">
        <f t="shared" si="259"/>
        <v>0</v>
      </c>
      <c r="AE70" s="571">
        <f t="shared" si="259"/>
        <v>0</v>
      </c>
      <c r="AF70" s="571">
        <f t="shared" si="259"/>
        <v>0</v>
      </c>
      <c r="AG70" s="571">
        <f t="shared" si="259"/>
        <v>0</v>
      </c>
      <c r="AH70" s="571">
        <f t="shared" si="259"/>
        <v>0</v>
      </c>
      <c r="AI70" s="571">
        <f t="shared" si="259"/>
        <v>0</v>
      </c>
      <c r="AJ70" s="571">
        <f t="shared" si="259"/>
        <v>47453</v>
      </c>
      <c r="AK70" s="571">
        <f t="shared" si="259"/>
        <v>47453</v>
      </c>
      <c r="AL70" s="571">
        <f t="shared" si="259"/>
        <v>47453</v>
      </c>
      <c r="AM70" s="571">
        <f t="shared" si="259"/>
        <v>47453</v>
      </c>
      <c r="AN70" s="571">
        <f t="shared" si="259"/>
        <v>47453</v>
      </c>
      <c r="AO70" s="571">
        <f t="shared" si="259"/>
        <v>47453</v>
      </c>
      <c r="AP70" s="571">
        <f t="shared" si="259"/>
        <v>51941</v>
      </c>
      <c r="AQ70" s="571">
        <f t="shared" si="259"/>
        <v>51941</v>
      </c>
      <c r="AR70" s="571">
        <f t="shared" si="259"/>
        <v>51941</v>
      </c>
      <c r="AS70" s="571">
        <f t="shared" si="259"/>
        <v>51941</v>
      </c>
      <c r="AT70" s="571">
        <f t="shared" si="259"/>
        <v>51941</v>
      </c>
      <c r="AU70" s="571">
        <f t="shared" si="259"/>
        <v>51941</v>
      </c>
      <c r="AV70" s="571">
        <f t="shared" si="259"/>
        <v>51941</v>
      </c>
      <c r="AW70" s="571">
        <f t="shared" si="259"/>
        <v>51941</v>
      </c>
      <c r="AX70" s="571">
        <f t="shared" si="259"/>
        <v>51941</v>
      </c>
      <c r="AY70" s="571">
        <f t="shared" si="259"/>
        <v>51666</v>
      </c>
      <c r="AZ70" s="571">
        <f t="shared" si="259"/>
        <v>51666</v>
      </c>
      <c r="BA70" s="571">
        <f t="shared" si="259"/>
        <v>51666</v>
      </c>
      <c r="BB70" s="571">
        <f t="shared" si="259"/>
        <v>45979</v>
      </c>
      <c r="BC70" s="571">
        <f t="shared" si="259"/>
        <v>45979</v>
      </c>
      <c r="BD70" s="571">
        <f t="shared" si="259"/>
        <v>45979</v>
      </c>
      <c r="BE70" s="571">
        <f t="shared" si="259"/>
        <v>45979</v>
      </c>
      <c r="BF70" s="571">
        <f t="shared" si="259"/>
        <v>45979</v>
      </c>
      <c r="BG70" s="571">
        <f t="shared" si="259"/>
        <v>45979</v>
      </c>
      <c r="BH70" s="571">
        <f t="shared" si="259"/>
        <v>45979</v>
      </c>
      <c r="BI70" s="571">
        <f t="shared" si="259"/>
        <v>45979</v>
      </c>
      <c r="BJ70" s="571">
        <f t="shared" si="259"/>
        <v>45979</v>
      </c>
      <c r="BK70" s="571">
        <f t="shared" si="259"/>
        <v>45979</v>
      </c>
      <c r="BL70" s="571">
        <f t="shared" si="259"/>
        <v>45979</v>
      </c>
      <c r="BM70" s="571">
        <f t="shared" si="259"/>
        <v>45979</v>
      </c>
      <c r="BN70" s="571"/>
      <c r="BO70" s="571">
        <f t="shared" si="256"/>
        <v>1458933</v>
      </c>
      <c r="BP70" s="7"/>
      <c r="BQ70" s="7">
        <f t="shared" si="118"/>
        <v>0</v>
      </c>
      <c r="BR70" s="571">
        <f t="shared" si="246"/>
        <v>0</v>
      </c>
      <c r="BS70" s="571">
        <f t="shared" si="246"/>
        <v>0</v>
      </c>
      <c r="BT70" s="571">
        <f t="shared" si="246"/>
        <v>0</v>
      </c>
      <c r="BU70" s="571">
        <f t="shared" si="246"/>
        <v>0</v>
      </c>
      <c r="BV70" s="571">
        <f t="shared" si="246"/>
        <v>284718</v>
      </c>
      <c r="BW70" s="571">
        <f t="shared" si="246"/>
        <v>622467</v>
      </c>
      <c r="BX70" s="571">
        <f t="shared" si="246"/>
        <v>551748</v>
      </c>
      <c r="BY70" s="16"/>
      <c r="BZ70" s="571">
        <f t="shared" si="247"/>
        <v>0</v>
      </c>
      <c r="CA70" s="571">
        <f t="shared" si="247"/>
        <v>0</v>
      </c>
      <c r="CB70" s="571">
        <f t="shared" si="247"/>
        <v>0</v>
      </c>
      <c r="CC70" s="571">
        <f t="shared" si="247"/>
        <v>0</v>
      </c>
      <c r="CD70" s="571">
        <f t="shared" si="247"/>
        <v>0</v>
      </c>
      <c r="CE70" s="571">
        <f t="shared" si="247"/>
        <v>596364</v>
      </c>
      <c r="CF70" s="571">
        <f t="shared" si="247"/>
        <v>586695</v>
      </c>
      <c r="CG70" s="571">
        <f t="shared" si="247"/>
        <v>275874</v>
      </c>
      <c r="CH70" s="120">
        <f t="shared" si="125"/>
        <v>0</v>
      </c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</row>
    <row r="71" spans="1:118" ht="15" outlineLevel="1">
      <c r="A71" s="572" t="s">
        <v>165</v>
      </c>
      <c r="B71" s="9">
        <f>'4a 1718 CS PC'!AI37</f>
        <v>2.3999999999999998E-3</v>
      </c>
      <c r="C71" s="9">
        <f>'4a 1718 CS PC'!AP37</f>
        <v>1.4E-3</v>
      </c>
      <c r="D71" s="9">
        <f>'4b 1819 CS PC'!AJ37</f>
        <v>2.2000000000000001E-3</v>
      </c>
      <c r="E71" s="9">
        <f>'4b 1819 CS PC'!AT37</f>
        <v>1.2999999999999999E-3</v>
      </c>
      <c r="F71" s="9">
        <f>'4c 1920 CS PC'!AI37</f>
        <v>2.2000000000000001E-3</v>
      </c>
      <c r="G71" s="9">
        <f>'4c 1920 CS PC'!AS37</f>
        <v>1.2999999999999999E-3</v>
      </c>
      <c r="H71" s="9">
        <f>'4d 2021 CS PC'!AI37</f>
        <v>2.2000000000000001E-3</v>
      </c>
      <c r="I71" s="9">
        <f>'4d 2021 CS PC'!AS37</f>
        <v>1.2999999999999999E-3</v>
      </c>
      <c r="J71" s="9">
        <f>'4e 2122 CS PC'!W37</f>
        <v>2.3E-3</v>
      </c>
      <c r="K71" s="9">
        <f>'4e 2122 CS PC'!AB37</f>
        <v>1.2999999999999999E-3</v>
      </c>
      <c r="L71" s="9"/>
      <c r="M71" s="571">
        <f t="shared" ref="M71:Y71" si="261">M133+M195+M257</f>
        <v>0</v>
      </c>
      <c r="N71" s="571">
        <f t="shared" si="261"/>
        <v>0</v>
      </c>
      <c r="O71" s="571">
        <f t="shared" si="261"/>
        <v>0</v>
      </c>
      <c r="P71" s="571">
        <f t="shared" si="261"/>
        <v>0</v>
      </c>
      <c r="Q71" s="571">
        <f t="shared" si="261"/>
        <v>0</v>
      </c>
      <c r="R71" s="571">
        <f t="shared" si="261"/>
        <v>0</v>
      </c>
      <c r="S71" s="571">
        <f t="shared" si="261"/>
        <v>0</v>
      </c>
      <c r="T71" s="571">
        <f t="shared" si="261"/>
        <v>0</v>
      </c>
      <c r="U71" s="571">
        <f t="shared" si="261"/>
        <v>0</v>
      </c>
      <c r="V71" s="571">
        <f t="shared" si="261"/>
        <v>896</v>
      </c>
      <c r="W71" s="571">
        <f t="shared" si="261"/>
        <v>1855</v>
      </c>
      <c r="X71" s="571">
        <f t="shared" si="261"/>
        <v>3700</v>
      </c>
      <c r="Y71" s="571">
        <f t="shared" si="261"/>
        <v>2106</v>
      </c>
      <c r="Z71" s="571">
        <f t="shared" ref="Z71:AA71" si="262">Z133+Z195+Z257</f>
        <v>0</v>
      </c>
      <c r="AA71" s="571">
        <f t="shared" si="262"/>
        <v>2871</v>
      </c>
      <c r="AB71" s="571">
        <f t="shared" ref="AB71:BM71" si="263">AB133+AB195+AB257</f>
        <v>3119</v>
      </c>
      <c r="AC71" s="571">
        <f t="shared" ref="AC71" si="264">AC133+AC195+AC257</f>
        <v>5196</v>
      </c>
      <c r="AD71" s="571">
        <f t="shared" si="263"/>
        <v>1469</v>
      </c>
      <c r="AE71" s="571">
        <f t="shared" si="263"/>
        <v>1469</v>
      </c>
      <c r="AF71" s="571">
        <f t="shared" si="263"/>
        <v>1469</v>
      </c>
      <c r="AG71" s="571">
        <f t="shared" si="263"/>
        <v>1469</v>
      </c>
      <c r="AH71" s="571">
        <f t="shared" si="263"/>
        <v>1469</v>
      </c>
      <c r="AI71" s="571">
        <f t="shared" si="263"/>
        <v>1469</v>
      </c>
      <c r="AJ71" s="571">
        <f t="shared" si="263"/>
        <v>1399</v>
      </c>
      <c r="AK71" s="571">
        <f t="shared" si="263"/>
        <v>1399</v>
      </c>
      <c r="AL71" s="571">
        <f t="shared" si="263"/>
        <v>1399</v>
      </c>
      <c r="AM71" s="571">
        <f t="shared" si="263"/>
        <v>1399</v>
      </c>
      <c r="AN71" s="571">
        <f t="shared" si="263"/>
        <v>1399</v>
      </c>
      <c r="AO71" s="571">
        <f t="shared" si="263"/>
        <v>1399</v>
      </c>
      <c r="AP71" s="571">
        <f t="shared" si="263"/>
        <v>1531</v>
      </c>
      <c r="AQ71" s="571">
        <f t="shared" si="263"/>
        <v>1531</v>
      </c>
      <c r="AR71" s="571">
        <f t="shared" si="263"/>
        <v>1531</v>
      </c>
      <c r="AS71" s="571">
        <f t="shared" si="263"/>
        <v>1531</v>
      </c>
      <c r="AT71" s="571">
        <f t="shared" si="263"/>
        <v>1531</v>
      </c>
      <c r="AU71" s="571">
        <f t="shared" si="263"/>
        <v>1531</v>
      </c>
      <c r="AV71" s="571">
        <f t="shared" si="263"/>
        <v>1531</v>
      </c>
      <c r="AW71" s="571">
        <f t="shared" si="263"/>
        <v>1531</v>
      </c>
      <c r="AX71" s="571">
        <f t="shared" si="263"/>
        <v>1531</v>
      </c>
      <c r="AY71" s="571">
        <f t="shared" si="263"/>
        <v>1523</v>
      </c>
      <c r="AZ71" s="571">
        <f t="shared" si="263"/>
        <v>1523</v>
      </c>
      <c r="BA71" s="571">
        <f t="shared" si="263"/>
        <v>1523</v>
      </c>
      <c r="BB71" s="571">
        <f t="shared" si="263"/>
        <v>1355</v>
      </c>
      <c r="BC71" s="571">
        <f t="shared" si="263"/>
        <v>1355</v>
      </c>
      <c r="BD71" s="571">
        <f t="shared" si="263"/>
        <v>1355</v>
      </c>
      <c r="BE71" s="571">
        <f t="shared" si="263"/>
        <v>1355</v>
      </c>
      <c r="BF71" s="571">
        <f t="shared" si="263"/>
        <v>1355</v>
      </c>
      <c r="BG71" s="571">
        <f t="shared" si="263"/>
        <v>1355</v>
      </c>
      <c r="BH71" s="571">
        <f t="shared" si="263"/>
        <v>1355</v>
      </c>
      <c r="BI71" s="571">
        <f t="shared" si="263"/>
        <v>1355</v>
      </c>
      <c r="BJ71" s="571">
        <f t="shared" si="263"/>
        <v>1355</v>
      </c>
      <c r="BK71" s="571">
        <f t="shared" si="263"/>
        <v>1355</v>
      </c>
      <c r="BL71" s="571">
        <f t="shared" si="263"/>
        <v>1355</v>
      </c>
      <c r="BM71" s="571">
        <f t="shared" si="263"/>
        <v>1355</v>
      </c>
      <c r="BN71" s="571"/>
      <c r="BO71" s="571">
        <f t="shared" si="256"/>
        <v>71559</v>
      </c>
      <c r="BP71" s="7"/>
      <c r="BQ71" s="7">
        <f t="shared" si="118"/>
        <v>0</v>
      </c>
      <c r="BR71" s="571">
        <f t="shared" si="246"/>
        <v>0</v>
      </c>
      <c r="BS71" s="571">
        <f t="shared" si="246"/>
        <v>0</v>
      </c>
      <c r="BT71" s="571">
        <f t="shared" si="246"/>
        <v>6451</v>
      </c>
      <c r="BU71" s="571">
        <f t="shared" si="246"/>
        <v>13292</v>
      </c>
      <c r="BV71" s="571">
        <f t="shared" si="246"/>
        <v>17208</v>
      </c>
      <c r="BW71" s="571">
        <f t="shared" si="246"/>
        <v>18348</v>
      </c>
      <c r="BX71" s="571">
        <f t="shared" si="246"/>
        <v>16260</v>
      </c>
      <c r="BY71" s="16"/>
      <c r="BZ71" s="571">
        <f t="shared" si="247"/>
        <v>0</v>
      </c>
      <c r="CA71" s="571">
        <f t="shared" si="247"/>
        <v>0</v>
      </c>
      <c r="CB71" s="571">
        <f t="shared" si="247"/>
        <v>896</v>
      </c>
      <c r="CC71" s="571">
        <f t="shared" si="247"/>
        <v>10532</v>
      </c>
      <c r="CD71" s="571">
        <f t="shared" si="247"/>
        <v>17129</v>
      </c>
      <c r="CE71" s="571">
        <f t="shared" si="247"/>
        <v>17580</v>
      </c>
      <c r="CF71" s="571">
        <f t="shared" si="247"/>
        <v>17292</v>
      </c>
      <c r="CG71" s="571">
        <f t="shared" si="247"/>
        <v>8130</v>
      </c>
      <c r="CH71" s="120">
        <f t="shared" si="125"/>
        <v>0</v>
      </c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</row>
    <row r="72" spans="1:118" ht="15" outlineLevel="1">
      <c r="A72" s="572" t="s">
        <v>166</v>
      </c>
      <c r="B72" s="9">
        <f>'4a 1718 CS PC'!AI38</f>
        <v>0.1187</v>
      </c>
      <c r="C72" s="9">
        <f>'4a 1718 CS PC'!AP38</f>
        <v>7.0300000000000001E-2</v>
      </c>
      <c r="D72" s="9">
        <f>'4b 1819 CS PC'!AJ38</f>
        <v>0.1191</v>
      </c>
      <c r="E72" s="9">
        <f>'4b 1819 CS PC'!AT38</f>
        <v>7.1300000000000002E-2</v>
      </c>
      <c r="F72" s="9">
        <f>'4c 1920 CS PC'!AI38</f>
        <v>0.11849999999999999</v>
      </c>
      <c r="G72" s="9">
        <f>'4c 1920 CS PC'!AS38</f>
        <v>7.1199999999999999E-2</v>
      </c>
      <c r="H72" s="9">
        <f>'4d 2021 CS PC'!AI38</f>
        <v>0.11260000000000001</v>
      </c>
      <c r="I72" s="9">
        <f>'4d 2021 CS PC'!AS38</f>
        <v>6.6900000000000001E-2</v>
      </c>
      <c r="J72" s="9">
        <f>'4e 2122 CS PC'!W38</f>
        <v>0.111</v>
      </c>
      <c r="K72" s="9">
        <f>'4e 2122 CS PC'!AB38</f>
        <v>6.5600000000000006E-2</v>
      </c>
      <c r="L72" s="9"/>
      <c r="M72" s="571">
        <f t="shared" ref="M72:Y72" si="265">M134+M196+M258</f>
        <v>0</v>
      </c>
      <c r="N72" s="571">
        <f t="shared" si="265"/>
        <v>0</v>
      </c>
      <c r="O72" s="571">
        <f t="shared" si="265"/>
        <v>0</v>
      </c>
      <c r="P72" s="571">
        <f t="shared" si="265"/>
        <v>0</v>
      </c>
      <c r="Q72" s="571">
        <f t="shared" si="265"/>
        <v>0</v>
      </c>
      <c r="R72" s="571">
        <f t="shared" si="265"/>
        <v>0</v>
      </c>
      <c r="S72" s="571">
        <f t="shared" si="265"/>
        <v>0</v>
      </c>
      <c r="T72" s="571">
        <f t="shared" si="265"/>
        <v>0</v>
      </c>
      <c r="U72" s="571">
        <f t="shared" si="265"/>
        <v>0</v>
      </c>
      <c r="V72" s="571">
        <f t="shared" si="265"/>
        <v>48279</v>
      </c>
      <c r="W72" s="571">
        <f t="shared" si="265"/>
        <v>99909</v>
      </c>
      <c r="X72" s="571">
        <f t="shared" si="265"/>
        <v>199266</v>
      </c>
      <c r="Y72" s="571">
        <f t="shared" si="265"/>
        <v>107772</v>
      </c>
      <c r="Z72" s="571">
        <f t="shared" ref="Z72:AA72" si="266">Z134+Z196+Z258</f>
        <v>0</v>
      </c>
      <c r="AA72" s="571">
        <f t="shared" si="266"/>
        <v>147000</v>
      </c>
      <c r="AB72" s="571">
        <f t="shared" ref="AB72:BM72" si="267">AB134+AB196+AB258</f>
        <v>159627</v>
      </c>
      <c r="AC72" s="571">
        <f t="shared" ref="AC72" si="268">AC134+AC196+AC258</f>
        <v>265969</v>
      </c>
      <c r="AD72" s="571">
        <f t="shared" si="267"/>
        <v>70913</v>
      </c>
      <c r="AE72" s="571">
        <f t="shared" si="267"/>
        <v>70913</v>
      </c>
      <c r="AF72" s="571">
        <f t="shared" si="267"/>
        <v>70913</v>
      </c>
      <c r="AG72" s="571">
        <f t="shared" si="267"/>
        <v>70913</v>
      </c>
      <c r="AH72" s="571">
        <f t="shared" si="267"/>
        <v>70913</v>
      </c>
      <c r="AI72" s="571">
        <f t="shared" si="267"/>
        <v>70913</v>
      </c>
      <c r="AJ72" s="571">
        <f t="shared" si="267"/>
        <v>70589</v>
      </c>
      <c r="AK72" s="571">
        <f t="shared" si="267"/>
        <v>70589</v>
      </c>
      <c r="AL72" s="571">
        <f t="shared" si="267"/>
        <v>70589</v>
      </c>
      <c r="AM72" s="571">
        <f t="shared" si="267"/>
        <v>70589</v>
      </c>
      <c r="AN72" s="571">
        <f t="shared" si="267"/>
        <v>70589</v>
      </c>
      <c r="AO72" s="571">
        <f t="shared" si="267"/>
        <v>70589</v>
      </c>
      <c r="AP72" s="571">
        <f t="shared" si="267"/>
        <v>77264</v>
      </c>
      <c r="AQ72" s="571">
        <f t="shared" si="267"/>
        <v>77264</v>
      </c>
      <c r="AR72" s="571">
        <f t="shared" si="267"/>
        <v>77264</v>
      </c>
      <c r="AS72" s="571">
        <f t="shared" si="267"/>
        <v>77264</v>
      </c>
      <c r="AT72" s="571">
        <f t="shared" si="267"/>
        <v>77264</v>
      </c>
      <c r="AU72" s="571">
        <f t="shared" si="267"/>
        <v>77264</v>
      </c>
      <c r="AV72" s="571">
        <f t="shared" si="267"/>
        <v>77264</v>
      </c>
      <c r="AW72" s="571">
        <f t="shared" si="267"/>
        <v>77264</v>
      </c>
      <c r="AX72" s="571">
        <f t="shared" si="267"/>
        <v>77264</v>
      </c>
      <c r="AY72" s="571">
        <f t="shared" si="267"/>
        <v>76855</v>
      </c>
      <c r="AZ72" s="571">
        <f t="shared" si="267"/>
        <v>76855</v>
      </c>
      <c r="BA72" s="571">
        <f t="shared" si="267"/>
        <v>76855</v>
      </c>
      <c r="BB72" s="571">
        <f t="shared" si="267"/>
        <v>68395</v>
      </c>
      <c r="BC72" s="571">
        <f t="shared" si="267"/>
        <v>68395</v>
      </c>
      <c r="BD72" s="571">
        <f t="shared" si="267"/>
        <v>68395</v>
      </c>
      <c r="BE72" s="571">
        <f t="shared" si="267"/>
        <v>68395</v>
      </c>
      <c r="BF72" s="571">
        <f t="shared" si="267"/>
        <v>68395</v>
      </c>
      <c r="BG72" s="571">
        <f t="shared" si="267"/>
        <v>68395</v>
      </c>
      <c r="BH72" s="571">
        <f t="shared" si="267"/>
        <v>68395</v>
      </c>
      <c r="BI72" s="571">
        <f t="shared" si="267"/>
        <v>68395</v>
      </c>
      <c r="BJ72" s="571">
        <f t="shared" si="267"/>
        <v>68395</v>
      </c>
      <c r="BK72" s="571">
        <f t="shared" si="267"/>
        <v>68395</v>
      </c>
      <c r="BL72" s="571">
        <f t="shared" si="267"/>
        <v>68395</v>
      </c>
      <c r="BM72" s="571">
        <f t="shared" si="267"/>
        <v>68395</v>
      </c>
      <c r="BN72" s="571"/>
      <c r="BO72" s="571">
        <f t="shared" si="256"/>
        <v>3623515</v>
      </c>
      <c r="BP72" s="7"/>
      <c r="BQ72" s="7">
        <f t="shared" si="118"/>
        <v>0</v>
      </c>
      <c r="BR72" s="571">
        <f t="shared" si="246"/>
        <v>0</v>
      </c>
      <c r="BS72" s="571">
        <f t="shared" si="246"/>
        <v>0</v>
      </c>
      <c r="BT72" s="571">
        <f t="shared" si="246"/>
        <v>347454</v>
      </c>
      <c r="BU72" s="571">
        <f t="shared" si="246"/>
        <v>680368</v>
      </c>
      <c r="BV72" s="571">
        <f t="shared" si="246"/>
        <v>849012</v>
      </c>
      <c r="BW72" s="571">
        <f t="shared" si="246"/>
        <v>925941</v>
      </c>
      <c r="BX72" s="571">
        <f t="shared" si="246"/>
        <v>820740</v>
      </c>
      <c r="BY72" s="16"/>
      <c r="BZ72" s="571">
        <f t="shared" si="247"/>
        <v>0</v>
      </c>
      <c r="CA72" s="571">
        <f t="shared" si="247"/>
        <v>0</v>
      </c>
      <c r="CB72" s="571">
        <f t="shared" si="247"/>
        <v>48279</v>
      </c>
      <c r="CC72" s="571">
        <f t="shared" si="247"/>
        <v>553947</v>
      </c>
      <c r="CD72" s="571">
        <f t="shared" si="247"/>
        <v>851074</v>
      </c>
      <c r="CE72" s="571">
        <f t="shared" si="247"/>
        <v>887118</v>
      </c>
      <c r="CF72" s="571">
        <f t="shared" si="247"/>
        <v>872727</v>
      </c>
      <c r="CG72" s="571">
        <f t="shared" si="247"/>
        <v>410370</v>
      </c>
      <c r="CH72" s="120">
        <f t="shared" si="125"/>
        <v>0</v>
      </c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</row>
    <row r="73" spans="1:118" ht="15" outlineLevel="1">
      <c r="A73" s="572" t="s">
        <v>167</v>
      </c>
      <c r="B73" s="9">
        <f>'4a 1718 CS PC'!AI39</f>
        <v>0</v>
      </c>
      <c r="C73" s="9">
        <f>'4a 1718 CS PC'!AP39</f>
        <v>6.6699999999999995E-2</v>
      </c>
      <c r="D73" s="9">
        <f>'4b 1819 CS PC'!AJ39</f>
        <v>0</v>
      </c>
      <c r="E73" s="9">
        <f>'4b 1819 CS PC'!AT39</f>
        <v>6.4899999999999999E-2</v>
      </c>
      <c r="F73" s="9">
        <f>'4c 1920 CS PC'!AI39</f>
        <v>0</v>
      </c>
      <c r="G73" s="9">
        <f>'4c 1920 CS PC'!AS39</f>
        <v>6.4199999999999993E-2</v>
      </c>
      <c r="H73" s="9">
        <f>'4d 2021 CS PC'!AI39</f>
        <v>0</v>
      </c>
      <c r="I73" s="9">
        <f>'4d 2021 CS PC'!AS39</f>
        <v>6.8500000000000005E-2</v>
      </c>
      <c r="J73" s="9">
        <f>'4e 2122 CS PC'!W39</f>
        <v>0</v>
      </c>
      <c r="K73" s="9">
        <f>'4e 2122 CS PC'!AB39</f>
        <v>6.9800000000000001E-2</v>
      </c>
      <c r="L73" s="9"/>
      <c r="M73" s="571">
        <f t="shared" ref="M73:Y73" si="269">M135+M197+M259</f>
        <v>0</v>
      </c>
      <c r="N73" s="571">
        <f t="shared" si="269"/>
        <v>0</v>
      </c>
      <c r="O73" s="571">
        <f t="shared" si="269"/>
        <v>0</v>
      </c>
      <c r="P73" s="571">
        <f t="shared" si="269"/>
        <v>0</v>
      </c>
      <c r="Q73" s="571">
        <f t="shared" si="269"/>
        <v>0</v>
      </c>
      <c r="R73" s="571">
        <f t="shared" si="269"/>
        <v>0</v>
      </c>
      <c r="S73" s="571">
        <f t="shared" si="269"/>
        <v>0</v>
      </c>
      <c r="T73" s="571">
        <f t="shared" si="269"/>
        <v>0</v>
      </c>
      <c r="U73" s="571">
        <f t="shared" si="269"/>
        <v>0</v>
      </c>
      <c r="V73" s="571">
        <f t="shared" si="269"/>
        <v>0</v>
      </c>
      <c r="W73" s="571">
        <f t="shared" si="269"/>
        <v>0</v>
      </c>
      <c r="X73" s="571">
        <f t="shared" si="269"/>
        <v>0</v>
      </c>
      <c r="Y73" s="571">
        <f t="shared" si="269"/>
        <v>0</v>
      </c>
      <c r="Z73" s="571">
        <f t="shared" ref="Z73:AA73" si="270">Z135+Z197+Z259</f>
        <v>0</v>
      </c>
      <c r="AA73" s="571">
        <f t="shared" si="270"/>
        <v>0</v>
      </c>
      <c r="AB73" s="571">
        <f t="shared" ref="AB73:BM73" si="271">AB135+AB197+AB259</f>
        <v>0</v>
      </c>
      <c r="AC73" s="571">
        <f t="shared" ref="AC73" si="272">AC135+AC197+AC259</f>
        <v>0</v>
      </c>
      <c r="AD73" s="571">
        <f t="shared" si="271"/>
        <v>0</v>
      </c>
      <c r="AE73" s="571">
        <f t="shared" si="271"/>
        <v>0</v>
      </c>
      <c r="AF73" s="571">
        <f t="shared" si="271"/>
        <v>0</v>
      </c>
      <c r="AG73" s="571">
        <f t="shared" si="271"/>
        <v>0</v>
      </c>
      <c r="AH73" s="571">
        <f t="shared" si="271"/>
        <v>0</v>
      </c>
      <c r="AI73" s="571">
        <f t="shared" si="271"/>
        <v>0</v>
      </c>
      <c r="AJ73" s="571">
        <f t="shared" si="271"/>
        <v>75108</v>
      </c>
      <c r="AK73" s="571">
        <f t="shared" si="271"/>
        <v>75108</v>
      </c>
      <c r="AL73" s="571">
        <f t="shared" si="271"/>
        <v>75108</v>
      </c>
      <c r="AM73" s="571">
        <f t="shared" si="271"/>
        <v>75108</v>
      </c>
      <c r="AN73" s="571">
        <f t="shared" si="271"/>
        <v>75108</v>
      </c>
      <c r="AO73" s="571">
        <f t="shared" si="271"/>
        <v>75108</v>
      </c>
      <c r="AP73" s="571">
        <f t="shared" si="271"/>
        <v>82211</v>
      </c>
      <c r="AQ73" s="571">
        <f t="shared" si="271"/>
        <v>82211</v>
      </c>
      <c r="AR73" s="571">
        <f t="shared" si="271"/>
        <v>82211</v>
      </c>
      <c r="AS73" s="571">
        <f t="shared" si="271"/>
        <v>82211</v>
      </c>
      <c r="AT73" s="571">
        <f t="shared" si="271"/>
        <v>82211</v>
      </c>
      <c r="AU73" s="571">
        <f t="shared" si="271"/>
        <v>82211</v>
      </c>
      <c r="AV73" s="571">
        <f t="shared" si="271"/>
        <v>82211</v>
      </c>
      <c r="AW73" s="571">
        <f t="shared" si="271"/>
        <v>82211</v>
      </c>
      <c r="AX73" s="571">
        <f t="shared" si="271"/>
        <v>82211</v>
      </c>
      <c r="AY73" s="571">
        <f t="shared" si="271"/>
        <v>81774</v>
      </c>
      <c r="AZ73" s="571">
        <f t="shared" si="271"/>
        <v>81774</v>
      </c>
      <c r="BA73" s="571">
        <f t="shared" si="271"/>
        <v>81774</v>
      </c>
      <c r="BB73" s="571">
        <f t="shared" si="271"/>
        <v>72773</v>
      </c>
      <c r="BC73" s="571">
        <f t="shared" si="271"/>
        <v>72773</v>
      </c>
      <c r="BD73" s="571">
        <f t="shared" si="271"/>
        <v>72773</v>
      </c>
      <c r="BE73" s="571">
        <f t="shared" si="271"/>
        <v>72773</v>
      </c>
      <c r="BF73" s="571">
        <f t="shared" si="271"/>
        <v>72773</v>
      </c>
      <c r="BG73" s="571">
        <f t="shared" si="271"/>
        <v>72773</v>
      </c>
      <c r="BH73" s="571">
        <f t="shared" si="271"/>
        <v>72773</v>
      </c>
      <c r="BI73" s="571">
        <f t="shared" si="271"/>
        <v>72773</v>
      </c>
      <c r="BJ73" s="571">
        <f t="shared" si="271"/>
        <v>72773</v>
      </c>
      <c r="BK73" s="571">
        <f t="shared" si="271"/>
        <v>72773</v>
      </c>
      <c r="BL73" s="571">
        <f t="shared" si="271"/>
        <v>72773</v>
      </c>
      <c r="BM73" s="571">
        <f t="shared" si="271"/>
        <v>72773</v>
      </c>
      <c r="BN73" s="571"/>
      <c r="BO73" s="571">
        <f t="shared" si="256"/>
        <v>2309145</v>
      </c>
      <c r="BP73" s="7"/>
      <c r="BQ73" s="7">
        <f t="shared" si="118"/>
        <v>0</v>
      </c>
      <c r="BR73" s="571">
        <f t="shared" si="246"/>
        <v>0</v>
      </c>
      <c r="BS73" s="571">
        <f t="shared" si="246"/>
        <v>0</v>
      </c>
      <c r="BT73" s="571">
        <f t="shared" si="246"/>
        <v>0</v>
      </c>
      <c r="BU73" s="571">
        <f t="shared" si="246"/>
        <v>0</v>
      </c>
      <c r="BV73" s="571">
        <f t="shared" si="246"/>
        <v>450648</v>
      </c>
      <c r="BW73" s="571">
        <f t="shared" si="246"/>
        <v>985221</v>
      </c>
      <c r="BX73" s="571">
        <f t="shared" si="246"/>
        <v>873276</v>
      </c>
      <c r="BY73" s="16"/>
      <c r="BZ73" s="571">
        <f t="shared" si="247"/>
        <v>0</v>
      </c>
      <c r="CA73" s="571">
        <f t="shared" si="247"/>
        <v>0</v>
      </c>
      <c r="CB73" s="571">
        <f t="shared" si="247"/>
        <v>0</v>
      </c>
      <c r="CC73" s="571">
        <f t="shared" si="247"/>
        <v>0</v>
      </c>
      <c r="CD73" s="571">
        <f t="shared" si="247"/>
        <v>0</v>
      </c>
      <c r="CE73" s="571">
        <f t="shared" si="247"/>
        <v>943914</v>
      </c>
      <c r="CF73" s="571">
        <f t="shared" si="247"/>
        <v>928593</v>
      </c>
      <c r="CG73" s="571">
        <f t="shared" si="247"/>
        <v>436638</v>
      </c>
      <c r="CH73" s="120">
        <f t="shared" si="125"/>
        <v>0</v>
      </c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</row>
    <row r="74" spans="1:118" ht="15" outlineLevel="1">
      <c r="A74" s="572" t="s">
        <v>168</v>
      </c>
      <c r="B74" s="9">
        <f>'4a 1718 CS PC'!AI40</f>
        <v>0</v>
      </c>
      <c r="C74" s="9">
        <f>'4a 1718 CS PC'!AP40</f>
        <v>1.43E-2</v>
      </c>
      <c r="D74" s="9">
        <f>'4b 1819 CS PC'!AJ40</f>
        <v>0</v>
      </c>
      <c r="E74" s="9">
        <f>'4b 1819 CS PC'!AT40</f>
        <v>1.4999999999999999E-2</v>
      </c>
      <c r="F74" s="9">
        <f>'4c 1920 CS PC'!AI40</f>
        <v>0</v>
      </c>
      <c r="G74" s="9">
        <f>'4c 1920 CS PC'!AS40</f>
        <v>1.5100000000000001E-2</v>
      </c>
      <c r="H74" s="9">
        <f>'4d 2021 CS PC'!AI40</f>
        <v>0</v>
      </c>
      <c r="I74" s="9">
        <f>'4d 2021 CS PC'!AS40</f>
        <v>1.6799999999999999E-2</v>
      </c>
      <c r="J74" s="9">
        <f>'4e 2122 CS PC'!W40</f>
        <v>0</v>
      </c>
      <c r="K74" s="9">
        <f>'4e 2122 CS PC'!AB40</f>
        <v>1.7000000000000001E-2</v>
      </c>
      <c r="L74" s="9"/>
      <c r="M74" s="571">
        <f t="shared" ref="M74:Y74" si="273">M136+M198+M260</f>
        <v>0</v>
      </c>
      <c r="N74" s="571">
        <f t="shared" si="273"/>
        <v>0</v>
      </c>
      <c r="O74" s="571">
        <f t="shared" si="273"/>
        <v>0</v>
      </c>
      <c r="P74" s="571">
        <f t="shared" si="273"/>
        <v>0</v>
      </c>
      <c r="Q74" s="571">
        <f t="shared" si="273"/>
        <v>0</v>
      </c>
      <c r="R74" s="571">
        <f t="shared" si="273"/>
        <v>0</v>
      </c>
      <c r="S74" s="571">
        <f t="shared" si="273"/>
        <v>0</v>
      </c>
      <c r="T74" s="571">
        <f t="shared" si="273"/>
        <v>0</v>
      </c>
      <c r="U74" s="571">
        <f t="shared" si="273"/>
        <v>0</v>
      </c>
      <c r="V74" s="571">
        <f t="shared" si="273"/>
        <v>0</v>
      </c>
      <c r="W74" s="571">
        <f t="shared" si="273"/>
        <v>0</v>
      </c>
      <c r="X74" s="571">
        <f t="shared" si="273"/>
        <v>0</v>
      </c>
      <c r="Y74" s="571">
        <f t="shared" si="273"/>
        <v>0</v>
      </c>
      <c r="Z74" s="571">
        <f t="shared" ref="Z74:AA74" si="274">Z136+Z198+Z260</f>
        <v>0</v>
      </c>
      <c r="AA74" s="571">
        <f t="shared" si="274"/>
        <v>0</v>
      </c>
      <c r="AB74" s="571">
        <f t="shared" ref="AB74:BM74" si="275">AB136+AB198+AB260</f>
        <v>0</v>
      </c>
      <c r="AC74" s="571">
        <f t="shared" ref="AC74" si="276">AC136+AC198+AC260</f>
        <v>0</v>
      </c>
      <c r="AD74" s="571">
        <f t="shared" si="275"/>
        <v>0</v>
      </c>
      <c r="AE74" s="571">
        <f t="shared" si="275"/>
        <v>0</v>
      </c>
      <c r="AF74" s="571">
        <f t="shared" si="275"/>
        <v>0</v>
      </c>
      <c r="AG74" s="571">
        <f t="shared" si="275"/>
        <v>0</v>
      </c>
      <c r="AH74" s="571">
        <f t="shared" si="275"/>
        <v>0</v>
      </c>
      <c r="AI74" s="571">
        <f t="shared" si="275"/>
        <v>0</v>
      </c>
      <c r="AJ74" s="571">
        <f t="shared" si="275"/>
        <v>18292</v>
      </c>
      <c r="AK74" s="571">
        <f t="shared" si="275"/>
        <v>18292</v>
      </c>
      <c r="AL74" s="571">
        <f t="shared" si="275"/>
        <v>18292</v>
      </c>
      <c r="AM74" s="571">
        <f t="shared" si="275"/>
        <v>18292</v>
      </c>
      <c r="AN74" s="571">
        <f t="shared" si="275"/>
        <v>18292</v>
      </c>
      <c r="AO74" s="571">
        <f t="shared" si="275"/>
        <v>18292</v>
      </c>
      <c r="AP74" s="571">
        <f t="shared" si="275"/>
        <v>20022</v>
      </c>
      <c r="AQ74" s="571">
        <f t="shared" si="275"/>
        <v>20022</v>
      </c>
      <c r="AR74" s="571">
        <f t="shared" si="275"/>
        <v>20022</v>
      </c>
      <c r="AS74" s="571">
        <f t="shared" si="275"/>
        <v>20022</v>
      </c>
      <c r="AT74" s="571">
        <f t="shared" si="275"/>
        <v>20022</v>
      </c>
      <c r="AU74" s="571">
        <f t="shared" si="275"/>
        <v>20022</v>
      </c>
      <c r="AV74" s="571">
        <f t="shared" si="275"/>
        <v>20022</v>
      </c>
      <c r="AW74" s="571">
        <f t="shared" si="275"/>
        <v>20022</v>
      </c>
      <c r="AX74" s="571">
        <f t="shared" si="275"/>
        <v>20022</v>
      </c>
      <c r="AY74" s="571">
        <f t="shared" si="275"/>
        <v>19916</v>
      </c>
      <c r="AZ74" s="571">
        <f t="shared" si="275"/>
        <v>19916</v>
      </c>
      <c r="BA74" s="571">
        <f t="shared" si="275"/>
        <v>19916</v>
      </c>
      <c r="BB74" s="571">
        <f t="shared" si="275"/>
        <v>17724</v>
      </c>
      <c r="BC74" s="571">
        <f t="shared" si="275"/>
        <v>17724</v>
      </c>
      <c r="BD74" s="571">
        <f t="shared" si="275"/>
        <v>17724</v>
      </c>
      <c r="BE74" s="571">
        <f t="shared" si="275"/>
        <v>17724</v>
      </c>
      <c r="BF74" s="571">
        <f t="shared" si="275"/>
        <v>17724</v>
      </c>
      <c r="BG74" s="571">
        <f t="shared" si="275"/>
        <v>17724</v>
      </c>
      <c r="BH74" s="571">
        <f t="shared" si="275"/>
        <v>17724</v>
      </c>
      <c r="BI74" s="571">
        <f t="shared" si="275"/>
        <v>17724</v>
      </c>
      <c r="BJ74" s="571">
        <f t="shared" si="275"/>
        <v>17724</v>
      </c>
      <c r="BK74" s="571">
        <f t="shared" si="275"/>
        <v>17724</v>
      </c>
      <c r="BL74" s="571">
        <f t="shared" si="275"/>
        <v>17724</v>
      </c>
      <c r="BM74" s="571">
        <f t="shared" si="275"/>
        <v>17724</v>
      </c>
      <c r="BN74" s="571"/>
      <c r="BO74" s="571">
        <f t="shared" si="256"/>
        <v>562386</v>
      </c>
      <c r="BP74" s="7"/>
      <c r="BQ74" s="7">
        <f t="shared" si="118"/>
        <v>0</v>
      </c>
      <c r="BR74" s="571">
        <f t="shared" si="246"/>
        <v>0</v>
      </c>
      <c r="BS74" s="571">
        <f t="shared" si="246"/>
        <v>0</v>
      </c>
      <c r="BT74" s="571">
        <f t="shared" si="246"/>
        <v>0</v>
      </c>
      <c r="BU74" s="571">
        <f t="shared" si="246"/>
        <v>0</v>
      </c>
      <c r="BV74" s="571">
        <f t="shared" si="246"/>
        <v>109752</v>
      </c>
      <c r="BW74" s="571">
        <f t="shared" si="246"/>
        <v>239946</v>
      </c>
      <c r="BX74" s="571">
        <f t="shared" si="246"/>
        <v>212688</v>
      </c>
      <c r="BY74" s="16"/>
      <c r="BZ74" s="571">
        <f t="shared" si="247"/>
        <v>0</v>
      </c>
      <c r="CA74" s="571">
        <f t="shared" si="247"/>
        <v>0</v>
      </c>
      <c r="CB74" s="571">
        <f t="shared" si="247"/>
        <v>0</v>
      </c>
      <c r="CC74" s="571">
        <f t="shared" si="247"/>
        <v>0</v>
      </c>
      <c r="CD74" s="571">
        <f t="shared" si="247"/>
        <v>0</v>
      </c>
      <c r="CE74" s="571">
        <f t="shared" si="247"/>
        <v>229884</v>
      </c>
      <c r="CF74" s="571">
        <f t="shared" si="247"/>
        <v>226158</v>
      </c>
      <c r="CG74" s="571">
        <f t="shared" si="247"/>
        <v>106344</v>
      </c>
      <c r="CH74" s="120">
        <f t="shared" si="125"/>
        <v>0</v>
      </c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</row>
    <row r="75" spans="1:118" ht="15" outlineLevel="1">
      <c r="A75" s="572" t="s">
        <v>169</v>
      </c>
      <c r="B75" s="9">
        <f>'4a 1718 CS PC'!AI41</f>
        <v>3.8700000000000005E-2</v>
      </c>
      <c r="C75" s="9">
        <f>'4a 1718 CS PC'!AP41</f>
        <v>2.29E-2</v>
      </c>
      <c r="D75" s="9">
        <f>'4b 1819 CS PC'!AJ41</f>
        <v>3.85E-2</v>
      </c>
      <c r="E75" s="9">
        <f>'4b 1819 CS PC'!AT41</f>
        <v>2.3E-2</v>
      </c>
      <c r="F75" s="9">
        <f>'4c 1920 CS PC'!AI41</f>
        <v>3.78E-2</v>
      </c>
      <c r="G75" s="9">
        <f>'4c 1920 CS PC'!AS41</f>
        <v>2.2700000000000001E-2</v>
      </c>
      <c r="H75" s="9">
        <f>'4d 2021 CS PC'!AI41</f>
        <v>3.6799999999999999E-2</v>
      </c>
      <c r="I75" s="9">
        <f>'4d 2021 CS PC'!AS41</f>
        <v>2.1899999999999999E-2</v>
      </c>
      <c r="J75" s="9">
        <f>'4e 2122 CS PC'!W41</f>
        <v>3.7100000000000001E-2</v>
      </c>
      <c r="K75" s="9">
        <f>'4e 2122 CS PC'!AB41</f>
        <v>2.1899999999999999E-2</v>
      </c>
      <c r="L75" s="9"/>
      <c r="M75" s="571">
        <f t="shared" ref="M75:Y75" si="277">M137+M199+M261</f>
        <v>0</v>
      </c>
      <c r="N75" s="571">
        <f t="shared" si="277"/>
        <v>0</v>
      </c>
      <c r="O75" s="571">
        <f t="shared" si="277"/>
        <v>0</v>
      </c>
      <c r="P75" s="571">
        <f t="shared" si="277"/>
        <v>0</v>
      </c>
      <c r="Q75" s="571">
        <f t="shared" si="277"/>
        <v>0</v>
      </c>
      <c r="R75" s="571">
        <f t="shared" si="277"/>
        <v>0</v>
      </c>
      <c r="S75" s="571">
        <f t="shared" si="277"/>
        <v>0</v>
      </c>
      <c r="T75" s="571">
        <f t="shared" si="277"/>
        <v>0</v>
      </c>
      <c r="U75" s="571">
        <f t="shared" si="277"/>
        <v>0</v>
      </c>
      <c r="V75" s="571">
        <f t="shared" si="277"/>
        <v>15400</v>
      </c>
      <c r="W75" s="571">
        <f t="shared" si="277"/>
        <v>31870</v>
      </c>
      <c r="X75" s="571">
        <f t="shared" si="277"/>
        <v>63563</v>
      </c>
      <c r="Y75" s="571">
        <f t="shared" si="277"/>
        <v>35222</v>
      </c>
      <c r="Z75" s="571">
        <f t="shared" ref="Z75:AA75" si="278">Z137+Z199+Z261</f>
        <v>0</v>
      </c>
      <c r="AA75" s="571">
        <f t="shared" si="278"/>
        <v>48043</v>
      </c>
      <c r="AB75" s="571">
        <f t="shared" ref="AB75:BM75" si="279">AB137+AB199+AB261</f>
        <v>52170</v>
      </c>
      <c r="AC75" s="571">
        <f t="shared" ref="AC75" si="280">AC137+AC199+AC261</f>
        <v>86923</v>
      </c>
      <c r="AD75" s="571">
        <f t="shared" si="279"/>
        <v>23702</v>
      </c>
      <c r="AE75" s="571">
        <f t="shared" si="279"/>
        <v>23702</v>
      </c>
      <c r="AF75" s="571">
        <f t="shared" si="279"/>
        <v>23702</v>
      </c>
      <c r="AG75" s="571">
        <f t="shared" si="279"/>
        <v>23702</v>
      </c>
      <c r="AH75" s="571">
        <f t="shared" si="279"/>
        <v>23702</v>
      </c>
      <c r="AI75" s="571">
        <f t="shared" si="279"/>
        <v>23702</v>
      </c>
      <c r="AJ75" s="571">
        <f t="shared" si="279"/>
        <v>23565</v>
      </c>
      <c r="AK75" s="571">
        <f t="shared" si="279"/>
        <v>23565</v>
      </c>
      <c r="AL75" s="571">
        <f t="shared" si="279"/>
        <v>23565</v>
      </c>
      <c r="AM75" s="571">
        <f t="shared" si="279"/>
        <v>23565</v>
      </c>
      <c r="AN75" s="571">
        <f t="shared" si="279"/>
        <v>23565</v>
      </c>
      <c r="AO75" s="571">
        <f t="shared" si="279"/>
        <v>23565</v>
      </c>
      <c r="AP75" s="571">
        <f t="shared" si="279"/>
        <v>25794</v>
      </c>
      <c r="AQ75" s="571">
        <f t="shared" si="279"/>
        <v>25794</v>
      </c>
      <c r="AR75" s="571">
        <f t="shared" si="279"/>
        <v>25794</v>
      </c>
      <c r="AS75" s="571">
        <f t="shared" si="279"/>
        <v>25794</v>
      </c>
      <c r="AT75" s="571">
        <f t="shared" si="279"/>
        <v>25794</v>
      </c>
      <c r="AU75" s="571">
        <f t="shared" si="279"/>
        <v>25794</v>
      </c>
      <c r="AV75" s="571">
        <f t="shared" si="279"/>
        <v>25794</v>
      </c>
      <c r="AW75" s="571">
        <f t="shared" si="279"/>
        <v>25794</v>
      </c>
      <c r="AX75" s="571">
        <f t="shared" si="279"/>
        <v>25794</v>
      </c>
      <c r="AY75" s="571">
        <f t="shared" si="279"/>
        <v>25656</v>
      </c>
      <c r="AZ75" s="571">
        <f t="shared" si="279"/>
        <v>25656</v>
      </c>
      <c r="BA75" s="571">
        <f t="shared" si="279"/>
        <v>25656</v>
      </c>
      <c r="BB75" s="571">
        <f t="shared" si="279"/>
        <v>22833</v>
      </c>
      <c r="BC75" s="571">
        <f t="shared" si="279"/>
        <v>22833</v>
      </c>
      <c r="BD75" s="571">
        <f t="shared" si="279"/>
        <v>22833</v>
      </c>
      <c r="BE75" s="571">
        <f t="shared" si="279"/>
        <v>22833</v>
      </c>
      <c r="BF75" s="571">
        <f t="shared" si="279"/>
        <v>22833</v>
      </c>
      <c r="BG75" s="571">
        <f t="shared" si="279"/>
        <v>22833</v>
      </c>
      <c r="BH75" s="571">
        <f t="shared" si="279"/>
        <v>22833</v>
      </c>
      <c r="BI75" s="571">
        <f t="shared" si="279"/>
        <v>22833</v>
      </c>
      <c r="BJ75" s="571">
        <f t="shared" si="279"/>
        <v>22833</v>
      </c>
      <c r="BK75" s="571">
        <f t="shared" si="279"/>
        <v>22833</v>
      </c>
      <c r="BL75" s="571">
        <f t="shared" si="279"/>
        <v>22833</v>
      </c>
      <c r="BM75" s="571">
        <f t="shared" si="279"/>
        <v>22833</v>
      </c>
      <c r="BN75" s="571"/>
      <c r="BO75" s="571">
        <f t="shared" si="256"/>
        <v>1199903</v>
      </c>
      <c r="BP75" s="7"/>
      <c r="BQ75" s="7">
        <f t="shared" si="118"/>
        <v>0</v>
      </c>
      <c r="BR75" s="571">
        <f t="shared" si="246"/>
        <v>0</v>
      </c>
      <c r="BS75" s="571">
        <f t="shared" si="246"/>
        <v>0</v>
      </c>
      <c r="BT75" s="571">
        <f t="shared" si="246"/>
        <v>110833</v>
      </c>
      <c r="BU75" s="571">
        <f t="shared" si="246"/>
        <v>222358</v>
      </c>
      <c r="BV75" s="571">
        <f t="shared" si="246"/>
        <v>283602</v>
      </c>
      <c r="BW75" s="571">
        <f t="shared" si="246"/>
        <v>309114</v>
      </c>
      <c r="BX75" s="571">
        <f t="shared" si="246"/>
        <v>273996</v>
      </c>
      <c r="BY75" s="16"/>
      <c r="BZ75" s="571">
        <f t="shared" si="247"/>
        <v>0</v>
      </c>
      <c r="CA75" s="571">
        <f t="shared" si="247"/>
        <v>0</v>
      </c>
      <c r="CB75" s="571">
        <f t="shared" si="247"/>
        <v>15400</v>
      </c>
      <c r="CC75" s="571">
        <f t="shared" si="247"/>
        <v>178698</v>
      </c>
      <c r="CD75" s="571">
        <f t="shared" si="247"/>
        <v>281305</v>
      </c>
      <c r="CE75" s="571">
        <f t="shared" si="247"/>
        <v>296154</v>
      </c>
      <c r="CF75" s="571">
        <f t="shared" si="247"/>
        <v>291348</v>
      </c>
      <c r="CG75" s="571">
        <f t="shared" si="247"/>
        <v>136998</v>
      </c>
      <c r="CH75" s="120">
        <f t="shared" si="125"/>
        <v>0</v>
      </c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</row>
    <row r="76" spans="1:118" ht="15" outlineLevel="1">
      <c r="A76" s="572" t="s">
        <v>170</v>
      </c>
      <c r="B76" s="9">
        <f>'4a 1718 CS PC'!AI42</f>
        <v>0</v>
      </c>
      <c r="C76" s="9">
        <f>'4a 1718 CS PC'!AP42</f>
        <v>4.4999999999999997E-3</v>
      </c>
      <c r="D76" s="9">
        <f>'4b 1819 CS PC'!AJ42</f>
        <v>0</v>
      </c>
      <c r="E76" s="9">
        <f>'4b 1819 CS PC'!AT42</f>
        <v>4.3E-3</v>
      </c>
      <c r="F76" s="9">
        <f>'4c 1920 CS PC'!AI42</f>
        <v>0</v>
      </c>
      <c r="G76" s="9">
        <f>'4c 1920 CS PC'!AS42</f>
        <v>4.3E-3</v>
      </c>
      <c r="H76" s="9">
        <f>'4d 2021 CS PC'!AI42</f>
        <v>0</v>
      </c>
      <c r="I76" s="9">
        <f>'4d 2021 CS PC'!AS42</f>
        <v>4.3E-3</v>
      </c>
      <c r="J76" s="9">
        <f>'4e 2122 CS PC'!W42</f>
        <v>0</v>
      </c>
      <c r="K76" s="9">
        <f>'4e 2122 CS PC'!AB42</f>
        <v>4.4999999999999997E-3</v>
      </c>
      <c r="L76" s="9"/>
      <c r="M76" s="571">
        <f t="shared" ref="M76:Y76" si="281">M138+M200+M262</f>
        <v>0</v>
      </c>
      <c r="N76" s="571">
        <f t="shared" si="281"/>
        <v>0</v>
      </c>
      <c r="O76" s="571">
        <f t="shared" si="281"/>
        <v>0</v>
      </c>
      <c r="P76" s="571">
        <f t="shared" si="281"/>
        <v>0</v>
      </c>
      <c r="Q76" s="571">
        <f t="shared" si="281"/>
        <v>0</v>
      </c>
      <c r="R76" s="571">
        <f t="shared" si="281"/>
        <v>0</v>
      </c>
      <c r="S76" s="571">
        <f t="shared" si="281"/>
        <v>0</v>
      </c>
      <c r="T76" s="571">
        <f t="shared" si="281"/>
        <v>0</v>
      </c>
      <c r="U76" s="571">
        <f t="shared" si="281"/>
        <v>0</v>
      </c>
      <c r="V76" s="571">
        <f t="shared" si="281"/>
        <v>0</v>
      </c>
      <c r="W76" s="571">
        <f t="shared" si="281"/>
        <v>0</v>
      </c>
      <c r="X76" s="571">
        <f t="shared" si="281"/>
        <v>0</v>
      </c>
      <c r="Y76" s="571">
        <f t="shared" si="281"/>
        <v>0</v>
      </c>
      <c r="Z76" s="571">
        <f t="shared" ref="Z76:AA76" si="282">Z138+Z200+Z262</f>
        <v>0</v>
      </c>
      <c r="AA76" s="571">
        <f t="shared" si="282"/>
        <v>0</v>
      </c>
      <c r="AB76" s="571">
        <f t="shared" ref="AB76:BM76" si="283">AB138+AB200+AB262</f>
        <v>0</v>
      </c>
      <c r="AC76" s="571">
        <f t="shared" ref="AC76" si="284">AC138+AC200+AC262</f>
        <v>0</v>
      </c>
      <c r="AD76" s="571">
        <f t="shared" si="283"/>
        <v>0</v>
      </c>
      <c r="AE76" s="571">
        <f t="shared" si="283"/>
        <v>0</v>
      </c>
      <c r="AF76" s="571">
        <f t="shared" si="283"/>
        <v>0</v>
      </c>
      <c r="AG76" s="571">
        <f t="shared" si="283"/>
        <v>0</v>
      </c>
      <c r="AH76" s="571">
        <f t="shared" si="283"/>
        <v>0</v>
      </c>
      <c r="AI76" s="571">
        <f t="shared" si="283"/>
        <v>0</v>
      </c>
      <c r="AJ76" s="571">
        <f t="shared" si="283"/>
        <v>4842</v>
      </c>
      <c r="AK76" s="571">
        <f t="shared" si="283"/>
        <v>4842</v>
      </c>
      <c r="AL76" s="571">
        <f t="shared" si="283"/>
        <v>4842</v>
      </c>
      <c r="AM76" s="571">
        <f t="shared" si="283"/>
        <v>4842</v>
      </c>
      <c r="AN76" s="571">
        <f t="shared" si="283"/>
        <v>4842</v>
      </c>
      <c r="AO76" s="571">
        <f t="shared" si="283"/>
        <v>4842</v>
      </c>
      <c r="AP76" s="571">
        <f t="shared" si="283"/>
        <v>5300</v>
      </c>
      <c r="AQ76" s="571">
        <f t="shared" si="283"/>
        <v>5300</v>
      </c>
      <c r="AR76" s="571">
        <f t="shared" si="283"/>
        <v>5300</v>
      </c>
      <c r="AS76" s="571">
        <f t="shared" si="283"/>
        <v>5300</v>
      </c>
      <c r="AT76" s="571">
        <f t="shared" si="283"/>
        <v>5300</v>
      </c>
      <c r="AU76" s="571">
        <f t="shared" si="283"/>
        <v>5300</v>
      </c>
      <c r="AV76" s="571">
        <f t="shared" si="283"/>
        <v>5300</v>
      </c>
      <c r="AW76" s="571">
        <f t="shared" si="283"/>
        <v>5300</v>
      </c>
      <c r="AX76" s="571">
        <f t="shared" si="283"/>
        <v>5300</v>
      </c>
      <c r="AY76" s="571">
        <f t="shared" si="283"/>
        <v>5273</v>
      </c>
      <c r="AZ76" s="571">
        <f t="shared" si="283"/>
        <v>5273</v>
      </c>
      <c r="BA76" s="571">
        <f t="shared" si="283"/>
        <v>5273</v>
      </c>
      <c r="BB76" s="571">
        <f t="shared" si="283"/>
        <v>4692</v>
      </c>
      <c r="BC76" s="571">
        <f t="shared" si="283"/>
        <v>4692</v>
      </c>
      <c r="BD76" s="571">
        <f t="shared" si="283"/>
        <v>4692</v>
      </c>
      <c r="BE76" s="571">
        <f t="shared" si="283"/>
        <v>4692</v>
      </c>
      <c r="BF76" s="571">
        <f t="shared" si="283"/>
        <v>4692</v>
      </c>
      <c r="BG76" s="571">
        <f t="shared" si="283"/>
        <v>4692</v>
      </c>
      <c r="BH76" s="571">
        <f t="shared" si="283"/>
        <v>4692</v>
      </c>
      <c r="BI76" s="571">
        <f t="shared" si="283"/>
        <v>4692</v>
      </c>
      <c r="BJ76" s="571">
        <f t="shared" si="283"/>
        <v>4692</v>
      </c>
      <c r="BK76" s="571">
        <f t="shared" si="283"/>
        <v>4692</v>
      </c>
      <c r="BL76" s="571">
        <f t="shared" si="283"/>
        <v>4692</v>
      </c>
      <c r="BM76" s="571">
        <f t="shared" si="283"/>
        <v>4692</v>
      </c>
      <c r="BN76" s="571"/>
      <c r="BO76" s="571">
        <f t="shared" si="256"/>
        <v>148875</v>
      </c>
      <c r="BP76" s="7"/>
      <c r="BQ76" s="7">
        <f t="shared" si="118"/>
        <v>0</v>
      </c>
      <c r="BR76" s="571">
        <f t="shared" si="246"/>
        <v>0</v>
      </c>
      <c r="BS76" s="571">
        <f t="shared" si="246"/>
        <v>0</v>
      </c>
      <c r="BT76" s="571">
        <f t="shared" si="246"/>
        <v>0</v>
      </c>
      <c r="BU76" s="571">
        <f t="shared" si="246"/>
        <v>0</v>
      </c>
      <c r="BV76" s="571">
        <f t="shared" si="246"/>
        <v>29052</v>
      </c>
      <c r="BW76" s="571">
        <f t="shared" si="246"/>
        <v>63519</v>
      </c>
      <c r="BX76" s="571">
        <f t="shared" si="246"/>
        <v>56304</v>
      </c>
      <c r="BY76" s="16"/>
      <c r="BZ76" s="571">
        <f t="shared" si="247"/>
        <v>0</v>
      </c>
      <c r="CA76" s="571">
        <f t="shared" si="247"/>
        <v>0</v>
      </c>
      <c r="CB76" s="571">
        <f t="shared" si="247"/>
        <v>0</v>
      </c>
      <c r="CC76" s="571">
        <f t="shared" si="247"/>
        <v>0</v>
      </c>
      <c r="CD76" s="571">
        <f t="shared" si="247"/>
        <v>0</v>
      </c>
      <c r="CE76" s="571">
        <f t="shared" si="247"/>
        <v>60852</v>
      </c>
      <c r="CF76" s="571">
        <f t="shared" si="247"/>
        <v>59871</v>
      </c>
      <c r="CG76" s="571">
        <f t="shared" si="247"/>
        <v>28152</v>
      </c>
      <c r="CH76" s="120">
        <f t="shared" si="125"/>
        <v>0</v>
      </c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</row>
    <row r="77" spans="1:118" ht="15" outlineLevel="1">
      <c r="A77" s="572" t="s">
        <v>171</v>
      </c>
      <c r="B77" s="9">
        <f>'4a 1718 CS PC'!AI43</f>
        <v>0</v>
      </c>
      <c r="C77" s="9">
        <f>'4a 1718 CS PC'!AP43</f>
        <v>1.03E-2</v>
      </c>
      <c r="D77" s="9">
        <f>'4b 1819 CS PC'!AJ43</f>
        <v>0</v>
      </c>
      <c r="E77" s="9">
        <f>'4b 1819 CS PC'!AT43</f>
        <v>9.4000000000000004E-3</v>
      </c>
      <c r="F77" s="9">
        <f>'4c 1920 CS PC'!AI43</f>
        <v>0</v>
      </c>
      <c r="G77" s="9">
        <f>'4c 1920 CS PC'!AS43</f>
        <v>9.4000000000000004E-3</v>
      </c>
      <c r="H77" s="9">
        <f>'4d 2021 CS PC'!AI43</f>
        <v>0</v>
      </c>
      <c r="I77" s="9">
        <f>'4d 2021 CS PC'!AS43</f>
        <v>9.5999999999999992E-3</v>
      </c>
      <c r="J77" s="9">
        <f>'4e 2122 CS PC'!W43</f>
        <v>0</v>
      </c>
      <c r="K77" s="9">
        <f>'4e 2122 CS PC'!AB43</f>
        <v>9.5999999999999992E-3</v>
      </c>
      <c r="L77" s="9"/>
      <c r="M77" s="571">
        <f t="shared" ref="M77:Y77" si="285">M139+M201+M263</f>
        <v>0</v>
      </c>
      <c r="N77" s="571">
        <f t="shared" si="285"/>
        <v>0</v>
      </c>
      <c r="O77" s="571">
        <f t="shared" si="285"/>
        <v>0</v>
      </c>
      <c r="P77" s="571">
        <f t="shared" si="285"/>
        <v>0</v>
      </c>
      <c r="Q77" s="571">
        <f t="shared" si="285"/>
        <v>0</v>
      </c>
      <c r="R77" s="571">
        <f t="shared" si="285"/>
        <v>0</v>
      </c>
      <c r="S77" s="571">
        <f t="shared" si="285"/>
        <v>0</v>
      </c>
      <c r="T77" s="571">
        <f t="shared" si="285"/>
        <v>0</v>
      </c>
      <c r="U77" s="571">
        <f t="shared" si="285"/>
        <v>0</v>
      </c>
      <c r="V77" s="571">
        <f t="shared" si="285"/>
        <v>0</v>
      </c>
      <c r="W77" s="571">
        <f t="shared" si="285"/>
        <v>0</v>
      </c>
      <c r="X77" s="571">
        <f t="shared" si="285"/>
        <v>0</v>
      </c>
      <c r="Y77" s="571">
        <f t="shared" si="285"/>
        <v>0</v>
      </c>
      <c r="Z77" s="571">
        <f t="shared" ref="Z77:AA77" si="286">Z139+Z201+Z263</f>
        <v>0</v>
      </c>
      <c r="AA77" s="571">
        <f t="shared" si="286"/>
        <v>0</v>
      </c>
      <c r="AB77" s="571">
        <f t="shared" ref="AB77:BM77" si="287">AB139+AB201+AB263</f>
        <v>0</v>
      </c>
      <c r="AC77" s="571">
        <f t="shared" ref="AC77" si="288">AC139+AC201+AC263</f>
        <v>0</v>
      </c>
      <c r="AD77" s="571">
        <f t="shared" si="287"/>
        <v>0</v>
      </c>
      <c r="AE77" s="571">
        <f t="shared" si="287"/>
        <v>0</v>
      </c>
      <c r="AF77" s="571">
        <f t="shared" si="287"/>
        <v>0</v>
      </c>
      <c r="AG77" s="571">
        <f t="shared" si="287"/>
        <v>0</v>
      </c>
      <c r="AH77" s="571">
        <f t="shared" si="287"/>
        <v>0</v>
      </c>
      <c r="AI77" s="571">
        <f t="shared" si="287"/>
        <v>0</v>
      </c>
      <c r="AJ77" s="571">
        <f t="shared" si="287"/>
        <v>10330</v>
      </c>
      <c r="AK77" s="571">
        <f t="shared" si="287"/>
        <v>10330</v>
      </c>
      <c r="AL77" s="571">
        <f t="shared" si="287"/>
        <v>10330</v>
      </c>
      <c r="AM77" s="571">
        <f t="shared" si="287"/>
        <v>10330</v>
      </c>
      <c r="AN77" s="571">
        <f t="shared" si="287"/>
        <v>10330</v>
      </c>
      <c r="AO77" s="571">
        <f t="shared" si="287"/>
        <v>10330</v>
      </c>
      <c r="AP77" s="571">
        <f t="shared" si="287"/>
        <v>11307</v>
      </c>
      <c r="AQ77" s="571">
        <f t="shared" si="287"/>
        <v>11307</v>
      </c>
      <c r="AR77" s="571">
        <f t="shared" si="287"/>
        <v>11307</v>
      </c>
      <c r="AS77" s="571">
        <f t="shared" si="287"/>
        <v>11307</v>
      </c>
      <c r="AT77" s="571">
        <f t="shared" si="287"/>
        <v>11307</v>
      </c>
      <c r="AU77" s="571">
        <f t="shared" si="287"/>
        <v>11307</v>
      </c>
      <c r="AV77" s="571">
        <f t="shared" si="287"/>
        <v>11307</v>
      </c>
      <c r="AW77" s="571">
        <f t="shared" si="287"/>
        <v>11307</v>
      </c>
      <c r="AX77" s="571">
        <f t="shared" si="287"/>
        <v>11307</v>
      </c>
      <c r="AY77" s="571">
        <f t="shared" si="287"/>
        <v>11246</v>
      </c>
      <c r="AZ77" s="571">
        <f t="shared" si="287"/>
        <v>11246</v>
      </c>
      <c r="BA77" s="571">
        <f t="shared" si="287"/>
        <v>11246</v>
      </c>
      <c r="BB77" s="571">
        <f t="shared" si="287"/>
        <v>10009</v>
      </c>
      <c r="BC77" s="571">
        <f t="shared" si="287"/>
        <v>10009</v>
      </c>
      <c r="BD77" s="571">
        <f t="shared" si="287"/>
        <v>10009</v>
      </c>
      <c r="BE77" s="571">
        <f t="shared" si="287"/>
        <v>10009</v>
      </c>
      <c r="BF77" s="571">
        <f t="shared" si="287"/>
        <v>10009</v>
      </c>
      <c r="BG77" s="571">
        <f t="shared" si="287"/>
        <v>10009</v>
      </c>
      <c r="BH77" s="571">
        <f t="shared" si="287"/>
        <v>10009</v>
      </c>
      <c r="BI77" s="571">
        <f t="shared" si="287"/>
        <v>10009</v>
      </c>
      <c r="BJ77" s="571">
        <f t="shared" si="287"/>
        <v>10009</v>
      </c>
      <c r="BK77" s="571">
        <f t="shared" si="287"/>
        <v>10009</v>
      </c>
      <c r="BL77" s="571">
        <f t="shared" si="287"/>
        <v>10009</v>
      </c>
      <c r="BM77" s="571">
        <f t="shared" si="287"/>
        <v>10009</v>
      </c>
      <c r="BN77" s="571"/>
      <c r="BO77" s="571">
        <f t="shared" si="256"/>
        <v>317589</v>
      </c>
      <c r="BP77" s="7"/>
      <c r="BQ77" s="7">
        <f t="shared" si="118"/>
        <v>0</v>
      </c>
      <c r="BR77" s="571">
        <f t="shared" ref="BR77:BX86" si="289">BR139+BR201+BR263</f>
        <v>0</v>
      </c>
      <c r="BS77" s="571">
        <f t="shared" si="289"/>
        <v>0</v>
      </c>
      <c r="BT77" s="571">
        <f t="shared" si="289"/>
        <v>0</v>
      </c>
      <c r="BU77" s="571">
        <f t="shared" si="289"/>
        <v>0</v>
      </c>
      <c r="BV77" s="571">
        <f t="shared" si="289"/>
        <v>61980</v>
      </c>
      <c r="BW77" s="571">
        <f t="shared" si="289"/>
        <v>135501</v>
      </c>
      <c r="BX77" s="571">
        <f t="shared" si="289"/>
        <v>120108</v>
      </c>
      <c r="BY77" s="16"/>
      <c r="BZ77" s="571">
        <f t="shared" ref="BZ77:CG86" si="290">BZ139+BZ201+BZ263</f>
        <v>0</v>
      </c>
      <c r="CA77" s="571">
        <f t="shared" si="290"/>
        <v>0</v>
      </c>
      <c r="CB77" s="571">
        <f t="shared" si="290"/>
        <v>0</v>
      </c>
      <c r="CC77" s="571">
        <f t="shared" si="290"/>
        <v>0</v>
      </c>
      <c r="CD77" s="571">
        <f t="shared" si="290"/>
        <v>0</v>
      </c>
      <c r="CE77" s="571">
        <f t="shared" si="290"/>
        <v>129822</v>
      </c>
      <c r="CF77" s="571">
        <f t="shared" si="290"/>
        <v>127713</v>
      </c>
      <c r="CG77" s="571">
        <f t="shared" si="290"/>
        <v>60054</v>
      </c>
      <c r="CH77" s="120">
        <f t="shared" si="125"/>
        <v>0</v>
      </c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</row>
    <row r="78" spans="1:118" ht="15" outlineLevel="1">
      <c r="A78" s="572" t="s">
        <v>172</v>
      </c>
      <c r="B78" s="9">
        <f>'4a 1718 CS PC'!AI44</f>
        <v>0</v>
      </c>
      <c r="C78" s="9">
        <f>'4a 1718 CS PC'!AP44</f>
        <v>1.12E-2</v>
      </c>
      <c r="D78" s="9">
        <f>'4b 1819 CS PC'!AJ44</f>
        <v>0</v>
      </c>
      <c r="E78" s="9">
        <f>'4b 1819 CS PC'!AT44</f>
        <v>1.0800000000000001E-2</v>
      </c>
      <c r="F78" s="9">
        <f>'4c 1920 CS PC'!AI44</f>
        <v>0</v>
      </c>
      <c r="G78" s="9">
        <f>'4c 1920 CS PC'!AS44</f>
        <v>1.09E-2</v>
      </c>
      <c r="H78" s="9">
        <f>'4d 2021 CS PC'!AI44</f>
        <v>0</v>
      </c>
      <c r="I78" s="9">
        <f>'4d 2021 CS PC'!AS44</f>
        <v>1.0999999999999999E-2</v>
      </c>
      <c r="J78" s="9">
        <f>'4e 2122 CS PC'!W44</f>
        <v>0</v>
      </c>
      <c r="K78" s="9">
        <f>'4e 2122 CS PC'!AB44</f>
        <v>1.11E-2</v>
      </c>
      <c r="L78" s="9"/>
      <c r="M78" s="571">
        <f t="shared" ref="M78:Y78" si="291">M140+M202+M264</f>
        <v>0</v>
      </c>
      <c r="N78" s="571">
        <f t="shared" si="291"/>
        <v>0</v>
      </c>
      <c r="O78" s="571">
        <f t="shared" si="291"/>
        <v>0</v>
      </c>
      <c r="P78" s="571">
        <f t="shared" si="291"/>
        <v>0</v>
      </c>
      <c r="Q78" s="571">
        <f t="shared" si="291"/>
        <v>0</v>
      </c>
      <c r="R78" s="571">
        <f t="shared" si="291"/>
        <v>0</v>
      </c>
      <c r="S78" s="571">
        <f t="shared" si="291"/>
        <v>0</v>
      </c>
      <c r="T78" s="571">
        <f t="shared" si="291"/>
        <v>0</v>
      </c>
      <c r="U78" s="571">
        <f t="shared" si="291"/>
        <v>0</v>
      </c>
      <c r="V78" s="571">
        <f t="shared" si="291"/>
        <v>0</v>
      </c>
      <c r="W78" s="571">
        <f t="shared" si="291"/>
        <v>0</v>
      </c>
      <c r="X78" s="571">
        <f t="shared" si="291"/>
        <v>0</v>
      </c>
      <c r="Y78" s="571">
        <f t="shared" si="291"/>
        <v>0</v>
      </c>
      <c r="Z78" s="571">
        <f t="shared" ref="Z78:AA78" si="292">Z140+Z202+Z264</f>
        <v>0</v>
      </c>
      <c r="AA78" s="571">
        <f t="shared" si="292"/>
        <v>0</v>
      </c>
      <c r="AB78" s="571">
        <f t="shared" ref="AB78:BM78" si="293">AB140+AB202+AB264</f>
        <v>0</v>
      </c>
      <c r="AC78" s="571">
        <f t="shared" ref="AC78" si="294">AC140+AC202+AC264</f>
        <v>0</v>
      </c>
      <c r="AD78" s="571">
        <f t="shared" si="293"/>
        <v>0</v>
      </c>
      <c r="AE78" s="571">
        <f t="shared" si="293"/>
        <v>0</v>
      </c>
      <c r="AF78" s="571">
        <f t="shared" si="293"/>
        <v>0</v>
      </c>
      <c r="AG78" s="571">
        <f t="shared" si="293"/>
        <v>0</v>
      </c>
      <c r="AH78" s="571">
        <f t="shared" si="293"/>
        <v>0</v>
      </c>
      <c r="AI78" s="571">
        <f t="shared" si="293"/>
        <v>0</v>
      </c>
      <c r="AJ78" s="571">
        <f t="shared" si="293"/>
        <v>11944</v>
      </c>
      <c r="AK78" s="571">
        <f t="shared" si="293"/>
        <v>11944</v>
      </c>
      <c r="AL78" s="571">
        <f t="shared" si="293"/>
        <v>11944</v>
      </c>
      <c r="AM78" s="571">
        <f t="shared" si="293"/>
        <v>11944</v>
      </c>
      <c r="AN78" s="571">
        <f t="shared" si="293"/>
        <v>11944</v>
      </c>
      <c r="AO78" s="571">
        <f t="shared" si="293"/>
        <v>11944</v>
      </c>
      <c r="AP78" s="571">
        <f t="shared" si="293"/>
        <v>13074</v>
      </c>
      <c r="AQ78" s="571">
        <f t="shared" si="293"/>
        <v>13074</v>
      </c>
      <c r="AR78" s="571">
        <f t="shared" si="293"/>
        <v>13074</v>
      </c>
      <c r="AS78" s="571">
        <f t="shared" si="293"/>
        <v>13074</v>
      </c>
      <c r="AT78" s="571">
        <f t="shared" si="293"/>
        <v>13074</v>
      </c>
      <c r="AU78" s="571">
        <f t="shared" si="293"/>
        <v>13074</v>
      </c>
      <c r="AV78" s="571">
        <f t="shared" si="293"/>
        <v>13074</v>
      </c>
      <c r="AW78" s="571">
        <f t="shared" si="293"/>
        <v>13074</v>
      </c>
      <c r="AX78" s="571">
        <f t="shared" si="293"/>
        <v>13074</v>
      </c>
      <c r="AY78" s="571">
        <f t="shared" si="293"/>
        <v>13004</v>
      </c>
      <c r="AZ78" s="571">
        <f t="shared" si="293"/>
        <v>13004</v>
      </c>
      <c r="BA78" s="571">
        <f t="shared" si="293"/>
        <v>13004</v>
      </c>
      <c r="BB78" s="571">
        <f t="shared" si="293"/>
        <v>11573</v>
      </c>
      <c r="BC78" s="571">
        <f t="shared" si="293"/>
        <v>11573</v>
      </c>
      <c r="BD78" s="571">
        <f t="shared" si="293"/>
        <v>11573</v>
      </c>
      <c r="BE78" s="571">
        <f t="shared" si="293"/>
        <v>11573</v>
      </c>
      <c r="BF78" s="571">
        <f t="shared" si="293"/>
        <v>11573</v>
      </c>
      <c r="BG78" s="571">
        <f t="shared" si="293"/>
        <v>11573</v>
      </c>
      <c r="BH78" s="571">
        <f t="shared" si="293"/>
        <v>11572</v>
      </c>
      <c r="BI78" s="571">
        <f t="shared" si="293"/>
        <v>11572</v>
      </c>
      <c r="BJ78" s="571">
        <f t="shared" si="293"/>
        <v>11572</v>
      </c>
      <c r="BK78" s="571">
        <f t="shared" si="293"/>
        <v>11572</v>
      </c>
      <c r="BL78" s="571">
        <f t="shared" si="293"/>
        <v>11572</v>
      </c>
      <c r="BM78" s="571">
        <f t="shared" si="293"/>
        <v>11572</v>
      </c>
      <c r="BN78" s="571"/>
      <c r="BO78" s="571">
        <f t="shared" si="256"/>
        <v>367212</v>
      </c>
      <c r="BP78" s="7"/>
      <c r="BQ78" s="7">
        <f t="shared" si="118"/>
        <v>0</v>
      </c>
      <c r="BR78" s="571">
        <f t="shared" si="289"/>
        <v>0</v>
      </c>
      <c r="BS78" s="571">
        <f t="shared" si="289"/>
        <v>0</v>
      </c>
      <c r="BT78" s="571">
        <f t="shared" si="289"/>
        <v>0</v>
      </c>
      <c r="BU78" s="571">
        <f t="shared" si="289"/>
        <v>0</v>
      </c>
      <c r="BV78" s="571">
        <f t="shared" si="289"/>
        <v>71664</v>
      </c>
      <c r="BW78" s="571">
        <f t="shared" si="289"/>
        <v>156678</v>
      </c>
      <c r="BX78" s="571">
        <f t="shared" si="289"/>
        <v>138870</v>
      </c>
      <c r="BY78" s="16"/>
      <c r="BZ78" s="571">
        <f t="shared" si="290"/>
        <v>0</v>
      </c>
      <c r="CA78" s="571">
        <f t="shared" si="290"/>
        <v>0</v>
      </c>
      <c r="CB78" s="571">
        <f t="shared" si="290"/>
        <v>0</v>
      </c>
      <c r="CC78" s="571">
        <f t="shared" si="290"/>
        <v>0</v>
      </c>
      <c r="CD78" s="571">
        <f t="shared" si="290"/>
        <v>0</v>
      </c>
      <c r="CE78" s="571">
        <f t="shared" si="290"/>
        <v>150108</v>
      </c>
      <c r="CF78" s="571">
        <f t="shared" si="290"/>
        <v>147672</v>
      </c>
      <c r="CG78" s="571">
        <f t="shared" si="290"/>
        <v>69432</v>
      </c>
      <c r="CH78" s="120">
        <f t="shared" si="125"/>
        <v>0</v>
      </c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</row>
    <row r="79" spans="1:118" ht="15" outlineLevel="1">
      <c r="A79" s="572" t="s">
        <v>173</v>
      </c>
      <c r="B79" s="9">
        <f>'4a 1718 CS PC'!AI45</f>
        <v>0</v>
      </c>
      <c r="C79" s="9">
        <f>'4a 1718 CS PC'!AP45</f>
        <v>2.92E-2</v>
      </c>
      <c r="D79" s="9">
        <f>'4b 1819 CS PC'!AJ45</f>
        <v>0</v>
      </c>
      <c r="E79" s="9">
        <f>'4b 1819 CS PC'!AT45</f>
        <v>2.7900000000000001E-2</v>
      </c>
      <c r="F79" s="9">
        <f>'4c 1920 CS PC'!AI45</f>
        <v>0</v>
      </c>
      <c r="G79" s="9">
        <f>'4c 1920 CS PC'!AS45</f>
        <v>2.75E-2</v>
      </c>
      <c r="H79" s="9">
        <f>'4d 2021 CS PC'!AI45</f>
        <v>0</v>
      </c>
      <c r="I79" s="9">
        <f>'4d 2021 CS PC'!AS45</f>
        <v>2.8299999999999999E-2</v>
      </c>
      <c r="J79" s="9">
        <f>'4e 2122 CS PC'!W45</f>
        <v>0</v>
      </c>
      <c r="K79" s="9">
        <f>'4e 2122 CS PC'!AB45</f>
        <v>2.87E-2</v>
      </c>
      <c r="L79" s="9"/>
      <c r="M79" s="571">
        <f t="shared" ref="M79:Y79" si="295">M141+M203+M265</f>
        <v>0</v>
      </c>
      <c r="N79" s="571">
        <f t="shared" si="295"/>
        <v>0</v>
      </c>
      <c r="O79" s="571">
        <f t="shared" si="295"/>
        <v>0</v>
      </c>
      <c r="P79" s="571">
        <f t="shared" si="295"/>
        <v>0</v>
      </c>
      <c r="Q79" s="571">
        <f t="shared" si="295"/>
        <v>0</v>
      </c>
      <c r="R79" s="571">
        <f t="shared" si="295"/>
        <v>0</v>
      </c>
      <c r="S79" s="571">
        <f t="shared" si="295"/>
        <v>0</v>
      </c>
      <c r="T79" s="571">
        <f t="shared" si="295"/>
        <v>0</v>
      </c>
      <c r="U79" s="571">
        <f t="shared" si="295"/>
        <v>0</v>
      </c>
      <c r="V79" s="571">
        <f t="shared" si="295"/>
        <v>0</v>
      </c>
      <c r="W79" s="571">
        <f t="shared" si="295"/>
        <v>0</v>
      </c>
      <c r="X79" s="571">
        <f t="shared" si="295"/>
        <v>0</v>
      </c>
      <c r="Y79" s="571">
        <f t="shared" si="295"/>
        <v>0</v>
      </c>
      <c r="Z79" s="571">
        <f t="shared" ref="Z79:AA79" si="296">Z141+Z203+Z265</f>
        <v>0</v>
      </c>
      <c r="AA79" s="571">
        <f t="shared" si="296"/>
        <v>0</v>
      </c>
      <c r="AB79" s="571">
        <f t="shared" ref="AB79:BM79" si="297">AB141+AB203+AB265</f>
        <v>0</v>
      </c>
      <c r="AC79" s="571">
        <f t="shared" ref="AC79" si="298">AC141+AC203+AC265</f>
        <v>0</v>
      </c>
      <c r="AD79" s="571">
        <f t="shared" si="297"/>
        <v>0</v>
      </c>
      <c r="AE79" s="571">
        <f t="shared" si="297"/>
        <v>0</v>
      </c>
      <c r="AF79" s="571">
        <f t="shared" si="297"/>
        <v>0</v>
      </c>
      <c r="AG79" s="571">
        <f t="shared" si="297"/>
        <v>0</v>
      </c>
      <c r="AH79" s="571">
        <f t="shared" si="297"/>
        <v>0</v>
      </c>
      <c r="AI79" s="571">
        <f t="shared" si="297"/>
        <v>0</v>
      </c>
      <c r="AJ79" s="571">
        <f t="shared" si="297"/>
        <v>30883</v>
      </c>
      <c r="AK79" s="571">
        <f t="shared" si="297"/>
        <v>30883</v>
      </c>
      <c r="AL79" s="571">
        <f t="shared" si="297"/>
        <v>30883</v>
      </c>
      <c r="AM79" s="571">
        <f t="shared" si="297"/>
        <v>30883</v>
      </c>
      <c r="AN79" s="571">
        <f t="shared" si="297"/>
        <v>30883</v>
      </c>
      <c r="AO79" s="571">
        <f t="shared" si="297"/>
        <v>30883</v>
      </c>
      <c r="AP79" s="571">
        <f t="shared" si="297"/>
        <v>33804</v>
      </c>
      <c r="AQ79" s="571">
        <f t="shared" si="297"/>
        <v>33804</v>
      </c>
      <c r="AR79" s="571">
        <f t="shared" si="297"/>
        <v>33804</v>
      </c>
      <c r="AS79" s="571">
        <f t="shared" si="297"/>
        <v>33804</v>
      </c>
      <c r="AT79" s="571">
        <f t="shared" si="297"/>
        <v>33804</v>
      </c>
      <c r="AU79" s="571">
        <f t="shared" si="297"/>
        <v>33804</v>
      </c>
      <c r="AV79" s="571">
        <f t="shared" si="297"/>
        <v>33804</v>
      </c>
      <c r="AW79" s="571">
        <f t="shared" si="297"/>
        <v>33804</v>
      </c>
      <c r="AX79" s="571">
        <f t="shared" si="297"/>
        <v>33804</v>
      </c>
      <c r="AY79" s="571">
        <f t="shared" si="297"/>
        <v>33625</v>
      </c>
      <c r="AZ79" s="571">
        <f t="shared" si="297"/>
        <v>33625</v>
      </c>
      <c r="BA79" s="571">
        <f t="shared" si="297"/>
        <v>33625</v>
      </c>
      <c r="BB79" s="571">
        <f t="shared" si="297"/>
        <v>29923</v>
      </c>
      <c r="BC79" s="571">
        <f t="shared" si="297"/>
        <v>29923</v>
      </c>
      <c r="BD79" s="571">
        <f t="shared" si="297"/>
        <v>29923</v>
      </c>
      <c r="BE79" s="571">
        <f t="shared" si="297"/>
        <v>29923</v>
      </c>
      <c r="BF79" s="571">
        <f t="shared" si="297"/>
        <v>29923</v>
      </c>
      <c r="BG79" s="571">
        <f t="shared" si="297"/>
        <v>29923</v>
      </c>
      <c r="BH79" s="571">
        <f t="shared" si="297"/>
        <v>29923</v>
      </c>
      <c r="BI79" s="571">
        <f t="shared" si="297"/>
        <v>29923</v>
      </c>
      <c r="BJ79" s="571">
        <f t="shared" si="297"/>
        <v>29923</v>
      </c>
      <c r="BK79" s="571">
        <f t="shared" si="297"/>
        <v>29923</v>
      </c>
      <c r="BL79" s="571">
        <f t="shared" si="297"/>
        <v>29923</v>
      </c>
      <c r="BM79" s="571">
        <f t="shared" si="297"/>
        <v>29923</v>
      </c>
      <c r="BN79" s="571"/>
      <c r="BO79" s="571">
        <f t="shared" si="256"/>
        <v>949485</v>
      </c>
      <c r="BP79" s="7"/>
      <c r="BQ79" s="7">
        <f t="shared" si="118"/>
        <v>0</v>
      </c>
      <c r="BR79" s="571">
        <f t="shared" si="289"/>
        <v>0</v>
      </c>
      <c r="BS79" s="571">
        <f t="shared" si="289"/>
        <v>0</v>
      </c>
      <c r="BT79" s="571">
        <f t="shared" si="289"/>
        <v>0</v>
      </c>
      <c r="BU79" s="571">
        <f t="shared" si="289"/>
        <v>0</v>
      </c>
      <c r="BV79" s="571">
        <f t="shared" si="289"/>
        <v>185298</v>
      </c>
      <c r="BW79" s="571">
        <f t="shared" si="289"/>
        <v>405111</v>
      </c>
      <c r="BX79" s="571">
        <f t="shared" si="289"/>
        <v>359076</v>
      </c>
      <c r="BY79" s="16"/>
      <c r="BZ79" s="571">
        <f t="shared" si="290"/>
        <v>0</v>
      </c>
      <c r="CA79" s="571">
        <f t="shared" si="290"/>
        <v>0</v>
      </c>
      <c r="CB79" s="571">
        <f t="shared" si="290"/>
        <v>0</v>
      </c>
      <c r="CC79" s="571">
        <f t="shared" si="290"/>
        <v>0</v>
      </c>
      <c r="CD79" s="571">
        <f t="shared" si="290"/>
        <v>0</v>
      </c>
      <c r="CE79" s="571">
        <f t="shared" si="290"/>
        <v>388122</v>
      </c>
      <c r="CF79" s="571">
        <f t="shared" si="290"/>
        <v>381825</v>
      </c>
      <c r="CG79" s="571">
        <f t="shared" si="290"/>
        <v>179538</v>
      </c>
      <c r="CH79" s="120">
        <f t="shared" si="125"/>
        <v>0</v>
      </c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</row>
    <row r="80" spans="1:118" ht="15" outlineLevel="1">
      <c r="A80" s="572" t="s">
        <v>174</v>
      </c>
      <c r="B80" s="9">
        <f>'4a 1718 CS PC'!AI46</f>
        <v>0</v>
      </c>
      <c r="C80" s="9">
        <f>'4a 1718 CS PC'!AP46</f>
        <v>6.1000000000000004E-3</v>
      </c>
      <c r="D80" s="9">
        <f>'4b 1819 CS PC'!AJ46</f>
        <v>0</v>
      </c>
      <c r="E80" s="9">
        <f>'4b 1819 CS PC'!AT46</f>
        <v>5.7999999999999996E-3</v>
      </c>
      <c r="F80" s="9">
        <f>'4c 1920 CS PC'!AI46</f>
        <v>0</v>
      </c>
      <c r="G80" s="9">
        <f>'4c 1920 CS PC'!AS46</f>
        <v>5.7000000000000002E-3</v>
      </c>
      <c r="H80" s="9">
        <f>'4d 2021 CS PC'!AI46</f>
        <v>0</v>
      </c>
      <c r="I80" s="9">
        <f>'4d 2021 CS PC'!AS46</f>
        <v>5.7999999999999996E-3</v>
      </c>
      <c r="J80" s="9">
        <f>'4e 2122 CS PC'!W46</f>
        <v>0</v>
      </c>
      <c r="K80" s="9">
        <f>'4e 2122 CS PC'!AB46</f>
        <v>5.7000000000000002E-3</v>
      </c>
      <c r="L80" s="9"/>
      <c r="M80" s="571">
        <f t="shared" ref="M80:Y80" si="299">M142+M204+M266</f>
        <v>0</v>
      </c>
      <c r="N80" s="571">
        <f t="shared" si="299"/>
        <v>0</v>
      </c>
      <c r="O80" s="571">
        <f t="shared" si="299"/>
        <v>0</v>
      </c>
      <c r="P80" s="571">
        <f t="shared" si="299"/>
        <v>0</v>
      </c>
      <c r="Q80" s="571">
        <f t="shared" si="299"/>
        <v>0</v>
      </c>
      <c r="R80" s="571">
        <f t="shared" si="299"/>
        <v>0</v>
      </c>
      <c r="S80" s="571">
        <f t="shared" si="299"/>
        <v>0</v>
      </c>
      <c r="T80" s="571">
        <f t="shared" si="299"/>
        <v>0</v>
      </c>
      <c r="U80" s="571">
        <f t="shared" si="299"/>
        <v>0</v>
      </c>
      <c r="V80" s="571">
        <f t="shared" si="299"/>
        <v>0</v>
      </c>
      <c r="W80" s="571">
        <f t="shared" si="299"/>
        <v>0</v>
      </c>
      <c r="X80" s="571">
        <f t="shared" si="299"/>
        <v>0</v>
      </c>
      <c r="Y80" s="571">
        <f t="shared" si="299"/>
        <v>0</v>
      </c>
      <c r="Z80" s="571">
        <f t="shared" ref="Z80:AA80" si="300">Z142+Z204+Z266</f>
        <v>0</v>
      </c>
      <c r="AA80" s="571">
        <f t="shared" si="300"/>
        <v>0</v>
      </c>
      <c r="AB80" s="571">
        <f t="shared" ref="AB80:BM80" si="301">AB142+AB204+AB266</f>
        <v>0</v>
      </c>
      <c r="AC80" s="571">
        <f t="shared" ref="AC80" si="302">AC142+AC204+AC266</f>
        <v>0</v>
      </c>
      <c r="AD80" s="571">
        <f t="shared" si="301"/>
        <v>0</v>
      </c>
      <c r="AE80" s="571">
        <f t="shared" si="301"/>
        <v>0</v>
      </c>
      <c r="AF80" s="571">
        <f t="shared" si="301"/>
        <v>0</v>
      </c>
      <c r="AG80" s="571">
        <f t="shared" si="301"/>
        <v>0</v>
      </c>
      <c r="AH80" s="571">
        <f t="shared" si="301"/>
        <v>0</v>
      </c>
      <c r="AI80" s="571">
        <f t="shared" si="301"/>
        <v>0</v>
      </c>
      <c r="AJ80" s="571">
        <f t="shared" si="301"/>
        <v>6133</v>
      </c>
      <c r="AK80" s="571">
        <f t="shared" si="301"/>
        <v>6133</v>
      </c>
      <c r="AL80" s="571">
        <f t="shared" si="301"/>
        <v>6133</v>
      </c>
      <c r="AM80" s="571">
        <f t="shared" si="301"/>
        <v>6133</v>
      </c>
      <c r="AN80" s="571">
        <f t="shared" si="301"/>
        <v>6133</v>
      </c>
      <c r="AO80" s="571">
        <f t="shared" si="301"/>
        <v>6133</v>
      </c>
      <c r="AP80" s="571">
        <f t="shared" si="301"/>
        <v>6713</v>
      </c>
      <c r="AQ80" s="571">
        <f t="shared" si="301"/>
        <v>6713</v>
      </c>
      <c r="AR80" s="571">
        <f t="shared" si="301"/>
        <v>6713</v>
      </c>
      <c r="AS80" s="571">
        <f t="shared" si="301"/>
        <v>6713</v>
      </c>
      <c r="AT80" s="571">
        <f t="shared" si="301"/>
        <v>6713</v>
      </c>
      <c r="AU80" s="571">
        <f t="shared" si="301"/>
        <v>6713</v>
      </c>
      <c r="AV80" s="571">
        <f t="shared" si="301"/>
        <v>6713</v>
      </c>
      <c r="AW80" s="571">
        <f t="shared" si="301"/>
        <v>6713</v>
      </c>
      <c r="AX80" s="571">
        <f t="shared" si="301"/>
        <v>6713</v>
      </c>
      <c r="AY80" s="571">
        <f t="shared" si="301"/>
        <v>6678</v>
      </c>
      <c r="AZ80" s="571">
        <f t="shared" si="301"/>
        <v>6678</v>
      </c>
      <c r="BA80" s="571">
        <f t="shared" si="301"/>
        <v>6678</v>
      </c>
      <c r="BB80" s="571">
        <f t="shared" si="301"/>
        <v>5942</v>
      </c>
      <c r="BC80" s="571">
        <f t="shared" si="301"/>
        <v>5942</v>
      </c>
      <c r="BD80" s="571">
        <f t="shared" si="301"/>
        <v>5942</v>
      </c>
      <c r="BE80" s="571">
        <f t="shared" si="301"/>
        <v>5942</v>
      </c>
      <c r="BF80" s="571">
        <f t="shared" si="301"/>
        <v>5942</v>
      </c>
      <c r="BG80" s="571">
        <f t="shared" si="301"/>
        <v>5942</v>
      </c>
      <c r="BH80" s="571">
        <f t="shared" si="301"/>
        <v>5942</v>
      </c>
      <c r="BI80" s="571">
        <f t="shared" si="301"/>
        <v>5942</v>
      </c>
      <c r="BJ80" s="571">
        <f t="shared" si="301"/>
        <v>5942</v>
      </c>
      <c r="BK80" s="571">
        <f t="shared" si="301"/>
        <v>5942</v>
      </c>
      <c r="BL80" s="571">
        <f t="shared" si="301"/>
        <v>5942</v>
      </c>
      <c r="BM80" s="571">
        <f t="shared" si="301"/>
        <v>5942</v>
      </c>
      <c r="BN80" s="571"/>
      <c r="BO80" s="571">
        <f t="shared" si="256"/>
        <v>188553</v>
      </c>
      <c r="BP80" s="7"/>
      <c r="BQ80" s="7">
        <f t="shared" si="118"/>
        <v>0</v>
      </c>
      <c r="BR80" s="571">
        <f t="shared" si="289"/>
        <v>0</v>
      </c>
      <c r="BS80" s="571">
        <f t="shared" si="289"/>
        <v>0</v>
      </c>
      <c r="BT80" s="571">
        <f t="shared" si="289"/>
        <v>0</v>
      </c>
      <c r="BU80" s="571">
        <f t="shared" si="289"/>
        <v>0</v>
      </c>
      <c r="BV80" s="571">
        <f t="shared" si="289"/>
        <v>36798</v>
      </c>
      <c r="BW80" s="571">
        <f t="shared" si="289"/>
        <v>80451</v>
      </c>
      <c r="BX80" s="571">
        <f t="shared" si="289"/>
        <v>71304</v>
      </c>
      <c r="BY80" s="16"/>
      <c r="BZ80" s="571">
        <f t="shared" si="290"/>
        <v>0</v>
      </c>
      <c r="CA80" s="571">
        <f t="shared" si="290"/>
        <v>0</v>
      </c>
      <c r="CB80" s="571">
        <f t="shared" si="290"/>
        <v>0</v>
      </c>
      <c r="CC80" s="571">
        <f t="shared" si="290"/>
        <v>0</v>
      </c>
      <c r="CD80" s="571">
        <f t="shared" si="290"/>
        <v>0</v>
      </c>
      <c r="CE80" s="571">
        <f t="shared" si="290"/>
        <v>77076</v>
      </c>
      <c r="CF80" s="571">
        <f t="shared" si="290"/>
        <v>75825</v>
      </c>
      <c r="CG80" s="571">
        <f t="shared" si="290"/>
        <v>35652</v>
      </c>
      <c r="CH80" s="120">
        <f t="shared" si="125"/>
        <v>0</v>
      </c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</row>
    <row r="81" spans="1:118" ht="15" outlineLevel="1">
      <c r="A81" s="572" t="s">
        <v>175</v>
      </c>
      <c r="B81" s="9">
        <f>'4a 1718 CS PC'!AI47</f>
        <v>8.0000000000000002E-3</v>
      </c>
      <c r="C81" s="9">
        <f>'4a 1718 CS PC'!AP47</f>
        <v>4.7000000000000002E-3</v>
      </c>
      <c r="D81" s="9">
        <f>'4b 1819 CS PC'!AJ47</f>
        <v>8.3999999999999995E-3</v>
      </c>
      <c r="E81" s="9">
        <f>'4b 1819 CS PC'!AT47</f>
        <v>5.0000000000000001E-3</v>
      </c>
      <c r="F81" s="9">
        <f>'4c 1920 CS PC'!AI47</f>
        <v>8.5000000000000006E-3</v>
      </c>
      <c r="G81" s="9">
        <f>'4c 1920 CS PC'!AS47</f>
        <v>5.1000000000000004E-3</v>
      </c>
      <c r="H81" s="9">
        <f>'4d 2021 CS PC'!AI47</f>
        <v>8.3000000000000001E-3</v>
      </c>
      <c r="I81" s="9">
        <f>'4d 2021 CS PC'!AS47</f>
        <v>4.8999999999999998E-3</v>
      </c>
      <c r="J81" s="9">
        <f>'4e 2122 CS PC'!W47</f>
        <v>8.3000000000000001E-3</v>
      </c>
      <c r="K81" s="9">
        <f>'4e 2122 CS PC'!AB47</f>
        <v>4.8999999999999998E-3</v>
      </c>
      <c r="L81" s="9"/>
      <c r="M81" s="571">
        <f t="shared" ref="M81:Y81" si="303">M143+M205+M267</f>
        <v>0</v>
      </c>
      <c r="N81" s="571">
        <f t="shared" si="303"/>
        <v>0</v>
      </c>
      <c r="O81" s="571">
        <f t="shared" si="303"/>
        <v>0</v>
      </c>
      <c r="P81" s="571">
        <f t="shared" si="303"/>
        <v>0</v>
      </c>
      <c r="Q81" s="571">
        <f t="shared" si="303"/>
        <v>0</v>
      </c>
      <c r="R81" s="571">
        <f t="shared" si="303"/>
        <v>0</v>
      </c>
      <c r="S81" s="571">
        <f t="shared" si="303"/>
        <v>0</v>
      </c>
      <c r="T81" s="571">
        <f t="shared" si="303"/>
        <v>0</v>
      </c>
      <c r="U81" s="571">
        <f t="shared" si="303"/>
        <v>0</v>
      </c>
      <c r="V81" s="571">
        <f t="shared" si="303"/>
        <v>3463</v>
      </c>
      <c r="W81" s="571">
        <f t="shared" si="303"/>
        <v>7166</v>
      </c>
      <c r="X81" s="571">
        <f t="shared" si="303"/>
        <v>14293</v>
      </c>
      <c r="Y81" s="571">
        <f t="shared" si="303"/>
        <v>7945</v>
      </c>
      <c r="Z81" s="571">
        <f t="shared" ref="Z81:AA81" si="304">Z143+Z205+Z267</f>
        <v>0</v>
      </c>
      <c r="AA81" s="571">
        <f t="shared" si="304"/>
        <v>10835</v>
      </c>
      <c r="AB81" s="571">
        <f t="shared" ref="AB81:BM81" si="305">AB143+AB205+AB267</f>
        <v>11767</v>
      </c>
      <c r="AC81" s="571">
        <f t="shared" ref="AC81" si="306">AC143+AC205+AC267</f>
        <v>19605</v>
      </c>
      <c r="AD81" s="571">
        <f t="shared" si="305"/>
        <v>5303</v>
      </c>
      <c r="AE81" s="571">
        <f t="shared" si="305"/>
        <v>5303</v>
      </c>
      <c r="AF81" s="571">
        <f t="shared" si="305"/>
        <v>5303</v>
      </c>
      <c r="AG81" s="571">
        <f t="shared" si="305"/>
        <v>5303</v>
      </c>
      <c r="AH81" s="571">
        <f t="shared" si="305"/>
        <v>5303</v>
      </c>
      <c r="AI81" s="571">
        <f t="shared" si="305"/>
        <v>5303</v>
      </c>
      <c r="AJ81" s="571">
        <f t="shared" si="305"/>
        <v>5273</v>
      </c>
      <c r="AK81" s="571">
        <f t="shared" si="305"/>
        <v>5273</v>
      </c>
      <c r="AL81" s="571">
        <f t="shared" si="305"/>
        <v>5273</v>
      </c>
      <c r="AM81" s="571">
        <f t="shared" si="305"/>
        <v>5273</v>
      </c>
      <c r="AN81" s="571">
        <f t="shared" si="305"/>
        <v>5273</v>
      </c>
      <c r="AO81" s="571">
        <f t="shared" si="305"/>
        <v>5273</v>
      </c>
      <c r="AP81" s="571">
        <f t="shared" si="305"/>
        <v>5771</v>
      </c>
      <c r="AQ81" s="571">
        <f t="shared" si="305"/>
        <v>5771</v>
      </c>
      <c r="AR81" s="571">
        <f t="shared" si="305"/>
        <v>5771</v>
      </c>
      <c r="AS81" s="571">
        <f t="shared" si="305"/>
        <v>5771</v>
      </c>
      <c r="AT81" s="571">
        <f t="shared" si="305"/>
        <v>5771</v>
      </c>
      <c r="AU81" s="571">
        <f t="shared" si="305"/>
        <v>5771</v>
      </c>
      <c r="AV81" s="571">
        <f t="shared" si="305"/>
        <v>5771</v>
      </c>
      <c r="AW81" s="571">
        <f t="shared" si="305"/>
        <v>5771</v>
      </c>
      <c r="AX81" s="571">
        <f t="shared" si="305"/>
        <v>5771</v>
      </c>
      <c r="AY81" s="571">
        <f t="shared" si="305"/>
        <v>5741</v>
      </c>
      <c r="AZ81" s="571">
        <f t="shared" si="305"/>
        <v>5741</v>
      </c>
      <c r="BA81" s="571">
        <f t="shared" si="305"/>
        <v>5741</v>
      </c>
      <c r="BB81" s="571">
        <f t="shared" si="305"/>
        <v>5109</v>
      </c>
      <c r="BC81" s="571">
        <f t="shared" si="305"/>
        <v>5109</v>
      </c>
      <c r="BD81" s="571">
        <f t="shared" si="305"/>
        <v>5108</v>
      </c>
      <c r="BE81" s="571">
        <f t="shared" si="305"/>
        <v>5109</v>
      </c>
      <c r="BF81" s="571">
        <f t="shared" si="305"/>
        <v>5109</v>
      </c>
      <c r="BG81" s="571">
        <f t="shared" si="305"/>
        <v>5109</v>
      </c>
      <c r="BH81" s="571">
        <f t="shared" si="305"/>
        <v>5109</v>
      </c>
      <c r="BI81" s="571">
        <f t="shared" si="305"/>
        <v>5109</v>
      </c>
      <c r="BJ81" s="571">
        <f t="shared" si="305"/>
        <v>5109</v>
      </c>
      <c r="BK81" s="571">
        <f t="shared" si="305"/>
        <v>5108</v>
      </c>
      <c r="BL81" s="571">
        <f t="shared" si="305"/>
        <v>5108</v>
      </c>
      <c r="BM81" s="571">
        <f t="shared" si="305"/>
        <v>5108</v>
      </c>
      <c r="BN81" s="571"/>
      <c r="BO81" s="571">
        <f t="shared" si="256"/>
        <v>268996</v>
      </c>
      <c r="BP81" s="7"/>
      <c r="BQ81" s="7">
        <f t="shared" si="118"/>
        <v>0</v>
      </c>
      <c r="BR81" s="571">
        <f t="shared" si="289"/>
        <v>0</v>
      </c>
      <c r="BS81" s="571">
        <f t="shared" si="289"/>
        <v>0</v>
      </c>
      <c r="BT81" s="571">
        <f t="shared" si="289"/>
        <v>24922</v>
      </c>
      <c r="BU81" s="571">
        <f t="shared" si="289"/>
        <v>50152</v>
      </c>
      <c r="BV81" s="571">
        <f t="shared" si="289"/>
        <v>63456</v>
      </c>
      <c r="BW81" s="571">
        <f t="shared" si="289"/>
        <v>69162</v>
      </c>
      <c r="BX81" s="571">
        <f t="shared" si="289"/>
        <v>61304</v>
      </c>
      <c r="BY81" s="16"/>
      <c r="BZ81" s="571">
        <f t="shared" si="290"/>
        <v>0</v>
      </c>
      <c r="CA81" s="571">
        <f t="shared" si="290"/>
        <v>0</v>
      </c>
      <c r="CB81" s="571">
        <f t="shared" si="290"/>
        <v>3463</v>
      </c>
      <c r="CC81" s="571">
        <f t="shared" si="290"/>
        <v>40239</v>
      </c>
      <c r="CD81" s="571">
        <f t="shared" si="290"/>
        <v>63190</v>
      </c>
      <c r="CE81" s="571">
        <f t="shared" si="290"/>
        <v>66264</v>
      </c>
      <c r="CF81" s="571">
        <f t="shared" si="290"/>
        <v>65189</v>
      </c>
      <c r="CG81" s="571">
        <f t="shared" si="290"/>
        <v>30651</v>
      </c>
      <c r="CH81" s="120">
        <f t="shared" si="125"/>
        <v>0</v>
      </c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</row>
    <row r="82" spans="1:118" ht="15" outlineLevel="1">
      <c r="A82" s="572" t="s">
        <v>176</v>
      </c>
      <c r="B82" s="9">
        <f>'4a 1718 CS PC'!AI48</f>
        <v>1E-4</v>
      </c>
      <c r="C82" s="9">
        <f>'4a 1718 CS PC'!AP48</f>
        <v>1E-4</v>
      </c>
      <c r="D82" s="9">
        <f>'4b 1819 CS PC'!AJ48</f>
        <v>1E-4</v>
      </c>
      <c r="E82" s="9">
        <f>'4b 1819 CS PC'!AT48</f>
        <v>1E-4</v>
      </c>
      <c r="F82" s="9">
        <f>'4c 1920 CS PC'!AI48</f>
        <v>1E-4</v>
      </c>
      <c r="G82" s="9">
        <f>'4c 1920 CS PC'!AS48</f>
        <v>1E-4</v>
      </c>
      <c r="H82" s="9">
        <f>'4d 2021 CS PC'!AI48</f>
        <v>1E-4</v>
      </c>
      <c r="I82" s="9">
        <f>'4d 2021 CS PC'!AS48</f>
        <v>1E-4</v>
      </c>
      <c r="J82" s="9">
        <f>'4e 2122 CS PC'!W48</f>
        <v>1E-4</v>
      </c>
      <c r="K82" s="9">
        <f>'4e 2122 CS PC'!AB48</f>
        <v>1E-4</v>
      </c>
      <c r="L82" s="9"/>
      <c r="M82" s="571">
        <f t="shared" ref="M82:Y82" si="307">M144+M206+M268</f>
        <v>0</v>
      </c>
      <c r="N82" s="571">
        <f t="shared" si="307"/>
        <v>0</v>
      </c>
      <c r="O82" s="571">
        <f t="shared" si="307"/>
        <v>0</v>
      </c>
      <c r="P82" s="571">
        <f t="shared" si="307"/>
        <v>0</v>
      </c>
      <c r="Q82" s="571">
        <f t="shared" si="307"/>
        <v>0</v>
      </c>
      <c r="R82" s="571">
        <f t="shared" si="307"/>
        <v>0</v>
      </c>
      <c r="S82" s="571">
        <f t="shared" si="307"/>
        <v>0</v>
      </c>
      <c r="T82" s="571">
        <f t="shared" si="307"/>
        <v>0</v>
      </c>
      <c r="U82" s="571">
        <f t="shared" si="307"/>
        <v>0</v>
      </c>
      <c r="V82" s="571">
        <f t="shared" si="307"/>
        <v>41</v>
      </c>
      <c r="W82" s="571">
        <f t="shared" si="307"/>
        <v>84</v>
      </c>
      <c r="X82" s="571">
        <f t="shared" si="307"/>
        <v>169</v>
      </c>
      <c r="Y82" s="571">
        <f t="shared" si="307"/>
        <v>95</v>
      </c>
      <c r="Z82" s="571">
        <f t="shared" ref="Z82:AA82" si="308">Z144+Z206+Z268</f>
        <v>0</v>
      </c>
      <c r="AA82" s="571">
        <f t="shared" si="308"/>
        <v>131</v>
      </c>
      <c r="AB82" s="571">
        <f t="shared" ref="AB82:BM82" si="309">AB144+AB206+AB268</f>
        <v>142</v>
      </c>
      <c r="AC82" s="571">
        <f t="shared" ref="AC82" si="310">AC144+AC206+AC268</f>
        <v>236</v>
      </c>
      <c r="AD82" s="571">
        <f t="shared" si="309"/>
        <v>64</v>
      </c>
      <c r="AE82" s="571">
        <f t="shared" si="309"/>
        <v>64</v>
      </c>
      <c r="AF82" s="571">
        <f t="shared" si="309"/>
        <v>64</v>
      </c>
      <c r="AG82" s="571">
        <f t="shared" si="309"/>
        <v>64</v>
      </c>
      <c r="AH82" s="571">
        <f t="shared" si="309"/>
        <v>64</v>
      </c>
      <c r="AI82" s="571">
        <f t="shared" si="309"/>
        <v>64</v>
      </c>
      <c r="AJ82" s="571">
        <f t="shared" si="309"/>
        <v>107</v>
      </c>
      <c r="AK82" s="571">
        <f t="shared" si="309"/>
        <v>107</v>
      </c>
      <c r="AL82" s="571">
        <f t="shared" si="309"/>
        <v>107</v>
      </c>
      <c r="AM82" s="571">
        <f t="shared" si="309"/>
        <v>107</v>
      </c>
      <c r="AN82" s="571">
        <f t="shared" si="309"/>
        <v>107</v>
      </c>
      <c r="AO82" s="571">
        <f t="shared" si="309"/>
        <v>107</v>
      </c>
      <c r="AP82" s="571">
        <f t="shared" si="309"/>
        <v>118</v>
      </c>
      <c r="AQ82" s="571">
        <f t="shared" si="309"/>
        <v>118</v>
      </c>
      <c r="AR82" s="571">
        <f t="shared" si="309"/>
        <v>118</v>
      </c>
      <c r="AS82" s="571">
        <f t="shared" si="309"/>
        <v>118</v>
      </c>
      <c r="AT82" s="571">
        <f t="shared" si="309"/>
        <v>118</v>
      </c>
      <c r="AU82" s="571">
        <f t="shared" si="309"/>
        <v>118</v>
      </c>
      <c r="AV82" s="571">
        <f t="shared" si="309"/>
        <v>118</v>
      </c>
      <c r="AW82" s="571">
        <f t="shared" si="309"/>
        <v>118</v>
      </c>
      <c r="AX82" s="571">
        <f t="shared" si="309"/>
        <v>118</v>
      </c>
      <c r="AY82" s="571">
        <f t="shared" si="309"/>
        <v>117</v>
      </c>
      <c r="AZ82" s="571">
        <f t="shared" si="309"/>
        <v>117</v>
      </c>
      <c r="BA82" s="571">
        <f t="shared" si="309"/>
        <v>117</v>
      </c>
      <c r="BB82" s="571">
        <f t="shared" si="309"/>
        <v>104</v>
      </c>
      <c r="BC82" s="571">
        <f t="shared" si="309"/>
        <v>104</v>
      </c>
      <c r="BD82" s="571">
        <f t="shared" si="309"/>
        <v>104</v>
      </c>
      <c r="BE82" s="571">
        <f t="shared" si="309"/>
        <v>104</v>
      </c>
      <c r="BF82" s="571">
        <f t="shared" si="309"/>
        <v>104</v>
      </c>
      <c r="BG82" s="571">
        <f t="shared" si="309"/>
        <v>104</v>
      </c>
      <c r="BH82" s="571">
        <f t="shared" si="309"/>
        <v>104</v>
      </c>
      <c r="BI82" s="571">
        <f t="shared" si="309"/>
        <v>104</v>
      </c>
      <c r="BJ82" s="571">
        <f t="shared" si="309"/>
        <v>104</v>
      </c>
      <c r="BK82" s="571">
        <f t="shared" si="309"/>
        <v>104</v>
      </c>
      <c r="BL82" s="571">
        <f t="shared" si="309"/>
        <v>104</v>
      </c>
      <c r="BM82" s="571">
        <f t="shared" si="309"/>
        <v>104</v>
      </c>
      <c r="BN82" s="571"/>
      <c r="BO82" s="571">
        <f t="shared" si="256"/>
        <v>4585</v>
      </c>
      <c r="BP82" s="7"/>
      <c r="BQ82" s="7">
        <f t="shared" si="118"/>
        <v>0</v>
      </c>
      <c r="BR82" s="571">
        <f t="shared" si="289"/>
        <v>0</v>
      </c>
      <c r="BS82" s="571">
        <f t="shared" si="289"/>
        <v>0</v>
      </c>
      <c r="BT82" s="571">
        <f t="shared" si="289"/>
        <v>294</v>
      </c>
      <c r="BU82" s="571">
        <f t="shared" si="289"/>
        <v>604</v>
      </c>
      <c r="BV82" s="571">
        <f t="shared" si="289"/>
        <v>1026</v>
      </c>
      <c r="BW82" s="571">
        <f t="shared" si="289"/>
        <v>1413</v>
      </c>
      <c r="BX82" s="571">
        <f t="shared" si="289"/>
        <v>1248</v>
      </c>
      <c r="BY82" s="16"/>
      <c r="BZ82" s="571">
        <f t="shared" si="290"/>
        <v>0</v>
      </c>
      <c r="CA82" s="571">
        <f t="shared" si="290"/>
        <v>0</v>
      </c>
      <c r="CB82" s="571">
        <f t="shared" si="290"/>
        <v>41</v>
      </c>
      <c r="CC82" s="571">
        <f t="shared" si="290"/>
        <v>479</v>
      </c>
      <c r="CD82" s="571">
        <f t="shared" si="290"/>
        <v>762</v>
      </c>
      <c r="CE82" s="571">
        <f t="shared" si="290"/>
        <v>1350</v>
      </c>
      <c r="CF82" s="571">
        <f t="shared" si="290"/>
        <v>1329</v>
      </c>
      <c r="CG82" s="571">
        <f t="shared" si="290"/>
        <v>624</v>
      </c>
      <c r="CH82" s="120">
        <f t="shared" si="125"/>
        <v>0</v>
      </c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</row>
    <row r="83" spans="1:118" ht="15" outlineLevel="1">
      <c r="A83" s="572" t="s">
        <v>177</v>
      </c>
      <c r="B83" s="9">
        <f>'4a 1718 CS PC'!AI49</f>
        <v>2.3E-3</v>
      </c>
      <c r="C83" s="9">
        <f>'4a 1718 CS PC'!AP49</f>
        <v>1.4E-3</v>
      </c>
      <c r="D83" s="9">
        <f>'4b 1819 CS PC'!AJ49</f>
        <v>2.3999999999999998E-3</v>
      </c>
      <c r="E83" s="9">
        <f>'4b 1819 CS PC'!AT49</f>
        <v>1.5E-3</v>
      </c>
      <c r="F83" s="9">
        <f>'4c 1920 CS PC'!AI49</f>
        <v>2.3999999999999998E-3</v>
      </c>
      <c r="G83" s="9">
        <f>'4c 1920 CS PC'!AS49</f>
        <v>1.5E-3</v>
      </c>
      <c r="H83" s="9">
        <f>'4d 2021 CS PC'!AI49</f>
        <v>2.5000000000000001E-3</v>
      </c>
      <c r="I83" s="9">
        <f>'4d 2021 CS PC'!AS49</f>
        <v>1.5E-3</v>
      </c>
      <c r="J83" s="9">
        <f>'4e 2122 CS PC'!W49</f>
        <v>2.3999999999999998E-3</v>
      </c>
      <c r="K83" s="9">
        <f>'4e 2122 CS PC'!AB49</f>
        <v>1.4E-3</v>
      </c>
      <c r="L83" s="9"/>
      <c r="M83" s="571">
        <f t="shared" ref="M83:Y83" si="311">M145+M207+M269</f>
        <v>0</v>
      </c>
      <c r="N83" s="571">
        <f t="shared" si="311"/>
        <v>0</v>
      </c>
      <c r="O83" s="571">
        <f t="shared" si="311"/>
        <v>0</v>
      </c>
      <c r="P83" s="571">
        <f t="shared" si="311"/>
        <v>0</v>
      </c>
      <c r="Q83" s="571">
        <f t="shared" si="311"/>
        <v>0</v>
      </c>
      <c r="R83" s="571">
        <f t="shared" si="311"/>
        <v>0</v>
      </c>
      <c r="S83" s="571">
        <f t="shared" si="311"/>
        <v>0</v>
      </c>
      <c r="T83" s="571">
        <f t="shared" si="311"/>
        <v>0</v>
      </c>
      <c r="U83" s="571">
        <f t="shared" si="311"/>
        <v>0</v>
      </c>
      <c r="V83" s="571">
        <f t="shared" si="311"/>
        <v>978</v>
      </c>
      <c r="W83" s="571">
        <f t="shared" si="311"/>
        <v>2024</v>
      </c>
      <c r="X83" s="571">
        <f t="shared" si="311"/>
        <v>4036</v>
      </c>
      <c r="Y83" s="571">
        <f t="shared" si="311"/>
        <v>2392</v>
      </c>
      <c r="Z83" s="571">
        <f t="shared" ref="Z83:AA83" si="312">Z145+Z207+Z269</f>
        <v>0</v>
      </c>
      <c r="AA83" s="571">
        <f t="shared" si="312"/>
        <v>3264</v>
      </c>
      <c r="AB83" s="571">
        <f t="shared" ref="AB83:BM83" si="313">AB145+AB207+AB269</f>
        <v>3544</v>
      </c>
      <c r="AC83" s="571">
        <f t="shared" ref="AC83" si="314">AC145+AC207+AC269</f>
        <v>5905</v>
      </c>
      <c r="AD83" s="571">
        <f t="shared" si="313"/>
        <v>1533</v>
      </c>
      <c r="AE83" s="571">
        <f t="shared" si="313"/>
        <v>1533</v>
      </c>
      <c r="AF83" s="571">
        <f t="shared" si="313"/>
        <v>1533</v>
      </c>
      <c r="AG83" s="571">
        <f t="shared" si="313"/>
        <v>1533</v>
      </c>
      <c r="AH83" s="571">
        <f t="shared" si="313"/>
        <v>1533</v>
      </c>
      <c r="AI83" s="571">
        <f t="shared" si="313"/>
        <v>1533</v>
      </c>
      <c r="AJ83" s="571">
        <f t="shared" si="313"/>
        <v>1506</v>
      </c>
      <c r="AK83" s="571">
        <f t="shared" si="313"/>
        <v>1506</v>
      </c>
      <c r="AL83" s="571">
        <f t="shared" si="313"/>
        <v>1506</v>
      </c>
      <c r="AM83" s="571">
        <f t="shared" si="313"/>
        <v>1506</v>
      </c>
      <c r="AN83" s="571">
        <f t="shared" si="313"/>
        <v>1506</v>
      </c>
      <c r="AO83" s="571">
        <f t="shared" si="313"/>
        <v>1506</v>
      </c>
      <c r="AP83" s="571">
        <f t="shared" si="313"/>
        <v>1649</v>
      </c>
      <c r="AQ83" s="571">
        <f t="shared" si="313"/>
        <v>1649</v>
      </c>
      <c r="AR83" s="571">
        <f t="shared" si="313"/>
        <v>1649</v>
      </c>
      <c r="AS83" s="571">
        <f t="shared" si="313"/>
        <v>1649</v>
      </c>
      <c r="AT83" s="571">
        <f t="shared" si="313"/>
        <v>1649</v>
      </c>
      <c r="AU83" s="571">
        <f t="shared" si="313"/>
        <v>1649</v>
      </c>
      <c r="AV83" s="571">
        <f t="shared" si="313"/>
        <v>1649</v>
      </c>
      <c r="AW83" s="571">
        <f t="shared" si="313"/>
        <v>1649</v>
      </c>
      <c r="AX83" s="571">
        <f t="shared" si="313"/>
        <v>1649</v>
      </c>
      <c r="AY83" s="571">
        <f t="shared" si="313"/>
        <v>1640</v>
      </c>
      <c r="AZ83" s="571">
        <f t="shared" si="313"/>
        <v>1640</v>
      </c>
      <c r="BA83" s="571">
        <f t="shared" si="313"/>
        <v>1640</v>
      </c>
      <c r="BB83" s="571">
        <f t="shared" si="313"/>
        <v>1460</v>
      </c>
      <c r="BC83" s="571">
        <f t="shared" si="313"/>
        <v>1460</v>
      </c>
      <c r="BD83" s="571">
        <f t="shared" si="313"/>
        <v>1460</v>
      </c>
      <c r="BE83" s="571">
        <f t="shared" si="313"/>
        <v>1460</v>
      </c>
      <c r="BF83" s="571">
        <f t="shared" si="313"/>
        <v>1460</v>
      </c>
      <c r="BG83" s="571">
        <f t="shared" si="313"/>
        <v>1460</v>
      </c>
      <c r="BH83" s="571">
        <f t="shared" si="313"/>
        <v>1460</v>
      </c>
      <c r="BI83" s="571">
        <f t="shared" si="313"/>
        <v>1460</v>
      </c>
      <c r="BJ83" s="571">
        <f t="shared" si="313"/>
        <v>1460</v>
      </c>
      <c r="BK83" s="571">
        <f t="shared" si="313"/>
        <v>1460</v>
      </c>
      <c r="BL83" s="571">
        <f t="shared" si="313"/>
        <v>1460</v>
      </c>
      <c r="BM83" s="571">
        <f t="shared" si="313"/>
        <v>1460</v>
      </c>
      <c r="BN83" s="571"/>
      <c r="BO83" s="571">
        <f t="shared" si="256"/>
        <v>77658</v>
      </c>
      <c r="BP83" s="7"/>
      <c r="BQ83" s="7">
        <f t="shared" si="118"/>
        <v>0</v>
      </c>
      <c r="BR83" s="571">
        <f t="shared" si="289"/>
        <v>0</v>
      </c>
      <c r="BS83" s="571">
        <f t="shared" si="289"/>
        <v>0</v>
      </c>
      <c r="BT83" s="571">
        <f t="shared" si="289"/>
        <v>7038</v>
      </c>
      <c r="BU83" s="571">
        <f t="shared" si="289"/>
        <v>15105</v>
      </c>
      <c r="BV83" s="571">
        <f t="shared" si="289"/>
        <v>18234</v>
      </c>
      <c r="BW83" s="571">
        <f t="shared" si="289"/>
        <v>19761</v>
      </c>
      <c r="BX83" s="571">
        <f t="shared" si="289"/>
        <v>17520</v>
      </c>
      <c r="BY83" s="16"/>
      <c r="BZ83" s="571">
        <f t="shared" si="290"/>
        <v>0</v>
      </c>
      <c r="CA83" s="571">
        <f t="shared" si="290"/>
        <v>0</v>
      </c>
      <c r="CB83" s="571">
        <f t="shared" si="290"/>
        <v>978</v>
      </c>
      <c r="CC83" s="571">
        <f t="shared" si="290"/>
        <v>11716</v>
      </c>
      <c r="CD83" s="571">
        <f t="shared" si="290"/>
        <v>18647</v>
      </c>
      <c r="CE83" s="571">
        <f t="shared" si="290"/>
        <v>18930</v>
      </c>
      <c r="CF83" s="571">
        <f t="shared" si="290"/>
        <v>18627</v>
      </c>
      <c r="CG83" s="571">
        <f t="shared" si="290"/>
        <v>8760</v>
      </c>
      <c r="CH83" s="120">
        <f t="shared" si="125"/>
        <v>0</v>
      </c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</row>
    <row r="84" spans="1:118" ht="15" outlineLevel="1">
      <c r="A84" s="572" t="s">
        <v>178</v>
      </c>
      <c r="B84" s="9">
        <f>'4a 1718 CS PC'!AI50</f>
        <v>0</v>
      </c>
      <c r="C84" s="9">
        <f>'4a 1718 CS PC'!AP50</f>
        <v>9.1000000000000004E-3</v>
      </c>
      <c r="D84" s="9">
        <f>'4b 1819 CS PC'!AJ50</f>
        <v>0</v>
      </c>
      <c r="E84" s="9">
        <f>'4b 1819 CS PC'!AT50</f>
        <v>9.1000000000000004E-3</v>
      </c>
      <c r="F84" s="9">
        <f>'4c 1920 CS PC'!AI50</f>
        <v>0</v>
      </c>
      <c r="G84" s="9">
        <f>'4c 1920 CS PC'!AS50</f>
        <v>9.1000000000000004E-3</v>
      </c>
      <c r="H84" s="9">
        <f>'4d 2021 CS PC'!AI50</f>
        <v>0</v>
      </c>
      <c r="I84" s="9">
        <f>'4d 2021 CS PC'!AS50</f>
        <v>9.2999999999999992E-3</v>
      </c>
      <c r="J84" s="9">
        <f>'4e 2122 CS PC'!W50</f>
        <v>0</v>
      </c>
      <c r="K84" s="9">
        <f>'4e 2122 CS PC'!AB50</f>
        <v>9.4999999999999998E-3</v>
      </c>
      <c r="L84" s="9"/>
      <c r="M84" s="571">
        <f t="shared" ref="M84:Y84" si="315">M146+M208+M270</f>
        <v>0</v>
      </c>
      <c r="N84" s="571">
        <f t="shared" si="315"/>
        <v>0</v>
      </c>
      <c r="O84" s="571">
        <f t="shared" si="315"/>
        <v>0</v>
      </c>
      <c r="P84" s="571">
        <f t="shared" si="315"/>
        <v>0</v>
      </c>
      <c r="Q84" s="571">
        <f t="shared" si="315"/>
        <v>0</v>
      </c>
      <c r="R84" s="571">
        <f t="shared" si="315"/>
        <v>0</v>
      </c>
      <c r="S84" s="571">
        <f t="shared" si="315"/>
        <v>0</v>
      </c>
      <c r="T84" s="571">
        <f t="shared" si="315"/>
        <v>0</v>
      </c>
      <c r="U84" s="571">
        <f t="shared" si="315"/>
        <v>0</v>
      </c>
      <c r="V84" s="571">
        <f t="shared" si="315"/>
        <v>0</v>
      </c>
      <c r="W84" s="571">
        <f t="shared" si="315"/>
        <v>0</v>
      </c>
      <c r="X84" s="571">
        <f t="shared" si="315"/>
        <v>0</v>
      </c>
      <c r="Y84" s="571">
        <f t="shared" si="315"/>
        <v>0</v>
      </c>
      <c r="Z84" s="571">
        <f t="shared" ref="Z84:AA84" si="316">Z146+Z208+Z270</f>
        <v>0</v>
      </c>
      <c r="AA84" s="571">
        <f t="shared" si="316"/>
        <v>0</v>
      </c>
      <c r="AB84" s="571">
        <f t="shared" ref="AB84:BM84" si="317">AB146+AB208+AB270</f>
        <v>0</v>
      </c>
      <c r="AC84" s="571">
        <f t="shared" ref="AC84" si="318">AC146+AC208+AC270</f>
        <v>0</v>
      </c>
      <c r="AD84" s="571">
        <f t="shared" si="317"/>
        <v>0</v>
      </c>
      <c r="AE84" s="571">
        <f t="shared" si="317"/>
        <v>0</v>
      </c>
      <c r="AF84" s="571">
        <f t="shared" si="317"/>
        <v>0</v>
      </c>
      <c r="AG84" s="571">
        <f t="shared" si="317"/>
        <v>0</v>
      </c>
      <c r="AH84" s="571">
        <f t="shared" si="317"/>
        <v>0</v>
      </c>
      <c r="AI84" s="571">
        <f t="shared" si="317"/>
        <v>0</v>
      </c>
      <c r="AJ84" s="571">
        <f t="shared" si="317"/>
        <v>10223</v>
      </c>
      <c r="AK84" s="571">
        <f t="shared" si="317"/>
        <v>10223</v>
      </c>
      <c r="AL84" s="571">
        <f t="shared" si="317"/>
        <v>10223</v>
      </c>
      <c r="AM84" s="571">
        <f t="shared" si="317"/>
        <v>10223</v>
      </c>
      <c r="AN84" s="571">
        <f t="shared" si="317"/>
        <v>10223</v>
      </c>
      <c r="AO84" s="571">
        <f t="shared" si="317"/>
        <v>10223</v>
      </c>
      <c r="AP84" s="571">
        <f t="shared" si="317"/>
        <v>11189</v>
      </c>
      <c r="AQ84" s="571">
        <f t="shared" si="317"/>
        <v>11189</v>
      </c>
      <c r="AR84" s="571">
        <f t="shared" si="317"/>
        <v>11189</v>
      </c>
      <c r="AS84" s="571">
        <f t="shared" si="317"/>
        <v>11189</v>
      </c>
      <c r="AT84" s="571">
        <f t="shared" si="317"/>
        <v>11189</v>
      </c>
      <c r="AU84" s="571">
        <f t="shared" si="317"/>
        <v>11189</v>
      </c>
      <c r="AV84" s="571">
        <f t="shared" si="317"/>
        <v>11189</v>
      </c>
      <c r="AW84" s="571">
        <f t="shared" si="317"/>
        <v>11189</v>
      </c>
      <c r="AX84" s="571">
        <f t="shared" si="317"/>
        <v>11189</v>
      </c>
      <c r="AY84" s="571">
        <f t="shared" si="317"/>
        <v>11129</v>
      </c>
      <c r="AZ84" s="571">
        <f t="shared" si="317"/>
        <v>11129</v>
      </c>
      <c r="BA84" s="571">
        <f t="shared" si="317"/>
        <v>11129</v>
      </c>
      <c r="BB84" s="571">
        <f t="shared" si="317"/>
        <v>9904</v>
      </c>
      <c r="BC84" s="571">
        <f t="shared" si="317"/>
        <v>9904</v>
      </c>
      <c r="BD84" s="571">
        <f t="shared" si="317"/>
        <v>9904</v>
      </c>
      <c r="BE84" s="571">
        <f t="shared" si="317"/>
        <v>9904</v>
      </c>
      <c r="BF84" s="571">
        <f t="shared" si="317"/>
        <v>9904</v>
      </c>
      <c r="BG84" s="571">
        <f t="shared" si="317"/>
        <v>9904</v>
      </c>
      <c r="BH84" s="571">
        <f t="shared" si="317"/>
        <v>9904</v>
      </c>
      <c r="BI84" s="571">
        <f t="shared" si="317"/>
        <v>9904</v>
      </c>
      <c r="BJ84" s="571">
        <f t="shared" si="317"/>
        <v>9904</v>
      </c>
      <c r="BK84" s="571">
        <f t="shared" si="317"/>
        <v>9904</v>
      </c>
      <c r="BL84" s="571">
        <f t="shared" si="317"/>
        <v>9904</v>
      </c>
      <c r="BM84" s="571">
        <f t="shared" si="317"/>
        <v>9904</v>
      </c>
      <c r="BN84" s="571"/>
      <c r="BO84" s="571">
        <f t="shared" si="256"/>
        <v>314274</v>
      </c>
      <c r="BP84" s="7"/>
      <c r="BQ84" s="7">
        <f t="shared" si="118"/>
        <v>0</v>
      </c>
      <c r="BR84" s="571">
        <f t="shared" si="289"/>
        <v>0</v>
      </c>
      <c r="BS84" s="571">
        <f t="shared" si="289"/>
        <v>0</v>
      </c>
      <c r="BT84" s="571">
        <f t="shared" si="289"/>
        <v>0</v>
      </c>
      <c r="BU84" s="571">
        <f t="shared" si="289"/>
        <v>0</v>
      </c>
      <c r="BV84" s="571">
        <f t="shared" si="289"/>
        <v>61338</v>
      </c>
      <c r="BW84" s="571">
        <f t="shared" si="289"/>
        <v>134088</v>
      </c>
      <c r="BX84" s="571">
        <f t="shared" si="289"/>
        <v>118848</v>
      </c>
      <c r="BY84" s="16"/>
      <c r="BZ84" s="571">
        <f t="shared" si="290"/>
        <v>0</v>
      </c>
      <c r="CA84" s="571">
        <f t="shared" si="290"/>
        <v>0</v>
      </c>
      <c r="CB84" s="571">
        <f t="shared" si="290"/>
        <v>0</v>
      </c>
      <c r="CC84" s="571">
        <f t="shared" si="290"/>
        <v>0</v>
      </c>
      <c r="CD84" s="571">
        <f t="shared" si="290"/>
        <v>0</v>
      </c>
      <c r="CE84" s="571">
        <f t="shared" si="290"/>
        <v>128472</v>
      </c>
      <c r="CF84" s="571">
        <f t="shared" si="290"/>
        <v>126378</v>
      </c>
      <c r="CG84" s="571">
        <f t="shared" si="290"/>
        <v>59424</v>
      </c>
      <c r="CH84" s="120">
        <f t="shared" si="125"/>
        <v>0</v>
      </c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</row>
    <row r="85" spans="1:118" ht="15" outlineLevel="1">
      <c r="A85" s="572" t="s">
        <v>179</v>
      </c>
      <c r="B85" s="9">
        <f>'4a 1718 CS PC'!AI51</f>
        <v>0</v>
      </c>
      <c r="C85" s="9">
        <f>'4a 1718 CS PC'!AP51</f>
        <v>9.1999999999999998E-3</v>
      </c>
      <c r="D85" s="9">
        <f>'4b 1819 CS PC'!AJ51</f>
        <v>0</v>
      </c>
      <c r="E85" s="9">
        <f>'4b 1819 CS PC'!AT51</f>
        <v>8.5000000000000006E-3</v>
      </c>
      <c r="F85" s="9">
        <f>'4c 1920 CS PC'!AI51</f>
        <v>0</v>
      </c>
      <c r="G85" s="9">
        <f>'4c 1920 CS PC'!AS51</f>
        <v>8.3000000000000001E-3</v>
      </c>
      <c r="H85" s="9">
        <f>'4d 2021 CS PC'!AI51</f>
        <v>0</v>
      </c>
      <c r="I85" s="9">
        <f>'4d 2021 CS PC'!AS51</f>
        <v>8.3999999999999995E-3</v>
      </c>
      <c r="J85" s="9">
        <f>'4e 2122 CS PC'!W51</f>
        <v>0</v>
      </c>
      <c r="K85" s="9">
        <f>'4e 2122 CS PC'!AB51</f>
        <v>8.5000000000000006E-3</v>
      </c>
      <c r="L85" s="9"/>
      <c r="M85" s="571">
        <f t="shared" ref="M85:Y85" si="319">M147+M209+M271</f>
        <v>0</v>
      </c>
      <c r="N85" s="571">
        <f t="shared" si="319"/>
        <v>0</v>
      </c>
      <c r="O85" s="571">
        <f t="shared" si="319"/>
        <v>0</v>
      </c>
      <c r="P85" s="571">
        <f t="shared" si="319"/>
        <v>0</v>
      </c>
      <c r="Q85" s="571">
        <f t="shared" si="319"/>
        <v>0</v>
      </c>
      <c r="R85" s="571">
        <f t="shared" si="319"/>
        <v>0</v>
      </c>
      <c r="S85" s="571">
        <f t="shared" si="319"/>
        <v>0</v>
      </c>
      <c r="T85" s="571">
        <f t="shared" si="319"/>
        <v>0</v>
      </c>
      <c r="U85" s="571">
        <f t="shared" si="319"/>
        <v>0</v>
      </c>
      <c r="V85" s="571">
        <f t="shared" si="319"/>
        <v>0</v>
      </c>
      <c r="W85" s="571">
        <f t="shared" si="319"/>
        <v>0</v>
      </c>
      <c r="X85" s="571">
        <f t="shared" si="319"/>
        <v>0</v>
      </c>
      <c r="Y85" s="571">
        <f t="shared" si="319"/>
        <v>0</v>
      </c>
      <c r="Z85" s="571">
        <f t="shared" ref="Z85:AA85" si="320">Z147+Z209+Z271</f>
        <v>0</v>
      </c>
      <c r="AA85" s="571">
        <f t="shared" si="320"/>
        <v>0</v>
      </c>
      <c r="AB85" s="571">
        <f t="shared" ref="AB85:BM85" si="321">AB147+AB209+AB271</f>
        <v>0</v>
      </c>
      <c r="AC85" s="571">
        <f t="shared" ref="AC85" si="322">AC147+AC209+AC271</f>
        <v>0</v>
      </c>
      <c r="AD85" s="571">
        <f t="shared" si="321"/>
        <v>0</v>
      </c>
      <c r="AE85" s="571">
        <f t="shared" si="321"/>
        <v>0</v>
      </c>
      <c r="AF85" s="571">
        <f t="shared" si="321"/>
        <v>0</v>
      </c>
      <c r="AG85" s="571">
        <f t="shared" si="321"/>
        <v>0</v>
      </c>
      <c r="AH85" s="571">
        <f t="shared" si="321"/>
        <v>0</v>
      </c>
      <c r="AI85" s="571">
        <f t="shared" si="321"/>
        <v>0</v>
      </c>
      <c r="AJ85" s="571">
        <f t="shared" si="321"/>
        <v>9146</v>
      </c>
      <c r="AK85" s="571">
        <f t="shared" si="321"/>
        <v>9146</v>
      </c>
      <c r="AL85" s="571">
        <f t="shared" si="321"/>
        <v>9146</v>
      </c>
      <c r="AM85" s="571">
        <f t="shared" si="321"/>
        <v>9146</v>
      </c>
      <c r="AN85" s="571">
        <f t="shared" si="321"/>
        <v>9146</v>
      </c>
      <c r="AO85" s="571">
        <f t="shared" si="321"/>
        <v>9146</v>
      </c>
      <c r="AP85" s="571">
        <f t="shared" si="321"/>
        <v>10011</v>
      </c>
      <c r="AQ85" s="571">
        <f t="shared" si="321"/>
        <v>10011</v>
      </c>
      <c r="AR85" s="571">
        <f t="shared" si="321"/>
        <v>10011</v>
      </c>
      <c r="AS85" s="571">
        <f t="shared" si="321"/>
        <v>10011</v>
      </c>
      <c r="AT85" s="571">
        <f t="shared" si="321"/>
        <v>10011</v>
      </c>
      <c r="AU85" s="571">
        <f t="shared" si="321"/>
        <v>10011</v>
      </c>
      <c r="AV85" s="571">
        <f t="shared" si="321"/>
        <v>10011</v>
      </c>
      <c r="AW85" s="571">
        <f t="shared" si="321"/>
        <v>10011</v>
      </c>
      <c r="AX85" s="571">
        <f t="shared" si="321"/>
        <v>10011</v>
      </c>
      <c r="AY85" s="571">
        <f t="shared" si="321"/>
        <v>9959</v>
      </c>
      <c r="AZ85" s="571">
        <f t="shared" si="321"/>
        <v>9959</v>
      </c>
      <c r="BA85" s="571">
        <f t="shared" si="321"/>
        <v>9959</v>
      </c>
      <c r="BB85" s="571">
        <f t="shared" si="321"/>
        <v>8863</v>
      </c>
      <c r="BC85" s="571">
        <f t="shared" si="321"/>
        <v>8863</v>
      </c>
      <c r="BD85" s="571">
        <f t="shared" si="321"/>
        <v>8863</v>
      </c>
      <c r="BE85" s="571">
        <f t="shared" si="321"/>
        <v>8863</v>
      </c>
      <c r="BF85" s="571">
        <f t="shared" si="321"/>
        <v>8863</v>
      </c>
      <c r="BG85" s="571">
        <f t="shared" si="321"/>
        <v>8863</v>
      </c>
      <c r="BH85" s="571">
        <f t="shared" si="321"/>
        <v>8863</v>
      </c>
      <c r="BI85" s="571">
        <f t="shared" si="321"/>
        <v>8863</v>
      </c>
      <c r="BJ85" s="571">
        <f t="shared" si="321"/>
        <v>8863</v>
      </c>
      <c r="BK85" s="571">
        <f t="shared" si="321"/>
        <v>8863</v>
      </c>
      <c r="BL85" s="571">
        <f t="shared" si="321"/>
        <v>8863</v>
      </c>
      <c r="BM85" s="571">
        <f t="shared" si="321"/>
        <v>8863</v>
      </c>
      <c r="BN85" s="571"/>
      <c r="BO85" s="571">
        <f t="shared" si="256"/>
        <v>281208</v>
      </c>
      <c r="BP85" s="7"/>
      <c r="BQ85" s="7">
        <f t="shared" si="118"/>
        <v>0</v>
      </c>
      <c r="BR85" s="571">
        <f t="shared" si="289"/>
        <v>0</v>
      </c>
      <c r="BS85" s="571">
        <f t="shared" si="289"/>
        <v>0</v>
      </c>
      <c r="BT85" s="571">
        <f t="shared" si="289"/>
        <v>0</v>
      </c>
      <c r="BU85" s="571">
        <f t="shared" si="289"/>
        <v>0</v>
      </c>
      <c r="BV85" s="571">
        <f t="shared" si="289"/>
        <v>54876</v>
      </c>
      <c r="BW85" s="571">
        <f t="shared" si="289"/>
        <v>119976</v>
      </c>
      <c r="BX85" s="571">
        <f t="shared" si="289"/>
        <v>106356</v>
      </c>
      <c r="BY85" s="16"/>
      <c r="BZ85" s="571">
        <f t="shared" si="290"/>
        <v>0</v>
      </c>
      <c r="CA85" s="571">
        <f t="shared" si="290"/>
        <v>0</v>
      </c>
      <c r="CB85" s="571">
        <f t="shared" si="290"/>
        <v>0</v>
      </c>
      <c r="CC85" s="571">
        <f t="shared" si="290"/>
        <v>0</v>
      </c>
      <c r="CD85" s="571">
        <f t="shared" si="290"/>
        <v>0</v>
      </c>
      <c r="CE85" s="571">
        <f t="shared" si="290"/>
        <v>114942</v>
      </c>
      <c r="CF85" s="571">
        <f t="shared" si="290"/>
        <v>113088</v>
      </c>
      <c r="CG85" s="571">
        <f t="shared" si="290"/>
        <v>53178</v>
      </c>
      <c r="CH85" s="120">
        <f t="shared" si="125"/>
        <v>0</v>
      </c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</row>
    <row r="86" spans="1:118" ht="15" outlineLevel="1">
      <c r="A86" s="572" t="s">
        <v>180</v>
      </c>
      <c r="B86" s="9">
        <f>'4a 1718 CS PC'!AI52</f>
        <v>3.1899999999999998E-2</v>
      </c>
      <c r="C86" s="9">
        <f>'4a 1718 CS PC'!AP52</f>
        <v>1.89E-2</v>
      </c>
      <c r="D86" s="9">
        <f>'4b 1819 CS PC'!AJ52</f>
        <v>3.1199999999999999E-2</v>
      </c>
      <c r="E86" s="9">
        <f>'4b 1819 CS PC'!AT52</f>
        <v>1.8599999999999998E-2</v>
      </c>
      <c r="F86" s="9">
        <f>'4c 1920 CS PC'!AI52</f>
        <v>3.0700000000000002E-2</v>
      </c>
      <c r="G86" s="9">
        <f>'4c 1920 CS PC'!AS52</f>
        <v>1.8499999999999999E-2</v>
      </c>
      <c r="H86" s="9">
        <f>'4d 2021 CS PC'!AI52</f>
        <v>2.9399999999999999E-2</v>
      </c>
      <c r="I86" s="9">
        <f>'4d 2021 CS PC'!AS52</f>
        <v>1.7500000000000002E-2</v>
      </c>
      <c r="J86" s="9">
        <f>'4e 2122 CS PC'!W52</f>
        <v>2.8899999999999999E-2</v>
      </c>
      <c r="K86" s="9">
        <f>'4e 2122 CS PC'!AB52</f>
        <v>1.7100000000000001E-2</v>
      </c>
      <c r="L86" s="9"/>
      <c r="M86" s="571">
        <f t="shared" ref="M86:Y86" si="323">M148+M210+M272</f>
        <v>0</v>
      </c>
      <c r="N86" s="571">
        <f t="shared" si="323"/>
        <v>0</v>
      </c>
      <c r="O86" s="571">
        <f t="shared" si="323"/>
        <v>0</v>
      </c>
      <c r="P86" s="571">
        <f t="shared" si="323"/>
        <v>0</v>
      </c>
      <c r="Q86" s="571">
        <f t="shared" si="323"/>
        <v>0</v>
      </c>
      <c r="R86" s="571">
        <f t="shared" si="323"/>
        <v>0</v>
      </c>
      <c r="S86" s="571">
        <f t="shared" si="323"/>
        <v>0</v>
      </c>
      <c r="T86" s="571">
        <f t="shared" si="323"/>
        <v>0</v>
      </c>
      <c r="U86" s="571">
        <f t="shared" si="323"/>
        <v>0</v>
      </c>
      <c r="V86" s="571">
        <f t="shared" si="323"/>
        <v>12508</v>
      </c>
      <c r="W86" s="571">
        <f t="shared" si="323"/>
        <v>25884</v>
      </c>
      <c r="X86" s="571">
        <f t="shared" si="323"/>
        <v>51625</v>
      </c>
      <c r="Y86" s="571">
        <f t="shared" si="323"/>
        <v>28139</v>
      </c>
      <c r="Z86" s="571">
        <f t="shared" ref="Z86:AA86" si="324">Z148+Z210+Z272</f>
        <v>0</v>
      </c>
      <c r="AA86" s="571">
        <f t="shared" si="324"/>
        <v>38382</v>
      </c>
      <c r="AB86" s="571">
        <f t="shared" ref="AB86:BM86" si="325">AB148+AB210+AB272</f>
        <v>41679</v>
      </c>
      <c r="AC86" s="571">
        <f t="shared" ref="AC86" si="326">AC148+AC210+AC272</f>
        <v>69444</v>
      </c>
      <c r="AD86" s="571">
        <f t="shared" si="325"/>
        <v>18465</v>
      </c>
      <c r="AE86" s="571">
        <f t="shared" si="325"/>
        <v>18465</v>
      </c>
      <c r="AF86" s="571">
        <f t="shared" si="325"/>
        <v>18465</v>
      </c>
      <c r="AG86" s="571">
        <f t="shared" si="325"/>
        <v>18465</v>
      </c>
      <c r="AH86" s="571">
        <f t="shared" si="325"/>
        <v>18464</v>
      </c>
      <c r="AI86" s="571">
        <f t="shared" si="325"/>
        <v>18464</v>
      </c>
      <c r="AJ86" s="571">
        <f t="shared" si="325"/>
        <v>18401</v>
      </c>
      <c r="AK86" s="571">
        <f t="shared" si="325"/>
        <v>18401</v>
      </c>
      <c r="AL86" s="571">
        <f t="shared" si="325"/>
        <v>18401</v>
      </c>
      <c r="AM86" s="571">
        <f t="shared" si="325"/>
        <v>18401</v>
      </c>
      <c r="AN86" s="571">
        <f t="shared" si="325"/>
        <v>18401</v>
      </c>
      <c r="AO86" s="571">
        <f t="shared" si="325"/>
        <v>18401</v>
      </c>
      <c r="AP86" s="571">
        <f t="shared" si="325"/>
        <v>20140</v>
      </c>
      <c r="AQ86" s="571">
        <f t="shared" si="325"/>
        <v>20140</v>
      </c>
      <c r="AR86" s="571">
        <f t="shared" si="325"/>
        <v>20140</v>
      </c>
      <c r="AS86" s="571">
        <f t="shared" si="325"/>
        <v>20140</v>
      </c>
      <c r="AT86" s="571">
        <f t="shared" si="325"/>
        <v>20140</v>
      </c>
      <c r="AU86" s="571">
        <f t="shared" si="325"/>
        <v>20140</v>
      </c>
      <c r="AV86" s="571">
        <f t="shared" si="325"/>
        <v>20140</v>
      </c>
      <c r="AW86" s="571">
        <f t="shared" si="325"/>
        <v>20140</v>
      </c>
      <c r="AX86" s="571">
        <f t="shared" si="325"/>
        <v>20140</v>
      </c>
      <c r="AY86" s="571">
        <f t="shared" si="325"/>
        <v>20034</v>
      </c>
      <c r="AZ86" s="571">
        <f t="shared" si="325"/>
        <v>20034</v>
      </c>
      <c r="BA86" s="571">
        <f t="shared" si="325"/>
        <v>20034</v>
      </c>
      <c r="BB86" s="571">
        <f t="shared" si="325"/>
        <v>17828</v>
      </c>
      <c r="BC86" s="571">
        <f t="shared" si="325"/>
        <v>17828</v>
      </c>
      <c r="BD86" s="571">
        <f t="shared" si="325"/>
        <v>17828</v>
      </c>
      <c r="BE86" s="571">
        <f t="shared" si="325"/>
        <v>17828</v>
      </c>
      <c r="BF86" s="571">
        <f t="shared" si="325"/>
        <v>17828</v>
      </c>
      <c r="BG86" s="571">
        <f t="shared" si="325"/>
        <v>17828</v>
      </c>
      <c r="BH86" s="571">
        <f t="shared" si="325"/>
        <v>17828</v>
      </c>
      <c r="BI86" s="571">
        <f t="shared" si="325"/>
        <v>17828</v>
      </c>
      <c r="BJ86" s="571">
        <f t="shared" si="325"/>
        <v>17828</v>
      </c>
      <c r="BK86" s="571">
        <f t="shared" si="325"/>
        <v>17828</v>
      </c>
      <c r="BL86" s="571">
        <f t="shared" si="325"/>
        <v>17828</v>
      </c>
      <c r="BM86" s="571">
        <f t="shared" si="325"/>
        <v>17828</v>
      </c>
      <c r="BN86" s="571"/>
      <c r="BO86" s="571">
        <f t="shared" si="256"/>
        <v>944153</v>
      </c>
      <c r="BP86" s="7"/>
      <c r="BQ86" s="7">
        <f t="shared" si="118"/>
        <v>0</v>
      </c>
      <c r="BR86" s="571">
        <f t="shared" si="289"/>
        <v>0</v>
      </c>
      <c r="BS86" s="571">
        <f t="shared" si="289"/>
        <v>0</v>
      </c>
      <c r="BT86" s="571">
        <f t="shared" si="289"/>
        <v>90017</v>
      </c>
      <c r="BU86" s="571">
        <f t="shared" si="289"/>
        <v>177644</v>
      </c>
      <c r="BV86" s="571">
        <f t="shared" si="289"/>
        <v>221194</v>
      </c>
      <c r="BW86" s="571">
        <f t="shared" si="289"/>
        <v>241362</v>
      </c>
      <c r="BX86" s="571">
        <f t="shared" si="289"/>
        <v>213936</v>
      </c>
      <c r="BY86" s="16"/>
      <c r="BZ86" s="571">
        <f t="shared" si="290"/>
        <v>0</v>
      </c>
      <c r="CA86" s="571">
        <f t="shared" si="290"/>
        <v>0</v>
      </c>
      <c r="CB86" s="571">
        <f t="shared" si="290"/>
        <v>12508</v>
      </c>
      <c r="CC86" s="571">
        <f t="shared" si="290"/>
        <v>144030</v>
      </c>
      <c r="CD86" s="571">
        <f t="shared" si="290"/>
        <v>221911</v>
      </c>
      <c r="CE86" s="571">
        <f t="shared" si="290"/>
        <v>231246</v>
      </c>
      <c r="CF86" s="571">
        <f t="shared" si="290"/>
        <v>227490</v>
      </c>
      <c r="CG86" s="571">
        <f t="shared" si="290"/>
        <v>106968</v>
      </c>
      <c r="CH86" s="120">
        <f t="shared" si="125"/>
        <v>0</v>
      </c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</row>
    <row r="87" spans="1:118" ht="15" outlineLevel="1">
      <c r="A87" s="572" t="s">
        <v>181</v>
      </c>
      <c r="B87" s="9">
        <f>'4a 1718 CS PC'!AI53</f>
        <v>5.1999999999999998E-3</v>
      </c>
      <c r="C87" s="9">
        <f>'4a 1718 CS PC'!AP53</f>
        <v>3.0999999999999999E-3</v>
      </c>
      <c r="D87" s="9">
        <f>'4b 1819 CS PC'!AJ53</f>
        <v>5.1999999999999998E-3</v>
      </c>
      <c r="E87" s="9">
        <f>'4b 1819 CS PC'!AT53</f>
        <v>3.0999999999999999E-3</v>
      </c>
      <c r="F87" s="9">
        <f>'4c 1920 CS PC'!AI53</f>
        <v>5.1999999999999998E-3</v>
      </c>
      <c r="G87" s="9">
        <f>'4c 1920 CS PC'!AS53</f>
        <v>3.0999999999999999E-3</v>
      </c>
      <c r="H87" s="9">
        <f>'4d 2021 CS PC'!AI53</f>
        <v>5.1000000000000004E-3</v>
      </c>
      <c r="I87" s="9">
        <f>'4d 2021 CS PC'!AS53</f>
        <v>3.0000000000000001E-3</v>
      </c>
      <c r="J87" s="9">
        <f>'4e 2122 CS PC'!W53</f>
        <v>5.0000000000000001E-3</v>
      </c>
      <c r="K87" s="9">
        <f>'4e 2122 CS PC'!AB53</f>
        <v>3.0000000000000001E-3</v>
      </c>
      <c r="L87" s="9"/>
      <c r="M87" s="571">
        <f t="shared" ref="M87:Y87" si="327">M149+M211+M273</f>
        <v>0</v>
      </c>
      <c r="N87" s="571">
        <f t="shared" si="327"/>
        <v>0</v>
      </c>
      <c r="O87" s="571">
        <f t="shared" si="327"/>
        <v>0</v>
      </c>
      <c r="P87" s="571">
        <f t="shared" si="327"/>
        <v>0</v>
      </c>
      <c r="Q87" s="571">
        <f t="shared" si="327"/>
        <v>0</v>
      </c>
      <c r="R87" s="571">
        <f t="shared" si="327"/>
        <v>0</v>
      </c>
      <c r="S87" s="571">
        <f t="shared" si="327"/>
        <v>0</v>
      </c>
      <c r="T87" s="571">
        <f t="shared" si="327"/>
        <v>0</v>
      </c>
      <c r="U87" s="571">
        <f t="shared" si="327"/>
        <v>0</v>
      </c>
      <c r="V87" s="571">
        <f t="shared" si="327"/>
        <v>2120</v>
      </c>
      <c r="W87" s="571">
        <f t="shared" si="327"/>
        <v>4385</v>
      </c>
      <c r="X87" s="571">
        <f t="shared" si="327"/>
        <v>8745</v>
      </c>
      <c r="Y87" s="571">
        <f t="shared" si="327"/>
        <v>4881</v>
      </c>
      <c r="Z87" s="571">
        <f t="shared" ref="Z87:AA87" si="328">Z149+Z211+Z273</f>
        <v>0</v>
      </c>
      <c r="AA87" s="571">
        <f t="shared" si="328"/>
        <v>6658</v>
      </c>
      <c r="AB87" s="571">
        <f t="shared" ref="AB87:BM87" si="329">AB149+AB211+AB273</f>
        <v>7230</v>
      </c>
      <c r="AC87" s="571">
        <f t="shared" ref="AC87" si="330">AC149+AC211+AC273</f>
        <v>12047</v>
      </c>
      <c r="AD87" s="571">
        <f t="shared" si="329"/>
        <v>3194</v>
      </c>
      <c r="AE87" s="571">
        <f t="shared" si="329"/>
        <v>3194</v>
      </c>
      <c r="AF87" s="571">
        <f t="shared" si="329"/>
        <v>3194</v>
      </c>
      <c r="AG87" s="571">
        <f t="shared" si="329"/>
        <v>3194</v>
      </c>
      <c r="AH87" s="571">
        <f t="shared" si="329"/>
        <v>3194</v>
      </c>
      <c r="AI87" s="571">
        <f t="shared" si="329"/>
        <v>3194</v>
      </c>
      <c r="AJ87" s="571">
        <f t="shared" si="329"/>
        <v>3228</v>
      </c>
      <c r="AK87" s="571">
        <f t="shared" si="329"/>
        <v>3228</v>
      </c>
      <c r="AL87" s="571">
        <f t="shared" si="329"/>
        <v>3228</v>
      </c>
      <c r="AM87" s="571">
        <f t="shared" si="329"/>
        <v>3228</v>
      </c>
      <c r="AN87" s="571">
        <f t="shared" si="329"/>
        <v>3228</v>
      </c>
      <c r="AO87" s="571">
        <f t="shared" si="329"/>
        <v>3228</v>
      </c>
      <c r="AP87" s="571">
        <f t="shared" si="329"/>
        <v>3534</v>
      </c>
      <c r="AQ87" s="571">
        <f t="shared" si="329"/>
        <v>3534</v>
      </c>
      <c r="AR87" s="571">
        <f t="shared" si="329"/>
        <v>3534</v>
      </c>
      <c r="AS87" s="571">
        <f t="shared" si="329"/>
        <v>3534</v>
      </c>
      <c r="AT87" s="571">
        <f t="shared" si="329"/>
        <v>3534</v>
      </c>
      <c r="AU87" s="571">
        <f t="shared" si="329"/>
        <v>3534</v>
      </c>
      <c r="AV87" s="571">
        <f t="shared" si="329"/>
        <v>3534</v>
      </c>
      <c r="AW87" s="571">
        <f t="shared" si="329"/>
        <v>3534</v>
      </c>
      <c r="AX87" s="571">
        <f t="shared" si="329"/>
        <v>3534</v>
      </c>
      <c r="AY87" s="571">
        <f t="shared" si="329"/>
        <v>3515</v>
      </c>
      <c r="AZ87" s="571">
        <f t="shared" si="329"/>
        <v>3515</v>
      </c>
      <c r="BA87" s="571">
        <f t="shared" si="329"/>
        <v>3515</v>
      </c>
      <c r="BB87" s="571">
        <f t="shared" si="329"/>
        <v>3128</v>
      </c>
      <c r="BC87" s="571">
        <f t="shared" si="329"/>
        <v>3128</v>
      </c>
      <c r="BD87" s="571">
        <f t="shared" si="329"/>
        <v>3128</v>
      </c>
      <c r="BE87" s="571">
        <f t="shared" si="329"/>
        <v>3128</v>
      </c>
      <c r="BF87" s="571">
        <f t="shared" si="329"/>
        <v>3128</v>
      </c>
      <c r="BG87" s="571">
        <f t="shared" si="329"/>
        <v>3128</v>
      </c>
      <c r="BH87" s="571">
        <f t="shared" si="329"/>
        <v>3128</v>
      </c>
      <c r="BI87" s="571">
        <f t="shared" si="329"/>
        <v>3128</v>
      </c>
      <c r="BJ87" s="571">
        <f t="shared" si="329"/>
        <v>3128</v>
      </c>
      <c r="BK87" s="571">
        <f t="shared" si="329"/>
        <v>3128</v>
      </c>
      <c r="BL87" s="571">
        <f t="shared" si="329"/>
        <v>3128</v>
      </c>
      <c r="BM87" s="571">
        <f t="shared" si="329"/>
        <v>3128</v>
      </c>
      <c r="BN87" s="571"/>
      <c r="BO87" s="571">
        <f t="shared" si="256"/>
        <v>164485</v>
      </c>
      <c r="BP87" s="7"/>
      <c r="BQ87" s="7">
        <f t="shared" si="118"/>
        <v>0</v>
      </c>
      <c r="BR87" s="571">
        <f t="shared" ref="BR87:BX94" si="331">BR149+BR211+BR273</f>
        <v>0</v>
      </c>
      <c r="BS87" s="571">
        <f t="shared" si="331"/>
        <v>0</v>
      </c>
      <c r="BT87" s="571">
        <f t="shared" si="331"/>
        <v>15250</v>
      </c>
      <c r="BU87" s="571">
        <f t="shared" si="331"/>
        <v>30816</v>
      </c>
      <c r="BV87" s="571">
        <f t="shared" si="331"/>
        <v>38532</v>
      </c>
      <c r="BW87" s="571">
        <f t="shared" si="331"/>
        <v>42351</v>
      </c>
      <c r="BX87" s="571">
        <f t="shared" si="331"/>
        <v>37536</v>
      </c>
      <c r="BY87" s="16"/>
      <c r="BZ87" s="571">
        <f t="shared" ref="BZ87:CG94" si="332">BZ149+BZ211+BZ273</f>
        <v>0</v>
      </c>
      <c r="CA87" s="571">
        <f t="shared" si="332"/>
        <v>0</v>
      </c>
      <c r="CB87" s="571">
        <f t="shared" si="332"/>
        <v>2120</v>
      </c>
      <c r="CC87" s="571">
        <f t="shared" si="332"/>
        <v>24669</v>
      </c>
      <c r="CD87" s="571">
        <f t="shared" si="332"/>
        <v>38441</v>
      </c>
      <c r="CE87" s="571">
        <f t="shared" si="332"/>
        <v>40572</v>
      </c>
      <c r="CF87" s="571">
        <f t="shared" si="332"/>
        <v>39915</v>
      </c>
      <c r="CG87" s="571">
        <f t="shared" si="332"/>
        <v>18768</v>
      </c>
      <c r="CH87" s="120">
        <f t="shared" si="125"/>
        <v>0</v>
      </c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</row>
    <row r="88" spans="1:118" ht="15" outlineLevel="1">
      <c r="A88" s="572" t="s">
        <v>182</v>
      </c>
      <c r="B88" s="9">
        <f>'4a 1718 CS PC'!AI54</f>
        <v>3.5000000000000001E-3</v>
      </c>
      <c r="C88" s="9">
        <f>'4a 1718 CS PC'!AP54</f>
        <v>2E-3</v>
      </c>
      <c r="D88" s="9">
        <f>'4b 1819 CS PC'!AJ54</f>
        <v>3.5000000000000001E-3</v>
      </c>
      <c r="E88" s="9">
        <f>'4b 1819 CS PC'!AT54</f>
        <v>2.0999999999999999E-3</v>
      </c>
      <c r="F88" s="9">
        <f>'4c 1920 CS PC'!AI54</f>
        <v>3.5000000000000001E-3</v>
      </c>
      <c r="G88" s="9">
        <f>'4c 1920 CS PC'!AS54</f>
        <v>2.0999999999999999E-3</v>
      </c>
      <c r="H88" s="9">
        <f>'4d 2021 CS PC'!AI54</f>
        <v>3.5999999999999999E-3</v>
      </c>
      <c r="I88" s="9">
        <f>'4d 2021 CS PC'!AS54</f>
        <v>2.0999999999999999E-3</v>
      </c>
      <c r="J88" s="9">
        <f>'4e 2122 CS PC'!W54</f>
        <v>3.5999999999999999E-3</v>
      </c>
      <c r="K88" s="9">
        <f>'4e 2122 CS PC'!AB54</f>
        <v>2.0999999999999999E-3</v>
      </c>
      <c r="L88" s="9"/>
      <c r="M88" s="571">
        <f t="shared" ref="M88:Y88" si="333">M150+M212+M274</f>
        <v>0</v>
      </c>
      <c r="N88" s="571">
        <f t="shared" si="333"/>
        <v>0</v>
      </c>
      <c r="O88" s="571">
        <f t="shared" si="333"/>
        <v>0</v>
      </c>
      <c r="P88" s="571">
        <f t="shared" si="333"/>
        <v>0</v>
      </c>
      <c r="Q88" s="571">
        <f t="shared" si="333"/>
        <v>0</v>
      </c>
      <c r="R88" s="571">
        <f t="shared" si="333"/>
        <v>0</v>
      </c>
      <c r="S88" s="571">
        <f t="shared" si="333"/>
        <v>0</v>
      </c>
      <c r="T88" s="571">
        <f t="shared" si="333"/>
        <v>0</v>
      </c>
      <c r="U88" s="571">
        <f t="shared" si="333"/>
        <v>0</v>
      </c>
      <c r="V88" s="571">
        <f t="shared" si="333"/>
        <v>1426</v>
      </c>
      <c r="W88" s="571">
        <f t="shared" si="333"/>
        <v>2951</v>
      </c>
      <c r="X88" s="571">
        <f t="shared" si="333"/>
        <v>5885</v>
      </c>
      <c r="Y88" s="571">
        <f t="shared" si="333"/>
        <v>3446</v>
      </c>
      <c r="Z88" s="571">
        <f t="shared" ref="Z88:AA88" si="334">Z150+Z212+Z274</f>
        <v>0</v>
      </c>
      <c r="AA88" s="571">
        <f t="shared" si="334"/>
        <v>4700</v>
      </c>
      <c r="AB88" s="571">
        <f t="shared" ref="AB88:BM88" si="335">AB150+AB212+AB274</f>
        <v>5103</v>
      </c>
      <c r="AC88" s="571">
        <f t="shared" ref="AC88" si="336">AC150+AC212+AC274</f>
        <v>8503</v>
      </c>
      <c r="AD88" s="571">
        <f t="shared" si="335"/>
        <v>2300</v>
      </c>
      <c r="AE88" s="571">
        <f t="shared" si="335"/>
        <v>2300</v>
      </c>
      <c r="AF88" s="571">
        <f t="shared" si="335"/>
        <v>2300</v>
      </c>
      <c r="AG88" s="571">
        <f t="shared" si="335"/>
        <v>2300</v>
      </c>
      <c r="AH88" s="571">
        <f t="shared" si="335"/>
        <v>2300</v>
      </c>
      <c r="AI88" s="571">
        <f t="shared" si="335"/>
        <v>2300</v>
      </c>
      <c r="AJ88" s="571">
        <f t="shared" si="335"/>
        <v>2259</v>
      </c>
      <c r="AK88" s="571">
        <f t="shared" si="335"/>
        <v>2259</v>
      </c>
      <c r="AL88" s="571">
        <f t="shared" si="335"/>
        <v>2259</v>
      </c>
      <c r="AM88" s="571">
        <f t="shared" si="335"/>
        <v>2259</v>
      </c>
      <c r="AN88" s="571">
        <f t="shared" si="335"/>
        <v>2259</v>
      </c>
      <c r="AO88" s="571">
        <f t="shared" si="335"/>
        <v>2259</v>
      </c>
      <c r="AP88" s="571">
        <f t="shared" si="335"/>
        <v>2473</v>
      </c>
      <c r="AQ88" s="571">
        <f t="shared" si="335"/>
        <v>2473</v>
      </c>
      <c r="AR88" s="571">
        <f t="shared" si="335"/>
        <v>2473</v>
      </c>
      <c r="AS88" s="571">
        <f t="shared" si="335"/>
        <v>2473</v>
      </c>
      <c r="AT88" s="571">
        <f t="shared" si="335"/>
        <v>2473</v>
      </c>
      <c r="AU88" s="571">
        <f t="shared" si="335"/>
        <v>2473</v>
      </c>
      <c r="AV88" s="571">
        <f t="shared" si="335"/>
        <v>2473</v>
      </c>
      <c r="AW88" s="571">
        <f t="shared" si="335"/>
        <v>2473</v>
      </c>
      <c r="AX88" s="571">
        <f t="shared" si="335"/>
        <v>2473</v>
      </c>
      <c r="AY88" s="571">
        <f t="shared" si="335"/>
        <v>2460</v>
      </c>
      <c r="AZ88" s="571">
        <f t="shared" si="335"/>
        <v>2460</v>
      </c>
      <c r="BA88" s="571">
        <f t="shared" si="335"/>
        <v>2460</v>
      </c>
      <c r="BB88" s="571">
        <f t="shared" si="335"/>
        <v>2190</v>
      </c>
      <c r="BC88" s="571">
        <f t="shared" si="335"/>
        <v>2190</v>
      </c>
      <c r="BD88" s="571">
        <f t="shared" si="335"/>
        <v>2190</v>
      </c>
      <c r="BE88" s="571">
        <f t="shared" si="335"/>
        <v>2190</v>
      </c>
      <c r="BF88" s="571">
        <f t="shared" si="335"/>
        <v>2190</v>
      </c>
      <c r="BG88" s="571">
        <f t="shared" si="335"/>
        <v>2190</v>
      </c>
      <c r="BH88" s="571">
        <f t="shared" si="335"/>
        <v>2190</v>
      </c>
      <c r="BI88" s="571">
        <f t="shared" si="335"/>
        <v>2190</v>
      </c>
      <c r="BJ88" s="571">
        <f t="shared" si="335"/>
        <v>2190</v>
      </c>
      <c r="BK88" s="571">
        <f t="shared" si="335"/>
        <v>2190</v>
      </c>
      <c r="BL88" s="571">
        <f t="shared" si="335"/>
        <v>2190</v>
      </c>
      <c r="BM88" s="571">
        <f t="shared" si="335"/>
        <v>2190</v>
      </c>
      <c r="BN88" s="571"/>
      <c r="BO88" s="571">
        <f t="shared" si="256"/>
        <v>115285</v>
      </c>
      <c r="BP88" s="7"/>
      <c r="BQ88" s="7">
        <f t="shared" si="118"/>
        <v>0</v>
      </c>
      <c r="BR88" s="571">
        <f t="shared" si="331"/>
        <v>0</v>
      </c>
      <c r="BS88" s="571">
        <f t="shared" si="331"/>
        <v>0</v>
      </c>
      <c r="BT88" s="571">
        <f t="shared" si="331"/>
        <v>10262</v>
      </c>
      <c r="BU88" s="571">
        <f t="shared" si="331"/>
        <v>21752</v>
      </c>
      <c r="BV88" s="571">
        <f t="shared" si="331"/>
        <v>27354</v>
      </c>
      <c r="BW88" s="571">
        <f t="shared" si="331"/>
        <v>29637</v>
      </c>
      <c r="BX88" s="571">
        <f t="shared" si="331"/>
        <v>26280</v>
      </c>
      <c r="BY88" s="16"/>
      <c r="BZ88" s="571">
        <f t="shared" si="332"/>
        <v>0</v>
      </c>
      <c r="CA88" s="571">
        <f t="shared" si="332"/>
        <v>0</v>
      </c>
      <c r="CB88" s="571">
        <f t="shared" si="332"/>
        <v>1426</v>
      </c>
      <c r="CC88" s="571">
        <f t="shared" si="332"/>
        <v>16982</v>
      </c>
      <c r="CD88" s="571">
        <f t="shared" si="332"/>
        <v>27406</v>
      </c>
      <c r="CE88" s="571">
        <f t="shared" si="332"/>
        <v>28392</v>
      </c>
      <c r="CF88" s="571">
        <f t="shared" si="332"/>
        <v>27939</v>
      </c>
      <c r="CG88" s="571">
        <f t="shared" si="332"/>
        <v>13140</v>
      </c>
      <c r="CH88" s="120">
        <f t="shared" si="125"/>
        <v>0</v>
      </c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</row>
    <row r="89" spans="1:118" ht="15" outlineLevel="1">
      <c r="A89" s="572" t="s">
        <v>183</v>
      </c>
      <c r="B89" s="9">
        <f>'4a 1718 CS PC'!AI55</f>
        <v>5.9999999999999995E-4</v>
      </c>
      <c r="C89" s="9">
        <f>'4a 1718 CS PC'!AP55</f>
        <v>4.0000000000000002E-4</v>
      </c>
      <c r="D89" s="9">
        <f>'4b 1819 CS PC'!AJ55</f>
        <v>5.9999999999999995E-4</v>
      </c>
      <c r="E89" s="9">
        <f>'4b 1819 CS PC'!AT55</f>
        <v>4.0000000000000002E-4</v>
      </c>
      <c r="F89" s="9">
        <f>'4c 1920 CS PC'!AI55</f>
        <v>5.9999999999999995E-4</v>
      </c>
      <c r="G89" s="9">
        <f>'4c 1920 CS PC'!AS55</f>
        <v>4.0000000000000002E-4</v>
      </c>
      <c r="H89" s="9">
        <f>'4d 2021 CS PC'!AI55</f>
        <v>6.9999999999999999E-4</v>
      </c>
      <c r="I89" s="9">
        <f>'4d 2021 CS PC'!AS55</f>
        <v>4.0000000000000002E-4</v>
      </c>
      <c r="J89" s="9">
        <f>'4e 2122 CS PC'!W55</f>
        <v>6.9999999999999999E-4</v>
      </c>
      <c r="K89" s="9">
        <f>'4e 2122 CS PC'!AB55</f>
        <v>4.0000000000000002E-4</v>
      </c>
      <c r="L89" s="9"/>
      <c r="M89" s="571">
        <f t="shared" ref="M89:Y89" si="337">M151+M213+M275</f>
        <v>0</v>
      </c>
      <c r="N89" s="571">
        <f t="shared" si="337"/>
        <v>0</v>
      </c>
      <c r="O89" s="571">
        <f t="shared" si="337"/>
        <v>0</v>
      </c>
      <c r="P89" s="571">
        <f t="shared" si="337"/>
        <v>0</v>
      </c>
      <c r="Q89" s="571">
        <f t="shared" si="337"/>
        <v>0</v>
      </c>
      <c r="R89" s="571">
        <f t="shared" si="337"/>
        <v>0</v>
      </c>
      <c r="S89" s="571">
        <f t="shared" si="337"/>
        <v>0</v>
      </c>
      <c r="T89" s="571">
        <f t="shared" si="337"/>
        <v>0</v>
      </c>
      <c r="U89" s="571">
        <f t="shared" si="337"/>
        <v>0</v>
      </c>
      <c r="V89" s="571">
        <f t="shared" si="337"/>
        <v>244</v>
      </c>
      <c r="W89" s="571">
        <f t="shared" si="337"/>
        <v>506</v>
      </c>
      <c r="X89" s="571">
        <f t="shared" si="337"/>
        <v>1009</v>
      </c>
      <c r="Y89" s="571">
        <f t="shared" si="337"/>
        <v>670</v>
      </c>
      <c r="Z89" s="571">
        <f t="shared" ref="Z89:AA89" si="338">Z151+Z213+Z275</f>
        <v>0</v>
      </c>
      <c r="AA89" s="571">
        <f t="shared" si="338"/>
        <v>913</v>
      </c>
      <c r="AB89" s="571">
        <f t="shared" ref="AB89:BM89" si="339">AB151+AB213+AB275</f>
        <v>993</v>
      </c>
      <c r="AC89" s="571">
        <f t="shared" ref="AC89" si="340">AC151+AC213+AC275</f>
        <v>1654</v>
      </c>
      <c r="AD89" s="571">
        <f t="shared" si="339"/>
        <v>447</v>
      </c>
      <c r="AE89" s="571">
        <f t="shared" si="339"/>
        <v>447</v>
      </c>
      <c r="AF89" s="571">
        <f t="shared" si="339"/>
        <v>447</v>
      </c>
      <c r="AG89" s="571">
        <f t="shared" si="339"/>
        <v>447</v>
      </c>
      <c r="AH89" s="571">
        <f t="shared" si="339"/>
        <v>447</v>
      </c>
      <c r="AI89" s="571">
        <f t="shared" si="339"/>
        <v>447</v>
      </c>
      <c r="AJ89" s="571">
        <f t="shared" si="339"/>
        <v>431</v>
      </c>
      <c r="AK89" s="571">
        <f t="shared" si="339"/>
        <v>431</v>
      </c>
      <c r="AL89" s="571">
        <f t="shared" si="339"/>
        <v>431</v>
      </c>
      <c r="AM89" s="571">
        <f t="shared" si="339"/>
        <v>431</v>
      </c>
      <c r="AN89" s="571">
        <f t="shared" si="339"/>
        <v>431</v>
      </c>
      <c r="AO89" s="571">
        <f t="shared" si="339"/>
        <v>431</v>
      </c>
      <c r="AP89" s="571">
        <f t="shared" si="339"/>
        <v>471</v>
      </c>
      <c r="AQ89" s="571">
        <f t="shared" si="339"/>
        <v>471</v>
      </c>
      <c r="AR89" s="571">
        <f t="shared" si="339"/>
        <v>471</v>
      </c>
      <c r="AS89" s="571">
        <f t="shared" si="339"/>
        <v>471</v>
      </c>
      <c r="AT89" s="571">
        <f t="shared" si="339"/>
        <v>471</v>
      </c>
      <c r="AU89" s="571">
        <f t="shared" si="339"/>
        <v>471</v>
      </c>
      <c r="AV89" s="571">
        <f t="shared" si="339"/>
        <v>471</v>
      </c>
      <c r="AW89" s="571">
        <f t="shared" si="339"/>
        <v>471</v>
      </c>
      <c r="AX89" s="571">
        <f t="shared" si="339"/>
        <v>471</v>
      </c>
      <c r="AY89" s="571">
        <f t="shared" si="339"/>
        <v>469</v>
      </c>
      <c r="AZ89" s="571">
        <f t="shared" si="339"/>
        <v>469</v>
      </c>
      <c r="BA89" s="571">
        <f t="shared" si="339"/>
        <v>469</v>
      </c>
      <c r="BB89" s="571">
        <f t="shared" si="339"/>
        <v>416</v>
      </c>
      <c r="BC89" s="571">
        <f t="shared" si="339"/>
        <v>416</v>
      </c>
      <c r="BD89" s="571">
        <f t="shared" si="339"/>
        <v>416</v>
      </c>
      <c r="BE89" s="571">
        <f t="shared" si="339"/>
        <v>416</v>
      </c>
      <c r="BF89" s="571">
        <f t="shared" si="339"/>
        <v>416</v>
      </c>
      <c r="BG89" s="571">
        <f t="shared" si="339"/>
        <v>416</v>
      </c>
      <c r="BH89" s="571">
        <f t="shared" si="339"/>
        <v>416</v>
      </c>
      <c r="BI89" s="571">
        <f t="shared" si="339"/>
        <v>416</v>
      </c>
      <c r="BJ89" s="571">
        <f t="shared" si="339"/>
        <v>416</v>
      </c>
      <c r="BK89" s="571">
        <f t="shared" si="339"/>
        <v>417</v>
      </c>
      <c r="BL89" s="571">
        <f t="shared" si="339"/>
        <v>417</v>
      </c>
      <c r="BM89" s="571">
        <f t="shared" si="339"/>
        <v>417</v>
      </c>
      <c r="BN89" s="571"/>
      <c r="BO89" s="571">
        <f t="shared" si="256"/>
        <v>21898</v>
      </c>
      <c r="BP89" s="7"/>
      <c r="BQ89" s="7">
        <f t="shared" si="118"/>
        <v>0</v>
      </c>
      <c r="BR89" s="571">
        <f t="shared" si="331"/>
        <v>0</v>
      </c>
      <c r="BS89" s="571">
        <f t="shared" si="331"/>
        <v>0</v>
      </c>
      <c r="BT89" s="571">
        <f t="shared" si="331"/>
        <v>1759</v>
      </c>
      <c r="BU89" s="571">
        <f t="shared" si="331"/>
        <v>4230</v>
      </c>
      <c r="BV89" s="571">
        <f t="shared" si="331"/>
        <v>5268</v>
      </c>
      <c r="BW89" s="571">
        <f t="shared" si="331"/>
        <v>5646</v>
      </c>
      <c r="BX89" s="571">
        <f t="shared" si="331"/>
        <v>4995</v>
      </c>
      <c r="BY89" s="16"/>
      <c r="BZ89" s="571">
        <f t="shared" si="332"/>
        <v>0</v>
      </c>
      <c r="CA89" s="571">
        <f t="shared" si="332"/>
        <v>0</v>
      </c>
      <c r="CB89" s="571">
        <f t="shared" si="332"/>
        <v>244</v>
      </c>
      <c r="CC89" s="571">
        <f t="shared" si="332"/>
        <v>3098</v>
      </c>
      <c r="CD89" s="571">
        <f t="shared" si="332"/>
        <v>5329</v>
      </c>
      <c r="CE89" s="571">
        <f t="shared" si="332"/>
        <v>5412</v>
      </c>
      <c r="CF89" s="571">
        <f t="shared" si="332"/>
        <v>5316</v>
      </c>
      <c r="CG89" s="571">
        <f t="shared" si="332"/>
        <v>2499</v>
      </c>
      <c r="CH89" s="120">
        <f t="shared" si="125"/>
        <v>0</v>
      </c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</row>
    <row r="90" spans="1:118" ht="15" outlineLevel="1">
      <c r="A90" s="572" t="s">
        <v>184</v>
      </c>
      <c r="B90" s="9">
        <f>'4a 1718 CS PC'!AI56</f>
        <v>0</v>
      </c>
      <c r="C90" s="9">
        <f>'4a 1718 CS PC'!AP56</f>
        <v>2.1899999999999999E-2</v>
      </c>
      <c r="D90" s="9">
        <f>'4b 1819 CS PC'!AJ56</f>
        <v>0</v>
      </c>
      <c r="E90" s="9">
        <f>'4b 1819 CS PC'!AT56</f>
        <v>2.1899999999999999E-2</v>
      </c>
      <c r="F90" s="9">
        <f>'4c 1920 CS PC'!AI56</f>
        <v>0</v>
      </c>
      <c r="G90" s="9">
        <f>'4c 1920 CS PC'!AS56</f>
        <v>2.1899999999999999E-2</v>
      </c>
      <c r="H90" s="9">
        <f>'4d 2021 CS PC'!AI56</f>
        <v>0</v>
      </c>
      <c r="I90" s="9">
        <f>'4d 2021 CS PC'!AS56</f>
        <v>2.07E-2</v>
      </c>
      <c r="J90" s="9">
        <f>'4e 2122 CS PC'!W56</f>
        <v>0</v>
      </c>
      <c r="K90" s="9">
        <f>'4e 2122 CS PC'!AB56</f>
        <v>2.07E-2</v>
      </c>
      <c r="L90" s="9"/>
      <c r="M90" s="571">
        <f t="shared" ref="M90:Y90" si="341">M152+M214+M276</f>
        <v>0</v>
      </c>
      <c r="N90" s="571">
        <f t="shared" si="341"/>
        <v>0</v>
      </c>
      <c r="O90" s="571">
        <f t="shared" si="341"/>
        <v>0</v>
      </c>
      <c r="P90" s="571">
        <f t="shared" si="341"/>
        <v>0</v>
      </c>
      <c r="Q90" s="571">
        <f t="shared" si="341"/>
        <v>0</v>
      </c>
      <c r="R90" s="571">
        <f t="shared" si="341"/>
        <v>0</v>
      </c>
      <c r="S90" s="571">
        <f t="shared" si="341"/>
        <v>0</v>
      </c>
      <c r="T90" s="571">
        <f t="shared" si="341"/>
        <v>0</v>
      </c>
      <c r="U90" s="571">
        <f t="shared" si="341"/>
        <v>0</v>
      </c>
      <c r="V90" s="571">
        <f t="shared" si="341"/>
        <v>0</v>
      </c>
      <c r="W90" s="571">
        <f t="shared" si="341"/>
        <v>0</v>
      </c>
      <c r="X90" s="571">
        <f t="shared" si="341"/>
        <v>0</v>
      </c>
      <c r="Y90" s="571">
        <f t="shared" si="341"/>
        <v>0</v>
      </c>
      <c r="Z90" s="571">
        <f t="shared" ref="Z90:AA90" si="342">Z152+Z214+Z276</f>
        <v>0</v>
      </c>
      <c r="AA90" s="571">
        <f t="shared" si="342"/>
        <v>0</v>
      </c>
      <c r="AB90" s="571">
        <f t="shared" ref="AB90:BM90" si="343">AB152+AB214+AB276</f>
        <v>0</v>
      </c>
      <c r="AC90" s="571">
        <f t="shared" ref="AC90" si="344">AC152+AC214+AC276</f>
        <v>0</v>
      </c>
      <c r="AD90" s="571">
        <f t="shared" si="343"/>
        <v>0</v>
      </c>
      <c r="AE90" s="571">
        <f t="shared" si="343"/>
        <v>0</v>
      </c>
      <c r="AF90" s="571">
        <f t="shared" si="343"/>
        <v>0</v>
      </c>
      <c r="AG90" s="571">
        <f t="shared" si="343"/>
        <v>0</v>
      </c>
      <c r="AH90" s="571">
        <f t="shared" si="343"/>
        <v>0</v>
      </c>
      <c r="AI90" s="571">
        <f t="shared" si="343"/>
        <v>0</v>
      </c>
      <c r="AJ90" s="571">
        <f t="shared" si="343"/>
        <v>22274</v>
      </c>
      <c r="AK90" s="571">
        <f t="shared" si="343"/>
        <v>22274</v>
      </c>
      <c r="AL90" s="571">
        <f t="shared" si="343"/>
        <v>22274</v>
      </c>
      <c r="AM90" s="571">
        <f t="shared" si="343"/>
        <v>22274</v>
      </c>
      <c r="AN90" s="571">
        <f t="shared" si="343"/>
        <v>22274</v>
      </c>
      <c r="AO90" s="571">
        <f t="shared" si="343"/>
        <v>22274</v>
      </c>
      <c r="AP90" s="571">
        <f t="shared" si="343"/>
        <v>24381</v>
      </c>
      <c r="AQ90" s="571">
        <f t="shared" si="343"/>
        <v>24381</v>
      </c>
      <c r="AR90" s="571">
        <f t="shared" si="343"/>
        <v>24381</v>
      </c>
      <c r="AS90" s="571">
        <f t="shared" si="343"/>
        <v>24381</v>
      </c>
      <c r="AT90" s="571">
        <f t="shared" si="343"/>
        <v>24381</v>
      </c>
      <c r="AU90" s="571">
        <f t="shared" si="343"/>
        <v>24381</v>
      </c>
      <c r="AV90" s="571">
        <f t="shared" si="343"/>
        <v>24381</v>
      </c>
      <c r="AW90" s="571">
        <f t="shared" si="343"/>
        <v>24381</v>
      </c>
      <c r="AX90" s="571">
        <f t="shared" si="343"/>
        <v>24381</v>
      </c>
      <c r="AY90" s="571">
        <f t="shared" si="343"/>
        <v>24252</v>
      </c>
      <c r="AZ90" s="571">
        <f t="shared" si="343"/>
        <v>24252</v>
      </c>
      <c r="BA90" s="571">
        <f t="shared" si="343"/>
        <v>24252</v>
      </c>
      <c r="BB90" s="571">
        <f t="shared" si="343"/>
        <v>21582</v>
      </c>
      <c r="BC90" s="571">
        <f t="shared" si="343"/>
        <v>21582</v>
      </c>
      <c r="BD90" s="571">
        <f t="shared" si="343"/>
        <v>21583</v>
      </c>
      <c r="BE90" s="571">
        <f t="shared" si="343"/>
        <v>21582</v>
      </c>
      <c r="BF90" s="571">
        <f t="shared" si="343"/>
        <v>21582</v>
      </c>
      <c r="BG90" s="571">
        <f t="shared" si="343"/>
        <v>21582</v>
      </c>
      <c r="BH90" s="571">
        <f t="shared" si="343"/>
        <v>21582</v>
      </c>
      <c r="BI90" s="571">
        <f t="shared" si="343"/>
        <v>21582</v>
      </c>
      <c r="BJ90" s="571">
        <f t="shared" si="343"/>
        <v>21582</v>
      </c>
      <c r="BK90" s="571">
        <f t="shared" si="343"/>
        <v>21582</v>
      </c>
      <c r="BL90" s="571">
        <f t="shared" si="343"/>
        <v>21582</v>
      </c>
      <c r="BM90" s="571">
        <f t="shared" si="343"/>
        <v>21582</v>
      </c>
      <c r="BN90" s="571"/>
      <c r="BO90" s="571">
        <f t="shared" si="256"/>
        <v>684814</v>
      </c>
      <c r="BP90" s="7"/>
      <c r="BQ90" s="7">
        <f t="shared" si="118"/>
        <v>0</v>
      </c>
      <c r="BR90" s="571">
        <f t="shared" si="331"/>
        <v>0</v>
      </c>
      <c r="BS90" s="571">
        <f t="shared" si="331"/>
        <v>0</v>
      </c>
      <c r="BT90" s="571">
        <f t="shared" si="331"/>
        <v>0</v>
      </c>
      <c r="BU90" s="571">
        <f t="shared" si="331"/>
        <v>0</v>
      </c>
      <c r="BV90" s="571">
        <f t="shared" si="331"/>
        <v>133644</v>
      </c>
      <c r="BW90" s="571">
        <f t="shared" si="331"/>
        <v>292185</v>
      </c>
      <c r="BX90" s="571">
        <f t="shared" si="331"/>
        <v>258985</v>
      </c>
      <c r="BY90" s="16"/>
      <c r="BZ90" s="571">
        <f t="shared" si="332"/>
        <v>0</v>
      </c>
      <c r="CA90" s="571">
        <f t="shared" si="332"/>
        <v>0</v>
      </c>
      <c r="CB90" s="571">
        <f t="shared" si="332"/>
        <v>0</v>
      </c>
      <c r="CC90" s="571">
        <f t="shared" si="332"/>
        <v>0</v>
      </c>
      <c r="CD90" s="571">
        <f t="shared" si="332"/>
        <v>0</v>
      </c>
      <c r="CE90" s="571">
        <f t="shared" si="332"/>
        <v>279930</v>
      </c>
      <c r="CF90" s="571">
        <f t="shared" si="332"/>
        <v>275392</v>
      </c>
      <c r="CG90" s="571">
        <f t="shared" si="332"/>
        <v>129492</v>
      </c>
      <c r="CH90" s="120">
        <f t="shared" si="125"/>
        <v>0</v>
      </c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</row>
    <row r="91" spans="1:118" ht="15" outlineLevel="1">
      <c r="A91" s="572" t="s">
        <v>185</v>
      </c>
      <c r="B91" s="9">
        <f>'4a 1718 CS PC'!AI57</f>
        <v>1.8E-3</v>
      </c>
      <c r="C91" s="9">
        <f>'4a 1718 CS PC'!AP57</f>
        <v>1E-3</v>
      </c>
      <c r="D91" s="9">
        <f>'4b 1819 CS PC'!AJ57</f>
        <v>1.8E-3</v>
      </c>
      <c r="E91" s="9">
        <f>'4b 1819 CS PC'!AT57</f>
        <v>1.1000000000000001E-3</v>
      </c>
      <c r="F91" s="9">
        <f>'4c 1920 CS PC'!AI57</f>
        <v>1.6999999999999999E-3</v>
      </c>
      <c r="G91" s="9">
        <f>'4c 1920 CS PC'!AS57</f>
        <v>1E-3</v>
      </c>
      <c r="H91" s="9">
        <f>'4d 2021 CS PC'!AI57</f>
        <v>1.6999999999999999E-3</v>
      </c>
      <c r="I91" s="9">
        <f>'4d 2021 CS PC'!AS57</f>
        <v>1E-3</v>
      </c>
      <c r="J91" s="9">
        <f>'4e 2122 CS PC'!W57</f>
        <v>1.8E-3</v>
      </c>
      <c r="K91" s="9">
        <f>'4e 2122 CS PC'!AB57</f>
        <v>1E-3</v>
      </c>
      <c r="L91" s="9"/>
      <c r="M91" s="571">
        <f t="shared" ref="M91:Y91" si="345">M153+M215+M277</f>
        <v>0</v>
      </c>
      <c r="N91" s="571">
        <f t="shared" si="345"/>
        <v>0</v>
      </c>
      <c r="O91" s="571">
        <f t="shared" si="345"/>
        <v>0</v>
      </c>
      <c r="P91" s="571">
        <f t="shared" si="345"/>
        <v>0</v>
      </c>
      <c r="Q91" s="571">
        <f t="shared" si="345"/>
        <v>0</v>
      </c>
      <c r="R91" s="571">
        <f t="shared" si="345"/>
        <v>0</v>
      </c>
      <c r="S91" s="571">
        <f t="shared" si="345"/>
        <v>0</v>
      </c>
      <c r="T91" s="571">
        <f t="shared" si="345"/>
        <v>0</v>
      </c>
      <c r="U91" s="571">
        <f t="shared" si="345"/>
        <v>0</v>
      </c>
      <c r="V91" s="571">
        <f t="shared" si="345"/>
        <v>693</v>
      </c>
      <c r="W91" s="571">
        <f t="shared" si="345"/>
        <v>1434</v>
      </c>
      <c r="X91" s="571">
        <f t="shared" si="345"/>
        <v>2859</v>
      </c>
      <c r="Y91" s="571">
        <f t="shared" si="345"/>
        <v>1627</v>
      </c>
      <c r="Z91" s="571">
        <f t="shared" ref="Z91:AA91" si="346">Z153+Z215+Z277</f>
        <v>-1</v>
      </c>
      <c r="AA91" s="571">
        <f t="shared" si="346"/>
        <v>2219</v>
      </c>
      <c r="AB91" s="571">
        <f t="shared" ref="AB91:BM91" si="347">AB153+AB215+AB277</f>
        <v>2411</v>
      </c>
      <c r="AC91" s="571">
        <f t="shared" ref="AC91" si="348">AC153+AC215+AC277</f>
        <v>4017</v>
      </c>
      <c r="AD91" s="571">
        <f t="shared" si="347"/>
        <v>1150</v>
      </c>
      <c r="AE91" s="571">
        <f t="shared" si="347"/>
        <v>1150</v>
      </c>
      <c r="AF91" s="571">
        <f t="shared" si="347"/>
        <v>1150</v>
      </c>
      <c r="AG91" s="571">
        <f t="shared" si="347"/>
        <v>1150</v>
      </c>
      <c r="AH91" s="571">
        <f t="shared" si="347"/>
        <v>1150</v>
      </c>
      <c r="AI91" s="571">
        <f t="shared" si="347"/>
        <v>1150</v>
      </c>
      <c r="AJ91" s="571">
        <f t="shared" si="347"/>
        <v>1076</v>
      </c>
      <c r="AK91" s="571">
        <f t="shared" si="347"/>
        <v>1076</v>
      </c>
      <c r="AL91" s="571">
        <f t="shared" si="347"/>
        <v>1076</v>
      </c>
      <c r="AM91" s="571">
        <f t="shared" si="347"/>
        <v>1076</v>
      </c>
      <c r="AN91" s="571">
        <f t="shared" si="347"/>
        <v>1076</v>
      </c>
      <c r="AO91" s="571">
        <f t="shared" si="347"/>
        <v>1076</v>
      </c>
      <c r="AP91" s="571">
        <f t="shared" si="347"/>
        <v>1178</v>
      </c>
      <c r="AQ91" s="571">
        <f t="shared" si="347"/>
        <v>1178</v>
      </c>
      <c r="AR91" s="571">
        <f t="shared" si="347"/>
        <v>1178</v>
      </c>
      <c r="AS91" s="571">
        <f t="shared" si="347"/>
        <v>1178</v>
      </c>
      <c r="AT91" s="571">
        <f t="shared" si="347"/>
        <v>1178</v>
      </c>
      <c r="AU91" s="571">
        <f t="shared" si="347"/>
        <v>1178</v>
      </c>
      <c r="AV91" s="571">
        <f t="shared" si="347"/>
        <v>1178</v>
      </c>
      <c r="AW91" s="571">
        <f t="shared" si="347"/>
        <v>1178</v>
      </c>
      <c r="AX91" s="571">
        <f t="shared" si="347"/>
        <v>1178</v>
      </c>
      <c r="AY91" s="571">
        <f t="shared" si="347"/>
        <v>1172</v>
      </c>
      <c r="AZ91" s="571">
        <f t="shared" si="347"/>
        <v>1172</v>
      </c>
      <c r="BA91" s="571">
        <f t="shared" si="347"/>
        <v>1172</v>
      </c>
      <c r="BB91" s="571">
        <f t="shared" si="347"/>
        <v>1043</v>
      </c>
      <c r="BC91" s="571">
        <f t="shared" si="347"/>
        <v>1043</v>
      </c>
      <c r="BD91" s="571">
        <f t="shared" si="347"/>
        <v>1043</v>
      </c>
      <c r="BE91" s="571">
        <f t="shared" si="347"/>
        <v>1043</v>
      </c>
      <c r="BF91" s="571">
        <f t="shared" si="347"/>
        <v>1043</v>
      </c>
      <c r="BG91" s="571">
        <f t="shared" si="347"/>
        <v>1043</v>
      </c>
      <c r="BH91" s="571">
        <f t="shared" si="347"/>
        <v>1043</v>
      </c>
      <c r="BI91" s="571">
        <f t="shared" si="347"/>
        <v>1043</v>
      </c>
      <c r="BJ91" s="571">
        <f t="shared" si="347"/>
        <v>1043</v>
      </c>
      <c r="BK91" s="571">
        <f t="shared" si="347"/>
        <v>1043</v>
      </c>
      <c r="BL91" s="571">
        <f t="shared" si="347"/>
        <v>1043</v>
      </c>
      <c r="BM91" s="571">
        <f t="shared" si="347"/>
        <v>1043</v>
      </c>
      <c r="BN91" s="571"/>
      <c r="BO91" s="571">
        <f t="shared" si="256"/>
        <v>55249</v>
      </c>
      <c r="BP91" s="7"/>
      <c r="BQ91" s="7">
        <f t="shared" si="118"/>
        <v>0</v>
      </c>
      <c r="BR91" s="571">
        <f t="shared" si="331"/>
        <v>0</v>
      </c>
      <c r="BS91" s="571">
        <f t="shared" si="331"/>
        <v>0</v>
      </c>
      <c r="BT91" s="571">
        <f t="shared" si="331"/>
        <v>4986</v>
      </c>
      <c r="BU91" s="571">
        <f t="shared" si="331"/>
        <v>10273</v>
      </c>
      <c r="BV91" s="571">
        <f t="shared" si="331"/>
        <v>13356</v>
      </c>
      <c r="BW91" s="571">
        <f t="shared" si="331"/>
        <v>14118</v>
      </c>
      <c r="BX91" s="571">
        <f t="shared" si="331"/>
        <v>12516</v>
      </c>
      <c r="BY91" s="16"/>
      <c r="BZ91" s="571">
        <f t="shared" si="332"/>
        <v>0</v>
      </c>
      <c r="CA91" s="571">
        <f t="shared" si="332"/>
        <v>0</v>
      </c>
      <c r="CB91" s="571">
        <f t="shared" si="332"/>
        <v>693</v>
      </c>
      <c r="CC91" s="571">
        <f t="shared" si="332"/>
        <v>8138</v>
      </c>
      <c r="CD91" s="571">
        <f t="shared" si="332"/>
        <v>13328</v>
      </c>
      <c r="CE91" s="571">
        <f t="shared" si="332"/>
        <v>13524</v>
      </c>
      <c r="CF91" s="571">
        <f t="shared" si="332"/>
        <v>13308</v>
      </c>
      <c r="CG91" s="571">
        <f t="shared" si="332"/>
        <v>6258</v>
      </c>
      <c r="CH91" s="120">
        <f t="shared" si="125"/>
        <v>0</v>
      </c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</row>
    <row r="92" spans="1:118" ht="15" outlineLevel="1">
      <c r="A92" s="572" t="s">
        <v>186</v>
      </c>
      <c r="B92" s="9">
        <f>'4a 1718 CS PC'!AI58</f>
        <v>0</v>
      </c>
      <c r="C92" s="9">
        <f>'4a 1718 CS PC'!AP58</f>
        <v>1.78E-2</v>
      </c>
      <c r="D92" s="9">
        <f>'4b 1819 CS PC'!AJ58</f>
        <v>0</v>
      </c>
      <c r="E92" s="9">
        <f>'4b 1819 CS PC'!AT58</f>
        <v>1.6899999999999998E-2</v>
      </c>
      <c r="F92" s="9">
        <f>'4c 1920 CS PC'!AI58</f>
        <v>0</v>
      </c>
      <c r="G92" s="9">
        <f>'4c 1920 CS PC'!AS58</f>
        <v>1.6799999999999999E-2</v>
      </c>
      <c r="H92" s="9">
        <f>'4d 2021 CS PC'!AI58</f>
        <v>0</v>
      </c>
      <c r="I92" s="9">
        <f>'4d 2021 CS PC'!AS58</f>
        <v>1.66E-2</v>
      </c>
      <c r="J92" s="9">
        <f>'4e 2122 CS PC'!W58</f>
        <v>0</v>
      </c>
      <c r="K92" s="9">
        <f>'4e 2122 CS PC'!AB58</f>
        <v>1.6400000000000001E-2</v>
      </c>
      <c r="L92" s="9"/>
      <c r="M92" s="571">
        <f t="shared" ref="M92:Y92" si="349">M154+M216+M278</f>
        <v>0</v>
      </c>
      <c r="N92" s="571">
        <f t="shared" si="349"/>
        <v>0</v>
      </c>
      <c r="O92" s="571">
        <f t="shared" si="349"/>
        <v>0</v>
      </c>
      <c r="P92" s="571">
        <f t="shared" si="349"/>
        <v>0</v>
      </c>
      <c r="Q92" s="571">
        <f t="shared" si="349"/>
        <v>0</v>
      </c>
      <c r="R92" s="571">
        <f t="shared" si="349"/>
        <v>0</v>
      </c>
      <c r="S92" s="571">
        <f t="shared" si="349"/>
        <v>0</v>
      </c>
      <c r="T92" s="571">
        <f t="shared" si="349"/>
        <v>0</v>
      </c>
      <c r="U92" s="571">
        <f t="shared" si="349"/>
        <v>0</v>
      </c>
      <c r="V92" s="571">
        <f t="shared" si="349"/>
        <v>0</v>
      </c>
      <c r="W92" s="571">
        <f t="shared" si="349"/>
        <v>0</v>
      </c>
      <c r="X92" s="571">
        <f t="shared" si="349"/>
        <v>0</v>
      </c>
      <c r="Y92" s="571">
        <f t="shared" si="349"/>
        <v>0</v>
      </c>
      <c r="Z92" s="571">
        <f t="shared" ref="Z92:AA92" si="350">Z154+Z216+Z278</f>
        <v>0</v>
      </c>
      <c r="AA92" s="571">
        <f t="shared" si="350"/>
        <v>0</v>
      </c>
      <c r="AB92" s="571">
        <f t="shared" ref="AB92:BM92" si="351">AB154+AB216+AB278</f>
        <v>0</v>
      </c>
      <c r="AC92" s="571">
        <f t="shared" ref="AC92" si="352">AC154+AC216+AC278</f>
        <v>0</v>
      </c>
      <c r="AD92" s="571">
        <f t="shared" si="351"/>
        <v>0</v>
      </c>
      <c r="AE92" s="571">
        <f t="shared" si="351"/>
        <v>0</v>
      </c>
      <c r="AF92" s="571">
        <f t="shared" si="351"/>
        <v>0</v>
      </c>
      <c r="AG92" s="571">
        <f t="shared" si="351"/>
        <v>0</v>
      </c>
      <c r="AH92" s="571">
        <f t="shared" si="351"/>
        <v>0</v>
      </c>
      <c r="AI92" s="571">
        <f t="shared" si="351"/>
        <v>0</v>
      </c>
      <c r="AJ92" s="571">
        <f t="shared" si="351"/>
        <v>17647</v>
      </c>
      <c r="AK92" s="571">
        <f t="shared" si="351"/>
        <v>17647</v>
      </c>
      <c r="AL92" s="571">
        <f t="shared" si="351"/>
        <v>17647</v>
      </c>
      <c r="AM92" s="571">
        <f t="shared" si="351"/>
        <v>17647</v>
      </c>
      <c r="AN92" s="571">
        <f t="shared" si="351"/>
        <v>17647</v>
      </c>
      <c r="AO92" s="571">
        <f t="shared" si="351"/>
        <v>17647</v>
      </c>
      <c r="AP92" s="571">
        <f t="shared" si="351"/>
        <v>19316</v>
      </c>
      <c r="AQ92" s="571">
        <f t="shared" si="351"/>
        <v>19316</v>
      </c>
      <c r="AR92" s="571">
        <f t="shared" si="351"/>
        <v>19316</v>
      </c>
      <c r="AS92" s="571">
        <f t="shared" si="351"/>
        <v>19316</v>
      </c>
      <c r="AT92" s="571">
        <f t="shared" si="351"/>
        <v>19316</v>
      </c>
      <c r="AU92" s="571">
        <f t="shared" si="351"/>
        <v>19316</v>
      </c>
      <c r="AV92" s="571">
        <f t="shared" si="351"/>
        <v>19316</v>
      </c>
      <c r="AW92" s="571">
        <f t="shared" si="351"/>
        <v>19316</v>
      </c>
      <c r="AX92" s="571">
        <f t="shared" si="351"/>
        <v>19316</v>
      </c>
      <c r="AY92" s="571">
        <f t="shared" si="351"/>
        <v>19214</v>
      </c>
      <c r="AZ92" s="571">
        <f t="shared" si="351"/>
        <v>19214</v>
      </c>
      <c r="BA92" s="571">
        <f t="shared" si="351"/>
        <v>19214</v>
      </c>
      <c r="BB92" s="571">
        <f t="shared" si="351"/>
        <v>17100</v>
      </c>
      <c r="BC92" s="571">
        <f t="shared" si="351"/>
        <v>17100</v>
      </c>
      <c r="BD92" s="571">
        <f t="shared" si="351"/>
        <v>17100</v>
      </c>
      <c r="BE92" s="571">
        <f t="shared" si="351"/>
        <v>17099</v>
      </c>
      <c r="BF92" s="571">
        <f t="shared" si="351"/>
        <v>17099</v>
      </c>
      <c r="BG92" s="571">
        <f t="shared" si="351"/>
        <v>17099</v>
      </c>
      <c r="BH92" s="571">
        <f t="shared" si="351"/>
        <v>17099</v>
      </c>
      <c r="BI92" s="571">
        <f t="shared" si="351"/>
        <v>17099</v>
      </c>
      <c r="BJ92" s="571">
        <f t="shared" si="351"/>
        <v>17099</v>
      </c>
      <c r="BK92" s="571">
        <f t="shared" si="351"/>
        <v>17100</v>
      </c>
      <c r="BL92" s="571">
        <f t="shared" si="351"/>
        <v>17100</v>
      </c>
      <c r="BM92" s="571">
        <f t="shared" si="351"/>
        <v>17100</v>
      </c>
      <c r="BN92" s="571"/>
      <c r="BO92" s="571">
        <f t="shared" si="256"/>
        <v>542562</v>
      </c>
      <c r="BP92" s="7"/>
      <c r="BQ92" s="7">
        <f t="shared" si="118"/>
        <v>0</v>
      </c>
      <c r="BR92" s="571">
        <f t="shared" si="331"/>
        <v>0</v>
      </c>
      <c r="BS92" s="571">
        <f t="shared" si="331"/>
        <v>0</v>
      </c>
      <c r="BT92" s="571">
        <f t="shared" si="331"/>
        <v>0</v>
      </c>
      <c r="BU92" s="571">
        <f t="shared" si="331"/>
        <v>0</v>
      </c>
      <c r="BV92" s="571">
        <f t="shared" si="331"/>
        <v>105882</v>
      </c>
      <c r="BW92" s="571">
        <f t="shared" si="331"/>
        <v>231486</v>
      </c>
      <c r="BX92" s="571">
        <f t="shared" si="331"/>
        <v>205194</v>
      </c>
      <c r="BY92" s="16"/>
      <c r="BZ92" s="571">
        <f t="shared" si="332"/>
        <v>0</v>
      </c>
      <c r="CA92" s="571">
        <f t="shared" si="332"/>
        <v>0</v>
      </c>
      <c r="CB92" s="571">
        <f t="shared" si="332"/>
        <v>0</v>
      </c>
      <c r="CC92" s="571">
        <f t="shared" si="332"/>
        <v>0</v>
      </c>
      <c r="CD92" s="571">
        <f t="shared" si="332"/>
        <v>0</v>
      </c>
      <c r="CE92" s="571">
        <f t="shared" si="332"/>
        <v>221778</v>
      </c>
      <c r="CF92" s="571">
        <f t="shared" si="332"/>
        <v>218187</v>
      </c>
      <c r="CG92" s="571">
        <f t="shared" si="332"/>
        <v>102597</v>
      </c>
      <c r="CH92" s="120">
        <f t="shared" si="125"/>
        <v>0</v>
      </c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</row>
    <row r="93" spans="1:118" ht="15" outlineLevel="1">
      <c r="A93" s="572" t="s">
        <v>187</v>
      </c>
      <c r="B93" s="9">
        <f>'4a 1718 CS PC'!AI59</f>
        <v>0</v>
      </c>
      <c r="C93" s="9">
        <f>'4a 1718 CS PC'!AP59</f>
        <v>4.4999999999999997E-3</v>
      </c>
      <c r="D93" s="9">
        <f>'4b 1819 CS PC'!AJ59</f>
        <v>0</v>
      </c>
      <c r="E93" s="9">
        <f>'4b 1819 CS PC'!AT59</f>
        <v>4.4000000000000003E-3</v>
      </c>
      <c r="F93" s="9">
        <f>'4c 1920 CS PC'!AI59</f>
        <v>0</v>
      </c>
      <c r="G93" s="9">
        <f>'4c 1920 CS PC'!AS59</f>
        <v>4.3E-3</v>
      </c>
      <c r="H93" s="9">
        <f>'4d 2021 CS PC'!AI59</f>
        <v>0</v>
      </c>
      <c r="I93" s="9">
        <f>'4d 2021 CS PC'!AS59</f>
        <v>4.3E-3</v>
      </c>
      <c r="J93" s="9">
        <f>'4e 2122 CS PC'!W59</f>
        <v>0</v>
      </c>
      <c r="K93" s="9">
        <f>'4e 2122 CS PC'!AB59</f>
        <v>4.3E-3</v>
      </c>
      <c r="L93" s="9"/>
      <c r="M93" s="571">
        <f t="shared" ref="M93:Y93" si="353">M155+M217+M279</f>
        <v>0</v>
      </c>
      <c r="N93" s="571">
        <f t="shared" si="353"/>
        <v>0</v>
      </c>
      <c r="O93" s="571">
        <f t="shared" si="353"/>
        <v>0</v>
      </c>
      <c r="P93" s="571">
        <f t="shared" si="353"/>
        <v>0</v>
      </c>
      <c r="Q93" s="571">
        <f t="shared" si="353"/>
        <v>0</v>
      </c>
      <c r="R93" s="571">
        <f t="shared" si="353"/>
        <v>0</v>
      </c>
      <c r="S93" s="571">
        <f t="shared" si="353"/>
        <v>0</v>
      </c>
      <c r="T93" s="571">
        <f t="shared" si="353"/>
        <v>0</v>
      </c>
      <c r="U93" s="571">
        <f t="shared" si="353"/>
        <v>0</v>
      </c>
      <c r="V93" s="571">
        <f t="shared" si="353"/>
        <v>0</v>
      </c>
      <c r="W93" s="571">
        <f t="shared" si="353"/>
        <v>0</v>
      </c>
      <c r="X93" s="571">
        <f t="shared" si="353"/>
        <v>0</v>
      </c>
      <c r="Y93" s="571">
        <f t="shared" si="353"/>
        <v>0</v>
      </c>
      <c r="Z93" s="571">
        <f t="shared" ref="Z93:AA93" si="354">Z155+Z217+Z279</f>
        <v>0</v>
      </c>
      <c r="AA93" s="571">
        <f t="shared" si="354"/>
        <v>0</v>
      </c>
      <c r="AB93" s="571">
        <f t="shared" ref="AB93:BM93" si="355">AB155+AB217+AB279</f>
        <v>0</v>
      </c>
      <c r="AC93" s="571">
        <f t="shared" ref="AC93" si="356">AC155+AC217+AC279</f>
        <v>0</v>
      </c>
      <c r="AD93" s="571">
        <f t="shared" si="355"/>
        <v>0</v>
      </c>
      <c r="AE93" s="571">
        <f t="shared" si="355"/>
        <v>0</v>
      </c>
      <c r="AF93" s="571">
        <f t="shared" si="355"/>
        <v>0</v>
      </c>
      <c r="AG93" s="571">
        <f t="shared" si="355"/>
        <v>0</v>
      </c>
      <c r="AH93" s="571">
        <f t="shared" si="355"/>
        <v>0</v>
      </c>
      <c r="AI93" s="571">
        <f t="shared" si="355"/>
        <v>0</v>
      </c>
      <c r="AJ93" s="571">
        <f t="shared" si="355"/>
        <v>4627</v>
      </c>
      <c r="AK93" s="571">
        <f t="shared" si="355"/>
        <v>4627</v>
      </c>
      <c r="AL93" s="571">
        <f t="shared" si="355"/>
        <v>4627</v>
      </c>
      <c r="AM93" s="571">
        <f t="shared" si="355"/>
        <v>4627</v>
      </c>
      <c r="AN93" s="571">
        <f t="shared" si="355"/>
        <v>4627</v>
      </c>
      <c r="AO93" s="571">
        <f t="shared" si="355"/>
        <v>4627</v>
      </c>
      <c r="AP93" s="571">
        <f t="shared" si="355"/>
        <v>5064</v>
      </c>
      <c r="AQ93" s="571">
        <f t="shared" si="355"/>
        <v>5064</v>
      </c>
      <c r="AR93" s="571">
        <f t="shared" si="355"/>
        <v>5064</v>
      </c>
      <c r="AS93" s="571">
        <f t="shared" si="355"/>
        <v>5064</v>
      </c>
      <c r="AT93" s="571">
        <f t="shared" si="355"/>
        <v>5064</v>
      </c>
      <c r="AU93" s="571">
        <f t="shared" si="355"/>
        <v>5064</v>
      </c>
      <c r="AV93" s="571">
        <f t="shared" si="355"/>
        <v>5064</v>
      </c>
      <c r="AW93" s="571">
        <f t="shared" si="355"/>
        <v>5064</v>
      </c>
      <c r="AX93" s="571">
        <f t="shared" si="355"/>
        <v>5064</v>
      </c>
      <c r="AY93" s="571">
        <f t="shared" si="355"/>
        <v>5037</v>
      </c>
      <c r="AZ93" s="571">
        <f t="shared" si="355"/>
        <v>5037</v>
      </c>
      <c r="BA93" s="571">
        <f t="shared" si="355"/>
        <v>5037</v>
      </c>
      <c r="BB93" s="571">
        <f t="shared" si="355"/>
        <v>4483</v>
      </c>
      <c r="BC93" s="571">
        <f t="shared" si="355"/>
        <v>4483</v>
      </c>
      <c r="BD93" s="571">
        <f t="shared" si="355"/>
        <v>4483</v>
      </c>
      <c r="BE93" s="571">
        <f t="shared" si="355"/>
        <v>4483</v>
      </c>
      <c r="BF93" s="571">
        <f t="shared" si="355"/>
        <v>4483</v>
      </c>
      <c r="BG93" s="571">
        <f t="shared" si="355"/>
        <v>4483</v>
      </c>
      <c r="BH93" s="571">
        <f t="shared" si="355"/>
        <v>4483</v>
      </c>
      <c r="BI93" s="571">
        <f t="shared" si="355"/>
        <v>4483</v>
      </c>
      <c r="BJ93" s="571">
        <f t="shared" si="355"/>
        <v>4483</v>
      </c>
      <c r="BK93" s="571">
        <f t="shared" si="355"/>
        <v>4483</v>
      </c>
      <c r="BL93" s="571">
        <f t="shared" si="355"/>
        <v>4483</v>
      </c>
      <c r="BM93" s="571">
        <f t="shared" si="355"/>
        <v>4483</v>
      </c>
      <c r="BN93" s="571"/>
      <c r="BO93" s="571">
        <f t="shared" si="256"/>
        <v>142245</v>
      </c>
      <c r="BP93" s="7"/>
      <c r="BQ93" s="7">
        <f t="shared" si="118"/>
        <v>0</v>
      </c>
      <c r="BR93" s="571">
        <f t="shared" si="331"/>
        <v>0</v>
      </c>
      <c r="BS93" s="571">
        <f t="shared" si="331"/>
        <v>0</v>
      </c>
      <c r="BT93" s="571">
        <f t="shared" si="331"/>
        <v>0</v>
      </c>
      <c r="BU93" s="571">
        <f t="shared" si="331"/>
        <v>0</v>
      </c>
      <c r="BV93" s="571">
        <f t="shared" si="331"/>
        <v>27762</v>
      </c>
      <c r="BW93" s="571">
        <f t="shared" si="331"/>
        <v>60687</v>
      </c>
      <c r="BX93" s="571">
        <f t="shared" si="331"/>
        <v>53796</v>
      </c>
      <c r="BY93" s="16"/>
      <c r="BZ93" s="571">
        <f t="shared" si="332"/>
        <v>0</v>
      </c>
      <c r="CA93" s="571">
        <f t="shared" si="332"/>
        <v>0</v>
      </c>
      <c r="CB93" s="571">
        <f t="shared" si="332"/>
        <v>0</v>
      </c>
      <c r="CC93" s="571">
        <f t="shared" si="332"/>
        <v>0</v>
      </c>
      <c r="CD93" s="571">
        <f t="shared" si="332"/>
        <v>0</v>
      </c>
      <c r="CE93" s="571">
        <f t="shared" si="332"/>
        <v>58146</v>
      </c>
      <c r="CF93" s="571">
        <f t="shared" si="332"/>
        <v>57201</v>
      </c>
      <c r="CG93" s="571">
        <f t="shared" si="332"/>
        <v>26898</v>
      </c>
      <c r="CH93" s="120">
        <f t="shared" si="125"/>
        <v>0</v>
      </c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</row>
    <row r="94" spans="1:118" ht="15" outlineLevel="1">
      <c r="A94" s="572" t="s">
        <v>188</v>
      </c>
      <c r="B94" s="9">
        <f>'4a 1718 CS PC'!AI60</f>
        <v>4.3E-3</v>
      </c>
      <c r="C94" s="9">
        <f>'4a 1718 CS PC'!AP60</f>
        <v>2.5999999999999999E-3</v>
      </c>
      <c r="D94" s="9">
        <f>'4b 1819 CS PC'!AJ60</f>
        <v>4.4000000000000003E-3</v>
      </c>
      <c r="E94" s="9">
        <f>'4b 1819 CS PC'!AT60</f>
        <v>2.7000000000000001E-3</v>
      </c>
      <c r="F94" s="9">
        <f>'4c 1920 CS PC'!AI60</f>
        <v>4.4999999999999997E-3</v>
      </c>
      <c r="G94" s="9">
        <f>'4c 1920 CS PC'!AS60</f>
        <v>2.7000000000000001E-3</v>
      </c>
      <c r="H94" s="9">
        <f>'4d 2021 CS PC'!AI60</f>
        <v>4.4999999999999997E-3</v>
      </c>
      <c r="I94" s="9">
        <f>'4d 2021 CS PC'!AS60</f>
        <v>2.7000000000000001E-3</v>
      </c>
      <c r="J94" s="9">
        <f>'4e 2122 CS PC'!W60</f>
        <v>4.5999999999999999E-3</v>
      </c>
      <c r="K94" s="9">
        <f>'4e 2122 CS PC'!AB60</f>
        <v>2.7000000000000001E-3</v>
      </c>
      <c r="L94" s="9"/>
      <c r="M94" s="571">
        <f t="shared" ref="M94:Y94" si="357">M156+M218+M280</f>
        <v>0</v>
      </c>
      <c r="N94" s="571">
        <f t="shared" si="357"/>
        <v>0</v>
      </c>
      <c r="O94" s="571">
        <f t="shared" si="357"/>
        <v>0</v>
      </c>
      <c r="P94" s="571">
        <f t="shared" si="357"/>
        <v>0</v>
      </c>
      <c r="Q94" s="571">
        <f t="shared" si="357"/>
        <v>0</v>
      </c>
      <c r="R94" s="571">
        <f t="shared" si="357"/>
        <v>0</v>
      </c>
      <c r="S94" s="571">
        <f t="shared" si="357"/>
        <v>0</v>
      </c>
      <c r="T94" s="571">
        <f t="shared" si="357"/>
        <v>0</v>
      </c>
      <c r="U94" s="571">
        <f t="shared" si="357"/>
        <v>0</v>
      </c>
      <c r="V94" s="571">
        <f t="shared" si="357"/>
        <v>1833</v>
      </c>
      <c r="W94" s="571">
        <f t="shared" si="357"/>
        <v>3794</v>
      </c>
      <c r="X94" s="571">
        <f t="shared" si="357"/>
        <v>7567</v>
      </c>
      <c r="Y94" s="571">
        <f t="shared" si="357"/>
        <v>4307</v>
      </c>
      <c r="Z94" s="571">
        <f t="shared" ref="Z94:AA94" si="358">Z156+Z218+Z280</f>
        <v>0</v>
      </c>
      <c r="AA94" s="571">
        <f t="shared" si="358"/>
        <v>5875</v>
      </c>
      <c r="AB94" s="571">
        <f t="shared" ref="AB94:BM94" si="359">AB156+AB218+AB280</f>
        <v>6379</v>
      </c>
      <c r="AC94" s="571">
        <f t="shared" ref="AC94" si="360">AC156+AC218+AC280</f>
        <v>10630</v>
      </c>
      <c r="AD94" s="571">
        <f t="shared" si="359"/>
        <v>2940</v>
      </c>
      <c r="AE94" s="571">
        <f t="shared" si="359"/>
        <v>2940</v>
      </c>
      <c r="AF94" s="571">
        <f t="shared" si="359"/>
        <v>2940</v>
      </c>
      <c r="AG94" s="571">
        <f t="shared" si="359"/>
        <v>2940</v>
      </c>
      <c r="AH94" s="571">
        <f t="shared" si="359"/>
        <v>2940</v>
      </c>
      <c r="AI94" s="571">
        <f t="shared" si="359"/>
        <v>2940</v>
      </c>
      <c r="AJ94" s="571">
        <f t="shared" si="359"/>
        <v>2905</v>
      </c>
      <c r="AK94" s="571">
        <f t="shared" si="359"/>
        <v>2905</v>
      </c>
      <c r="AL94" s="571">
        <f t="shared" si="359"/>
        <v>2905</v>
      </c>
      <c r="AM94" s="571">
        <f t="shared" si="359"/>
        <v>2905</v>
      </c>
      <c r="AN94" s="571">
        <f t="shared" si="359"/>
        <v>2905</v>
      </c>
      <c r="AO94" s="571">
        <f t="shared" si="359"/>
        <v>2905</v>
      </c>
      <c r="AP94" s="571">
        <f t="shared" si="359"/>
        <v>3180</v>
      </c>
      <c r="AQ94" s="571">
        <f t="shared" si="359"/>
        <v>3180</v>
      </c>
      <c r="AR94" s="571">
        <f t="shared" si="359"/>
        <v>3180</v>
      </c>
      <c r="AS94" s="571">
        <f t="shared" si="359"/>
        <v>3180</v>
      </c>
      <c r="AT94" s="571">
        <f t="shared" si="359"/>
        <v>3180</v>
      </c>
      <c r="AU94" s="571">
        <f t="shared" si="359"/>
        <v>3180</v>
      </c>
      <c r="AV94" s="571">
        <f t="shared" si="359"/>
        <v>3180</v>
      </c>
      <c r="AW94" s="571">
        <f t="shared" si="359"/>
        <v>3180</v>
      </c>
      <c r="AX94" s="571">
        <f t="shared" si="359"/>
        <v>3180</v>
      </c>
      <c r="AY94" s="571">
        <f t="shared" si="359"/>
        <v>3163</v>
      </c>
      <c r="AZ94" s="571">
        <f t="shared" si="359"/>
        <v>3163</v>
      </c>
      <c r="BA94" s="571">
        <f t="shared" si="359"/>
        <v>3163</v>
      </c>
      <c r="BB94" s="571">
        <f t="shared" si="359"/>
        <v>2815</v>
      </c>
      <c r="BC94" s="571">
        <f t="shared" si="359"/>
        <v>2815</v>
      </c>
      <c r="BD94" s="571">
        <f t="shared" si="359"/>
        <v>2815</v>
      </c>
      <c r="BE94" s="571">
        <f t="shared" si="359"/>
        <v>2816</v>
      </c>
      <c r="BF94" s="571">
        <f t="shared" si="359"/>
        <v>2816</v>
      </c>
      <c r="BG94" s="571">
        <f t="shared" si="359"/>
        <v>2816</v>
      </c>
      <c r="BH94" s="571">
        <f t="shared" si="359"/>
        <v>2816</v>
      </c>
      <c r="BI94" s="571">
        <f t="shared" si="359"/>
        <v>2816</v>
      </c>
      <c r="BJ94" s="571">
        <f t="shared" si="359"/>
        <v>2816</v>
      </c>
      <c r="BK94" s="571">
        <f t="shared" si="359"/>
        <v>2815</v>
      </c>
      <c r="BL94" s="571">
        <f t="shared" si="359"/>
        <v>2815</v>
      </c>
      <c r="BM94" s="571">
        <f t="shared" si="359"/>
        <v>2815</v>
      </c>
      <c r="BN94" s="571"/>
      <c r="BO94" s="571">
        <f t="shared" si="256"/>
        <v>147350</v>
      </c>
      <c r="BP94" s="7"/>
      <c r="BQ94" s="7">
        <f t="shared" si="118"/>
        <v>0</v>
      </c>
      <c r="BR94" s="571">
        <f t="shared" si="331"/>
        <v>0</v>
      </c>
      <c r="BS94" s="571">
        <f t="shared" si="331"/>
        <v>0</v>
      </c>
      <c r="BT94" s="571">
        <f t="shared" si="331"/>
        <v>13194</v>
      </c>
      <c r="BU94" s="571">
        <f t="shared" si="331"/>
        <v>27191</v>
      </c>
      <c r="BV94" s="571">
        <f t="shared" si="331"/>
        <v>35070</v>
      </c>
      <c r="BW94" s="571">
        <f t="shared" si="331"/>
        <v>38109</v>
      </c>
      <c r="BX94" s="571">
        <f t="shared" si="331"/>
        <v>33786</v>
      </c>
      <c r="BY94" s="16"/>
      <c r="BZ94" s="571">
        <f t="shared" si="332"/>
        <v>0</v>
      </c>
      <c r="CA94" s="571">
        <f t="shared" si="332"/>
        <v>0</v>
      </c>
      <c r="CB94" s="571">
        <f t="shared" si="332"/>
        <v>1833</v>
      </c>
      <c r="CC94" s="571">
        <f t="shared" si="332"/>
        <v>21543</v>
      </c>
      <c r="CD94" s="571">
        <f t="shared" si="332"/>
        <v>34649</v>
      </c>
      <c r="CE94" s="571">
        <f t="shared" si="332"/>
        <v>36510</v>
      </c>
      <c r="CF94" s="571">
        <f t="shared" si="332"/>
        <v>35922</v>
      </c>
      <c r="CG94" s="571">
        <f t="shared" si="332"/>
        <v>16893</v>
      </c>
      <c r="CH94" s="120">
        <f t="shared" si="125"/>
        <v>0</v>
      </c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</row>
    <row r="95" spans="1:118" ht="15">
      <c r="A95" s="587" t="s">
        <v>108</v>
      </c>
      <c r="B95" s="598">
        <v>1</v>
      </c>
      <c r="C95" s="598">
        <f t="shared" ref="C95:P95" si="361">SUM(C37:C94)</f>
        <v>0.99999999999999978</v>
      </c>
      <c r="D95" s="598">
        <f t="shared" si="361"/>
        <v>0.99999999999999967</v>
      </c>
      <c r="E95" s="598">
        <f t="shared" si="361"/>
        <v>0.99999999999999978</v>
      </c>
      <c r="F95" s="598">
        <f t="shared" si="361"/>
        <v>0.99999999999999989</v>
      </c>
      <c r="G95" s="598">
        <f t="shared" si="361"/>
        <v>0.99999999999999989</v>
      </c>
      <c r="H95" s="598">
        <f>SUM(H37:H94)</f>
        <v>1.0000000000000002</v>
      </c>
      <c r="I95" s="598">
        <f>SUM(I37:I94)</f>
        <v>0.99999999999999978</v>
      </c>
      <c r="J95" s="598">
        <f>SUM(J37:J94)</f>
        <v>1.0000000000000002</v>
      </c>
      <c r="K95" s="598">
        <f>SUM(K37:K94)</f>
        <v>0.99999999999999978</v>
      </c>
      <c r="L95" s="598"/>
      <c r="M95" s="589">
        <f t="shared" si="361"/>
        <v>0</v>
      </c>
      <c r="N95" s="589">
        <f t="shared" si="361"/>
        <v>0</v>
      </c>
      <c r="O95" s="589">
        <f t="shared" si="361"/>
        <v>0</v>
      </c>
      <c r="P95" s="589">
        <f t="shared" si="361"/>
        <v>0</v>
      </c>
      <c r="Q95" s="589">
        <f>SUM(Q37:Q94)</f>
        <v>0</v>
      </c>
      <c r="R95" s="589">
        <f>SUM(R37:R94)</f>
        <v>0</v>
      </c>
      <c r="S95" s="589">
        <f>SUM(S37:S94)</f>
        <v>0</v>
      </c>
      <c r="T95" s="589">
        <f>SUM(T37:T94)</f>
        <v>0</v>
      </c>
      <c r="U95" s="589">
        <f t="shared" ref="U95:BM95" si="362">SUM(U37:U94)</f>
        <v>0</v>
      </c>
      <c r="V95" s="589">
        <f>SUM(V37:V94)</f>
        <v>407414</v>
      </c>
      <c r="W95" s="589">
        <f t="shared" ref="W95" si="363">SUM(W37:W94)</f>
        <v>843111</v>
      </c>
      <c r="X95" s="589">
        <f t="shared" ref="X95" si="364">SUM(X37:X94)</f>
        <v>1681576</v>
      </c>
      <c r="Y95" s="589">
        <f t="shared" ref="Y95:Z95" si="365">SUM(Y37:Y94)</f>
        <v>957130</v>
      </c>
      <c r="Z95" s="611">
        <f t="shared" si="365"/>
        <v>-3</v>
      </c>
      <c r="AA95" s="611">
        <f t="shared" ref="AA95" si="366">SUM(AA37:AA94)</f>
        <v>1305507</v>
      </c>
      <c r="AB95" s="589">
        <f t="shared" si="362"/>
        <v>1417655</v>
      </c>
      <c r="AC95" s="589">
        <f t="shared" ref="AC95" si="367">SUM(AC37:AC94)</f>
        <v>2362062</v>
      </c>
      <c r="AD95" s="589">
        <f t="shared" si="362"/>
        <v>638855</v>
      </c>
      <c r="AE95" s="589">
        <f t="shared" si="362"/>
        <v>638855</v>
      </c>
      <c r="AF95" s="589">
        <f t="shared" si="362"/>
        <v>638855</v>
      </c>
      <c r="AG95" s="589">
        <f t="shared" si="362"/>
        <v>638855</v>
      </c>
      <c r="AH95" s="589">
        <f t="shared" si="362"/>
        <v>638855</v>
      </c>
      <c r="AI95" s="589">
        <f t="shared" si="362"/>
        <v>638855</v>
      </c>
      <c r="AJ95" s="589">
        <f t="shared" si="362"/>
        <v>1076046</v>
      </c>
      <c r="AK95" s="589">
        <f t="shared" si="362"/>
        <v>1076046</v>
      </c>
      <c r="AL95" s="589">
        <f t="shared" si="362"/>
        <v>1076046</v>
      </c>
      <c r="AM95" s="589">
        <f t="shared" si="362"/>
        <v>1076046</v>
      </c>
      <c r="AN95" s="589">
        <f t="shared" si="362"/>
        <v>1076046</v>
      </c>
      <c r="AO95" s="589">
        <f t="shared" si="362"/>
        <v>1076046</v>
      </c>
      <c r="AP95" s="589">
        <f t="shared" si="362"/>
        <v>1177804</v>
      </c>
      <c r="AQ95" s="589">
        <f t="shared" si="362"/>
        <v>1177804</v>
      </c>
      <c r="AR95" s="589">
        <f t="shared" si="362"/>
        <v>1177804</v>
      </c>
      <c r="AS95" s="589">
        <f t="shared" si="362"/>
        <v>1177804</v>
      </c>
      <c r="AT95" s="589">
        <f t="shared" si="362"/>
        <v>1177804</v>
      </c>
      <c r="AU95" s="589">
        <f t="shared" si="362"/>
        <v>1177804</v>
      </c>
      <c r="AV95" s="589">
        <f t="shared" si="362"/>
        <v>1177804</v>
      </c>
      <c r="AW95" s="589">
        <f t="shared" si="362"/>
        <v>1177804</v>
      </c>
      <c r="AX95" s="589">
        <f t="shared" si="362"/>
        <v>1177804</v>
      </c>
      <c r="AY95" s="589">
        <f t="shared" si="362"/>
        <v>1171556</v>
      </c>
      <c r="AZ95" s="589">
        <f t="shared" si="362"/>
        <v>1171556</v>
      </c>
      <c r="BA95" s="589">
        <f t="shared" si="362"/>
        <v>1171556</v>
      </c>
      <c r="BB95" s="589">
        <f t="shared" si="362"/>
        <v>1042606</v>
      </c>
      <c r="BC95" s="589">
        <f t="shared" si="362"/>
        <v>1042606</v>
      </c>
      <c r="BD95" s="589">
        <f t="shared" si="362"/>
        <v>1042606</v>
      </c>
      <c r="BE95" s="589">
        <f t="shared" si="362"/>
        <v>1042606</v>
      </c>
      <c r="BF95" s="589">
        <f t="shared" si="362"/>
        <v>1042606</v>
      </c>
      <c r="BG95" s="589">
        <f t="shared" si="362"/>
        <v>1042606</v>
      </c>
      <c r="BH95" s="589">
        <f t="shared" si="362"/>
        <v>1042606</v>
      </c>
      <c r="BI95" s="589">
        <f t="shared" si="362"/>
        <v>1042606</v>
      </c>
      <c r="BJ95" s="589">
        <f t="shared" si="362"/>
        <v>1042606</v>
      </c>
      <c r="BK95" s="589">
        <f t="shared" si="362"/>
        <v>1042606</v>
      </c>
      <c r="BL95" s="589">
        <f t="shared" si="362"/>
        <v>1042606</v>
      </c>
      <c r="BM95" s="589">
        <f t="shared" si="362"/>
        <v>1042606</v>
      </c>
      <c r="BN95" s="589"/>
      <c r="BO95" s="589">
        <f>SUM(BO37:BO94)</f>
        <v>45890034</v>
      </c>
      <c r="BP95" s="101"/>
      <c r="BQ95" s="101"/>
      <c r="BR95" s="589">
        <f t="shared" ref="BR95:BX95" si="368">SUM(BR37:BR94)</f>
        <v>0</v>
      </c>
      <c r="BS95" s="589">
        <f t="shared" si="368"/>
        <v>0</v>
      </c>
      <c r="BT95" s="589">
        <f t="shared" si="368"/>
        <v>2932101</v>
      </c>
      <c r="BU95" s="589">
        <f t="shared" si="368"/>
        <v>6042351</v>
      </c>
      <c r="BV95" s="589">
        <f t="shared" si="368"/>
        <v>10289406</v>
      </c>
      <c r="BW95" s="589">
        <f t="shared" si="368"/>
        <v>14114904</v>
      </c>
      <c r="BX95" s="589">
        <f t="shared" si="368"/>
        <v>12511272</v>
      </c>
      <c r="BY95" s="16"/>
      <c r="BZ95" s="589">
        <f t="shared" ref="BZ95:CG95" si="369">SUM(BZ37:BZ94)</f>
        <v>0</v>
      </c>
      <c r="CA95" s="589">
        <f t="shared" si="369"/>
        <v>0</v>
      </c>
      <c r="CB95" s="589">
        <f t="shared" si="369"/>
        <v>407414</v>
      </c>
      <c r="CC95" s="589">
        <f t="shared" si="369"/>
        <v>4787321</v>
      </c>
      <c r="CD95" s="589">
        <f t="shared" si="369"/>
        <v>7612847</v>
      </c>
      <c r="CE95" s="589">
        <f t="shared" si="369"/>
        <v>13523100</v>
      </c>
      <c r="CF95" s="589">
        <f t="shared" si="369"/>
        <v>13303716</v>
      </c>
      <c r="CG95" s="589">
        <f t="shared" si="369"/>
        <v>6255636</v>
      </c>
      <c r="CH95" s="120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</row>
    <row r="96" spans="1:118" ht="15" hidden="1">
      <c r="A96" s="20"/>
      <c r="B96" s="396"/>
      <c r="C96" s="398"/>
      <c r="D96" s="102"/>
      <c r="E96" s="102"/>
      <c r="F96" s="102"/>
      <c r="G96" s="102"/>
      <c r="H96" s="102"/>
      <c r="I96" s="102"/>
      <c r="J96" s="102"/>
      <c r="K96" s="102"/>
      <c r="L96" s="102"/>
      <c r="M96" s="10"/>
      <c r="N96" s="10"/>
      <c r="O96" s="10">
        <f t="shared" ref="O96" si="370">O36-O95</f>
        <v>0</v>
      </c>
      <c r="P96" s="10">
        <f>P36-P95</f>
        <v>0</v>
      </c>
      <c r="Q96" s="10">
        <f>Q36-Q95</f>
        <v>0</v>
      </c>
      <c r="R96" s="10">
        <f>R36-R95</f>
        <v>0</v>
      </c>
      <c r="S96" s="10">
        <f>S36-S95</f>
        <v>0</v>
      </c>
      <c r="T96" s="10">
        <f>T36-T95</f>
        <v>0</v>
      </c>
      <c r="U96" s="10">
        <f t="shared" ref="U96:BS96" si="371">U36-U95</f>
        <v>0</v>
      </c>
      <c r="V96" s="10">
        <f>V36-V95</f>
        <v>0</v>
      </c>
      <c r="W96" s="10">
        <f t="shared" ref="W96" si="372">W36-W95</f>
        <v>0</v>
      </c>
      <c r="X96" s="10">
        <f t="shared" ref="X96" si="373">X36-X95</f>
        <v>0</v>
      </c>
      <c r="Y96" s="10">
        <f t="shared" ref="Y96:Z96" si="374">Y36-Y95</f>
        <v>0</v>
      </c>
      <c r="Z96" s="10">
        <f t="shared" si="374"/>
        <v>0</v>
      </c>
      <c r="AA96" s="10">
        <f t="shared" ref="AA96" si="375">AA36-AA95</f>
        <v>0</v>
      </c>
      <c r="AB96" s="10">
        <f t="shared" si="371"/>
        <v>0</v>
      </c>
      <c r="AC96" s="10">
        <f t="shared" ref="AC96" si="376">AC36-AC95</f>
        <v>0</v>
      </c>
      <c r="AD96" s="10">
        <f t="shared" si="371"/>
        <v>0</v>
      </c>
      <c r="AE96" s="10">
        <f t="shared" si="371"/>
        <v>0</v>
      </c>
      <c r="AF96" s="10">
        <f t="shared" si="371"/>
        <v>0</v>
      </c>
      <c r="AG96" s="10">
        <f t="shared" si="371"/>
        <v>0</v>
      </c>
      <c r="AH96" s="10">
        <f t="shared" si="371"/>
        <v>0</v>
      </c>
      <c r="AI96" s="10">
        <f t="shared" si="371"/>
        <v>0</v>
      </c>
      <c r="AJ96" s="10">
        <f t="shared" si="371"/>
        <v>0</v>
      </c>
      <c r="AK96" s="10">
        <f t="shared" si="371"/>
        <v>0</v>
      </c>
      <c r="AL96" s="10">
        <f t="shared" si="371"/>
        <v>0</v>
      </c>
      <c r="AM96" s="10">
        <f t="shared" si="371"/>
        <v>0</v>
      </c>
      <c r="AN96" s="10">
        <f t="shared" si="371"/>
        <v>0</v>
      </c>
      <c r="AO96" s="10">
        <f t="shared" si="371"/>
        <v>0</v>
      </c>
      <c r="AP96" s="10">
        <f t="shared" si="371"/>
        <v>0</v>
      </c>
      <c r="AQ96" s="10">
        <f t="shared" si="371"/>
        <v>0</v>
      </c>
      <c r="AR96" s="10">
        <f t="shared" si="371"/>
        <v>0</v>
      </c>
      <c r="AS96" s="10">
        <f t="shared" si="371"/>
        <v>0</v>
      </c>
      <c r="AT96" s="10">
        <f t="shared" si="371"/>
        <v>0</v>
      </c>
      <c r="AU96" s="10">
        <f t="shared" si="371"/>
        <v>0</v>
      </c>
      <c r="AV96" s="10">
        <f t="shared" si="371"/>
        <v>0</v>
      </c>
      <c r="AW96" s="10">
        <f t="shared" si="371"/>
        <v>0</v>
      </c>
      <c r="AX96" s="10">
        <f t="shared" si="371"/>
        <v>0</v>
      </c>
      <c r="AY96" s="10">
        <f t="shared" si="371"/>
        <v>0</v>
      </c>
      <c r="AZ96" s="10">
        <f t="shared" si="371"/>
        <v>0</v>
      </c>
      <c r="BA96" s="10">
        <f t="shared" si="371"/>
        <v>0</v>
      </c>
      <c r="BB96" s="10">
        <f t="shared" si="371"/>
        <v>0</v>
      </c>
      <c r="BC96" s="10">
        <f t="shared" si="371"/>
        <v>0</v>
      </c>
      <c r="BD96" s="10">
        <f t="shared" si="371"/>
        <v>0</v>
      </c>
      <c r="BE96" s="10">
        <f t="shared" si="371"/>
        <v>0</v>
      </c>
      <c r="BF96" s="10">
        <f t="shared" si="371"/>
        <v>0</v>
      </c>
      <c r="BG96" s="10">
        <f t="shared" si="371"/>
        <v>0</v>
      </c>
      <c r="BH96" s="10">
        <f t="shared" si="371"/>
        <v>0</v>
      </c>
      <c r="BI96" s="10">
        <f t="shared" si="371"/>
        <v>0</v>
      </c>
      <c r="BJ96" s="10">
        <f t="shared" si="371"/>
        <v>0</v>
      </c>
      <c r="BK96" s="10">
        <f t="shared" si="371"/>
        <v>0</v>
      </c>
      <c r="BL96" s="10">
        <f t="shared" si="371"/>
        <v>0</v>
      </c>
      <c r="BM96" s="10">
        <f t="shared" si="371"/>
        <v>0</v>
      </c>
      <c r="BN96" s="10">
        <f t="shared" si="371"/>
        <v>0</v>
      </c>
      <c r="BO96" s="10">
        <f>BO36-BO95</f>
        <v>0</v>
      </c>
      <c r="BP96" s="10"/>
      <c r="BQ96" s="10"/>
      <c r="BR96" s="10">
        <f t="shared" si="371"/>
        <v>0</v>
      </c>
      <c r="BS96" s="10">
        <f t="shared" si="371"/>
        <v>0</v>
      </c>
      <c r="BT96" s="10">
        <f t="shared" ref="BT96:CG96" si="377">BT36-BT95</f>
        <v>0</v>
      </c>
      <c r="BU96" s="10">
        <f t="shared" si="377"/>
        <v>0</v>
      </c>
      <c r="BV96" s="10">
        <f t="shared" si="377"/>
        <v>0</v>
      </c>
      <c r="BW96" s="10">
        <f t="shared" si="377"/>
        <v>0</v>
      </c>
      <c r="BX96" s="10">
        <f t="shared" si="377"/>
        <v>0</v>
      </c>
      <c r="BY96" s="10"/>
      <c r="BZ96" s="10">
        <f t="shared" si="377"/>
        <v>0</v>
      </c>
      <c r="CA96" s="10">
        <f t="shared" si="377"/>
        <v>0</v>
      </c>
      <c r="CB96" s="10">
        <f t="shared" si="377"/>
        <v>0</v>
      </c>
      <c r="CC96" s="10">
        <f t="shared" si="377"/>
        <v>0</v>
      </c>
      <c r="CD96" s="10">
        <f t="shared" si="377"/>
        <v>0</v>
      </c>
      <c r="CE96" s="10">
        <f t="shared" si="377"/>
        <v>0</v>
      </c>
      <c r="CF96" s="10">
        <f t="shared" si="377"/>
        <v>0</v>
      </c>
      <c r="CG96" s="10">
        <f t="shared" si="377"/>
        <v>0</v>
      </c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</row>
    <row r="97" spans="1:118" ht="15">
      <c r="A97" s="20"/>
      <c r="B97" s="397"/>
      <c r="C97" s="399"/>
      <c r="D97" s="102"/>
      <c r="E97" s="102"/>
      <c r="F97" s="102"/>
      <c r="G97" s="102"/>
      <c r="H97" s="102"/>
      <c r="I97" s="102"/>
      <c r="J97" s="102"/>
      <c r="K97" s="102"/>
      <c r="L97" s="102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</row>
    <row r="98" spans="1:118" ht="26.25">
      <c r="A98" s="596" t="s">
        <v>275</v>
      </c>
      <c r="B98" s="566" t="s">
        <v>370</v>
      </c>
      <c r="C98" s="566" t="s">
        <v>337</v>
      </c>
      <c r="D98" s="566" t="s">
        <v>371</v>
      </c>
      <c r="E98" s="566" t="s">
        <v>339</v>
      </c>
      <c r="F98" s="566" t="s">
        <v>372</v>
      </c>
      <c r="G98" s="566" t="s">
        <v>341</v>
      </c>
      <c r="H98" s="566" t="s">
        <v>373</v>
      </c>
      <c r="I98" s="566" t="s">
        <v>343</v>
      </c>
      <c r="J98" s="566" t="s">
        <v>374</v>
      </c>
      <c r="K98" s="566" t="s">
        <v>345</v>
      </c>
      <c r="L98" s="566"/>
      <c r="M98" s="597">
        <f t="shared" ref="M98:P98" si="378">M30</f>
        <v>0</v>
      </c>
      <c r="N98" s="597">
        <f t="shared" si="378"/>
        <v>0</v>
      </c>
      <c r="O98" s="597">
        <f t="shared" si="378"/>
        <v>0</v>
      </c>
      <c r="P98" s="597">
        <f t="shared" si="378"/>
        <v>0</v>
      </c>
      <c r="Q98" s="597">
        <f>Q30</f>
        <v>0</v>
      </c>
      <c r="R98" s="597">
        <f>R30</f>
        <v>0</v>
      </c>
      <c r="S98" s="597">
        <f>S30</f>
        <v>0</v>
      </c>
      <c r="T98" s="597">
        <f>T30</f>
        <v>0</v>
      </c>
      <c r="U98" s="597">
        <f t="shared" ref="U98:BM98" si="379">U30</f>
        <v>0</v>
      </c>
      <c r="V98" s="597">
        <f>V30</f>
        <v>316852</v>
      </c>
      <c r="W98" s="597">
        <f t="shared" si="379"/>
        <v>655697</v>
      </c>
      <c r="X98" s="597">
        <f t="shared" si="379"/>
        <v>1307842</v>
      </c>
      <c r="Y98" s="597">
        <f t="shared" ref="Y98:Z98" si="380">Y30</f>
        <v>789940</v>
      </c>
      <c r="Z98" s="633">
        <f t="shared" si="380"/>
        <v>-2</v>
      </c>
      <c r="AA98" s="597">
        <f t="shared" ref="AA98" si="381">AA30</f>
        <v>1077462</v>
      </c>
      <c r="AB98" s="597">
        <f t="shared" si="379"/>
        <v>1170027</v>
      </c>
      <c r="AC98" s="597">
        <f t="shared" ref="AC98" si="382">AC30</f>
        <v>1949456</v>
      </c>
      <c r="AD98" s="597">
        <f t="shared" si="379"/>
        <v>529250</v>
      </c>
      <c r="AE98" s="597">
        <f t="shared" si="379"/>
        <v>529250</v>
      </c>
      <c r="AF98" s="597">
        <f t="shared" si="379"/>
        <v>529250</v>
      </c>
      <c r="AG98" s="597">
        <f t="shared" si="379"/>
        <v>529250</v>
      </c>
      <c r="AH98" s="597">
        <f t="shared" si="379"/>
        <v>529250</v>
      </c>
      <c r="AI98" s="597">
        <f t="shared" si="379"/>
        <v>529250</v>
      </c>
      <c r="AJ98" s="597">
        <f t="shared" si="379"/>
        <v>891434</v>
      </c>
      <c r="AK98" s="597">
        <f t="shared" si="379"/>
        <v>891434</v>
      </c>
      <c r="AL98" s="597">
        <f t="shared" si="379"/>
        <v>891434</v>
      </c>
      <c r="AM98" s="597">
        <f t="shared" si="379"/>
        <v>891434</v>
      </c>
      <c r="AN98" s="597">
        <f t="shared" si="379"/>
        <v>891434</v>
      </c>
      <c r="AO98" s="597">
        <f t="shared" si="379"/>
        <v>891434</v>
      </c>
      <c r="AP98" s="597">
        <f t="shared" si="379"/>
        <v>975735</v>
      </c>
      <c r="AQ98" s="597">
        <f t="shared" si="379"/>
        <v>975735</v>
      </c>
      <c r="AR98" s="597">
        <f t="shared" si="379"/>
        <v>975735</v>
      </c>
      <c r="AS98" s="597">
        <f t="shared" si="379"/>
        <v>975735</v>
      </c>
      <c r="AT98" s="597">
        <f t="shared" si="379"/>
        <v>975735</v>
      </c>
      <c r="AU98" s="597">
        <f t="shared" si="379"/>
        <v>975735</v>
      </c>
      <c r="AV98" s="597">
        <f t="shared" si="379"/>
        <v>975735</v>
      </c>
      <c r="AW98" s="597">
        <f t="shared" si="379"/>
        <v>975735</v>
      </c>
      <c r="AX98" s="597">
        <f t="shared" si="379"/>
        <v>975735</v>
      </c>
      <c r="AY98" s="597">
        <f t="shared" si="379"/>
        <v>970558</v>
      </c>
      <c r="AZ98" s="597">
        <f t="shared" si="379"/>
        <v>970558</v>
      </c>
      <c r="BA98" s="597">
        <f t="shared" si="379"/>
        <v>970558</v>
      </c>
      <c r="BB98" s="597">
        <f t="shared" si="379"/>
        <v>863731</v>
      </c>
      <c r="BC98" s="597">
        <f t="shared" si="379"/>
        <v>863731</v>
      </c>
      <c r="BD98" s="597">
        <f t="shared" si="379"/>
        <v>863731</v>
      </c>
      <c r="BE98" s="597">
        <f t="shared" si="379"/>
        <v>863731</v>
      </c>
      <c r="BF98" s="597">
        <f t="shared" si="379"/>
        <v>863731</v>
      </c>
      <c r="BG98" s="597">
        <f t="shared" si="379"/>
        <v>863731</v>
      </c>
      <c r="BH98" s="597">
        <f t="shared" si="379"/>
        <v>863731</v>
      </c>
      <c r="BI98" s="597">
        <f t="shared" si="379"/>
        <v>863731</v>
      </c>
      <c r="BJ98" s="597">
        <f t="shared" si="379"/>
        <v>863731</v>
      </c>
      <c r="BK98" s="597">
        <f t="shared" si="379"/>
        <v>863731</v>
      </c>
      <c r="BL98" s="597">
        <f t="shared" si="379"/>
        <v>863731</v>
      </c>
      <c r="BM98" s="597">
        <f t="shared" si="379"/>
        <v>863731</v>
      </c>
      <c r="BN98" s="597"/>
      <c r="BO98" s="597">
        <f t="shared" ref="BO98:BO129" si="383">ROUND(SUM(M98:BN98),0)</f>
        <v>37849439</v>
      </c>
      <c r="BP98" s="7"/>
      <c r="BQ98" s="7"/>
      <c r="BR98" s="597">
        <f t="shared" ref="BR98:BX98" si="384">BR30</f>
        <v>0</v>
      </c>
      <c r="BS98" s="597">
        <f t="shared" si="384"/>
        <v>0</v>
      </c>
      <c r="BT98" s="597">
        <f t="shared" si="384"/>
        <v>2280391</v>
      </c>
      <c r="BU98" s="597">
        <f t="shared" si="384"/>
        <v>4986883</v>
      </c>
      <c r="BV98" s="597">
        <f t="shared" si="384"/>
        <v>8524104</v>
      </c>
      <c r="BW98" s="597">
        <f t="shared" si="384"/>
        <v>11693289</v>
      </c>
      <c r="BX98" s="597">
        <f t="shared" si="384"/>
        <v>10364772</v>
      </c>
      <c r="BY98" s="16"/>
      <c r="BZ98" s="597">
        <f>BZ30</f>
        <v>0</v>
      </c>
      <c r="CA98" s="597">
        <f t="shared" ref="CA98:CG98" si="385">CA30</f>
        <v>0</v>
      </c>
      <c r="CB98" s="597">
        <f t="shared" si="385"/>
        <v>316852</v>
      </c>
      <c r="CC98" s="597">
        <f t="shared" si="385"/>
        <v>3830939</v>
      </c>
      <c r="CD98" s="597">
        <f t="shared" si="385"/>
        <v>6294983</v>
      </c>
      <c r="CE98" s="597">
        <f t="shared" si="385"/>
        <v>11203014</v>
      </c>
      <c r="CF98" s="597">
        <f t="shared" si="385"/>
        <v>11021265</v>
      </c>
      <c r="CG98" s="597">
        <f t="shared" si="385"/>
        <v>5182386</v>
      </c>
      <c r="CH98" s="10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</row>
    <row r="99" spans="1:118" ht="15" outlineLevel="1">
      <c r="A99" s="572" t="s">
        <v>131</v>
      </c>
      <c r="B99" s="9">
        <f>'4a 1718 CS PC'!AI3</f>
        <v>0</v>
      </c>
      <c r="C99" s="9">
        <f>'4a 1718 CS PC'!AP3</f>
        <v>3.1E-2</v>
      </c>
      <c r="D99" s="9">
        <f>'4b 1819 CS PC'!AJ3</f>
        <v>0</v>
      </c>
      <c r="E99" s="9">
        <f>'4b 1819 CS PC'!AT3</f>
        <v>3.09E-2</v>
      </c>
      <c r="F99" s="9">
        <f>'4c 1920 CS PC'!AI3</f>
        <v>0</v>
      </c>
      <c r="G99" s="9">
        <f>'4c 1920 CS PC'!AS3</f>
        <v>3.0499999999999999E-2</v>
      </c>
      <c r="H99" s="9">
        <f>'4d 2021 CS PC'!AI3</f>
        <v>0</v>
      </c>
      <c r="I99" s="9">
        <f>'4d 2021 CS PC'!AS3</f>
        <v>3.15E-2</v>
      </c>
      <c r="J99" s="9">
        <f>'4e 2122 CS PC'!W3</f>
        <v>0</v>
      </c>
      <c r="K99" s="9">
        <f>'4e 2122 CS PC'!AB3</f>
        <v>3.1600000000000003E-2</v>
      </c>
      <c r="L99" s="9"/>
      <c r="M99" s="571">
        <f t="shared" ref="M99:M108" si="386">((M$98)*$C99)</f>
        <v>0</v>
      </c>
      <c r="N99" s="571">
        <f>ROUND(N$98*$C99,0)</f>
        <v>0</v>
      </c>
      <c r="O99" s="571">
        <f>ROUND(O$98*$C99,0)</f>
        <v>0</v>
      </c>
      <c r="P99" s="571">
        <f t="shared" ref="P99:P109" si="387">((P$98)*$B99)</f>
        <v>0</v>
      </c>
      <c r="Q99" s="571">
        <f t="shared" ref="Q99:R130" si="388">((Q$98)*$D99)</f>
        <v>0</v>
      </c>
      <c r="R99" s="571">
        <f t="shared" si="388"/>
        <v>0</v>
      </c>
      <c r="S99" s="571">
        <f t="shared" ref="S99:T156" si="389">((S$98)*$D99)</f>
        <v>0</v>
      </c>
      <c r="T99" s="571">
        <f t="shared" si="389"/>
        <v>0</v>
      </c>
      <c r="U99" s="571">
        <f t="shared" ref="U99:X114" si="390">ROUND(((U$98)*$F99),0)</f>
        <v>0</v>
      </c>
      <c r="V99" s="571">
        <f t="shared" ref="V99:X130" si="391">ROUND(((V$98)*$F99),0)</f>
        <v>0</v>
      </c>
      <c r="W99" s="571">
        <f t="shared" si="390"/>
        <v>0</v>
      </c>
      <c r="X99" s="571">
        <f t="shared" si="390"/>
        <v>0</v>
      </c>
      <c r="Y99" s="571">
        <f t="shared" ref="Y99:AA114" si="392">ROUND(((Y$98)*$H99),0)</f>
        <v>0</v>
      </c>
      <c r="Z99" s="571">
        <f t="shared" si="392"/>
        <v>0</v>
      </c>
      <c r="AA99" s="571">
        <f t="shared" si="392"/>
        <v>0</v>
      </c>
      <c r="AB99" s="571">
        <f t="shared" ref="AB99:AC109" si="393">ROUND(((AB$98)*$H99),0)</f>
        <v>0</v>
      </c>
      <c r="AC99" s="571">
        <f t="shared" si="393"/>
        <v>0</v>
      </c>
      <c r="AD99" s="571">
        <f>ROUND(((AD$98)*$J99),0)</f>
        <v>0</v>
      </c>
      <c r="AE99" s="571">
        <f t="shared" ref="AE99:AI99" si="394">ROUND(((AE$98)*$J99),0)</f>
        <v>0</v>
      </c>
      <c r="AF99" s="571">
        <f t="shared" si="394"/>
        <v>0</v>
      </c>
      <c r="AG99" s="571">
        <f t="shared" si="394"/>
        <v>0</v>
      </c>
      <c r="AH99" s="571">
        <f t="shared" si="394"/>
        <v>0</v>
      </c>
      <c r="AI99" s="571">
        <f t="shared" si="394"/>
        <v>0</v>
      </c>
      <c r="AJ99" s="571">
        <f>ROUND(((AJ$98)*$K99),0)</f>
        <v>28169</v>
      </c>
      <c r="AK99" s="571">
        <f t="shared" ref="AK99:BM108" si="395">ROUND(((AK$98)*$K99),0)</f>
        <v>28169</v>
      </c>
      <c r="AL99" s="571">
        <f t="shared" si="395"/>
        <v>28169</v>
      </c>
      <c r="AM99" s="571">
        <f t="shared" si="395"/>
        <v>28169</v>
      </c>
      <c r="AN99" s="571">
        <f t="shared" si="395"/>
        <v>28169</v>
      </c>
      <c r="AO99" s="571">
        <f t="shared" si="395"/>
        <v>28169</v>
      </c>
      <c r="AP99" s="571">
        <f t="shared" si="395"/>
        <v>30833</v>
      </c>
      <c r="AQ99" s="571">
        <f t="shared" si="395"/>
        <v>30833</v>
      </c>
      <c r="AR99" s="571">
        <f t="shared" si="395"/>
        <v>30833</v>
      </c>
      <c r="AS99" s="571">
        <f t="shared" si="395"/>
        <v>30833</v>
      </c>
      <c r="AT99" s="571">
        <f t="shared" si="395"/>
        <v>30833</v>
      </c>
      <c r="AU99" s="571">
        <f t="shared" si="395"/>
        <v>30833</v>
      </c>
      <c r="AV99" s="571">
        <f t="shared" si="395"/>
        <v>30833</v>
      </c>
      <c r="AW99" s="571">
        <f t="shared" si="395"/>
        <v>30833</v>
      </c>
      <c r="AX99" s="571">
        <f t="shared" si="395"/>
        <v>30833</v>
      </c>
      <c r="AY99" s="594">
        <f>ROUNDDOWN(((AY$98)*$K99),0)</f>
        <v>30669</v>
      </c>
      <c r="AZ99" s="594">
        <f t="shared" ref="AZ99:BA99" si="396">ROUNDDOWN(((AZ$98)*$K99),0)</f>
        <v>30669</v>
      </c>
      <c r="BA99" s="594">
        <f t="shared" si="396"/>
        <v>30669</v>
      </c>
      <c r="BB99" s="594">
        <f>ROUNDUP(((BB$98)*$K99),0)</f>
        <v>27294</v>
      </c>
      <c r="BC99" s="594">
        <f>ROUNDUP(((BC$98)*$K99),0)</f>
        <v>27294</v>
      </c>
      <c r="BD99" s="571">
        <f t="shared" si="395"/>
        <v>27294</v>
      </c>
      <c r="BE99" s="571">
        <f t="shared" si="395"/>
        <v>27294</v>
      </c>
      <c r="BF99" s="571">
        <f t="shared" si="395"/>
        <v>27294</v>
      </c>
      <c r="BG99" s="571">
        <f t="shared" si="395"/>
        <v>27294</v>
      </c>
      <c r="BH99" s="571">
        <f t="shared" si="395"/>
        <v>27294</v>
      </c>
      <c r="BI99" s="571">
        <f t="shared" si="395"/>
        <v>27294</v>
      </c>
      <c r="BJ99" s="571">
        <f t="shared" si="395"/>
        <v>27294</v>
      </c>
      <c r="BK99" s="571">
        <f t="shared" si="395"/>
        <v>27294</v>
      </c>
      <c r="BL99" s="571">
        <f t="shared" si="395"/>
        <v>27294</v>
      </c>
      <c r="BM99" s="571">
        <f t="shared" si="395"/>
        <v>27294</v>
      </c>
      <c r="BN99" s="571"/>
      <c r="BO99" s="571">
        <f t="shared" si="383"/>
        <v>866046</v>
      </c>
      <c r="BP99" s="7"/>
      <c r="BQ99" s="7">
        <f>BO99-SUM(BR99:BY99)</f>
        <v>0</v>
      </c>
      <c r="BR99" s="622">
        <f t="shared" ref="BR99:BX108" si="397">ROUND(SUMIF($M$1:$BN$1,BR$1,$M99:$BN99),0)</f>
        <v>0</v>
      </c>
      <c r="BS99" s="622">
        <f t="shared" si="397"/>
        <v>0</v>
      </c>
      <c r="BT99" s="622">
        <f t="shared" si="397"/>
        <v>0</v>
      </c>
      <c r="BU99" s="622">
        <f t="shared" si="397"/>
        <v>0</v>
      </c>
      <c r="BV99" s="622">
        <f t="shared" si="397"/>
        <v>169014</v>
      </c>
      <c r="BW99" s="622">
        <f t="shared" si="397"/>
        <v>369504</v>
      </c>
      <c r="BX99" s="622">
        <f t="shared" si="397"/>
        <v>327528</v>
      </c>
      <c r="BY99" s="16"/>
      <c r="BZ99" s="622">
        <f t="shared" ref="BZ99:CG108" si="398">ROUND(SUMIF($M$2:$BN$2,BZ$1,$M99:$BN99),0)</f>
        <v>0</v>
      </c>
      <c r="CA99" s="622">
        <f t="shared" si="398"/>
        <v>0</v>
      </c>
      <c r="CB99" s="622">
        <f t="shared" si="398"/>
        <v>0</v>
      </c>
      <c r="CC99" s="622">
        <f t="shared" si="398"/>
        <v>0</v>
      </c>
      <c r="CD99" s="622">
        <f t="shared" si="398"/>
        <v>0</v>
      </c>
      <c r="CE99" s="622">
        <f t="shared" si="398"/>
        <v>354012</v>
      </c>
      <c r="CF99" s="622">
        <f t="shared" si="398"/>
        <v>348270</v>
      </c>
      <c r="CG99" s="622">
        <f t="shared" si="398"/>
        <v>163764</v>
      </c>
      <c r="CH99" s="120">
        <f t="shared" ref="CH99:CH163" si="399">SUM(BR99:BX99)-SUM(BZ99:CG99)</f>
        <v>0</v>
      </c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</row>
    <row r="100" spans="1:118" ht="15" outlineLevel="1">
      <c r="A100" s="572" t="s">
        <v>132</v>
      </c>
      <c r="B100" s="9">
        <f>'4a 1718 CS PC'!AI4</f>
        <v>0</v>
      </c>
      <c r="C100" s="9">
        <f>'4a 1718 CS PC'!AP4</f>
        <v>0</v>
      </c>
      <c r="D100" s="9">
        <f>'4b 1819 CS PC'!AJ4</f>
        <v>0</v>
      </c>
      <c r="E100" s="9">
        <f>'4b 1819 CS PC'!AT4</f>
        <v>0</v>
      </c>
      <c r="F100" s="9">
        <f>'4c 1920 CS PC'!AI4</f>
        <v>0</v>
      </c>
      <c r="G100" s="9">
        <f>'4c 1920 CS PC'!AS4</f>
        <v>0</v>
      </c>
      <c r="H100" s="9">
        <f>'4d 2021 CS PC'!AI4</f>
        <v>0</v>
      </c>
      <c r="I100" s="9">
        <f>'4d 2021 CS PC'!AS4</f>
        <v>0</v>
      </c>
      <c r="J100" s="9">
        <f>'4e 2122 CS PC'!W4</f>
        <v>0</v>
      </c>
      <c r="K100" s="9">
        <f>'4e 2122 CS PC'!AB4</f>
        <v>0</v>
      </c>
      <c r="L100" s="9"/>
      <c r="M100" s="571">
        <f t="shared" si="386"/>
        <v>0</v>
      </c>
      <c r="N100" s="571">
        <f t="shared" ref="N100:N156" si="400">ROUND(N$98*$C100,0)</f>
        <v>0</v>
      </c>
      <c r="O100" s="571">
        <f t="shared" ref="O100:O156" si="401">ROUND(O$98*$C100,0)</f>
        <v>0</v>
      </c>
      <c r="P100" s="571">
        <f t="shared" si="387"/>
        <v>0</v>
      </c>
      <c r="Q100" s="571">
        <f t="shared" si="388"/>
        <v>0</v>
      </c>
      <c r="R100" s="571">
        <f t="shared" si="388"/>
        <v>0</v>
      </c>
      <c r="S100" s="571">
        <f t="shared" si="389"/>
        <v>0</v>
      </c>
      <c r="T100" s="571">
        <f t="shared" si="389"/>
        <v>0</v>
      </c>
      <c r="U100" s="571">
        <f t="shared" ref="U100:U116" si="402">ROUND(((U$98)*$F100),0)</f>
        <v>0</v>
      </c>
      <c r="V100" s="571">
        <f t="shared" si="391"/>
        <v>0</v>
      </c>
      <c r="W100" s="571">
        <f t="shared" si="390"/>
        <v>0</v>
      </c>
      <c r="X100" s="571">
        <f t="shared" si="390"/>
        <v>0</v>
      </c>
      <c r="Y100" s="571">
        <f t="shared" si="392"/>
        <v>0</v>
      </c>
      <c r="Z100" s="571">
        <f t="shared" si="392"/>
        <v>0</v>
      </c>
      <c r="AA100" s="571">
        <f t="shared" si="392"/>
        <v>0</v>
      </c>
      <c r="AB100" s="571">
        <f t="shared" si="393"/>
        <v>0</v>
      </c>
      <c r="AC100" s="571">
        <f t="shared" si="393"/>
        <v>0</v>
      </c>
      <c r="AD100" s="571">
        <f t="shared" ref="AD100:AI156" si="403">ROUND(((AD$98)*$J100),0)</f>
        <v>0</v>
      </c>
      <c r="AE100" s="571">
        <f t="shared" si="403"/>
        <v>0</v>
      </c>
      <c r="AF100" s="571">
        <f t="shared" si="403"/>
        <v>0</v>
      </c>
      <c r="AG100" s="571">
        <f t="shared" si="403"/>
        <v>0</v>
      </c>
      <c r="AH100" s="571">
        <f t="shared" si="403"/>
        <v>0</v>
      </c>
      <c r="AI100" s="571">
        <f t="shared" si="403"/>
        <v>0</v>
      </c>
      <c r="AJ100" s="571">
        <f t="shared" ref="AJ100:AY156" si="404">ROUND(((AJ$98)*$K100),0)</f>
        <v>0</v>
      </c>
      <c r="AK100" s="571">
        <f t="shared" si="404"/>
        <v>0</v>
      </c>
      <c r="AL100" s="571">
        <f t="shared" si="404"/>
        <v>0</v>
      </c>
      <c r="AM100" s="571">
        <f t="shared" si="404"/>
        <v>0</v>
      </c>
      <c r="AN100" s="571">
        <f t="shared" si="404"/>
        <v>0</v>
      </c>
      <c r="AO100" s="571">
        <f t="shared" si="404"/>
        <v>0</v>
      </c>
      <c r="AP100" s="571">
        <f t="shared" si="404"/>
        <v>0</v>
      </c>
      <c r="AQ100" s="571">
        <f t="shared" si="404"/>
        <v>0</v>
      </c>
      <c r="AR100" s="571">
        <f t="shared" si="404"/>
        <v>0</v>
      </c>
      <c r="AS100" s="571">
        <f t="shared" si="404"/>
        <v>0</v>
      </c>
      <c r="AT100" s="571">
        <f t="shared" si="404"/>
        <v>0</v>
      </c>
      <c r="AU100" s="571">
        <f t="shared" si="404"/>
        <v>0</v>
      </c>
      <c r="AV100" s="571">
        <f t="shared" si="404"/>
        <v>0</v>
      </c>
      <c r="AW100" s="571">
        <f t="shared" si="404"/>
        <v>0</v>
      </c>
      <c r="AX100" s="571">
        <f t="shared" si="404"/>
        <v>0</v>
      </c>
      <c r="AY100" s="571">
        <f t="shared" si="404"/>
        <v>0</v>
      </c>
      <c r="AZ100" s="571">
        <f t="shared" si="395"/>
        <v>0</v>
      </c>
      <c r="BA100" s="571">
        <f t="shared" si="395"/>
        <v>0</v>
      </c>
      <c r="BB100" s="571">
        <f t="shared" si="395"/>
        <v>0</v>
      </c>
      <c r="BC100" s="571">
        <f t="shared" si="395"/>
        <v>0</v>
      </c>
      <c r="BD100" s="571">
        <f t="shared" si="395"/>
        <v>0</v>
      </c>
      <c r="BE100" s="571">
        <f t="shared" si="395"/>
        <v>0</v>
      </c>
      <c r="BF100" s="571">
        <f t="shared" si="395"/>
        <v>0</v>
      </c>
      <c r="BG100" s="571">
        <f t="shared" si="395"/>
        <v>0</v>
      </c>
      <c r="BH100" s="571">
        <f t="shared" si="395"/>
        <v>0</v>
      </c>
      <c r="BI100" s="571">
        <f t="shared" si="395"/>
        <v>0</v>
      </c>
      <c r="BJ100" s="571">
        <f t="shared" si="395"/>
        <v>0</v>
      </c>
      <c r="BK100" s="571">
        <f t="shared" si="395"/>
        <v>0</v>
      </c>
      <c r="BL100" s="571">
        <f t="shared" si="395"/>
        <v>0</v>
      </c>
      <c r="BM100" s="571">
        <f t="shared" si="395"/>
        <v>0</v>
      </c>
      <c r="BN100" s="571"/>
      <c r="BO100" s="571">
        <f t="shared" si="383"/>
        <v>0</v>
      </c>
      <c r="BP100" s="7"/>
      <c r="BQ100" s="7">
        <f t="shared" ref="BQ100:BQ156" si="405">BO100-SUM(BR100:BY100)</f>
        <v>0</v>
      </c>
      <c r="BR100" s="622">
        <f t="shared" si="397"/>
        <v>0</v>
      </c>
      <c r="BS100" s="622">
        <f t="shared" si="397"/>
        <v>0</v>
      </c>
      <c r="BT100" s="622">
        <f t="shared" si="397"/>
        <v>0</v>
      </c>
      <c r="BU100" s="622">
        <f t="shared" si="397"/>
        <v>0</v>
      </c>
      <c r="BV100" s="622">
        <f t="shared" si="397"/>
        <v>0</v>
      </c>
      <c r="BW100" s="622">
        <f t="shared" si="397"/>
        <v>0</v>
      </c>
      <c r="BX100" s="622">
        <f t="shared" si="397"/>
        <v>0</v>
      </c>
      <c r="BY100" s="16"/>
      <c r="BZ100" s="622">
        <f t="shared" si="398"/>
        <v>0</v>
      </c>
      <c r="CA100" s="622">
        <f t="shared" si="398"/>
        <v>0</v>
      </c>
      <c r="CB100" s="622">
        <f t="shared" si="398"/>
        <v>0</v>
      </c>
      <c r="CC100" s="622">
        <f t="shared" si="398"/>
        <v>0</v>
      </c>
      <c r="CD100" s="622">
        <f t="shared" si="398"/>
        <v>0</v>
      </c>
      <c r="CE100" s="622">
        <f t="shared" si="398"/>
        <v>0</v>
      </c>
      <c r="CF100" s="622">
        <f t="shared" si="398"/>
        <v>0</v>
      </c>
      <c r="CG100" s="622">
        <f t="shared" si="398"/>
        <v>0</v>
      </c>
      <c r="CH100" s="120">
        <f t="shared" si="399"/>
        <v>0</v>
      </c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</row>
    <row r="101" spans="1:118" ht="15" outlineLevel="1">
      <c r="A101" s="572" t="s">
        <v>133</v>
      </c>
      <c r="B101" s="9">
        <f>'4a 1718 CS PC'!AI5</f>
        <v>1.1000000000000001E-3</v>
      </c>
      <c r="C101" s="9">
        <f>'4a 1718 CS PC'!AP5</f>
        <v>5.9999999999999995E-4</v>
      </c>
      <c r="D101" s="9">
        <f>'4b 1819 CS PC'!AJ5</f>
        <v>1E-3</v>
      </c>
      <c r="E101" s="9">
        <f>'4b 1819 CS PC'!AT5</f>
        <v>5.9999999999999995E-4</v>
      </c>
      <c r="F101" s="9">
        <f>'4c 1920 CS PC'!AI5</f>
        <v>1E-3</v>
      </c>
      <c r="G101" s="9">
        <f>'4c 1920 CS PC'!AS5</f>
        <v>5.9999999999999995E-4</v>
      </c>
      <c r="H101" s="9">
        <f>'4d 2021 CS PC'!AI5</f>
        <v>1E-3</v>
      </c>
      <c r="I101" s="9">
        <f>'4d 2021 CS PC'!AS5</f>
        <v>5.9999999999999995E-4</v>
      </c>
      <c r="J101" s="9">
        <f>'4e 2122 CS PC'!W5</f>
        <v>1.1000000000000001E-3</v>
      </c>
      <c r="K101" s="9">
        <f>'4e 2122 CS PC'!AB5</f>
        <v>5.9999999999999995E-4</v>
      </c>
      <c r="L101" s="9"/>
      <c r="M101" s="571">
        <f t="shared" si="386"/>
        <v>0</v>
      </c>
      <c r="N101" s="571">
        <f t="shared" si="400"/>
        <v>0</v>
      </c>
      <c r="O101" s="571">
        <f t="shared" si="401"/>
        <v>0</v>
      </c>
      <c r="P101" s="571">
        <f t="shared" si="387"/>
        <v>0</v>
      </c>
      <c r="Q101" s="571">
        <f t="shared" si="388"/>
        <v>0</v>
      </c>
      <c r="R101" s="571">
        <f t="shared" si="388"/>
        <v>0</v>
      </c>
      <c r="S101" s="571">
        <f t="shared" si="389"/>
        <v>0</v>
      </c>
      <c r="T101" s="571">
        <f t="shared" si="389"/>
        <v>0</v>
      </c>
      <c r="U101" s="571">
        <f t="shared" si="402"/>
        <v>0</v>
      </c>
      <c r="V101" s="571">
        <f t="shared" si="391"/>
        <v>317</v>
      </c>
      <c r="W101" s="571">
        <f t="shared" si="390"/>
        <v>656</v>
      </c>
      <c r="X101" s="571">
        <f t="shared" si="390"/>
        <v>1308</v>
      </c>
      <c r="Y101" s="594">
        <f>ROUNDDOWN(((Y$98)*$H101),0)</f>
        <v>789</v>
      </c>
      <c r="Z101" s="571">
        <f>ROUND(((Z$98)*$H101),0)</f>
        <v>0</v>
      </c>
      <c r="AA101" s="571">
        <f t="shared" si="392"/>
        <v>1077</v>
      </c>
      <c r="AB101" s="571">
        <f t="shared" si="393"/>
        <v>1170</v>
      </c>
      <c r="AC101" s="571">
        <f t="shared" si="393"/>
        <v>1949</v>
      </c>
      <c r="AD101" s="571">
        <f t="shared" si="403"/>
        <v>582</v>
      </c>
      <c r="AE101" s="571">
        <f t="shared" si="403"/>
        <v>582</v>
      </c>
      <c r="AF101" s="571">
        <f t="shared" si="403"/>
        <v>582</v>
      </c>
      <c r="AG101" s="571">
        <f t="shared" si="403"/>
        <v>582</v>
      </c>
      <c r="AH101" s="571">
        <f t="shared" si="403"/>
        <v>582</v>
      </c>
      <c r="AI101" s="571">
        <f t="shared" si="403"/>
        <v>582</v>
      </c>
      <c r="AJ101" s="571">
        <f t="shared" si="404"/>
        <v>535</v>
      </c>
      <c r="AK101" s="571">
        <f t="shared" si="395"/>
        <v>535</v>
      </c>
      <c r="AL101" s="571">
        <f t="shared" si="395"/>
        <v>535</v>
      </c>
      <c r="AM101" s="571">
        <f t="shared" si="395"/>
        <v>535</v>
      </c>
      <c r="AN101" s="571">
        <f t="shared" si="395"/>
        <v>535</v>
      </c>
      <c r="AO101" s="571">
        <f t="shared" si="395"/>
        <v>535</v>
      </c>
      <c r="AP101" s="571">
        <f t="shared" si="395"/>
        <v>585</v>
      </c>
      <c r="AQ101" s="571">
        <f t="shared" si="395"/>
        <v>585</v>
      </c>
      <c r="AR101" s="571">
        <f t="shared" si="395"/>
        <v>585</v>
      </c>
      <c r="AS101" s="571">
        <f t="shared" si="395"/>
        <v>585</v>
      </c>
      <c r="AT101" s="571">
        <f t="shared" si="395"/>
        <v>585</v>
      </c>
      <c r="AU101" s="571">
        <f t="shared" si="395"/>
        <v>585</v>
      </c>
      <c r="AV101" s="571">
        <f t="shared" si="395"/>
        <v>585</v>
      </c>
      <c r="AW101" s="571">
        <f t="shared" si="395"/>
        <v>585</v>
      </c>
      <c r="AX101" s="571">
        <f t="shared" si="395"/>
        <v>585</v>
      </c>
      <c r="AY101" s="571">
        <f t="shared" si="395"/>
        <v>582</v>
      </c>
      <c r="AZ101" s="571">
        <f t="shared" si="395"/>
        <v>582</v>
      </c>
      <c r="BA101" s="571">
        <f t="shared" si="395"/>
        <v>582</v>
      </c>
      <c r="BB101" s="571">
        <f t="shared" si="395"/>
        <v>518</v>
      </c>
      <c r="BC101" s="571">
        <f t="shared" si="395"/>
        <v>518</v>
      </c>
      <c r="BD101" s="571">
        <f t="shared" si="395"/>
        <v>518</v>
      </c>
      <c r="BE101" s="571">
        <f t="shared" si="395"/>
        <v>518</v>
      </c>
      <c r="BF101" s="571">
        <f t="shared" si="395"/>
        <v>518</v>
      </c>
      <c r="BG101" s="571">
        <f t="shared" si="395"/>
        <v>518</v>
      </c>
      <c r="BH101" s="571">
        <f t="shared" si="395"/>
        <v>518</v>
      </c>
      <c r="BI101" s="571">
        <f t="shared" si="395"/>
        <v>518</v>
      </c>
      <c r="BJ101" s="571">
        <f t="shared" si="395"/>
        <v>518</v>
      </c>
      <c r="BK101" s="571">
        <f t="shared" si="395"/>
        <v>518</v>
      </c>
      <c r="BL101" s="571">
        <f t="shared" si="395"/>
        <v>518</v>
      </c>
      <c r="BM101" s="571">
        <f t="shared" si="395"/>
        <v>518</v>
      </c>
      <c r="BN101" s="571"/>
      <c r="BO101" s="571">
        <f t="shared" si="383"/>
        <v>27195</v>
      </c>
      <c r="BP101" s="7"/>
      <c r="BQ101" s="7">
        <f t="shared" si="405"/>
        <v>0</v>
      </c>
      <c r="BR101" s="622">
        <f t="shared" si="397"/>
        <v>0</v>
      </c>
      <c r="BS101" s="622">
        <f t="shared" si="397"/>
        <v>0</v>
      </c>
      <c r="BT101" s="622">
        <f t="shared" si="397"/>
        <v>2281</v>
      </c>
      <c r="BU101" s="622">
        <f t="shared" si="397"/>
        <v>4985</v>
      </c>
      <c r="BV101" s="622">
        <f t="shared" si="397"/>
        <v>6702</v>
      </c>
      <c r="BW101" s="622">
        <f t="shared" si="397"/>
        <v>7011</v>
      </c>
      <c r="BX101" s="622">
        <f t="shared" si="397"/>
        <v>6216</v>
      </c>
      <c r="BY101" s="16"/>
      <c r="BZ101" s="622">
        <f t="shared" si="398"/>
        <v>0</v>
      </c>
      <c r="CA101" s="622">
        <f t="shared" si="398"/>
        <v>0</v>
      </c>
      <c r="CB101" s="622">
        <f t="shared" si="398"/>
        <v>317</v>
      </c>
      <c r="CC101" s="622">
        <f t="shared" si="398"/>
        <v>3830</v>
      </c>
      <c r="CD101" s="622">
        <f t="shared" si="398"/>
        <v>6611</v>
      </c>
      <c r="CE101" s="622">
        <f t="shared" si="398"/>
        <v>6720</v>
      </c>
      <c r="CF101" s="622">
        <f t="shared" si="398"/>
        <v>6609</v>
      </c>
      <c r="CG101" s="622">
        <f t="shared" si="398"/>
        <v>3108</v>
      </c>
      <c r="CH101" s="120">
        <f t="shared" si="399"/>
        <v>0</v>
      </c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</row>
    <row r="102" spans="1:118" ht="15" outlineLevel="1">
      <c r="A102" s="572" t="s">
        <v>134</v>
      </c>
      <c r="B102" s="9">
        <f>'4a 1718 CS PC'!AI6</f>
        <v>1.0699999999999999E-2</v>
      </c>
      <c r="C102" s="9">
        <f>'4a 1718 CS PC'!AP6</f>
        <v>6.3E-3</v>
      </c>
      <c r="D102" s="9">
        <f>'4b 1819 CS PC'!AJ6</f>
        <v>1.0999999999999999E-2</v>
      </c>
      <c r="E102" s="9">
        <f>'4b 1819 CS PC'!AT6</f>
        <v>6.6E-3</v>
      </c>
      <c r="F102" s="9">
        <f>'4c 1920 CS PC'!AI6</f>
        <v>1.06E-2</v>
      </c>
      <c r="G102" s="9">
        <f>'4c 1920 CS PC'!AS6</f>
        <v>6.4000000000000003E-3</v>
      </c>
      <c r="H102" s="9">
        <f>'4d 2021 CS PC'!AI6</f>
        <v>0.01</v>
      </c>
      <c r="I102" s="9">
        <f>'4d 2021 CS PC'!AS6</f>
        <v>5.8999999999999999E-3</v>
      </c>
      <c r="J102" s="9">
        <f>'4e 2122 CS PC'!W6</f>
        <v>0.01</v>
      </c>
      <c r="K102" s="9">
        <f>'4e 2122 CS PC'!AB6</f>
        <v>5.8999999999999999E-3</v>
      </c>
      <c r="L102" s="9"/>
      <c r="M102" s="571">
        <f t="shared" si="386"/>
        <v>0</v>
      </c>
      <c r="N102" s="571">
        <f t="shared" si="400"/>
        <v>0</v>
      </c>
      <c r="O102" s="571">
        <f t="shared" si="401"/>
        <v>0</v>
      </c>
      <c r="P102" s="571">
        <f t="shared" si="387"/>
        <v>0</v>
      </c>
      <c r="Q102" s="571">
        <f t="shared" si="388"/>
        <v>0</v>
      </c>
      <c r="R102" s="571">
        <f t="shared" si="388"/>
        <v>0</v>
      </c>
      <c r="S102" s="571">
        <f t="shared" si="389"/>
        <v>0</v>
      </c>
      <c r="T102" s="571">
        <f t="shared" si="389"/>
        <v>0</v>
      </c>
      <c r="U102" s="571">
        <f t="shared" si="402"/>
        <v>0</v>
      </c>
      <c r="V102" s="571">
        <f t="shared" si="391"/>
        <v>3359</v>
      </c>
      <c r="W102" s="571">
        <f t="shared" si="390"/>
        <v>6950</v>
      </c>
      <c r="X102" s="571">
        <f t="shared" si="390"/>
        <v>13863</v>
      </c>
      <c r="Y102" s="571">
        <f t="shared" si="392"/>
        <v>7899</v>
      </c>
      <c r="Z102" s="571">
        <f t="shared" si="392"/>
        <v>0</v>
      </c>
      <c r="AA102" s="571">
        <f t="shared" si="392"/>
        <v>10775</v>
      </c>
      <c r="AB102" s="594">
        <f>ROUNDDOWN(((AB$98)*$H102),0)</f>
        <v>11700</v>
      </c>
      <c r="AC102" s="571">
        <f t="shared" si="393"/>
        <v>19495</v>
      </c>
      <c r="AD102" s="571">
        <f t="shared" si="403"/>
        <v>5293</v>
      </c>
      <c r="AE102" s="571">
        <f t="shared" si="403"/>
        <v>5293</v>
      </c>
      <c r="AF102" s="571">
        <f t="shared" si="403"/>
        <v>5293</v>
      </c>
      <c r="AG102" s="571">
        <f t="shared" si="403"/>
        <v>5293</v>
      </c>
      <c r="AH102" s="571">
        <f t="shared" si="403"/>
        <v>5293</v>
      </c>
      <c r="AI102" s="571">
        <f t="shared" si="403"/>
        <v>5293</v>
      </c>
      <c r="AJ102" s="571">
        <f t="shared" si="404"/>
        <v>5259</v>
      </c>
      <c r="AK102" s="571">
        <f t="shared" si="395"/>
        <v>5259</v>
      </c>
      <c r="AL102" s="571">
        <f t="shared" si="395"/>
        <v>5259</v>
      </c>
      <c r="AM102" s="571">
        <f t="shared" si="395"/>
        <v>5259</v>
      </c>
      <c r="AN102" s="571">
        <f t="shared" si="395"/>
        <v>5259</v>
      </c>
      <c r="AO102" s="571">
        <f t="shared" si="395"/>
        <v>5259</v>
      </c>
      <c r="AP102" s="571">
        <f t="shared" si="395"/>
        <v>5757</v>
      </c>
      <c r="AQ102" s="571">
        <f t="shared" si="395"/>
        <v>5757</v>
      </c>
      <c r="AR102" s="571">
        <f t="shared" si="395"/>
        <v>5757</v>
      </c>
      <c r="AS102" s="571">
        <f t="shared" si="395"/>
        <v>5757</v>
      </c>
      <c r="AT102" s="571">
        <f t="shared" si="395"/>
        <v>5757</v>
      </c>
      <c r="AU102" s="571">
        <f t="shared" si="395"/>
        <v>5757</v>
      </c>
      <c r="AV102" s="571">
        <f t="shared" si="395"/>
        <v>5757</v>
      </c>
      <c r="AW102" s="571">
        <f t="shared" si="395"/>
        <v>5757</v>
      </c>
      <c r="AX102" s="571">
        <f t="shared" si="395"/>
        <v>5757</v>
      </c>
      <c r="AY102" s="571">
        <f t="shared" si="395"/>
        <v>5726</v>
      </c>
      <c r="AZ102" s="571">
        <f t="shared" si="395"/>
        <v>5726</v>
      </c>
      <c r="BA102" s="571">
        <f t="shared" si="395"/>
        <v>5726</v>
      </c>
      <c r="BB102" s="571">
        <f t="shared" si="395"/>
        <v>5096</v>
      </c>
      <c r="BC102" s="571">
        <f t="shared" si="395"/>
        <v>5096</v>
      </c>
      <c r="BD102" s="571">
        <f t="shared" si="395"/>
        <v>5096</v>
      </c>
      <c r="BE102" s="571">
        <f t="shared" si="395"/>
        <v>5096</v>
      </c>
      <c r="BF102" s="571">
        <f t="shared" si="395"/>
        <v>5096</v>
      </c>
      <c r="BG102" s="571">
        <f t="shared" si="395"/>
        <v>5096</v>
      </c>
      <c r="BH102" s="571">
        <f t="shared" si="395"/>
        <v>5096</v>
      </c>
      <c r="BI102" s="571">
        <f t="shared" si="395"/>
        <v>5096</v>
      </c>
      <c r="BJ102" s="571">
        <f t="shared" si="395"/>
        <v>5096</v>
      </c>
      <c r="BK102" s="571">
        <f t="shared" si="395"/>
        <v>5096</v>
      </c>
      <c r="BL102" s="571">
        <f t="shared" si="395"/>
        <v>5096</v>
      </c>
      <c r="BM102" s="571">
        <f t="shared" si="395"/>
        <v>5096</v>
      </c>
      <c r="BN102" s="571"/>
      <c r="BO102" s="571">
        <f t="shared" si="383"/>
        <v>267496</v>
      </c>
      <c r="BP102" s="7"/>
      <c r="BQ102" s="7">
        <f t="shared" si="405"/>
        <v>0</v>
      </c>
      <c r="BR102" s="622">
        <f t="shared" si="397"/>
        <v>0</v>
      </c>
      <c r="BS102" s="622">
        <f t="shared" si="397"/>
        <v>0</v>
      </c>
      <c r="BT102" s="622">
        <f t="shared" si="397"/>
        <v>24172</v>
      </c>
      <c r="BU102" s="622">
        <f t="shared" si="397"/>
        <v>49869</v>
      </c>
      <c r="BV102" s="622">
        <f t="shared" si="397"/>
        <v>63312</v>
      </c>
      <c r="BW102" s="622">
        <f t="shared" si="397"/>
        <v>68991</v>
      </c>
      <c r="BX102" s="622">
        <f t="shared" si="397"/>
        <v>61152</v>
      </c>
      <c r="BY102" s="16"/>
      <c r="BZ102" s="622">
        <f t="shared" si="398"/>
        <v>0</v>
      </c>
      <c r="CA102" s="622">
        <f t="shared" si="398"/>
        <v>0</v>
      </c>
      <c r="CB102" s="622">
        <f t="shared" si="398"/>
        <v>3359</v>
      </c>
      <c r="CC102" s="622">
        <f t="shared" si="398"/>
        <v>39487</v>
      </c>
      <c r="CD102" s="622">
        <f t="shared" si="398"/>
        <v>62953</v>
      </c>
      <c r="CE102" s="622">
        <f t="shared" si="398"/>
        <v>66096</v>
      </c>
      <c r="CF102" s="622">
        <f t="shared" si="398"/>
        <v>65025</v>
      </c>
      <c r="CG102" s="622">
        <f t="shared" si="398"/>
        <v>30576</v>
      </c>
      <c r="CH102" s="120">
        <f t="shared" si="399"/>
        <v>0</v>
      </c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</row>
    <row r="103" spans="1:118" ht="15" outlineLevel="1">
      <c r="A103" s="572" t="s">
        <v>135</v>
      </c>
      <c r="B103" s="9">
        <f>'4a 1718 CS PC'!AI7</f>
        <v>1.6999999999999999E-3</v>
      </c>
      <c r="C103" s="9">
        <f>'4a 1718 CS PC'!AP7</f>
        <v>1E-3</v>
      </c>
      <c r="D103" s="9">
        <f>'4b 1819 CS PC'!AJ7</f>
        <v>1.6000000000000001E-3</v>
      </c>
      <c r="E103" s="9">
        <f>'4b 1819 CS PC'!AT7</f>
        <v>1E-3</v>
      </c>
      <c r="F103" s="9">
        <f>'4c 1920 CS PC'!AI7</f>
        <v>1.6000000000000001E-3</v>
      </c>
      <c r="G103" s="9">
        <f>'4c 1920 CS PC'!AS7</f>
        <v>1E-3</v>
      </c>
      <c r="H103" s="9">
        <f>'4d 2021 CS PC'!AI7</f>
        <v>1.6000000000000001E-3</v>
      </c>
      <c r="I103" s="9">
        <f>'4d 2021 CS PC'!AS7</f>
        <v>1E-3</v>
      </c>
      <c r="J103" s="9">
        <f>'4e 2122 CS PC'!W7</f>
        <v>1.6000000000000001E-3</v>
      </c>
      <c r="K103" s="9">
        <f>'4e 2122 CS PC'!AB7</f>
        <v>1E-3</v>
      </c>
      <c r="L103" s="9"/>
      <c r="M103" s="571">
        <f t="shared" si="386"/>
        <v>0</v>
      </c>
      <c r="N103" s="571">
        <f t="shared" si="400"/>
        <v>0</v>
      </c>
      <c r="O103" s="571">
        <f t="shared" si="401"/>
        <v>0</v>
      </c>
      <c r="P103" s="571">
        <f t="shared" si="387"/>
        <v>0</v>
      </c>
      <c r="Q103" s="571">
        <f t="shared" si="388"/>
        <v>0</v>
      </c>
      <c r="R103" s="571">
        <f t="shared" si="388"/>
        <v>0</v>
      </c>
      <c r="S103" s="571">
        <f t="shared" si="389"/>
        <v>0</v>
      </c>
      <c r="T103" s="571">
        <f t="shared" si="389"/>
        <v>0</v>
      </c>
      <c r="U103" s="571">
        <f t="shared" si="402"/>
        <v>0</v>
      </c>
      <c r="V103" s="571">
        <f t="shared" si="391"/>
        <v>507</v>
      </c>
      <c r="W103" s="571">
        <f t="shared" si="390"/>
        <v>1049</v>
      </c>
      <c r="X103" s="571">
        <f t="shared" si="390"/>
        <v>2093</v>
      </c>
      <c r="Y103" s="594">
        <f>ROUNDDOWN(((Y$98)*$H103),0)</f>
        <v>1263</v>
      </c>
      <c r="Z103" s="571">
        <f t="shared" si="392"/>
        <v>0</v>
      </c>
      <c r="AA103" s="571">
        <f t="shared" si="392"/>
        <v>1724</v>
      </c>
      <c r="AB103" s="571">
        <f t="shared" si="393"/>
        <v>1872</v>
      </c>
      <c r="AC103" s="571">
        <f t="shared" si="393"/>
        <v>3119</v>
      </c>
      <c r="AD103" s="571">
        <f t="shared" si="403"/>
        <v>847</v>
      </c>
      <c r="AE103" s="571">
        <f t="shared" si="403"/>
        <v>847</v>
      </c>
      <c r="AF103" s="571">
        <f t="shared" si="403"/>
        <v>847</v>
      </c>
      <c r="AG103" s="571">
        <f t="shared" si="403"/>
        <v>847</v>
      </c>
      <c r="AH103" s="571">
        <f t="shared" si="403"/>
        <v>847</v>
      </c>
      <c r="AI103" s="571">
        <f t="shared" si="403"/>
        <v>847</v>
      </c>
      <c r="AJ103" s="571">
        <f t="shared" si="404"/>
        <v>891</v>
      </c>
      <c r="AK103" s="571">
        <f t="shared" si="395"/>
        <v>891</v>
      </c>
      <c r="AL103" s="571">
        <f t="shared" si="395"/>
        <v>891</v>
      </c>
      <c r="AM103" s="571">
        <f t="shared" si="395"/>
        <v>891</v>
      </c>
      <c r="AN103" s="571">
        <f t="shared" si="395"/>
        <v>891</v>
      </c>
      <c r="AO103" s="571">
        <f t="shared" si="395"/>
        <v>891</v>
      </c>
      <c r="AP103" s="571">
        <f t="shared" si="395"/>
        <v>976</v>
      </c>
      <c r="AQ103" s="571">
        <f t="shared" si="395"/>
        <v>976</v>
      </c>
      <c r="AR103" s="571">
        <f t="shared" si="395"/>
        <v>976</v>
      </c>
      <c r="AS103" s="571">
        <f t="shared" si="395"/>
        <v>976</v>
      </c>
      <c r="AT103" s="571">
        <f t="shared" si="395"/>
        <v>976</v>
      </c>
      <c r="AU103" s="571">
        <f t="shared" si="395"/>
        <v>976</v>
      </c>
      <c r="AV103" s="571">
        <f t="shared" si="395"/>
        <v>976</v>
      </c>
      <c r="AW103" s="571">
        <f t="shared" si="395"/>
        <v>976</v>
      </c>
      <c r="AX103" s="571">
        <f t="shared" si="395"/>
        <v>976</v>
      </c>
      <c r="AY103" s="571">
        <f t="shared" si="395"/>
        <v>971</v>
      </c>
      <c r="AZ103" s="571">
        <f t="shared" si="395"/>
        <v>971</v>
      </c>
      <c r="BA103" s="571">
        <f t="shared" si="395"/>
        <v>971</v>
      </c>
      <c r="BB103" s="571">
        <f t="shared" si="395"/>
        <v>864</v>
      </c>
      <c r="BC103" s="571">
        <f t="shared" si="395"/>
        <v>864</v>
      </c>
      <c r="BD103" s="571">
        <f t="shared" si="395"/>
        <v>864</v>
      </c>
      <c r="BE103" s="571">
        <f t="shared" si="395"/>
        <v>864</v>
      </c>
      <c r="BF103" s="571">
        <f t="shared" si="395"/>
        <v>864</v>
      </c>
      <c r="BG103" s="571">
        <f t="shared" si="395"/>
        <v>864</v>
      </c>
      <c r="BH103" s="571">
        <f t="shared" si="395"/>
        <v>864</v>
      </c>
      <c r="BI103" s="571">
        <f t="shared" si="395"/>
        <v>864</v>
      </c>
      <c r="BJ103" s="571">
        <f t="shared" si="395"/>
        <v>864</v>
      </c>
      <c r="BK103" s="571">
        <f t="shared" si="395"/>
        <v>864</v>
      </c>
      <c r="BL103" s="571">
        <f t="shared" si="395"/>
        <v>864</v>
      </c>
      <c r="BM103" s="571">
        <f t="shared" si="395"/>
        <v>864</v>
      </c>
      <c r="BN103" s="571"/>
      <c r="BO103" s="571">
        <f t="shared" si="383"/>
        <v>44120</v>
      </c>
      <c r="BP103" s="7"/>
      <c r="BQ103" s="7">
        <f t="shared" si="405"/>
        <v>0</v>
      </c>
      <c r="BR103" s="622">
        <f t="shared" si="397"/>
        <v>0</v>
      </c>
      <c r="BS103" s="622">
        <f t="shared" si="397"/>
        <v>0</v>
      </c>
      <c r="BT103" s="622">
        <f t="shared" si="397"/>
        <v>3649</v>
      </c>
      <c r="BU103" s="622">
        <f t="shared" si="397"/>
        <v>7978</v>
      </c>
      <c r="BV103" s="622">
        <f t="shared" si="397"/>
        <v>10428</v>
      </c>
      <c r="BW103" s="622">
        <f t="shared" si="397"/>
        <v>11697</v>
      </c>
      <c r="BX103" s="622">
        <f t="shared" si="397"/>
        <v>10368</v>
      </c>
      <c r="BY103" s="16"/>
      <c r="BZ103" s="622">
        <f t="shared" si="398"/>
        <v>0</v>
      </c>
      <c r="CA103" s="622">
        <f t="shared" si="398"/>
        <v>0</v>
      </c>
      <c r="CB103" s="622">
        <f t="shared" si="398"/>
        <v>507</v>
      </c>
      <c r="CC103" s="622">
        <f t="shared" si="398"/>
        <v>6129</v>
      </c>
      <c r="CD103" s="622">
        <f t="shared" si="398"/>
        <v>10073</v>
      </c>
      <c r="CE103" s="622">
        <f t="shared" si="398"/>
        <v>11202</v>
      </c>
      <c r="CF103" s="622">
        <f t="shared" si="398"/>
        <v>11025</v>
      </c>
      <c r="CG103" s="622">
        <f t="shared" si="398"/>
        <v>5184</v>
      </c>
      <c r="CH103" s="120">
        <f t="shared" si="399"/>
        <v>0</v>
      </c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</row>
    <row r="104" spans="1:118" ht="15" outlineLevel="1">
      <c r="A104" s="572" t="s">
        <v>136</v>
      </c>
      <c r="B104" s="9">
        <f>'4a 1718 CS PC'!AI8</f>
        <v>1.1000000000000001E-3</v>
      </c>
      <c r="C104" s="9">
        <f>'4a 1718 CS PC'!AP8</f>
        <v>5.9999999999999995E-4</v>
      </c>
      <c r="D104" s="9">
        <f>'4b 1819 CS PC'!AJ8</f>
        <v>1.1000000000000001E-3</v>
      </c>
      <c r="E104" s="9">
        <f>'4b 1819 CS PC'!AT8</f>
        <v>5.9999999999999995E-4</v>
      </c>
      <c r="F104" s="9">
        <f>'4c 1920 CS PC'!AI8</f>
        <v>1.1000000000000001E-3</v>
      </c>
      <c r="G104" s="9">
        <f>'4c 1920 CS PC'!AS8</f>
        <v>6.9999999999999999E-4</v>
      </c>
      <c r="H104" s="9">
        <f>'4d 2021 CS PC'!AI8</f>
        <v>1.1000000000000001E-3</v>
      </c>
      <c r="I104" s="9">
        <f>'4d 2021 CS PC'!AS8</f>
        <v>6.9999999999999999E-4</v>
      </c>
      <c r="J104" s="9">
        <f>'4e 2122 CS PC'!W8</f>
        <v>1.1000000000000001E-3</v>
      </c>
      <c r="K104" s="9">
        <f>'4e 2122 CS PC'!AB8</f>
        <v>6.9999999999999999E-4</v>
      </c>
      <c r="L104" s="9"/>
      <c r="M104" s="571">
        <f t="shared" si="386"/>
        <v>0</v>
      </c>
      <c r="N104" s="571">
        <f t="shared" si="400"/>
        <v>0</v>
      </c>
      <c r="O104" s="571">
        <f t="shared" si="401"/>
        <v>0</v>
      </c>
      <c r="P104" s="571">
        <f t="shared" si="387"/>
        <v>0</v>
      </c>
      <c r="Q104" s="571">
        <f t="shared" si="388"/>
        <v>0</v>
      </c>
      <c r="R104" s="571">
        <f t="shared" si="388"/>
        <v>0</v>
      </c>
      <c r="S104" s="571">
        <f t="shared" si="389"/>
        <v>0</v>
      </c>
      <c r="T104" s="571">
        <f t="shared" si="389"/>
        <v>0</v>
      </c>
      <c r="U104" s="571">
        <f t="shared" si="402"/>
        <v>0</v>
      </c>
      <c r="V104" s="571">
        <f t="shared" si="391"/>
        <v>349</v>
      </c>
      <c r="W104" s="571">
        <f t="shared" si="390"/>
        <v>721</v>
      </c>
      <c r="X104" s="571">
        <f t="shared" si="390"/>
        <v>1439</v>
      </c>
      <c r="Y104" s="571">
        <f t="shared" si="392"/>
        <v>869</v>
      </c>
      <c r="Z104" s="571">
        <f t="shared" si="392"/>
        <v>0</v>
      </c>
      <c r="AA104" s="571">
        <f t="shared" si="392"/>
        <v>1185</v>
      </c>
      <c r="AB104" s="571">
        <f t="shared" si="393"/>
        <v>1287</v>
      </c>
      <c r="AC104" s="571">
        <f t="shared" si="393"/>
        <v>2144</v>
      </c>
      <c r="AD104" s="571">
        <f t="shared" si="403"/>
        <v>582</v>
      </c>
      <c r="AE104" s="571">
        <f t="shared" si="403"/>
        <v>582</v>
      </c>
      <c r="AF104" s="571">
        <f t="shared" si="403"/>
        <v>582</v>
      </c>
      <c r="AG104" s="571">
        <f t="shared" si="403"/>
        <v>582</v>
      </c>
      <c r="AH104" s="571">
        <f t="shared" si="403"/>
        <v>582</v>
      </c>
      <c r="AI104" s="571">
        <f t="shared" si="403"/>
        <v>582</v>
      </c>
      <c r="AJ104" s="571">
        <f t="shared" si="404"/>
        <v>624</v>
      </c>
      <c r="AK104" s="571">
        <f t="shared" si="395"/>
        <v>624</v>
      </c>
      <c r="AL104" s="571">
        <f t="shared" si="395"/>
        <v>624</v>
      </c>
      <c r="AM104" s="571">
        <f t="shared" si="395"/>
        <v>624</v>
      </c>
      <c r="AN104" s="571">
        <f t="shared" si="395"/>
        <v>624</v>
      </c>
      <c r="AO104" s="571">
        <f t="shared" si="395"/>
        <v>624</v>
      </c>
      <c r="AP104" s="571">
        <f t="shared" si="395"/>
        <v>683</v>
      </c>
      <c r="AQ104" s="571">
        <f t="shared" si="395"/>
        <v>683</v>
      </c>
      <c r="AR104" s="571">
        <f t="shared" si="395"/>
        <v>683</v>
      </c>
      <c r="AS104" s="571">
        <f t="shared" si="395"/>
        <v>683</v>
      </c>
      <c r="AT104" s="571">
        <f t="shared" si="395"/>
        <v>683</v>
      </c>
      <c r="AU104" s="571">
        <f t="shared" si="395"/>
        <v>683</v>
      </c>
      <c r="AV104" s="571">
        <f t="shared" si="395"/>
        <v>683</v>
      </c>
      <c r="AW104" s="571">
        <f t="shared" si="395"/>
        <v>683</v>
      </c>
      <c r="AX104" s="571">
        <f t="shared" si="395"/>
        <v>683</v>
      </c>
      <c r="AY104" s="571">
        <f t="shared" si="395"/>
        <v>679</v>
      </c>
      <c r="AZ104" s="571">
        <f t="shared" si="395"/>
        <v>679</v>
      </c>
      <c r="BA104" s="571">
        <f t="shared" si="395"/>
        <v>679</v>
      </c>
      <c r="BB104" s="571">
        <f t="shared" si="395"/>
        <v>605</v>
      </c>
      <c r="BC104" s="571">
        <f t="shared" si="395"/>
        <v>605</v>
      </c>
      <c r="BD104" s="571">
        <f t="shared" si="395"/>
        <v>605</v>
      </c>
      <c r="BE104" s="571">
        <f t="shared" si="395"/>
        <v>605</v>
      </c>
      <c r="BF104" s="571">
        <f t="shared" si="395"/>
        <v>605</v>
      </c>
      <c r="BG104" s="571">
        <f t="shared" si="395"/>
        <v>605</v>
      </c>
      <c r="BH104" s="571">
        <f t="shared" si="395"/>
        <v>605</v>
      </c>
      <c r="BI104" s="571">
        <f t="shared" si="395"/>
        <v>605</v>
      </c>
      <c r="BJ104" s="571">
        <f t="shared" si="395"/>
        <v>605</v>
      </c>
      <c r="BK104" s="571">
        <f t="shared" si="395"/>
        <v>605</v>
      </c>
      <c r="BL104" s="571">
        <f t="shared" si="395"/>
        <v>605</v>
      </c>
      <c r="BM104" s="571">
        <f t="shared" si="395"/>
        <v>605</v>
      </c>
      <c r="BN104" s="571"/>
      <c r="BO104" s="571">
        <f t="shared" si="383"/>
        <v>30674</v>
      </c>
      <c r="BP104" s="7"/>
      <c r="BQ104" s="7">
        <f t="shared" si="405"/>
        <v>0</v>
      </c>
      <c r="BR104" s="622">
        <f t="shared" si="397"/>
        <v>0</v>
      </c>
      <c r="BS104" s="622">
        <f t="shared" si="397"/>
        <v>0</v>
      </c>
      <c r="BT104" s="622">
        <f t="shared" si="397"/>
        <v>2509</v>
      </c>
      <c r="BU104" s="622">
        <f t="shared" si="397"/>
        <v>5485</v>
      </c>
      <c r="BV104" s="622">
        <f t="shared" si="397"/>
        <v>7236</v>
      </c>
      <c r="BW104" s="622">
        <f t="shared" si="397"/>
        <v>8184</v>
      </c>
      <c r="BX104" s="622">
        <f t="shared" si="397"/>
        <v>7260</v>
      </c>
      <c r="BY104" s="16"/>
      <c r="BZ104" s="622">
        <f t="shared" si="398"/>
        <v>0</v>
      </c>
      <c r="CA104" s="622">
        <f t="shared" si="398"/>
        <v>0</v>
      </c>
      <c r="CB104" s="622">
        <f t="shared" si="398"/>
        <v>349</v>
      </c>
      <c r="CC104" s="622">
        <f t="shared" si="398"/>
        <v>4214</v>
      </c>
      <c r="CD104" s="622">
        <f t="shared" si="398"/>
        <v>6923</v>
      </c>
      <c r="CE104" s="622">
        <f t="shared" si="398"/>
        <v>7842</v>
      </c>
      <c r="CF104" s="622">
        <f t="shared" si="398"/>
        <v>7716</v>
      </c>
      <c r="CG104" s="622">
        <f t="shared" si="398"/>
        <v>3630</v>
      </c>
      <c r="CH104" s="120">
        <f t="shared" si="399"/>
        <v>0</v>
      </c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</row>
    <row r="105" spans="1:118" ht="15" outlineLevel="1">
      <c r="A105" s="572" t="s">
        <v>137</v>
      </c>
      <c r="B105" s="9">
        <f>'4a 1718 CS PC'!AI9</f>
        <v>0</v>
      </c>
      <c r="C105" s="9">
        <f>'4a 1718 CS PC'!AP9</f>
        <v>1.9E-2</v>
      </c>
      <c r="D105" s="9">
        <f>'4b 1819 CS PC'!AJ9</f>
        <v>0</v>
      </c>
      <c r="E105" s="9">
        <f>'4b 1819 CS PC'!AT9</f>
        <v>1.89E-2</v>
      </c>
      <c r="F105" s="9">
        <f>'4c 1920 CS PC'!AI9</f>
        <v>0</v>
      </c>
      <c r="G105" s="9">
        <f>'4c 1920 CS PC'!AS9</f>
        <v>1.89E-2</v>
      </c>
      <c r="H105" s="9">
        <f>'4d 2021 CS PC'!AI9</f>
        <v>0</v>
      </c>
      <c r="I105" s="9">
        <f>'4d 2021 CS PC'!AS9</f>
        <v>1.9800000000000002E-2</v>
      </c>
      <c r="J105" s="9">
        <f>'4e 2122 CS PC'!W9</f>
        <v>0</v>
      </c>
      <c r="K105" s="9">
        <f>'4e 2122 CS PC'!AB9</f>
        <v>2.0199999999999999E-2</v>
      </c>
      <c r="L105" s="9"/>
      <c r="M105" s="571">
        <f t="shared" si="386"/>
        <v>0</v>
      </c>
      <c r="N105" s="571">
        <f t="shared" si="400"/>
        <v>0</v>
      </c>
      <c r="O105" s="571">
        <f t="shared" si="401"/>
        <v>0</v>
      </c>
      <c r="P105" s="571">
        <f t="shared" si="387"/>
        <v>0</v>
      </c>
      <c r="Q105" s="571">
        <f t="shared" si="388"/>
        <v>0</v>
      </c>
      <c r="R105" s="571">
        <f t="shared" si="388"/>
        <v>0</v>
      </c>
      <c r="S105" s="571">
        <f t="shared" si="389"/>
        <v>0</v>
      </c>
      <c r="T105" s="571">
        <f t="shared" si="389"/>
        <v>0</v>
      </c>
      <c r="U105" s="571">
        <f t="shared" si="402"/>
        <v>0</v>
      </c>
      <c r="V105" s="571">
        <f t="shared" si="391"/>
        <v>0</v>
      </c>
      <c r="W105" s="571">
        <f t="shared" si="390"/>
        <v>0</v>
      </c>
      <c r="X105" s="571">
        <f t="shared" si="390"/>
        <v>0</v>
      </c>
      <c r="Y105" s="571">
        <f t="shared" si="392"/>
        <v>0</v>
      </c>
      <c r="Z105" s="571">
        <f t="shared" si="392"/>
        <v>0</v>
      </c>
      <c r="AA105" s="571">
        <f t="shared" si="392"/>
        <v>0</v>
      </c>
      <c r="AB105" s="571">
        <f t="shared" si="393"/>
        <v>0</v>
      </c>
      <c r="AC105" s="571">
        <f t="shared" si="393"/>
        <v>0</v>
      </c>
      <c r="AD105" s="571">
        <f t="shared" si="403"/>
        <v>0</v>
      </c>
      <c r="AE105" s="571">
        <f t="shared" si="403"/>
        <v>0</v>
      </c>
      <c r="AF105" s="571">
        <f t="shared" si="403"/>
        <v>0</v>
      </c>
      <c r="AG105" s="571">
        <f t="shared" si="403"/>
        <v>0</v>
      </c>
      <c r="AH105" s="571">
        <f t="shared" si="403"/>
        <v>0</v>
      </c>
      <c r="AI105" s="571">
        <f t="shared" si="403"/>
        <v>0</v>
      </c>
      <c r="AJ105" s="594">
        <f>ROUNDUP(((AJ$98)*$K105),0)</f>
        <v>18007</v>
      </c>
      <c r="AK105" s="594">
        <f t="shared" ref="AK105:AO105" si="406">ROUNDUP(((AK$98)*$K105),0)</f>
        <v>18007</v>
      </c>
      <c r="AL105" s="594">
        <f t="shared" si="406"/>
        <v>18007</v>
      </c>
      <c r="AM105" s="594">
        <f t="shared" si="406"/>
        <v>18007</v>
      </c>
      <c r="AN105" s="594">
        <f t="shared" si="406"/>
        <v>18007</v>
      </c>
      <c r="AO105" s="594">
        <f t="shared" si="406"/>
        <v>18007</v>
      </c>
      <c r="AP105" s="571">
        <f t="shared" si="395"/>
        <v>19710</v>
      </c>
      <c r="AQ105" s="571">
        <f t="shared" si="395"/>
        <v>19710</v>
      </c>
      <c r="AR105" s="571">
        <f t="shared" si="395"/>
        <v>19710</v>
      </c>
      <c r="AS105" s="571">
        <f t="shared" si="395"/>
        <v>19710</v>
      </c>
      <c r="AT105" s="571">
        <f t="shared" si="395"/>
        <v>19710</v>
      </c>
      <c r="AU105" s="571">
        <f t="shared" si="395"/>
        <v>19710</v>
      </c>
      <c r="AV105" s="571">
        <f t="shared" si="395"/>
        <v>19710</v>
      </c>
      <c r="AW105" s="571">
        <f t="shared" si="395"/>
        <v>19710</v>
      </c>
      <c r="AX105" s="571">
        <f t="shared" si="395"/>
        <v>19710</v>
      </c>
      <c r="AY105" s="571">
        <f t="shared" si="395"/>
        <v>19605</v>
      </c>
      <c r="AZ105" s="571">
        <f t="shared" si="395"/>
        <v>19605</v>
      </c>
      <c r="BA105" s="571">
        <f t="shared" si="395"/>
        <v>19605</v>
      </c>
      <c r="BB105" s="571">
        <f t="shared" si="395"/>
        <v>17447</v>
      </c>
      <c r="BC105" s="571">
        <f t="shared" si="395"/>
        <v>17447</v>
      </c>
      <c r="BD105" s="571">
        <f t="shared" si="395"/>
        <v>17447</v>
      </c>
      <c r="BE105" s="571">
        <f t="shared" si="395"/>
        <v>17447</v>
      </c>
      <c r="BF105" s="571">
        <f t="shared" si="395"/>
        <v>17447</v>
      </c>
      <c r="BG105" s="571">
        <f t="shared" si="395"/>
        <v>17447</v>
      </c>
      <c r="BH105" s="571">
        <f t="shared" si="395"/>
        <v>17447</v>
      </c>
      <c r="BI105" s="571">
        <f t="shared" si="395"/>
        <v>17447</v>
      </c>
      <c r="BJ105" s="571">
        <f t="shared" si="395"/>
        <v>17447</v>
      </c>
      <c r="BK105" s="571">
        <f t="shared" si="395"/>
        <v>17447</v>
      </c>
      <c r="BL105" s="571">
        <f t="shared" si="395"/>
        <v>17447</v>
      </c>
      <c r="BM105" s="571">
        <f t="shared" si="395"/>
        <v>17447</v>
      </c>
      <c r="BN105" s="571"/>
      <c r="BO105" s="571">
        <f t="shared" si="383"/>
        <v>553611</v>
      </c>
      <c r="BP105" s="7"/>
      <c r="BQ105" s="7">
        <f t="shared" si="405"/>
        <v>0</v>
      </c>
      <c r="BR105" s="622">
        <f t="shared" si="397"/>
        <v>0</v>
      </c>
      <c r="BS105" s="622">
        <f t="shared" si="397"/>
        <v>0</v>
      </c>
      <c r="BT105" s="622">
        <f t="shared" si="397"/>
        <v>0</v>
      </c>
      <c r="BU105" s="622">
        <f t="shared" si="397"/>
        <v>0</v>
      </c>
      <c r="BV105" s="622">
        <f t="shared" si="397"/>
        <v>108042</v>
      </c>
      <c r="BW105" s="622">
        <f t="shared" si="397"/>
        <v>236205</v>
      </c>
      <c r="BX105" s="622">
        <f t="shared" si="397"/>
        <v>209364</v>
      </c>
      <c r="BY105" s="16"/>
      <c r="BZ105" s="622">
        <f t="shared" si="398"/>
        <v>0</v>
      </c>
      <c r="CA105" s="622">
        <f t="shared" si="398"/>
        <v>0</v>
      </c>
      <c r="CB105" s="622">
        <f t="shared" si="398"/>
        <v>0</v>
      </c>
      <c r="CC105" s="622">
        <f t="shared" si="398"/>
        <v>0</v>
      </c>
      <c r="CD105" s="622">
        <f t="shared" si="398"/>
        <v>0</v>
      </c>
      <c r="CE105" s="622">
        <f t="shared" si="398"/>
        <v>226302</v>
      </c>
      <c r="CF105" s="622">
        <f t="shared" si="398"/>
        <v>222627</v>
      </c>
      <c r="CG105" s="622">
        <f t="shared" si="398"/>
        <v>104682</v>
      </c>
      <c r="CH105" s="120">
        <f t="shared" si="399"/>
        <v>0</v>
      </c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</row>
    <row r="106" spans="1:118" ht="15" outlineLevel="1">
      <c r="A106" s="572" t="s">
        <v>138</v>
      </c>
      <c r="B106" s="9">
        <f>'4a 1718 CS PC'!AI10</f>
        <v>1.6000000000000001E-3</v>
      </c>
      <c r="C106" s="9">
        <f>'4a 1718 CS PC'!AP10</f>
        <v>8.9999999999999998E-4</v>
      </c>
      <c r="D106" s="9">
        <f>'4b 1819 CS PC'!AJ10</f>
        <v>1.6999999999999999E-3</v>
      </c>
      <c r="E106" s="9">
        <f>'4b 1819 CS PC'!AT10</f>
        <v>1E-3</v>
      </c>
      <c r="F106" s="9">
        <f>'4c 1920 CS PC'!AI10</f>
        <v>1.6999999999999999E-3</v>
      </c>
      <c r="G106" s="9">
        <f>'4c 1920 CS PC'!AS10</f>
        <v>1E-3</v>
      </c>
      <c r="H106" s="9">
        <f>'4d 2021 CS PC'!AI10</f>
        <v>1.6999999999999999E-3</v>
      </c>
      <c r="I106" s="9">
        <f>'4d 2021 CS PC'!AS10</f>
        <v>1E-3</v>
      </c>
      <c r="J106" s="9">
        <f>'4e 2122 CS PC'!W10</f>
        <v>1.6000000000000001E-3</v>
      </c>
      <c r="K106" s="9">
        <f>'4e 2122 CS PC'!AB10</f>
        <v>1E-3</v>
      </c>
      <c r="L106" s="9"/>
      <c r="M106" s="571">
        <f t="shared" si="386"/>
        <v>0</v>
      </c>
      <c r="N106" s="571">
        <f t="shared" si="400"/>
        <v>0</v>
      </c>
      <c r="O106" s="571">
        <f t="shared" si="401"/>
        <v>0</v>
      </c>
      <c r="P106" s="571">
        <f t="shared" si="387"/>
        <v>0</v>
      </c>
      <c r="Q106" s="571">
        <f t="shared" si="388"/>
        <v>0</v>
      </c>
      <c r="R106" s="571">
        <f t="shared" si="388"/>
        <v>0</v>
      </c>
      <c r="S106" s="571">
        <f t="shared" si="389"/>
        <v>0</v>
      </c>
      <c r="T106" s="571">
        <f t="shared" si="389"/>
        <v>0</v>
      </c>
      <c r="U106" s="571">
        <f t="shared" si="402"/>
        <v>0</v>
      </c>
      <c r="V106" s="571">
        <f t="shared" si="391"/>
        <v>539</v>
      </c>
      <c r="W106" s="571">
        <f t="shared" si="390"/>
        <v>1115</v>
      </c>
      <c r="X106" s="571">
        <f t="shared" si="390"/>
        <v>2223</v>
      </c>
      <c r="Y106" s="571">
        <f t="shared" si="392"/>
        <v>1343</v>
      </c>
      <c r="Z106" s="571">
        <f t="shared" si="392"/>
        <v>0</v>
      </c>
      <c r="AA106" s="571">
        <f t="shared" si="392"/>
        <v>1832</v>
      </c>
      <c r="AB106" s="571">
        <f t="shared" si="393"/>
        <v>1989</v>
      </c>
      <c r="AC106" s="571">
        <f t="shared" si="393"/>
        <v>3314</v>
      </c>
      <c r="AD106" s="571">
        <f t="shared" si="403"/>
        <v>847</v>
      </c>
      <c r="AE106" s="571">
        <f t="shared" si="403"/>
        <v>847</v>
      </c>
      <c r="AF106" s="571">
        <f t="shared" si="403"/>
        <v>847</v>
      </c>
      <c r="AG106" s="571">
        <f t="shared" si="403"/>
        <v>847</v>
      </c>
      <c r="AH106" s="571">
        <f t="shared" si="403"/>
        <v>847</v>
      </c>
      <c r="AI106" s="571">
        <f t="shared" si="403"/>
        <v>847</v>
      </c>
      <c r="AJ106" s="571">
        <f t="shared" si="404"/>
        <v>891</v>
      </c>
      <c r="AK106" s="571">
        <f t="shared" si="395"/>
        <v>891</v>
      </c>
      <c r="AL106" s="571">
        <f t="shared" si="395"/>
        <v>891</v>
      </c>
      <c r="AM106" s="571">
        <f t="shared" si="395"/>
        <v>891</v>
      </c>
      <c r="AN106" s="571">
        <f t="shared" si="395"/>
        <v>891</v>
      </c>
      <c r="AO106" s="571">
        <f t="shared" si="395"/>
        <v>891</v>
      </c>
      <c r="AP106" s="571">
        <f t="shared" si="395"/>
        <v>976</v>
      </c>
      <c r="AQ106" s="571">
        <f t="shared" si="395"/>
        <v>976</v>
      </c>
      <c r="AR106" s="571">
        <f t="shared" si="395"/>
        <v>976</v>
      </c>
      <c r="AS106" s="571">
        <f t="shared" si="395"/>
        <v>976</v>
      </c>
      <c r="AT106" s="571">
        <f t="shared" si="395"/>
        <v>976</v>
      </c>
      <c r="AU106" s="571">
        <f t="shared" si="395"/>
        <v>976</v>
      </c>
      <c r="AV106" s="571">
        <f t="shared" si="395"/>
        <v>976</v>
      </c>
      <c r="AW106" s="571">
        <f t="shared" si="395"/>
        <v>976</v>
      </c>
      <c r="AX106" s="571">
        <f t="shared" si="395"/>
        <v>976</v>
      </c>
      <c r="AY106" s="571">
        <f t="shared" si="395"/>
        <v>971</v>
      </c>
      <c r="AZ106" s="571">
        <f t="shared" si="395"/>
        <v>971</v>
      </c>
      <c r="BA106" s="571">
        <f t="shared" si="395"/>
        <v>971</v>
      </c>
      <c r="BB106" s="571">
        <f t="shared" si="395"/>
        <v>864</v>
      </c>
      <c r="BC106" s="571">
        <f t="shared" si="395"/>
        <v>864</v>
      </c>
      <c r="BD106" s="571">
        <f t="shared" si="395"/>
        <v>864</v>
      </c>
      <c r="BE106" s="571">
        <f t="shared" si="395"/>
        <v>864</v>
      </c>
      <c r="BF106" s="571">
        <f t="shared" si="395"/>
        <v>864</v>
      </c>
      <c r="BG106" s="571">
        <f t="shared" si="395"/>
        <v>864</v>
      </c>
      <c r="BH106" s="571">
        <f t="shared" si="395"/>
        <v>864</v>
      </c>
      <c r="BI106" s="571">
        <f t="shared" si="395"/>
        <v>864</v>
      </c>
      <c r="BJ106" s="571">
        <f t="shared" si="395"/>
        <v>864</v>
      </c>
      <c r="BK106" s="571">
        <f t="shared" si="395"/>
        <v>864</v>
      </c>
      <c r="BL106" s="571">
        <f t="shared" si="395"/>
        <v>864</v>
      </c>
      <c r="BM106" s="571">
        <f t="shared" si="395"/>
        <v>864</v>
      </c>
      <c r="BN106" s="571"/>
      <c r="BO106" s="571">
        <f t="shared" si="383"/>
        <v>44848</v>
      </c>
      <c r="BP106" s="7"/>
      <c r="BQ106" s="7">
        <f t="shared" si="405"/>
        <v>0</v>
      </c>
      <c r="BR106" s="622">
        <f t="shared" si="397"/>
        <v>0</v>
      </c>
      <c r="BS106" s="622">
        <f t="shared" si="397"/>
        <v>0</v>
      </c>
      <c r="BT106" s="622">
        <f t="shared" si="397"/>
        <v>3877</v>
      </c>
      <c r="BU106" s="622">
        <f t="shared" si="397"/>
        <v>8478</v>
      </c>
      <c r="BV106" s="622">
        <f t="shared" si="397"/>
        <v>10428</v>
      </c>
      <c r="BW106" s="622">
        <f t="shared" si="397"/>
        <v>11697</v>
      </c>
      <c r="BX106" s="622">
        <f t="shared" si="397"/>
        <v>10368</v>
      </c>
      <c r="BY106" s="16"/>
      <c r="BZ106" s="622">
        <f t="shared" si="398"/>
        <v>0</v>
      </c>
      <c r="CA106" s="622">
        <f t="shared" si="398"/>
        <v>0</v>
      </c>
      <c r="CB106" s="622">
        <f t="shared" si="398"/>
        <v>539</v>
      </c>
      <c r="CC106" s="622">
        <f t="shared" si="398"/>
        <v>6513</v>
      </c>
      <c r="CD106" s="622">
        <f t="shared" si="398"/>
        <v>10385</v>
      </c>
      <c r="CE106" s="622">
        <f t="shared" si="398"/>
        <v>11202</v>
      </c>
      <c r="CF106" s="622">
        <f t="shared" si="398"/>
        <v>11025</v>
      </c>
      <c r="CG106" s="622">
        <f t="shared" si="398"/>
        <v>5184</v>
      </c>
      <c r="CH106" s="120">
        <f t="shared" si="399"/>
        <v>0</v>
      </c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</row>
    <row r="107" spans="1:118" ht="15" outlineLevel="1">
      <c r="A107" s="572" t="s">
        <v>139</v>
      </c>
      <c r="B107" s="9">
        <f>'4a 1718 CS PC'!AI11</f>
        <v>4.8999999999999998E-3</v>
      </c>
      <c r="C107" s="9">
        <f>'4a 1718 CS PC'!AP11</f>
        <v>2.8999999999999998E-3</v>
      </c>
      <c r="D107" s="9">
        <f>'4b 1819 CS PC'!AJ11</f>
        <v>4.7000000000000002E-3</v>
      </c>
      <c r="E107" s="9">
        <f>'4b 1819 CS PC'!AT11</f>
        <v>2.8E-3</v>
      </c>
      <c r="F107" s="9">
        <f>'4c 1920 CS PC'!AI11</f>
        <v>4.7000000000000002E-3</v>
      </c>
      <c r="G107" s="9">
        <f>'4c 1920 CS PC'!AS11</f>
        <v>2.8E-3</v>
      </c>
      <c r="H107" s="9">
        <f>'4d 2021 CS PC'!AI11</f>
        <v>4.7000000000000002E-3</v>
      </c>
      <c r="I107" s="9">
        <f>'4d 2021 CS PC'!AS11</f>
        <v>2.8E-3</v>
      </c>
      <c r="J107" s="9">
        <f>'4e 2122 CS PC'!W11</f>
        <v>4.7000000000000002E-3</v>
      </c>
      <c r="K107" s="9">
        <f>'4e 2122 CS PC'!AB11</f>
        <v>2.8E-3</v>
      </c>
      <c r="L107" s="9"/>
      <c r="M107" s="571">
        <f t="shared" si="386"/>
        <v>0</v>
      </c>
      <c r="N107" s="571">
        <f t="shared" si="400"/>
        <v>0</v>
      </c>
      <c r="O107" s="571">
        <f t="shared" si="401"/>
        <v>0</v>
      </c>
      <c r="P107" s="571">
        <f t="shared" si="387"/>
        <v>0</v>
      </c>
      <c r="Q107" s="571">
        <f t="shared" si="388"/>
        <v>0</v>
      </c>
      <c r="R107" s="571">
        <f t="shared" si="388"/>
        <v>0</v>
      </c>
      <c r="S107" s="571">
        <f t="shared" si="389"/>
        <v>0</v>
      </c>
      <c r="T107" s="571">
        <f t="shared" si="389"/>
        <v>0</v>
      </c>
      <c r="U107" s="571">
        <f t="shared" si="402"/>
        <v>0</v>
      </c>
      <c r="V107" s="571">
        <f t="shared" si="391"/>
        <v>1489</v>
      </c>
      <c r="W107" s="594">
        <f>ROUNDDOWN(((W$98)*$F107),0)</f>
        <v>3081</v>
      </c>
      <c r="X107" s="571">
        <f t="shared" si="390"/>
        <v>6147</v>
      </c>
      <c r="Y107" s="571">
        <f t="shared" si="392"/>
        <v>3713</v>
      </c>
      <c r="Z107" s="571">
        <f t="shared" si="392"/>
        <v>0</v>
      </c>
      <c r="AA107" s="571">
        <f t="shared" si="392"/>
        <v>5064</v>
      </c>
      <c r="AB107" s="571">
        <f t="shared" si="393"/>
        <v>5499</v>
      </c>
      <c r="AC107" s="571">
        <f t="shared" si="393"/>
        <v>9162</v>
      </c>
      <c r="AD107" s="571">
        <f t="shared" si="403"/>
        <v>2487</v>
      </c>
      <c r="AE107" s="571">
        <f t="shared" si="403"/>
        <v>2487</v>
      </c>
      <c r="AF107" s="571">
        <f t="shared" si="403"/>
        <v>2487</v>
      </c>
      <c r="AG107" s="571">
        <f t="shared" si="403"/>
        <v>2487</v>
      </c>
      <c r="AH107" s="571">
        <f t="shared" si="403"/>
        <v>2487</v>
      </c>
      <c r="AI107" s="571">
        <f t="shared" si="403"/>
        <v>2487</v>
      </c>
      <c r="AJ107" s="594">
        <f>ROUNDUP(((AJ$98)*$K107),0)</f>
        <v>2497</v>
      </c>
      <c r="AK107" s="594">
        <f t="shared" ref="AK107:AO107" si="407">ROUNDUP(((AK$98)*$K107),0)</f>
        <v>2497</v>
      </c>
      <c r="AL107" s="594">
        <f t="shared" si="407"/>
        <v>2497</v>
      </c>
      <c r="AM107" s="594">
        <f t="shared" si="407"/>
        <v>2497</v>
      </c>
      <c r="AN107" s="594">
        <f t="shared" si="407"/>
        <v>2497</v>
      </c>
      <c r="AO107" s="594">
        <f t="shared" si="407"/>
        <v>2497</v>
      </c>
      <c r="AP107" s="571">
        <f t="shared" si="395"/>
        <v>2732</v>
      </c>
      <c r="AQ107" s="571">
        <f t="shared" si="395"/>
        <v>2732</v>
      </c>
      <c r="AR107" s="571">
        <f t="shared" si="395"/>
        <v>2732</v>
      </c>
      <c r="AS107" s="571">
        <f t="shared" si="395"/>
        <v>2732</v>
      </c>
      <c r="AT107" s="571">
        <f t="shared" si="395"/>
        <v>2732</v>
      </c>
      <c r="AU107" s="571">
        <f t="shared" si="395"/>
        <v>2732</v>
      </c>
      <c r="AV107" s="571">
        <f t="shared" si="395"/>
        <v>2732</v>
      </c>
      <c r="AW107" s="571">
        <f t="shared" si="395"/>
        <v>2732</v>
      </c>
      <c r="AX107" s="571">
        <f t="shared" si="395"/>
        <v>2732</v>
      </c>
      <c r="AY107" s="571">
        <f t="shared" si="395"/>
        <v>2718</v>
      </c>
      <c r="AZ107" s="571">
        <f t="shared" si="395"/>
        <v>2718</v>
      </c>
      <c r="BA107" s="571">
        <f t="shared" si="395"/>
        <v>2718</v>
      </c>
      <c r="BB107" s="571">
        <f t="shared" si="395"/>
        <v>2418</v>
      </c>
      <c r="BC107" s="571">
        <f t="shared" si="395"/>
        <v>2418</v>
      </c>
      <c r="BD107" s="571">
        <f t="shared" si="395"/>
        <v>2418</v>
      </c>
      <c r="BE107" s="571">
        <f t="shared" si="395"/>
        <v>2418</v>
      </c>
      <c r="BF107" s="571">
        <f t="shared" si="395"/>
        <v>2418</v>
      </c>
      <c r="BG107" s="571">
        <f t="shared" si="395"/>
        <v>2418</v>
      </c>
      <c r="BH107" s="571">
        <f t="shared" si="395"/>
        <v>2418</v>
      </c>
      <c r="BI107" s="571">
        <f t="shared" si="395"/>
        <v>2418</v>
      </c>
      <c r="BJ107" s="571">
        <f t="shared" si="395"/>
        <v>2418</v>
      </c>
      <c r="BK107" s="571">
        <f t="shared" si="395"/>
        <v>2418</v>
      </c>
      <c r="BL107" s="571">
        <f t="shared" si="395"/>
        <v>2418</v>
      </c>
      <c r="BM107" s="571">
        <f t="shared" si="395"/>
        <v>2418</v>
      </c>
      <c r="BN107" s="571"/>
      <c r="BO107" s="571">
        <f t="shared" si="383"/>
        <v>125817</v>
      </c>
      <c r="BP107" s="7"/>
      <c r="BQ107" s="7">
        <f t="shared" si="405"/>
        <v>0</v>
      </c>
      <c r="BR107" s="622">
        <f t="shared" si="397"/>
        <v>0</v>
      </c>
      <c r="BS107" s="622">
        <f t="shared" si="397"/>
        <v>0</v>
      </c>
      <c r="BT107" s="622">
        <f t="shared" si="397"/>
        <v>10717</v>
      </c>
      <c r="BU107" s="622">
        <f t="shared" si="397"/>
        <v>23438</v>
      </c>
      <c r="BV107" s="622">
        <f t="shared" si="397"/>
        <v>29904</v>
      </c>
      <c r="BW107" s="622">
        <f t="shared" si="397"/>
        <v>32742</v>
      </c>
      <c r="BX107" s="622">
        <f t="shared" si="397"/>
        <v>29016</v>
      </c>
      <c r="BY107" s="16"/>
      <c r="BZ107" s="622">
        <f t="shared" si="398"/>
        <v>0</v>
      </c>
      <c r="CA107" s="622">
        <f t="shared" si="398"/>
        <v>0</v>
      </c>
      <c r="CB107" s="622">
        <f t="shared" si="398"/>
        <v>1489</v>
      </c>
      <c r="CC107" s="622">
        <f t="shared" si="398"/>
        <v>18005</v>
      </c>
      <c r="CD107" s="622">
        <f t="shared" si="398"/>
        <v>29583</v>
      </c>
      <c r="CE107" s="622">
        <f t="shared" si="398"/>
        <v>31374</v>
      </c>
      <c r="CF107" s="622">
        <f t="shared" si="398"/>
        <v>30858</v>
      </c>
      <c r="CG107" s="622">
        <f t="shared" si="398"/>
        <v>14508</v>
      </c>
      <c r="CH107" s="120">
        <f t="shared" si="399"/>
        <v>0</v>
      </c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</row>
    <row r="108" spans="1:118" ht="15" outlineLevel="1">
      <c r="A108" s="572" t="s">
        <v>140</v>
      </c>
      <c r="B108" s="9">
        <f>'4a 1718 CS PC'!AI12</f>
        <v>0</v>
      </c>
      <c r="C108" s="9">
        <f>'4a 1718 CS PC'!AP12</f>
        <v>4.0899999999999999E-2</v>
      </c>
      <c r="D108" s="9">
        <f>'4b 1819 CS PC'!AJ12</f>
        <v>0</v>
      </c>
      <c r="E108" s="9">
        <f>'4b 1819 CS PC'!AT12</f>
        <v>4.1399999999999999E-2</v>
      </c>
      <c r="F108" s="9">
        <f>'4c 1920 CS PC'!AI12</f>
        <v>0</v>
      </c>
      <c r="G108" s="9">
        <f>'4c 1920 CS PC'!AS12</f>
        <v>4.1799999999999997E-2</v>
      </c>
      <c r="H108" s="9">
        <f>'4d 2021 CS PC'!AI12</f>
        <v>0</v>
      </c>
      <c r="I108" s="9">
        <f>'4d 2021 CS PC'!AS12</f>
        <v>3.9300000000000002E-2</v>
      </c>
      <c r="J108" s="9">
        <f>'4e 2122 CS PC'!W12</f>
        <v>0</v>
      </c>
      <c r="K108" s="9">
        <f>'4e 2122 CS PC'!AB12</f>
        <v>3.8800000000000001E-2</v>
      </c>
      <c r="L108" s="9"/>
      <c r="M108" s="571">
        <f t="shared" si="386"/>
        <v>0</v>
      </c>
      <c r="N108" s="571">
        <f t="shared" si="400"/>
        <v>0</v>
      </c>
      <c r="O108" s="571">
        <f t="shared" si="401"/>
        <v>0</v>
      </c>
      <c r="P108" s="571">
        <f t="shared" si="387"/>
        <v>0</v>
      </c>
      <c r="Q108" s="571">
        <f t="shared" si="388"/>
        <v>0</v>
      </c>
      <c r="R108" s="571">
        <f t="shared" si="388"/>
        <v>0</v>
      </c>
      <c r="S108" s="571">
        <f t="shared" si="389"/>
        <v>0</v>
      </c>
      <c r="T108" s="571">
        <f t="shared" si="389"/>
        <v>0</v>
      </c>
      <c r="U108" s="571">
        <f t="shared" si="402"/>
        <v>0</v>
      </c>
      <c r="V108" s="571">
        <f t="shared" si="391"/>
        <v>0</v>
      </c>
      <c r="W108" s="571">
        <f t="shared" si="390"/>
        <v>0</v>
      </c>
      <c r="X108" s="571">
        <f t="shared" si="390"/>
        <v>0</v>
      </c>
      <c r="Y108" s="571">
        <f t="shared" si="392"/>
        <v>0</v>
      </c>
      <c r="Z108" s="571">
        <f t="shared" si="392"/>
        <v>0</v>
      </c>
      <c r="AA108" s="571">
        <f t="shared" si="392"/>
        <v>0</v>
      </c>
      <c r="AB108" s="571">
        <f t="shared" si="393"/>
        <v>0</v>
      </c>
      <c r="AC108" s="571">
        <f t="shared" si="393"/>
        <v>0</v>
      </c>
      <c r="AD108" s="571">
        <f t="shared" si="403"/>
        <v>0</v>
      </c>
      <c r="AE108" s="571">
        <f t="shared" si="403"/>
        <v>0</v>
      </c>
      <c r="AF108" s="571">
        <f t="shared" si="403"/>
        <v>0</v>
      </c>
      <c r="AG108" s="571">
        <f t="shared" si="403"/>
        <v>0</v>
      </c>
      <c r="AH108" s="571">
        <f t="shared" si="403"/>
        <v>0</v>
      </c>
      <c r="AI108" s="571">
        <f t="shared" si="403"/>
        <v>0</v>
      </c>
      <c r="AJ108" s="571">
        <f t="shared" si="404"/>
        <v>34588</v>
      </c>
      <c r="AK108" s="571">
        <f t="shared" si="395"/>
        <v>34588</v>
      </c>
      <c r="AL108" s="571">
        <f t="shared" si="395"/>
        <v>34588</v>
      </c>
      <c r="AM108" s="571">
        <f t="shared" si="395"/>
        <v>34588</v>
      </c>
      <c r="AN108" s="571">
        <f t="shared" si="395"/>
        <v>34588</v>
      </c>
      <c r="AO108" s="571">
        <f t="shared" si="395"/>
        <v>34588</v>
      </c>
      <c r="AP108" s="571">
        <f t="shared" si="395"/>
        <v>37859</v>
      </c>
      <c r="AQ108" s="571">
        <f t="shared" si="395"/>
        <v>37859</v>
      </c>
      <c r="AR108" s="571">
        <f t="shared" si="395"/>
        <v>37859</v>
      </c>
      <c r="AS108" s="571">
        <f t="shared" si="395"/>
        <v>37859</v>
      </c>
      <c r="AT108" s="571">
        <f t="shared" ref="AK108:BM117" si="408">ROUND(((AT$98)*$K108),0)</f>
        <v>37859</v>
      </c>
      <c r="AU108" s="571">
        <f t="shared" si="408"/>
        <v>37859</v>
      </c>
      <c r="AV108" s="571">
        <f t="shared" si="408"/>
        <v>37859</v>
      </c>
      <c r="AW108" s="571">
        <f t="shared" si="408"/>
        <v>37859</v>
      </c>
      <c r="AX108" s="571">
        <f t="shared" si="408"/>
        <v>37859</v>
      </c>
      <c r="AY108" s="594">
        <f>ROUNDDOWN(((AY$98)*$K108),0)</f>
        <v>37657</v>
      </c>
      <c r="AZ108" s="594">
        <f t="shared" ref="AZ108:BA108" si="409">ROUNDDOWN(((AZ$98)*$K108),0)</f>
        <v>37657</v>
      </c>
      <c r="BA108" s="594">
        <f t="shared" si="409"/>
        <v>37657</v>
      </c>
      <c r="BB108" s="594">
        <f>ROUNDUP(((BB$98)*$K108),0)</f>
        <v>33513</v>
      </c>
      <c r="BC108" s="594">
        <f>ROUNDUP(((BC$98)*$K108),0)</f>
        <v>33513</v>
      </c>
      <c r="BD108" s="571">
        <f t="shared" si="408"/>
        <v>33513</v>
      </c>
      <c r="BE108" s="571">
        <f t="shared" si="408"/>
        <v>33513</v>
      </c>
      <c r="BF108" s="571">
        <f t="shared" si="408"/>
        <v>33513</v>
      </c>
      <c r="BG108" s="571">
        <f t="shared" si="408"/>
        <v>33513</v>
      </c>
      <c r="BH108" s="571">
        <f t="shared" si="408"/>
        <v>33513</v>
      </c>
      <c r="BI108" s="571">
        <f t="shared" si="408"/>
        <v>33513</v>
      </c>
      <c r="BJ108" s="571">
        <f t="shared" si="408"/>
        <v>33513</v>
      </c>
      <c r="BK108" s="571">
        <f t="shared" si="408"/>
        <v>33513</v>
      </c>
      <c r="BL108" s="571">
        <f t="shared" si="408"/>
        <v>33513</v>
      </c>
      <c r="BM108" s="571">
        <f t="shared" si="408"/>
        <v>33513</v>
      </c>
      <c r="BN108" s="571"/>
      <c r="BO108" s="571">
        <f t="shared" si="383"/>
        <v>1063386</v>
      </c>
      <c r="BP108" s="7"/>
      <c r="BQ108" s="7">
        <f t="shared" si="405"/>
        <v>0</v>
      </c>
      <c r="BR108" s="622">
        <f t="shared" si="397"/>
        <v>0</v>
      </c>
      <c r="BS108" s="622">
        <f t="shared" si="397"/>
        <v>0</v>
      </c>
      <c r="BT108" s="622">
        <f t="shared" si="397"/>
        <v>0</v>
      </c>
      <c r="BU108" s="622">
        <f t="shared" si="397"/>
        <v>0</v>
      </c>
      <c r="BV108" s="622">
        <f t="shared" si="397"/>
        <v>207528</v>
      </c>
      <c r="BW108" s="622">
        <f t="shared" si="397"/>
        <v>453702</v>
      </c>
      <c r="BX108" s="622">
        <f t="shared" si="397"/>
        <v>402156</v>
      </c>
      <c r="BY108" s="16"/>
      <c r="BZ108" s="622">
        <f t="shared" si="398"/>
        <v>0</v>
      </c>
      <c r="CA108" s="622">
        <f t="shared" si="398"/>
        <v>0</v>
      </c>
      <c r="CB108" s="622">
        <f t="shared" si="398"/>
        <v>0</v>
      </c>
      <c r="CC108" s="622">
        <f t="shared" si="398"/>
        <v>0</v>
      </c>
      <c r="CD108" s="622">
        <f t="shared" si="398"/>
        <v>0</v>
      </c>
      <c r="CE108" s="622">
        <f t="shared" si="398"/>
        <v>434682</v>
      </c>
      <c r="CF108" s="622">
        <f t="shared" si="398"/>
        <v>427626</v>
      </c>
      <c r="CG108" s="622">
        <f t="shared" si="398"/>
        <v>201078</v>
      </c>
      <c r="CH108" s="120">
        <f t="shared" si="399"/>
        <v>0</v>
      </c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</row>
    <row r="109" spans="1:118" ht="15" outlineLevel="1">
      <c r="A109" s="572" t="s">
        <v>141</v>
      </c>
      <c r="B109" s="9">
        <f>'4a 1718 CS PC'!AI13</f>
        <v>1.5E-3</v>
      </c>
      <c r="C109" s="9">
        <f>'4a 1718 CS PC'!AP13</f>
        <v>8.9999999999999998E-4</v>
      </c>
      <c r="D109" s="9">
        <f>'4b 1819 CS PC'!AJ13</f>
        <v>1.5E-3</v>
      </c>
      <c r="E109" s="9">
        <f>'4b 1819 CS PC'!AT13</f>
        <v>8.9999999999999998E-4</v>
      </c>
      <c r="F109" s="9">
        <f>'4c 1920 CS PC'!AI13</f>
        <v>1.6000000000000001E-3</v>
      </c>
      <c r="G109" s="9">
        <f>'4c 1920 CS PC'!AS13</f>
        <v>8.9999999999999998E-4</v>
      </c>
      <c r="H109" s="9">
        <f>'4d 2021 CS PC'!AI13</f>
        <v>1.5E-3</v>
      </c>
      <c r="I109" s="9">
        <f>'4d 2021 CS PC'!AS13</f>
        <v>8.9999999999999998E-4</v>
      </c>
      <c r="J109" s="9">
        <f>'4e 2122 CS PC'!W13</f>
        <v>1.5E-3</v>
      </c>
      <c r="K109" s="9">
        <f>'4e 2122 CS PC'!AB13</f>
        <v>8.9999999999999998E-4</v>
      </c>
      <c r="L109" s="9"/>
      <c r="M109" s="571">
        <f t="shared" ref="M109:M118" si="410">((M$98)*$C109)</f>
        <v>0</v>
      </c>
      <c r="N109" s="571">
        <f t="shared" si="400"/>
        <v>0</v>
      </c>
      <c r="O109" s="571">
        <f t="shared" si="401"/>
        <v>0</v>
      </c>
      <c r="P109" s="571">
        <f t="shared" si="387"/>
        <v>0</v>
      </c>
      <c r="Q109" s="571">
        <f t="shared" si="388"/>
        <v>0</v>
      </c>
      <c r="R109" s="571">
        <f t="shared" si="388"/>
        <v>0</v>
      </c>
      <c r="S109" s="571">
        <f t="shared" si="389"/>
        <v>0</v>
      </c>
      <c r="T109" s="571">
        <f t="shared" si="389"/>
        <v>0</v>
      </c>
      <c r="U109" s="571">
        <f t="shared" si="402"/>
        <v>0</v>
      </c>
      <c r="V109" s="571">
        <f t="shared" si="391"/>
        <v>507</v>
      </c>
      <c r="W109" s="571">
        <f t="shared" si="390"/>
        <v>1049</v>
      </c>
      <c r="X109" s="571">
        <f t="shared" si="390"/>
        <v>2093</v>
      </c>
      <c r="Y109" s="571">
        <f t="shared" si="392"/>
        <v>1185</v>
      </c>
      <c r="Z109" s="571">
        <f t="shared" si="392"/>
        <v>0</v>
      </c>
      <c r="AA109" s="571">
        <f t="shared" si="392"/>
        <v>1616</v>
      </c>
      <c r="AB109" s="571">
        <f t="shared" si="393"/>
        <v>1755</v>
      </c>
      <c r="AC109" s="571">
        <f t="shared" ref="AB109:AC132" si="411">ROUND(((AC$98)*$H109),0)</f>
        <v>2924</v>
      </c>
      <c r="AD109" s="571">
        <f t="shared" si="403"/>
        <v>794</v>
      </c>
      <c r="AE109" s="571">
        <f t="shared" si="403"/>
        <v>794</v>
      </c>
      <c r="AF109" s="571">
        <f t="shared" si="403"/>
        <v>794</v>
      </c>
      <c r="AG109" s="571">
        <f t="shared" si="403"/>
        <v>794</v>
      </c>
      <c r="AH109" s="571">
        <f t="shared" si="403"/>
        <v>794</v>
      </c>
      <c r="AI109" s="571">
        <f t="shared" si="403"/>
        <v>794</v>
      </c>
      <c r="AJ109" s="571">
        <f t="shared" si="404"/>
        <v>802</v>
      </c>
      <c r="AK109" s="571">
        <f t="shared" si="408"/>
        <v>802</v>
      </c>
      <c r="AL109" s="571">
        <f t="shared" si="408"/>
        <v>802</v>
      </c>
      <c r="AM109" s="571">
        <f t="shared" si="408"/>
        <v>802</v>
      </c>
      <c r="AN109" s="571">
        <f t="shared" si="408"/>
        <v>802</v>
      </c>
      <c r="AO109" s="571">
        <f t="shared" si="408"/>
        <v>802</v>
      </c>
      <c r="AP109" s="571">
        <f t="shared" si="408"/>
        <v>878</v>
      </c>
      <c r="AQ109" s="571">
        <f t="shared" si="408"/>
        <v>878</v>
      </c>
      <c r="AR109" s="571">
        <f t="shared" si="408"/>
        <v>878</v>
      </c>
      <c r="AS109" s="571">
        <f t="shared" si="408"/>
        <v>878</v>
      </c>
      <c r="AT109" s="571">
        <f t="shared" si="408"/>
        <v>878</v>
      </c>
      <c r="AU109" s="571">
        <f t="shared" si="408"/>
        <v>878</v>
      </c>
      <c r="AV109" s="571">
        <f t="shared" si="408"/>
        <v>878</v>
      </c>
      <c r="AW109" s="571">
        <f t="shared" si="408"/>
        <v>878</v>
      </c>
      <c r="AX109" s="571">
        <f t="shared" si="408"/>
        <v>878</v>
      </c>
      <c r="AY109" s="571">
        <f t="shared" si="408"/>
        <v>874</v>
      </c>
      <c r="AZ109" s="571">
        <f t="shared" si="408"/>
        <v>874</v>
      </c>
      <c r="BA109" s="571">
        <f t="shared" si="408"/>
        <v>874</v>
      </c>
      <c r="BB109" s="571">
        <f t="shared" si="408"/>
        <v>777</v>
      </c>
      <c r="BC109" s="571">
        <f t="shared" si="408"/>
        <v>777</v>
      </c>
      <c r="BD109" s="571">
        <f t="shared" si="408"/>
        <v>777</v>
      </c>
      <c r="BE109" s="571">
        <f t="shared" si="408"/>
        <v>777</v>
      </c>
      <c r="BF109" s="571">
        <f t="shared" si="408"/>
        <v>777</v>
      </c>
      <c r="BG109" s="571">
        <f t="shared" si="408"/>
        <v>777</v>
      </c>
      <c r="BH109" s="571">
        <f t="shared" si="408"/>
        <v>777</v>
      </c>
      <c r="BI109" s="571">
        <f t="shared" si="408"/>
        <v>777</v>
      </c>
      <c r="BJ109" s="571">
        <f t="shared" si="408"/>
        <v>777</v>
      </c>
      <c r="BK109" s="571">
        <f t="shared" si="408"/>
        <v>777</v>
      </c>
      <c r="BL109" s="571">
        <f t="shared" si="408"/>
        <v>777</v>
      </c>
      <c r="BM109" s="571">
        <f t="shared" si="408"/>
        <v>777</v>
      </c>
      <c r="BN109" s="571"/>
      <c r="BO109" s="571">
        <f t="shared" si="383"/>
        <v>40553</v>
      </c>
      <c r="BP109" s="7"/>
      <c r="BQ109" s="7">
        <f t="shared" si="405"/>
        <v>0</v>
      </c>
      <c r="BR109" s="622">
        <f t="shared" ref="BR109:BX118" si="412">ROUND(SUMIF($M$1:$BN$1,BR$1,$M109:$BN109),0)</f>
        <v>0</v>
      </c>
      <c r="BS109" s="622">
        <f t="shared" si="412"/>
        <v>0</v>
      </c>
      <c r="BT109" s="622">
        <f t="shared" si="412"/>
        <v>3649</v>
      </c>
      <c r="BU109" s="622">
        <f t="shared" si="412"/>
        <v>7480</v>
      </c>
      <c r="BV109" s="622">
        <f t="shared" si="412"/>
        <v>9576</v>
      </c>
      <c r="BW109" s="622">
        <f t="shared" si="412"/>
        <v>10524</v>
      </c>
      <c r="BX109" s="622">
        <f t="shared" si="412"/>
        <v>9324</v>
      </c>
      <c r="BY109" s="16"/>
      <c r="BZ109" s="622">
        <f t="shared" ref="BZ109:CG118" si="413">ROUND(SUMIF($M$2:$BN$2,BZ$1,$M109:$BN109),0)</f>
        <v>0</v>
      </c>
      <c r="CA109" s="622">
        <f t="shared" si="413"/>
        <v>0</v>
      </c>
      <c r="CB109" s="622">
        <f t="shared" si="413"/>
        <v>507</v>
      </c>
      <c r="CC109" s="622">
        <f t="shared" si="413"/>
        <v>5943</v>
      </c>
      <c r="CD109" s="622">
        <f t="shared" si="413"/>
        <v>9443</v>
      </c>
      <c r="CE109" s="622">
        <f t="shared" si="413"/>
        <v>10080</v>
      </c>
      <c r="CF109" s="622">
        <f t="shared" si="413"/>
        <v>9918</v>
      </c>
      <c r="CG109" s="622">
        <f t="shared" si="413"/>
        <v>4662</v>
      </c>
      <c r="CH109" s="120">
        <f t="shared" si="399"/>
        <v>0</v>
      </c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</row>
    <row r="110" spans="1:118" ht="15" outlineLevel="1">
      <c r="A110" s="572" t="s">
        <v>142</v>
      </c>
      <c r="B110" s="9">
        <f>'4a 1718 CS PC'!AI14</f>
        <v>7.3000000000000001E-3</v>
      </c>
      <c r="C110" s="9">
        <f>'4a 1718 CS PC'!AP14</f>
        <v>4.3E-3</v>
      </c>
      <c r="D110" s="9">
        <f>'4b 1819 CS PC'!AJ14</f>
        <v>7.3000000000000001E-3</v>
      </c>
      <c r="E110" s="9">
        <f>'4b 1819 CS PC'!AT14</f>
        <v>4.4000000000000003E-3</v>
      </c>
      <c r="F110" s="9">
        <f>'4c 1920 CS PC'!AI14</f>
        <v>7.4999999999999997E-3</v>
      </c>
      <c r="G110" s="9">
        <f>'4c 1920 CS PC'!AS14</f>
        <v>4.4999999999999997E-3</v>
      </c>
      <c r="H110" s="9">
        <f>'4d 2021 CS PC'!AI14</f>
        <v>7.4000000000000003E-3</v>
      </c>
      <c r="I110" s="9">
        <f>'4d 2021 CS PC'!AS14</f>
        <v>4.4000000000000003E-3</v>
      </c>
      <c r="J110" s="9">
        <f>'4e 2122 CS PC'!W14</f>
        <v>7.4000000000000003E-3</v>
      </c>
      <c r="K110" s="9">
        <f>'4e 2122 CS PC'!AB14</f>
        <v>4.4000000000000003E-3</v>
      </c>
      <c r="L110" s="9"/>
      <c r="M110" s="571">
        <f t="shared" si="410"/>
        <v>0</v>
      </c>
      <c r="N110" s="571">
        <f t="shared" si="400"/>
        <v>0</v>
      </c>
      <c r="O110" s="571">
        <f t="shared" si="401"/>
        <v>0</v>
      </c>
      <c r="P110" s="571">
        <f>((P$98)*$B110)</f>
        <v>0</v>
      </c>
      <c r="Q110" s="571">
        <f t="shared" si="388"/>
        <v>0</v>
      </c>
      <c r="R110" s="571">
        <f t="shared" si="388"/>
        <v>0</v>
      </c>
      <c r="S110" s="571">
        <f t="shared" si="389"/>
        <v>0</v>
      </c>
      <c r="T110" s="571">
        <f t="shared" si="389"/>
        <v>0</v>
      </c>
      <c r="U110" s="571">
        <f t="shared" si="402"/>
        <v>0</v>
      </c>
      <c r="V110" s="571">
        <f t="shared" si="391"/>
        <v>2376</v>
      </c>
      <c r="W110" s="571">
        <f t="shared" si="390"/>
        <v>4918</v>
      </c>
      <c r="X110" s="571">
        <f t="shared" si="390"/>
        <v>9809</v>
      </c>
      <c r="Y110" s="571">
        <f t="shared" si="392"/>
        <v>5846</v>
      </c>
      <c r="Z110" s="571">
        <f t="shared" si="392"/>
        <v>0</v>
      </c>
      <c r="AA110" s="571">
        <f t="shared" si="392"/>
        <v>7973</v>
      </c>
      <c r="AB110" s="571">
        <f t="shared" si="411"/>
        <v>8658</v>
      </c>
      <c r="AC110" s="594">
        <f>ROUNDUP(((AC$98)*$H110),0)</f>
        <v>14426</v>
      </c>
      <c r="AD110" s="571">
        <f t="shared" si="403"/>
        <v>3916</v>
      </c>
      <c r="AE110" s="571">
        <f t="shared" si="403"/>
        <v>3916</v>
      </c>
      <c r="AF110" s="571">
        <f t="shared" si="403"/>
        <v>3916</v>
      </c>
      <c r="AG110" s="571">
        <f t="shared" si="403"/>
        <v>3916</v>
      </c>
      <c r="AH110" s="571">
        <f t="shared" si="403"/>
        <v>3916</v>
      </c>
      <c r="AI110" s="571">
        <f t="shared" si="403"/>
        <v>3916</v>
      </c>
      <c r="AJ110" s="571">
        <f t="shared" si="404"/>
        <v>3922</v>
      </c>
      <c r="AK110" s="571">
        <f t="shared" si="408"/>
        <v>3922</v>
      </c>
      <c r="AL110" s="571">
        <f t="shared" si="408"/>
        <v>3922</v>
      </c>
      <c r="AM110" s="571">
        <f t="shared" si="408"/>
        <v>3922</v>
      </c>
      <c r="AN110" s="571">
        <f t="shared" si="408"/>
        <v>3922</v>
      </c>
      <c r="AO110" s="571">
        <f t="shared" si="408"/>
        <v>3922</v>
      </c>
      <c r="AP110" s="571">
        <f t="shared" si="408"/>
        <v>4293</v>
      </c>
      <c r="AQ110" s="571">
        <f t="shared" si="408"/>
        <v>4293</v>
      </c>
      <c r="AR110" s="571">
        <f t="shared" si="408"/>
        <v>4293</v>
      </c>
      <c r="AS110" s="571">
        <f t="shared" si="408"/>
        <v>4293</v>
      </c>
      <c r="AT110" s="571">
        <f t="shared" si="408"/>
        <v>4293</v>
      </c>
      <c r="AU110" s="571">
        <f t="shared" si="408"/>
        <v>4293</v>
      </c>
      <c r="AV110" s="571">
        <f t="shared" si="408"/>
        <v>4293</v>
      </c>
      <c r="AW110" s="571">
        <f t="shared" si="408"/>
        <v>4293</v>
      </c>
      <c r="AX110" s="571">
        <f t="shared" si="408"/>
        <v>4293</v>
      </c>
      <c r="AY110" s="571">
        <f t="shared" si="408"/>
        <v>4270</v>
      </c>
      <c r="AZ110" s="571">
        <f t="shared" si="408"/>
        <v>4270</v>
      </c>
      <c r="BA110" s="571">
        <f t="shared" si="408"/>
        <v>4270</v>
      </c>
      <c r="BB110" s="571">
        <f t="shared" si="408"/>
        <v>3800</v>
      </c>
      <c r="BC110" s="571">
        <f t="shared" si="408"/>
        <v>3800</v>
      </c>
      <c r="BD110" s="571">
        <f t="shared" si="408"/>
        <v>3800</v>
      </c>
      <c r="BE110" s="571">
        <f t="shared" si="408"/>
        <v>3800</v>
      </c>
      <c r="BF110" s="571">
        <f t="shared" si="408"/>
        <v>3800</v>
      </c>
      <c r="BG110" s="571">
        <f t="shared" si="408"/>
        <v>3800</v>
      </c>
      <c r="BH110" s="571">
        <f t="shared" si="408"/>
        <v>3800</v>
      </c>
      <c r="BI110" s="571">
        <f t="shared" si="408"/>
        <v>3800</v>
      </c>
      <c r="BJ110" s="571">
        <f t="shared" si="408"/>
        <v>3800</v>
      </c>
      <c r="BK110" s="571">
        <f t="shared" si="408"/>
        <v>3800</v>
      </c>
      <c r="BL110" s="571">
        <f t="shared" si="408"/>
        <v>3800</v>
      </c>
      <c r="BM110" s="571">
        <f t="shared" si="408"/>
        <v>3800</v>
      </c>
      <c r="BN110" s="571"/>
      <c r="BO110" s="571">
        <f t="shared" si="383"/>
        <v>198081</v>
      </c>
      <c r="BP110" s="7"/>
      <c r="BQ110" s="7">
        <f t="shared" si="405"/>
        <v>0</v>
      </c>
      <c r="BR110" s="622">
        <f t="shared" si="412"/>
        <v>0</v>
      </c>
      <c r="BS110" s="622">
        <f t="shared" si="412"/>
        <v>0</v>
      </c>
      <c r="BT110" s="622">
        <f t="shared" si="412"/>
        <v>17103</v>
      </c>
      <c r="BU110" s="622">
        <f t="shared" si="412"/>
        <v>36903</v>
      </c>
      <c r="BV110" s="622">
        <f t="shared" si="412"/>
        <v>47028</v>
      </c>
      <c r="BW110" s="622">
        <f t="shared" si="412"/>
        <v>51447</v>
      </c>
      <c r="BX110" s="622">
        <f t="shared" si="412"/>
        <v>45600</v>
      </c>
      <c r="BY110" s="16"/>
      <c r="BZ110" s="622">
        <f t="shared" si="413"/>
        <v>0</v>
      </c>
      <c r="CA110" s="622">
        <f t="shared" si="413"/>
        <v>0</v>
      </c>
      <c r="CB110" s="622">
        <f t="shared" si="413"/>
        <v>2376</v>
      </c>
      <c r="CC110" s="622">
        <f t="shared" si="413"/>
        <v>28546</v>
      </c>
      <c r="CD110" s="622">
        <f t="shared" si="413"/>
        <v>46580</v>
      </c>
      <c r="CE110" s="622">
        <f t="shared" si="413"/>
        <v>49290</v>
      </c>
      <c r="CF110" s="622">
        <f t="shared" si="413"/>
        <v>48489</v>
      </c>
      <c r="CG110" s="622">
        <f t="shared" si="413"/>
        <v>22800</v>
      </c>
      <c r="CH110" s="120">
        <f t="shared" si="399"/>
        <v>0</v>
      </c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</row>
    <row r="111" spans="1:118" ht="15" outlineLevel="1">
      <c r="A111" s="572" t="s">
        <v>143</v>
      </c>
      <c r="B111" s="9">
        <f>'4a 1718 CS PC'!AI15</f>
        <v>1.2999999999999999E-2</v>
      </c>
      <c r="C111" s="9">
        <f>'4a 1718 CS PC'!AP15</f>
        <v>7.7000000000000002E-3</v>
      </c>
      <c r="D111" s="9">
        <f>'4b 1819 CS PC'!AJ15</f>
        <v>1.3299999999999999E-2</v>
      </c>
      <c r="E111" s="9">
        <f>'4b 1819 CS PC'!AT15</f>
        <v>8.0000000000000002E-3</v>
      </c>
      <c r="F111" s="9">
        <f>'4c 1920 CS PC'!AI15</f>
        <v>1.32E-2</v>
      </c>
      <c r="G111" s="9">
        <f>'4c 1920 CS PC'!AS15</f>
        <v>7.9000000000000008E-3</v>
      </c>
      <c r="H111" s="9">
        <f>'4d 2021 CS PC'!AI15</f>
        <v>1.2699999999999999E-2</v>
      </c>
      <c r="I111" s="9">
        <f>'4d 2021 CS PC'!AS15</f>
        <v>7.4999999999999997E-3</v>
      </c>
      <c r="J111" s="9">
        <f>'4e 2122 CS PC'!W15</f>
        <v>1.2699999999999999E-2</v>
      </c>
      <c r="K111" s="9">
        <f>'4e 2122 CS PC'!AB15</f>
        <v>7.4999999999999997E-3</v>
      </c>
      <c r="L111" s="9"/>
      <c r="M111" s="571">
        <f t="shared" si="410"/>
        <v>0</v>
      </c>
      <c r="N111" s="571">
        <f t="shared" si="400"/>
        <v>0</v>
      </c>
      <c r="O111" s="571">
        <f t="shared" si="401"/>
        <v>0</v>
      </c>
      <c r="P111" s="571">
        <f t="shared" ref="P111:P125" si="414">((P$98)*$B111)</f>
        <v>0</v>
      </c>
      <c r="Q111" s="571">
        <f t="shared" si="388"/>
        <v>0</v>
      </c>
      <c r="R111" s="571">
        <f t="shared" si="388"/>
        <v>0</v>
      </c>
      <c r="S111" s="571">
        <f t="shared" si="389"/>
        <v>0</v>
      </c>
      <c r="T111" s="571">
        <f t="shared" si="389"/>
        <v>0</v>
      </c>
      <c r="U111" s="571">
        <f t="shared" si="402"/>
        <v>0</v>
      </c>
      <c r="V111" s="571">
        <f t="shared" si="391"/>
        <v>4182</v>
      </c>
      <c r="W111" s="571">
        <f t="shared" si="390"/>
        <v>8655</v>
      </c>
      <c r="X111" s="571">
        <f t="shared" si="390"/>
        <v>17264</v>
      </c>
      <c r="Y111" s="571">
        <f t="shared" si="392"/>
        <v>10032</v>
      </c>
      <c r="Z111" s="571">
        <f t="shared" si="392"/>
        <v>0</v>
      </c>
      <c r="AA111" s="571">
        <f t="shared" si="392"/>
        <v>13684</v>
      </c>
      <c r="AB111" s="571">
        <f t="shared" si="411"/>
        <v>14859</v>
      </c>
      <c r="AC111" s="594">
        <f>ROUNDDOWN(((AC$98)*$H111),0)</f>
        <v>24758</v>
      </c>
      <c r="AD111" s="571">
        <f t="shared" si="403"/>
        <v>6721</v>
      </c>
      <c r="AE111" s="571">
        <f t="shared" si="403"/>
        <v>6721</v>
      </c>
      <c r="AF111" s="571">
        <f t="shared" si="403"/>
        <v>6721</v>
      </c>
      <c r="AG111" s="571">
        <f t="shared" si="403"/>
        <v>6721</v>
      </c>
      <c r="AH111" s="571">
        <f t="shared" si="403"/>
        <v>6721</v>
      </c>
      <c r="AI111" s="571">
        <f t="shared" si="403"/>
        <v>6721</v>
      </c>
      <c r="AJ111" s="571">
        <f t="shared" si="404"/>
        <v>6686</v>
      </c>
      <c r="AK111" s="571">
        <f t="shared" si="408"/>
        <v>6686</v>
      </c>
      <c r="AL111" s="571">
        <f t="shared" si="408"/>
        <v>6686</v>
      </c>
      <c r="AM111" s="571">
        <f t="shared" si="408"/>
        <v>6686</v>
      </c>
      <c r="AN111" s="571">
        <f t="shared" si="408"/>
        <v>6686</v>
      </c>
      <c r="AO111" s="571">
        <f t="shared" si="408"/>
        <v>6686</v>
      </c>
      <c r="AP111" s="571">
        <f>ROUND(((AP$98)*$K111),0)</f>
        <v>7318</v>
      </c>
      <c r="AQ111" s="571">
        <f t="shared" ref="AQ111:AV111" si="415">ROUND(((AQ$98)*$K111),0)</f>
        <v>7318</v>
      </c>
      <c r="AR111" s="571">
        <f t="shared" si="415"/>
        <v>7318</v>
      </c>
      <c r="AS111" s="571">
        <f t="shared" si="415"/>
        <v>7318</v>
      </c>
      <c r="AT111" s="571">
        <f t="shared" si="415"/>
        <v>7318</v>
      </c>
      <c r="AU111" s="571">
        <f t="shared" si="415"/>
        <v>7318</v>
      </c>
      <c r="AV111" s="571">
        <f t="shared" si="415"/>
        <v>7318</v>
      </c>
      <c r="AW111" s="571">
        <f t="shared" si="408"/>
        <v>7318</v>
      </c>
      <c r="AX111" s="571">
        <f t="shared" si="408"/>
        <v>7318</v>
      </c>
      <c r="AY111" s="571">
        <f t="shared" si="408"/>
        <v>7279</v>
      </c>
      <c r="AZ111" s="571">
        <f t="shared" si="408"/>
        <v>7279</v>
      </c>
      <c r="BA111" s="571">
        <f t="shared" si="408"/>
        <v>7279</v>
      </c>
      <c r="BB111" s="571">
        <f t="shared" si="408"/>
        <v>6478</v>
      </c>
      <c r="BC111" s="571">
        <f t="shared" si="408"/>
        <v>6478</v>
      </c>
      <c r="BD111" s="571">
        <f t="shared" si="408"/>
        <v>6478</v>
      </c>
      <c r="BE111" s="571">
        <f t="shared" si="408"/>
        <v>6478</v>
      </c>
      <c r="BF111" s="571">
        <f t="shared" si="408"/>
        <v>6478</v>
      </c>
      <c r="BG111" s="571">
        <f t="shared" si="408"/>
        <v>6478</v>
      </c>
      <c r="BH111" s="571">
        <f t="shared" si="408"/>
        <v>6478</v>
      </c>
      <c r="BI111" s="571">
        <f t="shared" si="408"/>
        <v>6478</v>
      </c>
      <c r="BJ111" s="571">
        <f t="shared" si="408"/>
        <v>6478</v>
      </c>
      <c r="BK111" s="571">
        <f t="shared" si="408"/>
        <v>6478</v>
      </c>
      <c r="BL111" s="571">
        <f t="shared" si="408"/>
        <v>6478</v>
      </c>
      <c r="BM111" s="571">
        <f t="shared" si="408"/>
        <v>6478</v>
      </c>
      <c r="BN111" s="571"/>
      <c r="BO111" s="571">
        <f t="shared" si="383"/>
        <v>339311</v>
      </c>
      <c r="BP111" s="7"/>
      <c r="BQ111" s="7">
        <f t="shared" si="405"/>
        <v>0</v>
      </c>
      <c r="BR111" s="622">
        <f t="shared" si="412"/>
        <v>0</v>
      </c>
      <c r="BS111" s="622">
        <f t="shared" si="412"/>
        <v>0</v>
      </c>
      <c r="BT111" s="622">
        <f t="shared" si="412"/>
        <v>30101</v>
      </c>
      <c r="BU111" s="622">
        <f t="shared" si="412"/>
        <v>63333</v>
      </c>
      <c r="BV111" s="622">
        <f t="shared" si="412"/>
        <v>80442</v>
      </c>
      <c r="BW111" s="622">
        <f t="shared" si="412"/>
        <v>87699</v>
      </c>
      <c r="BX111" s="622">
        <f t="shared" si="412"/>
        <v>77736</v>
      </c>
      <c r="BY111" s="16"/>
      <c r="BZ111" s="622">
        <f t="shared" si="413"/>
        <v>0</v>
      </c>
      <c r="CA111" s="622">
        <f t="shared" si="413"/>
        <v>0</v>
      </c>
      <c r="CB111" s="622">
        <f t="shared" si="413"/>
        <v>4182</v>
      </c>
      <c r="CC111" s="622">
        <f t="shared" si="413"/>
        <v>49635</v>
      </c>
      <c r="CD111" s="622">
        <f t="shared" si="413"/>
        <v>79943</v>
      </c>
      <c r="CE111" s="622">
        <f t="shared" si="413"/>
        <v>84024</v>
      </c>
      <c r="CF111" s="622">
        <f t="shared" si="413"/>
        <v>82659</v>
      </c>
      <c r="CG111" s="622">
        <f t="shared" si="413"/>
        <v>38868</v>
      </c>
      <c r="CH111" s="120">
        <f t="shared" si="399"/>
        <v>0</v>
      </c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</row>
    <row r="112" spans="1:118" ht="15" outlineLevel="1">
      <c r="A112" s="572" t="s">
        <v>144</v>
      </c>
      <c r="B112" s="9">
        <f>'4a 1718 CS PC'!AI16</f>
        <v>8.0000000000000004E-4</v>
      </c>
      <c r="C112" s="9">
        <f>'4a 1718 CS PC'!AP16</f>
        <v>5.0000000000000001E-4</v>
      </c>
      <c r="D112" s="9">
        <f>'4b 1819 CS PC'!AJ16</f>
        <v>6.9999999999999999E-4</v>
      </c>
      <c r="E112" s="9">
        <f>'4b 1819 CS PC'!AT16</f>
        <v>4.0000000000000002E-4</v>
      </c>
      <c r="F112" s="9">
        <f>'4c 1920 CS PC'!AI16</f>
        <v>6.9999999999999999E-4</v>
      </c>
      <c r="G112" s="9">
        <f>'4c 1920 CS PC'!AS16</f>
        <v>4.0000000000000002E-4</v>
      </c>
      <c r="H112" s="9">
        <f>'4d 2021 CS PC'!AI16</f>
        <v>6.9999999999999999E-4</v>
      </c>
      <c r="I112" s="9">
        <f>'4d 2021 CS PC'!AS16</f>
        <v>4.0000000000000002E-4</v>
      </c>
      <c r="J112" s="9">
        <f>'4e 2122 CS PC'!W16</f>
        <v>6.9999999999999999E-4</v>
      </c>
      <c r="K112" s="9">
        <f>'4e 2122 CS PC'!AB16</f>
        <v>4.0000000000000002E-4</v>
      </c>
      <c r="L112" s="9"/>
      <c r="M112" s="571">
        <f t="shared" si="410"/>
        <v>0</v>
      </c>
      <c r="N112" s="571">
        <f t="shared" si="400"/>
        <v>0</v>
      </c>
      <c r="O112" s="571">
        <f t="shared" si="401"/>
        <v>0</v>
      </c>
      <c r="P112" s="571">
        <f t="shared" si="414"/>
        <v>0</v>
      </c>
      <c r="Q112" s="571">
        <f t="shared" si="388"/>
        <v>0</v>
      </c>
      <c r="R112" s="571">
        <f t="shared" si="388"/>
        <v>0</v>
      </c>
      <c r="S112" s="571">
        <f t="shared" si="389"/>
        <v>0</v>
      </c>
      <c r="T112" s="571">
        <f t="shared" si="389"/>
        <v>0</v>
      </c>
      <c r="U112" s="571">
        <f t="shared" si="402"/>
        <v>0</v>
      </c>
      <c r="V112" s="571">
        <f t="shared" si="391"/>
        <v>222</v>
      </c>
      <c r="W112" s="571">
        <f t="shared" si="390"/>
        <v>459</v>
      </c>
      <c r="X112" s="571">
        <f t="shared" si="390"/>
        <v>915</v>
      </c>
      <c r="Y112" s="571">
        <f t="shared" si="392"/>
        <v>553</v>
      </c>
      <c r="Z112" s="571">
        <f t="shared" si="392"/>
        <v>0</v>
      </c>
      <c r="AA112" s="594">
        <f>ROUNDUP(((AA$98)*$H112),0)</f>
        <v>755</v>
      </c>
      <c r="AB112" s="571">
        <f t="shared" si="411"/>
        <v>819</v>
      </c>
      <c r="AC112" s="571">
        <f t="shared" si="411"/>
        <v>1365</v>
      </c>
      <c r="AD112" s="571">
        <f t="shared" si="403"/>
        <v>370</v>
      </c>
      <c r="AE112" s="571">
        <f t="shared" si="403"/>
        <v>370</v>
      </c>
      <c r="AF112" s="571">
        <f t="shared" si="403"/>
        <v>370</v>
      </c>
      <c r="AG112" s="571">
        <f t="shared" si="403"/>
        <v>370</v>
      </c>
      <c r="AH112" s="571">
        <f t="shared" si="403"/>
        <v>370</v>
      </c>
      <c r="AI112" s="571">
        <f t="shared" si="403"/>
        <v>370</v>
      </c>
      <c r="AJ112" s="571">
        <f t="shared" si="404"/>
        <v>357</v>
      </c>
      <c r="AK112" s="571">
        <f t="shared" si="408"/>
        <v>357</v>
      </c>
      <c r="AL112" s="571">
        <f t="shared" si="408"/>
        <v>357</v>
      </c>
      <c r="AM112" s="571">
        <f t="shared" si="408"/>
        <v>357</v>
      </c>
      <c r="AN112" s="571">
        <f t="shared" si="408"/>
        <v>357</v>
      </c>
      <c r="AO112" s="571">
        <f t="shared" si="408"/>
        <v>357</v>
      </c>
      <c r="AP112" s="571">
        <f t="shared" si="408"/>
        <v>390</v>
      </c>
      <c r="AQ112" s="571">
        <f t="shared" si="408"/>
        <v>390</v>
      </c>
      <c r="AR112" s="571">
        <f t="shared" si="408"/>
        <v>390</v>
      </c>
      <c r="AS112" s="571">
        <f t="shared" si="408"/>
        <v>390</v>
      </c>
      <c r="AT112" s="571">
        <f t="shared" si="408"/>
        <v>390</v>
      </c>
      <c r="AU112" s="571">
        <f t="shared" si="408"/>
        <v>390</v>
      </c>
      <c r="AV112" s="571">
        <f t="shared" si="408"/>
        <v>390</v>
      </c>
      <c r="AW112" s="571">
        <f t="shared" si="408"/>
        <v>390</v>
      </c>
      <c r="AX112" s="571">
        <f t="shared" si="408"/>
        <v>390</v>
      </c>
      <c r="AY112" s="571">
        <f t="shared" si="408"/>
        <v>388</v>
      </c>
      <c r="AZ112" s="571">
        <f t="shared" si="408"/>
        <v>388</v>
      </c>
      <c r="BA112" s="571">
        <f t="shared" si="408"/>
        <v>388</v>
      </c>
      <c r="BB112" s="571">
        <f t="shared" si="408"/>
        <v>345</v>
      </c>
      <c r="BC112" s="571">
        <f t="shared" si="408"/>
        <v>345</v>
      </c>
      <c r="BD112" s="571">
        <f t="shared" si="408"/>
        <v>345</v>
      </c>
      <c r="BE112" s="571">
        <f t="shared" si="408"/>
        <v>345</v>
      </c>
      <c r="BF112" s="571">
        <f t="shared" si="408"/>
        <v>345</v>
      </c>
      <c r="BG112" s="571">
        <f t="shared" si="408"/>
        <v>345</v>
      </c>
      <c r="BH112" s="571">
        <f t="shared" si="408"/>
        <v>345</v>
      </c>
      <c r="BI112" s="571">
        <f t="shared" si="408"/>
        <v>345</v>
      </c>
      <c r="BJ112" s="571">
        <f t="shared" si="408"/>
        <v>345</v>
      </c>
      <c r="BK112" s="571">
        <f t="shared" si="408"/>
        <v>345</v>
      </c>
      <c r="BL112" s="571">
        <f t="shared" si="408"/>
        <v>345</v>
      </c>
      <c r="BM112" s="571">
        <f t="shared" si="408"/>
        <v>345</v>
      </c>
      <c r="BN112" s="571"/>
      <c r="BO112" s="571">
        <f t="shared" si="383"/>
        <v>18264</v>
      </c>
      <c r="BP112" s="7"/>
      <c r="BQ112" s="7">
        <f t="shared" si="405"/>
        <v>0</v>
      </c>
      <c r="BR112" s="622">
        <f t="shared" si="412"/>
        <v>0</v>
      </c>
      <c r="BS112" s="622">
        <f t="shared" si="412"/>
        <v>0</v>
      </c>
      <c r="BT112" s="622">
        <f t="shared" si="412"/>
        <v>1596</v>
      </c>
      <c r="BU112" s="622">
        <f t="shared" si="412"/>
        <v>3492</v>
      </c>
      <c r="BV112" s="622">
        <f t="shared" si="412"/>
        <v>4362</v>
      </c>
      <c r="BW112" s="622">
        <f t="shared" si="412"/>
        <v>4674</v>
      </c>
      <c r="BX112" s="622">
        <f t="shared" si="412"/>
        <v>4140</v>
      </c>
      <c r="BY112" s="16"/>
      <c r="BZ112" s="622">
        <f t="shared" si="413"/>
        <v>0</v>
      </c>
      <c r="CA112" s="622">
        <f t="shared" si="413"/>
        <v>0</v>
      </c>
      <c r="CB112" s="622">
        <f t="shared" si="413"/>
        <v>222</v>
      </c>
      <c r="CC112" s="622">
        <f t="shared" si="413"/>
        <v>2682</v>
      </c>
      <c r="CD112" s="622">
        <f t="shared" si="413"/>
        <v>4404</v>
      </c>
      <c r="CE112" s="622">
        <f t="shared" si="413"/>
        <v>4482</v>
      </c>
      <c r="CF112" s="622">
        <f t="shared" si="413"/>
        <v>4404</v>
      </c>
      <c r="CG112" s="622">
        <f t="shared" si="413"/>
        <v>2070</v>
      </c>
      <c r="CH112" s="120">
        <f t="shared" si="399"/>
        <v>0</v>
      </c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</row>
    <row r="113" spans="1:118" ht="15" outlineLevel="1">
      <c r="A113" s="572" t="s">
        <v>145</v>
      </c>
      <c r="B113" s="9">
        <f>'4a 1718 CS PC'!AI17</f>
        <v>5.6300000000000003E-2</v>
      </c>
      <c r="C113" s="9">
        <f>'4a 1718 CS PC'!AP17</f>
        <v>3.3300000000000003E-2</v>
      </c>
      <c r="D113" s="9">
        <f>'4b 1819 CS PC'!AJ17</f>
        <v>5.6500000000000002E-2</v>
      </c>
      <c r="E113" s="9">
        <f>'4b 1819 CS PC'!AT17</f>
        <v>3.3799999999999997E-2</v>
      </c>
      <c r="F113" s="9">
        <f>'4c 1920 CS PC'!AI17</f>
        <v>5.67E-2</v>
      </c>
      <c r="G113" s="9">
        <f>'4c 1920 CS PC'!AS17</f>
        <v>3.4099999999999998E-2</v>
      </c>
      <c r="H113" s="9">
        <f>'4d 2021 CS PC'!AI17</f>
        <v>5.6599999999999998E-2</v>
      </c>
      <c r="I113" s="9">
        <f>'4d 2021 CS PC'!AS17</f>
        <v>3.3700000000000001E-2</v>
      </c>
      <c r="J113" s="9">
        <f>'4e 2122 CS PC'!W17</f>
        <v>5.67E-2</v>
      </c>
      <c r="K113" s="9">
        <f>'4e 2122 CS PC'!AB17</f>
        <v>3.3500000000000002E-2</v>
      </c>
      <c r="L113" s="9"/>
      <c r="M113" s="571">
        <f t="shared" si="410"/>
        <v>0</v>
      </c>
      <c r="N113" s="571">
        <f t="shared" si="400"/>
        <v>0</v>
      </c>
      <c r="O113" s="571">
        <f t="shared" si="401"/>
        <v>0</v>
      </c>
      <c r="P113" s="571">
        <f t="shared" si="414"/>
        <v>0</v>
      </c>
      <c r="Q113" s="571">
        <f t="shared" si="388"/>
        <v>0</v>
      </c>
      <c r="R113" s="571">
        <f t="shared" si="388"/>
        <v>0</v>
      </c>
      <c r="S113" s="571">
        <f t="shared" si="389"/>
        <v>0</v>
      </c>
      <c r="T113" s="571">
        <f t="shared" si="389"/>
        <v>0</v>
      </c>
      <c r="U113" s="571">
        <f t="shared" si="402"/>
        <v>0</v>
      </c>
      <c r="V113" s="571">
        <f t="shared" si="391"/>
        <v>17966</v>
      </c>
      <c r="W113" s="571">
        <f t="shared" si="390"/>
        <v>37178</v>
      </c>
      <c r="X113" s="571">
        <f t="shared" si="390"/>
        <v>74155</v>
      </c>
      <c r="Y113" s="594">
        <f>ROUNDUP(((Y$98)*$H113),0)</f>
        <v>44711</v>
      </c>
      <c r="Z113" s="571">
        <f>ROUND(((Z$98)*$H113),0)</f>
        <v>0</v>
      </c>
      <c r="AA113" s="571">
        <f t="shared" si="392"/>
        <v>60984</v>
      </c>
      <c r="AB113" s="571">
        <f t="shared" si="411"/>
        <v>66224</v>
      </c>
      <c r="AC113" s="571">
        <f t="shared" si="411"/>
        <v>110339</v>
      </c>
      <c r="AD113" s="594">
        <f>ROUNDUP(((AD$98)*$J113),0)</f>
        <v>30009</v>
      </c>
      <c r="AE113" s="594">
        <f t="shared" ref="AE113:AI113" si="416">ROUNDUP(((AE$98)*$J113),0)</f>
        <v>30009</v>
      </c>
      <c r="AF113" s="594">
        <f t="shared" si="416"/>
        <v>30009</v>
      </c>
      <c r="AG113" s="594">
        <f t="shared" si="416"/>
        <v>30009</v>
      </c>
      <c r="AH113" s="594">
        <f t="shared" si="416"/>
        <v>30009</v>
      </c>
      <c r="AI113" s="594">
        <f t="shared" si="416"/>
        <v>30009</v>
      </c>
      <c r="AJ113" s="571">
        <f t="shared" si="404"/>
        <v>29863</v>
      </c>
      <c r="AK113" s="571">
        <f t="shared" si="408"/>
        <v>29863</v>
      </c>
      <c r="AL113" s="571">
        <f t="shared" si="408"/>
        <v>29863</v>
      </c>
      <c r="AM113" s="571">
        <f t="shared" si="408"/>
        <v>29863</v>
      </c>
      <c r="AN113" s="571">
        <f t="shared" si="408"/>
        <v>29863</v>
      </c>
      <c r="AO113" s="571">
        <f t="shared" si="408"/>
        <v>29863</v>
      </c>
      <c r="AP113" s="571">
        <f t="shared" si="408"/>
        <v>32687</v>
      </c>
      <c r="AQ113" s="571">
        <f t="shared" si="408"/>
        <v>32687</v>
      </c>
      <c r="AR113" s="571">
        <f t="shared" si="408"/>
        <v>32687</v>
      </c>
      <c r="AS113" s="571">
        <f t="shared" si="408"/>
        <v>32687</v>
      </c>
      <c r="AT113" s="571">
        <f t="shared" si="408"/>
        <v>32687</v>
      </c>
      <c r="AU113" s="571">
        <f t="shared" si="408"/>
        <v>32687</v>
      </c>
      <c r="AV113" s="571">
        <f t="shared" si="408"/>
        <v>32687</v>
      </c>
      <c r="AW113" s="571">
        <f t="shared" si="408"/>
        <v>32687</v>
      </c>
      <c r="AX113" s="571">
        <f t="shared" si="408"/>
        <v>32687</v>
      </c>
      <c r="AY113" s="571">
        <f t="shared" si="408"/>
        <v>32514</v>
      </c>
      <c r="AZ113" s="571">
        <f t="shared" si="408"/>
        <v>32514</v>
      </c>
      <c r="BA113" s="571">
        <f t="shared" si="408"/>
        <v>32514</v>
      </c>
      <c r="BB113" s="571">
        <f t="shared" si="408"/>
        <v>28935</v>
      </c>
      <c r="BC113" s="571">
        <f t="shared" si="408"/>
        <v>28935</v>
      </c>
      <c r="BD113" s="571">
        <f t="shared" si="408"/>
        <v>28935</v>
      </c>
      <c r="BE113" s="571">
        <f t="shared" si="408"/>
        <v>28935</v>
      </c>
      <c r="BF113" s="571">
        <f t="shared" si="408"/>
        <v>28935</v>
      </c>
      <c r="BG113" s="571">
        <f t="shared" si="408"/>
        <v>28935</v>
      </c>
      <c r="BH113" s="571">
        <f t="shared" si="408"/>
        <v>28935</v>
      </c>
      <c r="BI113" s="571">
        <f t="shared" si="408"/>
        <v>28935</v>
      </c>
      <c r="BJ113" s="571">
        <f t="shared" si="408"/>
        <v>28935</v>
      </c>
      <c r="BK113" s="571">
        <f t="shared" si="408"/>
        <v>28935</v>
      </c>
      <c r="BL113" s="571">
        <f t="shared" si="408"/>
        <v>28935</v>
      </c>
      <c r="BM113" s="571">
        <f t="shared" si="408"/>
        <v>28935</v>
      </c>
      <c r="BN113" s="571"/>
      <c r="BO113" s="571">
        <f t="shared" si="383"/>
        <v>1509734</v>
      </c>
      <c r="BP113" s="7"/>
      <c r="BQ113" s="7">
        <f t="shared" si="405"/>
        <v>0</v>
      </c>
      <c r="BR113" s="622">
        <f t="shared" si="412"/>
        <v>0</v>
      </c>
      <c r="BS113" s="622">
        <f t="shared" si="412"/>
        <v>0</v>
      </c>
      <c r="BT113" s="622">
        <f t="shared" si="412"/>
        <v>129299</v>
      </c>
      <c r="BU113" s="622">
        <f t="shared" si="412"/>
        <v>282258</v>
      </c>
      <c r="BV113" s="622">
        <f t="shared" si="412"/>
        <v>359232</v>
      </c>
      <c r="BW113" s="622">
        <f t="shared" si="412"/>
        <v>391725</v>
      </c>
      <c r="BX113" s="622">
        <f t="shared" si="412"/>
        <v>347220</v>
      </c>
      <c r="BY113" s="16"/>
      <c r="BZ113" s="622">
        <f t="shared" si="413"/>
        <v>0</v>
      </c>
      <c r="CA113" s="622">
        <f t="shared" si="413"/>
        <v>0</v>
      </c>
      <c r="CB113" s="622">
        <f t="shared" si="413"/>
        <v>17966</v>
      </c>
      <c r="CC113" s="622">
        <f t="shared" si="413"/>
        <v>217028</v>
      </c>
      <c r="CD113" s="622">
        <f t="shared" si="413"/>
        <v>356617</v>
      </c>
      <c r="CE113" s="622">
        <f t="shared" si="413"/>
        <v>375300</v>
      </c>
      <c r="CF113" s="622">
        <f t="shared" si="413"/>
        <v>369213</v>
      </c>
      <c r="CG113" s="622">
        <f t="shared" si="413"/>
        <v>173610</v>
      </c>
      <c r="CH113" s="120">
        <f t="shared" si="399"/>
        <v>0</v>
      </c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</row>
    <row r="114" spans="1:118" ht="15" outlineLevel="1">
      <c r="A114" s="572" t="s">
        <v>146</v>
      </c>
      <c r="B114" s="9">
        <f>'4a 1718 CS PC'!AI18</f>
        <v>8.0999999999999996E-3</v>
      </c>
      <c r="C114" s="9">
        <f>'4a 1718 CS PC'!AP18</f>
        <v>4.7999999999999996E-3</v>
      </c>
      <c r="D114" s="9">
        <f>'4b 1819 CS PC'!AJ18</f>
        <v>8.2000000000000007E-3</v>
      </c>
      <c r="E114" s="9">
        <f>'4b 1819 CS PC'!AT18</f>
        <v>4.8999999999999998E-3</v>
      </c>
      <c r="F114" s="9">
        <f>'4c 1920 CS PC'!AI18</f>
        <v>8.3999999999999995E-3</v>
      </c>
      <c r="G114" s="9">
        <f>'4c 1920 CS PC'!AS18</f>
        <v>5.0000000000000001E-3</v>
      </c>
      <c r="H114" s="9">
        <f>'4d 2021 CS PC'!AI18</f>
        <v>8.2000000000000007E-3</v>
      </c>
      <c r="I114" s="9">
        <f>'4d 2021 CS PC'!AS18</f>
        <v>4.8999999999999998E-3</v>
      </c>
      <c r="J114" s="9">
        <f>'4e 2122 CS PC'!W18</f>
        <v>8.2000000000000007E-3</v>
      </c>
      <c r="K114" s="9">
        <f>'4e 2122 CS PC'!AB18</f>
        <v>4.7999999999999996E-3</v>
      </c>
      <c r="L114" s="9"/>
      <c r="M114" s="571">
        <f t="shared" si="410"/>
        <v>0</v>
      </c>
      <c r="N114" s="571">
        <f t="shared" si="400"/>
        <v>0</v>
      </c>
      <c r="O114" s="571">
        <f t="shared" si="401"/>
        <v>0</v>
      </c>
      <c r="P114" s="571">
        <f t="shared" si="414"/>
        <v>0</v>
      </c>
      <c r="Q114" s="571">
        <f t="shared" si="388"/>
        <v>0</v>
      </c>
      <c r="R114" s="571">
        <f t="shared" si="388"/>
        <v>0</v>
      </c>
      <c r="S114" s="571">
        <f t="shared" si="389"/>
        <v>0</v>
      </c>
      <c r="T114" s="571">
        <f t="shared" si="389"/>
        <v>0</v>
      </c>
      <c r="U114" s="571">
        <f t="shared" si="402"/>
        <v>0</v>
      </c>
      <c r="V114" s="571">
        <f t="shared" si="391"/>
        <v>2662</v>
      </c>
      <c r="W114" s="571">
        <f t="shared" si="390"/>
        <v>5508</v>
      </c>
      <c r="X114" s="571">
        <f t="shared" si="390"/>
        <v>10986</v>
      </c>
      <c r="Y114" s="571">
        <f t="shared" si="392"/>
        <v>6478</v>
      </c>
      <c r="Z114" s="571">
        <f t="shared" si="392"/>
        <v>0</v>
      </c>
      <c r="AA114" s="571">
        <f t="shared" si="392"/>
        <v>8835</v>
      </c>
      <c r="AB114" s="571">
        <f t="shared" si="411"/>
        <v>9594</v>
      </c>
      <c r="AC114" s="571">
        <f t="shared" si="411"/>
        <v>15986</v>
      </c>
      <c r="AD114" s="571">
        <f t="shared" si="403"/>
        <v>4340</v>
      </c>
      <c r="AE114" s="571">
        <f t="shared" si="403"/>
        <v>4340</v>
      </c>
      <c r="AF114" s="571">
        <f t="shared" si="403"/>
        <v>4340</v>
      </c>
      <c r="AG114" s="571">
        <f t="shared" si="403"/>
        <v>4340</v>
      </c>
      <c r="AH114" s="571">
        <f t="shared" si="403"/>
        <v>4340</v>
      </c>
      <c r="AI114" s="571">
        <f t="shared" si="403"/>
        <v>4340</v>
      </c>
      <c r="AJ114" s="571">
        <f t="shared" si="404"/>
        <v>4279</v>
      </c>
      <c r="AK114" s="571">
        <f t="shared" si="408"/>
        <v>4279</v>
      </c>
      <c r="AL114" s="571">
        <f t="shared" si="408"/>
        <v>4279</v>
      </c>
      <c r="AM114" s="571">
        <f t="shared" si="408"/>
        <v>4279</v>
      </c>
      <c r="AN114" s="571">
        <f t="shared" si="408"/>
        <v>4279</v>
      </c>
      <c r="AO114" s="571">
        <f t="shared" si="408"/>
        <v>4279</v>
      </c>
      <c r="AP114" s="571">
        <f t="shared" si="408"/>
        <v>4684</v>
      </c>
      <c r="AQ114" s="571">
        <f t="shared" si="408"/>
        <v>4684</v>
      </c>
      <c r="AR114" s="571">
        <f t="shared" si="408"/>
        <v>4684</v>
      </c>
      <c r="AS114" s="571">
        <f t="shared" si="408"/>
        <v>4684</v>
      </c>
      <c r="AT114" s="571">
        <f t="shared" si="408"/>
        <v>4684</v>
      </c>
      <c r="AU114" s="571">
        <f t="shared" si="408"/>
        <v>4684</v>
      </c>
      <c r="AV114" s="571">
        <f t="shared" si="408"/>
        <v>4684</v>
      </c>
      <c r="AW114" s="571">
        <f t="shared" si="408"/>
        <v>4684</v>
      </c>
      <c r="AX114" s="571">
        <f t="shared" si="408"/>
        <v>4684</v>
      </c>
      <c r="AY114" s="571">
        <f t="shared" si="408"/>
        <v>4659</v>
      </c>
      <c r="AZ114" s="571">
        <f t="shared" si="408"/>
        <v>4659</v>
      </c>
      <c r="BA114" s="571">
        <f t="shared" si="408"/>
        <v>4659</v>
      </c>
      <c r="BB114" s="571">
        <f t="shared" si="408"/>
        <v>4146</v>
      </c>
      <c r="BC114" s="571">
        <f t="shared" si="408"/>
        <v>4146</v>
      </c>
      <c r="BD114" s="571">
        <f t="shared" si="408"/>
        <v>4146</v>
      </c>
      <c r="BE114" s="571">
        <f t="shared" si="408"/>
        <v>4146</v>
      </c>
      <c r="BF114" s="571">
        <f t="shared" si="408"/>
        <v>4146</v>
      </c>
      <c r="BG114" s="571">
        <f t="shared" si="408"/>
        <v>4146</v>
      </c>
      <c r="BH114" s="571">
        <f t="shared" si="408"/>
        <v>4146</v>
      </c>
      <c r="BI114" s="571">
        <f t="shared" si="408"/>
        <v>4146</v>
      </c>
      <c r="BJ114" s="571">
        <f t="shared" si="408"/>
        <v>4146</v>
      </c>
      <c r="BK114" s="571">
        <f t="shared" si="408"/>
        <v>4146</v>
      </c>
      <c r="BL114" s="571">
        <f t="shared" si="408"/>
        <v>4146</v>
      </c>
      <c r="BM114" s="571">
        <f t="shared" si="408"/>
        <v>4146</v>
      </c>
      <c r="BN114" s="571"/>
      <c r="BO114" s="571">
        <f t="shared" si="383"/>
        <v>217648</v>
      </c>
      <c r="BP114" s="7"/>
      <c r="BQ114" s="7">
        <f t="shared" si="405"/>
        <v>0</v>
      </c>
      <c r="BR114" s="622">
        <f t="shared" si="412"/>
        <v>0</v>
      </c>
      <c r="BS114" s="622">
        <f t="shared" si="412"/>
        <v>0</v>
      </c>
      <c r="BT114" s="622">
        <f t="shared" si="412"/>
        <v>19156</v>
      </c>
      <c r="BU114" s="622">
        <f t="shared" si="412"/>
        <v>40893</v>
      </c>
      <c r="BV114" s="622">
        <f t="shared" si="412"/>
        <v>51714</v>
      </c>
      <c r="BW114" s="622">
        <f t="shared" si="412"/>
        <v>56133</v>
      </c>
      <c r="BX114" s="622">
        <f t="shared" si="412"/>
        <v>49752</v>
      </c>
      <c r="BY114" s="16"/>
      <c r="BZ114" s="622">
        <f t="shared" si="413"/>
        <v>0</v>
      </c>
      <c r="CA114" s="622">
        <f t="shared" si="413"/>
        <v>0</v>
      </c>
      <c r="CB114" s="622">
        <f t="shared" si="413"/>
        <v>2662</v>
      </c>
      <c r="CC114" s="622">
        <f t="shared" si="413"/>
        <v>31807</v>
      </c>
      <c r="CD114" s="622">
        <f t="shared" si="413"/>
        <v>51620</v>
      </c>
      <c r="CE114" s="622">
        <f t="shared" si="413"/>
        <v>53778</v>
      </c>
      <c r="CF114" s="622">
        <f t="shared" si="413"/>
        <v>52905</v>
      </c>
      <c r="CG114" s="622">
        <f t="shared" si="413"/>
        <v>24876</v>
      </c>
      <c r="CH114" s="120">
        <f t="shared" si="399"/>
        <v>0</v>
      </c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</row>
    <row r="115" spans="1:118" ht="15" outlineLevel="1">
      <c r="A115" s="572" t="s">
        <v>147</v>
      </c>
      <c r="B115" s="9">
        <f>'4a 1718 CS PC'!AI19</f>
        <v>4.3E-3</v>
      </c>
      <c r="C115" s="9">
        <f>'4a 1718 CS PC'!AP19</f>
        <v>2.5999999999999999E-3</v>
      </c>
      <c r="D115" s="9">
        <f>'4b 1819 CS PC'!AJ19</f>
        <v>4.3E-3</v>
      </c>
      <c r="E115" s="9">
        <f>'4b 1819 CS PC'!AT19</f>
        <v>2.5999999999999999E-3</v>
      </c>
      <c r="F115" s="9">
        <f>'4c 1920 CS PC'!AI19</f>
        <v>4.3E-3</v>
      </c>
      <c r="G115" s="9">
        <f>'4c 1920 CS PC'!AS19</f>
        <v>2.5999999999999999E-3</v>
      </c>
      <c r="H115" s="9">
        <f>'4d 2021 CS PC'!AI19</f>
        <v>4.1999999999999997E-3</v>
      </c>
      <c r="I115" s="9">
        <f>'4d 2021 CS PC'!AS19</f>
        <v>2.5000000000000001E-3</v>
      </c>
      <c r="J115" s="9">
        <f>'4e 2122 CS PC'!W19</f>
        <v>4.3E-3</v>
      </c>
      <c r="K115" s="9">
        <f>'4e 2122 CS PC'!AB19</f>
        <v>2.5000000000000001E-3</v>
      </c>
      <c r="L115" s="9"/>
      <c r="M115" s="571">
        <f t="shared" si="410"/>
        <v>0</v>
      </c>
      <c r="N115" s="571">
        <f t="shared" si="400"/>
        <v>0</v>
      </c>
      <c r="O115" s="571">
        <f t="shared" si="401"/>
        <v>0</v>
      </c>
      <c r="P115" s="571">
        <f t="shared" si="414"/>
        <v>0</v>
      </c>
      <c r="Q115" s="571">
        <f t="shared" si="388"/>
        <v>0</v>
      </c>
      <c r="R115" s="571">
        <f t="shared" si="388"/>
        <v>0</v>
      </c>
      <c r="S115" s="571">
        <f t="shared" si="389"/>
        <v>0</v>
      </c>
      <c r="T115" s="571">
        <f t="shared" si="389"/>
        <v>0</v>
      </c>
      <c r="U115" s="571">
        <f t="shared" si="402"/>
        <v>0</v>
      </c>
      <c r="V115" s="571">
        <f t="shared" si="391"/>
        <v>1362</v>
      </c>
      <c r="W115" s="571">
        <f t="shared" si="391"/>
        <v>2819</v>
      </c>
      <c r="X115" s="571">
        <f t="shared" si="391"/>
        <v>5624</v>
      </c>
      <c r="Y115" s="571">
        <f t="shared" ref="Y115:AA142" si="417">ROUND(((Y$98)*$H115),0)</f>
        <v>3318</v>
      </c>
      <c r="Z115" s="571">
        <f t="shared" si="417"/>
        <v>0</v>
      </c>
      <c r="AA115" s="571">
        <f t="shared" si="417"/>
        <v>4525</v>
      </c>
      <c r="AB115" s="571">
        <f t="shared" si="411"/>
        <v>4914</v>
      </c>
      <c r="AC115" s="571">
        <f t="shared" si="411"/>
        <v>8188</v>
      </c>
      <c r="AD115" s="571">
        <f t="shared" si="403"/>
        <v>2276</v>
      </c>
      <c r="AE115" s="571">
        <f t="shared" si="403"/>
        <v>2276</v>
      </c>
      <c r="AF115" s="571">
        <f t="shared" si="403"/>
        <v>2276</v>
      </c>
      <c r="AG115" s="571">
        <f t="shared" si="403"/>
        <v>2276</v>
      </c>
      <c r="AH115" s="571">
        <f t="shared" si="403"/>
        <v>2276</v>
      </c>
      <c r="AI115" s="571">
        <f t="shared" si="403"/>
        <v>2276</v>
      </c>
      <c r="AJ115" s="571">
        <f t="shared" si="404"/>
        <v>2229</v>
      </c>
      <c r="AK115" s="571">
        <f t="shared" si="408"/>
        <v>2229</v>
      </c>
      <c r="AL115" s="571">
        <f t="shared" si="408"/>
        <v>2229</v>
      </c>
      <c r="AM115" s="571">
        <f t="shared" si="408"/>
        <v>2229</v>
      </c>
      <c r="AN115" s="571">
        <f t="shared" si="408"/>
        <v>2229</v>
      </c>
      <c r="AO115" s="571">
        <f t="shared" si="408"/>
        <v>2229</v>
      </c>
      <c r="AP115" s="571">
        <f t="shared" si="408"/>
        <v>2439</v>
      </c>
      <c r="AQ115" s="571">
        <f t="shared" si="408"/>
        <v>2439</v>
      </c>
      <c r="AR115" s="571">
        <f t="shared" si="408"/>
        <v>2439</v>
      </c>
      <c r="AS115" s="571">
        <f t="shared" si="408"/>
        <v>2439</v>
      </c>
      <c r="AT115" s="571">
        <f t="shared" si="408"/>
        <v>2439</v>
      </c>
      <c r="AU115" s="571">
        <f t="shared" si="408"/>
        <v>2439</v>
      </c>
      <c r="AV115" s="571">
        <f t="shared" si="408"/>
        <v>2439</v>
      </c>
      <c r="AW115" s="571">
        <f t="shared" si="408"/>
        <v>2439</v>
      </c>
      <c r="AX115" s="571">
        <f t="shared" si="408"/>
        <v>2439</v>
      </c>
      <c r="AY115" s="571">
        <f t="shared" si="408"/>
        <v>2426</v>
      </c>
      <c r="AZ115" s="571">
        <f t="shared" si="408"/>
        <v>2426</v>
      </c>
      <c r="BA115" s="571">
        <f t="shared" si="408"/>
        <v>2426</v>
      </c>
      <c r="BB115" s="571">
        <f t="shared" si="408"/>
        <v>2159</v>
      </c>
      <c r="BC115" s="571">
        <f t="shared" si="408"/>
        <v>2159</v>
      </c>
      <c r="BD115" s="571">
        <f t="shared" si="408"/>
        <v>2159</v>
      </c>
      <c r="BE115" s="571">
        <f t="shared" si="408"/>
        <v>2159</v>
      </c>
      <c r="BF115" s="571">
        <f t="shared" si="408"/>
        <v>2159</v>
      </c>
      <c r="BG115" s="571">
        <f t="shared" si="408"/>
        <v>2159</v>
      </c>
      <c r="BH115" s="571">
        <f t="shared" si="408"/>
        <v>2159</v>
      </c>
      <c r="BI115" s="571">
        <f t="shared" si="408"/>
        <v>2159</v>
      </c>
      <c r="BJ115" s="571">
        <f t="shared" si="408"/>
        <v>2159</v>
      </c>
      <c r="BK115" s="571">
        <f t="shared" si="408"/>
        <v>2159</v>
      </c>
      <c r="BL115" s="571">
        <f t="shared" si="408"/>
        <v>2159</v>
      </c>
      <c r="BM115" s="571">
        <f t="shared" si="408"/>
        <v>2159</v>
      </c>
      <c r="BN115" s="571"/>
      <c r="BO115" s="571">
        <f t="shared" si="383"/>
        <v>112917</v>
      </c>
      <c r="BP115" s="7"/>
      <c r="BQ115" s="7">
        <f t="shared" si="405"/>
        <v>0</v>
      </c>
      <c r="BR115" s="622">
        <f t="shared" si="412"/>
        <v>0</v>
      </c>
      <c r="BS115" s="622">
        <f t="shared" si="412"/>
        <v>0</v>
      </c>
      <c r="BT115" s="622">
        <f t="shared" si="412"/>
        <v>9805</v>
      </c>
      <c r="BU115" s="622">
        <f t="shared" si="412"/>
        <v>20945</v>
      </c>
      <c r="BV115" s="622">
        <f t="shared" si="412"/>
        <v>27030</v>
      </c>
      <c r="BW115" s="622">
        <f t="shared" si="412"/>
        <v>29229</v>
      </c>
      <c r="BX115" s="622">
        <f t="shared" si="412"/>
        <v>25908</v>
      </c>
      <c r="BY115" s="16"/>
      <c r="BZ115" s="622">
        <f t="shared" si="413"/>
        <v>0</v>
      </c>
      <c r="CA115" s="622">
        <f t="shared" si="413"/>
        <v>0</v>
      </c>
      <c r="CB115" s="622">
        <f t="shared" si="413"/>
        <v>1362</v>
      </c>
      <c r="CC115" s="622">
        <f t="shared" si="413"/>
        <v>16286</v>
      </c>
      <c r="CD115" s="622">
        <f t="shared" si="413"/>
        <v>26758</v>
      </c>
      <c r="CE115" s="622">
        <f t="shared" si="413"/>
        <v>28008</v>
      </c>
      <c r="CF115" s="622">
        <f t="shared" si="413"/>
        <v>27549</v>
      </c>
      <c r="CG115" s="622">
        <f t="shared" si="413"/>
        <v>12954</v>
      </c>
      <c r="CH115" s="120">
        <f t="shared" si="399"/>
        <v>0</v>
      </c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</row>
    <row r="116" spans="1:118" ht="15" outlineLevel="1">
      <c r="A116" s="572" t="s">
        <v>148</v>
      </c>
      <c r="B116" s="9">
        <f>'4a 1718 CS PC'!AI20</f>
        <v>1E-3</v>
      </c>
      <c r="C116" s="9">
        <f>'4a 1718 CS PC'!AP20</f>
        <v>5.9999999999999995E-4</v>
      </c>
      <c r="D116" s="9">
        <f>'4b 1819 CS PC'!AJ20</f>
        <v>1.1000000000000001E-3</v>
      </c>
      <c r="E116" s="9">
        <f>'4b 1819 CS PC'!AT20</f>
        <v>5.9999999999999995E-4</v>
      </c>
      <c r="F116" s="9">
        <f>'4c 1920 CS PC'!AI20</f>
        <v>1.2999999999999999E-3</v>
      </c>
      <c r="G116" s="9">
        <f>'4c 1920 CS PC'!AS20</f>
        <v>8.0000000000000004E-4</v>
      </c>
      <c r="H116" s="9">
        <f>'4d 2021 CS PC'!AI20</f>
        <v>1.1000000000000001E-3</v>
      </c>
      <c r="I116" s="9">
        <f>'4d 2021 CS PC'!AS20</f>
        <v>6.9999999999999999E-4</v>
      </c>
      <c r="J116" s="9">
        <f>'4e 2122 CS PC'!W20</f>
        <v>1.1000000000000001E-3</v>
      </c>
      <c r="K116" s="9">
        <f>'4e 2122 CS PC'!AB20</f>
        <v>6.9999999999999999E-4</v>
      </c>
      <c r="L116" s="9"/>
      <c r="M116" s="571">
        <f t="shared" si="410"/>
        <v>0</v>
      </c>
      <c r="N116" s="571">
        <f t="shared" si="400"/>
        <v>0</v>
      </c>
      <c r="O116" s="571">
        <f t="shared" si="401"/>
        <v>0</v>
      </c>
      <c r="P116" s="571">
        <f t="shared" si="414"/>
        <v>0</v>
      </c>
      <c r="Q116" s="571">
        <f t="shared" si="388"/>
        <v>0</v>
      </c>
      <c r="R116" s="571">
        <f t="shared" si="388"/>
        <v>0</v>
      </c>
      <c r="S116" s="571">
        <f t="shared" si="389"/>
        <v>0</v>
      </c>
      <c r="T116" s="571">
        <f t="shared" si="389"/>
        <v>0</v>
      </c>
      <c r="U116" s="571">
        <f t="shared" si="402"/>
        <v>0</v>
      </c>
      <c r="V116" s="571">
        <f t="shared" si="391"/>
        <v>412</v>
      </c>
      <c r="W116" s="571">
        <f t="shared" si="391"/>
        <v>852</v>
      </c>
      <c r="X116" s="571">
        <f t="shared" si="391"/>
        <v>1700</v>
      </c>
      <c r="Y116" s="571">
        <f t="shared" si="417"/>
        <v>869</v>
      </c>
      <c r="Z116" s="571">
        <f t="shared" si="417"/>
        <v>0</v>
      </c>
      <c r="AA116" s="571">
        <f t="shared" si="417"/>
        <v>1185</v>
      </c>
      <c r="AB116" s="571">
        <f t="shared" si="411"/>
        <v>1287</v>
      </c>
      <c r="AC116" s="571">
        <f t="shared" si="411"/>
        <v>2144</v>
      </c>
      <c r="AD116" s="571">
        <f t="shared" si="403"/>
        <v>582</v>
      </c>
      <c r="AE116" s="571">
        <f t="shared" si="403"/>
        <v>582</v>
      </c>
      <c r="AF116" s="571">
        <f t="shared" si="403"/>
        <v>582</v>
      </c>
      <c r="AG116" s="571">
        <f t="shared" si="403"/>
        <v>582</v>
      </c>
      <c r="AH116" s="571">
        <f t="shared" si="403"/>
        <v>582</v>
      </c>
      <c r="AI116" s="571">
        <f t="shared" si="403"/>
        <v>582</v>
      </c>
      <c r="AJ116" s="571">
        <f t="shared" si="404"/>
        <v>624</v>
      </c>
      <c r="AK116" s="571">
        <f t="shared" si="408"/>
        <v>624</v>
      </c>
      <c r="AL116" s="571">
        <f t="shared" si="408"/>
        <v>624</v>
      </c>
      <c r="AM116" s="571">
        <f t="shared" si="408"/>
        <v>624</v>
      </c>
      <c r="AN116" s="571">
        <f t="shared" si="408"/>
        <v>624</v>
      </c>
      <c r="AO116" s="571">
        <f t="shared" si="408"/>
        <v>624</v>
      </c>
      <c r="AP116" s="571">
        <f t="shared" si="408"/>
        <v>683</v>
      </c>
      <c r="AQ116" s="571">
        <f t="shared" si="408"/>
        <v>683</v>
      </c>
      <c r="AR116" s="571">
        <f t="shared" si="408"/>
        <v>683</v>
      </c>
      <c r="AS116" s="571">
        <f t="shared" si="408"/>
        <v>683</v>
      </c>
      <c r="AT116" s="571">
        <f t="shared" si="408"/>
        <v>683</v>
      </c>
      <c r="AU116" s="571">
        <f t="shared" si="408"/>
        <v>683</v>
      </c>
      <c r="AV116" s="571">
        <f t="shared" si="408"/>
        <v>683</v>
      </c>
      <c r="AW116" s="571">
        <f t="shared" si="408"/>
        <v>683</v>
      </c>
      <c r="AX116" s="571">
        <f t="shared" si="408"/>
        <v>683</v>
      </c>
      <c r="AY116" s="571">
        <f t="shared" si="408"/>
        <v>679</v>
      </c>
      <c r="AZ116" s="571">
        <f t="shared" si="408"/>
        <v>679</v>
      </c>
      <c r="BA116" s="571">
        <f t="shared" si="408"/>
        <v>679</v>
      </c>
      <c r="BB116" s="571">
        <f t="shared" si="408"/>
        <v>605</v>
      </c>
      <c r="BC116" s="571">
        <f t="shared" si="408"/>
        <v>605</v>
      </c>
      <c r="BD116" s="571">
        <f t="shared" si="408"/>
        <v>605</v>
      </c>
      <c r="BE116" s="571">
        <f t="shared" si="408"/>
        <v>605</v>
      </c>
      <c r="BF116" s="571">
        <f t="shared" si="408"/>
        <v>605</v>
      </c>
      <c r="BG116" s="571">
        <f t="shared" si="408"/>
        <v>605</v>
      </c>
      <c r="BH116" s="571">
        <f t="shared" si="408"/>
        <v>605</v>
      </c>
      <c r="BI116" s="571">
        <f t="shared" si="408"/>
        <v>605</v>
      </c>
      <c r="BJ116" s="571">
        <f t="shared" si="408"/>
        <v>605</v>
      </c>
      <c r="BK116" s="571">
        <f t="shared" si="408"/>
        <v>605</v>
      </c>
      <c r="BL116" s="571">
        <f t="shared" si="408"/>
        <v>605</v>
      </c>
      <c r="BM116" s="571">
        <f t="shared" si="408"/>
        <v>605</v>
      </c>
      <c r="BN116" s="571"/>
      <c r="BO116" s="571">
        <f t="shared" si="383"/>
        <v>31129</v>
      </c>
      <c r="BP116" s="7"/>
      <c r="BQ116" s="7">
        <f t="shared" si="405"/>
        <v>0</v>
      </c>
      <c r="BR116" s="622">
        <f t="shared" si="412"/>
        <v>0</v>
      </c>
      <c r="BS116" s="622">
        <f t="shared" si="412"/>
        <v>0</v>
      </c>
      <c r="BT116" s="622">
        <f t="shared" si="412"/>
        <v>2964</v>
      </c>
      <c r="BU116" s="622">
        <f t="shared" si="412"/>
        <v>5485</v>
      </c>
      <c r="BV116" s="622">
        <f t="shared" si="412"/>
        <v>7236</v>
      </c>
      <c r="BW116" s="622">
        <f t="shared" si="412"/>
        <v>8184</v>
      </c>
      <c r="BX116" s="622">
        <f t="shared" si="412"/>
        <v>7260</v>
      </c>
      <c r="BY116" s="16"/>
      <c r="BZ116" s="622">
        <f t="shared" si="413"/>
        <v>0</v>
      </c>
      <c r="CA116" s="622">
        <f t="shared" si="413"/>
        <v>0</v>
      </c>
      <c r="CB116" s="622">
        <f t="shared" si="413"/>
        <v>412</v>
      </c>
      <c r="CC116" s="622">
        <f t="shared" si="413"/>
        <v>4606</v>
      </c>
      <c r="CD116" s="622">
        <f t="shared" si="413"/>
        <v>6923</v>
      </c>
      <c r="CE116" s="622">
        <f t="shared" si="413"/>
        <v>7842</v>
      </c>
      <c r="CF116" s="622">
        <f t="shared" si="413"/>
        <v>7716</v>
      </c>
      <c r="CG116" s="622">
        <f t="shared" si="413"/>
        <v>3630</v>
      </c>
      <c r="CH116" s="120">
        <f t="shared" si="399"/>
        <v>0</v>
      </c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</row>
    <row r="117" spans="1:118" ht="15" outlineLevel="1">
      <c r="A117" s="572" t="s">
        <v>149</v>
      </c>
      <c r="B117" s="9">
        <f>'4a 1718 CS PC'!AI21</f>
        <v>0.48899999999999999</v>
      </c>
      <c r="C117" s="9">
        <f>'4a 1718 CS PC'!AP21</f>
        <v>0.28949999999999998</v>
      </c>
      <c r="D117" s="9">
        <f>'4b 1819 CS PC'!AJ21</f>
        <v>0.49199999999999999</v>
      </c>
      <c r="E117" s="9">
        <f>'4b 1819 CS PC'!AT21</f>
        <v>0.29459999999999997</v>
      </c>
      <c r="F117" s="9">
        <f>'4c 1920 CS PC'!AI21</f>
        <v>0.49320000000000003</v>
      </c>
      <c r="G117" s="9">
        <f>'4c 1920 CS PC'!AS21</f>
        <v>0.2964</v>
      </c>
      <c r="H117" s="9">
        <f>'4d 2021 CS PC'!AI21</f>
        <v>0.50460000000000005</v>
      </c>
      <c r="I117" s="9">
        <f>'4d 2021 CS PC'!AS21</f>
        <v>0.2999</v>
      </c>
      <c r="J117" s="9">
        <f>'4e 2122 CS PC'!W21</f>
        <v>0.50470000000000004</v>
      </c>
      <c r="K117" s="9">
        <f>'4e 2122 CS PC'!AB21</f>
        <v>0.29809999999999998</v>
      </c>
      <c r="L117" s="9"/>
      <c r="M117" s="571">
        <f t="shared" si="410"/>
        <v>0</v>
      </c>
      <c r="N117" s="571">
        <f t="shared" si="400"/>
        <v>0</v>
      </c>
      <c r="O117" s="571">
        <f t="shared" si="401"/>
        <v>0</v>
      </c>
      <c r="P117" s="571">
        <f t="shared" si="414"/>
        <v>0</v>
      </c>
      <c r="Q117" s="571">
        <f t="shared" si="388"/>
        <v>0</v>
      </c>
      <c r="R117" s="571">
        <f t="shared" si="388"/>
        <v>0</v>
      </c>
      <c r="S117" s="571">
        <f t="shared" si="389"/>
        <v>0</v>
      </c>
      <c r="T117" s="571">
        <f t="shared" si="389"/>
        <v>0</v>
      </c>
      <c r="U117" s="571">
        <f t="shared" ref="U117:X136" si="418">ROUND(((U$98)*$F117),0)</f>
        <v>0</v>
      </c>
      <c r="V117" s="571">
        <f t="shared" si="391"/>
        <v>156271</v>
      </c>
      <c r="W117" s="571">
        <f t="shared" si="391"/>
        <v>323390</v>
      </c>
      <c r="X117" s="571">
        <f t="shared" si="391"/>
        <v>645028</v>
      </c>
      <c r="Y117" s="594">
        <f>ROUNDUP(((Y$98)*$H117),0)</f>
        <v>398604</v>
      </c>
      <c r="Z117" s="576">
        <f>ROUND(((Z$98)*$H117),0)</f>
        <v>-1</v>
      </c>
      <c r="AA117" s="594">
        <f>ROUNDUP(((AA$98)*$H117),0)</f>
        <v>543688</v>
      </c>
      <c r="AB117" s="571">
        <f t="shared" si="411"/>
        <v>590396</v>
      </c>
      <c r="AC117" s="571">
        <f t="shared" si="411"/>
        <v>983695</v>
      </c>
      <c r="AD117" s="571">
        <f t="shared" si="403"/>
        <v>267112</v>
      </c>
      <c r="AE117" s="571">
        <f t="shared" si="403"/>
        <v>267112</v>
      </c>
      <c r="AF117" s="571">
        <f t="shared" si="403"/>
        <v>267112</v>
      </c>
      <c r="AG117" s="571">
        <f t="shared" si="403"/>
        <v>267112</v>
      </c>
      <c r="AH117" s="571">
        <f t="shared" si="403"/>
        <v>267112</v>
      </c>
      <c r="AI117" s="571">
        <f t="shared" si="403"/>
        <v>267112</v>
      </c>
      <c r="AJ117" s="571">
        <f t="shared" si="404"/>
        <v>265736</v>
      </c>
      <c r="AK117" s="571">
        <f t="shared" si="408"/>
        <v>265736</v>
      </c>
      <c r="AL117" s="571">
        <f t="shared" si="408"/>
        <v>265736</v>
      </c>
      <c r="AM117" s="571">
        <f t="shared" si="408"/>
        <v>265736</v>
      </c>
      <c r="AN117" s="571">
        <f t="shared" ref="AK117:BM125" si="419">ROUND(((AN$98)*$K117),0)</f>
        <v>265736</v>
      </c>
      <c r="AO117" s="571">
        <f t="shared" si="419"/>
        <v>265736</v>
      </c>
      <c r="AP117" s="571">
        <f t="shared" si="419"/>
        <v>290867</v>
      </c>
      <c r="AQ117" s="571">
        <f t="shared" si="419"/>
        <v>290867</v>
      </c>
      <c r="AR117" s="571">
        <f t="shared" si="419"/>
        <v>290867</v>
      </c>
      <c r="AS117" s="571">
        <f t="shared" si="419"/>
        <v>290867</v>
      </c>
      <c r="AT117" s="571">
        <f t="shared" si="419"/>
        <v>290867</v>
      </c>
      <c r="AU117" s="571">
        <f t="shared" si="419"/>
        <v>290867</v>
      </c>
      <c r="AV117" s="571">
        <f t="shared" si="419"/>
        <v>290867</v>
      </c>
      <c r="AW117" s="571">
        <f t="shared" si="419"/>
        <v>290867</v>
      </c>
      <c r="AX117" s="571">
        <f t="shared" si="419"/>
        <v>290867</v>
      </c>
      <c r="AY117" s="571">
        <f t="shared" si="419"/>
        <v>289323</v>
      </c>
      <c r="AZ117" s="571">
        <f t="shared" si="419"/>
        <v>289323</v>
      </c>
      <c r="BA117" s="571">
        <f t="shared" si="419"/>
        <v>289323</v>
      </c>
      <c r="BB117" s="571">
        <f t="shared" si="419"/>
        <v>257478</v>
      </c>
      <c r="BC117" s="571">
        <f t="shared" si="419"/>
        <v>257478</v>
      </c>
      <c r="BD117" s="571">
        <f t="shared" si="419"/>
        <v>257478</v>
      </c>
      <c r="BE117" s="571">
        <f t="shared" si="419"/>
        <v>257478</v>
      </c>
      <c r="BF117" s="571">
        <f t="shared" si="419"/>
        <v>257478</v>
      </c>
      <c r="BG117" s="571">
        <f t="shared" si="419"/>
        <v>257478</v>
      </c>
      <c r="BH117" s="571">
        <f t="shared" si="419"/>
        <v>257478</v>
      </c>
      <c r="BI117" s="571">
        <f t="shared" si="419"/>
        <v>257478</v>
      </c>
      <c r="BJ117" s="571">
        <f t="shared" si="419"/>
        <v>257478</v>
      </c>
      <c r="BK117" s="571">
        <f t="shared" si="419"/>
        <v>257478</v>
      </c>
      <c r="BL117" s="571">
        <f t="shared" si="419"/>
        <v>257478</v>
      </c>
      <c r="BM117" s="571">
        <f t="shared" si="419"/>
        <v>257478</v>
      </c>
      <c r="BN117" s="571"/>
      <c r="BO117" s="571">
        <f t="shared" si="383"/>
        <v>13413667</v>
      </c>
      <c r="BP117" s="7"/>
      <c r="BQ117" s="7">
        <f t="shared" si="405"/>
        <v>0</v>
      </c>
      <c r="BR117" s="622">
        <f t="shared" si="412"/>
        <v>0</v>
      </c>
      <c r="BS117" s="622">
        <f t="shared" si="412"/>
        <v>0</v>
      </c>
      <c r="BT117" s="622">
        <f t="shared" si="412"/>
        <v>1124689</v>
      </c>
      <c r="BU117" s="622">
        <f t="shared" si="412"/>
        <v>2516382</v>
      </c>
      <c r="BV117" s="622">
        <f t="shared" si="412"/>
        <v>3197088</v>
      </c>
      <c r="BW117" s="622">
        <f t="shared" si="412"/>
        <v>3485772</v>
      </c>
      <c r="BX117" s="622">
        <f t="shared" si="412"/>
        <v>3089736</v>
      </c>
      <c r="BY117" s="16"/>
      <c r="BZ117" s="622">
        <f t="shared" si="413"/>
        <v>0</v>
      </c>
      <c r="CA117" s="622">
        <f t="shared" si="413"/>
        <v>0</v>
      </c>
      <c r="CB117" s="622">
        <f t="shared" si="413"/>
        <v>156271</v>
      </c>
      <c r="CC117" s="622">
        <f t="shared" si="413"/>
        <v>1910709</v>
      </c>
      <c r="CD117" s="622">
        <f t="shared" si="413"/>
        <v>3176763</v>
      </c>
      <c r="CE117" s="622">
        <f t="shared" si="413"/>
        <v>3339618</v>
      </c>
      <c r="CF117" s="622">
        <f t="shared" si="413"/>
        <v>3285438</v>
      </c>
      <c r="CG117" s="622">
        <f t="shared" si="413"/>
        <v>1544868</v>
      </c>
      <c r="CH117" s="120">
        <f t="shared" si="399"/>
        <v>0</v>
      </c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</row>
    <row r="118" spans="1:118" ht="15" outlineLevel="1">
      <c r="A118" s="572" t="s">
        <v>150</v>
      </c>
      <c r="B118" s="9">
        <f>'4a 1718 CS PC'!AI22</f>
        <v>9.7999999999999997E-3</v>
      </c>
      <c r="C118" s="9">
        <f>'4a 1718 CS PC'!AP22</f>
        <v>5.7999999999999996E-3</v>
      </c>
      <c r="D118" s="9">
        <f>'4b 1819 CS PC'!AJ22</f>
        <v>9.7000000000000003E-3</v>
      </c>
      <c r="E118" s="9">
        <f>'4b 1819 CS PC'!AT22</f>
        <v>5.7999999999999996E-3</v>
      </c>
      <c r="F118" s="9">
        <f>'4c 1920 CS PC'!AI22</f>
        <v>9.7999999999999997E-3</v>
      </c>
      <c r="G118" s="9">
        <f>'4c 1920 CS PC'!AS22</f>
        <v>5.8999999999999999E-3</v>
      </c>
      <c r="H118" s="9">
        <f>'4d 2021 CS PC'!AI22</f>
        <v>9.7999999999999997E-3</v>
      </c>
      <c r="I118" s="9">
        <f>'4d 2021 CS PC'!AS22</f>
        <v>5.7999999999999996E-3</v>
      </c>
      <c r="J118" s="9">
        <f>'4e 2122 CS PC'!W22</f>
        <v>9.7999999999999997E-3</v>
      </c>
      <c r="K118" s="9">
        <f>'4e 2122 CS PC'!AB22</f>
        <v>5.7999999999999996E-3</v>
      </c>
      <c r="L118" s="9"/>
      <c r="M118" s="571">
        <f t="shared" si="410"/>
        <v>0</v>
      </c>
      <c r="N118" s="571">
        <f t="shared" si="400"/>
        <v>0</v>
      </c>
      <c r="O118" s="571">
        <f t="shared" si="401"/>
        <v>0</v>
      </c>
      <c r="P118" s="571">
        <f t="shared" si="414"/>
        <v>0</v>
      </c>
      <c r="Q118" s="571">
        <f t="shared" si="388"/>
        <v>0</v>
      </c>
      <c r="R118" s="571">
        <f t="shared" si="388"/>
        <v>0</v>
      </c>
      <c r="S118" s="571">
        <f t="shared" si="389"/>
        <v>0</v>
      </c>
      <c r="T118" s="571">
        <f t="shared" si="389"/>
        <v>0</v>
      </c>
      <c r="U118" s="571">
        <f t="shared" si="418"/>
        <v>0</v>
      </c>
      <c r="V118" s="571">
        <f t="shared" si="391"/>
        <v>3105</v>
      </c>
      <c r="W118" s="571">
        <f t="shared" si="391"/>
        <v>6426</v>
      </c>
      <c r="X118" s="571">
        <f t="shared" si="391"/>
        <v>12817</v>
      </c>
      <c r="Y118" s="594">
        <f>ROUNDDOWN(((Y$98)*$H118),0)</f>
        <v>7741</v>
      </c>
      <c r="Z118" s="571">
        <f>ROUND(((Z$98)*$H118),0)</f>
        <v>0</v>
      </c>
      <c r="AA118" s="571">
        <f t="shared" si="417"/>
        <v>10559</v>
      </c>
      <c r="AB118" s="571">
        <f t="shared" si="411"/>
        <v>11466</v>
      </c>
      <c r="AC118" s="571">
        <f t="shared" si="411"/>
        <v>19105</v>
      </c>
      <c r="AD118" s="571">
        <f t="shared" si="403"/>
        <v>5187</v>
      </c>
      <c r="AE118" s="571">
        <f t="shared" si="403"/>
        <v>5187</v>
      </c>
      <c r="AF118" s="571">
        <f t="shared" si="403"/>
        <v>5187</v>
      </c>
      <c r="AG118" s="571">
        <f t="shared" si="403"/>
        <v>5187</v>
      </c>
      <c r="AH118" s="571">
        <f t="shared" si="403"/>
        <v>5187</v>
      </c>
      <c r="AI118" s="571">
        <f t="shared" si="403"/>
        <v>5187</v>
      </c>
      <c r="AJ118" s="571">
        <f t="shared" si="404"/>
        <v>5170</v>
      </c>
      <c r="AK118" s="571">
        <f t="shared" si="419"/>
        <v>5170</v>
      </c>
      <c r="AL118" s="571">
        <f t="shared" si="419"/>
        <v>5170</v>
      </c>
      <c r="AM118" s="571">
        <f t="shared" si="419"/>
        <v>5170</v>
      </c>
      <c r="AN118" s="571">
        <f t="shared" si="419"/>
        <v>5170</v>
      </c>
      <c r="AO118" s="571">
        <f t="shared" si="419"/>
        <v>5170</v>
      </c>
      <c r="AP118" s="594">
        <f>ROUNDDOWN(((AP$98)*$K118),0)</f>
        <v>5659</v>
      </c>
      <c r="AQ118" s="594">
        <f t="shared" ref="AQ118:AX118" si="420">ROUNDDOWN(((AQ$98)*$K118),0)</f>
        <v>5659</v>
      </c>
      <c r="AR118" s="594">
        <f t="shared" si="420"/>
        <v>5659</v>
      </c>
      <c r="AS118" s="594">
        <f t="shared" si="420"/>
        <v>5659</v>
      </c>
      <c r="AT118" s="594">
        <f t="shared" si="420"/>
        <v>5659</v>
      </c>
      <c r="AU118" s="594">
        <f t="shared" si="420"/>
        <v>5659</v>
      </c>
      <c r="AV118" s="594">
        <f t="shared" si="420"/>
        <v>5659</v>
      </c>
      <c r="AW118" s="594">
        <f t="shared" si="420"/>
        <v>5659</v>
      </c>
      <c r="AX118" s="594">
        <f t="shared" si="420"/>
        <v>5659</v>
      </c>
      <c r="AY118" s="571">
        <f t="shared" si="419"/>
        <v>5629</v>
      </c>
      <c r="AZ118" s="571">
        <f t="shared" si="419"/>
        <v>5629</v>
      </c>
      <c r="BA118" s="571">
        <f t="shared" si="419"/>
        <v>5629</v>
      </c>
      <c r="BB118" s="571">
        <f t="shared" si="419"/>
        <v>5010</v>
      </c>
      <c r="BC118" s="571">
        <f t="shared" si="419"/>
        <v>5010</v>
      </c>
      <c r="BD118" s="571">
        <f t="shared" si="419"/>
        <v>5010</v>
      </c>
      <c r="BE118" s="571">
        <f t="shared" si="419"/>
        <v>5010</v>
      </c>
      <c r="BF118" s="571">
        <f t="shared" si="419"/>
        <v>5010</v>
      </c>
      <c r="BG118" s="571">
        <f t="shared" si="419"/>
        <v>5010</v>
      </c>
      <c r="BH118" s="571">
        <f t="shared" si="419"/>
        <v>5010</v>
      </c>
      <c r="BI118" s="571">
        <f t="shared" si="419"/>
        <v>5010</v>
      </c>
      <c r="BJ118" s="571">
        <f t="shared" si="419"/>
        <v>5010</v>
      </c>
      <c r="BK118" s="571">
        <f t="shared" si="419"/>
        <v>5010</v>
      </c>
      <c r="BL118" s="571">
        <f t="shared" si="419"/>
        <v>5010</v>
      </c>
      <c r="BM118" s="571">
        <f t="shared" si="419"/>
        <v>5010</v>
      </c>
      <c r="BN118" s="571"/>
      <c r="BO118" s="571">
        <f t="shared" si="383"/>
        <v>261299</v>
      </c>
      <c r="BP118" s="7"/>
      <c r="BQ118" s="7">
        <f t="shared" si="405"/>
        <v>0</v>
      </c>
      <c r="BR118" s="622">
        <f t="shared" si="412"/>
        <v>0</v>
      </c>
      <c r="BS118" s="622">
        <f t="shared" si="412"/>
        <v>0</v>
      </c>
      <c r="BT118" s="622">
        <f t="shared" si="412"/>
        <v>22348</v>
      </c>
      <c r="BU118" s="622">
        <f t="shared" si="412"/>
        <v>48871</v>
      </c>
      <c r="BV118" s="622">
        <f t="shared" si="412"/>
        <v>62142</v>
      </c>
      <c r="BW118" s="622">
        <f t="shared" si="412"/>
        <v>67818</v>
      </c>
      <c r="BX118" s="622">
        <f t="shared" si="412"/>
        <v>60120</v>
      </c>
      <c r="BY118" s="16"/>
      <c r="BZ118" s="622">
        <f t="shared" si="413"/>
        <v>0</v>
      </c>
      <c r="CA118" s="622">
        <f t="shared" si="413"/>
        <v>0</v>
      </c>
      <c r="CB118" s="622">
        <f t="shared" si="413"/>
        <v>3105</v>
      </c>
      <c r="CC118" s="622">
        <f t="shared" si="413"/>
        <v>37543</v>
      </c>
      <c r="CD118" s="622">
        <f t="shared" si="413"/>
        <v>61693</v>
      </c>
      <c r="CE118" s="622">
        <f t="shared" si="413"/>
        <v>64974</v>
      </c>
      <c r="CF118" s="622">
        <f t="shared" si="413"/>
        <v>63924</v>
      </c>
      <c r="CG118" s="622">
        <f t="shared" si="413"/>
        <v>30060</v>
      </c>
      <c r="CH118" s="120">
        <f t="shared" si="399"/>
        <v>0</v>
      </c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</row>
    <row r="119" spans="1:118" ht="15" outlineLevel="1">
      <c r="A119" s="572" t="s">
        <v>151</v>
      </c>
      <c r="B119" s="9">
        <f>'4a 1718 CS PC'!AI23</f>
        <v>5.7999999999999996E-3</v>
      </c>
      <c r="C119" s="9">
        <f>'4a 1718 CS PC'!AP23</f>
        <v>3.3999999999999998E-3</v>
      </c>
      <c r="D119" s="9">
        <f>'4b 1819 CS PC'!AJ23</f>
        <v>5.3E-3</v>
      </c>
      <c r="E119" s="9">
        <f>'4b 1819 CS PC'!AT23</f>
        <v>3.2000000000000002E-3</v>
      </c>
      <c r="F119" s="9">
        <f>'4c 1920 CS PC'!AI23</f>
        <v>5.4000000000000003E-3</v>
      </c>
      <c r="G119" s="9">
        <f>'4c 1920 CS PC'!AS23</f>
        <v>3.2000000000000002E-3</v>
      </c>
      <c r="H119" s="9">
        <f>'4d 2021 CS PC'!AI23</f>
        <v>5.7999999999999996E-3</v>
      </c>
      <c r="I119" s="9">
        <f>'4d 2021 CS PC'!AS23</f>
        <v>3.3999999999999998E-3</v>
      </c>
      <c r="J119" s="9">
        <f>'4e 2122 CS PC'!W23</f>
        <v>5.8999999999999999E-3</v>
      </c>
      <c r="K119" s="9">
        <f>'4e 2122 CS PC'!AB23</f>
        <v>3.5000000000000001E-3</v>
      </c>
      <c r="L119" s="9"/>
      <c r="M119" s="571">
        <f t="shared" ref="M119:M128" si="421">((M$98)*$C119)</f>
        <v>0</v>
      </c>
      <c r="N119" s="571">
        <f t="shared" si="400"/>
        <v>0</v>
      </c>
      <c r="O119" s="571">
        <f t="shared" si="401"/>
        <v>0</v>
      </c>
      <c r="P119" s="571">
        <f t="shared" si="414"/>
        <v>0</v>
      </c>
      <c r="Q119" s="571">
        <f t="shared" si="388"/>
        <v>0</v>
      </c>
      <c r="R119" s="571">
        <f t="shared" si="388"/>
        <v>0</v>
      </c>
      <c r="S119" s="571">
        <f t="shared" si="389"/>
        <v>0</v>
      </c>
      <c r="T119" s="571">
        <f t="shared" si="389"/>
        <v>0</v>
      </c>
      <c r="U119" s="571">
        <f t="shared" si="418"/>
        <v>0</v>
      </c>
      <c r="V119" s="571">
        <f t="shared" si="391"/>
        <v>1711</v>
      </c>
      <c r="W119" s="571">
        <f t="shared" si="391"/>
        <v>3541</v>
      </c>
      <c r="X119" s="571">
        <f t="shared" si="391"/>
        <v>7062</v>
      </c>
      <c r="Y119" s="571">
        <f t="shared" si="417"/>
        <v>4582</v>
      </c>
      <c r="Z119" s="571">
        <f t="shared" si="417"/>
        <v>0</v>
      </c>
      <c r="AA119" s="571">
        <f t="shared" si="417"/>
        <v>6249</v>
      </c>
      <c r="AB119" s="571">
        <f t="shared" si="411"/>
        <v>6786</v>
      </c>
      <c r="AC119" s="571">
        <f t="shared" si="411"/>
        <v>11307</v>
      </c>
      <c r="AD119" s="571">
        <f t="shared" si="403"/>
        <v>3123</v>
      </c>
      <c r="AE119" s="571">
        <f t="shared" si="403"/>
        <v>3123</v>
      </c>
      <c r="AF119" s="571">
        <f t="shared" si="403"/>
        <v>3123</v>
      </c>
      <c r="AG119" s="571">
        <f t="shared" si="403"/>
        <v>3123</v>
      </c>
      <c r="AH119" s="571">
        <f t="shared" si="403"/>
        <v>3123</v>
      </c>
      <c r="AI119" s="571">
        <f t="shared" si="403"/>
        <v>3123</v>
      </c>
      <c r="AJ119" s="571">
        <f t="shared" si="404"/>
        <v>3120</v>
      </c>
      <c r="AK119" s="571">
        <f t="shared" si="419"/>
        <v>3120</v>
      </c>
      <c r="AL119" s="571">
        <f t="shared" si="419"/>
        <v>3120</v>
      </c>
      <c r="AM119" s="571">
        <f t="shared" si="419"/>
        <v>3120</v>
      </c>
      <c r="AN119" s="571">
        <f t="shared" si="419"/>
        <v>3120</v>
      </c>
      <c r="AO119" s="571">
        <f t="shared" si="419"/>
        <v>3120</v>
      </c>
      <c r="AP119" s="571">
        <f t="shared" si="419"/>
        <v>3415</v>
      </c>
      <c r="AQ119" s="571">
        <f t="shared" si="419"/>
        <v>3415</v>
      </c>
      <c r="AR119" s="571">
        <f t="shared" si="419"/>
        <v>3415</v>
      </c>
      <c r="AS119" s="571">
        <f t="shared" si="419"/>
        <v>3415</v>
      </c>
      <c r="AT119" s="571">
        <f t="shared" si="419"/>
        <v>3415</v>
      </c>
      <c r="AU119" s="571">
        <f t="shared" si="419"/>
        <v>3415</v>
      </c>
      <c r="AV119" s="571">
        <f t="shared" si="419"/>
        <v>3415</v>
      </c>
      <c r="AW119" s="571">
        <f t="shared" si="419"/>
        <v>3415</v>
      </c>
      <c r="AX119" s="571">
        <f t="shared" si="419"/>
        <v>3415</v>
      </c>
      <c r="AY119" s="571">
        <f t="shared" si="419"/>
        <v>3397</v>
      </c>
      <c r="AZ119" s="571">
        <f t="shared" si="419"/>
        <v>3397</v>
      </c>
      <c r="BA119" s="571">
        <f t="shared" si="419"/>
        <v>3397</v>
      </c>
      <c r="BB119" s="571">
        <f t="shared" si="419"/>
        <v>3023</v>
      </c>
      <c r="BC119" s="571">
        <f t="shared" si="419"/>
        <v>3023</v>
      </c>
      <c r="BD119" s="571">
        <f t="shared" si="419"/>
        <v>3023</v>
      </c>
      <c r="BE119" s="571">
        <f t="shared" si="419"/>
        <v>3023</v>
      </c>
      <c r="BF119" s="571">
        <f t="shared" si="419"/>
        <v>3023</v>
      </c>
      <c r="BG119" s="571">
        <f t="shared" si="419"/>
        <v>3023</v>
      </c>
      <c r="BH119" s="571">
        <f t="shared" si="419"/>
        <v>3023</v>
      </c>
      <c r="BI119" s="571">
        <f t="shared" si="419"/>
        <v>3023</v>
      </c>
      <c r="BJ119" s="571">
        <f t="shared" si="419"/>
        <v>3023</v>
      </c>
      <c r="BK119" s="571">
        <f t="shared" si="419"/>
        <v>3023</v>
      </c>
      <c r="BL119" s="571">
        <f t="shared" si="419"/>
        <v>3023</v>
      </c>
      <c r="BM119" s="571">
        <f t="shared" si="419"/>
        <v>3023</v>
      </c>
      <c r="BN119" s="571"/>
      <c r="BO119" s="571">
        <f t="shared" si="383"/>
        <v>155898</v>
      </c>
      <c r="BP119" s="7"/>
      <c r="BQ119" s="7">
        <f t="shared" si="405"/>
        <v>0</v>
      </c>
      <c r="BR119" s="622">
        <f t="shared" ref="BR119:BX128" si="422">ROUND(SUMIF($M$1:$BN$1,BR$1,$M119:$BN119),0)</f>
        <v>0</v>
      </c>
      <c r="BS119" s="622">
        <f t="shared" si="422"/>
        <v>0</v>
      </c>
      <c r="BT119" s="622">
        <f t="shared" si="422"/>
        <v>12314</v>
      </c>
      <c r="BU119" s="622">
        <f t="shared" si="422"/>
        <v>28924</v>
      </c>
      <c r="BV119" s="622">
        <f t="shared" si="422"/>
        <v>37458</v>
      </c>
      <c r="BW119" s="622">
        <f t="shared" si="422"/>
        <v>40926</v>
      </c>
      <c r="BX119" s="622">
        <f t="shared" si="422"/>
        <v>36276</v>
      </c>
      <c r="BY119" s="16"/>
      <c r="BZ119" s="622">
        <f t="shared" ref="BZ119:CG128" si="423">ROUND(SUMIF($M$2:$BN$2,BZ$1,$M119:$BN119),0)</f>
        <v>0</v>
      </c>
      <c r="CA119" s="622">
        <f t="shared" si="423"/>
        <v>0</v>
      </c>
      <c r="CB119" s="622">
        <f t="shared" si="423"/>
        <v>1711</v>
      </c>
      <c r="CC119" s="622">
        <f t="shared" si="423"/>
        <v>21434</v>
      </c>
      <c r="CD119" s="622">
        <f t="shared" si="423"/>
        <v>36831</v>
      </c>
      <c r="CE119" s="622">
        <f t="shared" si="423"/>
        <v>39210</v>
      </c>
      <c r="CF119" s="622">
        <f t="shared" si="423"/>
        <v>38574</v>
      </c>
      <c r="CG119" s="622">
        <f t="shared" si="423"/>
        <v>18138</v>
      </c>
      <c r="CH119" s="120">
        <f t="shared" si="399"/>
        <v>0</v>
      </c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</row>
    <row r="120" spans="1:118" ht="15" outlineLevel="1">
      <c r="A120" s="572" t="s">
        <v>152</v>
      </c>
      <c r="B120" s="9">
        <f>'4a 1718 CS PC'!AI24</f>
        <v>6.9999999999999999E-4</v>
      </c>
      <c r="C120" s="9">
        <f>'4a 1718 CS PC'!AP24</f>
        <v>4.0000000000000002E-4</v>
      </c>
      <c r="D120" s="9">
        <f>'4b 1819 CS PC'!AJ24</f>
        <v>6.9999999999999999E-4</v>
      </c>
      <c r="E120" s="9">
        <f>'4b 1819 CS PC'!AT24</f>
        <v>4.0000000000000002E-4</v>
      </c>
      <c r="F120" s="9">
        <f>'4c 1920 CS PC'!AI24</f>
        <v>6.9999999999999999E-4</v>
      </c>
      <c r="G120" s="9">
        <f>'4c 1920 CS PC'!AS24</f>
        <v>4.0000000000000002E-4</v>
      </c>
      <c r="H120" s="9">
        <f>'4d 2021 CS PC'!AI24</f>
        <v>6.9999999999999999E-4</v>
      </c>
      <c r="I120" s="9">
        <f>'4d 2021 CS PC'!AS24</f>
        <v>4.0000000000000002E-4</v>
      </c>
      <c r="J120" s="9">
        <f>'4e 2122 CS PC'!W24</f>
        <v>8.0000000000000004E-4</v>
      </c>
      <c r="K120" s="9">
        <f>'4e 2122 CS PC'!AB24</f>
        <v>4.0000000000000002E-4</v>
      </c>
      <c r="L120" s="9"/>
      <c r="M120" s="571">
        <f t="shared" si="421"/>
        <v>0</v>
      </c>
      <c r="N120" s="571">
        <f t="shared" si="400"/>
        <v>0</v>
      </c>
      <c r="O120" s="571">
        <f t="shared" si="401"/>
        <v>0</v>
      </c>
      <c r="P120" s="571">
        <f t="shared" si="414"/>
        <v>0</v>
      </c>
      <c r="Q120" s="571">
        <f t="shared" si="388"/>
        <v>0</v>
      </c>
      <c r="R120" s="571">
        <f t="shared" si="388"/>
        <v>0</v>
      </c>
      <c r="S120" s="571">
        <f t="shared" si="389"/>
        <v>0</v>
      </c>
      <c r="T120" s="571">
        <f t="shared" si="389"/>
        <v>0</v>
      </c>
      <c r="U120" s="571">
        <f t="shared" si="418"/>
        <v>0</v>
      </c>
      <c r="V120" s="571">
        <f t="shared" si="391"/>
        <v>222</v>
      </c>
      <c r="W120" s="571">
        <f t="shared" si="391"/>
        <v>459</v>
      </c>
      <c r="X120" s="571">
        <f t="shared" si="391"/>
        <v>915</v>
      </c>
      <c r="Y120" s="571">
        <f t="shared" si="417"/>
        <v>553</v>
      </c>
      <c r="Z120" s="571">
        <f t="shared" si="417"/>
        <v>0</v>
      </c>
      <c r="AA120" s="571">
        <f t="shared" si="417"/>
        <v>754</v>
      </c>
      <c r="AB120" s="571">
        <f t="shared" si="411"/>
        <v>819</v>
      </c>
      <c r="AC120" s="571">
        <f t="shared" si="411"/>
        <v>1365</v>
      </c>
      <c r="AD120" s="571">
        <f t="shared" si="403"/>
        <v>423</v>
      </c>
      <c r="AE120" s="571">
        <f t="shared" si="403"/>
        <v>423</v>
      </c>
      <c r="AF120" s="571">
        <f t="shared" si="403"/>
        <v>423</v>
      </c>
      <c r="AG120" s="571">
        <f t="shared" si="403"/>
        <v>423</v>
      </c>
      <c r="AH120" s="571">
        <f t="shared" si="403"/>
        <v>423</v>
      </c>
      <c r="AI120" s="571">
        <f t="shared" si="403"/>
        <v>423</v>
      </c>
      <c r="AJ120" s="571">
        <f t="shared" si="404"/>
        <v>357</v>
      </c>
      <c r="AK120" s="571">
        <f t="shared" si="419"/>
        <v>357</v>
      </c>
      <c r="AL120" s="571">
        <f t="shared" si="419"/>
        <v>357</v>
      </c>
      <c r="AM120" s="571">
        <f t="shared" si="419"/>
        <v>357</v>
      </c>
      <c r="AN120" s="571">
        <f t="shared" si="419"/>
        <v>357</v>
      </c>
      <c r="AO120" s="571">
        <f t="shared" si="419"/>
        <v>357</v>
      </c>
      <c r="AP120" s="571">
        <f t="shared" si="419"/>
        <v>390</v>
      </c>
      <c r="AQ120" s="571">
        <f t="shared" si="419"/>
        <v>390</v>
      </c>
      <c r="AR120" s="571">
        <f t="shared" si="419"/>
        <v>390</v>
      </c>
      <c r="AS120" s="571">
        <f t="shared" si="419"/>
        <v>390</v>
      </c>
      <c r="AT120" s="571">
        <f t="shared" si="419"/>
        <v>390</v>
      </c>
      <c r="AU120" s="571">
        <f t="shared" si="419"/>
        <v>390</v>
      </c>
      <c r="AV120" s="571">
        <f t="shared" si="419"/>
        <v>390</v>
      </c>
      <c r="AW120" s="571">
        <f t="shared" si="419"/>
        <v>390</v>
      </c>
      <c r="AX120" s="571">
        <f t="shared" si="419"/>
        <v>390</v>
      </c>
      <c r="AY120" s="571">
        <f t="shared" si="419"/>
        <v>388</v>
      </c>
      <c r="AZ120" s="571">
        <f t="shared" si="419"/>
        <v>388</v>
      </c>
      <c r="BA120" s="571">
        <f t="shared" si="419"/>
        <v>388</v>
      </c>
      <c r="BB120" s="571">
        <f t="shared" si="419"/>
        <v>345</v>
      </c>
      <c r="BC120" s="571">
        <f t="shared" si="419"/>
        <v>345</v>
      </c>
      <c r="BD120" s="571">
        <f t="shared" si="419"/>
        <v>345</v>
      </c>
      <c r="BE120" s="571">
        <f t="shared" si="419"/>
        <v>345</v>
      </c>
      <c r="BF120" s="571">
        <f t="shared" si="419"/>
        <v>345</v>
      </c>
      <c r="BG120" s="571">
        <f t="shared" si="419"/>
        <v>345</v>
      </c>
      <c r="BH120" s="571">
        <f t="shared" si="419"/>
        <v>345</v>
      </c>
      <c r="BI120" s="571">
        <f t="shared" si="419"/>
        <v>345</v>
      </c>
      <c r="BJ120" s="571">
        <f t="shared" si="419"/>
        <v>345</v>
      </c>
      <c r="BK120" s="571">
        <f t="shared" si="419"/>
        <v>345</v>
      </c>
      <c r="BL120" s="571">
        <f t="shared" si="419"/>
        <v>345</v>
      </c>
      <c r="BM120" s="571">
        <f t="shared" si="419"/>
        <v>345</v>
      </c>
      <c r="BN120" s="571"/>
      <c r="BO120" s="571">
        <f t="shared" si="383"/>
        <v>18581</v>
      </c>
      <c r="BP120" s="7"/>
      <c r="BQ120" s="7">
        <f t="shared" si="405"/>
        <v>0</v>
      </c>
      <c r="BR120" s="622">
        <f t="shared" si="422"/>
        <v>0</v>
      </c>
      <c r="BS120" s="622">
        <f t="shared" si="422"/>
        <v>0</v>
      </c>
      <c r="BT120" s="622">
        <f t="shared" si="422"/>
        <v>1596</v>
      </c>
      <c r="BU120" s="622">
        <f t="shared" si="422"/>
        <v>3491</v>
      </c>
      <c r="BV120" s="622">
        <f t="shared" si="422"/>
        <v>4680</v>
      </c>
      <c r="BW120" s="622">
        <f t="shared" si="422"/>
        <v>4674</v>
      </c>
      <c r="BX120" s="622">
        <f t="shared" si="422"/>
        <v>4140</v>
      </c>
      <c r="BY120" s="16"/>
      <c r="BZ120" s="622">
        <f t="shared" si="423"/>
        <v>0</v>
      </c>
      <c r="CA120" s="622">
        <f t="shared" si="423"/>
        <v>0</v>
      </c>
      <c r="CB120" s="622">
        <f t="shared" si="423"/>
        <v>222</v>
      </c>
      <c r="CC120" s="622">
        <f t="shared" si="423"/>
        <v>2681</v>
      </c>
      <c r="CD120" s="622">
        <f t="shared" si="423"/>
        <v>4722</v>
      </c>
      <c r="CE120" s="622">
        <f t="shared" si="423"/>
        <v>4482</v>
      </c>
      <c r="CF120" s="622">
        <f t="shared" si="423"/>
        <v>4404</v>
      </c>
      <c r="CG120" s="622">
        <f t="shared" si="423"/>
        <v>2070</v>
      </c>
      <c r="CH120" s="120">
        <f t="shared" si="399"/>
        <v>0</v>
      </c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</row>
    <row r="121" spans="1:118" ht="15" outlineLevel="1">
      <c r="A121" s="572" t="s">
        <v>153</v>
      </c>
      <c r="B121" s="9">
        <f>'4a 1718 CS PC'!AI25</f>
        <v>5.3E-3</v>
      </c>
      <c r="C121" s="9">
        <f>'4a 1718 CS PC'!AP25</f>
        <v>3.2000000000000002E-3</v>
      </c>
      <c r="D121" s="9">
        <f>'4b 1819 CS PC'!AJ25</f>
        <v>5.1999999999999998E-3</v>
      </c>
      <c r="E121" s="9">
        <f>'4b 1819 CS PC'!AT25</f>
        <v>3.0999999999999999E-3</v>
      </c>
      <c r="F121" s="9">
        <f>'4c 1920 CS PC'!AI25</f>
        <v>5.0000000000000001E-3</v>
      </c>
      <c r="G121" s="9">
        <f>'4c 1920 CS PC'!AS25</f>
        <v>3.0000000000000001E-3</v>
      </c>
      <c r="H121" s="9">
        <f>'4d 2021 CS PC'!AI25</f>
        <v>4.7999999999999996E-3</v>
      </c>
      <c r="I121" s="9">
        <f>'4d 2021 CS PC'!AS25</f>
        <v>2.8999999999999998E-3</v>
      </c>
      <c r="J121" s="9">
        <f>'4e 2122 CS PC'!W25</f>
        <v>4.8999999999999998E-3</v>
      </c>
      <c r="K121" s="9">
        <f>'4e 2122 CS PC'!AB25</f>
        <v>2.8999999999999998E-3</v>
      </c>
      <c r="L121" s="9"/>
      <c r="M121" s="571">
        <f t="shared" si="421"/>
        <v>0</v>
      </c>
      <c r="N121" s="571">
        <f t="shared" si="400"/>
        <v>0</v>
      </c>
      <c r="O121" s="571">
        <f t="shared" si="401"/>
        <v>0</v>
      </c>
      <c r="P121" s="571">
        <f t="shared" si="414"/>
        <v>0</v>
      </c>
      <c r="Q121" s="571">
        <f t="shared" si="388"/>
        <v>0</v>
      </c>
      <c r="R121" s="571">
        <f t="shared" si="388"/>
        <v>0</v>
      </c>
      <c r="S121" s="571">
        <f t="shared" si="389"/>
        <v>0</v>
      </c>
      <c r="T121" s="571">
        <f t="shared" si="389"/>
        <v>0</v>
      </c>
      <c r="U121" s="571">
        <f t="shared" si="418"/>
        <v>0</v>
      </c>
      <c r="V121" s="571">
        <f t="shared" si="391"/>
        <v>1584</v>
      </c>
      <c r="W121" s="571">
        <f t="shared" si="391"/>
        <v>3278</v>
      </c>
      <c r="X121" s="571">
        <f t="shared" si="391"/>
        <v>6539</v>
      </c>
      <c r="Y121" s="571">
        <f t="shared" ref="Y121:AA125" si="424">ROUND(((Y$98)*$H121),0)</f>
        <v>3792</v>
      </c>
      <c r="Z121" s="571">
        <f t="shared" si="424"/>
        <v>0</v>
      </c>
      <c r="AA121" s="571">
        <f t="shared" si="424"/>
        <v>5172</v>
      </c>
      <c r="AB121" s="571">
        <f t="shared" si="411"/>
        <v>5616</v>
      </c>
      <c r="AC121" s="571">
        <f t="shared" si="411"/>
        <v>9357</v>
      </c>
      <c r="AD121" s="571">
        <f t="shared" si="403"/>
        <v>2593</v>
      </c>
      <c r="AE121" s="571">
        <f t="shared" si="403"/>
        <v>2593</v>
      </c>
      <c r="AF121" s="571">
        <f t="shared" si="403"/>
        <v>2593</v>
      </c>
      <c r="AG121" s="571">
        <f t="shared" si="403"/>
        <v>2593</v>
      </c>
      <c r="AH121" s="571">
        <f t="shared" si="403"/>
        <v>2593</v>
      </c>
      <c r="AI121" s="571">
        <f t="shared" si="403"/>
        <v>2593</v>
      </c>
      <c r="AJ121" s="571">
        <f t="shared" si="404"/>
        <v>2585</v>
      </c>
      <c r="AK121" s="571">
        <f t="shared" si="419"/>
        <v>2585</v>
      </c>
      <c r="AL121" s="571">
        <f t="shared" si="419"/>
        <v>2585</v>
      </c>
      <c r="AM121" s="571">
        <f t="shared" si="419"/>
        <v>2585</v>
      </c>
      <c r="AN121" s="571">
        <f t="shared" si="419"/>
        <v>2585</v>
      </c>
      <c r="AO121" s="571">
        <f t="shared" si="419"/>
        <v>2585</v>
      </c>
      <c r="AP121" s="571">
        <f t="shared" si="419"/>
        <v>2830</v>
      </c>
      <c r="AQ121" s="571">
        <f t="shared" si="419"/>
        <v>2830</v>
      </c>
      <c r="AR121" s="571">
        <f t="shared" si="419"/>
        <v>2830</v>
      </c>
      <c r="AS121" s="571">
        <f t="shared" si="419"/>
        <v>2830</v>
      </c>
      <c r="AT121" s="571">
        <f t="shared" si="419"/>
        <v>2830</v>
      </c>
      <c r="AU121" s="571">
        <f t="shared" si="419"/>
        <v>2830</v>
      </c>
      <c r="AV121" s="571">
        <f t="shared" si="419"/>
        <v>2830</v>
      </c>
      <c r="AW121" s="571">
        <f t="shared" si="419"/>
        <v>2830</v>
      </c>
      <c r="AX121" s="571">
        <f t="shared" si="419"/>
        <v>2830</v>
      </c>
      <c r="AY121" s="571">
        <f t="shared" si="419"/>
        <v>2815</v>
      </c>
      <c r="AZ121" s="571">
        <f t="shared" si="419"/>
        <v>2815</v>
      </c>
      <c r="BA121" s="571">
        <f t="shared" si="419"/>
        <v>2815</v>
      </c>
      <c r="BB121" s="571">
        <f t="shared" si="419"/>
        <v>2505</v>
      </c>
      <c r="BC121" s="571">
        <f t="shared" si="419"/>
        <v>2505</v>
      </c>
      <c r="BD121" s="571">
        <f t="shared" si="419"/>
        <v>2505</v>
      </c>
      <c r="BE121" s="571">
        <f t="shared" si="419"/>
        <v>2505</v>
      </c>
      <c r="BF121" s="571">
        <f t="shared" si="419"/>
        <v>2505</v>
      </c>
      <c r="BG121" s="571">
        <f t="shared" si="419"/>
        <v>2505</v>
      </c>
      <c r="BH121" s="571">
        <f t="shared" si="419"/>
        <v>2505</v>
      </c>
      <c r="BI121" s="571">
        <f t="shared" si="419"/>
        <v>2505</v>
      </c>
      <c r="BJ121" s="571">
        <f t="shared" si="419"/>
        <v>2505</v>
      </c>
      <c r="BK121" s="571">
        <f t="shared" si="419"/>
        <v>2505</v>
      </c>
      <c r="BL121" s="571">
        <f t="shared" si="419"/>
        <v>2505</v>
      </c>
      <c r="BM121" s="571">
        <f t="shared" si="419"/>
        <v>2505</v>
      </c>
      <c r="BN121" s="571"/>
      <c r="BO121" s="571">
        <f t="shared" si="383"/>
        <v>130381</v>
      </c>
      <c r="BP121" s="7"/>
      <c r="BQ121" s="7">
        <f t="shared" si="405"/>
        <v>0</v>
      </c>
      <c r="BR121" s="622">
        <f t="shared" si="422"/>
        <v>0</v>
      </c>
      <c r="BS121" s="622">
        <f t="shared" si="422"/>
        <v>0</v>
      </c>
      <c r="BT121" s="622">
        <f t="shared" si="422"/>
        <v>11401</v>
      </c>
      <c r="BU121" s="622">
        <f t="shared" si="422"/>
        <v>23937</v>
      </c>
      <c r="BV121" s="622">
        <f t="shared" si="422"/>
        <v>31068</v>
      </c>
      <c r="BW121" s="622">
        <f t="shared" si="422"/>
        <v>33915</v>
      </c>
      <c r="BX121" s="622">
        <f t="shared" si="422"/>
        <v>30060</v>
      </c>
      <c r="BY121" s="16"/>
      <c r="BZ121" s="622">
        <f t="shared" si="423"/>
        <v>0</v>
      </c>
      <c r="CA121" s="622">
        <f t="shared" si="423"/>
        <v>0</v>
      </c>
      <c r="CB121" s="622">
        <f t="shared" si="423"/>
        <v>1584</v>
      </c>
      <c r="CC121" s="622">
        <f t="shared" si="423"/>
        <v>18781</v>
      </c>
      <c r="CD121" s="622">
        <f t="shared" si="423"/>
        <v>30531</v>
      </c>
      <c r="CE121" s="622">
        <f t="shared" si="423"/>
        <v>32490</v>
      </c>
      <c r="CF121" s="622">
        <f t="shared" si="423"/>
        <v>31965</v>
      </c>
      <c r="CG121" s="622">
        <f t="shared" si="423"/>
        <v>15030</v>
      </c>
      <c r="CH121" s="120">
        <f t="shared" si="399"/>
        <v>0</v>
      </c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</row>
    <row r="122" spans="1:118" ht="15" outlineLevel="1">
      <c r="A122" s="572" t="s">
        <v>154</v>
      </c>
      <c r="B122" s="9">
        <f>'4a 1718 CS PC'!AI26</f>
        <v>1.8700000000000001E-2</v>
      </c>
      <c r="C122" s="9">
        <f>'4a 1718 CS PC'!AP26</f>
        <v>1.1099999999999999E-2</v>
      </c>
      <c r="D122" s="9">
        <f>'4b 1819 CS PC'!AJ26</f>
        <v>1.8499999999999999E-2</v>
      </c>
      <c r="E122" s="9">
        <f>'4b 1819 CS PC'!AT26</f>
        <v>1.0999999999999999E-2</v>
      </c>
      <c r="F122" s="9">
        <f>'4c 1920 CS PC'!AI26</f>
        <v>1.84E-2</v>
      </c>
      <c r="G122" s="9">
        <f>'4c 1920 CS PC'!AS26</f>
        <v>1.0999999999999999E-2</v>
      </c>
      <c r="H122" s="9">
        <f>'4d 2021 CS PC'!AI26</f>
        <v>1.8200000000000001E-2</v>
      </c>
      <c r="I122" s="9">
        <f>'4d 2021 CS PC'!AS26</f>
        <v>1.0799999999999999E-2</v>
      </c>
      <c r="J122" s="9">
        <f>'4e 2122 CS PC'!W26</f>
        <v>1.8100000000000002E-2</v>
      </c>
      <c r="K122" s="9">
        <f>'4e 2122 CS PC'!AB26</f>
        <v>1.0699999999999999E-2</v>
      </c>
      <c r="L122" s="9"/>
      <c r="M122" s="571">
        <f t="shared" si="421"/>
        <v>0</v>
      </c>
      <c r="N122" s="571">
        <f t="shared" si="400"/>
        <v>0</v>
      </c>
      <c r="O122" s="571">
        <f t="shared" si="401"/>
        <v>0</v>
      </c>
      <c r="P122" s="571">
        <f t="shared" si="414"/>
        <v>0</v>
      </c>
      <c r="Q122" s="571">
        <f t="shared" si="388"/>
        <v>0</v>
      </c>
      <c r="R122" s="571">
        <f t="shared" si="388"/>
        <v>0</v>
      </c>
      <c r="S122" s="571">
        <f t="shared" si="389"/>
        <v>0</v>
      </c>
      <c r="T122" s="571">
        <f t="shared" si="389"/>
        <v>0</v>
      </c>
      <c r="U122" s="571">
        <f t="shared" si="418"/>
        <v>0</v>
      </c>
      <c r="V122" s="571">
        <f t="shared" si="391"/>
        <v>5830</v>
      </c>
      <c r="W122" s="571">
        <f t="shared" si="391"/>
        <v>12065</v>
      </c>
      <c r="X122" s="594">
        <f>ROUNDDOWN(((X$98)*$F122),0)</f>
        <v>24064</v>
      </c>
      <c r="Y122" s="571">
        <f t="shared" si="424"/>
        <v>14377</v>
      </c>
      <c r="Z122" s="571">
        <f t="shared" si="424"/>
        <v>0</v>
      </c>
      <c r="AA122" s="571">
        <f t="shared" si="424"/>
        <v>19610</v>
      </c>
      <c r="AB122" s="571">
        <f t="shared" si="411"/>
        <v>21294</v>
      </c>
      <c r="AC122" s="571">
        <f t="shared" si="411"/>
        <v>35480</v>
      </c>
      <c r="AD122" s="571">
        <f t="shared" si="403"/>
        <v>9579</v>
      </c>
      <c r="AE122" s="571">
        <f t="shared" si="403"/>
        <v>9579</v>
      </c>
      <c r="AF122" s="571">
        <f t="shared" si="403"/>
        <v>9579</v>
      </c>
      <c r="AG122" s="571">
        <f t="shared" si="403"/>
        <v>9579</v>
      </c>
      <c r="AH122" s="571">
        <f t="shared" si="403"/>
        <v>9579</v>
      </c>
      <c r="AI122" s="571">
        <f t="shared" si="403"/>
        <v>9579</v>
      </c>
      <c r="AJ122" s="571">
        <f t="shared" si="404"/>
        <v>9538</v>
      </c>
      <c r="AK122" s="571">
        <f t="shared" si="419"/>
        <v>9538</v>
      </c>
      <c r="AL122" s="571">
        <f t="shared" si="419"/>
        <v>9538</v>
      </c>
      <c r="AM122" s="571">
        <f t="shared" si="419"/>
        <v>9538</v>
      </c>
      <c r="AN122" s="571">
        <f t="shared" si="419"/>
        <v>9538</v>
      </c>
      <c r="AO122" s="571">
        <f t="shared" si="419"/>
        <v>9538</v>
      </c>
      <c r="AP122" s="571">
        <f t="shared" si="419"/>
        <v>10440</v>
      </c>
      <c r="AQ122" s="571">
        <f t="shared" si="419"/>
        <v>10440</v>
      </c>
      <c r="AR122" s="571">
        <f t="shared" si="419"/>
        <v>10440</v>
      </c>
      <c r="AS122" s="571">
        <f t="shared" si="419"/>
        <v>10440</v>
      </c>
      <c r="AT122" s="571">
        <f t="shared" si="419"/>
        <v>10440</v>
      </c>
      <c r="AU122" s="571">
        <f t="shared" si="419"/>
        <v>10440</v>
      </c>
      <c r="AV122" s="571">
        <f t="shared" si="419"/>
        <v>10440</v>
      </c>
      <c r="AW122" s="571">
        <f t="shared" si="419"/>
        <v>10440</v>
      </c>
      <c r="AX122" s="571">
        <f t="shared" si="419"/>
        <v>10440</v>
      </c>
      <c r="AY122" s="571">
        <f t="shared" si="419"/>
        <v>10385</v>
      </c>
      <c r="AZ122" s="571">
        <f t="shared" si="419"/>
        <v>10385</v>
      </c>
      <c r="BA122" s="571">
        <f t="shared" si="419"/>
        <v>10385</v>
      </c>
      <c r="BB122" s="571">
        <f t="shared" si="419"/>
        <v>9242</v>
      </c>
      <c r="BC122" s="571">
        <f t="shared" si="419"/>
        <v>9242</v>
      </c>
      <c r="BD122" s="571">
        <f t="shared" si="419"/>
        <v>9242</v>
      </c>
      <c r="BE122" s="571">
        <f t="shared" si="419"/>
        <v>9242</v>
      </c>
      <c r="BF122" s="571">
        <f t="shared" si="419"/>
        <v>9242</v>
      </c>
      <c r="BG122" s="571">
        <f t="shared" si="419"/>
        <v>9242</v>
      </c>
      <c r="BH122" s="571">
        <f t="shared" si="419"/>
        <v>9242</v>
      </c>
      <c r="BI122" s="571">
        <f t="shared" si="419"/>
        <v>9242</v>
      </c>
      <c r="BJ122" s="571">
        <f t="shared" si="419"/>
        <v>9242</v>
      </c>
      <c r="BK122" s="571">
        <f t="shared" si="419"/>
        <v>9242</v>
      </c>
      <c r="BL122" s="571">
        <f t="shared" si="419"/>
        <v>9242</v>
      </c>
      <c r="BM122" s="571">
        <f t="shared" si="419"/>
        <v>9242</v>
      </c>
      <c r="BN122" s="571"/>
      <c r="BO122" s="571">
        <f t="shared" si="383"/>
        <v>483441</v>
      </c>
      <c r="BP122" s="7"/>
      <c r="BQ122" s="7">
        <f t="shared" si="405"/>
        <v>0</v>
      </c>
      <c r="BR122" s="622">
        <f t="shared" si="422"/>
        <v>0</v>
      </c>
      <c r="BS122" s="622">
        <f t="shared" si="422"/>
        <v>0</v>
      </c>
      <c r="BT122" s="622">
        <f t="shared" si="422"/>
        <v>41959</v>
      </c>
      <c r="BU122" s="622">
        <f t="shared" si="422"/>
        <v>90761</v>
      </c>
      <c r="BV122" s="622">
        <f t="shared" si="422"/>
        <v>114702</v>
      </c>
      <c r="BW122" s="622">
        <f t="shared" si="422"/>
        <v>125115</v>
      </c>
      <c r="BX122" s="622">
        <f t="shared" si="422"/>
        <v>110904</v>
      </c>
      <c r="BY122" s="16"/>
      <c r="BZ122" s="622">
        <f t="shared" si="423"/>
        <v>0</v>
      </c>
      <c r="CA122" s="622">
        <f t="shared" si="423"/>
        <v>0</v>
      </c>
      <c r="CB122" s="622">
        <f t="shared" si="423"/>
        <v>5830</v>
      </c>
      <c r="CC122" s="622">
        <f t="shared" si="423"/>
        <v>70116</v>
      </c>
      <c r="CD122" s="622">
        <f t="shared" si="423"/>
        <v>114248</v>
      </c>
      <c r="CE122" s="622">
        <f t="shared" si="423"/>
        <v>119868</v>
      </c>
      <c r="CF122" s="622">
        <f t="shared" si="423"/>
        <v>117927</v>
      </c>
      <c r="CG122" s="622">
        <f t="shared" si="423"/>
        <v>55452</v>
      </c>
      <c r="CH122" s="120">
        <f t="shared" si="399"/>
        <v>0</v>
      </c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</row>
    <row r="123" spans="1:118" ht="15" outlineLevel="1">
      <c r="A123" s="572" t="s">
        <v>155</v>
      </c>
      <c r="B123" s="9">
        <f>'4a 1718 CS PC'!AI27</f>
        <v>4.0000000000000002E-4</v>
      </c>
      <c r="C123" s="9">
        <f>'4a 1718 CS PC'!AP27</f>
        <v>2.0000000000000001E-4</v>
      </c>
      <c r="D123" s="9">
        <f>'4b 1819 CS PC'!AJ27</f>
        <v>4.0000000000000002E-4</v>
      </c>
      <c r="E123" s="9">
        <f>'4b 1819 CS PC'!AT27</f>
        <v>2.9999999999999997E-4</v>
      </c>
      <c r="F123" s="9">
        <f>'4c 1920 CS PC'!AI27</f>
        <v>5.0000000000000001E-4</v>
      </c>
      <c r="G123" s="9">
        <f>'4c 1920 CS PC'!AS27</f>
        <v>2.9999999999999997E-4</v>
      </c>
      <c r="H123" s="9">
        <f>'4d 2021 CS PC'!AI27</f>
        <v>5.0000000000000001E-4</v>
      </c>
      <c r="I123" s="9">
        <f>'4d 2021 CS PC'!AS27</f>
        <v>2.9999999999999997E-4</v>
      </c>
      <c r="J123" s="9">
        <f>'4e 2122 CS PC'!W27</f>
        <v>5.0000000000000001E-4</v>
      </c>
      <c r="K123" s="9">
        <f>'4e 2122 CS PC'!AB27</f>
        <v>2.9999999999999997E-4</v>
      </c>
      <c r="L123" s="9"/>
      <c r="M123" s="571">
        <f t="shared" si="421"/>
        <v>0</v>
      </c>
      <c r="N123" s="571">
        <f t="shared" si="400"/>
        <v>0</v>
      </c>
      <c r="O123" s="571">
        <f t="shared" si="401"/>
        <v>0</v>
      </c>
      <c r="P123" s="571">
        <f t="shared" si="414"/>
        <v>0</v>
      </c>
      <c r="Q123" s="571">
        <f t="shared" si="388"/>
        <v>0</v>
      </c>
      <c r="R123" s="571">
        <f t="shared" si="388"/>
        <v>0</v>
      </c>
      <c r="S123" s="571">
        <f t="shared" si="389"/>
        <v>0</v>
      </c>
      <c r="T123" s="571">
        <f t="shared" si="389"/>
        <v>0</v>
      </c>
      <c r="U123" s="571">
        <f t="shared" si="418"/>
        <v>0</v>
      </c>
      <c r="V123" s="571">
        <f t="shared" si="391"/>
        <v>158</v>
      </c>
      <c r="W123" s="571">
        <f t="shared" si="391"/>
        <v>328</v>
      </c>
      <c r="X123" s="571">
        <f t="shared" si="391"/>
        <v>654</v>
      </c>
      <c r="Y123" s="571">
        <f t="shared" si="424"/>
        <v>395</v>
      </c>
      <c r="Z123" s="571">
        <f t="shared" si="424"/>
        <v>0</v>
      </c>
      <c r="AA123" s="571">
        <f t="shared" si="424"/>
        <v>539</v>
      </c>
      <c r="AB123" s="571">
        <f t="shared" si="411"/>
        <v>585</v>
      </c>
      <c r="AC123" s="571">
        <f t="shared" si="411"/>
        <v>975</v>
      </c>
      <c r="AD123" s="571">
        <f t="shared" si="403"/>
        <v>265</v>
      </c>
      <c r="AE123" s="571">
        <f t="shared" si="403"/>
        <v>265</v>
      </c>
      <c r="AF123" s="571">
        <f t="shared" si="403"/>
        <v>265</v>
      </c>
      <c r="AG123" s="571">
        <f t="shared" si="403"/>
        <v>265</v>
      </c>
      <c r="AH123" s="571">
        <f t="shared" si="403"/>
        <v>265</v>
      </c>
      <c r="AI123" s="571">
        <f t="shared" si="403"/>
        <v>265</v>
      </c>
      <c r="AJ123" s="571">
        <f t="shared" si="404"/>
        <v>267</v>
      </c>
      <c r="AK123" s="571">
        <f t="shared" si="419"/>
        <v>267</v>
      </c>
      <c r="AL123" s="571">
        <f t="shared" si="419"/>
        <v>267</v>
      </c>
      <c r="AM123" s="571">
        <f t="shared" si="419"/>
        <v>267</v>
      </c>
      <c r="AN123" s="571">
        <f t="shared" si="419"/>
        <v>267</v>
      </c>
      <c r="AO123" s="571">
        <f t="shared" si="419"/>
        <v>267</v>
      </c>
      <c r="AP123" s="571">
        <f t="shared" si="419"/>
        <v>293</v>
      </c>
      <c r="AQ123" s="571">
        <f t="shared" si="419"/>
        <v>293</v>
      </c>
      <c r="AR123" s="571">
        <f t="shared" si="419"/>
        <v>293</v>
      </c>
      <c r="AS123" s="571">
        <f t="shared" si="419"/>
        <v>293</v>
      </c>
      <c r="AT123" s="571">
        <f t="shared" si="419"/>
        <v>293</v>
      </c>
      <c r="AU123" s="571">
        <f t="shared" si="419"/>
        <v>293</v>
      </c>
      <c r="AV123" s="571">
        <f t="shared" si="419"/>
        <v>293</v>
      </c>
      <c r="AW123" s="571">
        <f t="shared" si="419"/>
        <v>293</v>
      </c>
      <c r="AX123" s="571">
        <f t="shared" si="419"/>
        <v>293</v>
      </c>
      <c r="AY123" s="571">
        <f t="shared" si="419"/>
        <v>291</v>
      </c>
      <c r="AZ123" s="571">
        <f t="shared" si="419"/>
        <v>291</v>
      </c>
      <c r="BA123" s="571">
        <f t="shared" si="419"/>
        <v>291</v>
      </c>
      <c r="BB123" s="571">
        <f t="shared" si="419"/>
        <v>259</v>
      </c>
      <c r="BC123" s="571">
        <f t="shared" si="419"/>
        <v>259</v>
      </c>
      <c r="BD123" s="571">
        <f t="shared" si="419"/>
        <v>259</v>
      </c>
      <c r="BE123" s="571">
        <f t="shared" si="419"/>
        <v>259</v>
      </c>
      <c r="BF123" s="571">
        <f t="shared" si="419"/>
        <v>259</v>
      </c>
      <c r="BG123" s="571">
        <f t="shared" si="419"/>
        <v>259</v>
      </c>
      <c r="BH123" s="571">
        <f t="shared" si="419"/>
        <v>259</v>
      </c>
      <c r="BI123" s="571">
        <f t="shared" si="419"/>
        <v>259</v>
      </c>
      <c r="BJ123" s="571">
        <f t="shared" si="419"/>
        <v>259</v>
      </c>
      <c r="BK123" s="571">
        <f t="shared" si="419"/>
        <v>259</v>
      </c>
      <c r="BL123" s="571">
        <f t="shared" si="419"/>
        <v>259</v>
      </c>
      <c r="BM123" s="571">
        <f t="shared" si="419"/>
        <v>259</v>
      </c>
      <c r="BN123" s="571"/>
      <c r="BO123" s="571">
        <f t="shared" si="383"/>
        <v>13444</v>
      </c>
      <c r="BP123" s="7"/>
      <c r="BQ123" s="7">
        <f t="shared" si="405"/>
        <v>0</v>
      </c>
      <c r="BR123" s="622">
        <f t="shared" si="422"/>
        <v>0</v>
      </c>
      <c r="BS123" s="622">
        <f t="shared" si="422"/>
        <v>0</v>
      </c>
      <c r="BT123" s="622">
        <f t="shared" si="422"/>
        <v>1140</v>
      </c>
      <c r="BU123" s="622">
        <f t="shared" si="422"/>
        <v>2494</v>
      </c>
      <c r="BV123" s="622">
        <f t="shared" si="422"/>
        <v>3192</v>
      </c>
      <c r="BW123" s="622">
        <f t="shared" si="422"/>
        <v>3510</v>
      </c>
      <c r="BX123" s="622">
        <f t="shared" si="422"/>
        <v>3108</v>
      </c>
      <c r="BY123" s="16"/>
      <c r="BZ123" s="622">
        <f t="shared" si="423"/>
        <v>0</v>
      </c>
      <c r="CA123" s="622">
        <f t="shared" si="423"/>
        <v>0</v>
      </c>
      <c r="CB123" s="622">
        <f t="shared" si="423"/>
        <v>158</v>
      </c>
      <c r="CC123" s="622">
        <f t="shared" si="423"/>
        <v>1916</v>
      </c>
      <c r="CD123" s="622">
        <f t="shared" si="423"/>
        <v>3150</v>
      </c>
      <c r="CE123" s="622">
        <f t="shared" si="423"/>
        <v>3360</v>
      </c>
      <c r="CF123" s="622">
        <f t="shared" si="423"/>
        <v>3306</v>
      </c>
      <c r="CG123" s="622">
        <f t="shared" si="423"/>
        <v>1554</v>
      </c>
      <c r="CH123" s="120">
        <f t="shared" si="399"/>
        <v>0</v>
      </c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</row>
    <row r="124" spans="1:118" ht="15" outlineLevel="1">
      <c r="A124" s="572" t="s">
        <v>156</v>
      </c>
      <c r="B124" s="9">
        <f>'4a 1718 CS PC'!AI28</f>
        <v>4.0000000000000002E-4</v>
      </c>
      <c r="C124" s="9">
        <f>'4a 1718 CS PC'!AP28</f>
        <v>2.9999999999999997E-4</v>
      </c>
      <c r="D124" s="9">
        <f>'4b 1819 CS PC'!AJ28</f>
        <v>4.0000000000000002E-4</v>
      </c>
      <c r="E124" s="9">
        <f>'4b 1819 CS PC'!AT28</f>
        <v>2.0000000000000001E-4</v>
      </c>
      <c r="F124" s="9">
        <f>'4c 1920 CS PC'!AI28</f>
        <v>4.0000000000000002E-4</v>
      </c>
      <c r="G124" s="9">
        <f>'4c 1920 CS PC'!AS28</f>
        <v>2.0000000000000001E-4</v>
      </c>
      <c r="H124" s="9">
        <f>'4d 2021 CS PC'!AI28</f>
        <v>4.0000000000000002E-4</v>
      </c>
      <c r="I124" s="9">
        <f>'4d 2021 CS PC'!AS28</f>
        <v>2.0000000000000001E-4</v>
      </c>
      <c r="J124" s="9">
        <f>'4e 2122 CS PC'!W28</f>
        <v>4.0000000000000002E-4</v>
      </c>
      <c r="K124" s="9">
        <f>'4e 2122 CS PC'!AB28</f>
        <v>2.0000000000000001E-4</v>
      </c>
      <c r="L124" s="9"/>
      <c r="M124" s="571">
        <f t="shared" si="421"/>
        <v>0</v>
      </c>
      <c r="N124" s="571">
        <f t="shared" si="400"/>
        <v>0</v>
      </c>
      <c r="O124" s="571">
        <f t="shared" si="401"/>
        <v>0</v>
      </c>
      <c r="P124" s="571">
        <f t="shared" si="414"/>
        <v>0</v>
      </c>
      <c r="Q124" s="571">
        <f t="shared" si="388"/>
        <v>0</v>
      </c>
      <c r="R124" s="571">
        <f t="shared" si="388"/>
        <v>0</v>
      </c>
      <c r="S124" s="571">
        <f t="shared" si="389"/>
        <v>0</v>
      </c>
      <c r="T124" s="571">
        <f t="shared" si="389"/>
        <v>0</v>
      </c>
      <c r="U124" s="571">
        <f t="shared" si="418"/>
        <v>0</v>
      </c>
      <c r="V124" s="571">
        <f t="shared" si="391"/>
        <v>127</v>
      </c>
      <c r="W124" s="571">
        <f t="shared" si="391"/>
        <v>262</v>
      </c>
      <c r="X124" s="571">
        <f t="shared" si="391"/>
        <v>523</v>
      </c>
      <c r="Y124" s="571">
        <f t="shared" si="424"/>
        <v>316</v>
      </c>
      <c r="Z124" s="571">
        <f t="shared" si="424"/>
        <v>0</v>
      </c>
      <c r="AA124" s="571">
        <f t="shared" si="424"/>
        <v>431</v>
      </c>
      <c r="AB124" s="571">
        <f t="shared" si="411"/>
        <v>468</v>
      </c>
      <c r="AC124" s="571">
        <f t="shared" si="411"/>
        <v>780</v>
      </c>
      <c r="AD124" s="571">
        <f t="shared" si="403"/>
        <v>212</v>
      </c>
      <c r="AE124" s="571">
        <f t="shared" si="403"/>
        <v>212</v>
      </c>
      <c r="AF124" s="571">
        <f t="shared" si="403"/>
        <v>212</v>
      </c>
      <c r="AG124" s="571">
        <f t="shared" si="403"/>
        <v>212</v>
      </c>
      <c r="AH124" s="571">
        <f t="shared" si="403"/>
        <v>212</v>
      </c>
      <c r="AI124" s="571">
        <f t="shared" si="403"/>
        <v>212</v>
      </c>
      <c r="AJ124" s="571">
        <f t="shared" si="404"/>
        <v>178</v>
      </c>
      <c r="AK124" s="571">
        <f t="shared" si="419"/>
        <v>178</v>
      </c>
      <c r="AL124" s="571">
        <f t="shared" si="419"/>
        <v>178</v>
      </c>
      <c r="AM124" s="571">
        <f t="shared" si="419"/>
        <v>178</v>
      </c>
      <c r="AN124" s="571">
        <f t="shared" si="419"/>
        <v>178</v>
      </c>
      <c r="AO124" s="571">
        <f t="shared" si="419"/>
        <v>178</v>
      </c>
      <c r="AP124" s="571">
        <f t="shared" si="419"/>
        <v>195</v>
      </c>
      <c r="AQ124" s="571">
        <f t="shared" si="419"/>
        <v>195</v>
      </c>
      <c r="AR124" s="571">
        <f t="shared" si="419"/>
        <v>195</v>
      </c>
      <c r="AS124" s="571">
        <f t="shared" si="419"/>
        <v>195</v>
      </c>
      <c r="AT124" s="571">
        <f t="shared" si="419"/>
        <v>195</v>
      </c>
      <c r="AU124" s="571">
        <f t="shared" si="419"/>
        <v>195</v>
      </c>
      <c r="AV124" s="571">
        <f t="shared" si="419"/>
        <v>195</v>
      </c>
      <c r="AW124" s="571">
        <f t="shared" si="419"/>
        <v>195</v>
      </c>
      <c r="AX124" s="571">
        <f t="shared" si="419"/>
        <v>195</v>
      </c>
      <c r="AY124" s="571">
        <f t="shared" si="419"/>
        <v>194</v>
      </c>
      <c r="AZ124" s="571">
        <f t="shared" si="419"/>
        <v>194</v>
      </c>
      <c r="BA124" s="571">
        <f t="shared" si="419"/>
        <v>194</v>
      </c>
      <c r="BB124" s="571">
        <f t="shared" si="419"/>
        <v>173</v>
      </c>
      <c r="BC124" s="571">
        <f t="shared" si="419"/>
        <v>173</v>
      </c>
      <c r="BD124" s="571">
        <f t="shared" si="419"/>
        <v>173</v>
      </c>
      <c r="BE124" s="571">
        <f t="shared" si="419"/>
        <v>173</v>
      </c>
      <c r="BF124" s="571">
        <f t="shared" si="419"/>
        <v>173</v>
      </c>
      <c r="BG124" s="571">
        <f t="shared" si="419"/>
        <v>173</v>
      </c>
      <c r="BH124" s="571">
        <f t="shared" si="419"/>
        <v>173</v>
      </c>
      <c r="BI124" s="571">
        <f t="shared" si="419"/>
        <v>173</v>
      </c>
      <c r="BJ124" s="571">
        <f t="shared" si="419"/>
        <v>173</v>
      </c>
      <c r="BK124" s="571">
        <f t="shared" si="419"/>
        <v>173</v>
      </c>
      <c r="BL124" s="571">
        <f t="shared" si="419"/>
        <v>173</v>
      </c>
      <c r="BM124" s="571">
        <f t="shared" si="419"/>
        <v>173</v>
      </c>
      <c r="BN124" s="571"/>
      <c r="BO124" s="571">
        <f t="shared" si="383"/>
        <v>9660</v>
      </c>
      <c r="BP124" s="7"/>
      <c r="BQ124" s="7">
        <f t="shared" si="405"/>
        <v>0</v>
      </c>
      <c r="BR124" s="622">
        <f t="shared" si="422"/>
        <v>0</v>
      </c>
      <c r="BS124" s="622">
        <f t="shared" si="422"/>
        <v>0</v>
      </c>
      <c r="BT124" s="622">
        <f t="shared" si="422"/>
        <v>912</v>
      </c>
      <c r="BU124" s="622">
        <f t="shared" si="422"/>
        <v>1995</v>
      </c>
      <c r="BV124" s="622">
        <f t="shared" si="422"/>
        <v>2340</v>
      </c>
      <c r="BW124" s="622">
        <f t="shared" si="422"/>
        <v>2337</v>
      </c>
      <c r="BX124" s="622">
        <f t="shared" si="422"/>
        <v>2076</v>
      </c>
      <c r="BY124" s="16"/>
      <c r="BZ124" s="622">
        <f t="shared" si="423"/>
        <v>0</v>
      </c>
      <c r="CA124" s="622">
        <f t="shared" si="423"/>
        <v>0</v>
      </c>
      <c r="CB124" s="622">
        <f t="shared" si="423"/>
        <v>127</v>
      </c>
      <c r="CC124" s="622">
        <f t="shared" si="423"/>
        <v>1532</v>
      </c>
      <c r="CD124" s="622">
        <f t="shared" si="423"/>
        <v>2520</v>
      </c>
      <c r="CE124" s="622">
        <f t="shared" si="423"/>
        <v>2238</v>
      </c>
      <c r="CF124" s="622">
        <f t="shared" si="423"/>
        <v>2205</v>
      </c>
      <c r="CG124" s="622">
        <f t="shared" si="423"/>
        <v>1038</v>
      </c>
      <c r="CH124" s="120">
        <f t="shared" si="399"/>
        <v>0</v>
      </c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</row>
    <row r="125" spans="1:118" ht="15" outlineLevel="1">
      <c r="A125" s="572" t="s">
        <v>157</v>
      </c>
      <c r="B125" s="9">
        <f>'4a 1718 CS PC'!AI29</f>
        <v>2.35E-2</v>
      </c>
      <c r="C125" s="9">
        <f>'4a 1718 CS PC'!AP29</f>
        <v>1.3899999999999999E-2</v>
      </c>
      <c r="D125" s="9">
        <f>'4b 1819 CS PC'!AJ29</f>
        <v>2.1999999999999999E-2</v>
      </c>
      <c r="E125" s="9">
        <f>'4b 1819 CS PC'!AT29</f>
        <v>1.32E-2</v>
      </c>
      <c r="F125" s="9">
        <f>'4c 1920 CS PC'!AI29</f>
        <v>2.1600000000000001E-2</v>
      </c>
      <c r="G125" s="9">
        <f>'4c 1920 CS PC'!AS29</f>
        <v>1.2999999999999999E-2</v>
      </c>
      <c r="H125" s="9">
        <f>'4d 2021 CS PC'!AI29</f>
        <v>2.1700000000000001E-2</v>
      </c>
      <c r="I125" s="9">
        <f>'4d 2021 CS PC'!AS29</f>
        <v>1.29E-2</v>
      </c>
      <c r="J125" s="9">
        <f>'4e 2122 CS PC'!W29</f>
        <v>2.2200000000000001E-2</v>
      </c>
      <c r="K125" s="9">
        <f>'4e 2122 CS PC'!AB29</f>
        <v>1.3100000000000001E-2</v>
      </c>
      <c r="L125" s="9"/>
      <c r="M125" s="571">
        <f t="shared" si="421"/>
        <v>0</v>
      </c>
      <c r="N125" s="571">
        <f t="shared" si="400"/>
        <v>0</v>
      </c>
      <c r="O125" s="571">
        <f t="shared" si="401"/>
        <v>0</v>
      </c>
      <c r="P125" s="571">
        <f t="shared" si="414"/>
        <v>0</v>
      </c>
      <c r="Q125" s="571">
        <f t="shared" si="388"/>
        <v>0</v>
      </c>
      <c r="R125" s="571">
        <f t="shared" si="388"/>
        <v>0</v>
      </c>
      <c r="S125" s="571">
        <f t="shared" si="389"/>
        <v>0</v>
      </c>
      <c r="T125" s="571">
        <f t="shared" si="389"/>
        <v>0</v>
      </c>
      <c r="U125" s="571">
        <f t="shared" si="418"/>
        <v>0</v>
      </c>
      <c r="V125" s="571">
        <f t="shared" si="391"/>
        <v>6844</v>
      </c>
      <c r="W125" s="571">
        <f t="shared" si="391"/>
        <v>14163</v>
      </c>
      <c r="X125" s="571">
        <f t="shared" si="391"/>
        <v>28249</v>
      </c>
      <c r="Y125" s="571">
        <f t="shared" si="424"/>
        <v>17142</v>
      </c>
      <c r="Z125" s="571">
        <f t="shared" si="424"/>
        <v>0</v>
      </c>
      <c r="AA125" s="571">
        <f t="shared" si="424"/>
        <v>23381</v>
      </c>
      <c r="AB125" s="571">
        <f t="shared" si="411"/>
        <v>25390</v>
      </c>
      <c r="AC125" s="594">
        <f>ROUNDDOWN(((AC$98)*$H125),0)</f>
        <v>42303</v>
      </c>
      <c r="AD125" s="571">
        <f t="shared" si="403"/>
        <v>11749</v>
      </c>
      <c r="AE125" s="571">
        <f t="shared" si="403"/>
        <v>11749</v>
      </c>
      <c r="AF125" s="571">
        <f t="shared" si="403"/>
        <v>11749</v>
      </c>
      <c r="AG125" s="571">
        <f t="shared" si="403"/>
        <v>11749</v>
      </c>
      <c r="AH125" s="571">
        <f t="shared" si="403"/>
        <v>11749</v>
      </c>
      <c r="AI125" s="571">
        <f t="shared" si="403"/>
        <v>11749</v>
      </c>
      <c r="AJ125" s="571">
        <f t="shared" si="404"/>
        <v>11678</v>
      </c>
      <c r="AK125" s="571">
        <f t="shared" si="419"/>
        <v>11678</v>
      </c>
      <c r="AL125" s="571">
        <f t="shared" si="419"/>
        <v>11678</v>
      </c>
      <c r="AM125" s="571">
        <f t="shared" si="419"/>
        <v>11678</v>
      </c>
      <c r="AN125" s="571">
        <f t="shared" si="419"/>
        <v>11678</v>
      </c>
      <c r="AO125" s="571">
        <f t="shared" si="419"/>
        <v>11678</v>
      </c>
      <c r="AP125" s="571">
        <f t="shared" si="419"/>
        <v>12782</v>
      </c>
      <c r="AQ125" s="571">
        <f t="shared" si="419"/>
        <v>12782</v>
      </c>
      <c r="AR125" s="571">
        <f t="shared" si="419"/>
        <v>12782</v>
      </c>
      <c r="AS125" s="571">
        <f t="shared" si="419"/>
        <v>12782</v>
      </c>
      <c r="AT125" s="571">
        <f t="shared" si="419"/>
        <v>12782</v>
      </c>
      <c r="AU125" s="571">
        <f t="shared" si="419"/>
        <v>12782</v>
      </c>
      <c r="AV125" s="571">
        <f t="shared" si="419"/>
        <v>12782</v>
      </c>
      <c r="AW125" s="571">
        <f t="shared" si="419"/>
        <v>12782</v>
      </c>
      <c r="AX125" s="571">
        <f t="shared" si="419"/>
        <v>12782</v>
      </c>
      <c r="AY125" s="571">
        <f t="shared" si="419"/>
        <v>12714</v>
      </c>
      <c r="AZ125" s="571">
        <f t="shared" si="419"/>
        <v>12714</v>
      </c>
      <c r="BA125" s="571">
        <f t="shared" si="419"/>
        <v>12714</v>
      </c>
      <c r="BB125" s="571">
        <f t="shared" si="419"/>
        <v>11315</v>
      </c>
      <c r="BC125" s="571">
        <f t="shared" si="419"/>
        <v>11315</v>
      </c>
      <c r="BD125" s="571">
        <f t="shared" si="419"/>
        <v>11315</v>
      </c>
      <c r="BE125" s="571">
        <f t="shared" si="419"/>
        <v>11315</v>
      </c>
      <c r="BF125" s="571">
        <f t="shared" si="419"/>
        <v>11315</v>
      </c>
      <c r="BG125" s="571">
        <f t="shared" si="419"/>
        <v>11315</v>
      </c>
      <c r="BH125" s="571">
        <f t="shared" si="419"/>
        <v>11315</v>
      </c>
      <c r="BI125" s="571">
        <f t="shared" si="419"/>
        <v>11315</v>
      </c>
      <c r="BJ125" s="571">
        <f t="shared" si="419"/>
        <v>11315</v>
      </c>
      <c r="BK125" s="571">
        <f t="shared" ref="AK125:BM134" si="425">ROUND(((BK$98)*$K125),0)</f>
        <v>11315</v>
      </c>
      <c r="BL125" s="571">
        <f t="shared" si="425"/>
        <v>11315</v>
      </c>
      <c r="BM125" s="571">
        <f t="shared" si="425"/>
        <v>11315</v>
      </c>
      <c r="BN125" s="571"/>
      <c r="BO125" s="571">
        <f t="shared" si="383"/>
        <v>586994</v>
      </c>
      <c r="BP125" s="7"/>
      <c r="BQ125" s="7">
        <f t="shared" si="405"/>
        <v>0</v>
      </c>
      <c r="BR125" s="622">
        <f t="shared" si="422"/>
        <v>0</v>
      </c>
      <c r="BS125" s="622">
        <f t="shared" si="422"/>
        <v>0</v>
      </c>
      <c r="BT125" s="622">
        <f t="shared" si="422"/>
        <v>49256</v>
      </c>
      <c r="BU125" s="622">
        <f t="shared" si="422"/>
        <v>108216</v>
      </c>
      <c r="BV125" s="622">
        <f t="shared" si="422"/>
        <v>140562</v>
      </c>
      <c r="BW125" s="622">
        <f t="shared" si="422"/>
        <v>153180</v>
      </c>
      <c r="BX125" s="622">
        <f t="shared" si="422"/>
        <v>135780</v>
      </c>
      <c r="BY125" s="16"/>
      <c r="BZ125" s="622">
        <f t="shared" si="423"/>
        <v>0</v>
      </c>
      <c r="CA125" s="622">
        <f t="shared" si="423"/>
        <v>0</v>
      </c>
      <c r="CB125" s="622">
        <f t="shared" si="423"/>
        <v>6844</v>
      </c>
      <c r="CC125" s="622">
        <f t="shared" si="423"/>
        <v>82935</v>
      </c>
      <c r="CD125" s="622">
        <f t="shared" si="423"/>
        <v>138187</v>
      </c>
      <c r="CE125" s="622">
        <f t="shared" si="423"/>
        <v>146760</v>
      </c>
      <c r="CF125" s="622">
        <f t="shared" si="423"/>
        <v>144378</v>
      </c>
      <c r="CG125" s="622">
        <f t="shared" si="423"/>
        <v>67890</v>
      </c>
      <c r="CH125" s="120">
        <f t="shared" si="399"/>
        <v>0</v>
      </c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</row>
    <row r="126" spans="1:118" ht="15" outlineLevel="1">
      <c r="A126" s="572" t="s">
        <v>158</v>
      </c>
      <c r="B126" s="9">
        <f>'4a 1718 CS PC'!AI30</f>
        <v>3.8E-3</v>
      </c>
      <c r="C126" s="9">
        <f>'4a 1718 CS PC'!AP30</f>
        <v>2.2000000000000001E-3</v>
      </c>
      <c r="D126" s="9">
        <f>'4b 1819 CS PC'!AJ30</f>
        <v>3.5000000000000001E-3</v>
      </c>
      <c r="E126" s="9">
        <f>'4b 1819 CS PC'!AT30</f>
        <v>2.0999999999999999E-3</v>
      </c>
      <c r="F126" s="9">
        <f>'4c 1920 CS PC'!AI30</f>
        <v>3.5999999999999999E-3</v>
      </c>
      <c r="G126" s="9">
        <f>'4c 1920 CS PC'!AS30</f>
        <v>2.2000000000000001E-3</v>
      </c>
      <c r="H126" s="9">
        <f>'4d 2021 CS PC'!AI30</f>
        <v>3.8E-3</v>
      </c>
      <c r="I126" s="9">
        <f>'4d 2021 CS PC'!AS30</f>
        <v>2.2000000000000001E-3</v>
      </c>
      <c r="J126" s="9">
        <f>'4e 2122 CS PC'!W30</f>
        <v>3.8E-3</v>
      </c>
      <c r="K126" s="9">
        <f>'4e 2122 CS PC'!AB30</f>
        <v>2.2000000000000001E-3</v>
      </c>
      <c r="L126" s="9"/>
      <c r="M126" s="571">
        <f t="shared" si="421"/>
        <v>0</v>
      </c>
      <c r="N126" s="571">
        <f t="shared" si="400"/>
        <v>0</v>
      </c>
      <c r="O126" s="571">
        <f t="shared" si="401"/>
        <v>0</v>
      </c>
      <c r="P126" s="571">
        <f>((P$98)*$B126)</f>
        <v>0</v>
      </c>
      <c r="Q126" s="571">
        <f t="shared" si="388"/>
        <v>0</v>
      </c>
      <c r="R126" s="571">
        <f t="shared" si="388"/>
        <v>0</v>
      </c>
      <c r="S126" s="571">
        <f t="shared" si="389"/>
        <v>0</v>
      </c>
      <c r="T126" s="571">
        <f t="shared" si="389"/>
        <v>0</v>
      </c>
      <c r="U126" s="571">
        <f t="shared" si="418"/>
        <v>0</v>
      </c>
      <c r="V126" s="571">
        <f t="shared" si="391"/>
        <v>1141</v>
      </c>
      <c r="W126" s="571">
        <f t="shared" si="391"/>
        <v>2361</v>
      </c>
      <c r="X126" s="571">
        <f t="shared" si="391"/>
        <v>4708</v>
      </c>
      <c r="Y126" s="571">
        <f t="shared" si="417"/>
        <v>3002</v>
      </c>
      <c r="Z126" s="571">
        <f t="shared" si="417"/>
        <v>0</v>
      </c>
      <c r="AA126" s="571">
        <f t="shared" si="417"/>
        <v>4094</v>
      </c>
      <c r="AB126" s="571">
        <f t="shared" si="411"/>
        <v>4446</v>
      </c>
      <c r="AC126" s="571">
        <f t="shared" si="411"/>
        <v>7408</v>
      </c>
      <c r="AD126" s="571">
        <f t="shared" si="403"/>
        <v>2011</v>
      </c>
      <c r="AE126" s="571">
        <f t="shared" si="403"/>
        <v>2011</v>
      </c>
      <c r="AF126" s="571">
        <f t="shared" si="403"/>
        <v>2011</v>
      </c>
      <c r="AG126" s="571">
        <f t="shared" si="403"/>
        <v>2011</v>
      </c>
      <c r="AH126" s="571">
        <f t="shared" si="403"/>
        <v>2011</v>
      </c>
      <c r="AI126" s="571">
        <f t="shared" si="403"/>
        <v>2011</v>
      </c>
      <c r="AJ126" s="571">
        <f t="shared" si="404"/>
        <v>1961</v>
      </c>
      <c r="AK126" s="571">
        <f t="shared" si="425"/>
        <v>1961</v>
      </c>
      <c r="AL126" s="571">
        <f t="shared" si="425"/>
        <v>1961</v>
      </c>
      <c r="AM126" s="571">
        <f t="shared" si="425"/>
        <v>1961</v>
      </c>
      <c r="AN126" s="571">
        <f t="shared" si="425"/>
        <v>1961</v>
      </c>
      <c r="AO126" s="571">
        <f t="shared" si="425"/>
        <v>1961</v>
      </c>
      <c r="AP126" s="571">
        <f t="shared" si="425"/>
        <v>2147</v>
      </c>
      <c r="AQ126" s="571">
        <f t="shared" si="425"/>
        <v>2147</v>
      </c>
      <c r="AR126" s="571">
        <f t="shared" si="425"/>
        <v>2147</v>
      </c>
      <c r="AS126" s="571">
        <f t="shared" si="425"/>
        <v>2147</v>
      </c>
      <c r="AT126" s="571">
        <f t="shared" si="425"/>
        <v>2147</v>
      </c>
      <c r="AU126" s="571">
        <f t="shared" si="425"/>
        <v>2147</v>
      </c>
      <c r="AV126" s="571">
        <f t="shared" si="425"/>
        <v>2147</v>
      </c>
      <c r="AW126" s="571">
        <f t="shared" si="425"/>
        <v>2147</v>
      </c>
      <c r="AX126" s="571">
        <f t="shared" si="425"/>
        <v>2147</v>
      </c>
      <c r="AY126" s="571">
        <f t="shared" si="425"/>
        <v>2135</v>
      </c>
      <c r="AZ126" s="571">
        <f t="shared" si="425"/>
        <v>2135</v>
      </c>
      <c r="BA126" s="571">
        <f t="shared" si="425"/>
        <v>2135</v>
      </c>
      <c r="BB126" s="571">
        <f t="shared" si="425"/>
        <v>1900</v>
      </c>
      <c r="BC126" s="571">
        <f t="shared" si="425"/>
        <v>1900</v>
      </c>
      <c r="BD126" s="571">
        <f t="shared" si="425"/>
        <v>1900</v>
      </c>
      <c r="BE126" s="571">
        <f t="shared" si="425"/>
        <v>1900</v>
      </c>
      <c r="BF126" s="571">
        <f t="shared" si="425"/>
        <v>1900</v>
      </c>
      <c r="BG126" s="571">
        <f t="shared" si="425"/>
        <v>1900</v>
      </c>
      <c r="BH126" s="571">
        <f t="shared" si="425"/>
        <v>1900</v>
      </c>
      <c r="BI126" s="571">
        <f t="shared" si="425"/>
        <v>1900</v>
      </c>
      <c r="BJ126" s="571">
        <f t="shared" si="425"/>
        <v>1900</v>
      </c>
      <c r="BK126" s="571">
        <f t="shared" si="425"/>
        <v>1900</v>
      </c>
      <c r="BL126" s="571">
        <f t="shared" si="425"/>
        <v>1900</v>
      </c>
      <c r="BM126" s="571">
        <f t="shared" si="425"/>
        <v>1900</v>
      </c>
      <c r="BN126" s="571"/>
      <c r="BO126" s="571">
        <f t="shared" si="383"/>
        <v>99520</v>
      </c>
      <c r="BP126" s="7"/>
      <c r="BQ126" s="7">
        <f t="shared" si="405"/>
        <v>0</v>
      </c>
      <c r="BR126" s="622">
        <f t="shared" si="422"/>
        <v>0</v>
      </c>
      <c r="BS126" s="622">
        <f t="shared" si="422"/>
        <v>0</v>
      </c>
      <c r="BT126" s="622">
        <f t="shared" si="422"/>
        <v>8210</v>
      </c>
      <c r="BU126" s="622">
        <f t="shared" si="422"/>
        <v>18950</v>
      </c>
      <c r="BV126" s="622">
        <f t="shared" si="422"/>
        <v>23832</v>
      </c>
      <c r="BW126" s="622">
        <f t="shared" si="422"/>
        <v>25728</v>
      </c>
      <c r="BX126" s="622">
        <f t="shared" si="422"/>
        <v>22800</v>
      </c>
      <c r="BY126" s="16"/>
      <c r="BZ126" s="622">
        <f t="shared" si="423"/>
        <v>0</v>
      </c>
      <c r="CA126" s="622">
        <f t="shared" si="423"/>
        <v>0</v>
      </c>
      <c r="CB126" s="622">
        <f t="shared" si="423"/>
        <v>1141</v>
      </c>
      <c r="CC126" s="622">
        <f t="shared" si="423"/>
        <v>14165</v>
      </c>
      <c r="CD126" s="622">
        <f t="shared" si="423"/>
        <v>23920</v>
      </c>
      <c r="CE126" s="622">
        <f t="shared" si="423"/>
        <v>24648</v>
      </c>
      <c r="CF126" s="622">
        <f t="shared" si="423"/>
        <v>24246</v>
      </c>
      <c r="CG126" s="622">
        <f t="shared" si="423"/>
        <v>11400</v>
      </c>
      <c r="CH126" s="120">
        <f t="shared" si="399"/>
        <v>0</v>
      </c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</row>
    <row r="127" spans="1:118" ht="15" outlineLevel="1">
      <c r="A127" s="572" t="s">
        <v>159</v>
      </c>
      <c r="B127" s="9">
        <f>'4a 1718 CS PC'!AI31</f>
        <v>3.2000000000000002E-3</v>
      </c>
      <c r="C127" s="9">
        <f>'4a 1718 CS PC'!AP31</f>
        <v>1.9E-3</v>
      </c>
      <c r="D127" s="9">
        <f>'4b 1819 CS PC'!AJ31</f>
        <v>3.0999999999999999E-3</v>
      </c>
      <c r="E127" s="9">
        <f>'4b 1819 CS PC'!AT31</f>
        <v>1.9E-3</v>
      </c>
      <c r="F127" s="9">
        <f>'4c 1920 CS PC'!AI31</f>
        <v>3.2000000000000002E-3</v>
      </c>
      <c r="G127" s="9">
        <f>'4c 1920 CS PC'!AS31</f>
        <v>1.9E-3</v>
      </c>
      <c r="H127" s="9">
        <f>'4d 2021 CS PC'!AI31</f>
        <v>3.0999999999999999E-3</v>
      </c>
      <c r="I127" s="9">
        <f>'4d 2021 CS PC'!AS31</f>
        <v>1.9E-3</v>
      </c>
      <c r="J127" s="9">
        <f>'4e 2122 CS PC'!W31</f>
        <v>3.0999999999999999E-3</v>
      </c>
      <c r="K127" s="9">
        <f>'4e 2122 CS PC'!AB31</f>
        <v>1.9E-3</v>
      </c>
      <c r="L127" s="9"/>
      <c r="M127" s="571">
        <f t="shared" si="421"/>
        <v>0</v>
      </c>
      <c r="N127" s="571">
        <f t="shared" si="400"/>
        <v>0</v>
      </c>
      <c r="O127" s="571">
        <f t="shared" si="401"/>
        <v>0</v>
      </c>
      <c r="P127" s="571">
        <f t="shared" ref="P127:P142" si="426">((P$98)*$B127)</f>
        <v>0</v>
      </c>
      <c r="Q127" s="571">
        <f t="shared" si="388"/>
        <v>0</v>
      </c>
      <c r="R127" s="571">
        <f t="shared" si="388"/>
        <v>0</v>
      </c>
      <c r="S127" s="571">
        <f t="shared" si="389"/>
        <v>0</v>
      </c>
      <c r="T127" s="571">
        <f t="shared" si="389"/>
        <v>0</v>
      </c>
      <c r="U127" s="571">
        <f t="shared" si="418"/>
        <v>0</v>
      </c>
      <c r="V127" s="571">
        <f t="shared" si="391"/>
        <v>1014</v>
      </c>
      <c r="W127" s="571">
        <f t="shared" si="391"/>
        <v>2098</v>
      </c>
      <c r="X127" s="571">
        <f t="shared" si="391"/>
        <v>4185</v>
      </c>
      <c r="Y127" s="571">
        <f t="shared" si="417"/>
        <v>2449</v>
      </c>
      <c r="Z127" s="571">
        <f t="shared" si="417"/>
        <v>0</v>
      </c>
      <c r="AA127" s="571">
        <f t="shared" si="417"/>
        <v>3340</v>
      </c>
      <c r="AB127" s="571">
        <f t="shared" si="411"/>
        <v>3627</v>
      </c>
      <c r="AC127" s="571">
        <f t="shared" si="411"/>
        <v>6043</v>
      </c>
      <c r="AD127" s="571">
        <f t="shared" si="403"/>
        <v>1641</v>
      </c>
      <c r="AE127" s="571">
        <f t="shared" si="403"/>
        <v>1641</v>
      </c>
      <c r="AF127" s="571">
        <f t="shared" si="403"/>
        <v>1641</v>
      </c>
      <c r="AG127" s="571">
        <f t="shared" si="403"/>
        <v>1641</v>
      </c>
      <c r="AH127" s="571">
        <f t="shared" si="403"/>
        <v>1641</v>
      </c>
      <c r="AI127" s="571">
        <f t="shared" si="403"/>
        <v>1641</v>
      </c>
      <c r="AJ127" s="571">
        <f t="shared" si="404"/>
        <v>1694</v>
      </c>
      <c r="AK127" s="571">
        <f t="shared" si="425"/>
        <v>1694</v>
      </c>
      <c r="AL127" s="571">
        <f t="shared" si="425"/>
        <v>1694</v>
      </c>
      <c r="AM127" s="571">
        <f t="shared" si="425"/>
        <v>1694</v>
      </c>
      <c r="AN127" s="571">
        <f t="shared" si="425"/>
        <v>1694</v>
      </c>
      <c r="AO127" s="571">
        <f t="shared" si="425"/>
        <v>1694</v>
      </c>
      <c r="AP127" s="571">
        <f t="shared" si="425"/>
        <v>1854</v>
      </c>
      <c r="AQ127" s="571">
        <f t="shared" si="425"/>
        <v>1854</v>
      </c>
      <c r="AR127" s="571">
        <f t="shared" si="425"/>
        <v>1854</v>
      </c>
      <c r="AS127" s="571">
        <f t="shared" si="425"/>
        <v>1854</v>
      </c>
      <c r="AT127" s="571">
        <f t="shared" si="425"/>
        <v>1854</v>
      </c>
      <c r="AU127" s="571">
        <f t="shared" si="425"/>
        <v>1854</v>
      </c>
      <c r="AV127" s="571">
        <f t="shared" si="425"/>
        <v>1854</v>
      </c>
      <c r="AW127" s="571">
        <f t="shared" si="425"/>
        <v>1854</v>
      </c>
      <c r="AX127" s="571">
        <f t="shared" si="425"/>
        <v>1854</v>
      </c>
      <c r="AY127" s="571">
        <f t="shared" si="425"/>
        <v>1844</v>
      </c>
      <c r="AZ127" s="571">
        <f t="shared" si="425"/>
        <v>1844</v>
      </c>
      <c r="BA127" s="571">
        <f t="shared" si="425"/>
        <v>1844</v>
      </c>
      <c r="BB127" s="571">
        <f t="shared" si="425"/>
        <v>1641</v>
      </c>
      <c r="BC127" s="571">
        <f t="shared" si="425"/>
        <v>1641</v>
      </c>
      <c r="BD127" s="571">
        <f t="shared" si="425"/>
        <v>1641</v>
      </c>
      <c r="BE127" s="571">
        <f t="shared" si="425"/>
        <v>1641</v>
      </c>
      <c r="BF127" s="571">
        <f t="shared" si="425"/>
        <v>1641</v>
      </c>
      <c r="BG127" s="571">
        <f t="shared" si="425"/>
        <v>1641</v>
      </c>
      <c r="BH127" s="571">
        <f t="shared" si="425"/>
        <v>1641</v>
      </c>
      <c r="BI127" s="571">
        <f t="shared" si="425"/>
        <v>1641</v>
      </c>
      <c r="BJ127" s="571">
        <f t="shared" si="425"/>
        <v>1641</v>
      </c>
      <c r="BK127" s="571">
        <f t="shared" si="425"/>
        <v>1641</v>
      </c>
      <c r="BL127" s="571">
        <f t="shared" si="425"/>
        <v>1641</v>
      </c>
      <c r="BM127" s="571">
        <f t="shared" si="425"/>
        <v>1641</v>
      </c>
      <c r="BN127" s="571"/>
      <c r="BO127" s="571">
        <f t="shared" si="383"/>
        <v>84676</v>
      </c>
      <c r="BP127" s="7"/>
      <c r="BQ127" s="7">
        <f t="shared" si="405"/>
        <v>0</v>
      </c>
      <c r="BR127" s="622">
        <f t="shared" si="422"/>
        <v>0</v>
      </c>
      <c r="BS127" s="622">
        <f t="shared" si="422"/>
        <v>0</v>
      </c>
      <c r="BT127" s="622">
        <f t="shared" si="422"/>
        <v>7297</v>
      </c>
      <c r="BU127" s="622">
        <f t="shared" si="422"/>
        <v>15459</v>
      </c>
      <c r="BV127" s="622">
        <f t="shared" si="422"/>
        <v>20010</v>
      </c>
      <c r="BW127" s="622">
        <f t="shared" si="422"/>
        <v>22218</v>
      </c>
      <c r="BX127" s="622">
        <f t="shared" si="422"/>
        <v>19692</v>
      </c>
      <c r="BY127" s="16"/>
      <c r="BZ127" s="622">
        <f t="shared" si="423"/>
        <v>0</v>
      </c>
      <c r="CA127" s="622">
        <f t="shared" si="423"/>
        <v>0</v>
      </c>
      <c r="CB127" s="622">
        <f t="shared" si="423"/>
        <v>1014</v>
      </c>
      <c r="CC127" s="622">
        <f t="shared" si="423"/>
        <v>12072</v>
      </c>
      <c r="CD127" s="622">
        <f t="shared" si="423"/>
        <v>19516</v>
      </c>
      <c r="CE127" s="622">
        <f t="shared" si="423"/>
        <v>21288</v>
      </c>
      <c r="CF127" s="622">
        <f t="shared" si="423"/>
        <v>20940</v>
      </c>
      <c r="CG127" s="622">
        <f t="shared" si="423"/>
        <v>9846</v>
      </c>
      <c r="CH127" s="120">
        <f t="shared" si="399"/>
        <v>0</v>
      </c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</row>
    <row r="128" spans="1:118" ht="15" outlineLevel="1">
      <c r="A128" s="572" t="s">
        <v>160</v>
      </c>
      <c r="B128" s="9">
        <f>'4a 1718 CS PC'!AI32</f>
        <v>0</v>
      </c>
      <c r="C128" s="9">
        <f>'4a 1718 CS PC'!AP32</f>
        <v>6.59E-2</v>
      </c>
      <c r="D128" s="9">
        <f>'4b 1819 CS PC'!AJ32</f>
        <v>0</v>
      </c>
      <c r="E128" s="9">
        <f>'4b 1819 CS PC'!AT32</f>
        <v>6.2799999999999995E-2</v>
      </c>
      <c r="F128" s="9">
        <f>'4c 1920 CS PC'!AI32</f>
        <v>0</v>
      </c>
      <c r="G128" s="9">
        <f>'4c 1920 CS PC'!AS32</f>
        <v>6.1800000000000001E-2</v>
      </c>
      <c r="H128" s="9">
        <f>'4d 2021 CS PC'!AI32</f>
        <v>0</v>
      </c>
      <c r="I128" s="9">
        <f>'4d 2021 CS PC'!AS32</f>
        <v>6.2799999999999995E-2</v>
      </c>
      <c r="J128" s="9">
        <f>'4e 2122 CS PC'!W32</f>
        <v>0</v>
      </c>
      <c r="K128" s="9">
        <f>'4e 2122 CS PC'!AB32</f>
        <v>6.4199999999999993E-2</v>
      </c>
      <c r="L128" s="9"/>
      <c r="M128" s="571">
        <f t="shared" si="421"/>
        <v>0</v>
      </c>
      <c r="N128" s="571">
        <f t="shared" si="400"/>
        <v>0</v>
      </c>
      <c r="O128" s="571">
        <f t="shared" si="401"/>
        <v>0</v>
      </c>
      <c r="P128" s="571">
        <f t="shared" si="426"/>
        <v>0</v>
      </c>
      <c r="Q128" s="571">
        <f t="shared" si="388"/>
        <v>0</v>
      </c>
      <c r="R128" s="571">
        <f t="shared" si="388"/>
        <v>0</v>
      </c>
      <c r="S128" s="571">
        <f t="shared" si="389"/>
        <v>0</v>
      </c>
      <c r="T128" s="571">
        <f t="shared" si="389"/>
        <v>0</v>
      </c>
      <c r="U128" s="571">
        <f t="shared" si="418"/>
        <v>0</v>
      </c>
      <c r="V128" s="571">
        <f t="shared" si="391"/>
        <v>0</v>
      </c>
      <c r="W128" s="571">
        <f t="shared" si="391"/>
        <v>0</v>
      </c>
      <c r="X128" s="571">
        <f t="shared" si="391"/>
        <v>0</v>
      </c>
      <c r="Y128" s="571">
        <f t="shared" si="417"/>
        <v>0</v>
      </c>
      <c r="Z128" s="571">
        <f t="shared" si="417"/>
        <v>0</v>
      </c>
      <c r="AA128" s="571">
        <f t="shared" si="417"/>
        <v>0</v>
      </c>
      <c r="AB128" s="571">
        <f t="shared" si="411"/>
        <v>0</v>
      </c>
      <c r="AC128" s="571">
        <f t="shared" si="411"/>
        <v>0</v>
      </c>
      <c r="AD128" s="571">
        <f t="shared" si="403"/>
        <v>0</v>
      </c>
      <c r="AE128" s="571">
        <f t="shared" si="403"/>
        <v>0</v>
      </c>
      <c r="AF128" s="571">
        <f t="shared" si="403"/>
        <v>0</v>
      </c>
      <c r="AG128" s="571">
        <f t="shared" si="403"/>
        <v>0</v>
      </c>
      <c r="AH128" s="571">
        <f t="shared" si="403"/>
        <v>0</v>
      </c>
      <c r="AI128" s="571">
        <f t="shared" si="403"/>
        <v>0</v>
      </c>
      <c r="AJ128" s="594">
        <f>ROUNDUP(((AJ$98)*$K128),0)</f>
        <v>57231</v>
      </c>
      <c r="AK128" s="594">
        <f t="shared" ref="AK128:AN128" si="427">ROUNDUP(((AK$98)*$K128),0)</f>
        <v>57231</v>
      </c>
      <c r="AL128" s="594">
        <f t="shared" si="427"/>
        <v>57231</v>
      </c>
      <c r="AM128" s="594">
        <f t="shared" si="427"/>
        <v>57231</v>
      </c>
      <c r="AN128" s="594">
        <f t="shared" si="427"/>
        <v>57231</v>
      </c>
      <c r="AO128" s="594">
        <f>ROUNDUP(((AO$98)*$K128),0)</f>
        <v>57231</v>
      </c>
      <c r="AP128" s="571">
        <f t="shared" si="425"/>
        <v>62642</v>
      </c>
      <c r="AQ128" s="571">
        <f t="shared" si="425"/>
        <v>62642</v>
      </c>
      <c r="AR128" s="571">
        <f t="shared" si="425"/>
        <v>62642</v>
      </c>
      <c r="AS128" s="571">
        <f t="shared" si="425"/>
        <v>62642</v>
      </c>
      <c r="AT128" s="571">
        <f t="shared" si="425"/>
        <v>62642</v>
      </c>
      <c r="AU128" s="571">
        <f t="shared" si="425"/>
        <v>62642</v>
      </c>
      <c r="AV128" s="571">
        <f t="shared" si="425"/>
        <v>62642</v>
      </c>
      <c r="AW128" s="571">
        <f t="shared" si="425"/>
        <v>62642</v>
      </c>
      <c r="AX128" s="571">
        <f t="shared" si="425"/>
        <v>62642</v>
      </c>
      <c r="AY128" s="571">
        <f t="shared" si="425"/>
        <v>62310</v>
      </c>
      <c r="AZ128" s="571">
        <f t="shared" si="425"/>
        <v>62310</v>
      </c>
      <c r="BA128" s="571">
        <f t="shared" si="425"/>
        <v>62310</v>
      </c>
      <c r="BB128" s="571">
        <f t="shared" si="425"/>
        <v>55452</v>
      </c>
      <c r="BC128" s="571">
        <f t="shared" si="425"/>
        <v>55452</v>
      </c>
      <c r="BD128" s="571">
        <f t="shared" si="425"/>
        <v>55452</v>
      </c>
      <c r="BE128" s="571">
        <f t="shared" si="425"/>
        <v>55452</v>
      </c>
      <c r="BF128" s="571">
        <f t="shared" si="425"/>
        <v>55452</v>
      </c>
      <c r="BG128" s="571">
        <f t="shared" si="425"/>
        <v>55452</v>
      </c>
      <c r="BH128" s="571">
        <f t="shared" si="425"/>
        <v>55452</v>
      </c>
      <c r="BI128" s="571">
        <f t="shared" si="425"/>
        <v>55452</v>
      </c>
      <c r="BJ128" s="571">
        <f t="shared" si="425"/>
        <v>55452</v>
      </c>
      <c r="BK128" s="571">
        <f t="shared" si="425"/>
        <v>55452</v>
      </c>
      <c r="BL128" s="571">
        <f t="shared" si="425"/>
        <v>55452</v>
      </c>
      <c r="BM128" s="571">
        <f t="shared" si="425"/>
        <v>55452</v>
      </c>
      <c r="BN128" s="571"/>
      <c r="BO128" s="571">
        <f t="shared" si="383"/>
        <v>1759518</v>
      </c>
      <c r="BP128" s="7"/>
      <c r="BQ128" s="7">
        <f t="shared" si="405"/>
        <v>0</v>
      </c>
      <c r="BR128" s="622">
        <f t="shared" si="422"/>
        <v>0</v>
      </c>
      <c r="BS128" s="622">
        <f t="shared" si="422"/>
        <v>0</v>
      </c>
      <c r="BT128" s="622">
        <f t="shared" si="422"/>
        <v>0</v>
      </c>
      <c r="BU128" s="622">
        <f t="shared" si="422"/>
        <v>0</v>
      </c>
      <c r="BV128" s="622">
        <f t="shared" si="422"/>
        <v>343386</v>
      </c>
      <c r="BW128" s="622">
        <f t="shared" si="422"/>
        <v>750708</v>
      </c>
      <c r="BX128" s="622">
        <f t="shared" si="422"/>
        <v>665424</v>
      </c>
      <c r="BY128" s="16"/>
      <c r="BZ128" s="622">
        <f t="shared" si="423"/>
        <v>0</v>
      </c>
      <c r="CA128" s="622">
        <f t="shared" si="423"/>
        <v>0</v>
      </c>
      <c r="CB128" s="622">
        <f t="shared" si="423"/>
        <v>0</v>
      </c>
      <c r="CC128" s="622">
        <f t="shared" si="423"/>
        <v>0</v>
      </c>
      <c r="CD128" s="622">
        <f t="shared" si="423"/>
        <v>0</v>
      </c>
      <c r="CE128" s="622">
        <f t="shared" si="423"/>
        <v>719238</v>
      </c>
      <c r="CF128" s="622">
        <f t="shared" si="423"/>
        <v>707568</v>
      </c>
      <c r="CG128" s="622">
        <f t="shared" si="423"/>
        <v>332712</v>
      </c>
      <c r="CH128" s="120">
        <f t="shared" si="399"/>
        <v>0</v>
      </c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</row>
    <row r="129" spans="1:118" ht="15" outlineLevel="1">
      <c r="A129" s="572" t="s">
        <v>161</v>
      </c>
      <c r="B129" s="9">
        <f>'4a 1718 CS PC'!AI33</f>
        <v>0</v>
      </c>
      <c r="C129" s="9">
        <f>'4a 1718 CS PC'!AP33</f>
        <v>4.4999999999999997E-3</v>
      </c>
      <c r="D129" s="9">
        <f>'4b 1819 CS PC'!AJ33</f>
        <v>0</v>
      </c>
      <c r="E129" s="9">
        <f>'4b 1819 CS PC'!AT33</f>
        <v>4.4000000000000003E-3</v>
      </c>
      <c r="F129" s="9">
        <f>'4c 1920 CS PC'!AI33</f>
        <v>0</v>
      </c>
      <c r="G129" s="9">
        <f>'4c 1920 CS PC'!AS33</f>
        <v>4.4000000000000003E-3</v>
      </c>
      <c r="H129" s="9">
        <f>'4d 2021 CS PC'!AI33</f>
        <v>0</v>
      </c>
      <c r="I129" s="9">
        <f>'4d 2021 CS PC'!AS33</f>
        <v>4.4000000000000003E-3</v>
      </c>
      <c r="J129" s="9">
        <f>'4e 2122 CS PC'!W33</f>
        <v>0</v>
      </c>
      <c r="K129" s="9">
        <f>'4e 2122 CS PC'!AB33</f>
        <v>4.5999999999999999E-3</v>
      </c>
      <c r="L129" s="9"/>
      <c r="M129" s="571">
        <f t="shared" ref="M129:M138" si="428">((M$98)*$C129)</f>
        <v>0</v>
      </c>
      <c r="N129" s="571">
        <f t="shared" si="400"/>
        <v>0</v>
      </c>
      <c r="O129" s="571">
        <f t="shared" si="401"/>
        <v>0</v>
      </c>
      <c r="P129" s="571">
        <f t="shared" si="426"/>
        <v>0</v>
      </c>
      <c r="Q129" s="571">
        <f t="shared" si="388"/>
        <v>0</v>
      </c>
      <c r="R129" s="571">
        <f t="shared" si="388"/>
        <v>0</v>
      </c>
      <c r="S129" s="571">
        <f t="shared" si="389"/>
        <v>0</v>
      </c>
      <c r="T129" s="571">
        <f t="shared" si="389"/>
        <v>0</v>
      </c>
      <c r="U129" s="571">
        <f t="shared" si="418"/>
        <v>0</v>
      </c>
      <c r="V129" s="571">
        <f t="shared" si="391"/>
        <v>0</v>
      </c>
      <c r="W129" s="571">
        <f t="shared" si="391"/>
        <v>0</v>
      </c>
      <c r="X129" s="571">
        <f t="shared" si="391"/>
        <v>0</v>
      </c>
      <c r="Y129" s="571">
        <f t="shared" si="417"/>
        <v>0</v>
      </c>
      <c r="Z129" s="571">
        <f t="shared" si="417"/>
        <v>0</v>
      </c>
      <c r="AA129" s="571">
        <f t="shared" si="417"/>
        <v>0</v>
      </c>
      <c r="AB129" s="571">
        <f t="shared" si="411"/>
        <v>0</v>
      </c>
      <c r="AC129" s="571">
        <f t="shared" si="411"/>
        <v>0</v>
      </c>
      <c r="AD129" s="571">
        <f t="shared" si="403"/>
        <v>0</v>
      </c>
      <c r="AE129" s="571">
        <f t="shared" si="403"/>
        <v>0</v>
      </c>
      <c r="AF129" s="571">
        <f t="shared" si="403"/>
        <v>0</v>
      </c>
      <c r="AG129" s="571">
        <f t="shared" si="403"/>
        <v>0</v>
      </c>
      <c r="AH129" s="571">
        <f t="shared" si="403"/>
        <v>0</v>
      </c>
      <c r="AI129" s="571">
        <f t="shared" si="403"/>
        <v>0</v>
      </c>
      <c r="AJ129" s="571">
        <f t="shared" si="404"/>
        <v>4101</v>
      </c>
      <c r="AK129" s="571">
        <f t="shared" si="425"/>
        <v>4101</v>
      </c>
      <c r="AL129" s="571">
        <f t="shared" si="425"/>
        <v>4101</v>
      </c>
      <c r="AM129" s="571">
        <f t="shared" si="425"/>
        <v>4101</v>
      </c>
      <c r="AN129" s="571">
        <f t="shared" si="425"/>
        <v>4101</v>
      </c>
      <c r="AO129" s="571">
        <f t="shared" si="425"/>
        <v>4101</v>
      </c>
      <c r="AP129" s="571">
        <f t="shared" si="425"/>
        <v>4488</v>
      </c>
      <c r="AQ129" s="571">
        <f t="shared" si="425"/>
        <v>4488</v>
      </c>
      <c r="AR129" s="571">
        <f t="shared" si="425"/>
        <v>4488</v>
      </c>
      <c r="AS129" s="571">
        <f t="shared" si="425"/>
        <v>4488</v>
      </c>
      <c r="AT129" s="571">
        <f t="shared" si="425"/>
        <v>4488</v>
      </c>
      <c r="AU129" s="571">
        <f t="shared" si="425"/>
        <v>4488</v>
      </c>
      <c r="AV129" s="571">
        <f t="shared" si="425"/>
        <v>4488</v>
      </c>
      <c r="AW129" s="571">
        <f t="shared" si="425"/>
        <v>4488</v>
      </c>
      <c r="AX129" s="571">
        <f t="shared" si="425"/>
        <v>4488</v>
      </c>
      <c r="AY129" s="571">
        <f t="shared" si="425"/>
        <v>4465</v>
      </c>
      <c r="AZ129" s="571">
        <f t="shared" si="425"/>
        <v>4465</v>
      </c>
      <c r="BA129" s="571">
        <f t="shared" si="425"/>
        <v>4465</v>
      </c>
      <c r="BB129" s="571">
        <f t="shared" si="425"/>
        <v>3973</v>
      </c>
      <c r="BC129" s="571">
        <f t="shared" si="425"/>
        <v>3973</v>
      </c>
      <c r="BD129" s="571">
        <f t="shared" si="425"/>
        <v>3973</v>
      </c>
      <c r="BE129" s="571">
        <f t="shared" si="425"/>
        <v>3973</v>
      </c>
      <c r="BF129" s="571">
        <f t="shared" si="425"/>
        <v>3973</v>
      </c>
      <c r="BG129" s="571">
        <f t="shared" si="425"/>
        <v>3973</v>
      </c>
      <c r="BH129" s="571">
        <f t="shared" si="425"/>
        <v>3973</v>
      </c>
      <c r="BI129" s="571">
        <f t="shared" si="425"/>
        <v>3973</v>
      </c>
      <c r="BJ129" s="571">
        <f t="shared" si="425"/>
        <v>3973</v>
      </c>
      <c r="BK129" s="571">
        <f t="shared" si="425"/>
        <v>3973</v>
      </c>
      <c r="BL129" s="571">
        <f t="shared" si="425"/>
        <v>3973</v>
      </c>
      <c r="BM129" s="571">
        <f t="shared" si="425"/>
        <v>3973</v>
      </c>
      <c r="BN129" s="571"/>
      <c r="BO129" s="571">
        <f t="shared" si="383"/>
        <v>126069</v>
      </c>
      <c r="BP129" s="7"/>
      <c r="BQ129" s="7">
        <f t="shared" si="405"/>
        <v>0</v>
      </c>
      <c r="BR129" s="622">
        <f t="shared" ref="BR129:BX138" si="429">ROUND(SUMIF($M$1:$BN$1,BR$1,$M129:$BN129),0)</f>
        <v>0</v>
      </c>
      <c r="BS129" s="622">
        <f t="shared" si="429"/>
        <v>0</v>
      </c>
      <c r="BT129" s="622">
        <f t="shared" si="429"/>
        <v>0</v>
      </c>
      <c r="BU129" s="622">
        <f t="shared" si="429"/>
        <v>0</v>
      </c>
      <c r="BV129" s="622">
        <f t="shared" si="429"/>
        <v>24606</v>
      </c>
      <c r="BW129" s="622">
        <f t="shared" si="429"/>
        <v>53787</v>
      </c>
      <c r="BX129" s="622">
        <f t="shared" si="429"/>
        <v>47676</v>
      </c>
      <c r="BY129" s="16"/>
      <c r="BZ129" s="622">
        <f t="shared" ref="BZ129:CG138" si="430">ROUND(SUMIF($M$2:$BN$2,BZ$1,$M129:$BN129),0)</f>
        <v>0</v>
      </c>
      <c r="CA129" s="622">
        <f t="shared" si="430"/>
        <v>0</v>
      </c>
      <c r="CB129" s="622">
        <f t="shared" si="430"/>
        <v>0</v>
      </c>
      <c r="CC129" s="622">
        <f t="shared" si="430"/>
        <v>0</v>
      </c>
      <c r="CD129" s="622">
        <f t="shared" si="430"/>
        <v>0</v>
      </c>
      <c r="CE129" s="622">
        <f t="shared" si="430"/>
        <v>51534</v>
      </c>
      <c r="CF129" s="622">
        <f t="shared" si="430"/>
        <v>50697</v>
      </c>
      <c r="CG129" s="622">
        <f t="shared" si="430"/>
        <v>23838</v>
      </c>
      <c r="CH129" s="120">
        <f t="shared" si="399"/>
        <v>0</v>
      </c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</row>
    <row r="130" spans="1:118" ht="15" outlineLevel="1">
      <c r="A130" s="572" t="s">
        <v>162</v>
      </c>
      <c r="B130" s="9">
        <f>'4a 1718 CS PC'!AI34</f>
        <v>8.0000000000000004E-4</v>
      </c>
      <c r="C130" s="9">
        <f>'4a 1718 CS PC'!AP34</f>
        <v>5.0000000000000001E-4</v>
      </c>
      <c r="D130" s="9">
        <f>'4b 1819 CS PC'!AJ34</f>
        <v>8.0000000000000004E-4</v>
      </c>
      <c r="E130" s="9">
        <f>'4b 1819 CS PC'!AT34</f>
        <v>5.0000000000000001E-4</v>
      </c>
      <c r="F130" s="9">
        <f>'4c 1920 CS PC'!AI34</f>
        <v>8.0000000000000004E-4</v>
      </c>
      <c r="G130" s="9">
        <f>'4c 1920 CS PC'!AS34</f>
        <v>5.0000000000000001E-4</v>
      </c>
      <c r="H130" s="9">
        <f>'4d 2021 CS PC'!AI34</f>
        <v>8.0000000000000004E-4</v>
      </c>
      <c r="I130" s="9">
        <f>'4d 2021 CS PC'!AS34</f>
        <v>5.0000000000000001E-4</v>
      </c>
      <c r="J130" s="9">
        <f>'4e 2122 CS PC'!W34</f>
        <v>8.0000000000000004E-4</v>
      </c>
      <c r="K130" s="9">
        <f>'4e 2122 CS PC'!AB34</f>
        <v>5.0000000000000001E-4</v>
      </c>
      <c r="L130" s="9"/>
      <c r="M130" s="571">
        <f t="shared" si="428"/>
        <v>0</v>
      </c>
      <c r="N130" s="571">
        <f t="shared" si="400"/>
        <v>0</v>
      </c>
      <c r="O130" s="571">
        <f t="shared" si="401"/>
        <v>0</v>
      </c>
      <c r="P130" s="571">
        <f t="shared" si="426"/>
        <v>0</v>
      </c>
      <c r="Q130" s="571">
        <f t="shared" si="388"/>
        <v>0</v>
      </c>
      <c r="R130" s="571">
        <f t="shared" si="388"/>
        <v>0</v>
      </c>
      <c r="S130" s="571">
        <f t="shared" si="389"/>
        <v>0</v>
      </c>
      <c r="T130" s="571">
        <f t="shared" si="389"/>
        <v>0</v>
      </c>
      <c r="U130" s="571">
        <f t="shared" si="418"/>
        <v>0</v>
      </c>
      <c r="V130" s="571">
        <f t="shared" si="391"/>
        <v>253</v>
      </c>
      <c r="W130" s="571">
        <f t="shared" si="391"/>
        <v>525</v>
      </c>
      <c r="X130" s="571">
        <f t="shared" si="391"/>
        <v>1046</v>
      </c>
      <c r="Y130" s="571">
        <f t="shared" si="417"/>
        <v>632</v>
      </c>
      <c r="Z130" s="571">
        <f t="shared" si="417"/>
        <v>0</v>
      </c>
      <c r="AA130" s="571">
        <f t="shared" si="417"/>
        <v>862</v>
      </c>
      <c r="AB130" s="571">
        <f t="shared" si="411"/>
        <v>936</v>
      </c>
      <c r="AC130" s="571">
        <f t="shared" si="411"/>
        <v>1560</v>
      </c>
      <c r="AD130" s="571">
        <f t="shared" si="403"/>
        <v>423</v>
      </c>
      <c r="AE130" s="571">
        <f t="shared" si="403"/>
        <v>423</v>
      </c>
      <c r="AF130" s="571">
        <f t="shared" si="403"/>
        <v>423</v>
      </c>
      <c r="AG130" s="571">
        <f t="shared" si="403"/>
        <v>423</v>
      </c>
      <c r="AH130" s="571">
        <f t="shared" si="403"/>
        <v>423</v>
      </c>
      <c r="AI130" s="571">
        <f t="shared" si="403"/>
        <v>423</v>
      </c>
      <c r="AJ130" s="571">
        <f t="shared" si="404"/>
        <v>446</v>
      </c>
      <c r="AK130" s="571">
        <f t="shared" si="425"/>
        <v>446</v>
      </c>
      <c r="AL130" s="571">
        <f t="shared" si="425"/>
        <v>446</v>
      </c>
      <c r="AM130" s="571">
        <f t="shared" si="425"/>
        <v>446</v>
      </c>
      <c r="AN130" s="571">
        <f t="shared" si="425"/>
        <v>446</v>
      </c>
      <c r="AO130" s="571">
        <f t="shared" si="425"/>
        <v>446</v>
      </c>
      <c r="AP130" s="571">
        <f t="shared" si="425"/>
        <v>488</v>
      </c>
      <c r="AQ130" s="571">
        <f t="shared" si="425"/>
        <v>488</v>
      </c>
      <c r="AR130" s="571">
        <f t="shared" si="425"/>
        <v>488</v>
      </c>
      <c r="AS130" s="571">
        <f t="shared" si="425"/>
        <v>488</v>
      </c>
      <c r="AT130" s="571">
        <f t="shared" si="425"/>
        <v>488</v>
      </c>
      <c r="AU130" s="571">
        <f t="shared" si="425"/>
        <v>488</v>
      </c>
      <c r="AV130" s="571">
        <f t="shared" si="425"/>
        <v>488</v>
      </c>
      <c r="AW130" s="571">
        <f t="shared" si="425"/>
        <v>488</v>
      </c>
      <c r="AX130" s="571">
        <f t="shared" si="425"/>
        <v>488</v>
      </c>
      <c r="AY130" s="571">
        <f t="shared" si="425"/>
        <v>485</v>
      </c>
      <c r="AZ130" s="571">
        <f t="shared" si="425"/>
        <v>485</v>
      </c>
      <c r="BA130" s="571">
        <f t="shared" si="425"/>
        <v>485</v>
      </c>
      <c r="BB130" s="571">
        <f t="shared" si="425"/>
        <v>432</v>
      </c>
      <c r="BC130" s="571">
        <f t="shared" si="425"/>
        <v>432</v>
      </c>
      <c r="BD130" s="571">
        <f t="shared" si="425"/>
        <v>432</v>
      </c>
      <c r="BE130" s="571">
        <f t="shared" si="425"/>
        <v>432</v>
      </c>
      <c r="BF130" s="571">
        <f t="shared" si="425"/>
        <v>432</v>
      </c>
      <c r="BG130" s="571">
        <f t="shared" si="425"/>
        <v>432</v>
      </c>
      <c r="BH130" s="571">
        <f t="shared" si="425"/>
        <v>432</v>
      </c>
      <c r="BI130" s="571">
        <f t="shared" si="425"/>
        <v>432</v>
      </c>
      <c r="BJ130" s="571">
        <f t="shared" si="425"/>
        <v>432</v>
      </c>
      <c r="BK130" s="571">
        <f t="shared" si="425"/>
        <v>432</v>
      </c>
      <c r="BL130" s="571">
        <f t="shared" si="425"/>
        <v>432</v>
      </c>
      <c r="BM130" s="571">
        <f t="shared" si="425"/>
        <v>432</v>
      </c>
      <c r="BN130" s="571"/>
      <c r="BO130" s="571">
        <f t="shared" ref="BO130:BO156" si="431">ROUND(SUM(M130:BN130),0)</f>
        <v>22059</v>
      </c>
      <c r="BP130" s="7"/>
      <c r="BQ130" s="7">
        <f t="shared" si="405"/>
        <v>0</v>
      </c>
      <c r="BR130" s="622">
        <f t="shared" si="429"/>
        <v>0</v>
      </c>
      <c r="BS130" s="622">
        <f t="shared" si="429"/>
        <v>0</v>
      </c>
      <c r="BT130" s="622">
        <f t="shared" si="429"/>
        <v>1824</v>
      </c>
      <c r="BU130" s="622">
        <f t="shared" si="429"/>
        <v>3990</v>
      </c>
      <c r="BV130" s="622">
        <f t="shared" si="429"/>
        <v>5214</v>
      </c>
      <c r="BW130" s="622">
        <f t="shared" si="429"/>
        <v>5847</v>
      </c>
      <c r="BX130" s="622">
        <f t="shared" si="429"/>
        <v>5184</v>
      </c>
      <c r="BY130" s="16"/>
      <c r="BZ130" s="622">
        <f t="shared" si="430"/>
        <v>0</v>
      </c>
      <c r="CA130" s="622">
        <f t="shared" si="430"/>
        <v>0</v>
      </c>
      <c r="CB130" s="622">
        <f t="shared" si="430"/>
        <v>253</v>
      </c>
      <c r="CC130" s="622">
        <f t="shared" si="430"/>
        <v>3065</v>
      </c>
      <c r="CD130" s="622">
        <f t="shared" si="430"/>
        <v>5034</v>
      </c>
      <c r="CE130" s="622">
        <f t="shared" si="430"/>
        <v>5604</v>
      </c>
      <c r="CF130" s="622">
        <f t="shared" si="430"/>
        <v>5511</v>
      </c>
      <c r="CG130" s="622">
        <f t="shared" si="430"/>
        <v>2592</v>
      </c>
      <c r="CH130" s="120">
        <f t="shared" si="399"/>
        <v>0</v>
      </c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</row>
    <row r="131" spans="1:118" ht="15" outlineLevel="1">
      <c r="A131" s="572" t="s">
        <v>163</v>
      </c>
      <c r="B131" s="9">
        <f>'4a 1718 CS PC'!AI35</f>
        <v>0.1077</v>
      </c>
      <c r="C131" s="9">
        <f>'4a 1718 CS PC'!AP35</f>
        <v>6.3799999999999996E-2</v>
      </c>
      <c r="D131" s="9">
        <f>'4b 1819 CS PC'!AJ35</f>
        <v>0.107</v>
      </c>
      <c r="E131" s="9">
        <f>'4b 1819 CS PC'!AT35</f>
        <v>6.4100000000000004E-2</v>
      </c>
      <c r="F131" s="9">
        <f>'4c 1920 CS PC'!AI35</f>
        <v>0.10730000000000001</v>
      </c>
      <c r="G131" s="9">
        <f>'4c 1920 CS PC'!AS35</f>
        <v>6.4500000000000002E-2</v>
      </c>
      <c r="H131" s="9">
        <f>'4d 2021 CS PC'!AI35</f>
        <v>0.10580000000000001</v>
      </c>
      <c r="I131" s="9">
        <f>'4d 2021 CS PC'!AS35</f>
        <v>6.2899999999999998E-2</v>
      </c>
      <c r="J131" s="9">
        <f>'4e 2122 CS PC'!W35</f>
        <v>0.1065</v>
      </c>
      <c r="K131" s="9">
        <f>'4e 2122 CS PC'!AB35</f>
        <v>6.2899999999999998E-2</v>
      </c>
      <c r="L131" s="9"/>
      <c r="M131" s="571">
        <f t="shared" si="428"/>
        <v>0</v>
      </c>
      <c r="N131" s="571">
        <f t="shared" si="400"/>
        <v>0</v>
      </c>
      <c r="O131" s="571">
        <f t="shared" si="401"/>
        <v>0</v>
      </c>
      <c r="P131" s="571">
        <f t="shared" si="426"/>
        <v>0</v>
      </c>
      <c r="Q131" s="571">
        <f t="shared" ref="Q131:R156" si="432">((Q$98)*$D131)</f>
        <v>0</v>
      </c>
      <c r="R131" s="571">
        <f t="shared" si="432"/>
        <v>0</v>
      </c>
      <c r="S131" s="571">
        <f t="shared" si="389"/>
        <v>0</v>
      </c>
      <c r="T131" s="571">
        <f t="shared" si="389"/>
        <v>0</v>
      </c>
      <c r="U131" s="571">
        <f t="shared" si="418"/>
        <v>0</v>
      </c>
      <c r="V131" s="571">
        <f t="shared" si="418"/>
        <v>33998</v>
      </c>
      <c r="W131" s="571">
        <f t="shared" si="418"/>
        <v>70356</v>
      </c>
      <c r="X131" s="594">
        <f>ROUNDDOWN(((X$98)*$F131),0)</f>
        <v>140331</v>
      </c>
      <c r="Y131" s="594">
        <f>ROUNDUP(((Y$98)*$H131),0)</f>
        <v>83576</v>
      </c>
      <c r="Z131" s="571">
        <f>ROUND(((Z$98)*$H131),0)</f>
        <v>0</v>
      </c>
      <c r="AA131" s="571">
        <f t="shared" si="417"/>
        <v>113995</v>
      </c>
      <c r="AB131" s="571">
        <f t="shared" si="411"/>
        <v>123789</v>
      </c>
      <c r="AC131" s="594">
        <f>ROUNDDOWN(((AC$98)*$H131),0)</f>
        <v>206252</v>
      </c>
      <c r="AD131" s="571">
        <f t="shared" si="403"/>
        <v>56365</v>
      </c>
      <c r="AE131" s="571">
        <f t="shared" si="403"/>
        <v>56365</v>
      </c>
      <c r="AF131" s="571">
        <f t="shared" si="403"/>
        <v>56365</v>
      </c>
      <c r="AG131" s="571">
        <f t="shared" si="403"/>
        <v>56365</v>
      </c>
      <c r="AH131" s="571">
        <f t="shared" si="403"/>
        <v>56365</v>
      </c>
      <c r="AI131" s="571">
        <f t="shared" si="403"/>
        <v>56365</v>
      </c>
      <c r="AJ131" s="571">
        <f t="shared" si="404"/>
        <v>56071</v>
      </c>
      <c r="AK131" s="571">
        <f t="shared" si="425"/>
        <v>56071</v>
      </c>
      <c r="AL131" s="571">
        <f t="shared" si="425"/>
        <v>56071</v>
      </c>
      <c r="AM131" s="571">
        <f t="shared" si="425"/>
        <v>56071</v>
      </c>
      <c r="AN131" s="571">
        <f t="shared" si="425"/>
        <v>56071</v>
      </c>
      <c r="AO131" s="571">
        <f t="shared" si="425"/>
        <v>56071</v>
      </c>
      <c r="AP131" s="571">
        <f t="shared" si="425"/>
        <v>61374</v>
      </c>
      <c r="AQ131" s="571">
        <f t="shared" si="425"/>
        <v>61374</v>
      </c>
      <c r="AR131" s="571">
        <f t="shared" si="425"/>
        <v>61374</v>
      </c>
      <c r="AS131" s="571">
        <f t="shared" si="425"/>
        <v>61374</v>
      </c>
      <c r="AT131" s="571">
        <f t="shared" si="425"/>
        <v>61374</v>
      </c>
      <c r="AU131" s="571">
        <f t="shared" si="425"/>
        <v>61374</v>
      </c>
      <c r="AV131" s="571">
        <f t="shared" si="425"/>
        <v>61374</v>
      </c>
      <c r="AW131" s="571">
        <f t="shared" si="425"/>
        <v>61374</v>
      </c>
      <c r="AX131" s="571">
        <f t="shared" si="425"/>
        <v>61374</v>
      </c>
      <c r="AY131" s="571">
        <f t="shared" si="425"/>
        <v>61048</v>
      </c>
      <c r="AZ131" s="571">
        <f t="shared" si="425"/>
        <v>61048</v>
      </c>
      <c r="BA131" s="571">
        <f t="shared" si="425"/>
        <v>61048</v>
      </c>
      <c r="BB131" s="571">
        <f t="shared" si="425"/>
        <v>54329</v>
      </c>
      <c r="BC131" s="571">
        <f t="shared" si="425"/>
        <v>54329</v>
      </c>
      <c r="BD131" s="571">
        <f t="shared" si="425"/>
        <v>54329</v>
      </c>
      <c r="BE131" s="571">
        <f t="shared" si="425"/>
        <v>54329</v>
      </c>
      <c r="BF131" s="571">
        <f t="shared" si="425"/>
        <v>54329</v>
      </c>
      <c r="BG131" s="571">
        <f t="shared" si="425"/>
        <v>54329</v>
      </c>
      <c r="BH131" s="571">
        <f t="shared" si="425"/>
        <v>54329</v>
      </c>
      <c r="BI131" s="571">
        <f t="shared" si="425"/>
        <v>54329</v>
      </c>
      <c r="BJ131" s="571">
        <f t="shared" si="425"/>
        <v>54329</v>
      </c>
      <c r="BK131" s="571">
        <f t="shared" si="425"/>
        <v>54329</v>
      </c>
      <c r="BL131" s="571">
        <f t="shared" si="425"/>
        <v>54329</v>
      </c>
      <c r="BM131" s="571">
        <f t="shared" si="425"/>
        <v>54329</v>
      </c>
      <c r="BN131" s="571"/>
      <c r="BO131" s="571">
        <f t="shared" si="431"/>
        <v>2834371</v>
      </c>
      <c r="BP131" s="7"/>
      <c r="BQ131" s="7">
        <f t="shared" si="405"/>
        <v>0</v>
      </c>
      <c r="BR131" s="622">
        <f t="shared" si="429"/>
        <v>0</v>
      </c>
      <c r="BS131" s="622">
        <f t="shared" si="429"/>
        <v>0</v>
      </c>
      <c r="BT131" s="622">
        <f t="shared" si="429"/>
        <v>244685</v>
      </c>
      <c r="BU131" s="622">
        <f t="shared" si="429"/>
        <v>527612</v>
      </c>
      <c r="BV131" s="622">
        <f t="shared" si="429"/>
        <v>674616</v>
      </c>
      <c r="BW131" s="622">
        <f t="shared" si="429"/>
        <v>735510</v>
      </c>
      <c r="BX131" s="622">
        <f t="shared" si="429"/>
        <v>651948</v>
      </c>
      <c r="BY131" s="16"/>
      <c r="BZ131" s="622">
        <f t="shared" si="430"/>
        <v>0</v>
      </c>
      <c r="CA131" s="622">
        <f t="shared" si="430"/>
        <v>0</v>
      </c>
      <c r="CB131" s="622">
        <f t="shared" si="430"/>
        <v>33998</v>
      </c>
      <c r="CC131" s="622">
        <f t="shared" si="430"/>
        <v>408258</v>
      </c>
      <c r="CD131" s="622">
        <f t="shared" si="430"/>
        <v>668231</v>
      </c>
      <c r="CE131" s="622">
        <f t="shared" si="430"/>
        <v>704670</v>
      </c>
      <c r="CF131" s="622">
        <f t="shared" si="430"/>
        <v>693240</v>
      </c>
      <c r="CG131" s="622">
        <f t="shared" si="430"/>
        <v>325974</v>
      </c>
      <c r="CH131" s="120">
        <f t="shared" si="399"/>
        <v>0</v>
      </c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</row>
    <row r="132" spans="1:118" ht="15" outlineLevel="1">
      <c r="A132" s="572" t="s">
        <v>164</v>
      </c>
      <c r="B132" s="9">
        <f>'4a 1718 CS PC'!AI36</f>
        <v>0</v>
      </c>
      <c r="C132" s="9">
        <f>'4a 1718 CS PC'!AP36</f>
        <v>4.19E-2</v>
      </c>
      <c r="D132" s="9">
        <f>'4b 1819 CS PC'!AJ36</f>
        <v>0</v>
      </c>
      <c r="E132" s="9">
        <f>'4b 1819 CS PC'!AT36</f>
        <v>4.3900000000000002E-2</v>
      </c>
      <c r="F132" s="9">
        <f>'4c 1920 CS PC'!AI36</f>
        <v>0</v>
      </c>
      <c r="G132" s="9">
        <f>'4c 1920 CS PC'!AS36</f>
        <v>4.4200000000000003E-2</v>
      </c>
      <c r="H132" s="9">
        <f>'4d 2021 CS PC'!AI36</f>
        <v>0</v>
      </c>
      <c r="I132" s="9">
        <f>'4d 2021 CS PC'!AS36</f>
        <v>4.4200000000000003E-2</v>
      </c>
      <c r="J132" s="9">
        <f>'4e 2122 CS PC'!W36</f>
        <v>0</v>
      </c>
      <c r="K132" s="9">
        <f>'4e 2122 CS PC'!AB36</f>
        <v>4.41E-2</v>
      </c>
      <c r="L132" s="9"/>
      <c r="M132" s="571">
        <f t="shared" si="428"/>
        <v>0</v>
      </c>
      <c r="N132" s="571">
        <f t="shared" si="400"/>
        <v>0</v>
      </c>
      <c r="O132" s="571">
        <f t="shared" si="401"/>
        <v>0</v>
      </c>
      <c r="P132" s="571">
        <f t="shared" si="426"/>
        <v>0</v>
      </c>
      <c r="Q132" s="571">
        <f t="shared" si="432"/>
        <v>0</v>
      </c>
      <c r="R132" s="571">
        <f t="shared" si="432"/>
        <v>0</v>
      </c>
      <c r="S132" s="571">
        <f t="shared" si="389"/>
        <v>0</v>
      </c>
      <c r="T132" s="571">
        <f t="shared" si="389"/>
        <v>0</v>
      </c>
      <c r="U132" s="571">
        <f t="shared" si="418"/>
        <v>0</v>
      </c>
      <c r="V132" s="571">
        <f t="shared" si="418"/>
        <v>0</v>
      </c>
      <c r="W132" s="571">
        <f t="shared" si="418"/>
        <v>0</v>
      </c>
      <c r="X132" s="571">
        <f t="shared" si="418"/>
        <v>0</v>
      </c>
      <c r="Y132" s="571">
        <f t="shared" si="417"/>
        <v>0</v>
      </c>
      <c r="Z132" s="571">
        <f t="shared" si="417"/>
        <v>0</v>
      </c>
      <c r="AA132" s="571">
        <f t="shared" si="417"/>
        <v>0</v>
      </c>
      <c r="AB132" s="571">
        <f t="shared" si="411"/>
        <v>0</v>
      </c>
      <c r="AC132" s="571">
        <f t="shared" si="411"/>
        <v>0</v>
      </c>
      <c r="AD132" s="571">
        <f t="shared" si="403"/>
        <v>0</v>
      </c>
      <c r="AE132" s="571">
        <f t="shared" si="403"/>
        <v>0</v>
      </c>
      <c r="AF132" s="571">
        <f t="shared" si="403"/>
        <v>0</v>
      </c>
      <c r="AG132" s="571">
        <f t="shared" si="403"/>
        <v>0</v>
      </c>
      <c r="AH132" s="571">
        <f t="shared" si="403"/>
        <v>0</v>
      </c>
      <c r="AI132" s="571">
        <f t="shared" si="403"/>
        <v>0</v>
      </c>
      <c r="AJ132" s="571">
        <f t="shared" si="404"/>
        <v>39312</v>
      </c>
      <c r="AK132" s="571">
        <f t="shared" si="425"/>
        <v>39312</v>
      </c>
      <c r="AL132" s="571">
        <f t="shared" si="425"/>
        <v>39312</v>
      </c>
      <c r="AM132" s="571">
        <f t="shared" si="425"/>
        <v>39312</v>
      </c>
      <c r="AN132" s="571">
        <f t="shared" si="425"/>
        <v>39312</v>
      </c>
      <c r="AO132" s="571">
        <f t="shared" si="425"/>
        <v>39312</v>
      </c>
      <c r="AP132" s="571">
        <f t="shared" si="425"/>
        <v>43030</v>
      </c>
      <c r="AQ132" s="571">
        <f t="shared" si="425"/>
        <v>43030</v>
      </c>
      <c r="AR132" s="571">
        <f t="shared" si="425"/>
        <v>43030</v>
      </c>
      <c r="AS132" s="571">
        <f t="shared" si="425"/>
        <v>43030</v>
      </c>
      <c r="AT132" s="571">
        <f t="shared" si="425"/>
        <v>43030</v>
      </c>
      <c r="AU132" s="571">
        <f t="shared" si="425"/>
        <v>43030</v>
      </c>
      <c r="AV132" s="571">
        <f t="shared" si="425"/>
        <v>43030</v>
      </c>
      <c r="AW132" s="571">
        <f t="shared" si="425"/>
        <v>43030</v>
      </c>
      <c r="AX132" s="571">
        <f t="shared" si="425"/>
        <v>43030</v>
      </c>
      <c r="AY132" s="571">
        <f t="shared" si="425"/>
        <v>42802</v>
      </c>
      <c r="AZ132" s="571">
        <f t="shared" si="425"/>
        <v>42802</v>
      </c>
      <c r="BA132" s="571">
        <f t="shared" si="425"/>
        <v>42802</v>
      </c>
      <c r="BB132" s="571">
        <f t="shared" si="425"/>
        <v>38091</v>
      </c>
      <c r="BC132" s="571">
        <f t="shared" si="425"/>
        <v>38091</v>
      </c>
      <c r="BD132" s="571">
        <f t="shared" si="425"/>
        <v>38091</v>
      </c>
      <c r="BE132" s="571">
        <f t="shared" si="425"/>
        <v>38091</v>
      </c>
      <c r="BF132" s="571">
        <f t="shared" si="425"/>
        <v>38091</v>
      </c>
      <c r="BG132" s="571">
        <f t="shared" si="425"/>
        <v>38091</v>
      </c>
      <c r="BH132" s="571">
        <f t="shared" si="425"/>
        <v>38091</v>
      </c>
      <c r="BI132" s="571">
        <f t="shared" si="425"/>
        <v>38091</v>
      </c>
      <c r="BJ132" s="571">
        <f t="shared" si="425"/>
        <v>38091</v>
      </c>
      <c r="BK132" s="571">
        <f t="shared" si="425"/>
        <v>38091</v>
      </c>
      <c r="BL132" s="571">
        <f t="shared" si="425"/>
        <v>38091</v>
      </c>
      <c r="BM132" s="571">
        <f t="shared" si="425"/>
        <v>38091</v>
      </c>
      <c r="BN132" s="571"/>
      <c r="BO132" s="571">
        <f t="shared" si="431"/>
        <v>1208640</v>
      </c>
      <c r="BP132" s="7"/>
      <c r="BQ132" s="7">
        <f t="shared" si="405"/>
        <v>0</v>
      </c>
      <c r="BR132" s="622">
        <f t="shared" si="429"/>
        <v>0</v>
      </c>
      <c r="BS132" s="622">
        <f t="shared" si="429"/>
        <v>0</v>
      </c>
      <c r="BT132" s="622">
        <f t="shared" si="429"/>
        <v>0</v>
      </c>
      <c r="BU132" s="622">
        <f t="shared" si="429"/>
        <v>0</v>
      </c>
      <c r="BV132" s="622">
        <f t="shared" si="429"/>
        <v>235872</v>
      </c>
      <c r="BW132" s="622">
        <f t="shared" si="429"/>
        <v>515676</v>
      </c>
      <c r="BX132" s="622">
        <f t="shared" si="429"/>
        <v>457092</v>
      </c>
      <c r="BY132" s="16"/>
      <c r="BZ132" s="622">
        <f t="shared" si="430"/>
        <v>0</v>
      </c>
      <c r="CA132" s="622">
        <f t="shared" si="430"/>
        <v>0</v>
      </c>
      <c r="CB132" s="622">
        <f t="shared" si="430"/>
        <v>0</v>
      </c>
      <c r="CC132" s="622">
        <f t="shared" si="430"/>
        <v>0</v>
      </c>
      <c r="CD132" s="622">
        <f t="shared" si="430"/>
        <v>0</v>
      </c>
      <c r="CE132" s="622">
        <f t="shared" si="430"/>
        <v>494052</v>
      </c>
      <c r="CF132" s="622">
        <f t="shared" si="430"/>
        <v>486042</v>
      </c>
      <c r="CG132" s="622">
        <f t="shared" si="430"/>
        <v>228546</v>
      </c>
      <c r="CH132" s="120">
        <f t="shared" si="399"/>
        <v>0</v>
      </c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</row>
    <row r="133" spans="1:118" ht="15" outlineLevel="1">
      <c r="A133" s="572" t="s">
        <v>165</v>
      </c>
      <c r="B133" s="9">
        <f>'4a 1718 CS PC'!AI37</f>
        <v>2.3999999999999998E-3</v>
      </c>
      <c r="C133" s="9">
        <f>'4a 1718 CS PC'!AP37</f>
        <v>1.4E-3</v>
      </c>
      <c r="D133" s="9">
        <f>'4b 1819 CS PC'!AJ37</f>
        <v>2.2000000000000001E-3</v>
      </c>
      <c r="E133" s="9">
        <f>'4b 1819 CS PC'!AT37</f>
        <v>1.2999999999999999E-3</v>
      </c>
      <c r="F133" s="9">
        <f>'4c 1920 CS PC'!AI37</f>
        <v>2.2000000000000001E-3</v>
      </c>
      <c r="G133" s="9">
        <f>'4c 1920 CS PC'!AS37</f>
        <v>1.2999999999999999E-3</v>
      </c>
      <c r="H133" s="9">
        <f>'4d 2021 CS PC'!AI37</f>
        <v>2.2000000000000001E-3</v>
      </c>
      <c r="I133" s="9">
        <f>'4d 2021 CS PC'!AS37</f>
        <v>1.2999999999999999E-3</v>
      </c>
      <c r="J133" s="9">
        <f>'4e 2122 CS PC'!W37</f>
        <v>2.3E-3</v>
      </c>
      <c r="K133" s="9">
        <f>'4e 2122 CS PC'!AB37</f>
        <v>1.2999999999999999E-3</v>
      </c>
      <c r="L133" s="9"/>
      <c r="M133" s="571">
        <f t="shared" si="428"/>
        <v>0</v>
      </c>
      <c r="N133" s="571">
        <f t="shared" si="400"/>
        <v>0</v>
      </c>
      <c r="O133" s="571">
        <f t="shared" si="401"/>
        <v>0</v>
      </c>
      <c r="P133" s="571">
        <f t="shared" si="426"/>
        <v>0</v>
      </c>
      <c r="Q133" s="571">
        <f t="shared" si="432"/>
        <v>0</v>
      </c>
      <c r="R133" s="571">
        <f t="shared" si="432"/>
        <v>0</v>
      </c>
      <c r="S133" s="571">
        <f t="shared" si="389"/>
        <v>0</v>
      </c>
      <c r="T133" s="571">
        <f t="shared" si="389"/>
        <v>0</v>
      </c>
      <c r="U133" s="571">
        <f t="shared" si="418"/>
        <v>0</v>
      </c>
      <c r="V133" s="571">
        <f t="shared" si="418"/>
        <v>697</v>
      </c>
      <c r="W133" s="571">
        <f t="shared" si="418"/>
        <v>1443</v>
      </c>
      <c r="X133" s="571">
        <f t="shared" si="418"/>
        <v>2877</v>
      </c>
      <c r="Y133" s="571">
        <f t="shared" si="417"/>
        <v>1738</v>
      </c>
      <c r="Z133" s="571">
        <f t="shared" si="417"/>
        <v>0</v>
      </c>
      <c r="AA133" s="571">
        <f t="shared" si="417"/>
        <v>2370</v>
      </c>
      <c r="AB133" s="571">
        <f t="shared" ref="AB133:AC155" si="433">ROUND(((AB$98)*$H133),0)</f>
        <v>2574</v>
      </c>
      <c r="AC133" s="571">
        <f t="shared" si="433"/>
        <v>4289</v>
      </c>
      <c r="AD133" s="571">
        <f t="shared" si="403"/>
        <v>1217</v>
      </c>
      <c r="AE133" s="571">
        <f t="shared" si="403"/>
        <v>1217</v>
      </c>
      <c r="AF133" s="571">
        <f t="shared" si="403"/>
        <v>1217</v>
      </c>
      <c r="AG133" s="571">
        <f t="shared" si="403"/>
        <v>1217</v>
      </c>
      <c r="AH133" s="571">
        <f t="shared" si="403"/>
        <v>1217</v>
      </c>
      <c r="AI133" s="571">
        <f t="shared" si="403"/>
        <v>1217</v>
      </c>
      <c r="AJ133" s="571">
        <f t="shared" si="404"/>
        <v>1159</v>
      </c>
      <c r="AK133" s="571">
        <f t="shared" si="425"/>
        <v>1159</v>
      </c>
      <c r="AL133" s="571">
        <f t="shared" si="425"/>
        <v>1159</v>
      </c>
      <c r="AM133" s="571">
        <f t="shared" si="425"/>
        <v>1159</v>
      </c>
      <c r="AN133" s="571">
        <f t="shared" si="425"/>
        <v>1159</v>
      </c>
      <c r="AO133" s="571">
        <f t="shared" si="425"/>
        <v>1159</v>
      </c>
      <c r="AP133" s="571">
        <f t="shared" si="425"/>
        <v>1268</v>
      </c>
      <c r="AQ133" s="571">
        <f t="shared" si="425"/>
        <v>1268</v>
      </c>
      <c r="AR133" s="571">
        <f t="shared" si="425"/>
        <v>1268</v>
      </c>
      <c r="AS133" s="571">
        <f t="shared" si="425"/>
        <v>1268</v>
      </c>
      <c r="AT133" s="571">
        <f t="shared" si="425"/>
        <v>1268</v>
      </c>
      <c r="AU133" s="571">
        <f t="shared" si="425"/>
        <v>1268</v>
      </c>
      <c r="AV133" s="571">
        <f t="shared" si="425"/>
        <v>1268</v>
      </c>
      <c r="AW133" s="571">
        <f t="shared" si="425"/>
        <v>1268</v>
      </c>
      <c r="AX133" s="571">
        <f t="shared" si="425"/>
        <v>1268</v>
      </c>
      <c r="AY133" s="571">
        <f t="shared" si="425"/>
        <v>1262</v>
      </c>
      <c r="AZ133" s="571">
        <f t="shared" si="425"/>
        <v>1262</v>
      </c>
      <c r="BA133" s="571">
        <f t="shared" si="425"/>
        <v>1262</v>
      </c>
      <c r="BB133" s="571">
        <f t="shared" si="425"/>
        <v>1123</v>
      </c>
      <c r="BC133" s="571">
        <f t="shared" si="425"/>
        <v>1123</v>
      </c>
      <c r="BD133" s="571">
        <f t="shared" si="425"/>
        <v>1123</v>
      </c>
      <c r="BE133" s="571">
        <f t="shared" si="425"/>
        <v>1123</v>
      </c>
      <c r="BF133" s="571">
        <f t="shared" si="425"/>
        <v>1123</v>
      </c>
      <c r="BG133" s="571">
        <f t="shared" si="425"/>
        <v>1123</v>
      </c>
      <c r="BH133" s="571">
        <f t="shared" si="425"/>
        <v>1123</v>
      </c>
      <c r="BI133" s="571">
        <f t="shared" si="425"/>
        <v>1123</v>
      </c>
      <c r="BJ133" s="571">
        <f t="shared" si="425"/>
        <v>1123</v>
      </c>
      <c r="BK133" s="571">
        <f t="shared" si="425"/>
        <v>1123</v>
      </c>
      <c r="BL133" s="571">
        <f t="shared" si="425"/>
        <v>1123</v>
      </c>
      <c r="BM133" s="571">
        <f t="shared" si="425"/>
        <v>1123</v>
      </c>
      <c r="BN133" s="571"/>
      <c r="BO133" s="571">
        <f t="shared" si="431"/>
        <v>58918</v>
      </c>
      <c r="BP133" s="7"/>
      <c r="BQ133" s="7">
        <f t="shared" si="405"/>
        <v>0</v>
      </c>
      <c r="BR133" s="622">
        <f t="shared" si="429"/>
        <v>0</v>
      </c>
      <c r="BS133" s="622">
        <f t="shared" si="429"/>
        <v>0</v>
      </c>
      <c r="BT133" s="622">
        <f t="shared" si="429"/>
        <v>5017</v>
      </c>
      <c r="BU133" s="622">
        <f t="shared" si="429"/>
        <v>10971</v>
      </c>
      <c r="BV133" s="622">
        <f t="shared" si="429"/>
        <v>14256</v>
      </c>
      <c r="BW133" s="622">
        <f t="shared" si="429"/>
        <v>15198</v>
      </c>
      <c r="BX133" s="622">
        <f t="shared" si="429"/>
        <v>13476</v>
      </c>
      <c r="BY133" s="16"/>
      <c r="BZ133" s="622">
        <f t="shared" si="430"/>
        <v>0</v>
      </c>
      <c r="CA133" s="622">
        <f t="shared" si="430"/>
        <v>0</v>
      </c>
      <c r="CB133" s="622">
        <f t="shared" si="430"/>
        <v>697</v>
      </c>
      <c r="CC133" s="622">
        <f t="shared" si="430"/>
        <v>8428</v>
      </c>
      <c r="CD133" s="622">
        <f t="shared" si="430"/>
        <v>14165</v>
      </c>
      <c r="CE133" s="622">
        <f t="shared" si="430"/>
        <v>14562</v>
      </c>
      <c r="CF133" s="622">
        <f t="shared" si="430"/>
        <v>14328</v>
      </c>
      <c r="CG133" s="622">
        <f t="shared" si="430"/>
        <v>6738</v>
      </c>
      <c r="CH133" s="120">
        <f t="shared" si="399"/>
        <v>0</v>
      </c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</row>
    <row r="134" spans="1:118" ht="15" outlineLevel="1">
      <c r="A134" s="572" t="s">
        <v>166</v>
      </c>
      <c r="B134" s="9">
        <f>'4a 1718 CS PC'!AI38</f>
        <v>0.1187</v>
      </c>
      <c r="C134" s="9">
        <f>'4a 1718 CS PC'!AP38</f>
        <v>7.0300000000000001E-2</v>
      </c>
      <c r="D134" s="9">
        <f>'4b 1819 CS PC'!AJ38</f>
        <v>0.1191</v>
      </c>
      <c r="E134" s="9">
        <f>'4b 1819 CS PC'!AT38</f>
        <v>7.1300000000000002E-2</v>
      </c>
      <c r="F134" s="9">
        <f>'4c 1920 CS PC'!AI38</f>
        <v>0.11849999999999999</v>
      </c>
      <c r="G134" s="9">
        <f>'4c 1920 CS PC'!AS38</f>
        <v>7.1199999999999999E-2</v>
      </c>
      <c r="H134" s="9">
        <f>'4d 2021 CS PC'!AI38</f>
        <v>0.11260000000000001</v>
      </c>
      <c r="I134" s="9">
        <f>'4d 2021 CS PC'!AS38</f>
        <v>6.6900000000000001E-2</v>
      </c>
      <c r="J134" s="9">
        <f>'4e 2122 CS PC'!W38</f>
        <v>0.111</v>
      </c>
      <c r="K134" s="9">
        <f>'4e 2122 CS PC'!AB38</f>
        <v>6.5600000000000006E-2</v>
      </c>
      <c r="L134" s="9"/>
      <c r="M134" s="571">
        <f t="shared" si="428"/>
        <v>0</v>
      </c>
      <c r="N134" s="571">
        <f t="shared" si="400"/>
        <v>0</v>
      </c>
      <c r="O134" s="571">
        <f t="shared" si="401"/>
        <v>0</v>
      </c>
      <c r="P134" s="571">
        <f t="shared" si="426"/>
        <v>0</v>
      </c>
      <c r="Q134" s="571">
        <f t="shared" si="432"/>
        <v>0</v>
      </c>
      <c r="R134" s="571">
        <f t="shared" si="432"/>
        <v>0</v>
      </c>
      <c r="S134" s="571">
        <f t="shared" si="389"/>
        <v>0</v>
      </c>
      <c r="T134" s="571">
        <f t="shared" si="389"/>
        <v>0</v>
      </c>
      <c r="U134" s="571">
        <f t="shared" si="418"/>
        <v>0</v>
      </c>
      <c r="V134" s="571">
        <f t="shared" si="418"/>
        <v>37547</v>
      </c>
      <c r="W134" s="571">
        <f t="shared" si="418"/>
        <v>77700</v>
      </c>
      <c r="X134" s="594">
        <f>ROUNDDOWN(((X$98)*$F134),0)</f>
        <v>154979</v>
      </c>
      <c r="Y134" s="571">
        <f t="shared" si="417"/>
        <v>88947</v>
      </c>
      <c r="Z134" s="571">
        <f t="shared" si="417"/>
        <v>0</v>
      </c>
      <c r="AA134" s="571">
        <f t="shared" si="417"/>
        <v>121322</v>
      </c>
      <c r="AB134" s="571">
        <f t="shared" si="433"/>
        <v>131745</v>
      </c>
      <c r="AC134" s="571">
        <f t="shared" si="433"/>
        <v>219509</v>
      </c>
      <c r="AD134" s="571">
        <f t="shared" si="403"/>
        <v>58747</v>
      </c>
      <c r="AE134" s="571">
        <f t="shared" si="403"/>
        <v>58747</v>
      </c>
      <c r="AF134" s="571">
        <f t="shared" si="403"/>
        <v>58747</v>
      </c>
      <c r="AG134" s="571">
        <f t="shared" si="403"/>
        <v>58747</v>
      </c>
      <c r="AH134" s="571">
        <f t="shared" si="403"/>
        <v>58747</v>
      </c>
      <c r="AI134" s="571">
        <f t="shared" si="403"/>
        <v>58747</v>
      </c>
      <c r="AJ134" s="571">
        <f t="shared" si="404"/>
        <v>58478</v>
      </c>
      <c r="AK134" s="571">
        <f t="shared" si="425"/>
        <v>58478</v>
      </c>
      <c r="AL134" s="571">
        <f t="shared" si="425"/>
        <v>58478</v>
      </c>
      <c r="AM134" s="571">
        <f t="shared" si="425"/>
        <v>58478</v>
      </c>
      <c r="AN134" s="571">
        <f t="shared" si="425"/>
        <v>58478</v>
      </c>
      <c r="AO134" s="571">
        <f t="shared" si="425"/>
        <v>58478</v>
      </c>
      <c r="AP134" s="571">
        <f t="shared" si="425"/>
        <v>64008</v>
      </c>
      <c r="AQ134" s="571">
        <f t="shared" si="425"/>
        <v>64008</v>
      </c>
      <c r="AR134" s="571">
        <f t="shared" si="425"/>
        <v>64008</v>
      </c>
      <c r="AS134" s="571">
        <f t="shared" si="425"/>
        <v>64008</v>
      </c>
      <c r="AT134" s="571">
        <f t="shared" si="425"/>
        <v>64008</v>
      </c>
      <c r="AU134" s="571">
        <f t="shared" si="425"/>
        <v>64008</v>
      </c>
      <c r="AV134" s="571">
        <f t="shared" si="425"/>
        <v>64008</v>
      </c>
      <c r="AW134" s="571">
        <f t="shared" si="425"/>
        <v>64008</v>
      </c>
      <c r="AX134" s="571">
        <f t="shared" si="425"/>
        <v>64008</v>
      </c>
      <c r="AY134" s="571">
        <f t="shared" si="425"/>
        <v>63669</v>
      </c>
      <c r="AZ134" s="571">
        <f t="shared" si="425"/>
        <v>63669</v>
      </c>
      <c r="BA134" s="571">
        <f t="shared" si="425"/>
        <v>63669</v>
      </c>
      <c r="BB134" s="571">
        <f t="shared" si="425"/>
        <v>56661</v>
      </c>
      <c r="BC134" s="571">
        <f t="shared" si="425"/>
        <v>56661</v>
      </c>
      <c r="BD134" s="571">
        <f t="shared" si="425"/>
        <v>56661</v>
      </c>
      <c r="BE134" s="571">
        <f t="shared" ref="AK134:BM143" si="434">ROUND(((BE$98)*$K134),0)</f>
        <v>56661</v>
      </c>
      <c r="BF134" s="571">
        <f t="shared" si="434"/>
        <v>56661</v>
      </c>
      <c r="BG134" s="571">
        <f t="shared" si="434"/>
        <v>56661</v>
      </c>
      <c r="BH134" s="571">
        <f t="shared" si="434"/>
        <v>56661</v>
      </c>
      <c r="BI134" s="571">
        <f t="shared" si="434"/>
        <v>56661</v>
      </c>
      <c r="BJ134" s="571">
        <f t="shared" si="434"/>
        <v>56661</v>
      </c>
      <c r="BK134" s="571">
        <f t="shared" si="434"/>
        <v>56661</v>
      </c>
      <c r="BL134" s="571">
        <f t="shared" si="434"/>
        <v>56661</v>
      </c>
      <c r="BM134" s="571">
        <f t="shared" si="434"/>
        <v>56661</v>
      </c>
      <c r="BN134" s="571"/>
      <c r="BO134" s="571">
        <f t="shared" si="431"/>
        <v>2982110</v>
      </c>
      <c r="BP134" s="7"/>
      <c r="BQ134" s="7">
        <f t="shared" si="405"/>
        <v>0</v>
      </c>
      <c r="BR134" s="622">
        <f t="shared" si="429"/>
        <v>0</v>
      </c>
      <c r="BS134" s="622">
        <f t="shared" si="429"/>
        <v>0</v>
      </c>
      <c r="BT134" s="622">
        <f t="shared" si="429"/>
        <v>270226</v>
      </c>
      <c r="BU134" s="622">
        <f t="shared" si="429"/>
        <v>561523</v>
      </c>
      <c r="BV134" s="622">
        <f t="shared" si="429"/>
        <v>703350</v>
      </c>
      <c r="BW134" s="622">
        <f t="shared" si="429"/>
        <v>767079</v>
      </c>
      <c r="BX134" s="622">
        <f t="shared" si="429"/>
        <v>679932</v>
      </c>
      <c r="BY134" s="16"/>
      <c r="BZ134" s="622">
        <f t="shared" si="430"/>
        <v>0</v>
      </c>
      <c r="CA134" s="622">
        <f t="shared" si="430"/>
        <v>0</v>
      </c>
      <c r="CB134" s="622">
        <f t="shared" si="430"/>
        <v>37547</v>
      </c>
      <c r="CC134" s="622">
        <f t="shared" si="430"/>
        <v>442948</v>
      </c>
      <c r="CD134" s="622">
        <f t="shared" si="430"/>
        <v>703736</v>
      </c>
      <c r="CE134" s="622">
        <f t="shared" si="430"/>
        <v>734916</v>
      </c>
      <c r="CF134" s="622">
        <f t="shared" si="430"/>
        <v>722997</v>
      </c>
      <c r="CG134" s="622">
        <f t="shared" si="430"/>
        <v>339966</v>
      </c>
      <c r="CH134" s="120">
        <f t="shared" si="399"/>
        <v>0</v>
      </c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</row>
    <row r="135" spans="1:118" ht="15" outlineLevel="1">
      <c r="A135" s="572" t="s">
        <v>167</v>
      </c>
      <c r="B135" s="9">
        <f>'4a 1718 CS PC'!AI39</f>
        <v>0</v>
      </c>
      <c r="C135" s="9">
        <f>'4a 1718 CS PC'!AP39</f>
        <v>6.6699999999999995E-2</v>
      </c>
      <c r="D135" s="9">
        <f>'4b 1819 CS PC'!AJ39</f>
        <v>0</v>
      </c>
      <c r="E135" s="9">
        <f>'4b 1819 CS PC'!AT39</f>
        <v>6.4899999999999999E-2</v>
      </c>
      <c r="F135" s="9">
        <f>'4c 1920 CS PC'!AI39</f>
        <v>0</v>
      </c>
      <c r="G135" s="9">
        <f>'4c 1920 CS PC'!AS39</f>
        <v>6.4199999999999993E-2</v>
      </c>
      <c r="H135" s="9">
        <f>'4d 2021 CS PC'!AI39</f>
        <v>0</v>
      </c>
      <c r="I135" s="9">
        <f>'4d 2021 CS PC'!AS39</f>
        <v>6.8500000000000005E-2</v>
      </c>
      <c r="J135" s="9">
        <f>'4e 2122 CS PC'!W39</f>
        <v>0</v>
      </c>
      <c r="K135" s="9">
        <f>'4e 2122 CS PC'!AB39</f>
        <v>6.9800000000000001E-2</v>
      </c>
      <c r="L135" s="9"/>
      <c r="M135" s="571">
        <f t="shared" si="428"/>
        <v>0</v>
      </c>
      <c r="N135" s="571">
        <f t="shared" si="400"/>
        <v>0</v>
      </c>
      <c r="O135" s="571">
        <f t="shared" si="401"/>
        <v>0</v>
      </c>
      <c r="P135" s="571">
        <f t="shared" si="426"/>
        <v>0</v>
      </c>
      <c r="Q135" s="571">
        <f t="shared" si="432"/>
        <v>0</v>
      </c>
      <c r="R135" s="571">
        <f t="shared" si="432"/>
        <v>0</v>
      </c>
      <c r="S135" s="571">
        <f t="shared" si="389"/>
        <v>0</v>
      </c>
      <c r="T135" s="571">
        <f t="shared" si="389"/>
        <v>0</v>
      </c>
      <c r="U135" s="571">
        <f t="shared" si="418"/>
        <v>0</v>
      </c>
      <c r="V135" s="571">
        <f t="shared" si="418"/>
        <v>0</v>
      </c>
      <c r="W135" s="571">
        <f t="shared" si="418"/>
        <v>0</v>
      </c>
      <c r="X135" s="571">
        <f t="shared" si="418"/>
        <v>0</v>
      </c>
      <c r="Y135" s="571">
        <f t="shared" si="417"/>
        <v>0</v>
      </c>
      <c r="Z135" s="571">
        <f t="shared" si="417"/>
        <v>0</v>
      </c>
      <c r="AA135" s="571">
        <f t="shared" si="417"/>
        <v>0</v>
      </c>
      <c r="AB135" s="571">
        <f t="shared" si="433"/>
        <v>0</v>
      </c>
      <c r="AC135" s="571">
        <f t="shared" si="433"/>
        <v>0</v>
      </c>
      <c r="AD135" s="571">
        <f t="shared" si="403"/>
        <v>0</v>
      </c>
      <c r="AE135" s="571">
        <f t="shared" si="403"/>
        <v>0</v>
      </c>
      <c r="AF135" s="571">
        <f t="shared" si="403"/>
        <v>0</v>
      </c>
      <c r="AG135" s="571">
        <f t="shared" si="403"/>
        <v>0</v>
      </c>
      <c r="AH135" s="571">
        <f t="shared" si="403"/>
        <v>0</v>
      </c>
      <c r="AI135" s="571">
        <f t="shared" si="403"/>
        <v>0</v>
      </c>
      <c r="AJ135" s="571">
        <f t="shared" si="404"/>
        <v>62222</v>
      </c>
      <c r="AK135" s="571">
        <f t="shared" si="434"/>
        <v>62222</v>
      </c>
      <c r="AL135" s="571">
        <f t="shared" si="434"/>
        <v>62222</v>
      </c>
      <c r="AM135" s="571">
        <f t="shared" si="434"/>
        <v>62222</v>
      </c>
      <c r="AN135" s="571">
        <f t="shared" si="434"/>
        <v>62222</v>
      </c>
      <c r="AO135" s="571">
        <f t="shared" si="434"/>
        <v>62222</v>
      </c>
      <c r="AP135" s="571">
        <f t="shared" si="434"/>
        <v>68106</v>
      </c>
      <c r="AQ135" s="571">
        <f t="shared" si="434"/>
        <v>68106</v>
      </c>
      <c r="AR135" s="571">
        <f t="shared" si="434"/>
        <v>68106</v>
      </c>
      <c r="AS135" s="571">
        <f t="shared" si="434"/>
        <v>68106</v>
      </c>
      <c r="AT135" s="571">
        <f t="shared" si="434"/>
        <v>68106</v>
      </c>
      <c r="AU135" s="571">
        <f t="shared" si="434"/>
        <v>68106</v>
      </c>
      <c r="AV135" s="571">
        <f t="shared" si="434"/>
        <v>68106</v>
      </c>
      <c r="AW135" s="571">
        <f t="shared" si="434"/>
        <v>68106</v>
      </c>
      <c r="AX135" s="571">
        <f t="shared" si="434"/>
        <v>68106</v>
      </c>
      <c r="AY135" s="571">
        <f t="shared" si="434"/>
        <v>67745</v>
      </c>
      <c r="AZ135" s="571">
        <f t="shared" si="434"/>
        <v>67745</v>
      </c>
      <c r="BA135" s="571">
        <f t="shared" si="434"/>
        <v>67745</v>
      </c>
      <c r="BB135" s="571">
        <f t="shared" si="434"/>
        <v>60288</v>
      </c>
      <c r="BC135" s="571">
        <f t="shared" si="434"/>
        <v>60288</v>
      </c>
      <c r="BD135" s="571">
        <f t="shared" si="434"/>
        <v>60288</v>
      </c>
      <c r="BE135" s="571">
        <f t="shared" si="434"/>
        <v>60288</v>
      </c>
      <c r="BF135" s="571">
        <f t="shared" si="434"/>
        <v>60288</v>
      </c>
      <c r="BG135" s="571">
        <f t="shared" si="434"/>
        <v>60288</v>
      </c>
      <c r="BH135" s="571">
        <f t="shared" si="434"/>
        <v>60288</v>
      </c>
      <c r="BI135" s="571">
        <f t="shared" si="434"/>
        <v>60288</v>
      </c>
      <c r="BJ135" s="571">
        <f t="shared" si="434"/>
        <v>60288</v>
      </c>
      <c r="BK135" s="571">
        <f t="shared" si="434"/>
        <v>60288</v>
      </c>
      <c r="BL135" s="571">
        <f t="shared" si="434"/>
        <v>60288</v>
      </c>
      <c r="BM135" s="571">
        <f t="shared" si="434"/>
        <v>60288</v>
      </c>
      <c r="BN135" s="571"/>
      <c r="BO135" s="571">
        <f t="shared" si="431"/>
        <v>1912977</v>
      </c>
      <c r="BP135" s="7"/>
      <c r="BQ135" s="7">
        <f t="shared" si="405"/>
        <v>0</v>
      </c>
      <c r="BR135" s="622">
        <f t="shared" si="429"/>
        <v>0</v>
      </c>
      <c r="BS135" s="622">
        <f t="shared" si="429"/>
        <v>0</v>
      </c>
      <c r="BT135" s="622">
        <f t="shared" si="429"/>
        <v>0</v>
      </c>
      <c r="BU135" s="622">
        <f t="shared" si="429"/>
        <v>0</v>
      </c>
      <c r="BV135" s="622">
        <f t="shared" si="429"/>
        <v>373332</v>
      </c>
      <c r="BW135" s="622">
        <f t="shared" si="429"/>
        <v>816189</v>
      </c>
      <c r="BX135" s="622">
        <f t="shared" si="429"/>
        <v>723456</v>
      </c>
      <c r="BY135" s="16"/>
      <c r="BZ135" s="622">
        <f t="shared" si="430"/>
        <v>0</v>
      </c>
      <c r="CA135" s="622">
        <f t="shared" si="430"/>
        <v>0</v>
      </c>
      <c r="CB135" s="622">
        <f t="shared" si="430"/>
        <v>0</v>
      </c>
      <c r="CC135" s="622">
        <f t="shared" si="430"/>
        <v>0</v>
      </c>
      <c r="CD135" s="622">
        <f t="shared" si="430"/>
        <v>0</v>
      </c>
      <c r="CE135" s="622">
        <f t="shared" si="430"/>
        <v>781968</v>
      </c>
      <c r="CF135" s="622">
        <f t="shared" si="430"/>
        <v>769281</v>
      </c>
      <c r="CG135" s="622">
        <f t="shared" si="430"/>
        <v>361728</v>
      </c>
      <c r="CH135" s="120">
        <f t="shared" si="399"/>
        <v>0</v>
      </c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</row>
    <row r="136" spans="1:118" ht="15" outlineLevel="1">
      <c r="A136" s="572" t="s">
        <v>168</v>
      </c>
      <c r="B136" s="9">
        <f>'4a 1718 CS PC'!AI40</f>
        <v>0</v>
      </c>
      <c r="C136" s="9">
        <f>'4a 1718 CS PC'!AP40</f>
        <v>1.43E-2</v>
      </c>
      <c r="D136" s="9">
        <f>'4b 1819 CS PC'!AJ40</f>
        <v>0</v>
      </c>
      <c r="E136" s="9">
        <f>'4b 1819 CS PC'!AT40</f>
        <v>1.4999999999999999E-2</v>
      </c>
      <c r="F136" s="9">
        <f>'4c 1920 CS PC'!AI40</f>
        <v>0</v>
      </c>
      <c r="G136" s="9">
        <f>'4c 1920 CS PC'!AS40</f>
        <v>1.5100000000000001E-2</v>
      </c>
      <c r="H136" s="9">
        <f>'4d 2021 CS PC'!AI40</f>
        <v>0</v>
      </c>
      <c r="I136" s="9">
        <f>'4d 2021 CS PC'!AS40</f>
        <v>1.6799999999999999E-2</v>
      </c>
      <c r="J136" s="9">
        <f>'4e 2122 CS PC'!W40</f>
        <v>0</v>
      </c>
      <c r="K136" s="9">
        <f>'4e 2122 CS PC'!AB40</f>
        <v>1.7000000000000001E-2</v>
      </c>
      <c r="L136" s="9"/>
      <c r="M136" s="571">
        <f t="shared" si="428"/>
        <v>0</v>
      </c>
      <c r="N136" s="571">
        <f t="shared" si="400"/>
        <v>0</v>
      </c>
      <c r="O136" s="571">
        <f t="shared" si="401"/>
        <v>0</v>
      </c>
      <c r="P136" s="571">
        <f t="shared" si="426"/>
        <v>0</v>
      </c>
      <c r="Q136" s="571">
        <f t="shared" si="432"/>
        <v>0</v>
      </c>
      <c r="R136" s="571">
        <f t="shared" si="432"/>
        <v>0</v>
      </c>
      <c r="S136" s="571">
        <f t="shared" si="389"/>
        <v>0</v>
      </c>
      <c r="T136" s="571">
        <f t="shared" si="389"/>
        <v>0</v>
      </c>
      <c r="U136" s="571">
        <f t="shared" si="418"/>
        <v>0</v>
      </c>
      <c r="V136" s="571">
        <f t="shared" si="418"/>
        <v>0</v>
      </c>
      <c r="W136" s="571">
        <f t="shared" si="418"/>
        <v>0</v>
      </c>
      <c r="X136" s="571">
        <f t="shared" si="418"/>
        <v>0</v>
      </c>
      <c r="Y136" s="571">
        <f t="shared" si="417"/>
        <v>0</v>
      </c>
      <c r="Z136" s="571">
        <f t="shared" si="417"/>
        <v>0</v>
      </c>
      <c r="AA136" s="571">
        <f t="shared" si="417"/>
        <v>0</v>
      </c>
      <c r="AB136" s="571">
        <f t="shared" si="433"/>
        <v>0</v>
      </c>
      <c r="AC136" s="571">
        <f t="shared" si="433"/>
        <v>0</v>
      </c>
      <c r="AD136" s="571">
        <f t="shared" si="403"/>
        <v>0</v>
      </c>
      <c r="AE136" s="571">
        <f t="shared" si="403"/>
        <v>0</v>
      </c>
      <c r="AF136" s="571">
        <f t="shared" si="403"/>
        <v>0</v>
      </c>
      <c r="AG136" s="571">
        <f t="shared" si="403"/>
        <v>0</v>
      </c>
      <c r="AH136" s="571">
        <f t="shared" si="403"/>
        <v>0</v>
      </c>
      <c r="AI136" s="571">
        <f t="shared" si="403"/>
        <v>0</v>
      </c>
      <c r="AJ136" s="571">
        <f t="shared" si="404"/>
        <v>15154</v>
      </c>
      <c r="AK136" s="571">
        <f t="shared" si="434"/>
        <v>15154</v>
      </c>
      <c r="AL136" s="571">
        <f t="shared" si="434"/>
        <v>15154</v>
      </c>
      <c r="AM136" s="571">
        <f t="shared" si="434"/>
        <v>15154</v>
      </c>
      <c r="AN136" s="571">
        <f t="shared" si="434"/>
        <v>15154</v>
      </c>
      <c r="AO136" s="571">
        <f t="shared" si="434"/>
        <v>15154</v>
      </c>
      <c r="AP136" s="571">
        <f t="shared" si="434"/>
        <v>16587</v>
      </c>
      <c r="AQ136" s="571">
        <f t="shared" si="434"/>
        <v>16587</v>
      </c>
      <c r="AR136" s="571">
        <f t="shared" si="434"/>
        <v>16587</v>
      </c>
      <c r="AS136" s="571">
        <f t="shared" si="434"/>
        <v>16587</v>
      </c>
      <c r="AT136" s="571">
        <f t="shared" si="434"/>
        <v>16587</v>
      </c>
      <c r="AU136" s="571">
        <f t="shared" si="434"/>
        <v>16587</v>
      </c>
      <c r="AV136" s="571">
        <f t="shared" si="434"/>
        <v>16587</v>
      </c>
      <c r="AW136" s="571">
        <f t="shared" si="434"/>
        <v>16587</v>
      </c>
      <c r="AX136" s="571">
        <f t="shared" si="434"/>
        <v>16587</v>
      </c>
      <c r="AY136" s="571">
        <f t="shared" si="434"/>
        <v>16499</v>
      </c>
      <c r="AZ136" s="571">
        <f t="shared" si="434"/>
        <v>16499</v>
      </c>
      <c r="BA136" s="571">
        <f t="shared" si="434"/>
        <v>16499</v>
      </c>
      <c r="BB136" s="571">
        <f t="shared" si="434"/>
        <v>14683</v>
      </c>
      <c r="BC136" s="571">
        <f t="shared" si="434"/>
        <v>14683</v>
      </c>
      <c r="BD136" s="571">
        <f t="shared" si="434"/>
        <v>14683</v>
      </c>
      <c r="BE136" s="571">
        <f t="shared" si="434"/>
        <v>14683</v>
      </c>
      <c r="BF136" s="571">
        <f t="shared" si="434"/>
        <v>14683</v>
      </c>
      <c r="BG136" s="571">
        <f t="shared" si="434"/>
        <v>14683</v>
      </c>
      <c r="BH136" s="571">
        <f t="shared" si="434"/>
        <v>14683</v>
      </c>
      <c r="BI136" s="571">
        <f t="shared" si="434"/>
        <v>14683</v>
      </c>
      <c r="BJ136" s="571">
        <f t="shared" si="434"/>
        <v>14683</v>
      </c>
      <c r="BK136" s="594">
        <f>ROUNDDOWN(((BK$98)*$K136),0)</f>
        <v>14683</v>
      </c>
      <c r="BL136" s="594">
        <f t="shared" ref="BL136:BM136" si="435">ROUNDDOWN(((BL$98)*$K136),0)</f>
        <v>14683</v>
      </c>
      <c r="BM136" s="594">
        <f t="shared" si="435"/>
        <v>14683</v>
      </c>
      <c r="BN136" s="571"/>
      <c r="BO136" s="571">
        <f t="shared" si="431"/>
        <v>465900</v>
      </c>
      <c r="BP136" s="7"/>
      <c r="BQ136" s="7">
        <f t="shared" si="405"/>
        <v>0</v>
      </c>
      <c r="BR136" s="622">
        <f t="shared" si="429"/>
        <v>0</v>
      </c>
      <c r="BS136" s="622">
        <f t="shared" si="429"/>
        <v>0</v>
      </c>
      <c r="BT136" s="622">
        <f t="shared" si="429"/>
        <v>0</v>
      </c>
      <c r="BU136" s="622">
        <f t="shared" si="429"/>
        <v>0</v>
      </c>
      <c r="BV136" s="622">
        <f t="shared" si="429"/>
        <v>90924</v>
      </c>
      <c r="BW136" s="622">
        <f t="shared" si="429"/>
        <v>198780</v>
      </c>
      <c r="BX136" s="622">
        <f t="shared" si="429"/>
        <v>176196</v>
      </c>
      <c r="BY136" s="16"/>
      <c r="BZ136" s="622">
        <f t="shared" si="430"/>
        <v>0</v>
      </c>
      <c r="CA136" s="622">
        <f t="shared" si="430"/>
        <v>0</v>
      </c>
      <c r="CB136" s="622">
        <f t="shared" si="430"/>
        <v>0</v>
      </c>
      <c r="CC136" s="622">
        <f t="shared" si="430"/>
        <v>0</v>
      </c>
      <c r="CD136" s="622">
        <f t="shared" si="430"/>
        <v>0</v>
      </c>
      <c r="CE136" s="622">
        <f t="shared" si="430"/>
        <v>190446</v>
      </c>
      <c r="CF136" s="622">
        <f t="shared" si="430"/>
        <v>187356</v>
      </c>
      <c r="CG136" s="622">
        <f t="shared" si="430"/>
        <v>88098</v>
      </c>
      <c r="CH136" s="120">
        <f t="shared" si="399"/>
        <v>0</v>
      </c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</row>
    <row r="137" spans="1:118" ht="15" outlineLevel="1">
      <c r="A137" s="572" t="s">
        <v>169</v>
      </c>
      <c r="B137" s="9">
        <f>'4a 1718 CS PC'!AI41</f>
        <v>3.8700000000000005E-2</v>
      </c>
      <c r="C137" s="9">
        <f>'4a 1718 CS PC'!AP41</f>
        <v>2.29E-2</v>
      </c>
      <c r="D137" s="9">
        <f>'4b 1819 CS PC'!AJ41</f>
        <v>3.85E-2</v>
      </c>
      <c r="E137" s="9">
        <f>'4b 1819 CS PC'!AT41</f>
        <v>2.3E-2</v>
      </c>
      <c r="F137" s="9">
        <f>'4c 1920 CS PC'!AI41</f>
        <v>3.78E-2</v>
      </c>
      <c r="G137" s="9">
        <f>'4c 1920 CS PC'!AS41</f>
        <v>2.2700000000000001E-2</v>
      </c>
      <c r="H137" s="9">
        <f>'4d 2021 CS PC'!AI41</f>
        <v>3.6799999999999999E-2</v>
      </c>
      <c r="I137" s="9">
        <f>'4d 2021 CS PC'!AS41</f>
        <v>2.1899999999999999E-2</v>
      </c>
      <c r="J137" s="9">
        <f>'4e 2122 CS PC'!W41</f>
        <v>3.7100000000000001E-2</v>
      </c>
      <c r="K137" s="9">
        <f>'4e 2122 CS PC'!AB41</f>
        <v>2.1899999999999999E-2</v>
      </c>
      <c r="L137" s="9"/>
      <c r="M137" s="571">
        <f t="shared" si="428"/>
        <v>0</v>
      </c>
      <c r="N137" s="571">
        <f t="shared" si="400"/>
        <v>0</v>
      </c>
      <c r="O137" s="571">
        <f t="shared" si="401"/>
        <v>0</v>
      </c>
      <c r="P137" s="571">
        <f t="shared" si="426"/>
        <v>0</v>
      </c>
      <c r="Q137" s="571">
        <f t="shared" si="432"/>
        <v>0</v>
      </c>
      <c r="R137" s="571">
        <f t="shared" si="432"/>
        <v>0</v>
      </c>
      <c r="S137" s="571">
        <f t="shared" si="389"/>
        <v>0</v>
      </c>
      <c r="T137" s="571">
        <f t="shared" si="389"/>
        <v>0</v>
      </c>
      <c r="U137" s="571">
        <f t="shared" ref="U137:X156" si="436">ROUND(((U$98)*$F137),0)</f>
        <v>0</v>
      </c>
      <c r="V137" s="571">
        <f t="shared" si="436"/>
        <v>11977</v>
      </c>
      <c r="W137" s="571">
        <f t="shared" si="436"/>
        <v>24785</v>
      </c>
      <c r="X137" s="571">
        <f t="shared" si="436"/>
        <v>49436</v>
      </c>
      <c r="Y137" s="571">
        <f t="shared" ref="Y137:AA137" si="437">ROUND(((Y$98)*$H137),0)</f>
        <v>29070</v>
      </c>
      <c r="Z137" s="571">
        <f t="shared" si="437"/>
        <v>0</v>
      </c>
      <c r="AA137" s="571">
        <f t="shared" si="437"/>
        <v>39651</v>
      </c>
      <c r="AB137" s="571">
        <f>ROUND(((AB$98)*$H137),0)</f>
        <v>43057</v>
      </c>
      <c r="AC137" s="571">
        <f t="shared" si="433"/>
        <v>71740</v>
      </c>
      <c r="AD137" s="571">
        <f t="shared" si="403"/>
        <v>19635</v>
      </c>
      <c r="AE137" s="571">
        <f t="shared" si="403"/>
        <v>19635</v>
      </c>
      <c r="AF137" s="571">
        <f t="shared" si="403"/>
        <v>19635</v>
      </c>
      <c r="AG137" s="571">
        <f t="shared" si="403"/>
        <v>19635</v>
      </c>
      <c r="AH137" s="571">
        <f t="shared" si="403"/>
        <v>19635</v>
      </c>
      <c r="AI137" s="571">
        <f t="shared" si="403"/>
        <v>19635</v>
      </c>
      <c r="AJ137" s="571">
        <f t="shared" si="404"/>
        <v>19522</v>
      </c>
      <c r="AK137" s="571">
        <f t="shared" si="434"/>
        <v>19522</v>
      </c>
      <c r="AL137" s="571">
        <f t="shared" si="434"/>
        <v>19522</v>
      </c>
      <c r="AM137" s="571">
        <f t="shared" si="434"/>
        <v>19522</v>
      </c>
      <c r="AN137" s="571">
        <f t="shared" si="434"/>
        <v>19522</v>
      </c>
      <c r="AO137" s="571">
        <f t="shared" si="434"/>
        <v>19522</v>
      </c>
      <c r="AP137" s="571">
        <f t="shared" si="434"/>
        <v>21369</v>
      </c>
      <c r="AQ137" s="571">
        <f t="shared" si="434"/>
        <v>21369</v>
      </c>
      <c r="AR137" s="571">
        <f t="shared" si="434"/>
        <v>21369</v>
      </c>
      <c r="AS137" s="571">
        <f t="shared" si="434"/>
        <v>21369</v>
      </c>
      <c r="AT137" s="571">
        <f t="shared" si="434"/>
        <v>21369</v>
      </c>
      <c r="AU137" s="571">
        <f t="shared" si="434"/>
        <v>21369</v>
      </c>
      <c r="AV137" s="571">
        <f t="shared" si="434"/>
        <v>21369</v>
      </c>
      <c r="AW137" s="571">
        <f t="shared" si="434"/>
        <v>21369</v>
      </c>
      <c r="AX137" s="571">
        <f t="shared" si="434"/>
        <v>21369</v>
      </c>
      <c r="AY137" s="571">
        <f t="shared" si="434"/>
        <v>21255</v>
      </c>
      <c r="AZ137" s="571">
        <f t="shared" si="434"/>
        <v>21255</v>
      </c>
      <c r="BA137" s="571">
        <f t="shared" si="434"/>
        <v>21255</v>
      </c>
      <c r="BB137" s="571">
        <f t="shared" si="434"/>
        <v>18916</v>
      </c>
      <c r="BC137" s="571">
        <f t="shared" si="434"/>
        <v>18916</v>
      </c>
      <c r="BD137" s="571">
        <f t="shared" si="434"/>
        <v>18916</v>
      </c>
      <c r="BE137" s="571">
        <f t="shared" si="434"/>
        <v>18916</v>
      </c>
      <c r="BF137" s="571">
        <f t="shared" si="434"/>
        <v>18916</v>
      </c>
      <c r="BG137" s="571">
        <f t="shared" si="434"/>
        <v>18916</v>
      </c>
      <c r="BH137" s="571">
        <f t="shared" si="434"/>
        <v>18916</v>
      </c>
      <c r="BI137" s="571">
        <f t="shared" si="434"/>
        <v>18916</v>
      </c>
      <c r="BJ137" s="571">
        <f t="shared" si="434"/>
        <v>18916</v>
      </c>
      <c r="BK137" s="571">
        <f t="shared" si="434"/>
        <v>18916</v>
      </c>
      <c r="BL137" s="571">
        <f t="shared" si="434"/>
        <v>18916</v>
      </c>
      <c r="BM137" s="571">
        <f t="shared" si="434"/>
        <v>18916</v>
      </c>
      <c r="BN137" s="571"/>
      <c r="BO137" s="571">
        <f t="shared" si="431"/>
        <v>987736</v>
      </c>
      <c r="BP137" s="7"/>
      <c r="BQ137" s="7">
        <f t="shared" si="405"/>
        <v>0</v>
      </c>
      <c r="BR137" s="622">
        <f t="shared" si="429"/>
        <v>0</v>
      </c>
      <c r="BS137" s="622">
        <f t="shared" si="429"/>
        <v>0</v>
      </c>
      <c r="BT137" s="622">
        <f t="shared" si="429"/>
        <v>86198</v>
      </c>
      <c r="BU137" s="622">
        <f t="shared" si="429"/>
        <v>183518</v>
      </c>
      <c r="BV137" s="622">
        <f t="shared" si="429"/>
        <v>234942</v>
      </c>
      <c r="BW137" s="622">
        <f t="shared" si="429"/>
        <v>256086</v>
      </c>
      <c r="BX137" s="622">
        <f t="shared" si="429"/>
        <v>226992</v>
      </c>
      <c r="BY137" s="16"/>
      <c r="BZ137" s="622">
        <f t="shared" si="430"/>
        <v>0</v>
      </c>
      <c r="CA137" s="622">
        <f t="shared" si="430"/>
        <v>0</v>
      </c>
      <c r="CB137" s="622">
        <f t="shared" si="430"/>
        <v>11977</v>
      </c>
      <c r="CC137" s="622">
        <f t="shared" si="430"/>
        <v>142942</v>
      </c>
      <c r="CD137" s="622">
        <f t="shared" si="430"/>
        <v>232607</v>
      </c>
      <c r="CE137" s="622">
        <f t="shared" si="430"/>
        <v>245346</v>
      </c>
      <c r="CF137" s="622">
        <f t="shared" si="430"/>
        <v>241368</v>
      </c>
      <c r="CG137" s="622">
        <f t="shared" si="430"/>
        <v>113496</v>
      </c>
      <c r="CH137" s="120">
        <f t="shared" si="399"/>
        <v>0</v>
      </c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</row>
    <row r="138" spans="1:118" ht="15" outlineLevel="1">
      <c r="A138" s="572" t="s">
        <v>170</v>
      </c>
      <c r="B138" s="9">
        <f>'4a 1718 CS PC'!AI42</f>
        <v>0</v>
      </c>
      <c r="C138" s="9">
        <f>'4a 1718 CS PC'!AP42</f>
        <v>4.4999999999999997E-3</v>
      </c>
      <c r="D138" s="9">
        <f>'4b 1819 CS PC'!AJ42</f>
        <v>0</v>
      </c>
      <c r="E138" s="9">
        <f>'4b 1819 CS PC'!AT42</f>
        <v>4.3E-3</v>
      </c>
      <c r="F138" s="9">
        <f>'4c 1920 CS PC'!AI42</f>
        <v>0</v>
      </c>
      <c r="G138" s="9">
        <f>'4c 1920 CS PC'!AS42</f>
        <v>4.3E-3</v>
      </c>
      <c r="H138" s="9">
        <f>'4d 2021 CS PC'!AI42</f>
        <v>0</v>
      </c>
      <c r="I138" s="9">
        <f>'4d 2021 CS PC'!AS42</f>
        <v>4.3E-3</v>
      </c>
      <c r="J138" s="9">
        <f>'4e 2122 CS PC'!W42</f>
        <v>0</v>
      </c>
      <c r="K138" s="9">
        <f>'4e 2122 CS PC'!AB42</f>
        <v>4.4999999999999997E-3</v>
      </c>
      <c r="L138" s="9"/>
      <c r="M138" s="571">
        <f t="shared" si="428"/>
        <v>0</v>
      </c>
      <c r="N138" s="571">
        <f t="shared" si="400"/>
        <v>0</v>
      </c>
      <c r="O138" s="571">
        <f t="shared" si="401"/>
        <v>0</v>
      </c>
      <c r="P138" s="571">
        <f t="shared" si="426"/>
        <v>0</v>
      </c>
      <c r="Q138" s="571">
        <f t="shared" si="432"/>
        <v>0</v>
      </c>
      <c r="R138" s="571">
        <f t="shared" si="432"/>
        <v>0</v>
      </c>
      <c r="S138" s="571">
        <f t="shared" si="389"/>
        <v>0</v>
      </c>
      <c r="T138" s="571">
        <f t="shared" si="389"/>
        <v>0</v>
      </c>
      <c r="U138" s="571">
        <f t="shared" si="436"/>
        <v>0</v>
      </c>
      <c r="V138" s="571">
        <f t="shared" si="436"/>
        <v>0</v>
      </c>
      <c r="W138" s="571">
        <f t="shared" si="436"/>
        <v>0</v>
      </c>
      <c r="X138" s="571">
        <f t="shared" si="436"/>
        <v>0</v>
      </c>
      <c r="Y138" s="571">
        <f t="shared" si="417"/>
        <v>0</v>
      </c>
      <c r="Z138" s="571">
        <f t="shared" si="417"/>
        <v>0</v>
      </c>
      <c r="AA138" s="571">
        <f t="shared" si="417"/>
        <v>0</v>
      </c>
      <c r="AB138" s="571">
        <f t="shared" si="433"/>
        <v>0</v>
      </c>
      <c r="AC138" s="571">
        <f t="shared" si="433"/>
        <v>0</v>
      </c>
      <c r="AD138" s="571">
        <f t="shared" si="403"/>
        <v>0</v>
      </c>
      <c r="AE138" s="571">
        <f t="shared" si="403"/>
        <v>0</v>
      </c>
      <c r="AF138" s="571">
        <f t="shared" si="403"/>
        <v>0</v>
      </c>
      <c r="AG138" s="571">
        <f t="shared" si="403"/>
        <v>0</v>
      </c>
      <c r="AH138" s="571">
        <f t="shared" si="403"/>
        <v>0</v>
      </c>
      <c r="AI138" s="571">
        <f t="shared" si="403"/>
        <v>0</v>
      </c>
      <c r="AJ138" s="571">
        <f t="shared" si="404"/>
        <v>4011</v>
      </c>
      <c r="AK138" s="571">
        <f t="shared" si="434"/>
        <v>4011</v>
      </c>
      <c r="AL138" s="571">
        <f t="shared" si="434"/>
        <v>4011</v>
      </c>
      <c r="AM138" s="571">
        <f t="shared" si="434"/>
        <v>4011</v>
      </c>
      <c r="AN138" s="571">
        <f t="shared" si="434"/>
        <v>4011</v>
      </c>
      <c r="AO138" s="571">
        <f t="shared" si="434"/>
        <v>4011</v>
      </c>
      <c r="AP138" s="571">
        <f t="shared" si="434"/>
        <v>4391</v>
      </c>
      <c r="AQ138" s="571">
        <f t="shared" si="434"/>
        <v>4391</v>
      </c>
      <c r="AR138" s="571">
        <f t="shared" si="434"/>
        <v>4391</v>
      </c>
      <c r="AS138" s="571">
        <f t="shared" si="434"/>
        <v>4391</v>
      </c>
      <c r="AT138" s="571">
        <f t="shared" si="434"/>
        <v>4391</v>
      </c>
      <c r="AU138" s="571">
        <f t="shared" si="434"/>
        <v>4391</v>
      </c>
      <c r="AV138" s="571">
        <f t="shared" si="434"/>
        <v>4391</v>
      </c>
      <c r="AW138" s="571">
        <f t="shared" si="434"/>
        <v>4391</v>
      </c>
      <c r="AX138" s="571">
        <f t="shared" si="434"/>
        <v>4391</v>
      </c>
      <c r="AY138" s="571">
        <f t="shared" si="434"/>
        <v>4368</v>
      </c>
      <c r="AZ138" s="571">
        <f t="shared" si="434"/>
        <v>4368</v>
      </c>
      <c r="BA138" s="571">
        <f t="shared" si="434"/>
        <v>4368</v>
      </c>
      <c r="BB138" s="571">
        <f t="shared" si="434"/>
        <v>3887</v>
      </c>
      <c r="BC138" s="571">
        <f t="shared" si="434"/>
        <v>3887</v>
      </c>
      <c r="BD138" s="571">
        <f t="shared" si="434"/>
        <v>3887</v>
      </c>
      <c r="BE138" s="571">
        <f t="shared" si="434"/>
        <v>3887</v>
      </c>
      <c r="BF138" s="571">
        <f t="shared" si="434"/>
        <v>3887</v>
      </c>
      <c r="BG138" s="571">
        <f t="shared" si="434"/>
        <v>3887</v>
      </c>
      <c r="BH138" s="571">
        <f t="shared" si="434"/>
        <v>3887</v>
      </c>
      <c r="BI138" s="571">
        <f t="shared" si="434"/>
        <v>3887</v>
      </c>
      <c r="BJ138" s="571">
        <f t="shared" si="434"/>
        <v>3887</v>
      </c>
      <c r="BK138" s="571">
        <f t="shared" si="434"/>
        <v>3887</v>
      </c>
      <c r="BL138" s="571">
        <f t="shared" si="434"/>
        <v>3887</v>
      </c>
      <c r="BM138" s="571">
        <f t="shared" si="434"/>
        <v>3887</v>
      </c>
      <c r="BN138" s="571"/>
      <c r="BO138" s="571">
        <f t="shared" si="431"/>
        <v>123333</v>
      </c>
      <c r="BP138" s="7"/>
      <c r="BQ138" s="7">
        <f t="shared" si="405"/>
        <v>0</v>
      </c>
      <c r="BR138" s="622">
        <f t="shared" si="429"/>
        <v>0</v>
      </c>
      <c r="BS138" s="622">
        <f t="shared" si="429"/>
        <v>0</v>
      </c>
      <c r="BT138" s="622">
        <f t="shared" si="429"/>
        <v>0</v>
      </c>
      <c r="BU138" s="622">
        <f t="shared" si="429"/>
        <v>0</v>
      </c>
      <c r="BV138" s="622">
        <f t="shared" si="429"/>
        <v>24066</v>
      </c>
      <c r="BW138" s="622">
        <f t="shared" si="429"/>
        <v>52623</v>
      </c>
      <c r="BX138" s="622">
        <f t="shared" si="429"/>
        <v>46644</v>
      </c>
      <c r="BY138" s="16"/>
      <c r="BZ138" s="622">
        <f t="shared" si="430"/>
        <v>0</v>
      </c>
      <c r="CA138" s="622">
        <f t="shared" si="430"/>
        <v>0</v>
      </c>
      <c r="CB138" s="622">
        <f t="shared" si="430"/>
        <v>0</v>
      </c>
      <c r="CC138" s="622">
        <f t="shared" si="430"/>
        <v>0</v>
      </c>
      <c r="CD138" s="622">
        <f t="shared" si="430"/>
        <v>0</v>
      </c>
      <c r="CE138" s="622">
        <f t="shared" si="430"/>
        <v>50412</v>
      </c>
      <c r="CF138" s="622">
        <f t="shared" si="430"/>
        <v>49599</v>
      </c>
      <c r="CG138" s="622">
        <f t="shared" si="430"/>
        <v>23322</v>
      </c>
      <c r="CH138" s="120">
        <f t="shared" si="399"/>
        <v>0</v>
      </c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</row>
    <row r="139" spans="1:118" ht="15" outlineLevel="1">
      <c r="A139" s="572" t="s">
        <v>171</v>
      </c>
      <c r="B139" s="9">
        <f>'4a 1718 CS PC'!AI43</f>
        <v>0</v>
      </c>
      <c r="C139" s="9">
        <f>'4a 1718 CS PC'!AP43</f>
        <v>1.03E-2</v>
      </c>
      <c r="D139" s="9">
        <f>'4b 1819 CS PC'!AJ43</f>
        <v>0</v>
      </c>
      <c r="E139" s="9">
        <f>'4b 1819 CS PC'!AT43</f>
        <v>9.4000000000000004E-3</v>
      </c>
      <c r="F139" s="9">
        <f>'4c 1920 CS PC'!AI43</f>
        <v>0</v>
      </c>
      <c r="G139" s="9">
        <f>'4c 1920 CS PC'!AS43</f>
        <v>9.4000000000000004E-3</v>
      </c>
      <c r="H139" s="9">
        <f>'4d 2021 CS PC'!AI43</f>
        <v>0</v>
      </c>
      <c r="I139" s="9">
        <f>'4d 2021 CS PC'!AS43</f>
        <v>9.5999999999999992E-3</v>
      </c>
      <c r="J139" s="9">
        <f>'4e 2122 CS PC'!W43</f>
        <v>0</v>
      </c>
      <c r="K139" s="9">
        <f>'4e 2122 CS PC'!AB43</f>
        <v>9.5999999999999992E-3</v>
      </c>
      <c r="L139" s="9"/>
      <c r="M139" s="571">
        <f t="shared" ref="M139:M148" si="438">((M$98)*$C139)</f>
        <v>0</v>
      </c>
      <c r="N139" s="571">
        <f t="shared" si="400"/>
        <v>0</v>
      </c>
      <c r="O139" s="571">
        <f t="shared" si="401"/>
        <v>0</v>
      </c>
      <c r="P139" s="571">
        <f t="shared" si="426"/>
        <v>0</v>
      </c>
      <c r="Q139" s="571">
        <f t="shared" si="432"/>
        <v>0</v>
      </c>
      <c r="R139" s="571">
        <f t="shared" si="432"/>
        <v>0</v>
      </c>
      <c r="S139" s="571">
        <f t="shared" si="389"/>
        <v>0</v>
      </c>
      <c r="T139" s="571">
        <f t="shared" si="389"/>
        <v>0</v>
      </c>
      <c r="U139" s="571">
        <f t="shared" si="436"/>
        <v>0</v>
      </c>
      <c r="V139" s="571">
        <f t="shared" si="436"/>
        <v>0</v>
      </c>
      <c r="W139" s="571">
        <f t="shared" si="436"/>
        <v>0</v>
      </c>
      <c r="X139" s="571">
        <f t="shared" si="436"/>
        <v>0</v>
      </c>
      <c r="Y139" s="571">
        <f t="shared" si="417"/>
        <v>0</v>
      </c>
      <c r="Z139" s="571">
        <f t="shared" si="417"/>
        <v>0</v>
      </c>
      <c r="AA139" s="571">
        <f t="shared" si="417"/>
        <v>0</v>
      </c>
      <c r="AB139" s="571">
        <f t="shared" si="433"/>
        <v>0</v>
      </c>
      <c r="AC139" s="571">
        <f t="shared" si="433"/>
        <v>0</v>
      </c>
      <c r="AD139" s="571">
        <f t="shared" si="403"/>
        <v>0</v>
      </c>
      <c r="AE139" s="571">
        <f t="shared" si="403"/>
        <v>0</v>
      </c>
      <c r="AF139" s="571">
        <f t="shared" si="403"/>
        <v>0</v>
      </c>
      <c r="AG139" s="571">
        <f t="shared" si="403"/>
        <v>0</v>
      </c>
      <c r="AH139" s="571">
        <f t="shared" ref="AE139:AI154" si="439">ROUND(((AH$98)*$J139),0)</f>
        <v>0</v>
      </c>
      <c r="AI139" s="571">
        <f t="shared" si="439"/>
        <v>0</v>
      </c>
      <c r="AJ139" s="571">
        <f t="shared" si="404"/>
        <v>8558</v>
      </c>
      <c r="AK139" s="571">
        <f t="shared" si="434"/>
        <v>8558</v>
      </c>
      <c r="AL139" s="571">
        <f t="shared" si="434"/>
        <v>8558</v>
      </c>
      <c r="AM139" s="571">
        <f t="shared" si="434"/>
        <v>8558</v>
      </c>
      <c r="AN139" s="571">
        <f t="shared" si="434"/>
        <v>8558</v>
      </c>
      <c r="AO139" s="571">
        <f t="shared" si="434"/>
        <v>8558</v>
      </c>
      <c r="AP139" s="571">
        <f t="shared" si="434"/>
        <v>9367</v>
      </c>
      <c r="AQ139" s="571">
        <f t="shared" si="434"/>
        <v>9367</v>
      </c>
      <c r="AR139" s="571">
        <f t="shared" si="434"/>
        <v>9367</v>
      </c>
      <c r="AS139" s="571">
        <f t="shared" si="434"/>
        <v>9367</v>
      </c>
      <c r="AT139" s="571">
        <f t="shared" si="434"/>
        <v>9367</v>
      </c>
      <c r="AU139" s="571">
        <f t="shared" si="434"/>
        <v>9367</v>
      </c>
      <c r="AV139" s="571">
        <f t="shared" si="434"/>
        <v>9367</v>
      </c>
      <c r="AW139" s="571">
        <f t="shared" si="434"/>
        <v>9367</v>
      </c>
      <c r="AX139" s="571">
        <f t="shared" si="434"/>
        <v>9367</v>
      </c>
      <c r="AY139" s="571">
        <f t="shared" si="434"/>
        <v>9317</v>
      </c>
      <c r="AZ139" s="571">
        <f t="shared" si="434"/>
        <v>9317</v>
      </c>
      <c r="BA139" s="571">
        <f t="shared" si="434"/>
        <v>9317</v>
      </c>
      <c r="BB139" s="571">
        <f t="shared" si="434"/>
        <v>8292</v>
      </c>
      <c r="BC139" s="571">
        <f t="shared" si="434"/>
        <v>8292</v>
      </c>
      <c r="BD139" s="571">
        <f t="shared" si="434"/>
        <v>8292</v>
      </c>
      <c r="BE139" s="571">
        <f t="shared" si="434"/>
        <v>8292</v>
      </c>
      <c r="BF139" s="571">
        <f t="shared" si="434"/>
        <v>8292</v>
      </c>
      <c r="BG139" s="571">
        <f t="shared" si="434"/>
        <v>8292</v>
      </c>
      <c r="BH139" s="571">
        <f t="shared" si="434"/>
        <v>8292</v>
      </c>
      <c r="BI139" s="571">
        <f t="shared" si="434"/>
        <v>8292</v>
      </c>
      <c r="BJ139" s="571">
        <f t="shared" si="434"/>
        <v>8292</v>
      </c>
      <c r="BK139" s="571">
        <f t="shared" si="434"/>
        <v>8292</v>
      </c>
      <c r="BL139" s="571">
        <f t="shared" si="434"/>
        <v>8292</v>
      </c>
      <c r="BM139" s="571">
        <f t="shared" si="434"/>
        <v>8292</v>
      </c>
      <c r="BN139" s="571"/>
      <c r="BO139" s="571">
        <f t="shared" si="431"/>
        <v>263106</v>
      </c>
      <c r="BP139" s="7"/>
      <c r="BQ139" s="7">
        <f t="shared" si="405"/>
        <v>0</v>
      </c>
      <c r="BR139" s="622">
        <f t="shared" ref="BR139:BX148" si="440">ROUND(SUMIF($M$1:$BN$1,BR$1,$M139:$BN139),0)</f>
        <v>0</v>
      </c>
      <c r="BS139" s="622">
        <f t="shared" si="440"/>
        <v>0</v>
      </c>
      <c r="BT139" s="622">
        <f t="shared" si="440"/>
        <v>0</v>
      </c>
      <c r="BU139" s="622">
        <f t="shared" si="440"/>
        <v>0</v>
      </c>
      <c r="BV139" s="622">
        <f t="shared" si="440"/>
        <v>51348</v>
      </c>
      <c r="BW139" s="622">
        <f t="shared" si="440"/>
        <v>112254</v>
      </c>
      <c r="BX139" s="622">
        <f t="shared" si="440"/>
        <v>99504</v>
      </c>
      <c r="BY139" s="16"/>
      <c r="BZ139" s="622">
        <f t="shared" ref="BZ139:CG148" si="441">ROUND(SUMIF($M$2:$BN$2,BZ$1,$M139:$BN139),0)</f>
        <v>0</v>
      </c>
      <c r="CA139" s="622">
        <f t="shared" si="441"/>
        <v>0</v>
      </c>
      <c r="CB139" s="622">
        <f t="shared" si="441"/>
        <v>0</v>
      </c>
      <c r="CC139" s="622">
        <f t="shared" si="441"/>
        <v>0</v>
      </c>
      <c r="CD139" s="622">
        <f t="shared" si="441"/>
        <v>0</v>
      </c>
      <c r="CE139" s="622">
        <f t="shared" si="441"/>
        <v>107550</v>
      </c>
      <c r="CF139" s="622">
        <f t="shared" si="441"/>
        <v>105804</v>
      </c>
      <c r="CG139" s="622">
        <f t="shared" si="441"/>
        <v>49752</v>
      </c>
      <c r="CH139" s="120">
        <f t="shared" si="399"/>
        <v>0</v>
      </c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</row>
    <row r="140" spans="1:118" ht="15" outlineLevel="1">
      <c r="A140" s="572" t="s">
        <v>172</v>
      </c>
      <c r="B140" s="9">
        <f>'4a 1718 CS PC'!AI44</f>
        <v>0</v>
      </c>
      <c r="C140" s="9">
        <f>'4a 1718 CS PC'!AP44</f>
        <v>1.12E-2</v>
      </c>
      <c r="D140" s="9">
        <f>'4b 1819 CS PC'!AJ44</f>
        <v>0</v>
      </c>
      <c r="E140" s="9">
        <f>'4b 1819 CS PC'!AT44</f>
        <v>1.0800000000000001E-2</v>
      </c>
      <c r="F140" s="9">
        <f>'4c 1920 CS PC'!AI44</f>
        <v>0</v>
      </c>
      <c r="G140" s="9">
        <f>'4c 1920 CS PC'!AS44</f>
        <v>1.09E-2</v>
      </c>
      <c r="H140" s="9">
        <f>'4d 2021 CS PC'!AI44</f>
        <v>0</v>
      </c>
      <c r="I140" s="9">
        <f>'4d 2021 CS PC'!AS44</f>
        <v>1.0999999999999999E-2</v>
      </c>
      <c r="J140" s="9">
        <f>'4e 2122 CS PC'!W44</f>
        <v>0</v>
      </c>
      <c r="K140" s="9">
        <f>'4e 2122 CS PC'!AB44</f>
        <v>1.11E-2</v>
      </c>
      <c r="L140" s="9"/>
      <c r="M140" s="571">
        <f t="shared" si="438"/>
        <v>0</v>
      </c>
      <c r="N140" s="571">
        <f t="shared" si="400"/>
        <v>0</v>
      </c>
      <c r="O140" s="571">
        <f t="shared" si="401"/>
        <v>0</v>
      </c>
      <c r="P140" s="571">
        <f t="shared" si="426"/>
        <v>0</v>
      </c>
      <c r="Q140" s="571">
        <f t="shared" si="432"/>
        <v>0</v>
      </c>
      <c r="R140" s="571">
        <f t="shared" si="432"/>
        <v>0</v>
      </c>
      <c r="S140" s="571">
        <f t="shared" si="389"/>
        <v>0</v>
      </c>
      <c r="T140" s="571">
        <f t="shared" si="389"/>
        <v>0</v>
      </c>
      <c r="U140" s="571">
        <f t="shared" si="436"/>
        <v>0</v>
      </c>
      <c r="V140" s="571">
        <f t="shared" si="436"/>
        <v>0</v>
      </c>
      <c r="W140" s="571">
        <f t="shared" si="436"/>
        <v>0</v>
      </c>
      <c r="X140" s="571">
        <f t="shared" si="436"/>
        <v>0</v>
      </c>
      <c r="Y140" s="571">
        <f t="shared" si="417"/>
        <v>0</v>
      </c>
      <c r="Z140" s="571">
        <f t="shared" si="417"/>
        <v>0</v>
      </c>
      <c r="AA140" s="571">
        <f t="shared" si="417"/>
        <v>0</v>
      </c>
      <c r="AB140" s="571">
        <f t="shared" si="433"/>
        <v>0</v>
      </c>
      <c r="AC140" s="571">
        <f t="shared" si="433"/>
        <v>0</v>
      </c>
      <c r="AD140" s="571">
        <f t="shared" si="403"/>
        <v>0</v>
      </c>
      <c r="AE140" s="571">
        <f t="shared" si="439"/>
        <v>0</v>
      </c>
      <c r="AF140" s="571">
        <f t="shared" si="439"/>
        <v>0</v>
      </c>
      <c r="AG140" s="571">
        <f t="shared" si="439"/>
        <v>0</v>
      </c>
      <c r="AH140" s="571">
        <f t="shared" si="439"/>
        <v>0</v>
      </c>
      <c r="AI140" s="571">
        <f t="shared" si="439"/>
        <v>0</v>
      </c>
      <c r="AJ140" s="571">
        <f t="shared" si="404"/>
        <v>9895</v>
      </c>
      <c r="AK140" s="571">
        <f t="shared" si="434"/>
        <v>9895</v>
      </c>
      <c r="AL140" s="571">
        <f t="shared" si="434"/>
        <v>9895</v>
      </c>
      <c r="AM140" s="571">
        <f t="shared" si="434"/>
        <v>9895</v>
      </c>
      <c r="AN140" s="571">
        <f t="shared" si="434"/>
        <v>9895</v>
      </c>
      <c r="AO140" s="571">
        <f t="shared" si="434"/>
        <v>9895</v>
      </c>
      <c r="AP140" s="571">
        <f t="shared" si="434"/>
        <v>10831</v>
      </c>
      <c r="AQ140" s="571">
        <f t="shared" si="434"/>
        <v>10831</v>
      </c>
      <c r="AR140" s="571">
        <f t="shared" si="434"/>
        <v>10831</v>
      </c>
      <c r="AS140" s="571">
        <f t="shared" si="434"/>
        <v>10831</v>
      </c>
      <c r="AT140" s="571">
        <f t="shared" si="434"/>
        <v>10831</v>
      </c>
      <c r="AU140" s="571">
        <f t="shared" si="434"/>
        <v>10831</v>
      </c>
      <c r="AV140" s="571">
        <f t="shared" si="434"/>
        <v>10831</v>
      </c>
      <c r="AW140" s="571">
        <f t="shared" si="434"/>
        <v>10831</v>
      </c>
      <c r="AX140" s="571">
        <f t="shared" si="434"/>
        <v>10831</v>
      </c>
      <c r="AY140" s="571">
        <f t="shared" si="434"/>
        <v>10773</v>
      </c>
      <c r="AZ140" s="571">
        <f t="shared" si="434"/>
        <v>10773</v>
      </c>
      <c r="BA140" s="571">
        <f t="shared" si="434"/>
        <v>10773</v>
      </c>
      <c r="BB140" s="571">
        <f t="shared" si="434"/>
        <v>9587</v>
      </c>
      <c r="BC140" s="571">
        <f t="shared" si="434"/>
        <v>9587</v>
      </c>
      <c r="BD140" s="571">
        <f t="shared" si="434"/>
        <v>9587</v>
      </c>
      <c r="BE140" s="571">
        <f t="shared" si="434"/>
        <v>9587</v>
      </c>
      <c r="BF140" s="571">
        <f t="shared" si="434"/>
        <v>9587</v>
      </c>
      <c r="BG140" s="571">
        <f t="shared" si="434"/>
        <v>9587</v>
      </c>
      <c r="BH140" s="571">
        <f t="shared" si="434"/>
        <v>9587</v>
      </c>
      <c r="BI140" s="571">
        <f t="shared" si="434"/>
        <v>9587</v>
      </c>
      <c r="BJ140" s="571">
        <f t="shared" si="434"/>
        <v>9587</v>
      </c>
      <c r="BK140" s="571">
        <f t="shared" si="434"/>
        <v>9587</v>
      </c>
      <c r="BL140" s="571">
        <f t="shared" si="434"/>
        <v>9587</v>
      </c>
      <c r="BM140" s="571">
        <f t="shared" si="434"/>
        <v>9587</v>
      </c>
      <c r="BN140" s="571"/>
      <c r="BO140" s="571">
        <f t="shared" si="431"/>
        <v>304212</v>
      </c>
      <c r="BP140" s="7"/>
      <c r="BQ140" s="7">
        <f t="shared" si="405"/>
        <v>0</v>
      </c>
      <c r="BR140" s="622">
        <f t="shared" si="440"/>
        <v>0</v>
      </c>
      <c r="BS140" s="622">
        <f t="shared" si="440"/>
        <v>0</v>
      </c>
      <c r="BT140" s="622">
        <f t="shared" si="440"/>
        <v>0</v>
      </c>
      <c r="BU140" s="622">
        <f t="shared" si="440"/>
        <v>0</v>
      </c>
      <c r="BV140" s="622">
        <f t="shared" si="440"/>
        <v>59370</v>
      </c>
      <c r="BW140" s="622">
        <f t="shared" si="440"/>
        <v>129798</v>
      </c>
      <c r="BX140" s="622">
        <f t="shared" si="440"/>
        <v>115044</v>
      </c>
      <c r="BY140" s="16"/>
      <c r="BZ140" s="622">
        <f t="shared" si="441"/>
        <v>0</v>
      </c>
      <c r="CA140" s="622">
        <f t="shared" si="441"/>
        <v>0</v>
      </c>
      <c r="CB140" s="622">
        <f t="shared" si="441"/>
        <v>0</v>
      </c>
      <c r="CC140" s="622">
        <f t="shared" si="441"/>
        <v>0</v>
      </c>
      <c r="CD140" s="622">
        <f t="shared" si="441"/>
        <v>0</v>
      </c>
      <c r="CE140" s="622">
        <f t="shared" si="441"/>
        <v>124356</v>
      </c>
      <c r="CF140" s="622">
        <f t="shared" si="441"/>
        <v>122334</v>
      </c>
      <c r="CG140" s="622">
        <f t="shared" si="441"/>
        <v>57522</v>
      </c>
      <c r="CH140" s="120">
        <f t="shared" si="399"/>
        <v>0</v>
      </c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</row>
    <row r="141" spans="1:118" ht="15" outlineLevel="1">
      <c r="A141" s="572" t="s">
        <v>173</v>
      </c>
      <c r="B141" s="9">
        <f>'4a 1718 CS PC'!AI45</f>
        <v>0</v>
      </c>
      <c r="C141" s="9">
        <f>'4a 1718 CS PC'!AP45</f>
        <v>2.92E-2</v>
      </c>
      <c r="D141" s="9">
        <f>'4b 1819 CS PC'!AJ45</f>
        <v>0</v>
      </c>
      <c r="E141" s="9">
        <f>'4b 1819 CS PC'!AT45</f>
        <v>2.7900000000000001E-2</v>
      </c>
      <c r="F141" s="9">
        <f>'4c 1920 CS PC'!AI45</f>
        <v>0</v>
      </c>
      <c r="G141" s="9">
        <f>'4c 1920 CS PC'!AS45</f>
        <v>2.75E-2</v>
      </c>
      <c r="H141" s="9">
        <f>'4d 2021 CS PC'!AI45</f>
        <v>0</v>
      </c>
      <c r="I141" s="9">
        <f>'4d 2021 CS PC'!AS45</f>
        <v>2.8299999999999999E-2</v>
      </c>
      <c r="J141" s="9">
        <f>'4e 2122 CS PC'!W45</f>
        <v>0</v>
      </c>
      <c r="K141" s="9">
        <f>'4e 2122 CS PC'!AB45</f>
        <v>2.87E-2</v>
      </c>
      <c r="L141" s="9"/>
      <c r="M141" s="571">
        <f t="shared" si="438"/>
        <v>0</v>
      </c>
      <c r="N141" s="571">
        <f t="shared" si="400"/>
        <v>0</v>
      </c>
      <c r="O141" s="571">
        <f t="shared" si="401"/>
        <v>0</v>
      </c>
      <c r="P141" s="571">
        <f t="shared" si="426"/>
        <v>0</v>
      </c>
      <c r="Q141" s="571">
        <f t="shared" si="432"/>
        <v>0</v>
      </c>
      <c r="R141" s="571">
        <f t="shared" si="432"/>
        <v>0</v>
      </c>
      <c r="S141" s="571">
        <f t="shared" si="389"/>
        <v>0</v>
      </c>
      <c r="T141" s="571">
        <f t="shared" si="389"/>
        <v>0</v>
      </c>
      <c r="U141" s="571">
        <f t="shared" si="436"/>
        <v>0</v>
      </c>
      <c r="V141" s="571">
        <f t="shared" si="436"/>
        <v>0</v>
      </c>
      <c r="W141" s="571">
        <f t="shared" si="436"/>
        <v>0</v>
      </c>
      <c r="X141" s="571">
        <f t="shared" si="436"/>
        <v>0</v>
      </c>
      <c r="Y141" s="571">
        <f t="shared" si="417"/>
        <v>0</v>
      </c>
      <c r="Z141" s="571">
        <f t="shared" si="417"/>
        <v>0</v>
      </c>
      <c r="AA141" s="571">
        <f t="shared" si="417"/>
        <v>0</v>
      </c>
      <c r="AB141" s="571">
        <f t="shared" si="433"/>
        <v>0</v>
      </c>
      <c r="AC141" s="571">
        <f t="shared" si="433"/>
        <v>0</v>
      </c>
      <c r="AD141" s="571">
        <f t="shared" si="403"/>
        <v>0</v>
      </c>
      <c r="AE141" s="571">
        <f t="shared" si="439"/>
        <v>0</v>
      </c>
      <c r="AF141" s="571">
        <f t="shared" si="439"/>
        <v>0</v>
      </c>
      <c r="AG141" s="571">
        <f t="shared" si="439"/>
        <v>0</v>
      </c>
      <c r="AH141" s="571">
        <f t="shared" si="439"/>
        <v>0</v>
      </c>
      <c r="AI141" s="571">
        <f t="shared" si="439"/>
        <v>0</v>
      </c>
      <c r="AJ141" s="571">
        <f t="shared" si="404"/>
        <v>25584</v>
      </c>
      <c r="AK141" s="571">
        <f t="shared" si="434"/>
        <v>25584</v>
      </c>
      <c r="AL141" s="571">
        <f t="shared" si="434"/>
        <v>25584</v>
      </c>
      <c r="AM141" s="571">
        <f t="shared" si="434"/>
        <v>25584</v>
      </c>
      <c r="AN141" s="571">
        <f t="shared" si="434"/>
        <v>25584</v>
      </c>
      <c r="AO141" s="571">
        <f t="shared" si="434"/>
        <v>25584</v>
      </c>
      <c r="AP141" s="571">
        <f t="shared" si="434"/>
        <v>28004</v>
      </c>
      <c r="AQ141" s="571">
        <f t="shared" si="434"/>
        <v>28004</v>
      </c>
      <c r="AR141" s="571">
        <f t="shared" si="434"/>
        <v>28004</v>
      </c>
      <c r="AS141" s="571">
        <f t="shared" si="434"/>
        <v>28004</v>
      </c>
      <c r="AT141" s="571">
        <f t="shared" si="434"/>
        <v>28004</v>
      </c>
      <c r="AU141" s="571">
        <f t="shared" si="434"/>
        <v>28004</v>
      </c>
      <c r="AV141" s="571">
        <f t="shared" si="434"/>
        <v>28004</v>
      </c>
      <c r="AW141" s="571">
        <f t="shared" si="434"/>
        <v>28004</v>
      </c>
      <c r="AX141" s="571">
        <f t="shared" si="434"/>
        <v>28004</v>
      </c>
      <c r="AY141" s="571">
        <f t="shared" si="434"/>
        <v>27855</v>
      </c>
      <c r="AZ141" s="571">
        <f t="shared" si="434"/>
        <v>27855</v>
      </c>
      <c r="BA141" s="571">
        <f t="shared" si="434"/>
        <v>27855</v>
      </c>
      <c r="BB141" s="571">
        <f t="shared" si="434"/>
        <v>24789</v>
      </c>
      <c r="BC141" s="571">
        <f t="shared" si="434"/>
        <v>24789</v>
      </c>
      <c r="BD141" s="571">
        <f t="shared" si="434"/>
        <v>24789</v>
      </c>
      <c r="BE141" s="571">
        <f t="shared" si="434"/>
        <v>24789</v>
      </c>
      <c r="BF141" s="571">
        <f t="shared" si="434"/>
        <v>24789</v>
      </c>
      <c r="BG141" s="571">
        <f t="shared" si="434"/>
        <v>24789</v>
      </c>
      <c r="BH141" s="571">
        <f t="shared" si="434"/>
        <v>24789</v>
      </c>
      <c r="BI141" s="571">
        <f t="shared" si="434"/>
        <v>24789</v>
      </c>
      <c r="BJ141" s="571">
        <f t="shared" si="434"/>
        <v>24789</v>
      </c>
      <c r="BK141" s="571">
        <f t="shared" si="434"/>
        <v>24789</v>
      </c>
      <c r="BL141" s="571">
        <f t="shared" si="434"/>
        <v>24789</v>
      </c>
      <c r="BM141" s="571">
        <f t="shared" si="434"/>
        <v>24789</v>
      </c>
      <c r="BN141" s="571"/>
      <c r="BO141" s="571">
        <f t="shared" si="431"/>
        <v>786573</v>
      </c>
      <c r="BP141" s="7"/>
      <c r="BQ141" s="7">
        <f t="shared" si="405"/>
        <v>0</v>
      </c>
      <c r="BR141" s="622">
        <f t="shared" si="440"/>
        <v>0</v>
      </c>
      <c r="BS141" s="622">
        <f t="shared" si="440"/>
        <v>0</v>
      </c>
      <c r="BT141" s="622">
        <f t="shared" si="440"/>
        <v>0</v>
      </c>
      <c r="BU141" s="622">
        <f t="shared" si="440"/>
        <v>0</v>
      </c>
      <c r="BV141" s="622">
        <f t="shared" si="440"/>
        <v>153504</v>
      </c>
      <c r="BW141" s="622">
        <f t="shared" si="440"/>
        <v>335601</v>
      </c>
      <c r="BX141" s="622">
        <f t="shared" si="440"/>
        <v>297468</v>
      </c>
      <c r="BY141" s="16"/>
      <c r="BZ141" s="622">
        <f t="shared" si="441"/>
        <v>0</v>
      </c>
      <c r="CA141" s="622">
        <f t="shared" si="441"/>
        <v>0</v>
      </c>
      <c r="CB141" s="622">
        <f t="shared" si="441"/>
        <v>0</v>
      </c>
      <c r="CC141" s="622">
        <f t="shared" si="441"/>
        <v>0</v>
      </c>
      <c r="CD141" s="622">
        <f t="shared" si="441"/>
        <v>0</v>
      </c>
      <c r="CE141" s="622">
        <f t="shared" si="441"/>
        <v>321528</v>
      </c>
      <c r="CF141" s="622">
        <f t="shared" si="441"/>
        <v>316311</v>
      </c>
      <c r="CG141" s="622">
        <f t="shared" si="441"/>
        <v>148734</v>
      </c>
      <c r="CH141" s="120">
        <f t="shared" si="399"/>
        <v>0</v>
      </c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</row>
    <row r="142" spans="1:118" ht="15" outlineLevel="1">
      <c r="A142" s="572" t="s">
        <v>174</v>
      </c>
      <c r="B142" s="9">
        <f>'4a 1718 CS PC'!AI46</f>
        <v>0</v>
      </c>
      <c r="C142" s="9">
        <f>'4a 1718 CS PC'!AP46</f>
        <v>6.1000000000000004E-3</v>
      </c>
      <c r="D142" s="9">
        <f>'4b 1819 CS PC'!AJ46</f>
        <v>0</v>
      </c>
      <c r="E142" s="9">
        <f>'4b 1819 CS PC'!AT46</f>
        <v>5.7999999999999996E-3</v>
      </c>
      <c r="F142" s="9">
        <f>'4c 1920 CS PC'!AI46</f>
        <v>0</v>
      </c>
      <c r="G142" s="9">
        <f>'4c 1920 CS PC'!AS46</f>
        <v>5.7000000000000002E-3</v>
      </c>
      <c r="H142" s="9">
        <f>'4d 2021 CS PC'!AI46</f>
        <v>0</v>
      </c>
      <c r="I142" s="9">
        <f>'4d 2021 CS PC'!AS46</f>
        <v>5.7999999999999996E-3</v>
      </c>
      <c r="J142" s="9">
        <f>'4e 2122 CS PC'!W46</f>
        <v>0</v>
      </c>
      <c r="K142" s="9">
        <f>'4e 2122 CS PC'!AB46</f>
        <v>5.7000000000000002E-3</v>
      </c>
      <c r="L142" s="9"/>
      <c r="M142" s="571">
        <f t="shared" si="438"/>
        <v>0</v>
      </c>
      <c r="N142" s="571">
        <f t="shared" si="400"/>
        <v>0</v>
      </c>
      <c r="O142" s="571">
        <f t="shared" si="401"/>
        <v>0</v>
      </c>
      <c r="P142" s="571">
        <f t="shared" si="426"/>
        <v>0</v>
      </c>
      <c r="Q142" s="571">
        <f t="shared" si="432"/>
        <v>0</v>
      </c>
      <c r="R142" s="571">
        <f t="shared" si="432"/>
        <v>0</v>
      </c>
      <c r="S142" s="571">
        <f t="shared" si="389"/>
        <v>0</v>
      </c>
      <c r="T142" s="571">
        <f t="shared" si="389"/>
        <v>0</v>
      </c>
      <c r="U142" s="571">
        <f t="shared" si="436"/>
        <v>0</v>
      </c>
      <c r="V142" s="571">
        <f t="shared" si="436"/>
        <v>0</v>
      </c>
      <c r="W142" s="571">
        <f t="shared" si="436"/>
        <v>0</v>
      </c>
      <c r="X142" s="571">
        <f t="shared" si="436"/>
        <v>0</v>
      </c>
      <c r="Y142" s="571">
        <f t="shared" si="417"/>
        <v>0</v>
      </c>
      <c r="Z142" s="571">
        <f t="shared" si="417"/>
        <v>0</v>
      </c>
      <c r="AA142" s="571">
        <f t="shared" si="417"/>
        <v>0</v>
      </c>
      <c r="AB142" s="571">
        <f t="shared" si="433"/>
        <v>0</v>
      </c>
      <c r="AC142" s="571">
        <f t="shared" si="433"/>
        <v>0</v>
      </c>
      <c r="AD142" s="571">
        <f t="shared" si="403"/>
        <v>0</v>
      </c>
      <c r="AE142" s="571">
        <f t="shared" si="439"/>
        <v>0</v>
      </c>
      <c r="AF142" s="571">
        <f t="shared" si="439"/>
        <v>0</v>
      </c>
      <c r="AG142" s="571">
        <f t="shared" si="439"/>
        <v>0</v>
      </c>
      <c r="AH142" s="571">
        <f t="shared" si="439"/>
        <v>0</v>
      </c>
      <c r="AI142" s="571">
        <f t="shared" si="439"/>
        <v>0</v>
      </c>
      <c r="AJ142" s="571">
        <f t="shared" si="404"/>
        <v>5081</v>
      </c>
      <c r="AK142" s="571">
        <f t="shared" si="434"/>
        <v>5081</v>
      </c>
      <c r="AL142" s="571">
        <f t="shared" si="434"/>
        <v>5081</v>
      </c>
      <c r="AM142" s="571">
        <f t="shared" si="434"/>
        <v>5081</v>
      </c>
      <c r="AN142" s="571">
        <f t="shared" si="434"/>
        <v>5081</v>
      </c>
      <c r="AO142" s="571">
        <f t="shared" si="434"/>
        <v>5081</v>
      </c>
      <c r="AP142" s="571">
        <f t="shared" si="434"/>
        <v>5562</v>
      </c>
      <c r="AQ142" s="571">
        <f t="shared" si="434"/>
        <v>5562</v>
      </c>
      <c r="AR142" s="571">
        <f t="shared" si="434"/>
        <v>5562</v>
      </c>
      <c r="AS142" s="571">
        <f t="shared" si="434"/>
        <v>5562</v>
      </c>
      <c r="AT142" s="571">
        <f t="shared" si="434"/>
        <v>5562</v>
      </c>
      <c r="AU142" s="571">
        <f t="shared" si="434"/>
        <v>5562</v>
      </c>
      <c r="AV142" s="571">
        <f t="shared" si="434"/>
        <v>5562</v>
      </c>
      <c r="AW142" s="571">
        <f t="shared" si="434"/>
        <v>5562</v>
      </c>
      <c r="AX142" s="571">
        <f t="shared" si="434"/>
        <v>5562</v>
      </c>
      <c r="AY142" s="571">
        <f t="shared" si="434"/>
        <v>5532</v>
      </c>
      <c r="AZ142" s="571">
        <f t="shared" si="434"/>
        <v>5532</v>
      </c>
      <c r="BA142" s="571">
        <f t="shared" si="434"/>
        <v>5532</v>
      </c>
      <c r="BB142" s="571">
        <f t="shared" si="434"/>
        <v>4923</v>
      </c>
      <c r="BC142" s="571">
        <f t="shared" si="434"/>
        <v>4923</v>
      </c>
      <c r="BD142" s="571">
        <f t="shared" si="434"/>
        <v>4923</v>
      </c>
      <c r="BE142" s="571">
        <f t="shared" si="434"/>
        <v>4923</v>
      </c>
      <c r="BF142" s="571">
        <f t="shared" si="434"/>
        <v>4923</v>
      </c>
      <c r="BG142" s="571">
        <f t="shared" si="434"/>
        <v>4923</v>
      </c>
      <c r="BH142" s="571">
        <f t="shared" si="434"/>
        <v>4923</v>
      </c>
      <c r="BI142" s="571">
        <f t="shared" si="434"/>
        <v>4923</v>
      </c>
      <c r="BJ142" s="571">
        <f t="shared" si="434"/>
        <v>4923</v>
      </c>
      <c r="BK142" s="571">
        <f t="shared" si="434"/>
        <v>4923</v>
      </c>
      <c r="BL142" s="571">
        <f t="shared" si="434"/>
        <v>4923</v>
      </c>
      <c r="BM142" s="571">
        <f t="shared" si="434"/>
        <v>4923</v>
      </c>
      <c r="BN142" s="571"/>
      <c r="BO142" s="571">
        <f t="shared" si="431"/>
        <v>156216</v>
      </c>
      <c r="BP142" s="7"/>
      <c r="BQ142" s="7">
        <f t="shared" si="405"/>
        <v>0</v>
      </c>
      <c r="BR142" s="622">
        <f t="shared" si="440"/>
        <v>0</v>
      </c>
      <c r="BS142" s="622">
        <f t="shared" si="440"/>
        <v>0</v>
      </c>
      <c r="BT142" s="622">
        <f t="shared" si="440"/>
        <v>0</v>
      </c>
      <c r="BU142" s="622">
        <f t="shared" si="440"/>
        <v>0</v>
      </c>
      <c r="BV142" s="622">
        <f t="shared" si="440"/>
        <v>30486</v>
      </c>
      <c r="BW142" s="622">
        <f t="shared" si="440"/>
        <v>66654</v>
      </c>
      <c r="BX142" s="622">
        <f t="shared" si="440"/>
        <v>59076</v>
      </c>
      <c r="BY142" s="16"/>
      <c r="BZ142" s="622">
        <f t="shared" si="441"/>
        <v>0</v>
      </c>
      <c r="CA142" s="622">
        <f t="shared" si="441"/>
        <v>0</v>
      </c>
      <c r="CB142" s="622">
        <f t="shared" si="441"/>
        <v>0</v>
      </c>
      <c r="CC142" s="622">
        <f t="shared" si="441"/>
        <v>0</v>
      </c>
      <c r="CD142" s="622">
        <f t="shared" si="441"/>
        <v>0</v>
      </c>
      <c r="CE142" s="622">
        <f t="shared" si="441"/>
        <v>63858</v>
      </c>
      <c r="CF142" s="622">
        <f t="shared" si="441"/>
        <v>62820</v>
      </c>
      <c r="CG142" s="622">
        <f t="shared" si="441"/>
        <v>29538</v>
      </c>
      <c r="CH142" s="120">
        <f t="shared" si="399"/>
        <v>0</v>
      </c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</row>
    <row r="143" spans="1:118" ht="15" outlineLevel="1">
      <c r="A143" s="572" t="s">
        <v>175</v>
      </c>
      <c r="B143" s="9">
        <f>'4a 1718 CS PC'!AI47</f>
        <v>8.0000000000000002E-3</v>
      </c>
      <c r="C143" s="9">
        <f>'4a 1718 CS PC'!AP47</f>
        <v>4.7000000000000002E-3</v>
      </c>
      <c r="D143" s="9">
        <f>'4b 1819 CS PC'!AJ47</f>
        <v>8.3999999999999995E-3</v>
      </c>
      <c r="E143" s="9">
        <f>'4b 1819 CS PC'!AT47</f>
        <v>5.0000000000000001E-3</v>
      </c>
      <c r="F143" s="9">
        <f>'4c 1920 CS PC'!AI47</f>
        <v>8.5000000000000006E-3</v>
      </c>
      <c r="G143" s="9">
        <f>'4c 1920 CS PC'!AS47</f>
        <v>5.1000000000000004E-3</v>
      </c>
      <c r="H143" s="9">
        <f>'4d 2021 CS PC'!AI47</f>
        <v>8.3000000000000001E-3</v>
      </c>
      <c r="I143" s="9">
        <f>'4d 2021 CS PC'!AS47</f>
        <v>4.8999999999999998E-3</v>
      </c>
      <c r="J143" s="9">
        <f>'4e 2122 CS PC'!W47</f>
        <v>8.3000000000000001E-3</v>
      </c>
      <c r="K143" s="9">
        <f>'4e 2122 CS PC'!AB47</f>
        <v>4.8999999999999998E-3</v>
      </c>
      <c r="L143" s="9"/>
      <c r="M143" s="571">
        <f t="shared" si="438"/>
        <v>0</v>
      </c>
      <c r="N143" s="571">
        <f t="shared" si="400"/>
        <v>0</v>
      </c>
      <c r="O143" s="571">
        <f t="shared" si="401"/>
        <v>0</v>
      </c>
      <c r="P143" s="571">
        <f t="shared" ref="P143:P156" si="442">((P$98)*$B143)</f>
        <v>0</v>
      </c>
      <c r="Q143" s="571">
        <f t="shared" si="432"/>
        <v>0</v>
      </c>
      <c r="R143" s="571">
        <f t="shared" si="432"/>
        <v>0</v>
      </c>
      <c r="S143" s="571">
        <f t="shared" si="389"/>
        <v>0</v>
      </c>
      <c r="T143" s="571">
        <f t="shared" si="389"/>
        <v>0</v>
      </c>
      <c r="U143" s="571">
        <f t="shared" si="436"/>
        <v>0</v>
      </c>
      <c r="V143" s="571">
        <f t="shared" si="436"/>
        <v>2693</v>
      </c>
      <c r="W143" s="571">
        <f t="shared" si="436"/>
        <v>5573</v>
      </c>
      <c r="X143" s="571">
        <f t="shared" si="436"/>
        <v>11117</v>
      </c>
      <c r="Y143" s="571">
        <f t="shared" ref="Y143:AA151" si="443">ROUND(((Y$98)*$H143),0)</f>
        <v>6557</v>
      </c>
      <c r="Z143" s="571">
        <f t="shared" si="443"/>
        <v>0</v>
      </c>
      <c r="AA143" s="571">
        <f t="shared" si="443"/>
        <v>8943</v>
      </c>
      <c r="AB143" s="571">
        <f t="shared" si="433"/>
        <v>9711</v>
      </c>
      <c r="AC143" s="571">
        <f t="shared" si="433"/>
        <v>16180</v>
      </c>
      <c r="AD143" s="571">
        <f t="shared" si="403"/>
        <v>4393</v>
      </c>
      <c r="AE143" s="571">
        <f t="shared" si="439"/>
        <v>4393</v>
      </c>
      <c r="AF143" s="571">
        <f t="shared" si="439"/>
        <v>4393</v>
      </c>
      <c r="AG143" s="571">
        <f t="shared" si="439"/>
        <v>4393</v>
      </c>
      <c r="AH143" s="571">
        <f t="shared" si="439"/>
        <v>4393</v>
      </c>
      <c r="AI143" s="571">
        <f t="shared" si="439"/>
        <v>4393</v>
      </c>
      <c r="AJ143" s="571">
        <f t="shared" si="404"/>
        <v>4368</v>
      </c>
      <c r="AK143" s="571">
        <f t="shared" si="434"/>
        <v>4368</v>
      </c>
      <c r="AL143" s="571">
        <f t="shared" si="434"/>
        <v>4368</v>
      </c>
      <c r="AM143" s="571">
        <f t="shared" si="434"/>
        <v>4368</v>
      </c>
      <c r="AN143" s="571">
        <f t="shared" si="434"/>
        <v>4368</v>
      </c>
      <c r="AO143" s="571">
        <f t="shared" si="434"/>
        <v>4368</v>
      </c>
      <c r="AP143" s="571">
        <f t="shared" si="434"/>
        <v>4781</v>
      </c>
      <c r="AQ143" s="571">
        <f t="shared" si="434"/>
        <v>4781</v>
      </c>
      <c r="AR143" s="571">
        <f t="shared" si="434"/>
        <v>4781</v>
      </c>
      <c r="AS143" s="571">
        <f t="shared" si="434"/>
        <v>4781</v>
      </c>
      <c r="AT143" s="571">
        <f t="shared" si="434"/>
        <v>4781</v>
      </c>
      <c r="AU143" s="571">
        <f t="shared" si="434"/>
        <v>4781</v>
      </c>
      <c r="AV143" s="571">
        <f t="shared" si="434"/>
        <v>4781</v>
      </c>
      <c r="AW143" s="571">
        <f t="shared" si="434"/>
        <v>4781</v>
      </c>
      <c r="AX143" s="571">
        <f t="shared" si="434"/>
        <v>4781</v>
      </c>
      <c r="AY143" s="571">
        <f t="shared" ref="AK143:BM152" si="444">ROUND(((AY$98)*$K143),0)</f>
        <v>4756</v>
      </c>
      <c r="AZ143" s="571">
        <f t="shared" si="444"/>
        <v>4756</v>
      </c>
      <c r="BA143" s="571">
        <f t="shared" si="444"/>
        <v>4756</v>
      </c>
      <c r="BB143" s="594">
        <f>ROUNDUP(((BB$98)*$K143),0)</f>
        <v>4233</v>
      </c>
      <c r="BC143" s="594">
        <f>ROUNDUP(((BC$98)*$K143),0)</f>
        <v>4233</v>
      </c>
      <c r="BD143" s="571">
        <f t="shared" si="444"/>
        <v>4232</v>
      </c>
      <c r="BE143" s="594">
        <f>ROUNDUP(((BE$98)*$K143),0)</f>
        <v>4233</v>
      </c>
      <c r="BF143" s="594">
        <f t="shared" ref="BF143:BJ143" si="445">ROUNDUP(((BF$98)*$K143),0)</f>
        <v>4233</v>
      </c>
      <c r="BG143" s="594">
        <f t="shared" si="445"/>
        <v>4233</v>
      </c>
      <c r="BH143" s="594">
        <f t="shared" si="445"/>
        <v>4233</v>
      </c>
      <c r="BI143" s="594">
        <f t="shared" si="445"/>
        <v>4233</v>
      </c>
      <c r="BJ143" s="594">
        <f t="shared" si="445"/>
        <v>4233</v>
      </c>
      <c r="BK143" s="571">
        <f t="shared" si="444"/>
        <v>4232</v>
      </c>
      <c r="BL143" s="571">
        <f t="shared" si="444"/>
        <v>4232</v>
      </c>
      <c r="BM143" s="571">
        <f t="shared" si="444"/>
        <v>4232</v>
      </c>
      <c r="BN143" s="571"/>
      <c r="BO143" s="571">
        <f t="shared" si="431"/>
        <v>221429</v>
      </c>
      <c r="BP143" s="7"/>
      <c r="BQ143" s="7">
        <f t="shared" si="405"/>
        <v>0</v>
      </c>
      <c r="BR143" s="622">
        <f t="shared" si="440"/>
        <v>0</v>
      </c>
      <c r="BS143" s="622">
        <f t="shared" si="440"/>
        <v>0</v>
      </c>
      <c r="BT143" s="622">
        <f t="shared" si="440"/>
        <v>19383</v>
      </c>
      <c r="BU143" s="622">
        <f t="shared" si="440"/>
        <v>41391</v>
      </c>
      <c r="BV143" s="622">
        <f t="shared" si="440"/>
        <v>52566</v>
      </c>
      <c r="BW143" s="622">
        <f t="shared" si="440"/>
        <v>57297</v>
      </c>
      <c r="BX143" s="622">
        <f t="shared" si="440"/>
        <v>50792</v>
      </c>
      <c r="BY143" s="16"/>
      <c r="BZ143" s="622">
        <f t="shared" si="441"/>
        <v>0</v>
      </c>
      <c r="CA143" s="622">
        <f t="shared" si="441"/>
        <v>0</v>
      </c>
      <c r="CB143" s="622">
        <f t="shared" si="441"/>
        <v>2693</v>
      </c>
      <c r="CC143" s="622">
        <f t="shared" si="441"/>
        <v>32190</v>
      </c>
      <c r="CD143" s="622">
        <f t="shared" si="441"/>
        <v>52249</v>
      </c>
      <c r="CE143" s="622">
        <f t="shared" si="441"/>
        <v>54894</v>
      </c>
      <c r="CF143" s="622">
        <f t="shared" si="441"/>
        <v>54008</v>
      </c>
      <c r="CG143" s="622">
        <f t="shared" si="441"/>
        <v>25395</v>
      </c>
      <c r="CH143" s="120">
        <f t="shared" si="399"/>
        <v>0</v>
      </c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</row>
    <row r="144" spans="1:118" ht="15" outlineLevel="1">
      <c r="A144" s="572" t="s">
        <v>176</v>
      </c>
      <c r="B144" s="9">
        <f>'4a 1718 CS PC'!AI48</f>
        <v>1E-4</v>
      </c>
      <c r="C144" s="9">
        <f>'4a 1718 CS PC'!AP48</f>
        <v>1E-4</v>
      </c>
      <c r="D144" s="9">
        <f>'4b 1819 CS PC'!AJ48</f>
        <v>1E-4</v>
      </c>
      <c r="E144" s="9">
        <f>'4b 1819 CS PC'!AT48</f>
        <v>1E-4</v>
      </c>
      <c r="F144" s="9">
        <f>'4c 1920 CS PC'!AI48</f>
        <v>1E-4</v>
      </c>
      <c r="G144" s="9">
        <f>'4c 1920 CS PC'!AS48</f>
        <v>1E-4</v>
      </c>
      <c r="H144" s="9">
        <f>'4d 2021 CS PC'!AI48</f>
        <v>1E-4</v>
      </c>
      <c r="I144" s="9">
        <f>'4d 2021 CS PC'!AS48</f>
        <v>1E-4</v>
      </c>
      <c r="J144" s="9">
        <f>'4e 2122 CS PC'!W48</f>
        <v>1E-4</v>
      </c>
      <c r="K144" s="9">
        <f>'4e 2122 CS PC'!AB48</f>
        <v>1E-4</v>
      </c>
      <c r="L144" s="9"/>
      <c r="M144" s="571">
        <f t="shared" si="438"/>
        <v>0</v>
      </c>
      <c r="N144" s="571">
        <f t="shared" si="400"/>
        <v>0</v>
      </c>
      <c r="O144" s="571">
        <f t="shared" si="401"/>
        <v>0</v>
      </c>
      <c r="P144" s="571">
        <f t="shared" si="442"/>
        <v>0</v>
      </c>
      <c r="Q144" s="571">
        <f t="shared" si="432"/>
        <v>0</v>
      </c>
      <c r="R144" s="571">
        <f t="shared" si="432"/>
        <v>0</v>
      </c>
      <c r="S144" s="571">
        <f t="shared" si="389"/>
        <v>0</v>
      </c>
      <c r="T144" s="571">
        <f t="shared" si="389"/>
        <v>0</v>
      </c>
      <c r="U144" s="571">
        <f t="shared" si="436"/>
        <v>0</v>
      </c>
      <c r="V144" s="571">
        <f t="shared" si="436"/>
        <v>32</v>
      </c>
      <c r="W144" s="571">
        <f t="shared" si="436"/>
        <v>66</v>
      </c>
      <c r="X144" s="571">
        <f t="shared" si="436"/>
        <v>131</v>
      </c>
      <c r="Y144" s="571">
        <f t="shared" si="443"/>
        <v>79</v>
      </c>
      <c r="Z144" s="571">
        <f t="shared" si="443"/>
        <v>0</v>
      </c>
      <c r="AA144" s="571">
        <f t="shared" si="443"/>
        <v>108</v>
      </c>
      <c r="AB144" s="571">
        <f t="shared" si="433"/>
        <v>117</v>
      </c>
      <c r="AC144" s="571">
        <f t="shared" si="433"/>
        <v>195</v>
      </c>
      <c r="AD144" s="571">
        <f t="shared" si="403"/>
        <v>53</v>
      </c>
      <c r="AE144" s="571">
        <f t="shared" si="439"/>
        <v>53</v>
      </c>
      <c r="AF144" s="571">
        <f t="shared" si="439"/>
        <v>53</v>
      </c>
      <c r="AG144" s="571">
        <f t="shared" si="439"/>
        <v>53</v>
      </c>
      <c r="AH144" s="571">
        <f t="shared" si="439"/>
        <v>53</v>
      </c>
      <c r="AI144" s="571">
        <f t="shared" si="439"/>
        <v>53</v>
      </c>
      <c r="AJ144" s="571">
        <f t="shared" si="404"/>
        <v>89</v>
      </c>
      <c r="AK144" s="571">
        <f t="shared" si="444"/>
        <v>89</v>
      </c>
      <c r="AL144" s="571">
        <f t="shared" si="444"/>
        <v>89</v>
      </c>
      <c r="AM144" s="571">
        <f t="shared" si="444"/>
        <v>89</v>
      </c>
      <c r="AN144" s="571">
        <f t="shared" si="444"/>
        <v>89</v>
      </c>
      <c r="AO144" s="571">
        <f t="shared" si="444"/>
        <v>89</v>
      </c>
      <c r="AP144" s="571">
        <f t="shared" si="444"/>
        <v>98</v>
      </c>
      <c r="AQ144" s="571">
        <f t="shared" si="444"/>
        <v>98</v>
      </c>
      <c r="AR144" s="571">
        <f t="shared" si="444"/>
        <v>98</v>
      </c>
      <c r="AS144" s="571">
        <f t="shared" si="444"/>
        <v>98</v>
      </c>
      <c r="AT144" s="571">
        <f t="shared" si="444"/>
        <v>98</v>
      </c>
      <c r="AU144" s="571">
        <f t="shared" si="444"/>
        <v>98</v>
      </c>
      <c r="AV144" s="571">
        <f t="shared" si="444"/>
        <v>98</v>
      </c>
      <c r="AW144" s="571">
        <f t="shared" si="444"/>
        <v>98</v>
      </c>
      <c r="AX144" s="571">
        <f t="shared" si="444"/>
        <v>98</v>
      </c>
      <c r="AY144" s="571">
        <f t="shared" si="444"/>
        <v>97</v>
      </c>
      <c r="AZ144" s="571">
        <f t="shared" si="444"/>
        <v>97</v>
      </c>
      <c r="BA144" s="571">
        <f t="shared" si="444"/>
        <v>97</v>
      </c>
      <c r="BB144" s="571">
        <f t="shared" si="444"/>
        <v>86</v>
      </c>
      <c r="BC144" s="571">
        <f t="shared" si="444"/>
        <v>86</v>
      </c>
      <c r="BD144" s="571">
        <f t="shared" si="444"/>
        <v>86</v>
      </c>
      <c r="BE144" s="571">
        <f t="shared" si="444"/>
        <v>86</v>
      </c>
      <c r="BF144" s="571">
        <f t="shared" si="444"/>
        <v>86</v>
      </c>
      <c r="BG144" s="571">
        <f t="shared" si="444"/>
        <v>86</v>
      </c>
      <c r="BH144" s="571">
        <f t="shared" si="444"/>
        <v>86</v>
      </c>
      <c r="BI144" s="571">
        <f t="shared" si="444"/>
        <v>86</v>
      </c>
      <c r="BJ144" s="571">
        <f t="shared" si="444"/>
        <v>86</v>
      </c>
      <c r="BK144" s="571">
        <f t="shared" si="444"/>
        <v>86</v>
      </c>
      <c r="BL144" s="571">
        <f t="shared" si="444"/>
        <v>86</v>
      </c>
      <c r="BM144" s="571">
        <f t="shared" si="444"/>
        <v>86</v>
      </c>
      <c r="BN144" s="571"/>
      <c r="BO144" s="571">
        <f t="shared" si="431"/>
        <v>3785</v>
      </c>
      <c r="BP144" s="7"/>
      <c r="BQ144" s="7">
        <f t="shared" si="405"/>
        <v>0</v>
      </c>
      <c r="BR144" s="622">
        <f t="shared" si="440"/>
        <v>0</v>
      </c>
      <c r="BS144" s="622">
        <f t="shared" si="440"/>
        <v>0</v>
      </c>
      <c r="BT144" s="622">
        <f t="shared" si="440"/>
        <v>229</v>
      </c>
      <c r="BU144" s="622">
        <f t="shared" si="440"/>
        <v>499</v>
      </c>
      <c r="BV144" s="622">
        <f t="shared" si="440"/>
        <v>852</v>
      </c>
      <c r="BW144" s="622">
        <f t="shared" si="440"/>
        <v>1173</v>
      </c>
      <c r="BX144" s="622">
        <f t="shared" si="440"/>
        <v>1032</v>
      </c>
      <c r="BY144" s="16"/>
      <c r="BZ144" s="622">
        <f t="shared" si="441"/>
        <v>0</v>
      </c>
      <c r="CA144" s="622">
        <f t="shared" si="441"/>
        <v>0</v>
      </c>
      <c r="CB144" s="622">
        <f t="shared" si="441"/>
        <v>32</v>
      </c>
      <c r="CC144" s="622">
        <f t="shared" si="441"/>
        <v>384</v>
      </c>
      <c r="CD144" s="622">
        <f t="shared" si="441"/>
        <v>630</v>
      </c>
      <c r="CE144" s="622">
        <f t="shared" si="441"/>
        <v>1122</v>
      </c>
      <c r="CF144" s="622">
        <f t="shared" si="441"/>
        <v>1101</v>
      </c>
      <c r="CG144" s="622">
        <f t="shared" si="441"/>
        <v>516</v>
      </c>
      <c r="CH144" s="120">
        <f t="shared" si="399"/>
        <v>0</v>
      </c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</row>
    <row r="145" spans="1:118" ht="15" outlineLevel="1">
      <c r="A145" s="572" t="s">
        <v>177</v>
      </c>
      <c r="B145" s="9">
        <f>'4a 1718 CS PC'!AI49</f>
        <v>2.3E-3</v>
      </c>
      <c r="C145" s="9">
        <f>'4a 1718 CS PC'!AP49</f>
        <v>1.4E-3</v>
      </c>
      <c r="D145" s="9">
        <f>'4b 1819 CS PC'!AJ49</f>
        <v>2.3999999999999998E-3</v>
      </c>
      <c r="E145" s="9">
        <f>'4b 1819 CS PC'!AT49</f>
        <v>1.5E-3</v>
      </c>
      <c r="F145" s="9">
        <f>'4c 1920 CS PC'!AI49</f>
        <v>2.3999999999999998E-3</v>
      </c>
      <c r="G145" s="9">
        <f>'4c 1920 CS PC'!AS49</f>
        <v>1.5E-3</v>
      </c>
      <c r="H145" s="9">
        <f>'4d 2021 CS PC'!AI49</f>
        <v>2.5000000000000001E-3</v>
      </c>
      <c r="I145" s="9">
        <f>'4d 2021 CS PC'!AS49</f>
        <v>1.5E-3</v>
      </c>
      <c r="J145" s="9">
        <f>'4e 2122 CS PC'!W49</f>
        <v>2.3999999999999998E-3</v>
      </c>
      <c r="K145" s="9">
        <f>'4e 2122 CS PC'!AB49</f>
        <v>1.4E-3</v>
      </c>
      <c r="L145" s="9"/>
      <c r="M145" s="571">
        <f t="shared" si="438"/>
        <v>0</v>
      </c>
      <c r="N145" s="571">
        <f t="shared" si="400"/>
        <v>0</v>
      </c>
      <c r="O145" s="571">
        <f t="shared" si="401"/>
        <v>0</v>
      </c>
      <c r="P145" s="571">
        <f t="shared" si="442"/>
        <v>0</v>
      </c>
      <c r="Q145" s="571">
        <f t="shared" si="432"/>
        <v>0</v>
      </c>
      <c r="R145" s="571">
        <f t="shared" si="432"/>
        <v>0</v>
      </c>
      <c r="S145" s="571">
        <f t="shared" si="389"/>
        <v>0</v>
      </c>
      <c r="T145" s="571">
        <f t="shared" si="389"/>
        <v>0</v>
      </c>
      <c r="U145" s="571">
        <f t="shared" si="436"/>
        <v>0</v>
      </c>
      <c r="V145" s="571">
        <f t="shared" si="436"/>
        <v>760</v>
      </c>
      <c r="W145" s="571">
        <f t="shared" si="436"/>
        <v>1574</v>
      </c>
      <c r="X145" s="571">
        <f t="shared" si="436"/>
        <v>3139</v>
      </c>
      <c r="Y145" s="594">
        <f>ROUNDDOWN(((Y$98)*$H145),0)</f>
        <v>1974</v>
      </c>
      <c r="Z145" s="571">
        <f>ROUND(((Z$98)*$H145),0)</f>
        <v>0</v>
      </c>
      <c r="AA145" s="594">
        <f>ROUNDDOWN(((AA$98)*$H145),0)</f>
        <v>2693</v>
      </c>
      <c r="AB145" s="571">
        <f t="shared" si="433"/>
        <v>2925</v>
      </c>
      <c r="AC145" s="594">
        <f>ROUNDDOWN(((AC$98)*$H145),0)</f>
        <v>4873</v>
      </c>
      <c r="AD145" s="571">
        <f t="shared" si="403"/>
        <v>1270</v>
      </c>
      <c r="AE145" s="571">
        <f t="shared" si="439"/>
        <v>1270</v>
      </c>
      <c r="AF145" s="571">
        <f t="shared" si="439"/>
        <v>1270</v>
      </c>
      <c r="AG145" s="571">
        <f t="shared" si="439"/>
        <v>1270</v>
      </c>
      <c r="AH145" s="571">
        <f t="shared" si="439"/>
        <v>1270</v>
      </c>
      <c r="AI145" s="571">
        <f t="shared" si="439"/>
        <v>1270</v>
      </c>
      <c r="AJ145" s="571">
        <f t="shared" si="404"/>
        <v>1248</v>
      </c>
      <c r="AK145" s="571">
        <f t="shared" si="444"/>
        <v>1248</v>
      </c>
      <c r="AL145" s="571">
        <f t="shared" si="444"/>
        <v>1248</v>
      </c>
      <c r="AM145" s="571">
        <f t="shared" si="444"/>
        <v>1248</v>
      </c>
      <c r="AN145" s="571">
        <f t="shared" si="444"/>
        <v>1248</v>
      </c>
      <c r="AO145" s="571">
        <f t="shared" si="444"/>
        <v>1248</v>
      </c>
      <c r="AP145" s="571">
        <f t="shared" si="444"/>
        <v>1366</v>
      </c>
      <c r="AQ145" s="571">
        <f t="shared" si="444"/>
        <v>1366</v>
      </c>
      <c r="AR145" s="571">
        <f t="shared" si="444"/>
        <v>1366</v>
      </c>
      <c r="AS145" s="571">
        <f t="shared" si="444"/>
        <v>1366</v>
      </c>
      <c r="AT145" s="571">
        <f t="shared" si="444"/>
        <v>1366</v>
      </c>
      <c r="AU145" s="571">
        <f t="shared" si="444"/>
        <v>1366</v>
      </c>
      <c r="AV145" s="571">
        <f t="shared" si="444"/>
        <v>1366</v>
      </c>
      <c r="AW145" s="571">
        <f t="shared" si="444"/>
        <v>1366</v>
      </c>
      <c r="AX145" s="571">
        <f t="shared" si="444"/>
        <v>1366</v>
      </c>
      <c r="AY145" s="571">
        <f t="shared" si="444"/>
        <v>1359</v>
      </c>
      <c r="AZ145" s="571">
        <f t="shared" si="444"/>
        <v>1359</v>
      </c>
      <c r="BA145" s="571">
        <f t="shared" si="444"/>
        <v>1359</v>
      </c>
      <c r="BB145" s="571">
        <f t="shared" si="444"/>
        <v>1209</v>
      </c>
      <c r="BC145" s="571">
        <f t="shared" si="444"/>
        <v>1209</v>
      </c>
      <c r="BD145" s="571">
        <f t="shared" si="444"/>
        <v>1209</v>
      </c>
      <c r="BE145" s="571">
        <f t="shared" si="444"/>
        <v>1209</v>
      </c>
      <c r="BF145" s="571">
        <f t="shared" si="444"/>
        <v>1209</v>
      </c>
      <c r="BG145" s="571">
        <f t="shared" si="444"/>
        <v>1209</v>
      </c>
      <c r="BH145" s="571">
        <f t="shared" si="444"/>
        <v>1209</v>
      </c>
      <c r="BI145" s="571">
        <f t="shared" si="444"/>
        <v>1209</v>
      </c>
      <c r="BJ145" s="571">
        <f t="shared" si="444"/>
        <v>1209</v>
      </c>
      <c r="BK145" s="571">
        <f t="shared" si="444"/>
        <v>1209</v>
      </c>
      <c r="BL145" s="571">
        <f t="shared" si="444"/>
        <v>1209</v>
      </c>
      <c r="BM145" s="571">
        <f t="shared" si="444"/>
        <v>1209</v>
      </c>
      <c r="BN145" s="571"/>
      <c r="BO145" s="571">
        <f t="shared" si="431"/>
        <v>63925</v>
      </c>
      <c r="BP145" s="7"/>
      <c r="BQ145" s="7">
        <f t="shared" si="405"/>
        <v>0</v>
      </c>
      <c r="BR145" s="622">
        <f t="shared" si="440"/>
        <v>0</v>
      </c>
      <c r="BS145" s="622">
        <f t="shared" si="440"/>
        <v>0</v>
      </c>
      <c r="BT145" s="622">
        <f t="shared" si="440"/>
        <v>5473</v>
      </c>
      <c r="BU145" s="622">
        <f t="shared" si="440"/>
        <v>12465</v>
      </c>
      <c r="BV145" s="622">
        <f t="shared" si="440"/>
        <v>15108</v>
      </c>
      <c r="BW145" s="622">
        <f t="shared" si="440"/>
        <v>16371</v>
      </c>
      <c r="BX145" s="622">
        <f t="shared" si="440"/>
        <v>14508</v>
      </c>
      <c r="BY145" s="16"/>
      <c r="BZ145" s="622">
        <f t="shared" si="441"/>
        <v>0</v>
      </c>
      <c r="CA145" s="622">
        <f t="shared" si="441"/>
        <v>0</v>
      </c>
      <c r="CB145" s="622">
        <f t="shared" si="441"/>
        <v>760</v>
      </c>
      <c r="CC145" s="622">
        <f t="shared" si="441"/>
        <v>9380</v>
      </c>
      <c r="CD145" s="622">
        <f t="shared" si="441"/>
        <v>15418</v>
      </c>
      <c r="CE145" s="622">
        <f t="shared" si="441"/>
        <v>15684</v>
      </c>
      <c r="CF145" s="622">
        <f t="shared" si="441"/>
        <v>15429</v>
      </c>
      <c r="CG145" s="622">
        <f t="shared" si="441"/>
        <v>7254</v>
      </c>
      <c r="CH145" s="120">
        <f t="shared" si="399"/>
        <v>0</v>
      </c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</row>
    <row r="146" spans="1:118" ht="15" outlineLevel="1">
      <c r="A146" s="572" t="s">
        <v>178</v>
      </c>
      <c r="B146" s="9">
        <f>'4a 1718 CS PC'!AI50</f>
        <v>0</v>
      </c>
      <c r="C146" s="9">
        <f>'4a 1718 CS PC'!AP50</f>
        <v>9.1000000000000004E-3</v>
      </c>
      <c r="D146" s="9">
        <f>'4b 1819 CS PC'!AJ50</f>
        <v>0</v>
      </c>
      <c r="E146" s="9">
        <f>'4b 1819 CS PC'!AT50</f>
        <v>9.1000000000000004E-3</v>
      </c>
      <c r="F146" s="9">
        <f>'4c 1920 CS PC'!AI50</f>
        <v>0</v>
      </c>
      <c r="G146" s="9">
        <f>'4c 1920 CS PC'!AS50</f>
        <v>9.1000000000000004E-3</v>
      </c>
      <c r="H146" s="9">
        <f>'4d 2021 CS PC'!AI50</f>
        <v>0</v>
      </c>
      <c r="I146" s="9">
        <f>'4d 2021 CS PC'!AS50</f>
        <v>9.2999999999999992E-3</v>
      </c>
      <c r="J146" s="9">
        <f>'4e 2122 CS PC'!W50</f>
        <v>0</v>
      </c>
      <c r="K146" s="9">
        <f>'4e 2122 CS PC'!AB50</f>
        <v>9.4999999999999998E-3</v>
      </c>
      <c r="L146" s="9"/>
      <c r="M146" s="571">
        <f t="shared" si="438"/>
        <v>0</v>
      </c>
      <c r="N146" s="571">
        <f t="shared" si="400"/>
        <v>0</v>
      </c>
      <c r="O146" s="571">
        <f t="shared" si="401"/>
        <v>0</v>
      </c>
      <c r="P146" s="571">
        <f t="shared" si="442"/>
        <v>0</v>
      </c>
      <c r="Q146" s="571">
        <f t="shared" si="432"/>
        <v>0</v>
      </c>
      <c r="R146" s="571">
        <f t="shared" si="432"/>
        <v>0</v>
      </c>
      <c r="S146" s="571">
        <f t="shared" si="389"/>
        <v>0</v>
      </c>
      <c r="T146" s="571">
        <f t="shared" si="389"/>
        <v>0</v>
      </c>
      <c r="U146" s="571">
        <f t="shared" si="436"/>
        <v>0</v>
      </c>
      <c r="V146" s="571">
        <f t="shared" si="436"/>
        <v>0</v>
      </c>
      <c r="W146" s="571">
        <f t="shared" si="436"/>
        <v>0</v>
      </c>
      <c r="X146" s="571">
        <f t="shared" si="436"/>
        <v>0</v>
      </c>
      <c r="Y146" s="571">
        <f t="shared" si="443"/>
        <v>0</v>
      </c>
      <c r="Z146" s="571">
        <f t="shared" si="443"/>
        <v>0</v>
      </c>
      <c r="AA146" s="571">
        <f t="shared" si="443"/>
        <v>0</v>
      </c>
      <c r="AB146" s="571">
        <f t="shared" si="433"/>
        <v>0</v>
      </c>
      <c r="AC146" s="571">
        <f t="shared" si="433"/>
        <v>0</v>
      </c>
      <c r="AD146" s="571">
        <f t="shared" si="403"/>
        <v>0</v>
      </c>
      <c r="AE146" s="571">
        <f t="shared" si="439"/>
        <v>0</v>
      </c>
      <c r="AF146" s="571">
        <f t="shared" si="439"/>
        <v>0</v>
      </c>
      <c r="AG146" s="571">
        <f t="shared" si="439"/>
        <v>0</v>
      </c>
      <c r="AH146" s="571">
        <f t="shared" si="439"/>
        <v>0</v>
      </c>
      <c r="AI146" s="571">
        <f t="shared" si="439"/>
        <v>0</v>
      </c>
      <c r="AJ146" s="571">
        <f t="shared" si="404"/>
        <v>8469</v>
      </c>
      <c r="AK146" s="571">
        <f t="shared" si="444"/>
        <v>8469</v>
      </c>
      <c r="AL146" s="571">
        <f t="shared" si="444"/>
        <v>8469</v>
      </c>
      <c r="AM146" s="571">
        <f t="shared" si="444"/>
        <v>8469</v>
      </c>
      <c r="AN146" s="571">
        <f t="shared" si="444"/>
        <v>8469</v>
      </c>
      <c r="AO146" s="571">
        <f t="shared" si="444"/>
        <v>8469</v>
      </c>
      <c r="AP146" s="571">
        <f t="shared" si="444"/>
        <v>9269</v>
      </c>
      <c r="AQ146" s="571">
        <f t="shared" si="444"/>
        <v>9269</v>
      </c>
      <c r="AR146" s="571">
        <f t="shared" si="444"/>
        <v>9269</v>
      </c>
      <c r="AS146" s="571">
        <f t="shared" si="444"/>
        <v>9269</v>
      </c>
      <c r="AT146" s="571">
        <f t="shared" si="444"/>
        <v>9269</v>
      </c>
      <c r="AU146" s="571">
        <f t="shared" si="444"/>
        <v>9269</v>
      </c>
      <c r="AV146" s="571">
        <f t="shared" si="444"/>
        <v>9269</v>
      </c>
      <c r="AW146" s="571">
        <f t="shared" si="444"/>
        <v>9269</v>
      </c>
      <c r="AX146" s="571">
        <f t="shared" si="444"/>
        <v>9269</v>
      </c>
      <c r="AY146" s="571">
        <f t="shared" si="444"/>
        <v>9220</v>
      </c>
      <c r="AZ146" s="571">
        <f t="shared" si="444"/>
        <v>9220</v>
      </c>
      <c r="BA146" s="571">
        <f t="shared" si="444"/>
        <v>9220</v>
      </c>
      <c r="BB146" s="571">
        <f t="shared" si="444"/>
        <v>8205</v>
      </c>
      <c r="BC146" s="571">
        <f t="shared" si="444"/>
        <v>8205</v>
      </c>
      <c r="BD146" s="571">
        <f t="shared" si="444"/>
        <v>8205</v>
      </c>
      <c r="BE146" s="594">
        <f>ROUNDDOWN(((BE$98)*$K146),0)</f>
        <v>8205</v>
      </c>
      <c r="BF146" s="594">
        <f t="shared" ref="BF146:BJ146" si="446">ROUNDDOWN(((BF$98)*$K146),0)</f>
        <v>8205</v>
      </c>
      <c r="BG146" s="594">
        <f t="shared" si="446"/>
        <v>8205</v>
      </c>
      <c r="BH146" s="594">
        <f t="shared" si="446"/>
        <v>8205</v>
      </c>
      <c r="BI146" s="594">
        <f t="shared" si="446"/>
        <v>8205</v>
      </c>
      <c r="BJ146" s="594">
        <f t="shared" si="446"/>
        <v>8205</v>
      </c>
      <c r="BK146" s="571">
        <f t="shared" si="444"/>
        <v>8205</v>
      </c>
      <c r="BL146" s="571">
        <f t="shared" si="444"/>
        <v>8205</v>
      </c>
      <c r="BM146" s="571">
        <f t="shared" si="444"/>
        <v>8205</v>
      </c>
      <c r="BN146" s="571"/>
      <c r="BO146" s="571">
        <f t="shared" si="431"/>
        <v>260355</v>
      </c>
      <c r="BP146" s="7"/>
      <c r="BQ146" s="7">
        <f t="shared" si="405"/>
        <v>0</v>
      </c>
      <c r="BR146" s="622">
        <f t="shared" si="440"/>
        <v>0</v>
      </c>
      <c r="BS146" s="622">
        <f t="shared" si="440"/>
        <v>0</v>
      </c>
      <c r="BT146" s="622">
        <f t="shared" si="440"/>
        <v>0</v>
      </c>
      <c r="BU146" s="622">
        <f t="shared" si="440"/>
        <v>0</v>
      </c>
      <c r="BV146" s="622">
        <f t="shared" si="440"/>
        <v>50814</v>
      </c>
      <c r="BW146" s="622">
        <f t="shared" si="440"/>
        <v>111081</v>
      </c>
      <c r="BX146" s="622">
        <f t="shared" si="440"/>
        <v>98460</v>
      </c>
      <c r="BY146" s="16"/>
      <c r="BZ146" s="622">
        <f t="shared" si="441"/>
        <v>0</v>
      </c>
      <c r="CA146" s="622">
        <f t="shared" si="441"/>
        <v>0</v>
      </c>
      <c r="CB146" s="622">
        <f t="shared" si="441"/>
        <v>0</v>
      </c>
      <c r="CC146" s="622">
        <f t="shared" si="441"/>
        <v>0</v>
      </c>
      <c r="CD146" s="622">
        <f t="shared" si="441"/>
        <v>0</v>
      </c>
      <c r="CE146" s="622">
        <f t="shared" si="441"/>
        <v>106428</v>
      </c>
      <c r="CF146" s="622">
        <f t="shared" si="441"/>
        <v>104697</v>
      </c>
      <c r="CG146" s="622">
        <f t="shared" si="441"/>
        <v>49230</v>
      </c>
      <c r="CH146" s="120">
        <f t="shared" si="399"/>
        <v>0</v>
      </c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</row>
    <row r="147" spans="1:118" ht="15" outlineLevel="1">
      <c r="A147" s="572" t="s">
        <v>179</v>
      </c>
      <c r="B147" s="9">
        <f>'4a 1718 CS PC'!AI51</f>
        <v>0</v>
      </c>
      <c r="C147" s="9">
        <f>'4a 1718 CS PC'!AP51</f>
        <v>9.1999999999999998E-3</v>
      </c>
      <c r="D147" s="9">
        <f>'4b 1819 CS PC'!AJ51</f>
        <v>0</v>
      </c>
      <c r="E147" s="9">
        <f>'4b 1819 CS PC'!AT51</f>
        <v>8.5000000000000006E-3</v>
      </c>
      <c r="F147" s="9">
        <f>'4c 1920 CS PC'!AI51</f>
        <v>0</v>
      </c>
      <c r="G147" s="9">
        <f>'4c 1920 CS PC'!AS51</f>
        <v>8.3000000000000001E-3</v>
      </c>
      <c r="H147" s="9">
        <f>'4d 2021 CS PC'!AI51</f>
        <v>0</v>
      </c>
      <c r="I147" s="9">
        <f>'4d 2021 CS PC'!AS51</f>
        <v>8.3999999999999995E-3</v>
      </c>
      <c r="J147" s="9">
        <f>'4e 2122 CS PC'!W51</f>
        <v>0</v>
      </c>
      <c r="K147" s="9">
        <f>'4e 2122 CS PC'!AB51</f>
        <v>8.5000000000000006E-3</v>
      </c>
      <c r="L147" s="9"/>
      <c r="M147" s="571">
        <f t="shared" si="438"/>
        <v>0</v>
      </c>
      <c r="N147" s="571">
        <f t="shared" si="400"/>
        <v>0</v>
      </c>
      <c r="O147" s="571">
        <f t="shared" si="401"/>
        <v>0</v>
      </c>
      <c r="P147" s="571">
        <f t="shared" si="442"/>
        <v>0</v>
      </c>
      <c r="Q147" s="571">
        <f t="shared" si="432"/>
        <v>0</v>
      </c>
      <c r="R147" s="571">
        <f t="shared" si="432"/>
        <v>0</v>
      </c>
      <c r="S147" s="571">
        <f t="shared" si="389"/>
        <v>0</v>
      </c>
      <c r="T147" s="571">
        <f t="shared" si="389"/>
        <v>0</v>
      </c>
      <c r="U147" s="571">
        <f t="shared" si="436"/>
        <v>0</v>
      </c>
      <c r="V147" s="571">
        <f t="shared" si="436"/>
        <v>0</v>
      </c>
      <c r="W147" s="571">
        <f t="shared" si="436"/>
        <v>0</v>
      </c>
      <c r="X147" s="571">
        <f t="shared" si="436"/>
        <v>0</v>
      </c>
      <c r="Y147" s="571">
        <f t="shared" si="443"/>
        <v>0</v>
      </c>
      <c r="Z147" s="571">
        <f t="shared" si="443"/>
        <v>0</v>
      </c>
      <c r="AA147" s="571">
        <f t="shared" si="443"/>
        <v>0</v>
      </c>
      <c r="AB147" s="571">
        <f t="shared" si="433"/>
        <v>0</v>
      </c>
      <c r="AC147" s="571">
        <f t="shared" si="433"/>
        <v>0</v>
      </c>
      <c r="AD147" s="571">
        <f t="shared" si="403"/>
        <v>0</v>
      </c>
      <c r="AE147" s="571">
        <f t="shared" si="439"/>
        <v>0</v>
      </c>
      <c r="AF147" s="571">
        <f t="shared" si="439"/>
        <v>0</v>
      </c>
      <c r="AG147" s="571">
        <f t="shared" si="439"/>
        <v>0</v>
      </c>
      <c r="AH147" s="571">
        <f t="shared" si="439"/>
        <v>0</v>
      </c>
      <c r="AI147" s="571">
        <f t="shared" si="439"/>
        <v>0</v>
      </c>
      <c r="AJ147" s="571">
        <f t="shared" si="404"/>
        <v>7577</v>
      </c>
      <c r="AK147" s="571">
        <f t="shared" si="444"/>
        <v>7577</v>
      </c>
      <c r="AL147" s="571">
        <f t="shared" si="444"/>
        <v>7577</v>
      </c>
      <c r="AM147" s="571">
        <f t="shared" si="444"/>
        <v>7577</v>
      </c>
      <c r="AN147" s="571">
        <f t="shared" si="444"/>
        <v>7577</v>
      </c>
      <c r="AO147" s="571">
        <f t="shared" si="444"/>
        <v>7577</v>
      </c>
      <c r="AP147" s="571">
        <f t="shared" si="444"/>
        <v>8294</v>
      </c>
      <c r="AQ147" s="571">
        <f t="shared" si="444"/>
        <v>8294</v>
      </c>
      <c r="AR147" s="571">
        <f t="shared" si="444"/>
        <v>8294</v>
      </c>
      <c r="AS147" s="571">
        <f t="shared" si="444"/>
        <v>8294</v>
      </c>
      <c r="AT147" s="571">
        <f t="shared" si="444"/>
        <v>8294</v>
      </c>
      <c r="AU147" s="571">
        <f t="shared" si="444"/>
        <v>8294</v>
      </c>
      <c r="AV147" s="571">
        <f t="shared" si="444"/>
        <v>8294</v>
      </c>
      <c r="AW147" s="571">
        <f t="shared" si="444"/>
        <v>8294</v>
      </c>
      <c r="AX147" s="571">
        <f t="shared" si="444"/>
        <v>8294</v>
      </c>
      <c r="AY147" s="571">
        <f t="shared" si="444"/>
        <v>8250</v>
      </c>
      <c r="AZ147" s="571">
        <f t="shared" si="444"/>
        <v>8250</v>
      </c>
      <c r="BA147" s="571">
        <f t="shared" si="444"/>
        <v>8250</v>
      </c>
      <c r="BB147" s="571">
        <f t="shared" si="444"/>
        <v>7342</v>
      </c>
      <c r="BC147" s="571">
        <f t="shared" si="444"/>
        <v>7342</v>
      </c>
      <c r="BD147" s="571">
        <f t="shared" si="444"/>
        <v>7342</v>
      </c>
      <c r="BE147" s="571">
        <f t="shared" si="444"/>
        <v>7342</v>
      </c>
      <c r="BF147" s="571">
        <f t="shared" si="444"/>
        <v>7342</v>
      </c>
      <c r="BG147" s="571">
        <f t="shared" si="444"/>
        <v>7342</v>
      </c>
      <c r="BH147" s="571">
        <f t="shared" si="444"/>
        <v>7342</v>
      </c>
      <c r="BI147" s="571">
        <f t="shared" si="444"/>
        <v>7342</v>
      </c>
      <c r="BJ147" s="571">
        <f t="shared" si="444"/>
        <v>7342</v>
      </c>
      <c r="BK147" s="571">
        <f t="shared" si="444"/>
        <v>7342</v>
      </c>
      <c r="BL147" s="571">
        <f t="shared" si="444"/>
        <v>7342</v>
      </c>
      <c r="BM147" s="571">
        <f t="shared" si="444"/>
        <v>7342</v>
      </c>
      <c r="BN147" s="571"/>
      <c r="BO147" s="571">
        <f t="shared" si="431"/>
        <v>232962</v>
      </c>
      <c r="BP147" s="7"/>
      <c r="BQ147" s="7">
        <f t="shared" si="405"/>
        <v>0</v>
      </c>
      <c r="BR147" s="622">
        <f t="shared" si="440"/>
        <v>0</v>
      </c>
      <c r="BS147" s="622">
        <f t="shared" si="440"/>
        <v>0</v>
      </c>
      <c r="BT147" s="622">
        <f t="shared" si="440"/>
        <v>0</v>
      </c>
      <c r="BU147" s="622">
        <f t="shared" si="440"/>
        <v>0</v>
      </c>
      <c r="BV147" s="622">
        <f t="shared" si="440"/>
        <v>45462</v>
      </c>
      <c r="BW147" s="622">
        <f t="shared" si="440"/>
        <v>99396</v>
      </c>
      <c r="BX147" s="622">
        <f t="shared" si="440"/>
        <v>88104</v>
      </c>
      <c r="BY147" s="16"/>
      <c r="BZ147" s="622">
        <f t="shared" si="441"/>
        <v>0</v>
      </c>
      <c r="CA147" s="622">
        <f t="shared" si="441"/>
        <v>0</v>
      </c>
      <c r="CB147" s="622">
        <f t="shared" si="441"/>
        <v>0</v>
      </c>
      <c r="CC147" s="622">
        <f t="shared" si="441"/>
        <v>0</v>
      </c>
      <c r="CD147" s="622">
        <f t="shared" si="441"/>
        <v>0</v>
      </c>
      <c r="CE147" s="622">
        <f t="shared" si="441"/>
        <v>95226</v>
      </c>
      <c r="CF147" s="622">
        <f t="shared" si="441"/>
        <v>93684</v>
      </c>
      <c r="CG147" s="622">
        <f t="shared" si="441"/>
        <v>44052</v>
      </c>
      <c r="CH147" s="120">
        <f t="shared" si="399"/>
        <v>0</v>
      </c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</row>
    <row r="148" spans="1:118" ht="15" outlineLevel="1">
      <c r="A148" s="572" t="s">
        <v>180</v>
      </c>
      <c r="B148" s="9">
        <f>'4a 1718 CS PC'!AI52</f>
        <v>3.1899999999999998E-2</v>
      </c>
      <c r="C148" s="9">
        <f>'4a 1718 CS PC'!AP52</f>
        <v>1.89E-2</v>
      </c>
      <c r="D148" s="9">
        <f>'4b 1819 CS PC'!AJ52</f>
        <v>3.1199999999999999E-2</v>
      </c>
      <c r="E148" s="9">
        <f>'4b 1819 CS PC'!AT52</f>
        <v>1.8599999999999998E-2</v>
      </c>
      <c r="F148" s="9">
        <f>'4c 1920 CS PC'!AI52</f>
        <v>3.0700000000000002E-2</v>
      </c>
      <c r="G148" s="9">
        <f>'4c 1920 CS PC'!AS52</f>
        <v>1.8499999999999999E-2</v>
      </c>
      <c r="H148" s="9">
        <f>'4d 2021 CS PC'!AI52</f>
        <v>2.9399999999999999E-2</v>
      </c>
      <c r="I148" s="9">
        <f>'4d 2021 CS PC'!AS52</f>
        <v>1.7500000000000002E-2</v>
      </c>
      <c r="J148" s="9">
        <f>'4e 2122 CS PC'!W52</f>
        <v>2.8899999999999999E-2</v>
      </c>
      <c r="K148" s="9">
        <f>'4e 2122 CS PC'!AB52</f>
        <v>1.7100000000000001E-2</v>
      </c>
      <c r="L148" s="9"/>
      <c r="M148" s="571">
        <f t="shared" si="438"/>
        <v>0</v>
      </c>
      <c r="N148" s="571">
        <f t="shared" si="400"/>
        <v>0</v>
      </c>
      <c r="O148" s="571">
        <f t="shared" si="401"/>
        <v>0</v>
      </c>
      <c r="P148" s="571">
        <f t="shared" si="442"/>
        <v>0</v>
      </c>
      <c r="Q148" s="571">
        <f t="shared" si="432"/>
        <v>0</v>
      </c>
      <c r="R148" s="571">
        <f t="shared" si="432"/>
        <v>0</v>
      </c>
      <c r="S148" s="571">
        <f t="shared" si="389"/>
        <v>0</v>
      </c>
      <c r="T148" s="571">
        <f t="shared" si="389"/>
        <v>0</v>
      </c>
      <c r="U148" s="571">
        <f t="shared" si="436"/>
        <v>0</v>
      </c>
      <c r="V148" s="571">
        <f t="shared" si="436"/>
        <v>9727</v>
      </c>
      <c r="W148" s="571">
        <f t="shared" si="436"/>
        <v>20130</v>
      </c>
      <c r="X148" s="571">
        <f t="shared" si="436"/>
        <v>40151</v>
      </c>
      <c r="Y148" s="571">
        <f t="shared" si="443"/>
        <v>23224</v>
      </c>
      <c r="Z148" s="571">
        <f t="shared" si="443"/>
        <v>0</v>
      </c>
      <c r="AA148" s="594">
        <f>ROUNDUP(((AA$98)*$H148),0)</f>
        <v>31678</v>
      </c>
      <c r="AB148" s="594">
        <f>ROUNDUP(((AB$98)*$H148),0)</f>
        <v>34399</v>
      </c>
      <c r="AC148" s="594">
        <f>ROUNDDOWN(((AC$98)*$H148),0)</f>
        <v>57314</v>
      </c>
      <c r="AD148" s="594">
        <f>ROUNDUP(((AD$98)*$J148),0)</f>
        <v>15296</v>
      </c>
      <c r="AE148" s="594">
        <f t="shared" ref="AE148:AI148" si="447">ROUNDUP(((AE$98)*$J148),0)</f>
        <v>15296</v>
      </c>
      <c r="AF148" s="594">
        <f t="shared" si="447"/>
        <v>15296</v>
      </c>
      <c r="AG148" s="594">
        <f t="shared" si="447"/>
        <v>15296</v>
      </c>
      <c r="AH148" s="594">
        <f t="shared" si="447"/>
        <v>15296</v>
      </c>
      <c r="AI148" s="594">
        <f t="shared" si="447"/>
        <v>15296</v>
      </c>
      <c r="AJ148" s="571">
        <f t="shared" si="404"/>
        <v>15244</v>
      </c>
      <c r="AK148" s="571">
        <f t="shared" si="444"/>
        <v>15244</v>
      </c>
      <c r="AL148" s="571">
        <f t="shared" si="444"/>
        <v>15244</v>
      </c>
      <c r="AM148" s="571">
        <f t="shared" si="444"/>
        <v>15244</v>
      </c>
      <c r="AN148" s="571">
        <f t="shared" si="444"/>
        <v>15244</v>
      </c>
      <c r="AO148" s="571">
        <f t="shared" si="444"/>
        <v>15244</v>
      </c>
      <c r="AP148" s="571">
        <f t="shared" si="444"/>
        <v>16685</v>
      </c>
      <c r="AQ148" s="571">
        <f t="shared" si="444"/>
        <v>16685</v>
      </c>
      <c r="AR148" s="571">
        <f t="shared" si="444"/>
        <v>16685</v>
      </c>
      <c r="AS148" s="571">
        <f t="shared" si="444"/>
        <v>16685</v>
      </c>
      <c r="AT148" s="571">
        <f t="shared" si="444"/>
        <v>16685</v>
      </c>
      <c r="AU148" s="571">
        <f t="shared" si="444"/>
        <v>16685</v>
      </c>
      <c r="AV148" s="571">
        <f t="shared" si="444"/>
        <v>16685</v>
      </c>
      <c r="AW148" s="571">
        <f t="shared" si="444"/>
        <v>16685</v>
      </c>
      <c r="AX148" s="571">
        <f t="shared" si="444"/>
        <v>16685</v>
      </c>
      <c r="AY148" s="571">
        <f t="shared" si="444"/>
        <v>16597</v>
      </c>
      <c r="AZ148" s="571">
        <f t="shared" si="444"/>
        <v>16597</v>
      </c>
      <c r="BA148" s="571">
        <f t="shared" si="444"/>
        <v>16597</v>
      </c>
      <c r="BB148" s="571">
        <f t="shared" si="444"/>
        <v>14770</v>
      </c>
      <c r="BC148" s="571">
        <f t="shared" si="444"/>
        <v>14770</v>
      </c>
      <c r="BD148" s="571">
        <f t="shared" si="444"/>
        <v>14770</v>
      </c>
      <c r="BE148" s="571">
        <f t="shared" si="444"/>
        <v>14770</v>
      </c>
      <c r="BF148" s="571">
        <f t="shared" si="444"/>
        <v>14770</v>
      </c>
      <c r="BG148" s="571">
        <f t="shared" si="444"/>
        <v>14770</v>
      </c>
      <c r="BH148" s="571">
        <f t="shared" si="444"/>
        <v>14770</v>
      </c>
      <c r="BI148" s="571">
        <f t="shared" si="444"/>
        <v>14770</v>
      </c>
      <c r="BJ148" s="571">
        <f t="shared" si="444"/>
        <v>14770</v>
      </c>
      <c r="BK148" s="571">
        <f t="shared" si="444"/>
        <v>14770</v>
      </c>
      <c r="BL148" s="571">
        <f t="shared" si="444"/>
        <v>14770</v>
      </c>
      <c r="BM148" s="571">
        <f t="shared" si="444"/>
        <v>14770</v>
      </c>
      <c r="BN148" s="571"/>
      <c r="BO148" s="571">
        <f t="shared" si="431"/>
        <v>777059</v>
      </c>
      <c r="BP148" s="7"/>
      <c r="BQ148" s="7">
        <f t="shared" si="405"/>
        <v>0</v>
      </c>
      <c r="BR148" s="622">
        <f t="shared" si="440"/>
        <v>0</v>
      </c>
      <c r="BS148" s="622">
        <f t="shared" si="440"/>
        <v>0</v>
      </c>
      <c r="BT148" s="622">
        <f t="shared" si="440"/>
        <v>70008</v>
      </c>
      <c r="BU148" s="622">
        <f t="shared" si="440"/>
        <v>146615</v>
      </c>
      <c r="BV148" s="622">
        <f t="shared" si="440"/>
        <v>183240</v>
      </c>
      <c r="BW148" s="622">
        <f t="shared" si="440"/>
        <v>199956</v>
      </c>
      <c r="BX148" s="622">
        <f t="shared" si="440"/>
        <v>177240</v>
      </c>
      <c r="BY148" s="16"/>
      <c r="BZ148" s="622">
        <f t="shared" si="441"/>
        <v>0</v>
      </c>
      <c r="CA148" s="622">
        <f t="shared" si="441"/>
        <v>0</v>
      </c>
      <c r="CB148" s="622">
        <f t="shared" si="441"/>
        <v>9727</v>
      </c>
      <c r="CC148" s="622">
        <f t="shared" si="441"/>
        <v>115183</v>
      </c>
      <c r="CD148" s="622">
        <f t="shared" si="441"/>
        <v>183489</v>
      </c>
      <c r="CE148" s="622">
        <f t="shared" si="441"/>
        <v>191574</v>
      </c>
      <c r="CF148" s="622">
        <f t="shared" si="441"/>
        <v>188466</v>
      </c>
      <c r="CG148" s="622">
        <f t="shared" si="441"/>
        <v>88620</v>
      </c>
      <c r="CH148" s="120">
        <f t="shared" si="399"/>
        <v>0</v>
      </c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</row>
    <row r="149" spans="1:118" ht="15" outlineLevel="1">
      <c r="A149" s="572" t="s">
        <v>181</v>
      </c>
      <c r="B149" s="9">
        <f>'4a 1718 CS PC'!AI53</f>
        <v>5.1999999999999998E-3</v>
      </c>
      <c r="C149" s="9">
        <f>'4a 1718 CS PC'!AP53</f>
        <v>3.0999999999999999E-3</v>
      </c>
      <c r="D149" s="9">
        <f>'4b 1819 CS PC'!AJ53</f>
        <v>5.1999999999999998E-3</v>
      </c>
      <c r="E149" s="9">
        <f>'4b 1819 CS PC'!AT53</f>
        <v>3.0999999999999999E-3</v>
      </c>
      <c r="F149" s="9">
        <f>'4c 1920 CS PC'!AI53</f>
        <v>5.1999999999999998E-3</v>
      </c>
      <c r="G149" s="9">
        <f>'4c 1920 CS PC'!AS53</f>
        <v>3.0999999999999999E-3</v>
      </c>
      <c r="H149" s="9">
        <f>'4d 2021 CS PC'!AI53</f>
        <v>5.1000000000000004E-3</v>
      </c>
      <c r="I149" s="9">
        <f>'4d 2021 CS PC'!AS53</f>
        <v>3.0000000000000001E-3</v>
      </c>
      <c r="J149" s="9">
        <f>'4e 2122 CS PC'!W53</f>
        <v>5.0000000000000001E-3</v>
      </c>
      <c r="K149" s="9">
        <f>'4e 2122 CS PC'!AB53</f>
        <v>3.0000000000000001E-3</v>
      </c>
      <c r="L149" s="9"/>
      <c r="M149" s="571">
        <f t="shared" ref="M149:M156" si="448">((M$98)*$C149)</f>
        <v>0</v>
      </c>
      <c r="N149" s="571">
        <f t="shared" si="400"/>
        <v>0</v>
      </c>
      <c r="O149" s="571">
        <f t="shared" si="401"/>
        <v>0</v>
      </c>
      <c r="P149" s="571">
        <f t="shared" si="442"/>
        <v>0</v>
      </c>
      <c r="Q149" s="571">
        <f t="shared" si="432"/>
        <v>0</v>
      </c>
      <c r="R149" s="571">
        <f t="shared" si="432"/>
        <v>0</v>
      </c>
      <c r="S149" s="571">
        <f t="shared" si="389"/>
        <v>0</v>
      </c>
      <c r="T149" s="571">
        <f t="shared" si="389"/>
        <v>0</v>
      </c>
      <c r="U149" s="571">
        <f t="shared" si="436"/>
        <v>0</v>
      </c>
      <c r="V149" s="571">
        <f t="shared" si="436"/>
        <v>1648</v>
      </c>
      <c r="W149" s="571">
        <f t="shared" si="436"/>
        <v>3410</v>
      </c>
      <c r="X149" s="571">
        <f t="shared" si="436"/>
        <v>6801</v>
      </c>
      <c r="Y149" s="594">
        <f>ROUNDDOWN(((Y$98)*$H149),0)</f>
        <v>4028</v>
      </c>
      <c r="Z149" s="571">
        <f t="shared" si="443"/>
        <v>0</v>
      </c>
      <c r="AA149" s="571">
        <f t="shared" si="443"/>
        <v>5495</v>
      </c>
      <c r="AB149" s="571">
        <f t="shared" si="433"/>
        <v>5967</v>
      </c>
      <c r="AC149" s="571">
        <f t="shared" si="433"/>
        <v>9942</v>
      </c>
      <c r="AD149" s="571">
        <f t="shared" si="403"/>
        <v>2646</v>
      </c>
      <c r="AE149" s="571">
        <f t="shared" si="439"/>
        <v>2646</v>
      </c>
      <c r="AF149" s="571">
        <f t="shared" si="439"/>
        <v>2646</v>
      </c>
      <c r="AG149" s="571">
        <f t="shared" si="439"/>
        <v>2646</v>
      </c>
      <c r="AH149" s="571">
        <f t="shared" si="439"/>
        <v>2646</v>
      </c>
      <c r="AI149" s="571">
        <f t="shared" si="439"/>
        <v>2646</v>
      </c>
      <c r="AJ149" s="571">
        <f t="shared" si="404"/>
        <v>2674</v>
      </c>
      <c r="AK149" s="571">
        <f t="shared" si="444"/>
        <v>2674</v>
      </c>
      <c r="AL149" s="571">
        <f t="shared" si="444"/>
        <v>2674</v>
      </c>
      <c r="AM149" s="571">
        <f t="shared" si="444"/>
        <v>2674</v>
      </c>
      <c r="AN149" s="571">
        <f t="shared" si="444"/>
        <v>2674</v>
      </c>
      <c r="AO149" s="571">
        <f t="shared" si="444"/>
        <v>2674</v>
      </c>
      <c r="AP149" s="571">
        <f t="shared" si="444"/>
        <v>2927</v>
      </c>
      <c r="AQ149" s="571">
        <f t="shared" si="444"/>
        <v>2927</v>
      </c>
      <c r="AR149" s="571">
        <f t="shared" si="444"/>
        <v>2927</v>
      </c>
      <c r="AS149" s="571">
        <f t="shared" si="444"/>
        <v>2927</v>
      </c>
      <c r="AT149" s="571">
        <f t="shared" si="444"/>
        <v>2927</v>
      </c>
      <c r="AU149" s="571">
        <f t="shared" si="444"/>
        <v>2927</v>
      </c>
      <c r="AV149" s="571">
        <f t="shared" si="444"/>
        <v>2927</v>
      </c>
      <c r="AW149" s="571">
        <f t="shared" si="444"/>
        <v>2927</v>
      </c>
      <c r="AX149" s="571">
        <f t="shared" si="444"/>
        <v>2927</v>
      </c>
      <c r="AY149" s="571">
        <f t="shared" si="444"/>
        <v>2912</v>
      </c>
      <c r="AZ149" s="571">
        <f t="shared" si="444"/>
        <v>2912</v>
      </c>
      <c r="BA149" s="571">
        <f t="shared" si="444"/>
        <v>2912</v>
      </c>
      <c r="BB149" s="571">
        <f t="shared" si="444"/>
        <v>2591</v>
      </c>
      <c r="BC149" s="571">
        <f t="shared" si="444"/>
        <v>2591</v>
      </c>
      <c r="BD149" s="571">
        <f t="shared" si="444"/>
        <v>2591</v>
      </c>
      <c r="BE149" s="571">
        <f t="shared" si="444"/>
        <v>2591</v>
      </c>
      <c r="BF149" s="571">
        <f t="shared" si="444"/>
        <v>2591</v>
      </c>
      <c r="BG149" s="571">
        <f t="shared" si="444"/>
        <v>2591</v>
      </c>
      <c r="BH149" s="571">
        <f t="shared" si="444"/>
        <v>2591</v>
      </c>
      <c r="BI149" s="571">
        <f t="shared" si="444"/>
        <v>2591</v>
      </c>
      <c r="BJ149" s="594">
        <f>ROUNDDOWN(((BJ$98)*$K149),0)</f>
        <v>2591</v>
      </c>
      <c r="BK149" s="594">
        <f t="shared" ref="BK149:BM149" si="449">ROUNDDOWN(((BK$98)*$K149),0)</f>
        <v>2591</v>
      </c>
      <c r="BL149" s="594">
        <f t="shared" si="449"/>
        <v>2591</v>
      </c>
      <c r="BM149" s="594">
        <f t="shared" si="449"/>
        <v>2591</v>
      </c>
      <c r="BN149" s="571"/>
      <c r="BO149" s="571">
        <f t="shared" si="431"/>
        <v>135382</v>
      </c>
      <c r="BP149" s="7"/>
      <c r="BQ149" s="7">
        <f t="shared" si="405"/>
        <v>0</v>
      </c>
      <c r="BR149" s="622">
        <f t="shared" ref="BR149:BX156" si="450">ROUND(SUMIF($M$1:$BN$1,BR$1,$M149:$BN149),0)</f>
        <v>0</v>
      </c>
      <c r="BS149" s="622">
        <f t="shared" si="450"/>
        <v>0</v>
      </c>
      <c r="BT149" s="622">
        <f t="shared" si="450"/>
        <v>11859</v>
      </c>
      <c r="BU149" s="622">
        <f t="shared" si="450"/>
        <v>25432</v>
      </c>
      <c r="BV149" s="622">
        <f t="shared" si="450"/>
        <v>31920</v>
      </c>
      <c r="BW149" s="622">
        <f t="shared" si="450"/>
        <v>35079</v>
      </c>
      <c r="BX149" s="622">
        <f t="shared" si="450"/>
        <v>31092</v>
      </c>
      <c r="BY149" s="16"/>
      <c r="BZ149" s="622">
        <f t="shared" ref="BZ149:CG156" si="451">ROUND(SUMIF($M$2:$BN$2,BZ$1,$M149:$BN149),0)</f>
        <v>0</v>
      </c>
      <c r="CA149" s="622">
        <f t="shared" si="451"/>
        <v>0</v>
      </c>
      <c r="CB149" s="622">
        <f t="shared" si="451"/>
        <v>1648</v>
      </c>
      <c r="CC149" s="622">
        <f t="shared" si="451"/>
        <v>19734</v>
      </c>
      <c r="CD149" s="622">
        <f t="shared" si="451"/>
        <v>31785</v>
      </c>
      <c r="CE149" s="622">
        <f t="shared" si="451"/>
        <v>33606</v>
      </c>
      <c r="CF149" s="622">
        <f t="shared" si="451"/>
        <v>33063</v>
      </c>
      <c r="CG149" s="622">
        <f t="shared" si="451"/>
        <v>15546</v>
      </c>
      <c r="CH149" s="120">
        <f t="shared" si="399"/>
        <v>0</v>
      </c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</row>
    <row r="150" spans="1:118" ht="15" outlineLevel="1">
      <c r="A150" s="572" t="s">
        <v>182</v>
      </c>
      <c r="B150" s="9">
        <f>'4a 1718 CS PC'!AI54</f>
        <v>3.5000000000000001E-3</v>
      </c>
      <c r="C150" s="9">
        <f>'4a 1718 CS PC'!AP54</f>
        <v>2E-3</v>
      </c>
      <c r="D150" s="9">
        <f>'4b 1819 CS PC'!AJ54</f>
        <v>3.5000000000000001E-3</v>
      </c>
      <c r="E150" s="9">
        <f>'4b 1819 CS PC'!AT54</f>
        <v>2.0999999999999999E-3</v>
      </c>
      <c r="F150" s="9">
        <f>'4c 1920 CS PC'!AI54</f>
        <v>3.5000000000000001E-3</v>
      </c>
      <c r="G150" s="9">
        <f>'4c 1920 CS PC'!AS54</f>
        <v>2.0999999999999999E-3</v>
      </c>
      <c r="H150" s="9">
        <f>'4d 2021 CS PC'!AI54</f>
        <v>3.5999999999999999E-3</v>
      </c>
      <c r="I150" s="9">
        <f>'4d 2021 CS PC'!AS54</f>
        <v>2.0999999999999999E-3</v>
      </c>
      <c r="J150" s="9">
        <f>'4e 2122 CS PC'!W54</f>
        <v>3.5999999999999999E-3</v>
      </c>
      <c r="K150" s="9">
        <f>'4e 2122 CS PC'!AB54</f>
        <v>2.0999999999999999E-3</v>
      </c>
      <c r="L150" s="9"/>
      <c r="M150" s="571">
        <f t="shared" si="448"/>
        <v>0</v>
      </c>
      <c r="N150" s="571">
        <f t="shared" si="400"/>
        <v>0</v>
      </c>
      <c r="O150" s="571">
        <f t="shared" si="401"/>
        <v>0</v>
      </c>
      <c r="P150" s="571">
        <f t="shared" si="442"/>
        <v>0</v>
      </c>
      <c r="Q150" s="571">
        <f t="shared" si="432"/>
        <v>0</v>
      </c>
      <c r="R150" s="571">
        <f t="shared" si="432"/>
        <v>0</v>
      </c>
      <c r="S150" s="571">
        <f t="shared" si="389"/>
        <v>0</v>
      </c>
      <c r="T150" s="571">
        <f t="shared" si="389"/>
        <v>0</v>
      </c>
      <c r="U150" s="571">
        <f t="shared" si="436"/>
        <v>0</v>
      </c>
      <c r="V150" s="571">
        <f t="shared" si="436"/>
        <v>1109</v>
      </c>
      <c r="W150" s="571">
        <f t="shared" si="436"/>
        <v>2295</v>
      </c>
      <c r="X150" s="571">
        <f t="shared" si="436"/>
        <v>4577</v>
      </c>
      <c r="Y150" s="571">
        <f t="shared" si="443"/>
        <v>2844</v>
      </c>
      <c r="Z150" s="571">
        <f t="shared" si="443"/>
        <v>0</v>
      </c>
      <c r="AA150" s="571">
        <f t="shared" si="443"/>
        <v>3879</v>
      </c>
      <c r="AB150" s="571">
        <f t="shared" si="433"/>
        <v>4212</v>
      </c>
      <c r="AC150" s="594">
        <f>ROUNDDOWN(((AC$98)*$H150),0)</f>
        <v>7018</v>
      </c>
      <c r="AD150" s="571">
        <f t="shared" si="403"/>
        <v>1905</v>
      </c>
      <c r="AE150" s="571">
        <f t="shared" si="439"/>
        <v>1905</v>
      </c>
      <c r="AF150" s="571">
        <f t="shared" si="439"/>
        <v>1905</v>
      </c>
      <c r="AG150" s="571">
        <f t="shared" si="439"/>
        <v>1905</v>
      </c>
      <c r="AH150" s="571">
        <f t="shared" si="439"/>
        <v>1905</v>
      </c>
      <c r="AI150" s="571">
        <f t="shared" si="439"/>
        <v>1905</v>
      </c>
      <c r="AJ150" s="571">
        <f t="shared" si="404"/>
        <v>1872</v>
      </c>
      <c r="AK150" s="571">
        <f t="shared" si="444"/>
        <v>1872</v>
      </c>
      <c r="AL150" s="571">
        <f t="shared" si="444"/>
        <v>1872</v>
      </c>
      <c r="AM150" s="571">
        <f t="shared" si="444"/>
        <v>1872</v>
      </c>
      <c r="AN150" s="571">
        <f t="shared" si="444"/>
        <v>1872</v>
      </c>
      <c r="AO150" s="571">
        <f t="shared" si="444"/>
        <v>1872</v>
      </c>
      <c r="AP150" s="571">
        <f t="shared" si="444"/>
        <v>2049</v>
      </c>
      <c r="AQ150" s="571">
        <f t="shared" si="444"/>
        <v>2049</v>
      </c>
      <c r="AR150" s="571">
        <f t="shared" si="444"/>
        <v>2049</v>
      </c>
      <c r="AS150" s="571">
        <f t="shared" si="444"/>
        <v>2049</v>
      </c>
      <c r="AT150" s="571">
        <f t="shared" si="444"/>
        <v>2049</v>
      </c>
      <c r="AU150" s="571">
        <f t="shared" si="444"/>
        <v>2049</v>
      </c>
      <c r="AV150" s="571">
        <f t="shared" si="444"/>
        <v>2049</v>
      </c>
      <c r="AW150" s="571">
        <f t="shared" si="444"/>
        <v>2049</v>
      </c>
      <c r="AX150" s="571">
        <f t="shared" si="444"/>
        <v>2049</v>
      </c>
      <c r="AY150" s="571">
        <f t="shared" si="444"/>
        <v>2038</v>
      </c>
      <c r="AZ150" s="571">
        <f t="shared" si="444"/>
        <v>2038</v>
      </c>
      <c r="BA150" s="571">
        <f t="shared" si="444"/>
        <v>2038</v>
      </c>
      <c r="BB150" s="571">
        <f t="shared" si="444"/>
        <v>1814</v>
      </c>
      <c r="BC150" s="571">
        <f t="shared" si="444"/>
        <v>1814</v>
      </c>
      <c r="BD150" s="571">
        <f t="shared" si="444"/>
        <v>1814</v>
      </c>
      <c r="BE150" s="571">
        <f t="shared" si="444"/>
        <v>1814</v>
      </c>
      <c r="BF150" s="571">
        <f t="shared" si="444"/>
        <v>1814</v>
      </c>
      <c r="BG150" s="571">
        <f t="shared" si="444"/>
        <v>1814</v>
      </c>
      <c r="BH150" s="571">
        <f t="shared" si="444"/>
        <v>1814</v>
      </c>
      <c r="BI150" s="571">
        <f t="shared" si="444"/>
        <v>1814</v>
      </c>
      <c r="BJ150" s="571">
        <f t="shared" si="444"/>
        <v>1814</v>
      </c>
      <c r="BK150" s="571">
        <f t="shared" si="444"/>
        <v>1814</v>
      </c>
      <c r="BL150" s="571">
        <f t="shared" si="444"/>
        <v>1814</v>
      </c>
      <c r="BM150" s="571">
        <f t="shared" si="444"/>
        <v>1814</v>
      </c>
      <c r="BN150" s="571"/>
      <c r="BO150" s="571">
        <f t="shared" si="431"/>
        <v>94919</v>
      </c>
      <c r="BP150" s="7"/>
      <c r="BQ150" s="7">
        <f t="shared" si="405"/>
        <v>0</v>
      </c>
      <c r="BR150" s="622">
        <f t="shared" si="450"/>
        <v>0</v>
      </c>
      <c r="BS150" s="622">
        <f t="shared" si="450"/>
        <v>0</v>
      </c>
      <c r="BT150" s="622">
        <f t="shared" si="450"/>
        <v>7981</v>
      </c>
      <c r="BU150" s="622">
        <f t="shared" si="450"/>
        <v>17953</v>
      </c>
      <c r="BV150" s="622">
        <f t="shared" si="450"/>
        <v>22662</v>
      </c>
      <c r="BW150" s="622">
        <f t="shared" si="450"/>
        <v>24555</v>
      </c>
      <c r="BX150" s="622">
        <f t="shared" si="450"/>
        <v>21768</v>
      </c>
      <c r="BY150" s="16"/>
      <c r="BZ150" s="622">
        <f t="shared" si="451"/>
        <v>0</v>
      </c>
      <c r="CA150" s="622">
        <f t="shared" si="451"/>
        <v>0</v>
      </c>
      <c r="CB150" s="622">
        <f t="shared" si="451"/>
        <v>1109</v>
      </c>
      <c r="CC150" s="622">
        <f t="shared" si="451"/>
        <v>13595</v>
      </c>
      <c r="CD150" s="622">
        <f t="shared" si="451"/>
        <v>22660</v>
      </c>
      <c r="CE150" s="622">
        <f t="shared" si="451"/>
        <v>23526</v>
      </c>
      <c r="CF150" s="622">
        <f t="shared" si="451"/>
        <v>23145</v>
      </c>
      <c r="CG150" s="622">
        <f t="shared" si="451"/>
        <v>10884</v>
      </c>
      <c r="CH150" s="120">
        <f t="shared" si="399"/>
        <v>0</v>
      </c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</row>
    <row r="151" spans="1:118" ht="15" outlineLevel="1">
      <c r="A151" s="572" t="s">
        <v>183</v>
      </c>
      <c r="B151" s="9">
        <f>'4a 1718 CS PC'!AI55</f>
        <v>5.9999999999999995E-4</v>
      </c>
      <c r="C151" s="9">
        <f>'4a 1718 CS PC'!AP55</f>
        <v>4.0000000000000002E-4</v>
      </c>
      <c r="D151" s="9">
        <f>'4b 1819 CS PC'!AJ55</f>
        <v>5.9999999999999995E-4</v>
      </c>
      <c r="E151" s="9">
        <f>'4b 1819 CS PC'!AT55</f>
        <v>4.0000000000000002E-4</v>
      </c>
      <c r="F151" s="9">
        <f>'4c 1920 CS PC'!AI55</f>
        <v>5.9999999999999995E-4</v>
      </c>
      <c r="G151" s="9">
        <f>'4c 1920 CS PC'!AS55</f>
        <v>4.0000000000000002E-4</v>
      </c>
      <c r="H151" s="9">
        <f>'4d 2021 CS PC'!AI55</f>
        <v>6.9999999999999999E-4</v>
      </c>
      <c r="I151" s="9">
        <f>'4d 2021 CS PC'!AS55</f>
        <v>4.0000000000000002E-4</v>
      </c>
      <c r="J151" s="9">
        <f>'4e 2122 CS PC'!W55</f>
        <v>6.9999999999999999E-4</v>
      </c>
      <c r="K151" s="9">
        <f>'4e 2122 CS PC'!AB55</f>
        <v>4.0000000000000002E-4</v>
      </c>
      <c r="L151" s="9"/>
      <c r="M151" s="571">
        <f t="shared" si="448"/>
        <v>0</v>
      </c>
      <c r="N151" s="571">
        <f t="shared" si="400"/>
        <v>0</v>
      </c>
      <c r="O151" s="571">
        <f t="shared" si="401"/>
        <v>0</v>
      </c>
      <c r="P151" s="571">
        <f t="shared" si="442"/>
        <v>0</v>
      </c>
      <c r="Q151" s="571">
        <f t="shared" si="432"/>
        <v>0</v>
      </c>
      <c r="R151" s="571">
        <f t="shared" si="432"/>
        <v>0</v>
      </c>
      <c r="S151" s="571">
        <f t="shared" si="389"/>
        <v>0</v>
      </c>
      <c r="T151" s="571">
        <f t="shared" si="389"/>
        <v>0</v>
      </c>
      <c r="U151" s="571">
        <f t="shared" si="436"/>
        <v>0</v>
      </c>
      <c r="V151" s="571">
        <f t="shared" si="436"/>
        <v>190</v>
      </c>
      <c r="W151" s="571">
        <f t="shared" si="436"/>
        <v>393</v>
      </c>
      <c r="X151" s="571">
        <f t="shared" si="436"/>
        <v>785</v>
      </c>
      <c r="Y151" s="571">
        <f t="shared" si="443"/>
        <v>553</v>
      </c>
      <c r="Z151" s="571">
        <f t="shared" si="443"/>
        <v>0</v>
      </c>
      <c r="AA151" s="571">
        <f t="shared" si="443"/>
        <v>754</v>
      </c>
      <c r="AB151" s="594">
        <f>ROUNDUP(((AB$98)*$H151),0)</f>
        <v>820</v>
      </c>
      <c r="AC151" s="571">
        <f t="shared" si="433"/>
        <v>1365</v>
      </c>
      <c r="AD151" s="594">
        <f>ROUNDUP(((AD$98)*$J151),0)</f>
        <v>371</v>
      </c>
      <c r="AE151" s="594">
        <f t="shared" ref="AE151:AI151" si="452">ROUNDUP(((AE$98)*$J151),0)</f>
        <v>371</v>
      </c>
      <c r="AF151" s="594">
        <f t="shared" si="452"/>
        <v>371</v>
      </c>
      <c r="AG151" s="594">
        <f t="shared" si="452"/>
        <v>371</v>
      </c>
      <c r="AH151" s="594">
        <f t="shared" si="452"/>
        <v>371</v>
      </c>
      <c r="AI151" s="594">
        <f t="shared" si="452"/>
        <v>371</v>
      </c>
      <c r="AJ151" s="571">
        <f t="shared" si="404"/>
        <v>357</v>
      </c>
      <c r="AK151" s="571">
        <f t="shared" si="444"/>
        <v>357</v>
      </c>
      <c r="AL151" s="571">
        <f t="shared" si="444"/>
        <v>357</v>
      </c>
      <c r="AM151" s="571">
        <f t="shared" si="444"/>
        <v>357</v>
      </c>
      <c r="AN151" s="571">
        <f t="shared" si="444"/>
        <v>357</v>
      </c>
      <c r="AO151" s="571">
        <f t="shared" si="444"/>
        <v>357</v>
      </c>
      <c r="AP151" s="571">
        <f t="shared" si="444"/>
        <v>390</v>
      </c>
      <c r="AQ151" s="571">
        <f t="shared" si="444"/>
        <v>390</v>
      </c>
      <c r="AR151" s="571">
        <f t="shared" si="444"/>
        <v>390</v>
      </c>
      <c r="AS151" s="571">
        <f t="shared" si="444"/>
        <v>390</v>
      </c>
      <c r="AT151" s="571">
        <f t="shared" si="444"/>
        <v>390</v>
      </c>
      <c r="AU151" s="571">
        <f t="shared" si="444"/>
        <v>390</v>
      </c>
      <c r="AV151" s="571">
        <f t="shared" si="444"/>
        <v>390</v>
      </c>
      <c r="AW151" s="571">
        <f t="shared" si="444"/>
        <v>390</v>
      </c>
      <c r="AX151" s="571">
        <f t="shared" si="444"/>
        <v>390</v>
      </c>
      <c r="AY151" s="571">
        <f t="shared" si="444"/>
        <v>388</v>
      </c>
      <c r="AZ151" s="571">
        <f t="shared" si="444"/>
        <v>388</v>
      </c>
      <c r="BA151" s="571">
        <f t="shared" si="444"/>
        <v>388</v>
      </c>
      <c r="BB151" s="571">
        <f t="shared" si="444"/>
        <v>345</v>
      </c>
      <c r="BC151" s="571">
        <f t="shared" si="444"/>
        <v>345</v>
      </c>
      <c r="BD151" s="571">
        <f t="shared" si="444"/>
        <v>345</v>
      </c>
      <c r="BE151" s="571">
        <f t="shared" si="444"/>
        <v>345</v>
      </c>
      <c r="BF151" s="571">
        <f t="shared" si="444"/>
        <v>345</v>
      </c>
      <c r="BG151" s="571">
        <f t="shared" si="444"/>
        <v>345</v>
      </c>
      <c r="BH151" s="571">
        <f t="shared" si="444"/>
        <v>345</v>
      </c>
      <c r="BI151" s="571">
        <f t="shared" si="444"/>
        <v>345</v>
      </c>
      <c r="BJ151" s="571">
        <f t="shared" si="444"/>
        <v>345</v>
      </c>
      <c r="BK151" s="594">
        <f>ROUNDUP(((BK$98)*$K151),0)</f>
        <v>346</v>
      </c>
      <c r="BL151" s="594">
        <f t="shared" ref="BL151:BM151" si="453">ROUNDUP(((BL$98)*$K151),0)</f>
        <v>346</v>
      </c>
      <c r="BM151" s="594">
        <f t="shared" si="453"/>
        <v>346</v>
      </c>
      <c r="BN151" s="571"/>
      <c r="BO151" s="571">
        <f t="shared" si="431"/>
        <v>18045</v>
      </c>
      <c r="BP151" s="7"/>
      <c r="BQ151" s="7">
        <f t="shared" si="405"/>
        <v>0</v>
      </c>
      <c r="BR151" s="622">
        <f t="shared" si="450"/>
        <v>0</v>
      </c>
      <c r="BS151" s="622">
        <f t="shared" si="450"/>
        <v>0</v>
      </c>
      <c r="BT151" s="622">
        <f t="shared" si="450"/>
        <v>1368</v>
      </c>
      <c r="BU151" s="622">
        <f t="shared" si="450"/>
        <v>3492</v>
      </c>
      <c r="BV151" s="622">
        <f t="shared" si="450"/>
        <v>4368</v>
      </c>
      <c r="BW151" s="622">
        <f t="shared" si="450"/>
        <v>4674</v>
      </c>
      <c r="BX151" s="622">
        <f t="shared" si="450"/>
        <v>4143</v>
      </c>
      <c r="BY151" s="16"/>
      <c r="BZ151" s="622">
        <f t="shared" si="451"/>
        <v>0</v>
      </c>
      <c r="CA151" s="622">
        <f t="shared" si="451"/>
        <v>0</v>
      </c>
      <c r="CB151" s="622">
        <f t="shared" si="451"/>
        <v>190</v>
      </c>
      <c r="CC151" s="622">
        <f t="shared" si="451"/>
        <v>2485</v>
      </c>
      <c r="CD151" s="622">
        <f t="shared" si="451"/>
        <v>4411</v>
      </c>
      <c r="CE151" s="622">
        <f t="shared" si="451"/>
        <v>4482</v>
      </c>
      <c r="CF151" s="622">
        <f t="shared" si="451"/>
        <v>4404</v>
      </c>
      <c r="CG151" s="622">
        <f t="shared" si="451"/>
        <v>2073</v>
      </c>
      <c r="CH151" s="120">
        <f t="shared" si="399"/>
        <v>0</v>
      </c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</row>
    <row r="152" spans="1:118" ht="15" outlineLevel="1">
      <c r="A152" s="572" t="s">
        <v>184</v>
      </c>
      <c r="B152" s="9">
        <f>'4a 1718 CS PC'!AI56</f>
        <v>0</v>
      </c>
      <c r="C152" s="9">
        <f>'4a 1718 CS PC'!AP56</f>
        <v>2.1899999999999999E-2</v>
      </c>
      <c r="D152" s="9">
        <f>'4b 1819 CS PC'!AJ56</f>
        <v>0</v>
      </c>
      <c r="E152" s="9">
        <f>'4b 1819 CS PC'!AT56</f>
        <v>2.1899999999999999E-2</v>
      </c>
      <c r="F152" s="9">
        <f>'4c 1920 CS PC'!AI56</f>
        <v>0</v>
      </c>
      <c r="G152" s="9">
        <f>'4c 1920 CS PC'!AS56</f>
        <v>2.1899999999999999E-2</v>
      </c>
      <c r="H152" s="9">
        <f>'4d 2021 CS PC'!AI56</f>
        <v>0</v>
      </c>
      <c r="I152" s="9">
        <f>'4d 2021 CS PC'!AS56</f>
        <v>2.07E-2</v>
      </c>
      <c r="J152" s="9">
        <f>'4e 2122 CS PC'!W56</f>
        <v>0</v>
      </c>
      <c r="K152" s="9">
        <f>'4e 2122 CS PC'!AB56</f>
        <v>2.07E-2</v>
      </c>
      <c r="L152" s="9"/>
      <c r="M152" s="571">
        <f t="shared" si="448"/>
        <v>0</v>
      </c>
      <c r="N152" s="571">
        <f t="shared" si="400"/>
        <v>0</v>
      </c>
      <c r="O152" s="571">
        <f t="shared" si="401"/>
        <v>0</v>
      </c>
      <c r="P152" s="571">
        <f t="shared" si="442"/>
        <v>0</v>
      </c>
      <c r="Q152" s="571">
        <f t="shared" si="432"/>
        <v>0</v>
      </c>
      <c r="R152" s="571">
        <f t="shared" si="432"/>
        <v>0</v>
      </c>
      <c r="S152" s="571">
        <f t="shared" si="389"/>
        <v>0</v>
      </c>
      <c r="T152" s="571">
        <f t="shared" si="389"/>
        <v>0</v>
      </c>
      <c r="U152" s="571">
        <f t="shared" si="436"/>
        <v>0</v>
      </c>
      <c r="V152" s="571">
        <f t="shared" si="436"/>
        <v>0</v>
      </c>
      <c r="W152" s="571">
        <f t="shared" si="436"/>
        <v>0</v>
      </c>
      <c r="X152" s="571">
        <f t="shared" si="436"/>
        <v>0</v>
      </c>
      <c r="Y152" s="571">
        <f t="shared" ref="Y152:AA156" si="454">ROUND(((Y$98)*$H152),0)</f>
        <v>0</v>
      </c>
      <c r="Z152" s="571">
        <f t="shared" si="454"/>
        <v>0</v>
      </c>
      <c r="AA152" s="571">
        <f t="shared" si="454"/>
        <v>0</v>
      </c>
      <c r="AB152" s="571">
        <f t="shared" si="433"/>
        <v>0</v>
      </c>
      <c r="AC152" s="571">
        <f t="shared" si="433"/>
        <v>0</v>
      </c>
      <c r="AD152" s="571">
        <f t="shared" si="403"/>
        <v>0</v>
      </c>
      <c r="AE152" s="571">
        <f t="shared" si="439"/>
        <v>0</v>
      </c>
      <c r="AF152" s="571">
        <f t="shared" si="439"/>
        <v>0</v>
      </c>
      <c r="AG152" s="571">
        <f t="shared" si="439"/>
        <v>0</v>
      </c>
      <c r="AH152" s="571">
        <f t="shared" si="439"/>
        <v>0</v>
      </c>
      <c r="AI152" s="571">
        <f t="shared" si="439"/>
        <v>0</v>
      </c>
      <c r="AJ152" s="571">
        <f t="shared" si="404"/>
        <v>18453</v>
      </c>
      <c r="AK152" s="571">
        <f t="shared" si="444"/>
        <v>18453</v>
      </c>
      <c r="AL152" s="571">
        <f t="shared" si="444"/>
        <v>18453</v>
      </c>
      <c r="AM152" s="571">
        <f t="shared" si="444"/>
        <v>18453</v>
      </c>
      <c r="AN152" s="571">
        <f t="shared" si="444"/>
        <v>18453</v>
      </c>
      <c r="AO152" s="571">
        <f t="shared" si="444"/>
        <v>18453</v>
      </c>
      <c r="AP152" s="571">
        <f t="shared" si="444"/>
        <v>20198</v>
      </c>
      <c r="AQ152" s="571">
        <f t="shared" si="444"/>
        <v>20198</v>
      </c>
      <c r="AR152" s="571">
        <f t="shared" si="444"/>
        <v>20198</v>
      </c>
      <c r="AS152" s="571">
        <f t="shared" ref="AK152:BM156" si="455">ROUND(((AS$98)*$K152),0)</f>
        <v>20198</v>
      </c>
      <c r="AT152" s="571">
        <f t="shared" si="455"/>
        <v>20198</v>
      </c>
      <c r="AU152" s="571">
        <f t="shared" si="455"/>
        <v>20198</v>
      </c>
      <c r="AV152" s="571">
        <f t="shared" si="455"/>
        <v>20198</v>
      </c>
      <c r="AW152" s="571">
        <f t="shared" si="455"/>
        <v>20198</v>
      </c>
      <c r="AX152" s="571">
        <f t="shared" si="455"/>
        <v>20198</v>
      </c>
      <c r="AY152" s="571">
        <f t="shared" si="455"/>
        <v>20091</v>
      </c>
      <c r="AZ152" s="571">
        <f t="shared" si="455"/>
        <v>20091</v>
      </c>
      <c r="BA152" s="571">
        <f t="shared" si="455"/>
        <v>20091</v>
      </c>
      <c r="BB152" s="571">
        <f t="shared" si="455"/>
        <v>17879</v>
      </c>
      <c r="BC152" s="571">
        <f t="shared" si="455"/>
        <v>17879</v>
      </c>
      <c r="BD152" s="594">
        <f>ROUNDUP(((BD$98)*$K152),0)</f>
        <v>17880</v>
      </c>
      <c r="BE152" s="594">
        <f t="shared" ref="BE152:BI152" si="456">ROUNDDOWN(((BE$98)*$K152),0)</f>
        <v>17879</v>
      </c>
      <c r="BF152" s="594">
        <f t="shared" si="456"/>
        <v>17879</v>
      </c>
      <c r="BG152" s="594">
        <f t="shared" si="456"/>
        <v>17879</v>
      </c>
      <c r="BH152" s="594">
        <f t="shared" si="456"/>
        <v>17879</v>
      </c>
      <c r="BI152" s="594">
        <f t="shared" si="456"/>
        <v>17879</v>
      </c>
      <c r="BJ152" s="571">
        <f t="shared" si="455"/>
        <v>17879</v>
      </c>
      <c r="BK152" s="571">
        <f t="shared" si="455"/>
        <v>17879</v>
      </c>
      <c r="BL152" s="571">
        <f t="shared" si="455"/>
        <v>17879</v>
      </c>
      <c r="BM152" s="571">
        <f t="shared" si="455"/>
        <v>17879</v>
      </c>
      <c r="BN152" s="571"/>
      <c r="BO152" s="571">
        <f t="shared" si="431"/>
        <v>567322</v>
      </c>
      <c r="BP152" s="7"/>
      <c r="BQ152" s="7">
        <f t="shared" si="405"/>
        <v>0</v>
      </c>
      <c r="BR152" s="622">
        <f t="shared" si="450"/>
        <v>0</v>
      </c>
      <c r="BS152" s="622">
        <f t="shared" si="450"/>
        <v>0</v>
      </c>
      <c r="BT152" s="622">
        <f t="shared" si="450"/>
        <v>0</v>
      </c>
      <c r="BU152" s="622">
        <f t="shared" si="450"/>
        <v>0</v>
      </c>
      <c r="BV152" s="622">
        <f t="shared" si="450"/>
        <v>110718</v>
      </c>
      <c r="BW152" s="622">
        <f t="shared" si="450"/>
        <v>242055</v>
      </c>
      <c r="BX152" s="622">
        <f t="shared" si="450"/>
        <v>214549</v>
      </c>
      <c r="BY152" s="16"/>
      <c r="BZ152" s="622">
        <f t="shared" si="451"/>
        <v>0</v>
      </c>
      <c r="CA152" s="622">
        <f t="shared" si="451"/>
        <v>0</v>
      </c>
      <c r="CB152" s="622">
        <f t="shared" si="451"/>
        <v>0</v>
      </c>
      <c r="CC152" s="622">
        <f t="shared" si="451"/>
        <v>0</v>
      </c>
      <c r="CD152" s="622">
        <f t="shared" si="451"/>
        <v>0</v>
      </c>
      <c r="CE152" s="622">
        <f t="shared" si="451"/>
        <v>231906</v>
      </c>
      <c r="CF152" s="622">
        <f t="shared" si="451"/>
        <v>228142</v>
      </c>
      <c r="CG152" s="622">
        <f t="shared" si="451"/>
        <v>107274</v>
      </c>
      <c r="CH152" s="120">
        <f t="shared" si="399"/>
        <v>0</v>
      </c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</row>
    <row r="153" spans="1:118" ht="15" outlineLevel="1">
      <c r="A153" s="572" t="s">
        <v>185</v>
      </c>
      <c r="B153" s="9">
        <f>'4a 1718 CS PC'!AI57</f>
        <v>1.8E-3</v>
      </c>
      <c r="C153" s="9">
        <f>'4a 1718 CS PC'!AP57</f>
        <v>1E-3</v>
      </c>
      <c r="D153" s="9">
        <f>'4b 1819 CS PC'!AJ57</f>
        <v>1.8E-3</v>
      </c>
      <c r="E153" s="9">
        <f>'4b 1819 CS PC'!AT57</f>
        <v>1.1000000000000001E-3</v>
      </c>
      <c r="F153" s="9">
        <f>'4c 1920 CS PC'!AI57</f>
        <v>1.6999999999999999E-3</v>
      </c>
      <c r="G153" s="9">
        <f>'4c 1920 CS PC'!AS57</f>
        <v>1E-3</v>
      </c>
      <c r="H153" s="9">
        <f>'4d 2021 CS PC'!AI57</f>
        <v>1.6999999999999999E-3</v>
      </c>
      <c r="I153" s="9">
        <f>'4d 2021 CS PC'!AS57</f>
        <v>1E-3</v>
      </c>
      <c r="J153" s="9">
        <f>'4e 2122 CS PC'!W57</f>
        <v>1.8E-3</v>
      </c>
      <c r="K153" s="9">
        <f>'4e 2122 CS PC'!AB57</f>
        <v>1E-3</v>
      </c>
      <c r="L153" s="9"/>
      <c r="M153" s="571">
        <f t="shared" si="448"/>
        <v>0</v>
      </c>
      <c r="N153" s="571">
        <f t="shared" si="400"/>
        <v>0</v>
      </c>
      <c r="O153" s="571">
        <f t="shared" si="401"/>
        <v>0</v>
      </c>
      <c r="P153" s="571">
        <f t="shared" si="442"/>
        <v>0</v>
      </c>
      <c r="Q153" s="571">
        <f t="shared" si="432"/>
        <v>0</v>
      </c>
      <c r="R153" s="571">
        <f t="shared" si="432"/>
        <v>0</v>
      </c>
      <c r="S153" s="571">
        <f t="shared" si="389"/>
        <v>0</v>
      </c>
      <c r="T153" s="571">
        <f t="shared" si="389"/>
        <v>0</v>
      </c>
      <c r="U153" s="571">
        <f t="shared" si="436"/>
        <v>0</v>
      </c>
      <c r="V153" s="571">
        <f t="shared" si="436"/>
        <v>539</v>
      </c>
      <c r="W153" s="571">
        <f t="shared" si="436"/>
        <v>1115</v>
      </c>
      <c r="X153" s="594">
        <f>ROUNDUP(((X$98)*$F153),0)</f>
        <v>2224</v>
      </c>
      <c r="Y153" s="594">
        <f>ROUNDDOWN(((Y$98)*$H153),0)</f>
        <v>1342</v>
      </c>
      <c r="Z153" s="576">
        <f>ROUNDDOWN(((Z$98)*$H153),0)-1</f>
        <v>-1</v>
      </c>
      <c r="AA153" s="571">
        <f>ROUND(((AA$98)*$H153),0)</f>
        <v>1832</v>
      </c>
      <c r="AB153" s="594">
        <f>ROUNDUP(((AB$98)*$H153),0)</f>
        <v>1990</v>
      </c>
      <c r="AC153" s="594">
        <f>ROUNDUP(((AC$98)*$H153),0)</f>
        <v>3315</v>
      </c>
      <c r="AD153" s="571">
        <f t="shared" si="403"/>
        <v>953</v>
      </c>
      <c r="AE153" s="571">
        <f t="shared" si="439"/>
        <v>953</v>
      </c>
      <c r="AF153" s="571">
        <f t="shared" si="439"/>
        <v>953</v>
      </c>
      <c r="AG153" s="571">
        <f t="shared" si="439"/>
        <v>953</v>
      </c>
      <c r="AH153" s="571">
        <f t="shared" si="439"/>
        <v>953</v>
      </c>
      <c r="AI153" s="571">
        <f t="shared" si="439"/>
        <v>953</v>
      </c>
      <c r="AJ153" s="571">
        <f t="shared" si="404"/>
        <v>891</v>
      </c>
      <c r="AK153" s="571">
        <f t="shared" si="455"/>
        <v>891</v>
      </c>
      <c r="AL153" s="571">
        <f t="shared" si="455"/>
        <v>891</v>
      </c>
      <c r="AM153" s="571">
        <f t="shared" si="455"/>
        <v>891</v>
      </c>
      <c r="AN153" s="571">
        <f t="shared" si="455"/>
        <v>891</v>
      </c>
      <c r="AO153" s="571">
        <f t="shared" si="455"/>
        <v>891</v>
      </c>
      <c r="AP153" s="571">
        <f t="shared" si="455"/>
        <v>976</v>
      </c>
      <c r="AQ153" s="571">
        <f t="shared" si="455"/>
        <v>976</v>
      </c>
      <c r="AR153" s="571">
        <f t="shared" si="455"/>
        <v>976</v>
      </c>
      <c r="AS153" s="571">
        <f t="shared" si="455"/>
        <v>976</v>
      </c>
      <c r="AT153" s="571">
        <f t="shared" si="455"/>
        <v>976</v>
      </c>
      <c r="AU153" s="571">
        <f t="shared" si="455"/>
        <v>976</v>
      </c>
      <c r="AV153" s="571">
        <f t="shared" si="455"/>
        <v>976</v>
      </c>
      <c r="AW153" s="571">
        <f t="shared" si="455"/>
        <v>976</v>
      </c>
      <c r="AX153" s="571">
        <f t="shared" si="455"/>
        <v>976</v>
      </c>
      <c r="AY153" s="571">
        <f t="shared" si="455"/>
        <v>971</v>
      </c>
      <c r="AZ153" s="571">
        <f t="shared" si="455"/>
        <v>971</v>
      </c>
      <c r="BA153" s="571">
        <f t="shared" si="455"/>
        <v>971</v>
      </c>
      <c r="BB153" s="571">
        <f t="shared" si="455"/>
        <v>864</v>
      </c>
      <c r="BC153" s="571">
        <f t="shared" si="455"/>
        <v>864</v>
      </c>
      <c r="BD153" s="571">
        <f t="shared" si="455"/>
        <v>864</v>
      </c>
      <c r="BE153" s="571">
        <f t="shared" si="455"/>
        <v>864</v>
      </c>
      <c r="BF153" s="571">
        <f t="shared" si="455"/>
        <v>864</v>
      </c>
      <c r="BG153" s="571">
        <f t="shared" si="455"/>
        <v>864</v>
      </c>
      <c r="BH153" s="571">
        <f t="shared" si="455"/>
        <v>864</v>
      </c>
      <c r="BI153" s="571">
        <f t="shared" si="455"/>
        <v>864</v>
      </c>
      <c r="BJ153" s="571">
        <f t="shared" si="455"/>
        <v>864</v>
      </c>
      <c r="BK153" s="571">
        <f t="shared" si="455"/>
        <v>864</v>
      </c>
      <c r="BL153" s="571">
        <f t="shared" si="455"/>
        <v>864</v>
      </c>
      <c r="BM153" s="571">
        <f t="shared" si="455"/>
        <v>864</v>
      </c>
      <c r="BN153" s="571"/>
      <c r="BO153" s="571">
        <f t="shared" si="431"/>
        <v>45485</v>
      </c>
      <c r="BP153" s="7"/>
      <c r="BQ153" s="7">
        <f t="shared" si="405"/>
        <v>0</v>
      </c>
      <c r="BR153" s="622">
        <f t="shared" si="450"/>
        <v>0</v>
      </c>
      <c r="BS153" s="622">
        <f t="shared" si="450"/>
        <v>0</v>
      </c>
      <c r="BT153" s="622">
        <f t="shared" si="450"/>
        <v>3878</v>
      </c>
      <c r="BU153" s="622">
        <f t="shared" si="450"/>
        <v>8478</v>
      </c>
      <c r="BV153" s="622">
        <f t="shared" si="450"/>
        <v>11064</v>
      </c>
      <c r="BW153" s="622">
        <f t="shared" si="450"/>
        <v>11697</v>
      </c>
      <c r="BX153" s="622">
        <f t="shared" si="450"/>
        <v>10368</v>
      </c>
      <c r="BY153" s="16"/>
      <c r="BZ153" s="622">
        <f t="shared" si="451"/>
        <v>0</v>
      </c>
      <c r="CA153" s="622">
        <f t="shared" si="451"/>
        <v>0</v>
      </c>
      <c r="CB153" s="622">
        <f t="shared" si="451"/>
        <v>539</v>
      </c>
      <c r="CC153" s="622">
        <f t="shared" si="451"/>
        <v>6512</v>
      </c>
      <c r="CD153" s="622">
        <f t="shared" si="451"/>
        <v>11023</v>
      </c>
      <c r="CE153" s="622">
        <f t="shared" si="451"/>
        <v>11202</v>
      </c>
      <c r="CF153" s="622">
        <f t="shared" si="451"/>
        <v>11025</v>
      </c>
      <c r="CG153" s="622">
        <f t="shared" si="451"/>
        <v>5184</v>
      </c>
      <c r="CH153" s="120">
        <f t="shared" si="399"/>
        <v>0</v>
      </c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</row>
    <row r="154" spans="1:118" ht="15" outlineLevel="1">
      <c r="A154" s="572" t="s">
        <v>186</v>
      </c>
      <c r="B154" s="9">
        <f>'4a 1718 CS PC'!AI58</f>
        <v>0</v>
      </c>
      <c r="C154" s="9">
        <f>'4a 1718 CS PC'!AP58</f>
        <v>1.78E-2</v>
      </c>
      <c r="D154" s="9">
        <f>'4b 1819 CS PC'!AJ58</f>
        <v>0</v>
      </c>
      <c r="E154" s="9">
        <f>'4b 1819 CS PC'!AT58</f>
        <v>1.6899999999999998E-2</v>
      </c>
      <c r="F154" s="9">
        <f>'4c 1920 CS PC'!AI58</f>
        <v>0</v>
      </c>
      <c r="G154" s="9">
        <f>'4c 1920 CS PC'!AS58</f>
        <v>1.6799999999999999E-2</v>
      </c>
      <c r="H154" s="9">
        <f>'4d 2021 CS PC'!AI58</f>
        <v>0</v>
      </c>
      <c r="I154" s="9">
        <f>'4d 2021 CS PC'!AS58</f>
        <v>1.66E-2</v>
      </c>
      <c r="J154" s="9">
        <f>'4e 2122 CS PC'!W58</f>
        <v>0</v>
      </c>
      <c r="K154" s="9">
        <f>'4e 2122 CS PC'!AB58</f>
        <v>1.6400000000000001E-2</v>
      </c>
      <c r="L154" s="9"/>
      <c r="M154" s="571">
        <f t="shared" si="448"/>
        <v>0</v>
      </c>
      <c r="N154" s="571">
        <f t="shared" si="400"/>
        <v>0</v>
      </c>
      <c r="O154" s="571">
        <f t="shared" si="401"/>
        <v>0</v>
      </c>
      <c r="P154" s="571">
        <f t="shared" si="442"/>
        <v>0</v>
      </c>
      <c r="Q154" s="571">
        <f t="shared" si="432"/>
        <v>0</v>
      </c>
      <c r="R154" s="571">
        <f t="shared" si="432"/>
        <v>0</v>
      </c>
      <c r="S154" s="571">
        <f t="shared" si="389"/>
        <v>0</v>
      </c>
      <c r="T154" s="571">
        <f t="shared" si="389"/>
        <v>0</v>
      </c>
      <c r="U154" s="571">
        <f t="shared" si="436"/>
        <v>0</v>
      </c>
      <c r="V154" s="571">
        <f t="shared" si="436"/>
        <v>0</v>
      </c>
      <c r="W154" s="571">
        <f t="shared" si="436"/>
        <v>0</v>
      </c>
      <c r="X154" s="571">
        <f t="shared" si="436"/>
        <v>0</v>
      </c>
      <c r="Y154" s="571">
        <f t="shared" si="454"/>
        <v>0</v>
      </c>
      <c r="Z154" s="571">
        <f t="shared" si="454"/>
        <v>0</v>
      </c>
      <c r="AA154" s="571">
        <f t="shared" si="454"/>
        <v>0</v>
      </c>
      <c r="AB154" s="571">
        <f t="shared" si="433"/>
        <v>0</v>
      </c>
      <c r="AC154" s="571">
        <f t="shared" si="433"/>
        <v>0</v>
      </c>
      <c r="AD154" s="571">
        <f t="shared" si="403"/>
        <v>0</v>
      </c>
      <c r="AE154" s="571">
        <f t="shared" si="439"/>
        <v>0</v>
      </c>
      <c r="AF154" s="571">
        <f t="shared" si="439"/>
        <v>0</v>
      </c>
      <c r="AG154" s="571">
        <f t="shared" si="439"/>
        <v>0</v>
      </c>
      <c r="AH154" s="571">
        <f t="shared" si="439"/>
        <v>0</v>
      </c>
      <c r="AI154" s="571">
        <f t="shared" si="439"/>
        <v>0</v>
      </c>
      <c r="AJ154" s="571">
        <f t="shared" si="404"/>
        <v>14620</v>
      </c>
      <c r="AK154" s="571">
        <f t="shared" si="455"/>
        <v>14620</v>
      </c>
      <c r="AL154" s="571">
        <f t="shared" si="455"/>
        <v>14620</v>
      </c>
      <c r="AM154" s="571">
        <f t="shared" si="455"/>
        <v>14620</v>
      </c>
      <c r="AN154" s="571">
        <f t="shared" si="455"/>
        <v>14620</v>
      </c>
      <c r="AO154" s="594">
        <f>ROUNDUP(((AO$98)*$K154),0)</f>
        <v>14620</v>
      </c>
      <c r="AP154" s="571">
        <f>ROUND(((AP$98)*$K154),0)</f>
        <v>16002</v>
      </c>
      <c r="AQ154" s="571">
        <f t="shared" si="455"/>
        <v>16002</v>
      </c>
      <c r="AR154" s="571">
        <f t="shared" si="455"/>
        <v>16002</v>
      </c>
      <c r="AS154" s="571">
        <f t="shared" si="455"/>
        <v>16002</v>
      </c>
      <c r="AT154" s="571">
        <f t="shared" si="455"/>
        <v>16002</v>
      </c>
      <c r="AU154" s="571">
        <f t="shared" si="455"/>
        <v>16002</v>
      </c>
      <c r="AV154" s="571">
        <f t="shared" si="455"/>
        <v>16002</v>
      </c>
      <c r="AW154" s="571">
        <f t="shared" si="455"/>
        <v>16002</v>
      </c>
      <c r="AX154" s="571">
        <f t="shared" si="455"/>
        <v>16002</v>
      </c>
      <c r="AY154" s="594">
        <f>ROUNDUP(((AY$98)*$K154),0)</f>
        <v>15918</v>
      </c>
      <c r="AZ154" s="594">
        <f t="shared" ref="AZ154:BA154" si="457">ROUNDUP(((AZ$98)*$K154),0)</f>
        <v>15918</v>
      </c>
      <c r="BA154" s="594">
        <f t="shared" si="457"/>
        <v>15918</v>
      </c>
      <c r="BB154" s="594">
        <f>ROUNDUP(((BB$98)*$K154),0)</f>
        <v>14166</v>
      </c>
      <c r="BC154" s="594">
        <f t="shared" ref="BC154:BD154" si="458">ROUNDUP(((BC$98)*$K154),0)</f>
        <v>14166</v>
      </c>
      <c r="BD154" s="594">
        <f t="shared" si="458"/>
        <v>14166</v>
      </c>
      <c r="BE154" s="571">
        <f t="shared" si="455"/>
        <v>14165</v>
      </c>
      <c r="BF154" s="571">
        <f t="shared" si="455"/>
        <v>14165</v>
      </c>
      <c r="BG154" s="571">
        <f t="shared" si="455"/>
        <v>14165</v>
      </c>
      <c r="BH154" s="571">
        <f t="shared" si="455"/>
        <v>14165</v>
      </c>
      <c r="BI154" s="571">
        <f t="shared" si="455"/>
        <v>14165</v>
      </c>
      <c r="BJ154" s="571">
        <f t="shared" si="455"/>
        <v>14165</v>
      </c>
      <c r="BK154" s="594">
        <f>ROUNDUP(((BK$98)*$K154),0)</f>
        <v>14166</v>
      </c>
      <c r="BL154" s="594">
        <f t="shared" ref="BL154:BM154" si="459">ROUNDUP(((BL$98)*$K154),0)</f>
        <v>14166</v>
      </c>
      <c r="BM154" s="594">
        <f t="shared" si="459"/>
        <v>14166</v>
      </c>
      <c r="BN154" s="571"/>
      <c r="BO154" s="571">
        <f t="shared" si="431"/>
        <v>449478</v>
      </c>
      <c r="BP154" s="7"/>
      <c r="BQ154" s="7">
        <f t="shared" si="405"/>
        <v>0</v>
      </c>
      <c r="BR154" s="622">
        <f t="shared" si="450"/>
        <v>0</v>
      </c>
      <c r="BS154" s="622">
        <f t="shared" si="450"/>
        <v>0</v>
      </c>
      <c r="BT154" s="622">
        <f t="shared" si="450"/>
        <v>0</v>
      </c>
      <c r="BU154" s="622">
        <f t="shared" si="450"/>
        <v>0</v>
      </c>
      <c r="BV154" s="622">
        <f t="shared" si="450"/>
        <v>87720</v>
      </c>
      <c r="BW154" s="622">
        <f t="shared" si="450"/>
        <v>191772</v>
      </c>
      <c r="BX154" s="622">
        <f t="shared" si="450"/>
        <v>169986</v>
      </c>
      <c r="BY154" s="16"/>
      <c r="BZ154" s="622">
        <f t="shared" si="451"/>
        <v>0</v>
      </c>
      <c r="CA154" s="622">
        <f t="shared" si="451"/>
        <v>0</v>
      </c>
      <c r="CB154" s="622">
        <f t="shared" si="451"/>
        <v>0</v>
      </c>
      <c r="CC154" s="622">
        <f t="shared" si="451"/>
        <v>0</v>
      </c>
      <c r="CD154" s="622">
        <f t="shared" si="451"/>
        <v>0</v>
      </c>
      <c r="CE154" s="622">
        <f t="shared" si="451"/>
        <v>183732</v>
      </c>
      <c r="CF154" s="622">
        <f t="shared" si="451"/>
        <v>180753</v>
      </c>
      <c r="CG154" s="622">
        <f t="shared" si="451"/>
        <v>84993</v>
      </c>
      <c r="CH154" s="120">
        <f t="shared" si="399"/>
        <v>0</v>
      </c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</row>
    <row r="155" spans="1:118" ht="15" outlineLevel="1">
      <c r="A155" s="572" t="s">
        <v>187</v>
      </c>
      <c r="B155" s="9">
        <f>'4a 1718 CS PC'!AI59</f>
        <v>0</v>
      </c>
      <c r="C155" s="9">
        <f>'4a 1718 CS PC'!AP59</f>
        <v>4.4999999999999997E-3</v>
      </c>
      <c r="D155" s="9">
        <f>'4b 1819 CS PC'!AJ59</f>
        <v>0</v>
      </c>
      <c r="E155" s="9">
        <f>'4b 1819 CS PC'!AT59</f>
        <v>4.4000000000000003E-3</v>
      </c>
      <c r="F155" s="9">
        <f>'4c 1920 CS PC'!AI59</f>
        <v>0</v>
      </c>
      <c r="G155" s="9">
        <f>'4c 1920 CS PC'!AS59</f>
        <v>4.3E-3</v>
      </c>
      <c r="H155" s="9">
        <f>'4d 2021 CS PC'!AI59</f>
        <v>0</v>
      </c>
      <c r="I155" s="9">
        <f>'4d 2021 CS PC'!AS59</f>
        <v>4.3E-3</v>
      </c>
      <c r="J155" s="9">
        <f>'4e 2122 CS PC'!W59</f>
        <v>0</v>
      </c>
      <c r="K155" s="9">
        <f>'4e 2122 CS PC'!AB59</f>
        <v>4.3E-3</v>
      </c>
      <c r="L155" s="9"/>
      <c r="M155" s="571">
        <f t="shared" si="448"/>
        <v>0</v>
      </c>
      <c r="N155" s="571">
        <f t="shared" si="400"/>
        <v>0</v>
      </c>
      <c r="O155" s="571">
        <f t="shared" si="401"/>
        <v>0</v>
      </c>
      <c r="P155" s="571">
        <f t="shared" si="442"/>
        <v>0</v>
      </c>
      <c r="Q155" s="571">
        <f t="shared" si="432"/>
        <v>0</v>
      </c>
      <c r="R155" s="571">
        <f t="shared" si="432"/>
        <v>0</v>
      </c>
      <c r="S155" s="571">
        <f t="shared" si="389"/>
        <v>0</v>
      </c>
      <c r="T155" s="571">
        <f t="shared" si="389"/>
        <v>0</v>
      </c>
      <c r="U155" s="571">
        <f t="shared" si="436"/>
        <v>0</v>
      </c>
      <c r="V155" s="571">
        <f t="shared" si="436"/>
        <v>0</v>
      </c>
      <c r="W155" s="571">
        <f t="shared" ref="W155:X156" si="460">ROUND(((W$98)*$F155),0)</f>
        <v>0</v>
      </c>
      <c r="X155" s="571">
        <f t="shared" si="460"/>
        <v>0</v>
      </c>
      <c r="Y155" s="571">
        <f t="shared" si="454"/>
        <v>0</v>
      </c>
      <c r="Z155" s="571">
        <f t="shared" si="454"/>
        <v>0</v>
      </c>
      <c r="AA155" s="571">
        <f t="shared" si="454"/>
        <v>0</v>
      </c>
      <c r="AB155" s="571">
        <f t="shared" si="433"/>
        <v>0</v>
      </c>
      <c r="AC155" s="571">
        <f t="shared" si="433"/>
        <v>0</v>
      </c>
      <c r="AD155" s="571">
        <f t="shared" si="403"/>
        <v>0</v>
      </c>
      <c r="AE155" s="571">
        <f t="shared" ref="AE155:AI156" si="461">ROUND(((AE$98)*$J155),0)</f>
        <v>0</v>
      </c>
      <c r="AF155" s="571">
        <f t="shared" si="461"/>
        <v>0</v>
      </c>
      <c r="AG155" s="571">
        <f t="shared" si="461"/>
        <v>0</v>
      </c>
      <c r="AH155" s="571">
        <f t="shared" si="461"/>
        <v>0</v>
      </c>
      <c r="AI155" s="571">
        <f t="shared" si="461"/>
        <v>0</v>
      </c>
      <c r="AJ155" s="571">
        <f t="shared" si="404"/>
        <v>3833</v>
      </c>
      <c r="AK155" s="571">
        <f t="shared" si="455"/>
        <v>3833</v>
      </c>
      <c r="AL155" s="571">
        <f t="shared" si="455"/>
        <v>3833</v>
      </c>
      <c r="AM155" s="571">
        <f t="shared" si="455"/>
        <v>3833</v>
      </c>
      <c r="AN155" s="571">
        <f t="shared" si="455"/>
        <v>3833</v>
      </c>
      <c r="AO155" s="571">
        <f t="shared" si="455"/>
        <v>3833</v>
      </c>
      <c r="AP155" s="571">
        <f t="shared" si="455"/>
        <v>4196</v>
      </c>
      <c r="AQ155" s="571">
        <f t="shared" si="455"/>
        <v>4196</v>
      </c>
      <c r="AR155" s="571">
        <f t="shared" si="455"/>
        <v>4196</v>
      </c>
      <c r="AS155" s="571">
        <f t="shared" si="455"/>
        <v>4196</v>
      </c>
      <c r="AT155" s="571">
        <f t="shared" si="455"/>
        <v>4196</v>
      </c>
      <c r="AU155" s="571">
        <f t="shared" si="455"/>
        <v>4196</v>
      </c>
      <c r="AV155" s="571">
        <f t="shared" si="455"/>
        <v>4196</v>
      </c>
      <c r="AW155" s="571">
        <f t="shared" si="455"/>
        <v>4196</v>
      </c>
      <c r="AX155" s="571">
        <f t="shared" si="455"/>
        <v>4196</v>
      </c>
      <c r="AY155" s="571">
        <f t="shared" si="455"/>
        <v>4173</v>
      </c>
      <c r="AZ155" s="571">
        <f t="shared" si="455"/>
        <v>4173</v>
      </c>
      <c r="BA155" s="571">
        <f t="shared" si="455"/>
        <v>4173</v>
      </c>
      <c r="BB155" s="571">
        <f t="shared" si="455"/>
        <v>3714</v>
      </c>
      <c r="BC155" s="571">
        <f t="shared" si="455"/>
        <v>3714</v>
      </c>
      <c r="BD155" s="571">
        <f t="shared" si="455"/>
        <v>3714</v>
      </c>
      <c r="BE155" s="571">
        <f t="shared" si="455"/>
        <v>3714</v>
      </c>
      <c r="BF155" s="571">
        <f t="shared" si="455"/>
        <v>3714</v>
      </c>
      <c r="BG155" s="571">
        <f t="shared" si="455"/>
        <v>3714</v>
      </c>
      <c r="BH155" s="571">
        <f t="shared" si="455"/>
        <v>3714</v>
      </c>
      <c r="BI155" s="571">
        <f t="shared" si="455"/>
        <v>3714</v>
      </c>
      <c r="BJ155" s="571">
        <f t="shared" si="455"/>
        <v>3714</v>
      </c>
      <c r="BK155" s="571">
        <f t="shared" si="455"/>
        <v>3714</v>
      </c>
      <c r="BL155" s="571">
        <f t="shared" si="455"/>
        <v>3714</v>
      </c>
      <c r="BM155" s="571">
        <f t="shared" si="455"/>
        <v>3714</v>
      </c>
      <c r="BN155" s="571"/>
      <c r="BO155" s="571">
        <f t="shared" si="431"/>
        <v>117849</v>
      </c>
      <c r="BP155" s="7"/>
      <c r="BQ155" s="7">
        <f t="shared" si="405"/>
        <v>0</v>
      </c>
      <c r="BR155" s="622">
        <f t="shared" si="450"/>
        <v>0</v>
      </c>
      <c r="BS155" s="622">
        <f t="shared" si="450"/>
        <v>0</v>
      </c>
      <c r="BT155" s="622">
        <f t="shared" si="450"/>
        <v>0</v>
      </c>
      <c r="BU155" s="622">
        <f t="shared" si="450"/>
        <v>0</v>
      </c>
      <c r="BV155" s="622">
        <f t="shared" si="450"/>
        <v>22998</v>
      </c>
      <c r="BW155" s="622">
        <f t="shared" si="450"/>
        <v>50283</v>
      </c>
      <c r="BX155" s="622">
        <f t="shared" si="450"/>
        <v>44568</v>
      </c>
      <c r="BY155" s="16"/>
      <c r="BZ155" s="622">
        <f t="shared" si="451"/>
        <v>0</v>
      </c>
      <c r="CA155" s="622">
        <f t="shared" si="451"/>
        <v>0</v>
      </c>
      <c r="CB155" s="622">
        <f t="shared" si="451"/>
        <v>0</v>
      </c>
      <c r="CC155" s="622">
        <f t="shared" si="451"/>
        <v>0</v>
      </c>
      <c r="CD155" s="622">
        <f t="shared" si="451"/>
        <v>0</v>
      </c>
      <c r="CE155" s="622">
        <f t="shared" si="451"/>
        <v>48174</v>
      </c>
      <c r="CF155" s="622">
        <f t="shared" si="451"/>
        <v>47391</v>
      </c>
      <c r="CG155" s="622">
        <f t="shared" si="451"/>
        <v>22284</v>
      </c>
      <c r="CH155" s="120">
        <f t="shared" si="399"/>
        <v>0</v>
      </c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</row>
    <row r="156" spans="1:118" ht="15" outlineLevel="1">
      <c r="A156" s="572" t="s">
        <v>188</v>
      </c>
      <c r="B156" s="9">
        <f>'4a 1718 CS PC'!AI60</f>
        <v>4.3E-3</v>
      </c>
      <c r="C156" s="9">
        <f>'4a 1718 CS PC'!AP60</f>
        <v>2.5999999999999999E-3</v>
      </c>
      <c r="D156" s="9">
        <f>'4b 1819 CS PC'!AJ60</f>
        <v>4.4000000000000003E-3</v>
      </c>
      <c r="E156" s="9">
        <f>'4b 1819 CS PC'!AT60</f>
        <v>2.7000000000000001E-3</v>
      </c>
      <c r="F156" s="9">
        <f>'4c 1920 CS PC'!AI60</f>
        <v>4.4999999999999997E-3</v>
      </c>
      <c r="G156" s="9">
        <f>'4c 1920 CS PC'!AS60</f>
        <v>2.7000000000000001E-3</v>
      </c>
      <c r="H156" s="9">
        <f>'4d 2021 CS PC'!AI60</f>
        <v>4.4999999999999997E-3</v>
      </c>
      <c r="I156" s="9">
        <f>'4d 2021 CS PC'!AS60</f>
        <v>2.7000000000000001E-3</v>
      </c>
      <c r="J156" s="9">
        <f>'4e 2122 CS PC'!W60</f>
        <v>4.5999999999999999E-3</v>
      </c>
      <c r="K156" s="9">
        <f>'4e 2122 CS PC'!AB60</f>
        <v>2.7000000000000001E-3</v>
      </c>
      <c r="L156" s="9"/>
      <c r="M156" s="571">
        <f t="shared" si="448"/>
        <v>0</v>
      </c>
      <c r="N156" s="571">
        <f t="shared" si="400"/>
        <v>0</v>
      </c>
      <c r="O156" s="571">
        <f t="shared" si="401"/>
        <v>0</v>
      </c>
      <c r="P156" s="571">
        <f t="shared" si="442"/>
        <v>0</v>
      </c>
      <c r="Q156" s="571">
        <f t="shared" si="432"/>
        <v>0</v>
      </c>
      <c r="R156" s="571">
        <f t="shared" si="432"/>
        <v>0</v>
      </c>
      <c r="S156" s="571">
        <f t="shared" si="389"/>
        <v>0</v>
      </c>
      <c r="T156" s="571">
        <f t="shared" si="389"/>
        <v>0</v>
      </c>
      <c r="U156" s="571">
        <f t="shared" si="436"/>
        <v>0</v>
      </c>
      <c r="V156" s="571">
        <f t="shared" si="436"/>
        <v>1426</v>
      </c>
      <c r="W156" s="571">
        <f t="shared" si="460"/>
        <v>2951</v>
      </c>
      <c r="X156" s="571">
        <f t="shared" si="460"/>
        <v>5885</v>
      </c>
      <c r="Y156" s="571">
        <f t="shared" si="454"/>
        <v>3555</v>
      </c>
      <c r="Z156" s="571">
        <f t="shared" si="454"/>
        <v>0</v>
      </c>
      <c r="AA156" s="571">
        <f t="shared" si="454"/>
        <v>4849</v>
      </c>
      <c r="AB156" s="571">
        <f t="shared" ref="AB156:AC156" si="462">ROUND(((AB$98)*$H156),0)</f>
        <v>5265</v>
      </c>
      <c r="AC156" s="571">
        <f t="shared" si="462"/>
        <v>8773</v>
      </c>
      <c r="AD156" s="571">
        <f t="shared" si="403"/>
        <v>2435</v>
      </c>
      <c r="AE156" s="571">
        <f t="shared" si="461"/>
        <v>2435</v>
      </c>
      <c r="AF156" s="571">
        <f t="shared" si="461"/>
        <v>2435</v>
      </c>
      <c r="AG156" s="571">
        <f t="shared" si="461"/>
        <v>2435</v>
      </c>
      <c r="AH156" s="571">
        <f t="shared" si="461"/>
        <v>2435</v>
      </c>
      <c r="AI156" s="571">
        <f t="shared" si="461"/>
        <v>2435</v>
      </c>
      <c r="AJ156" s="571">
        <f t="shared" si="404"/>
        <v>2407</v>
      </c>
      <c r="AK156" s="571">
        <f t="shared" si="455"/>
        <v>2407</v>
      </c>
      <c r="AL156" s="571">
        <f t="shared" si="455"/>
        <v>2407</v>
      </c>
      <c r="AM156" s="571">
        <f t="shared" si="455"/>
        <v>2407</v>
      </c>
      <c r="AN156" s="571">
        <f t="shared" si="455"/>
        <v>2407</v>
      </c>
      <c r="AO156" s="571">
        <f t="shared" si="455"/>
        <v>2407</v>
      </c>
      <c r="AP156" s="571">
        <f t="shared" si="455"/>
        <v>2634</v>
      </c>
      <c r="AQ156" s="571">
        <f t="shared" si="455"/>
        <v>2634</v>
      </c>
      <c r="AR156" s="571">
        <f t="shared" si="455"/>
        <v>2634</v>
      </c>
      <c r="AS156" s="571">
        <f t="shared" si="455"/>
        <v>2634</v>
      </c>
      <c r="AT156" s="571">
        <f t="shared" si="455"/>
        <v>2634</v>
      </c>
      <c r="AU156" s="571">
        <f t="shared" si="455"/>
        <v>2634</v>
      </c>
      <c r="AV156" s="571">
        <f t="shared" si="455"/>
        <v>2634</v>
      </c>
      <c r="AW156" s="571">
        <f t="shared" si="455"/>
        <v>2634</v>
      </c>
      <c r="AX156" s="571">
        <f t="shared" si="455"/>
        <v>2634</v>
      </c>
      <c r="AY156" s="571">
        <f t="shared" si="455"/>
        <v>2621</v>
      </c>
      <c r="AZ156" s="571">
        <f t="shared" si="455"/>
        <v>2621</v>
      </c>
      <c r="BA156" s="571">
        <f t="shared" si="455"/>
        <v>2621</v>
      </c>
      <c r="BB156" s="571">
        <f t="shared" si="455"/>
        <v>2332</v>
      </c>
      <c r="BC156" s="571">
        <f t="shared" si="455"/>
        <v>2332</v>
      </c>
      <c r="BD156" s="571">
        <f t="shared" si="455"/>
        <v>2332</v>
      </c>
      <c r="BE156" s="594">
        <f>ROUNDUP(((BE$98)*$K156),0)</f>
        <v>2333</v>
      </c>
      <c r="BF156" s="594">
        <f t="shared" ref="BF156:BJ156" si="463">ROUNDUP(((BF$98)*$K156),0)</f>
        <v>2333</v>
      </c>
      <c r="BG156" s="594">
        <f t="shared" si="463"/>
        <v>2333</v>
      </c>
      <c r="BH156" s="594">
        <f t="shared" si="463"/>
        <v>2333</v>
      </c>
      <c r="BI156" s="594">
        <f t="shared" si="463"/>
        <v>2333</v>
      </c>
      <c r="BJ156" s="594">
        <f t="shared" si="463"/>
        <v>2333</v>
      </c>
      <c r="BK156" s="571">
        <f t="shared" si="455"/>
        <v>2332</v>
      </c>
      <c r="BL156" s="571">
        <f t="shared" si="455"/>
        <v>2332</v>
      </c>
      <c r="BM156" s="571">
        <f t="shared" si="455"/>
        <v>2332</v>
      </c>
      <c r="BN156" s="571"/>
      <c r="BO156" s="571">
        <f t="shared" si="431"/>
        <v>121315</v>
      </c>
      <c r="BP156" s="7"/>
      <c r="BQ156" s="7">
        <f t="shared" si="405"/>
        <v>0</v>
      </c>
      <c r="BR156" s="622">
        <f t="shared" si="450"/>
        <v>0</v>
      </c>
      <c r="BS156" s="622">
        <f t="shared" si="450"/>
        <v>0</v>
      </c>
      <c r="BT156" s="622">
        <f t="shared" si="450"/>
        <v>10262</v>
      </c>
      <c r="BU156" s="622">
        <f t="shared" si="450"/>
        <v>22442</v>
      </c>
      <c r="BV156" s="622">
        <f t="shared" si="450"/>
        <v>29052</v>
      </c>
      <c r="BW156" s="622">
        <f t="shared" si="450"/>
        <v>31569</v>
      </c>
      <c r="BX156" s="622">
        <f t="shared" si="450"/>
        <v>27990</v>
      </c>
      <c r="BY156" s="16"/>
      <c r="BZ156" s="622">
        <f t="shared" si="451"/>
        <v>0</v>
      </c>
      <c r="CA156" s="622">
        <f t="shared" si="451"/>
        <v>0</v>
      </c>
      <c r="CB156" s="622">
        <f t="shared" si="451"/>
        <v>1426</v>
      </c>
      <c r="CC156" s="622">
        <f t="shared" si="451"/>
        <v>17240</v>
      </c>
      <c r="CD156" s="622">
        <f t="shared" si="451"/>
        <v>28648</v>
      </c>
      <c r="CE156" s="622">
        <f t="shared" si="451"/>
        <v>30246</v>
      </c>
      <c r="CF156" s="622">
        <f t="shared" si="451"/>
        <v>29760</v>
      </c>
      <c r="CG156" s="622">
        <f t="shared" si="451"/>
        <v>13995</v>
      </c>
      <c r="CH156" s="120">
        <f t="shared" si="399"/>
        <v>0</v>
      </c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</row>
    <row r="157" spans="1:118" ht="15">
      <c r="A157" s="587" t="s">
        <v>108</v>
      </c>
      <c r="B157" s="598">
        <v>1</v>
      </c>
      <c r="C157" s="598">
        <f t="shared" ref="C157:P157" si="464">SUM(C99:C156)</f>
        <v>0.99999999999999978</v>
      </c>
      <c r="D157" s="598">
        <f t="shared" si="464"/>
        <v>0.99999999999999967</v>
      </c>
      <c r="E157" s="598">
        <f t="shared" si="464"/>
        <v>0.99999999999999978</v>
      </c>
      <c r="F157" s="598">
        <f t="shared" si="464"/>
        <v>0.99999999999999989</v>
      </c>
      <c r="G157" s="598">
        <f t="shared" si="464"/>
        <v>0.99999999999999989</v>
      </c>
      <c r="H157" s="598">
        <f>SUM(H99:H156)</f>
        <v>1.0000000000000002</v>
      </c>
      <c r="I157" s="598">
        <f>SUM(I99:I156)</f>
        <v>0.99999999999999978</v>
      </c>
      <c r="J157" s="598">
        <f t="shared" ref="J157:K157" si="465">SUM(J99:J156)</f>
        <v>1.0000000000000002</v>
      </c>
      <c r="K157" s="598">
        <f t="shared" si="465"/>
        <v>0.99999999999999978</v>
      </c>
      <c r="L157" s="598"/>
      <c r="M157" s="589">
        <f t="shared" si="464"/>
        <v>0</v>
      </c>
      <c r="N157" s="589">
        <f t="shared" si="464"/>
        <v>0</v>
      </c>
      <c r="O157" s="589">
        <f t="shared" si="464"/>
        <v>0</v>
      </c>
      <c r="P157" s="589">
        <f t="shared" si="464"/>
        <v>0</v>
      </c>
      <c r="Q157" s="589">
        <f>SUM(Q99:Q156)</f>
        <v>0</v>
      </c>
      <c r="R157" s="589">
        <f>SUM(R99:R156)</f>
        <v>0</v>
      </c>
      <c r="S157" s="589">
        <f>SUM(S99:S156)</f>
        <v>0</v>
      </c>
      <c r="T157" s="589">
        <f>SUM(T99:T156)</f>
        <v>0</v>
      </c>
      <c r="U157" s="589">
        <f t="shared" ref="U157:BM157" si="466">SUM(U99:U156)</f>
        <v>0</v>
      </c>
      <c r="V157" s="589">
        <f>SUM(V99:V156)</f>
        <v>316852</v>
      </c>
      <c r="W157" s="589">
        <f t="shared" ref="W157" si="467">SUM(W99:W156)</f>
        <v>655697</v>
      </c>
      <c r="X157" s="589">
        <f t="shared" ref="X157" si="468">SUM(X99:X156)</f>
        <v>1307842</v>
      </c>
      <c r="Y157" s="589">
        <f t="shared" ref="Y157:Z157" si="469">SUM(Y99:Y156)</f>
        <v>789940</v>
      </c>
      <c r="Z157" s="611">
        <f t="shared" si="469"/>
        <v>-2</v>
      </c>
      <c r="AA157" s="589">
        <f t="shared" ref="AA157" si="470">SUM(AA99:AA156)</f>
        <v>1077462</v>
      </c>
      <c r="AB157" s="589">
        <f t="shared" si="466"/>
        <v>1170027</v>
      </c>
      <c r="AC157" s="589">
        <f t="shared" ref="AC157" si="471">SUM(AC99:AC156)</f>
        <v>1949456</v>
      </c>
      <c r="AD157" s="589">
        <f t="shared" si="466"/>
        <v>529250</v>
      </c>
      <c r="AE157" s="589">
        <f t="shared" si="466"/>
        <v>529250</v>
      </c>
      <c r="AF157" s="589">
        <f t="shared" si="466"/>
        <v>529250</v>
      </c>
      <c r="AG157" s="589">
        <f t="shared" si="466"/>
        <v>529250</v>
      </c>
      <c r="AH157" s="589">
        <f t="shared" si="466"/>
        <v>529250</v>
      </c>
      <c r="AI157" s="589">
        <f t="shared" si="466"/>
        <v>529250</v>
      </c>
      <c r="AJ157" s="589">
        <f t="shared" si="466"/>
        <v>891434</v>
      </c>
      <c r="AK157" s="589">
        <f t="shared" si="466"/>
        <v>891434</v>
      </c>
      <c r="AL157" s="589">
        <f t="shared" si="466"/>
        <v>891434</v>
      </c>
      <c r="AM157" s="589">
        <f t="shared" si="466"/>
        <v>891434</v>
      </c>
      <c r="AN157" s="589">
        <f t="shared" si="466"/>
        <v>891434</v>
      </c>
      <c r="AO157" s="589">
        <f t="shared" si="466"/>
        <v>891434</v>
      </c>
      <c r="AP157" s="589">
        <f t="shared" si="466"/>
        <v>975735</v>
      </c>
      <c r="AQ157" s="589">
        <f t="shared" si="466"/>
        <v>975735</v>
      </c>
      <c r="AR157" s="589">
        <f t="shared" si="466"/>
        <v>975735</v>
      </c>
      <c r="AS157" s="589">
        <f t="shared" si="466"/>
        <v>975735</v>
      </c>
      <c r="AT157" s="589">
        <f t="shared" si="466"/>
        <v>975735</v>
      </c>
      <c r="AU157" s="589">
        <f t="shared" si="466"/>
        <v>975735</v>
      </c>
      <c r="AV157" s="589">
        <f t="shared" si="466"/>
        <v>975735</v>
      </c>
      <c r="AW157" s="589">
        <f t="shared" si="466"/>
        <v>975735</v>
      </c>
      <c r="AX157" s="589">
        <f t="shared" si="466"/>
        <v>975735</v>
      </c>
      <c r="AY157" s="589">
        <f t="shared" si="466"/>
        <v>970558</v>
      </c>
      <c r="AZ157" s="589">
        <f t="shared" si="466"/>
        <v>970558</v>
      </c>
      <c r="BA157" s="589">
        <f t="shared" si="466"/>
        <v>970558</v>
      </c>
      <c r="BB157" s="589">
        <f t="shared" si="466"/>
        <v>863731</v>
      </c>
      <c r="BC157" s="589">
        <f t="shared" si="466"/>
        <v>863731</v>
      </c>
      <c r="BD157" s="589">
        <f t="shared" si="466"/>
        <v>863731</v>
      </c>
      <c r="BE157" s="589">
        <f t="shared" si="466"/>
        <v>863731</v>
      </c>
      <c r="BF157" s="589">
        <f t="shared" si="466"/>
        <v>863731</v>
      </c>
      <c r="BG157" s="589">
        <f t="shared" si="466"/>
        <v>863731</v>
      </c>
      <c r="BH157" s="589">
        <f t="shared" si="466"/>
        <v>863731</v>
      </c>
      <c r="BI157" s="589">
        <f t="shared" si="466"/>
        <v>863731</v>
      </c>
      <c r="BJ157" s="589">
        <f t="shared" si="466"/>
        <v>863731</v>
      </c>
      <c r="BK157" s="589">
        <f t="shared" si="466"/>
        <v>863731</v>
      </c>
      <c r="BL157" s="589">
        <f t="shared" si="466"/>
        <v>863731</v>
      </c>
      <c r="BM157" s="589">
        <f t="shared" si="466"/>
        <v>863731</v>
      </c>
      <c r="BN157" s="589"/>
      <c r="BO157" s="589">
        <f>SUM(BO99:BO156)</f>
        <v>37849439</v>
      </c>
      <c r="BP157" s="7"/>
      <c r="BQ157" s="7"/>
      <c r="BR157" s="589">
        <f t="shared" ref="BR157:BX157" si="472">SUM(BR99:BR156)</f>
        <v>0</v>
      </c>
      <c r="BS157" s="589">
        <f t="shared" si="472"/>
        <v>0</v>
      </c>
      <c r="BT157" s="589">
        <f t="shared" si="472"/>
        <v>2280391</v>
      </c>
      <c r="BU157" s="589">
        <f t="shared" si="472"/>
        <v>4986883</v>
      </c>
      <c r="BV157" s="589">
        <f t="shared" si="472"/>
        <v>8524104</v>
      </c>
      <c r="BW157" s="589">
        <f t="shared" si="472"/>
        <v>11693289</v>
      </c>
      <c r="BX157" s="589">
        <f t="shared" si="472"/>
        <v>10364772</v>
      </c>
      <c r="BY157" s="16"/>
      <c r="BZ157" s="589">
        <f>SUM(BZ99:BZ156)</f>
        <v>0</v>
      </c>
      <c r="CA157" s="589">
        <f t="shared" ref="CA157:CG157" si="473">SUM(CA99:CA156)</f>
        <v>0</v>
      </c>
      <c r="CB157" s="589">
        <f t="shared" si="473"/>
        <v>316852</v>
      </c>
      <c r="CC157" s="589">
        <f t="shared" si="473"/>
        <v>3830939</v>
      </c>
      <c r="CD157" s="589">
        <f t="shared" si="473"/>
        <v>6294983</v>
      </c>
      <c r="CE157" s="589">
        <f t="shared" si="473"/>
        <v>11203014</v>
      </c>
      <c r="CF157" s="589">
        <f t="shared" si="473"/>
        <v>11021265</v>
      </c>
      <c r="CG157" s="589">
        <f t="shared" si="473"/>
        <v>5182386</v>
      </c>
      <c r="CH157" s="120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</row>
    <row r="158" spans="1:118" ht="15" hidden="1">
      <c r="A158" s="20"/>
      <c r="C158" s="20"/>
      <c r="M158" s="10"/>
      <c r="N158" s="10"/>
      <c r="O158" s="10">
        <f t="shared" ref="O158:T158" si="474">O98-O157</f>
        <v>0</v>
      </c>
      <c r="P158" s="10">
        <f t="shared" si="474"/>
        <v>0</v>
      </c>
      <c r="Q158" s="10">
        <f t="shared" si="474"/>
        <v>0</v>
      </c>
      <c r="R158" s="10">
        <f t="shared" si="474"/>
        <v>0</v>
      </c>
      <c r="S158" s="10">
        <f t="shared" si="474"/>
        <v>0</v>
      </c>
      <c r="T158" s="10">
        <f t="shared" si="474"/>
        <v>0</v>
      </c>
      <c r="U158" s="10">
        <f t="shared" ref="U158:BS158" si="475">U98-U157</f>
        <v>0</v>
      </c>
      <c r="V158" s="10">
        <f>V98-V157</f>
        <v>0</v>
      </c>
      <c r="W158" s="10">
        <f t="shared" ref="W158" si="476">W98-W157</f>
        <v>0</v>
      </c>
      <c r="X158" s="10">
        <f t="shared" ref="X158" si="477">X98-X157</f>
        <v>0</v>
      </c>
      <c r="Y158" s="10">
        <f t="shared" ref="Y158:Z158" si="478">Y98-Y157</f>
        <v>0</v>
      </c>
      <c r="Z158" s="10">
        <f t="shared" si="478"/>
        <v>0</v>
      </c>
      <c r="AA158" s="10">
        <f t="shared" ref="AA158" si="479">AA98-AA157</f>
        <v>0</v>
      </c>
      <c r="AB158" s="10">
        <f t="shared" si="475"/>
        <v>0</v>
      </c>
      <c r="AC158" s="10">
        <f t="shared" ref="AC158" si="480">AC98-AC157</f>
        <v>0</v>
      </c>
      <c r="AD158" s="10">
        <f t="shared" si="475"/>
        <v>0</v>
      </c>
      <c r="AE158" s="10">
        <f t="shared" si="475"/>
        <v>0</v>
      </c>
      <c r="AF158" s="10">
        <f t="shared" si="475"/>
        <v>0</v>
      </c>
      <c r="AG158" s="10">
        <f t="shared" si="475"/>
        <v>0</v>
      </c>
      <c r="AH158" s="10">
        <f t="shared" si="475"/>
        <v>0</v>
      </c>
      <c r="AI158" s="10">
        <f t="shared" si="475"/>
        <v>0</v>
      </c>
      <c r="AJ158" s="10">
        <f t="shared" si="475"/>
        <v>0</v>
      </c>
      <c r="AK158" s="10">
        <f t="shared" si="475"/>
        <v>0</v>
      </c>
      <c r="AL158" s="10">
        <f t="shared" si="475"/>
        <v>0</v>
      </c>
      <c r="AM158" s="10">
        <f t="shared" si="475"/>
        <v>0</v>
      </c>
      <c r="AN158" s="10">
        <f t="shared" si="475"/>
        <v>0</v>
      </c>
      <c r="AO158" s="10">
        <f t="shared" si="475"/>
        <v>0</v>
      </c>
      <c r="AP158" s="10">
        <f t="shared" si="475"/>
        <v>0</v>
      </c>
      <c r="AQ158" s="10">
        <f t="shared" si="475"/>
        <v>0</v>
      </c>
      <c r="AR158" s="10">
        <f t="shared" si="475"/>
        <v>0</v>
      </c>
      <c r="AS158" s="10">
        <f t="shared" si="475"/>
        <v>0</v>
      </c>
      <c r="AT158" s="10">
        <f t="shared" si="475"/>
        <v>0</v>
      </c>
      <c r="AU158" s="10">
        <f t="shared" si="475"/>
        <v>0</v>
      </c>
      <c r="AV158" s="10">
        <f t="shared" si="475"/>
        <v>0</v>
      </c>
      <c r="AW158" s="10">
        <f t="shared" si="475"/>
        <v>0</v>
      </c>
      <c r="AX158" s="10">
        <f t="shared" si="475"/>
        <v>0</v>
      </c>
      <c r="AY158" s="10">
        <f t="shared" si="475"/>
        <v>0</v>
      </c>
      <c r="AZ158" s="10">
        <f t="shared" si="475"/>
        <v>0</v>
      </c>
      <c r="BA158" s="10">
        <f t="shared" si="475"/>
        <v>0</v>
      </c>
      <c r="BB158" s="10">
        <f t="shared" si="475"/>
        <v>0</v>
      </c>
      <c r="BC158" s="10">
        <f t="shared" si="475"/>
        <v>0</v>
      </c>
      <c r="BD158" s="10">
        <f t="shared" si="475"/>
        <v>0</v>
      </c>
      <c r="BE158" s="10">
        <f t="shared" si="475"/>
        <v>0</v>
      </c>
      <c r="BF158" s="10">
        <f t="shared" si="475"/>
        <v>0</v>
      </c>
      <c r="BG158" s="10">
        <f t="shared" si="475"/>
        <v>0</v>
      </c>
      <c r="BH158" s="10">
        <f t="shared" si="475"/>
        <v>0</v>
      </c>
      <c r="BI158" s="10">
        <f t="shared" si="475"/>
        <v>0</v>
      </c>
      <c r="BJ158" s="10">
        <f t="shared" si="475"/>
        <v>0</v>
      </c>
      <c r="BK158" s="10">
        <f t="shared" si="475"/>
        <v>0</v>
      </c>
      <c r="BL158" s="10">
        <f t="shared" si="475"/>
        <v>0</v>
      </c>
      <c r="BM158" s="10">
        <f t="shared" si="475"/>
        <v>0</v>
      </c>
      <c r="BN158" s="10">
        <f t="shared" si="475"/>
        <v>0</v>
      </c>
      <c r="BO158" s="10">
        <f>BO98-BO157</f>
        <v>0</v>
      </c>
      <c r="BP158" s="10"/>
      <c r="BQ158" s="10"/>
      <c r="BR158" s="10">
        <f t="shared" si="475"/>
        <v>0</v>
      </c>
      <c r="BS158" s="10">
        <f t="shared" si="475"/>
        <v>0</v>
      </c>
      <c r="BT158" s="10">
        <f t="shared" ref="BT158:CG158" si="481">BT98-BT157</f>
        <v>0</v>
      </c>
      <c r="BU158" s="10">
        <f t="shared" si="481"/>
        <v>0</v>
      </c>
      <c r="BV158" s="10">
        <f t="shared" si="481"/>
        <v>0</v>
      </c>
      <c r="BW158" s="10">
        <f t="shared" si="481"/>
        <v>0</v>
      </c>
      <c r="BX158" s="10">
        <f t="shared" si="481"/>
        <v>0</v>
      </c>
      <c r="BY158" s="10"/>
      <c r="BZ158" s="10">
        <f t="shared" si="481"/>
        <v>0</v>
      </c>
      <c r="CA158" s="10">
        <f t="shared" si="481"/>
        <v>0</v>
      </c>
      <c r="CB158" s="10">
        <f t="shared" si="481"/>
        <v>0</v>
      </c>
      <c r="CC158" s="10">
        <f t="shared" si="481"/>
        <v>0</v>
      </c>
      <c r="CD158" s="10">
        <f t="shared" si="481"/>
        <v>0</v>
      </c>
      <c r="CE158" s="10">
        <f t="shared" si="481"/>
        <v>0</v>
      </c>
      <c r="CF158" s="10">
        <f t="shared" si="481"/>
        <v>0</v>
      </c>
      <c r="CG158" s="10">
        <f t="shared" si="481"/>
        <v>0</v>
      </c>
      <c r="CH158" s="120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</row>
    <row r="159" spans="1:118" ht="15">
      <c r="A159" s="20"/>
      <c r="C159" s="2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20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</row>
    <row r="160" spans="1:118" ht="26.25">
      <c r="A160" s="596" t="s">
        <v>276</v>
      </c>
      <c r="B160" s="566" t="s">
        <v>370</v>
      </c>
      <c r="C160" s="566" t="s">
        <v>337</v>
      </c>
      <c r="D160" s="566" t="s">
        <v>371</v>
      </c>
      <c r="E160" s="566" t="s">
        <v>339</v>
      </c>
      <c r="F160" s="566" t="s">
        <v>372</v>
      </c>
      <c r="G160" s="566" t="s">
        <v>341</v>
      </c>
      <c r="H160" s="566" t="s">
        <v>373</v>
      </c>
      <c r="I160" s="566" t="s">
        <v>343</v>
      </c>
      <c r="J160" s="566" t="s">
        <v>374</v>
      </c>
      <c r="K160" s="566" t="s">
        <v>345</v>
      </c>
      <c r="L160" s="566"/>
      <c r="M160" s="597">
        <f t="shared" ref="M160:P160" si="482">M31</f>
        <v>0</v>
      </c>
      <c r="N160" s="597">
        <f t="shared" si="482"/>
        <v>0</v>
      </c>
      <c r="O160" s="597">
        <f t="shared" si="482"/>
        <v>0</v>
      </c>
      <c r="P160" s="597">
        <f t="shared" si="482"/>
        <v>0</v>
      </c>
      <c r="Q160" s="597">
        <f>Q31</f>
        <v>0</v>
      </c>
      <c r="R160" s="597">
        <f>R31</f>
        <v>0</v>
      </c>
      <c r="S160" s="597">
        <f>S31</f>
        <v>0</v>
      </c>
      <c r="T160" s="597">
        <f>T31</f>
        <v>0</v>
      </c>
      <c r="U160" s="597">
        <f t="shared" ref="U160:BM160" si="483">U31</f>
        <v>0</v>
      </c>
      <c r="V160" s="597">
        <f>V31</f>
        <v>6462</v>
      </c>
      <c r="W160" s="597">
        <f t="shared" si="483"/>
        <v>13375</v>
      </c>
      <c r="X160" s="597">
        <f t="shared" si="483"/>
        <v>26663</v>
      </c>
      <c r="Y160" s="597">
        <f t="shared" ref="Y160:Z160" si="484">Y31</f>
        <v>12756</v>
      </c>
      <c r="Z160" s="597">
        <f t="shared" si="484"/>
        <v>0</v>
      </c>
      <c r="AA160" s="597">
        <f t="shared" ref="AA160" si="485">AA31</f>
        <v>17400</v>
      </c>
      <c r="AB160" s="597">
        <f t="shared" si="483"/>
        <v>18890</v>
      </c>
      <c r="AC160" s="597">
        <f t="shared" ref="AC160" si="486">AC31</f>
        <v>31482</v>
      </c>
      <c r="AD160" s="597">
        <f t="shared" si="483"/>
        <v>7753</v>
      </c>
      <c r="AE160" s="597">
        <f t="shared" si="483"/>
        <v>7753</v>
      </c>
      <c r="AF160" s="597">
        <f t="shared" si="483"/>
        <v>7753</v>
      </c>
      <c r="AG160" s="597">
        <f t="shared" si="483"/>
        <v>7753</v>
      </c>
      <c r="AH160" s="597">
        <f t="shared" si="483"/>
        <v>7753</v>
      </c>
      <c r="AI160" s="597">
        <f t="shared" si="483"/>
        <v>7753</v>
      </c>
      <c r="AJ160" s="597">
        <f t="shared" si="483"/>
        <v>13059</v>
      </c>
      <c r="AK160" s="597">
        <f t="shared" si="483"/>
        <v>13059</v>
      </c>
      <c r="AL160" s="597">
        <f t="shared" si="483"/>
        <v>13059</v>
      </c>
      <c r="AM160" s="597">
        <f t="shared" si="483"/>
        <v>13059</v>
      </c>
      <c r="AN160" s="597">
        <f t="shared" si="483"/>
        <v>13059</v>
      </c>
      <c r="AO160" s="597">
        <f t="shared" si="483"/>
        <v>13059</v>
      </c>
      <c r="AP160" s="597">
        <f t="shared" si="483"/>
        <v>14293</v>
      </c>
      <c r="AQ160" s="597">
        <f t="shared" si="483"/>
        <v>14293</v>
      </c>
      <c r="AR160" s="597">
        <f t="shared" si="483"/>
        <v>14293</v>
      </c>
      <c r="AS160" s="597">
        <f t="shared" si="483"/>
        <v>14293</v>
      </c>
      <c r="AT160" s="597">
        <f t="shared" si="483"/>
        <v>14293</v>
      </c>
      <c r="AU160" s="597">
        <f t="shared" si="483"/>
        <v>14293</v>
      </c>
      <c r="AV160" s="597">
        <f t="shared" si="483"/>
        <v>14293</v>
      </c>
      <c r="AW160" s="597">
        <f t="shared" si="483"/>
        <v>14293</v>
      </c>
      <c r="AX160" s="597">
        <f t="shared" si="483"/>
        <v>14293</v>
      </c>
      <c r="AY160" s="597">
        <f>AY31</f>
        <v>14218</v>
      </c>
      <c r="AZ160" s="597">
        <f t="shared" si="483"/>
        <v>14218</v>
      </c>
      <c r="BA160" s="597">
        <f t="shared" si="483"/>
        <v>14218</v>
      </c>
      <c r="BB160" s="597">
        <f t="shared" si="483"/>
        <v>12653</v>
      </c>
      <c r="BC160" s="597">
        <f t="shared" si="483"/>
        <v>12653</v>
      </c>
      <c r="BD160" s="597">
        <f t="shared" si="483"/>
        <v>12653</v>
      </c>
      <c r="BE160" s="597">
        <f t="shared" si="483"/>
        <v>12653</v>
      </c>
      <c r="BF160" s="597">
        <f t="shared" si="483"/>
        <v>12653</v>
      </c>
      <c r="BG160" s="597">
        <f t="shared" si="483"/>
        <v>12653</v>
      </c>
      <c r="BH160" s="597">
        <f t="shared" si="483"/>
        <v>12653</v>
      </c>
      <c r="BI160" s="597">
        <f t="shared" si="483"/>
        <v>12653</v>
      </c>
      <c r="BJ160" s="597">
        <f t="shared" si="483"/>
        <v>12653</v>
      </c>
      <c r="BK160" s="597">
        <f t="shared" si="483"/>
        <v>12653</v>
      </c>
      <c r="BL160" s="597">
        <f t="shared" si="483"/>
        <v>12653</v>
      </c>
      <c r="BM160" s="597">
        <f t="shared" si="483"/>
        <v>12653</v>
      </c>
      <c r="BN160" s="597"/>
      <c r="BO160" s="597">
        <f t="shared" ref="BO160:BO191" si="487">ROUND(SUM(M160:BN160),0)</f>
        <v>575027</v>
      </c>
      <c r="BP160" s="7"/>
      <c r="BQ160" s="7"/>
      <c r="BR160" s="597">
        <f>BR31</f>
        <v>0</v>
      </c>
      <c r="BS160" s="597">
        <f t="shared" ref="BS160:BX160" si="488">BS31</f>
        <v>0</v>
      </c>
      <c r="BT160" s="597">
        <f t="shared" si="488"/>
        <v>46500</v>
      </c>
      <c r="BU160" s="597">
        <f t="shared" si="488"/>
        <v>80528</v>
      </c>
      <c r="BV160" s="597">
        <f t="shared" si="488"/>
        <v>124872</v>
      </c>
      <c r="BW160" s="597">
        <f t="shared" si="488"/>
        <v>171291</v>
      </c>
      <c r="BX160" s="597">
        <f t="shared" si="488"/>
        <v>151836</v>
      </c>
      <c r="BY160" s="16"/>
      <c r="BZ160" s="597">
        <f>BZ31</f>
        <v>0</v>
      </c>
      <c r="CA160" s="597">
        <f t="shared" ref="CA160:CG160" si="489">CA31</f>
        <v>0</v>
      </c>
      <c r="CB160" s="597">
        <f t="shared" si="489"/>
        <v>6462</v>
      </c>
      <c r="CC160" s="597">
        <f t="shared" si="489"/>
        <v>70194</v>
      </c>
      <c r="CD160" s="597">
        <f t="shared" si="489"/>
        <v>96890</v>
      </c>
      <c r="CE160" s="597">
        <f t="shared" si="489"/>
        <v>164112</v>
      </c>
      <c r="CF160" s="597">
        <f t="shared" si="489"/>
        <v>161451</v>
      </c>
      <c r="CG160" s="597">
        <f t="shared" si="489"/>
        <v>75918</v>
      </c>
      <c r="CH160" s="12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</row>
    <row r="161" spans="1:118" ht="15" outlineLevel="1">
      <c r="A161" s="572" t="s">
        <v>131</v>
      </c>
      <c r="B161" s="9">
        <f>'4a 1718 CS PC'!AI3</f>
        <v>0</v>
      </c>
      <c r="C161" s="9">
        <f>'4a 1718 CS PC'!AP3</f>
        <v>3.1E-2</v>
      </c>
      <c r="D161" s="9">
        <f>'4b 1819 CS PC'!AJ3</f>
        <v>0</v>
      </c>
      <c r="E161" s="9">
        <f>'4b 1819 CS PC'!AT3</f>
        <v>3.09E-2</v>
      </c>
      <c r="F161" s="9">
        <f>'4c 1920 CS PC'!AI3</f>
        <v>0</v>
      </c>
      <c r="G161" s="9">
        <f>'4c 1920 CS PC'!AS3</f>
        <v>3.0499999999999999E-2</v>
      </c>
      <c r="H161" s="9">
        <f>'4d 2021 CS PC'!AI3</f>
        <v>0</v>
      </c>
      <c r="I161" s="9">
        <f>'4d 2021 CS PC'!AS3</f>
        <v>3.15E-2</v>
      </c>
      <c r="J161" s="9">
        <f>'4e 2122 CS PC'!W3</f>
        <v>0</v>
      </c>
      <c r="K161" s="9">
        <f>'4e 2122 CS PC'!AB3</f>
        <v>3.1600000000000003E-2</v>
      </c>
      <c r="L161" s="9"/>
      <c r="M161" s="571">
        <f t="shared" ref="M161:M170" si="490">((M$160)*$C161)</f>
        <v>0</v>
      </c>
      <c r="N161" s="571">
        <f>ROUND(N$160*$C161,0)</f>
        <v>0</v>
      </c>
      <c r="O161" s="571">
        <f>ROUND(O$160*$C161,0)</f>
        <v>0</v>
      </c>
      <c r="P161" s="571">
        <f t="shared" ref="P161:P171" si="491">((P$160)*$B161)</f>
        <v>0</v>
      </c>
      <c r="Q161" s="571">
        <f t="shared" ref="Q161:R192" si="492">((Q$160)*$D161)</f>
        <v>0</v>
      </c>
      <c r="R161" s="571">
        <f t="shared" si="492"/>
        <v>0</v>
      </c>
      <c r="S161" s="571">
        <f t="shared" ref="S161:T218" si="493">((S$160)*$D161)</f>
        <v>0</v>
      </c>
      <c r="T161" s="571">
        <f t="shared" si="493"/>
        <v>0</v>
      </c>
      <c r="U161" s="571">
        <f t="shared" ref="U161:X176" si="494">ROUND(((U$160)*$F161),0)</f>
        <v>0</v>
      </c>
      <c r="V161" s="571">
        <f t="shared" ref="V161:X192" si="495">ROUND(((V$160)*$F161),0)</f>
        <v>0</v>
      </c>
      <c r="W161" s="571">
        <f t="shared" si="494"/>
        <v>0</v>
      </c>
      <c r="X161" s="571">
        <f t="shared" si="494"/>
        <v>0</v>
      </c>
      <c r="Y161" s="571">
        <f t="shared" ref="Y161:AC173" si="496">ROUND(((Y$160)*$H161),0)</f>
        <v>0</v>
      </c>
      <c r="Z161" s="571">
        <f t="shared" si="496"/>
        <v>0</v>
      </c>
      <c r="AA161" s="571">
        <f t="shared" si="496"/>
        <v>0</v>
      </c>
      <c r="AB161" s="571">
        <f t="shared" si="496"/>
        <v>0</v>
      </c>
      <c r="AC161" s="571">
        <f t="shared" si="496"/>
        <v>0</v>
      </c>
      <c r="AD161" s="571">
        <f>ROUND(((AD$160)*$J161),0)</f>
        <v>0</v>
      </c>
      <c r="AE161" s="571">
        <f t="shared" ref="AE161:AI161" si="497">ROUND(((AE$160)*$J161),0)</f>
        <v>0</v>
      </c>
      <c r="AF161" s="571">
        <f t="shared" si="497"/>
        <v>0</v>
      </c>
      <c r="AG161" s="571">
        <f t="shared" si="497"/>
        <v>0</v>
      </c>
      <c r="AH161" s="571">
        <f t="shared" si="497"/>
        <v>0</v>
      </c>
      <c r="AI161" s="571">
        <f t="shared" si="497"/>
        <v>0</v>
      </c>
      <c r="AJ161" s="571">
        <f>ROUND(((AJ$160)*$K161),0)</f>
        <v>413</v>
      </c>
      <c r="AK161" s="571">
        <f t="shared" ref="AK161:BM170" si="498">ROUND(((AK$160)*$K161),0)</f>
        <v>413</v>
      </c>
      <c r="AL161" s="571">
        <f t="shared" si="498"/>
        <v>413</v>
      </c>
      <c r="AM161" s="571">
        <f t="shared" si="498"/>
        <v>413</v>
      </c>
      <c r="AN161" s="571">
        <f t="shared" si="498"/>
        <v>413</v>
      </c>
      <c r="AO161" s="571">
        <f t="shared" si="498"/>
        <v>413</v>
      </c>
      <c r="AP161" s="571">
        <f t="shared" si="498"/>
        <v>452</v>
      </c>
      <c r="AQ161" s="571">
        <f t="shared" si="498"/>
        <v>452</v>
      </c>
      <c r="AR161" s="571">
        <f t="shared" si="498"/>
        <v>452</v>
      </c>
      <c r="AS161" s="571">
        <f t="shared" si="498"/>
        <v>452</v>
      </c>
      <c r="AT161" s="571">
        <f t="shared" si="498"/>
        <v>452</v>
      </c>
      <c r="AU161" s="571">
        <f t="shared" si="498"/>
        <v>452</v>
      </c>
      <c r="AV161" s="571">
        <f t="shared" si="498"/>
        <v>452</v>
      </c>
      <c r="AW161" s="571">
        <f t="shared" si="498"/>
        <v>452</v>
      </c>
      <c r="AX161" s="571">
        <f t="shared" si="498"/>
        <v>452</v>
      </c>
      <c r="AY161" s="571">
        <f t="shared" si="498"/>
        <v>449</v>
      </c>
      <c r="AZ161" s="571">
        <f t="shared" si="498"/>
        <v>449</v>
      </c>
      <c r="BA161" s="571">
        <f t="shared" si="498"/>
        <v>449</v>
      </c>
      <c r="BB161" s="571">
        <f t="shared" si="498"/>
        <v>400</v>
      </c>
      <c r="BC161" s="571">
        <f t="shared" si="498"/>
        <v>400</v>
      </c>
      <c r="BD161" s="571">
        <f t="shared" si="498"/>
        <v>400</v>
      </c>
      <c r="BE161" s="571">
        <f t="shared" si="498"/>
        <v>400</v>
      </c>
      <c r="BF161" s="571">
        <f t="shared" si="498"/>
        <v>400</v>
      </c>
      <c r="BG161" s="571">
        <f t="shared" si="498"/>
        <v>400</v>
      </c>
      <c r="BH161" s="571">
        <f t="shared" si="498"/>
        <v>400</v>
      </c>
      <c r="BI161" s="571">
        <f t="shared" si="498"/>
        <v>400</v>
      </c>
      <c r="BJ161" s="571">
        <f t="shared" si="498"/>
        <v>400</v>
      </c>
      <c r="BK161" s="571">
        <f t="shared" si="498"/>
        <v>400</v>
      </c>
      <c r="BL161" s="571">
        <f t="shared" si="498"/>
        <v>400</v>
      </c>
      <c r="BM161" s="571">
        <f t="shared" si="498"/>
        <v>400</v>
      </c>
      <c r="BN161" s="571"/>
      <c r="BO161" s="571">
        <f t="shared" si="487"/>
        <v>12693</v>
      </c>
      <c r="BP161" s="7"/>
      <c r="BQ161" s="7">
        <f>BO161-SUM(BR161:BY161)</f>
        <v>0</v>
      </c>
      <c r="BR161" s="622">
        <f t="shared" ref="BR161:BX170" si="499">ROUND(SUMIF($M$1:$BN$1,BR$1,$M161:$BN161),0)</f>
        <v>0</v>
      </c>
      <c r="BS161" s="622">
        <f t="shared" si="499"/>
        <v>0</v>
      </c>
      <c r="BT161" s="622">
        <f t="shared" si="499"/>
        <v>0</v>
      </c>
      <c r="BU161" s="622">
        <f t="shared" si="499"/>
        <v>0</v>
      </c>
      <c r="BV161" s="622">
        <f t="shared" si="499"/>
        <v>2478</v>
      </c>
      <c r="BW161" s="622">
        <f t="shared" si="499"/>
        <v>5415</v>
      </c>
      <c r="BX161" s="622">
        <f t="shared" si="499"/>
        <v>4800</v>
      </c>
      <c r="BY161" s="16"/>
      <c r="BZ161" s="622">
        <f t="shared" ref="BZ161:CG170" si="500">ROUND(SUMIF($M$2:$BN$2,BZ$1,$M161:$BN161),0)</f>
        <v>0</v>
      </c>
      <c r="CA161" s="622">
        <f t="shared" si="500"/>
        <v>0</v>
      </c>
      <c r="CB161" s="622">
        <f t="shared" si="500"/>
        <v>0</v>
      </c>
      <c r="CC161" s="622">
        <f t="shared" si="500"/>
        <v>0</v>
      </c>
      <c r="CD161" s="622">
        <f t="shared" si="500"/>
        <v>0</v>
      </c>
      <c r="CE161" s="622">
        <f t="shared" si="500"/>
        <v>5190</v>
      </c>
      <c r="CF161" s="622">
        <f t="shared" si="500"/>
        <v>5103</v>
      </c>
      <c r="CG161" s="622">
        <f t="shared" si="500"/>
        <v>2400</v>
      </c>
      <c r="CH161" s="120">
        <f t="shared" si="399"/>
        <v>0</v>
      </c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</row>
    <row r="162" spans="1:118" ht="15" outlineLevel="1">
      <c r="A162" s="572" t="s">
        <v>132</v>
      </c>
      <c r="B162" s="9">
        <f>'4a 1718 CS PC'!AI4</f>
        <v>0</v>
      </c>
      <c r="C162" s="9">
        <f>'4a 1718 CS PC'!AP4</f>
        <v>0</v>
      </c>
      <c r="D162" s="9">
        <f>'4b 1819 CS PC'!AJ4</f>
        <v>0</v>
      </c>
      <c r="E162" s="9">
        <f>'4b 1819 CS PC'!AT4</f>
        <v>0</v>
      </c>
      <c r="F162" s="9">
        <f>'4c 1920 CS PC'!AI4</f>
        <v>0</v>
      </c>
      <c r="G162" s="9">
        <f>'4c 1920 CS PC'!AS4</f>
        <v>0</v>
      </c>
      <c r="H162" s="9">
        <f>'4d 2021 CS PC'!AI4</f>
        <v>0</v>
      </c>
      <c r="I162" s="9">
        <f>'4d 2021 CS PC'!AS4</f>
        <v>0</v>
      </c>
      <c r="J162" s="9">
        <f>'4e 2122 CS PC'!W4</f>
        <v>0</v>
      </c>
      <c r="K162" s="9">
        <f>'4e 2122 CS PC'!AB4</f>
        <v>0</v>
      </c>
      <c r="L162" s="9"/>
      <c r="M162" s="571">
        <f t="shared" si="490"/>
        <v>0</v>
      </c>
      <c r="N162" s="571">
        <f t="shared" ref="N162:N218" si="501">ROUND(N$160*$C162,0)</f>
        <v>0</v>
      </c>
      <c r="O162" s="571">
        <f t="shared" ref="O162:O218" si="502">ROUND(O$160*$C162,0)</f>
        <v>0</v>
      </c>
      <c r="P162" s="571">
        <f t="shared" si="491"/>
        <v>0</v>
      </c>
      <c r="Q162" s="571">
        <f t="shared" si="492"/>
        <v>0</v>
      </c>
      <c r="R162" s="571">
        <f t="shared" si="492"/>
        <v>0</v>
      </c>
      <c r="S162" s="571">
        <f t="shared" si="493"/>
        <v>0</v>
      </c>
      <c r="T162" s="571">
        <f t="shared" si="493"/>
        <v>0</v>
      </c>
      <c r="U162" s="571">
        <f t="shared" ref="U162:U181" si="503">ROUND(((U$160)*$F162),0)</f>
        <v>0</v>
      </c>
      <c r="V162" s="571">
        <f t="shared" si="495"/>
        <v>0</v>
      </c>
      <c r="W162" s="571">
        <f t="shared" si="494"/>
        <v>0</v>
      </c>
      <c r="X162" s="571">
        <f t="shared" si="494"/>
        <v>0</v>
      </c>
      <c r="Y162" s="571">
        <f t="shared" si="496"/>
        <v>0</v>
      </c>
      <c r="Z162" s="571">
        <f t="shared" si="496"/>
        <v>0</v>
      </c>
      <c r="AA162" s="571">
        <f t="shared" si="496"/>
        <v>0</v>
      </c>
      <c r="AB162" s="571">
        <f t="shared" si="496"/>
        <v>0</v>
      </c>
      <c r="AC162" s="571">
        <f t="shared" si="496"/>
        <v>0</v>
      </c>
      <c r="AD162" s="571">
        <f t="shared" ref="AD162:AI218" si="504">ROUND(((AD$160)*$J162),0)</f>
        <v>0</v>
      </c>
      <c r="AE162" s="571">
        <f t="shared" si="504"/>
        <v>0</v>
      </c>
      <c r="AF162" s="571">
        <f t="shared" si="504"/>
        <v>0</v>
      </c>
      <c r="AG162" s="571">
        <f t="shared" si="504"/>
        <v>0</v>
      </c>
      <c r="AH162" s="571">
        <f t="shared" si="504"/>
        <v>0</v>
      </c>
      <c r="AI162" s="571">
        <f t="shared" si="504"/>
        <v>0</v>
      </c>
      <c r="AJ162" s="571">
        <f t="shared" ref="AJ162:AY218" si="505">ROUND(((AJ$160)*$K162),0)</f>
        <v>0</v>
      </c>
      <c r="AK162" s="571">
        <f t="shared" si="505"/>
        <v>0</v>
      </c>
      <c r="AL162" s="571">
        <f t="shared" si="505"/>
        <v>0</v>
      </c>
      <c r="AM162" s="571">
        <f t="shared" si="505"/>
        <v>0</v>
      </c>
      <c r="AN162" s="571">
        <f t="shared" si="505"/>
        <v>0</v>
      </c>
      <c r="AO162" s="571">
        <f t="shared" si="505"/>
        <v>0</v>
      </c>
      <c r="AP162" s="571">
        <f t="shared" si="505"/>
        <v>0</v>
      </c>
      <c r="AQ162" s="571">
        <f t="shared" si="505"/>
        <v>0</v>
      </c>
      <c r="AR162" s="571">
        <f t="shared" si="505"/>
        <v>0</v>
      </c>
      <c r="AS162" s="571">
        <f t="shared" si="505"/>
        <v>0</v>
      </c>
      <c r="AT162" s="571">
        <f t="shared" si="505"/>
        <v>0</v>
      </c>
      <c r="AU162" s="571">
        <f t="shared" si="505"/>
        <v>0</v>
      </c>
      <c r="AV162" s="571">
        <f t="shared" si="505"/>
        <v>0</v>
      </c>
      <c r="AW162" s="571">
        <f t="shared" si="505"/>
        <v>0</v>
      </c>
      <c r="AX162" s="571">
        <f t="shared" si="505"/>
        <v>0</v>
      </c>
      <c r="AY162" s="571">
        <f t="shared" si="505"/>
        <v>0</v>
      </c>
      <c r="AZ162" s="571">
        <f t="shared" si="498"/>
        <v>0</v>
      </c>
      <c r="BA162" s="571">
        <f t="shared" si="498"/>
        <v>0</v>
      </c>
      <c r="BB162" s="571">
        <f t="shared" si="498"/>
        <v>0</v>
      </c>
      <c r="BC162" s="571">
        <f t="shared" si="498"/>
        <v>0</v>
      </c>
      <c r="BD162" s="571">
        <f t="shared" si="498"/>
        <v>0</v>
      </c>
      <c r="BE162" s="571">
        <f t="shared" si="498"/>
        <v>0</v>
      </c>
      <c r="BF162" s="571">
        <f t="shared" si="498"/>
        <v>0</v>
      </c>
      <c r="BG162" s="571">
        <f t="shared" si="498"/>
        <v>0</v>
      </c>
      <c r="BH162" s="571">
        <f t="shared" si="498"/>
        <v>0</v>
      </c>
      <c r="BI162" s="571">
        <f t="shared" si="498"/>
        <v>0</v>
      </c>
      <c r="BJ162" s="571">
        <f t="shared" si="498"/>
        <v>0</v>
      </c>
      <c r="BK162" s="571">
        <f t="shared" si="498"/>
        <v>0</v>
      </c>
      <c r="BL162" s="571">
        <f t="shared" si="498"/>
        <v>0</v>
      </c>
      <c r="BM162" s="571">
        <f t="shared" si="498"/>
        <v>0</v>
      </c>
      <c r="BN162" s="571"/>
      <c r="BO162" s="571">
        <f t="shared" si="487"/>
        <v>0</v>
      </c>
      <c r="BP162" s="7"/>
      <c r="BQ162" s="7">
        <f t="shared" ref="BQ162:BQ218" si="506">BO162-SUM(BR162:BY162)</f>
        <v>0</v>
      </c>
      <c r="BR162" s="622">
        <f t="shared" si="499"/>
        <v>0</v>
      </c>
      <c r="BS162" s="622">
        <f t="shared" si="499"/>
        <v>0</v>
      </c>
      <c r="BT162" s="622">
        <f t="shared" si="499"/>
        <v>0</v>
      </c>
      <c r="BU162" s="622">
        <f t="shared" si="499"/>
        <v>0</v>
      </c>
      <c r="BV162" s="622">
        <f t="shared" si="499"/>
        <v>0</v>
      </c>
      <c r="BW162" s="622">
        <f t="shared" si="499"/>
        <v>0</v>
      </c>
      <c r="BX162" s="622">
        <f t="shared" si="499"/>
        <v>0</v>
      </c>
      <c r="BY162" s="16"/>
      <c r="BZ162" s="622">
        <f t="shared" si="500"/>
        <v>0</v>
      </c>
      <c r="CA162" s="622">
        <f t="shared" si="500"/>
        <v>0</v>
      </c>
      <c r="CB162" s="622">
        <f t="shared" si="500"/>
        <v>0</v>
      </c>
      <c r="CC162" s="622">
        <f t="shared" si="500"/>
        <v>0</v>
      </c>
      <c r="CD162" s="622">
        <f t="shared" si="500"/>
        <v>0</v>
      </c>
      <c r="CE162" s="622">
        <f t="shared" si="500"/>
        <v>0</v>
      </c>
      <c r="CF162" s="622">
        <f t="shared" si="500"/>
        <v>0</v>
      </c>
      <c r="CG162" s="622">
        <f t="shared" si="500"/>
        <v>0</v>
      </c>
      <c r="CH162" s="120">
        <f t="shared" si="399"/>
        <v>0</v>
      </c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</row>
    <row r="163" spans="1:118" ht="15" outlineLevel="1">
      <c r="A163" s="572" t="s">
        <v>133</v>
      </c>
      <c r="B163" s="9">
        <f>'4a 1718 CS PC'!AI5</f>
        <v>1.1000000000000001E-3</v>
      </c>
      <c r="C163" s="9">
        <f>'4a 1718 CS PC'!AP5</f>
        <v>5.9999999999999995E-4</v>
      </c>
      <c r="D163" s="9">
        <f>'4b 1819 CS PC'!AJ5</f>
        <v>1E-3</v>
      </c>
      <c r="E163" s="9">
        <f>'4b 1819 CS PC'!AT5</f>
        <v>5.9999999999999995E-4</v>
      </c>
      <c r="F163" s="9">
        <f>'4c 1920 CS PC'!AI5</f>
        <v>1E-3</v>
      </c>
      <c r="G163" s="9">
        <f>'4c 1920 CS PC'!AS5</f>
        <v>5.9999999999999995E-4</v>
      </c>
      <c r="H163" s="9">
        <f>'4d 2021 CS PC'!AI5</f>
        <v>1E-3</v>
      </c>
      <c r="I163" s="9">
        <f>'4d 2021 CS PC'!AS5</f>
        <v>5.9999999999999995E-4</v>
      </c>
      <c r="J163" s="9">
        <f>'4e 2122 CS PC'!W5</f>
        <v>1.1000000000000001E-3</v>
      </c>
      <c r="K163" s="9">
        <f>'4e 2122 CS PC'!AB5</f>
        <v>5.9999999999999995E-4</v>
      </c>
      <c r="L163" s="9"/>
      <c r="M163" s="571">
        <f t="shared" si="490"/>
        <v>0</v>
      </c>
      <c r="N163" s="571">
        <f t="shared" si="501"/>
        <v>0</v>
      </c>
      <c r="O163" s="571">
        <f t="shared" si="502"/>
        <v>0</v>
      </c>
      <c r="P163" s="571">
        <f t="shared" si="491"/>
        <v>0</v>
      </c>
      <c r="Q163" s="571">
        <f t="shared" si="492"/>
        <v>0</v>
      </c>
      <c r="R163" s="571">
        <f t="shared" si="492"/>
        <v>0</v>
      </c>
      <c r="S163" s="571">
        <f t="shared" si="493"/>
        <v>0</v>
      </c>
      <c r="T163" s="571">
        <f t="shared" si="493"/>
        <v>0</v>
      </c>
      <c r="U163" s="571">
        <f t="shared" si="503"/>
        <v>0</v>
      </c>
      <c r="V163" s="571">
        <f t="shared" si="495"/>
        <v>6</v>
      </c>
      <c r="W163" s="571">
        <f t="shared" si="494"/>
        <v>13</v>
      </c>
      <c r="X163" s="571">
        <f t="shared" si="494"/>
        <v>27</v>
      </c>
      <c r="Y163" s="571">
        <f t="shared" si="496"/>
        <v>13</v>
      </c>
      <c r="Z163" s="571">
        <f t="shared" si="496"/>
        <v>0</v>
      </c>
      <c r="AA163" s="571">
        <f t="shared" si="496"/>
        <v>17</v>
      </c>
      <c r="AB163" s="571">
        <f t="shared" si="496"/>
        <v>19</v>
      </c>
      <c r="AC163" s="571">
        <f t="shared" si="496"/>
        <v>31</v>
      </c>
      <c r="AD163" s="571">
        <f t="shared" si="504"/>
        <v>9</v>
      </c>
      <c r="AE163" s="571">
        <f t="shared" si="504"/>
        <v>9</v>
      </c>
      <c r="AF163" s="571">
        <f t="shared" si="504"/>
        <v>9</v>
      </c>
      <c r="AG163" s="571">
        <f t="shared" si="504"/>
        <v>9</v>
      </c>
      <c r="AH163" s="571">
        <f t="shared" si="504"/>
        <v>9</v>
      </c>
      <c r="AI163" s="571">
        <f t="shared" si="504"/>
        <v>9</v>
      </c>
      <c r="AJ163" s="571">
        <f t="shared" si="505"/>
        <v>8</v>
      </c>
      <c r="AK163" s="571">
        <f t="shared" si="498"/>
        <v>8</v>
      </c>
      <c r="AL163" s="571">
        <f t="shared" si="498"/>
        <v>8</v>
      </c>
      <c r="AM163" s="571">
        <f t="shared" si="498"/>
        <v>8</v>
      </c>
      <c r="AN163" s="571">
        <f t="shared" si="498"/>
        <v>8</v>
      </c>
      <c r="AO163" s="571">
        <f t="shared" si="498"/>
        <v>8</v>
      </c>
      <c r="AP163" s="571">
        <f t="shared" si="498"/>
        <v>9</v>
      </c>
      <c r="AQ163" s="571">
        <f t="shared" si="498"/>
        <v>9</v>
      </c>
      <c r="AR163" s="571">
        <f t="shared" si="498"/>
        <v>9</v>
      </c>
      <c r="AS163" s="571">
        <f t="shared" si="498"/>
        <v>9</v>
      </c>
      <c r="AT163" s="571">
        <f t="shared" si="498"/>
        <v>9</v>
      </c>
      <c r="AU163" s="571">
        <f t="shared" si="498"/>
        <v>9</v>
      </c>
      <c r="AV163" s="571">
        <f t="shared" si="498"/>
        <v>9</v>
      </c>
      <c r="AW163" s="571">
        <f t="shared" si="498"/>
        <v>9</v>
      </c>
      <c r="AX163" s="571">
        <f t="shared" si="498"/>
        <v>9</v>
      </c>
      <c r="AY163" s="571">
        <f t="shared" si="498"/>
        <v>9</v>
      </c>
      <c r="AZ163" s="571">
        <f t="shared" si="498"/>
        <v>9</v>
      </c>
      <c r="BA163" s="571">
        <f t="shared" si="498"/>
        <v>9</v>
      </c>
      <c r="BB163" s="571">
        <f t="shared" si="498"/>
        <v>8</v>
      </c>
      <c r="BC163" s="571">
        <f t="shared" si="498"/>
        <v>8</v>
      </c>
      <c r="BD163" s="571">
        <f t="shared" si="498"/>
        <v>8</v>
      </c>
      <c r="BE163" s="571">
        <f t="shared" si="498"/>
        <v>8</v>
      </c>
      <c r="BF163" s="571">
        <f t="shared" si="498"/>
        <v>8</v>
      </c>
      <c r="BG163" s="571">
        <f t="shared" si="498"/>
        <v>8</v>
      </c>
      <c r="BH163" s="571">
        <f t="shared" si="498"/>
        <v>8</v>
      </c>
      <c r="BI163" s="571">
        <f t="shared" si="498"/>
        <v>8</v>
      </c>
      <c r="BJ163" s="571">
        <f t="shared" si="498"/>
        <v>8</v>
      </c>
      <c r="BK163" s="571">
        <f t="shared" si="498"/>
        <v>8</v>
      </c>
      <c r="BL163" s="571">
        <f t="shared" si="498"/>
        <v>8</v>
      </c>
      <c r="BM163" s="571">
        <f t="shared" si="498"/>
        <v>8</v>
      </c>
      <c r="BN163" s="571"/>
      <c r="BO163" s="571">
        <f t="shared" si="487"/>
        <v>432</v>
      </c>
      <c r="BP163" s="7"/>
      <c r="BQ163" s="7">
        <f t="shared" si="506"/>
        <v>0</v>
      </c>
      <c r="BR163" s="622">
        <f t="shared" si="499"/>
        <v>0</v>
      </c>
      <c r="BS163" s="622">
        <f t="shared" si="499"/>
        <v>0</v>
      </c>
      <c r="BT163" s="622">
        <f t="shared" si="499"/>
        <v>46</v>
      </c>
      <c r="BU163" s="622">
        <f t="shared" si="499"/>
        <v>80</v>
      </c>
      <c r="BV163" s="622">
        <f t="shared" si="499"/>
        <v>102</v>
      </c>
      <c r="BW163" s="622">
        <f t="shared" si="499"/>
        <v>108</v>
      </c>
      <c r="BX163" s="622">
        <f t="shared" si="499"/>
        <v>96</v>
      </c>
      <c r="BY163" s="16"/>
      <c r="BZ163" s="622">
        <f t="shared" si="500"/>
        <v>0</v>
      </c>
      <c r="CA163" s="622">
        <f t="shared" si="500"/>
        <v>0</v>
      </c>
      <c r="CB163" s="622">
        <f t="shared" si="500"/>
        <v>6</v>
      </c>
      <c r="CC163" s="622">
        <f t="shared" si="500"/>
        <v>70</v>
      </c>
      <c r="CD163" s="622">
        <f t="shared" si="500"/>
        <v>104</v>
      </c>
      <c r="CE163" s="622">
        <f t="shared" si="500"/>
        <v>102</v>
      </c>
      <c r="CF163" s="622">
        <f t="shared" si="500"/>
        <v>102</v>
      </c>
      <c r="CG163" s="622">
        <f t="shared" si="500"/>
        <v>48</v>
      </c>
      <c r="CH163" s="120">
        <f t="shared" si="399"/>
        <v>0</v>
      </c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</row>
    <row r="164" spans="1:118" ht="15" outlineLevel="1">
      <c r="A164" s="572" t="s">
        <v>134</v>
      </c>
      <c r="B164" s="9">
        <f>'4a 1718 CS PC'!AI6</f>
        <v>1.0699999999999999E-2</v>
      </c>
      <c r="C164" s="9">
        <f>'4a 1718 CS PC'!AP6</f>
        <v>6.3E-3</v>
      </c>
      <c r="D164" s="9">
        <f>'4b 1819 CS PC'!AJ6</f>
        <v>1.0999999999999999E-2</v>
      </c>
      <c r="E164" s="9">
        <f>'4b 1819 CS PC'!AT6</f>
        <v>6.6E-3</v>
      </c>
      <c r="F164" s="9">
        <f>'4c 1920 CS PC'!AI6</f>
        <v>1.06E-2</v>
      </c>
      <c r="G164" s="9">
        <f>'4c 1920 CS PC'!AS6</f>
        <v>6.4000000000000003E-3</v>
      </c>
      <c r="H164" s="9">
        <f>'4d 2021 CS PC'!AI6</f>
        <v>0.01</v>
      </c>
      <c r="I164" s="9">
        <f>'4d 2021 CS PC'!AS6</f>
        <v>5.8999999999999999E-3</v>
      </c>
      <c r="J164" s="9">
        <f>'4e 2122 CS PC'!W6</f>
        <v>0.01</v>
      </c>
      <c r="K164" s="9">
        <f>'4e 2122 CS PC'!AB6</f>
        <v>5.8999999999999999E-3</v>
      </c>
      <c r="L164" s="9"/>
      <c r="M164" s="571">
        <f t="shared" si="490"/>
        <v>0</v>
      </c>
      <c r="N164" s="571">
        <f t="shared" si="501"/>
        <v>0</v>
      </c>
      <c r="O164" s="571">
        <f t="shared" si="502"/>
        <v>0</v>
      </c>
      <c r="P164" s="571">
        <f t="shared" si="491"/>
        <v>0</v>
      </c>
      <c r="Q164" s="571">
        <f t="shared" si="492"/>
        <v>0</v>
      </c>
      <c r="R164" s="571">
        <f t="shared" si="492"/>
        <v>0</v>
      </c>
      <c r="S164" s="571">
        <f t="shared" si="493"/>
        <v>0</v>
      </c>
      <c r="T164" s="571">
        <f t="shared" si="493"/>
        <v>0</v>
      </c>
      <c r="U164" s="571">
        <f t="shared" si="503"/>
        <v>0</v>
      </c>
      <c r="V164" s="571">
        <f t="shared" si="495"/>
        <v>68</v>
      </c>
      <c r="W164" s="571">
        <f t="shared" si="494"/>
        <v>142</v>
      </c>
      <c r="X164" s="571">
        <f t="shared" si="494"/>
        <v>283</v>
      </c>
      <c r="Y164" s="571">
        <f t="shared" si="496"/>
        <v>128</v>
      </c>
      <c r="Z164" s="571">
        <f t="shared" si="496"/>
        <v>0</v>
      </c>
      <c r="AA164" s="571">
        <f t="shared" si="496"/>
        <v>174</v>
      </c>
      <c r="AB164" s="571">
        <f t="shared" si="496"/>
        <v>189</v>
      </c>
      <c r="AC164" s="571">
        <f t="shared" si="496"/>
        <v>315</v>
      </c>
      <c r="AD164" s="571">
        <f t="shared" si="504"/>
        <v>78</v>
      </c>
      <c r="AE164" s="571">
        <f t="shared" si="504"/>
        <v>78</v>
      </c>
      <c r="AF164" s="571">
        <f t="shared" si="504"/>
        <v>78</v>
      </c>
      <c r="AG164" s="571">
        <f t="shared" si="504"/>
        <v>78</v>
      </c>
      <c r="AH164" s="571">
        <f t="shared" si="504"/>
        <v>78</v>
      </c>
      <c r="AI164" s="571">
        <f t="shared" si="504"/>
        <v>78</v>
      </c>
      <c r="AJ164" s="571">
        <f t="shared" si="505"/>
        <v>77</v>
      </c>
      <c r="AK164" s="571">
        <f t="shared" si="498"/>
        <v>77</v>
      </c>
      <c r="AL164" s="571">
        <f t="shared" si="498"/>
        <v>77</v>
      </c>
      <c r="AM164" s="571">
        <f t="shared" si="498"/>
        <v>77</v>
      </c>
      <c r="AN164" s="571">
        <f t="shared" si="498"/>
        <v>77</v>
      </c>
      <c r="AO164" s="571">
        <f t="shared" si="498"/>
        <v>77</v>
      </c>
      <c r="AP164" s="571">
        <f t="shared" si="498"/>
        <v>84</v>
      </c>
      <c r="AQ164" s="571">
        <f t="shared" si="498"/>
        <v>84</v>
      </c>
      <c r="AR164" s="571">
        <f t="shared" si="498"/>
        <v>84</v>
      </c>
      <c r="AS164" s="571">
        <f t="shared" si="498"/>
        <v>84</v>
      </c>
      <c r="AT164" s="571">
        <f t="shared" si="498"/>
        <v>84</v>
      </c>
      <c r="AU164" s="571">
        <f t="shared" si="498"/>
        <v>84</v>
      </c>
      <c r="AV164" s="571">
        <f t="shared" si="498"/>
        <v>84</v>
      </c>
      <c r="AW164" s="571">
        <f t="shared" si="498"/>
        <v>84</v>
      </c>
      <c r="AX164" s="571">
        <f t="shared" si="498"/>
        <v>84</v>
      </c>
      <c r="AY164" s="571">
        <f t="shared" si="498"/>
        <v>84</v>
      </c>
      <c r="AZ164" s="571">
        <f t="shared" si="498"/>
        <v>84</v>
      </c>
      <c r="BA164" s="571">
        <f t="shared" si="498"/>
        <v>84</v>
      </c>
      <c r="BB164" s="571">
        <f t="shared" si="498"/>
        <v>75</v>
      </c>
      <c r="BC164" s="571">
        <f t="shared" si="498"/>
        <v>75</v>
      </c>
      <c r="BD164" s="571">
        <f t="shared" si="498"/>
        <v>75</v>
      </c>
      <c r="BE164" s="571">
        <f t="shared" si="498"/>
        <v>75</v>
      </c>
      <c r="BF164" s="571">
        <f t="shared" si="498"/>
        <v>75</v>
      </c>
      <c r="BG164" s="571">
        <f t="shared" si="498"/>
        <v>75</v>
      </c>
      <c r="BH164" s="571">
        <f t="shared" si="498"/>
        <v>75</v>
      </c>
      <c r="BI164" s="571">
        <f t="shared" si="498"/>
        <v>75</v>
      </c>
      <c r="BJ164" s="571">
        <f t="shared" si="498"/>
        <v>75</v>
      </c>
      <c r="BK164" s="571">
        <f t="shared" si="498"/>
        <v>75</v>
      </c>
      <c r="BL164" s="571">
        <f t="shared" si="498"/>
        <v>75</v>
      </c>
      <c r="BM164" s="571">
        <f t="shared" si="498"/>
        <v>75</v>
      </c>
      <c r="BN164" s="571"/>
      <c r="BO164" s="571">
        <f t="shared" si="487"/>
        <v>4137</v>
      </c>
      <c r="BP164" s="7"/>
      <c r="BQ164" s="7">
        <f t="shared" si="506"/>
        <v>0</v>
      </c>
      <c r="BR164" s="622">
        <f t="shared" si="499"/>
        <v>0</v>
      </c>
      <c r="BS164" s="622">
        <f t="shared" si="499"/>
        <v>0</v>
      </c>
      <c r="BT164" s="622">
        <f t="shared" si="499"/>
        <v>493</v>
      </c>
      <c r="BU164" s="622">
        <f t="shared" si="499"/>
        <v>806</v>
      </c>
      <c r="BV164" s="622">
        <f t="shared" si="499"/>
        <v>930</v>
      </c>
      <c r="BW164" s="622">
        <f t="shared" si="499"/>
        <v>1008</v>
      </c>
      <c r="BX164" s="622">
        <f t="shared" si="499"/>
        <v>900</v>
      </c>
      <c r="BY164" s="16"/>
      <c r="BZ164" s="622">
        <f t="shared" si="500"/>
        <v>0</v>
      </c>
      <c r="CA164" s="622">
        <f t="shared" si="500"/>
        <v>0</v>
      </c>
      <c r="CB164" s="622">
        <f t="shared" si="500"/>
        <v>68</v>
      </c>
      <c r="CC164" s="622">
        <f t="shared" si="500"/>
        <v>727</v>
      </c>
      <c r="CD164" s="622">
        <f t="shared" si="500"/>
        <v>972</v>
      </c>
      <c r="CE164" s="622">
        <f t="shared" si="500"/>
        <v>966</v>
      </c>
      <c r="CF164" s="622">
        <f t="shared" si="500"/>
        <v>954</v>
      </c>
      <c r="CG164" s="622">
        <f t="shared" si="500"/>
        <v>450</v>
      </c>
      <c r="CH164" s="120">
        <f t="shared" ref="CH164:CH218" si="507">SUM(BR164:BX164)-SUM(BZ164:CG164)</f>
        <v>0</v>
      </c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</row>
    <row r="165" spans="1:118" ht="15" outlineLevel="1">
      <c r="A165" s="572" t="s">
        <v>135</v>
      </c>
      <c r="B165" s="9">
        <f>'4a 1718 CS PC'!AI7</f>
        <v>1.6999999999999999E-3</v>
      </c>
      <c r="C165" s="9">
        <f>'4a 1718 CS PC'!AP7</f>
        <v>1E-3</v>
      </c>
      <c r="D165" s="9">
        <f>'4b 1819 CS PC'!AJ7</f>
        <v>1.6000000000000001E-3</v>
      </c>
      <c r="E165" s="9">
        <f>'4b 1819 CS PC'!AT7</f>
        <v>1E-3</v>
      </c>
      <c r="F165" s="9">
        <f>'4c 1920 CS PC'!AI7</f>
        <v>1.6000000000000001E-3</v>
      </c>
      <c r="G165" s="9">
        <f>'4c 1920 CS PC'!AS7</f>
        <v>1E-3</v>
      </c>
      <c r="H165" s="9">
        <f>'4d 2021 CS PC'!AI7</f>
        <v>1.6000000000000001E-3</v>
      </c>
      <c r="I165" s="9">
        <f>'4d 2021 CS PC'!AS7</f>
        <v>1E-3</v>
      </c>
      <c r="J165" s="9">
        <f>'4e 2122 CS PC'!W7</f>
        <v>1.6000000000000001E-3</v>
      </c>
      <c r="K165" s="9">
        <f>'4e 2122 CS PC'!AB7</f>
        <v>1E-3</v>
      </c>
      <c r="L165" s="9"/>
      <c r="M165" s="571">
        <f t="shared" si="490"/>
        <v>0</v>
      </c>
      <c r="N165" s="571">
        <f t="shared" si="501"/>
        <v>0</v>
      </c>
      <c r="O165" s="571">
        <f t="shared" si="502"/>
        <v>0</v>
      </c>
      <c r="P165" s="571">
        <f t="shared" si="491"/>
        <v>0</v>
      </c>
      <c r="Q165" s="571">
        <f t="shared" si="492"/>
        <v>0</v>
      </c>
      <c r="R165" s="571">
        <f t="shared" si="492"/>
        <v>0</v>
      </c>
      <c r="S165" s="571">
        <f t="shared" si="493"/>
        <v>0</v>
      </c>
      <c r="T165" s="571">
        <f t="shared" si="493"/>
        <v>0</v>
      </c>
      <c r="U165" s="571">
        <f t="shared" si="503"/>
        <v>0</v>
      </c>
      <c r="V165" s="571">
        <f t="shared" si="495"/>
        <v>10</v>
      </c>
      <c r="W165" s="571">
        <f t="shared" si="494"/>
        <v>21</v>
      </c>
      <c r="X165" s="594">
        <f>ROUNDDOWN(((X$160)*$F165),0)</f>
        <v>42</v>
      </c>
      <c r="Y165" s="571">
        <f t="shared" si="496"/>
        <v>20</v>
      </c>
      <c r="Z165" s="571">
        <f t="shared" si="496"/>
        <v>0</v>
      </c>
      <c r="AA165" s="571">
        <f t="shared" si="496"/>
        <v>28</v>
      </c>
      <c r="AB165" s="571">
        <f t="shared" si="496"/>
        <v>30</v>
      </c>
      <c r="AC165" s="571">
        <f t="shared" si="496"/>
        <v>50</v>
      </c>
      <c r="AD165" s="571">
        <f t="shared" si="504"/>
        <v>12</v>
      </c>
      <c r="AE165" s="571">
        <f t="shared" si="504"/>
        <v>12</v>
      </c>
      <c r="AF165" s="571">
        <f t="shared" si="504"/>
        <v>12</v>
      </c>
      <c r="AG165" s="571">
        <f t="shared" si="504"/>
        <v>12</v>
      </c>
      <c r="AH165" s="571">
        <f t="shared" si="504"/>
        <v>12</v>
      </c>
      <c r="AI165" s="571">
        <f t="shared" si="504"/>
        <v>12</v>
      </c>
      <c r="AJ165" s="571">
        <f t="shared" si="505"/>
        <v>13</v>
      </c>
      <c r="AK165" s="571">
        <f t="shared" si="498"/>
        <v>13</v>
      </c>
      <c r="AL165" s="571">
        <f t="shared" si="498"/>
        <v>13</v>
      </c>
      <c r="AM165" s="571">
        <f t="shared" si="498"/>
        <v>13</v>
      </c>
      <c r="AN165" s="571">
        <f t="shared" si="498"/>
        <v>13</v>
      </c>
      <c r="AO165" s="571">
        <f t="shared" si="498"/>
        <v>13</v>
      </c>
      <c r="AP165" s="571">
        <f t="shared" si="498"/>
        <v>14</v>
      </c>
      <c r="AQ165" s="571">
        <f t="shared" si="498"/>
        <v>14</v>
      </c>
      <c r="AR165" s="571">
        <f t="shared" si="498"/>
        <v>14</v>
      </c>
      <c r="AS165" s="571">
        <f t="shared" si="498"/>
        <v>14</v>
      </c>
      <c r="AT165" s="571">
        <f t="shared" si="498"/>
        <v>14</v>
      </c>
      <c r="AU165" s="571">
        <f t="shared" si="498"/>
        <v>14</v>
      </c>
      <c r="AV165" s="571">
        <f t="shared" si="498"/>
        <v>14</v>
      </c>
      <c r="AW165" s="571">
        <f t="shared" si="498"/>
        <v>14</v>
      </c>
      <c r="AX165" s="571">
        <f t="shared" si="498"/>
        <v>14</v>
      </c>
      <c r="AY165" s="571">
        <f t="shared" si="498"/>
        <v>14</v>
      </c>
      <c r="AZ165" s="571">
        <f t="shared" si="498"/>
        <v>14</v>
      </c>
      <c r="BA165" s="571">
        <f t="shared" si="498"/>
        <v>14</v>
      </c>
      <c r="BB165" s="571">
        <f t="shared" si="498"/>
        <v>13</v>
      </c>
      <c r="BC165" s="571">
        <f t="shared" si="498"/>
        <v>13</v>
      </c>
      <c r="BD165" s="571">
        <f t="shared" si="498"/>
        <v>13</v>
      </c>
      <c r="BE165" s="571">
        <f t="shared" si="498"/>
        <v>13</v>
      </c>
      <c r="BF165" s="571">
        <f t="shared" si="498"/>
        <v>13</v>
      </c>
      <c r="BG165" s="571">
        <f t="shared" si="498"/>
        <v>13</v>
      </c>
      <c r="BH165" s="571">
        <f t="shared" si="498"/>
        <v>13</v>
      </c>
      <c r="BI165" s="571">
        <f t="shared" si="498"/>
        <v>13</v>
      </c>
      <c r="BJ165" s="571">
        <f t="shared" si="498"/>
        <v>13</v>
      </c>
      <c r="BK165" s="571">
        <f t="shared" si="498"/>
        <v>13</v>
      </c>
      <c r="BL165" s="571">
        <f t="shared" si="498"/>
        <v>13</v>
      </c>
      <c r="BM165" s="571">
        <f t="shared" si="498"/>
        <v>13</v>
      </c>
      <c r="BN165" s="571"/>
      <c r="BO165" s="571">
        <f t="shared" si="487"/>
        <v>675</v>
      </c>
      <c r="BP165" s="7"/>
      <c r="BQ165" s="7">
        <f t="shared" si="506"/>
        <v>0</v>
      </c>
      <c r="BR165" s="622">
        <f t="shared" si="499"/>
        <v>0</v>
      </c>
      <c r="BS165" s="622">
        <f t="shared" si="499"/>
        <v>0</v>
      </c>
      <c r="BT165" s="622">
        <f t="shared" si="499"/>
        <v>73</v>
      </c>
      <c r="BU165" s="622">
        <f t="shared" si="499"/>
        <v>128</v>
      </c>
      <c r="BV165" s="622">
        <f t="shared" si="499"/>
        <v>150</v>
      </c>
      <c r="BW165" s="622">
        <f t="shared" si="499"/>
        <v>168</v>
      </c>
      <c r="BX165" s="622">
        <f t="shared" si="499"/>
        <v>156</v>
      </c>
      <c r="BY165" s="16"/>
      <c r="BZ165" s="622">
        <f t="shared" si="500"/>
        <v>0</v>
      </c>
      <c r="CA165" s="622">
        <f t="shared" si="500"/>
        <v>0</v>
      </c>
      <c r="CB165" s="622">
        <f t="shared" si="500"/>
        <v>10</v>
      </c>
      <c r="CC165" s="622">
        <f t="shared" si="500"/>
        <v>111</v>
      </c>
      <c r="CD165" s="622">
        <f t="shared" si="500"/>
        <v>152</v>
      </c>
      <c r="CE165" s="622">
        <f t="shared" si="500"/>
        <v>162</v>
      </c>
      <c r="CF165" s="622">
        <f t="shared" si="500"/>
        <v>162</v>
      </c>
      <c r="CG165" s="622">
        <f t="shared" si="500"/>
        <v>78</v>
      </c>
      <c r="CH165" s="120">
        <f t="shared" si="507"/>
        <v>0</v>
      </c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</row>
    <row r="166" spans="1:118" ht="15" outlineLevel="1">
      <c r="A166" s="572" t="s">
        <v>136</v>
      </c>
      <c r="B166" s="9">
        <f>'4a 1718 CS PC'!AI8</f>
        <v>1.1000000000000001E-3</v>
      </c>
      <c r="C166" s="9">
        <f>'4a 1718 CS PC'!AP8</f>
        <v>5.9999999999999995E-4</v>
      </c>
      <c r="D166" s="9">
        <f>'4b 1819 CS PC'!AJ8</f>
        <v>1.1000000000000001E-3</v>
      </c>
      <c r="E166" s="9">
        <f>'4b 1819 CS PC'!AT8</f>
        <v>5.9999999999999995E-4</v>
      </c>
      <c r="F166" s="9">
        <f>'4c 1920 CS PC'!AI8</f>
        <v>1.1000000000000001E-3</v>
      </c>
      <c r="G166" s="9">
        <f>'4c 1920 CS PC'!AS8</f>
        <v>6.9999999999999999E-4</v>
      </c>
      <c r="H166" s="9">
        <f>'4d 2021 CS PC'!AI8</f>
        <v>1.1000000000000001E-3</v>
      </c>
      <c r="I166" s="9">
        <f>'4d 2021 CS PC'!AS8</f>
        <v>6.9999999999999999E-4</v>
      </c>
      <c r="J166" s="9">
        <f>'4e 2122 CS PC'!W8</f>
        <v>1.1000000000000001E-3</v>
      </c>
      <c r="K166" s="9">
        <f>'4e 2122 CS PC'!AB8</f>
        <v>6.9999999999999999E-4</v>
      </c>
      <c r="L166" s="9"/>
      <c r="M166" s="571">
        <f t="shared" si="490"/>
        <v>0</v>
      </c>
      <c r="N166" s="571">
        <f t="shared" si="501"/>
        <v>0</v>
      </c>
      <c r="O166" s="571">
        <f t="shared" si="502"/>
        <v>0</v>
      </c>
      <c r="P166" s="571">
        <f t="shared" si="491"/>
        <v>0</v>
      </c>
      <c r="Q166" s="571">
        <f t="shared" si="492"/>
        <v>0</v>
      </c>
      <c r="R166" s="571">
        <f t="shared" si="492"/>
        <v>0</v>
      </c>
      <c r="S166" s="571">
        <f t="shared" si="493"/>
        <v>0</v>
      </c>
      <c r="T166" s="571">
        <f t="shared" si="493"/>
        <v>0</v>
      </c>
      <c r="U166" s="571">
        <f t="shared" si="503"/>
        <v>0</v>
      </c>
      <c r="V166" s="571">
        <f t="shared" si="495"/>
        <v>7</v>
      </c>
      <c r="W166" s="571">
        <f t="shared" si="494"/>
        <v>15</v>
      </c>
      <c r="X166" s="571">
        <f t="shared" si="494"/>
        <v>29</v>
      </c>
      <c r="Y166" s="571">
        <f t="shared" si="496"/>
        <v>14</v>
      </c>
      <c r="Z166" s="571">
        <f t="shared" si="496"/>
        <v>0</v>
      </c>
      <c r="AA166" s="571">
        <f t="shared" si="496"/>
        <v>19</v>
      </c>
      <c r="AB166" s="571">
        <f t="shared" si="496"/>
        <v>21</v>
      </c>
      <c r="AC166" s="571">
        <f t="shared" si="496"/>
        <v>35</v>
      </c>
      <c r="AD166" s="571">
        <f t="shared" si="504"/>
        <v>9</v>
      </c>
      <c r="AE166" s="571">
        <f t="shared" si="504"/>
        <v>9</v>
      </c>
      <c r="AF166" s="571">
        <f t="shared" si="504"/>
        <v>9</v>
      </c>
      <c r="AG166" s="571">
        <f t="shared" si="504"/>
        <v>9</v>
      </c>
      <c r="AH166" s="571">
        <f t="shared" si="504"/>
        <v>9</v>
      </c>
      <c r="AI166" s="571">
        <f t="shared" si="504"/>
        <v>9</v>
      </c>
      <c r="AJ166" s="571">
        <f t="shared" si="505"/>
        <v>9</v>
      </c>
      <c r="AK166" s="571">
        <f t="shared" si="498"/>
        <v>9</v>
      </c>
      <c r="AL166" s="571">
        <f t="shared" si="498"/>
        <v>9</v>
      </c>
      <c r="AM166" s="571">
        <f t="shared" si="498"/>
        <v>9</v>
      </c>
      <c r="AN166" s="571">
        <f t="shared" si="498"/>
        <v>9</v>
      </c>
      <c r="AO166" s="571">
        <f t="shared" si="498"/>
        <v>9</v>
      </c>
      <c r="AP166" s="571">
        <f t="shared" si="498"/>
        <v>10</v>
      </c>
      <c r="AQ166" s="571">
        <f t="shared" si="498"/>
        <v>10</v>
      </c>
      <c r="AR166" s="571">
        <f t="shared" si="498"/>
        <v>10</v>
      </c>
      <c r="AS166" s="571">
        <f t="shared" si="498"/>
        <v>10</v>
      </c>
      <c r="AT166" s="571">
        <f t="shared" si="498"/>
        <v>10</v>
      </c>
      <c r="AU166" s="571">
        <f t="shared" si="498"/>
        <v>10</v>
      </c>
      <c r="AV166" s="571">
        <f t="shared" si="498"/>
        <v>10</v>
      </c>
      <c r="AW166" s="571">
        <f t="shared" si="498"/>
        <v>10</v>
      </c>
      <c r="AX166" s="571">
        <f t="shared" si="498"/>
        <v>10</v>
      </c>
      <c r="AY166" s="571">
        <f t="shared" si="498"/>
        <v>10</v>
      </c>
      <c r="AZ166" s="571">
        <f t="shared" si="498"/>
        <v>10</v>
      </c>
      <c r="BA166" s="571">
        <f t="shared" si="498"/>
        <v>10</v>
      </c>
      <c r="BB166" s="571">
        <f t="shared" si="498"/>
        <v>9</v>
      </c>
      <c r="BC166" s="571">
        <f t="shared" si="498"/>
        <v>9</v>
      </c>
      <c r="BD166" s="571">
        <f t="shared" si="498"/>
        <v>9</v>
      </c>
      <c r="BE166" s="571">
        <f t="shared" si="498"/>
        <v>9</v>
      </c>
      <c r="BF166" s="571">
        <f t="shared" si="498"/>
        <v>9</v>
      </c>
      <c r="BG166" s="571">
        <f t="shared" si="498"/>
        <v>9</v>
      </c>
      <c r="BH166" s="571">
        <f t="shared" si="498"/>
        <v>9</v>
      </c>
      <c r="BI166" s="571">
        <f t="shared" si="498"/>
        <v>9</v>
      </c>
      <c r="BJ166" s="571">
        <f t="shared" si="498"/>
        <v>9</v>
      </c>
      <c r="BK166" s="571">
        <f t="shared" si="498"/>
        <v>9</v>
      </c>
      <c r="BL166" s="571">
        <f t="shared" si="498"/>
        <v>9</v>
      </c>
      <c r="BM166" s="571">
        <f t="shared" si="498"/>
        <v>9</v>
      </c>
      <c r="BN166" s="571"/>
      <c r="BO166" s="571">
        <f t="shared" si="487"/>
        <v>476</v>
      </c>
      <c r="BP166" s="7"/>
      <c r="BQ166" s="7">
        <f t="shared" si="506"/>
        <v>0</v>
      </c>
      <c r="BR166" s="622">
        <f t="shared" si="499"/>
        <v>0</v>
      </c>
      <c r="BS166" s="622">
        <f t="shared" si="499"/>
        <v>0</v>
      </c>
      <c r="BT166" s="622">
        <f t="shared" si="499"/>
        <v>51</v>
      </c>
      <c r="BU166" s="622">
        <f t="shared" si="499"/>
        <v>89</v>
      </c>
      <c r="BV166" s="622">
        <f t="shared" si="499"/>
        <v>108</v>
      </c>
      <c r="BW166" s="622">
        <f t="shared" si="499"/>
        <v>120</v>
      </c>
      <c r="BX166" s="622">
        <f t="shared" si="499"/>
        <v>108</v>
      </c>
      <c r="BY166" s="16"/>
      <c r="BZ166" s="622">
        <f t="shared" si="500"/>
        <v>0</v>
      </c>
      <c r="CA166" s="622">
        <f t="shared" si="500"/>
        <v>0</v>
      </c>
      <c r="CB166" s="622">
        <f t="shared" si="500"/>
        <v>7</v>
      </c>
      <c r="CC166" s="622">
        <f t="shared" si="500"/>
        <v>77</v>
      </c>
      <c r="CD166" s="622">
        <f t="shared" si="500"/>
        <v>110</v>
      </c>
      <c r="CE166" s="622">
        <f t="shared" si="500"/>
        <v>114</v>
      </c>
      <c r="CF166" s="622">
        <f t="shared" si="500"/>
        <v>114</v>
      </c>
      <c r="CG166" s="622">
        <f t="shared" si="500"/>
        <v>54</v>
      </c>
      <c r="CH166" s="120">
        <f t="shared" si="507"/>
        <v>0</v>
      </c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</row>
    <row r="167" spans="1:118" ht="15" outlineLevel="1">
      <c r="A167" s="572" t="s">
        <v>137</v>
      </c>
      <c r="B167" s="9">
        <f>'4a 1718 CS PC'!AI9</f>
        <v>0</v>
      </c>
      <c r="C167" s="9">
        <f>'4a 1718 CS PC'!AP9</f>
        <v>1.9E-2</v>
      </c>
      <c r="D167" s="9">
        <f>'4b 1819 CS PC'!AJ9</f>
        <v>0</v>
      </c>
      <c r="E167" s="9">
        <f>'4b 1819 CS PC'!AT9</f>
        <v>1.89E-2</v>
      </c>
      <c r="F167" s="9">
        <f>'4c 1920 CS PC'!AI9</f>
        <v>0</v>
      </c>
      <c r="G167" s="9">
        <f>'4c 1920 CS PC'!AS9</f>
        <v>1.89E-2</v>
      </c>
      <c r="H167" s="9">
        <f>'4d 2021 CS PC'!AI9</f>
        <v>0</v>
      </c>
      <c r="I167" s="9">
        <f>'4d 2021 CS PC'!AS9</f>
        <v>1.9800000000000002E-2</v>
      </c>
      <c r="J167" s="9">
        <f>'4e 2122 CS PC'!W9</f>
        <v>0</v>
      </c>
      <c r="K167" s="9">
        <f>'4e 2122 CS PC'!AB9</f>
        <v>2.0199999999999999E-2</v>
      </c>
      <c r="L167" s="9"/>
      <c r="M167" s="571">
        <f t="shared" si="490"/>
        <v>0</v>
      </c>
      <c r="N167" s="571">
        <f t="shared" si="501"/>
        <v>0</v>
      </c>
      <c r="O167" s="571">
        <f t="shared" si="502"/>
        <v>0</v>
      </c>
      <c r="P167" s="571">
        <f t="shared" si="491"/>
        <v>0</v>
      </c>
      <c r="Q167" s="571">
        <f t="shared" si="492"/>
        <v>0</v>
      </c>
      <c r="R167" s="571">
        <f t="shared" si="492"/>
        <v>0</v>
      </c>
      <c r="S167" s="571">
        <f t="shared" si="493"/>
        <v>0</v>
      </c>
      <c r="T167" s="571">
        <f t="shared" si="493"/>
        <v>0</v>
      </c>
      <c r="U167" s="571">
        <f t="shared" si="503"/>
        <v>0</v>
      </c>
      <c r="V167" s="571">
        <f t="shared" si="495"/>
        <v>0</v>
      </c>
      <c r="W167" s="571">
        <f t="shared" si="494"/>
        <v>0</v>
      </c>
      <c r="X167" s="571">
        <f t="shared" si="494"/>
        <v>0</v>
      </c>
      <c r="Y167" s="571">
        <f t="shared" si="496"/>
        <v>0</v>
      </c>
      <c r="Z167" s="571">
        <f t="shared" si="496"/>
        <v>0</v>
      </c>
      <c r="AA167" s="571">
        <f t="shared" si="496"/>
        <v>0</v>
      </c>
      <c r="AB167" s="571">
        <f t="shared" si="496"/>
        <v>0</v>
      </c>
      <c r="AC167" s="571">
        <f t="shared" si="496"/>
        <v>0</v>
      </c>
      <c r="AD167" s="571">
        <f t="shared" si="504"/>
        <v>0</v>
      </c>
      <c r="AE167" s="571">
        <f t="shared" si="504"/>
        <v>0</v>
      </c>
      <c r="AF167" s="571">
        <f t="shared" si="504"/>
        <v>0</v>
      </c>
      <c r="AG167" s="571">
        <f t="shared" si="504"/>
        <v>0</v>
      </c>
      <c r="AH167" s="571">
        <f t="shared" si="504"/>
        <v>0</v>
      </c>
      <c r="AI167" s="571">
        <f t="shared" si="504"/>
        <v>0</v>
      </c>
      <c r="AJ167" s="571">
        <f t="shared" si="505"/>
        <v>264</v>
      </c>
      <c r="AK167" s="571">
        <f t="shared" si="498"/>
        <v>264</v>
      </c>
      <c r="AL167" s="571">
        <f t="shared" si="498"/>
        <v>264</v>
      </c>
      <c r="AM167" s="571">
        <f t="shared" si="498"/>
        <v>264</v>
      </c>
      <c r="AN167" s="571">
        <f t="shared" si="498"/>
        <v>264</v>
      </c>
      <c r="AO167" s="571">
        <f t="shared" si="498"/>
        <v>264</v>
      </c>
      <c r="AP167" s="571">
        <f t="shared" si="498"/>
        <v>289</v>
      </c>
      <c r="AQ167" s="571">
        <f t="shared" si="498"/>
        <v>289</v>
      </c>
      <c r="AR167" s="571">
        <f t="shared" si="498"/>
        <v>289</v>
      </c>
      <c r="AS167" s="571">
        <f t="shared" si="498"/>
        <v>289</v>
      </c>
      <c r="AT167" s="571">
        <f t="shared" si="498"/>
        <v>289</v>
      </c>
      <c r="AU167" s="571">
        <f t="shared" si="498"/>
        <v>289</v>
      </c>
      <c r="AV167" s="571">
        <f t="shared" si="498"/>
        <v>289</v>
      </c>
      <c r="AW167" s="571">
        <f t="shared" si="498"/>
        <v>289</v>
      </c>
      <c r="AX167" s="571">
        <f t="shared" si="498"/>
        <v>289</v>
      </c>
      <c r="AY167" s="571">
        <f t="shared" si="498"/>
        <v>287</v>
      </c>
      <c r="AZ167" s="571">
        <f t="shared" si="498"/>
        <v>287</v>
      </c>
      <c r="BA167" s="571">
        <f t="shared" si="498"/>
        <v>287</v>
      </c>
      <c r="BB167" s="594">
        <f>ROUNDDOWN(((BB$160)*$K167),0)</f>
        <v>255</v>
      </c>
      <c r="BC167" s="594">
        <f t="shared" ref="BC167:BM167" si="508">ROUNDDOWN(((BC$160)*$K167),0)</f>
        <v>255</v>
      </c>
      <c r="BD167" s="594">
        <f t="shared" si="508"/>
        <v>255</v>
      </c>
      <c r="BE167" s="594">
        <f t="shared" si="508"/>
        <v>255</v>
      </c>
      <c r="BF167" s="594">
        <f t="shared" si="508"/>
        <v>255</v>
      </c>
      <c r="BG167" s="594">
        <f t="shared" si="508"/>
        <v>255</v>
      </c>
      <c r="BH167" s="594">
        <f t="shared" si="508"/>
        <v>255</v>
      </c>
      <c r="BI167" s="594">
        <f t="shared" si="508"/>
        <v>255</v>
      </c>
      <c r="BJ167" s="594">
        <f t="shared" si="508"/>
        <v>255</v>
      </c>
      <c r="BK167" s="594">
        <f t="shared" si="508"/>
        <v>255</v>
      </c>
      <c r="BL167" s="594">
        <f t="shared" si="508"/>
        <v>255</v>
      </c>
      <c r="BM167" s="594">
        <f t="shared" si="508"/>
        <v>255</v>
      </c>
      <c r="BN167" s="571"/>
      <c r="BO167" s="571">
        <f t="shared" si="487"/>
        <v>8106</v>
      </c>
      <c r="BP167" s="7"/>
      <c r="BQ167" s="7">
        <f t="shared" si="506"/>
        <v>0</v>
      </c>
      <c r="BR167" s="622">
        <f t="shared" si="499"/>
        <v>0</v>
      </c>
      <c r="BS167" s="622">
        <f t="shared" si="499"/>
        <v>0</v>
      </c>
      <c r="BT167" s="622">
        <f t="shared" si="499"/>
        <v>0</v>
      </c>
      <c r="BU167" s="622">
        <f t="shared" si="499"/>
        <v>0</v>
      </c>
      <c r="BV167" s="622">
        <f t="shared" si="499"/>
        <v>1584</v>
      </c>
      <c r="BW167" s="622">
        <f t="shared" si="499"/>
        <v>3462</v>
      </c>
      <c r="BX167" s="622">
        <f t="shared" si="499"/>
        <v>3060</v>
      </c>
      <c r="BY167" s="16"/>
      <c r="BZ167" s="622">
        <f t="shared" si="500"/>
        <v>0</v>
      </c>
      <c r="CA167" s="622">
        <f t="shared" si="500"/>
        <v>0</v>
      </c>
      <c r="CB167" s="622">
        <f t="shared" si="500"/>
        <v>0</v>
      </c>
      <c r="CC167" s="622">
        <f t="shared" si="500"/>
        <v>0</v>
      </c>
      <c r="CD167" s="622">
        <f t="shared" si="500"/>
        <v>0</v>
      </c>
      <c r="CE167" s="622">
        <f t="shared" si="500"/>
        <v>3318</v>
      </c>
      <c r="CF167" s="622">
        <f t="shared" si="500"/>
        <v>3258</v>
      </c>
      <c r="CG167" s="622">
        <f t="shared" si="500"/>
        <v>1530</v>
      </c>
      <c r="CH167" s="120">
        <f t="shared" si="507"/>
        <v>0</v>
      </c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</row>
    <row r="168" spans="1:118" ht="15" outlineLevel="1">
      <c r="A168" s="572" t="s">
        <v>138</v>
      </c>
      <c r="B168" s="9">
        <f>'4a 1718 CS PC'!AI10</f>
        <v>1.6000000000000001E-3</v>
      </c>
      <c r="C168" s="9">
        <f>'4a 1718 CS PC'!AP10</f>
        <v>8.9999999999999998E-4</v>
      </c>
      <c r="D168" s="9">
        <f>'4b 1819 CS PC'!AJ10</f>
        <v>1.6999999999999999E-3</v>
      </c>
      <c r="E168" s="9">
        <f>'4b 1819 CS PC'!AT10</f>
        <v>1E-3</v>
      </c>
      <c r="F168" s="9">
        <f>'4c 1920 CS PC'!AI10</f>
        <v>1.6999999999999999E-3</v>
      </c>
      <c r="G168" s="9">
        <f>'4c 1920 CS PC'!AS10</f>
        <v>1E-3</v>
      </c>
      <c r="H168" s="9">
        <f>'4d 2021 CS PC'!AI10</f>
        <v>1.6999999999999999E-3</v>
      </c>
      <c r="I168" s="9">
        <f>'4d 2021 CS PC'!AS10</f>
        <v>1E-3</v>
      </c>
      <c r="J168" s="9">
        <f>'4e 2122 CS PC'!W10</f>
        <v>1.6000000000000001E-3</v>
      </c>
      <c r="K168" s="9">
        <f>'4e 2122 CS PC'!AB10</f>
        <v>1E-3</v>
      </c>
      <c r="L168" s="9"/>
      <c r="M168" s="571">
        <f t="shared" si="490"/>
        <v>0</v>
      </c>
      <c r="N168" s="571">
        <f t="shared" si="501"/>
        <v>0</v>
      </c>
      <c r="O168" s="571">
        <f t="shared" si="502"/>
        <v>0</v>
      </c>
      <c r="P168" s="571">
        <f t="shared" si="491"/>
        <v>0</v>
      </c>
      <c r="Q168" s="571">
        <f t="shared" si="492"/>
        <v>0</v>
      </c>
      <c r="R168" s="571">
        <f t="shared" si="492"/>
        <v>0</v>
      </c>
      <c r="S168" s="571">
        <f t="shared" si="493"/>
        <v>0</v>
      </c>
      <c r="T168" s="571">
        <f t="shared" si="493"/>
        <v>0</v>
      </c>
      <c r="U168" s="571">
        <f t="shared" si="503"/>
        <v>0</v>
      </c>
      <c r="V168" s="571">
        <f t="shared" si="495"/>
        <v>11</v>
      </c>
      <c r="W168" s="571">
        <f t="shared" si="494"/>
        <v>23</v>
      </c>
      <c r="X168" s="571">
        <f t="shared" si="494"/>
        <v>45</v>
      </c>
      <c r="Y168" s="571">
        <f t="shared" si="496"/>
        <v>22</v>
      </c>
      <c r="Z168" s="571">
        <f t="shared" si="496"/>
        <v>0</v>
      </c>
      <c r="AA168" s="571">
        <f t="shared" si="496"/>
        <v>30</v>
      </c>
      <c r="AB168" s="571">
        <f t="shared" si="496"/>
        <v>32</v>
      </c>
      <c r="AC168" s="571">
        <f t="shared" si="496"/>
        <v>54</v>
      </c>
      <c r="AD168" s="571">
        <f t="shared" si="504"/>
        <v>12</v>
      </c>
      <c r="AE168" s="571">
        <f t="shared" si="504"/>
        <v>12</v>
      </c>
      <c r="AF168" s="571">
        <f t="shared" si="504"/>
        <v>12</v>
      </c>
      <c r="AG168" s="571">
        <f t="shared" si="504"/>
        <v>12</v>
      </c>
      <c r="AH168" s="571">
        <f t="shared" si="504"/>
        <v>12</v>
      </c>
      <c r="AI168" s="571">
        <f t="shared" si="504"/>
        <v>12</v>
      </c>
      <c r="AJ168" s="571">
        <f t="shared" si="505"/>
        <v>13</v>
      </c>
      <c r="AK168" s="571">
        <f t="shared" si="498"/>
        <v>13</v>
      </c>
      <c r="AL168" s="571">
        <f t="shared" si="498"/>
        <v>13</v>
      </c>
      <c r="AM168" s="571">
        <f t="shared" si="498"/>
        <v>13</v>
      </c>
      <c r="AN168" s="571">
        <f t="shared" si="498"/>
        <v>13</v>
      </c>
      <c r="AO168" s="571">
        <f t="shared" si="498"/>
        <v>13</v>
      </c>
      <c r="AP168" s="571">
        <f t="shared" si="498"/>
        <v>14</v>
      </c>
      <c r="AQ168" s="571">
        <f t="shared" si="498"/>
        <v>14</v>
      </c>
      <c r="AR168" s="571">
        <f t="shared" si="498"/>
        <v>14</v>
      </c>
      <c r="AS168" s="571">
        <f t="shared" si="498"/>
        <v>14</v>
      </c>
      <c r="AT168" s="571">
        <f t="shared" si="498"/>
        <v>14</v>
      </c>
      <c r="AU168" s="571">
        <f t="shared" si="498"/>
        <v>14</v>
      </c>
      <c r="AV168" s="571">
        <f t="shared" si="498"/>
        <v>14</v>
      </c>
      <c r="AW168" s="571">
        <f t="shared" si="498"/>
        <v>14</v>
      </c>
      <c r="AX168" s="571">
        <f t="shared" si="498"/>
        <v>14</v>
      </c>
      <c r="AY168" s="571">
        <f t="shared" si="498"/>
        <v>14</v>
      </c>
      <c r="AZ168" s="571">
        <f t="shared" si="498"/>
        <v>14</v>
      </c>
      <c r="BA168" s="571">
        <f t="shared" si="498"/>
        <v>14</v>
      </c>
      <c r="BB168" s="571">
        <f t="shared" si="498"/>
        <v>13</v>
      </c>
      <c r="BC168" s="571">
        <f t="shared" si="498"/>
        <v>13</v>
      </c>
      <c r="BD168" s="571">
        <f t="shared" si="498"/>
        <v>13</v>
      </c>
      <c r="BE168" s="571">
        <f t="shared" si="498"/>
        <v>13</v>
      </c>
      <c r="BF168" s="571">
        <f t="shared" si="498"/>
        <v>13</v>
      </c>
      <c r="BG168" s="571">
        <f t="shared" si="498"/>
        <v>13</v>
      </c>
      <c r="BH168" s="571">
        <f t="shared" si="498"/>
        <v>13</v>
      </c>
      <c r="BI168" s="571">
        <f t="shared" si="498"/>
        <v>13</v>
      </c>
      <c r="BJ168" s="571">
        <f t="shared" si="498"/>
        <v>13</v>
      </c>
      <c r="BK168" s="571">
        <f t="shared" si="498"/>
        <v>13</v>
      </c>
      <c r="BL168" s="571">
        <f t="shared" si="498"/>
        <v>13</v>
      </c>
      <c r="BM168" s="571">
        <f t="shared" si="498"/>
        <v>13</v>
      </c>
      <c r="BN168" s="571"/>
      <c r="BO168" s="571">
        <f t="shared" si="487"/>
        <v>691</v>
      </c>
      <c r="BP168" s="7"/>
      <c r="BQ168" s="7">
        <f t="shared" si="506"/>
        <v>0</v>
      </c>
      <c r="BR168" s="622">
        <f t="shared" si="499"/>
        <v>0</v>
      </c>
      <c r="BS168" s="622">
        <f t="shared" si="499"/>
        <v>0</v>
      </c>
      <c r="BT168" s="622">
        <f t="shared" si="499"/>
        <v>79</v>
      </c>
      <c r="BU168" s="622">
        <f t="shared" si="499"/>
        <v>138</v>
      </c>
      <c r="BV168" s="622">
        <f t="shared" si="499"/>
        <v>150</v>
      </c>
      <c r="BW168" s="622">
        <f t="shared" si="499"/>
        <v>168</v>
      </c>
      <c r="BX168" s="622">
        <f t="shared" si="499"/>
        <v>156</v>
      </c>
      <c r="BY168" s="16"/>
      <c r="BZ168" s="622">
        <f t="shared" si="500"/>
        <v>0</v>
      </c>
      <c r="CA168" s="622">
        <f t="shared" si="500"/>
        <v>0</v>
      </c>
      <c r="CB168" s="622">
        <f t="shared" si="500"/>
        <v>11</v>
      </c>
      <c r="CC168" s="622">
        <f t="shared" si="500"/>
        <v>120</v>
      </c>
      <c r="CD168" s="622">
        <f t="shared" si="500"/>
        <v>158</v>
      </c>
      <c r="CE168" s="622">
        <f t="shared" si="500"/>
        <v>162</v>
      </c>
      <c r="CF168" s="622">
        <f t="shared" si="500"/>
        <v>162</v>
      </c>
      <c r="CG168" s="622">
        <f t="shared" si="500"/>
        <v>78</v>
      </c>
      <c r="CH168" s="120">
        <f t="shared" si="507"/>
        <v>0</v>
      </c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</row>
    <row r="169" spans="1:118" ht="15" outlineLevel="1">
      <c r="A169" s="572" t="s">
        <v>139</v>
      </c>
      <c r="B169" s="9">
        <f>'4a 1718 CS PC'!AI11</f>
        <v>4.8999999999999998E-3</v>
      </c>
      <c r="C169" s="9">
        <f>'4a 1718 CS PC'!AP11</f>
        <v>2.8999999999999998E-3</v>
      </c>
      <c r="D169" s="9">
        <f>'4b 1819 CS PC'!AJ11</f>
        <v>4.7000000000000002E-3</v>
      </c>
      <c r="E169" s="9">
        <f>'4b 1819 CS PC'!AT11</f>
        <v>2.8E-3</v>
      </c>
      <c r="F169" s="9">
        <f>'4c 1920 CS PC'!AI11</f>
        <v>4.7000000000000002E-3</v>
      </c>
      <c r="G169" s="9">
        <f>'4c 1920 CS PC'!AS11</f>
        <v>2.8E-3</v>
      </c>
      <c r="H169" s="9">
        <f>'4d 2021 CS PC'!AI11</f>
        <v>4.7000000000000002E-3</v>
      </c>
      <c r="I169" s="9">
        <f>'4d 2021 CS PC'!AS11</f>
        <v>2.8E-3</v>
      </c>
      <c r="J169" s="9">
        <f>'4e 2122 CS PC'!W11</f>
        <v>4.7000000000000002E-3</v>
      </c>
      <c r="K169" s="9">
        <f>'4e 2122 CS PC'!AB11</f>
        <v>2.8E-3</v>
      </c>
      <c r="L169" s="9"/>
      <c r="M169" s="571">
        <f t="shared" si="490"/>
        <v>0</v>
      </c>
      <c r="N169" s="571">
        <f t="shared" si="501"/>
        <v>0</v>
      </c>
      <c r="O169" s="571">
        <f t="shared" si="502"/>
        <v>0</v>
      </c>
      <c r="P169" s="571">
        <f t="shared" si="491"/>
        <v>0</v>
      </c>
      <c r="Q169" s="571">
        <f t="shared" si="492"/>
        <v>0</v>
      </c>
      <c r="R169" s="571">
        <f t="shared" si="492"/>
        <v>0</v>
      </c>
      <c r="S169" s="571">
        <f t="shared" si="493"/>
        <v>0</v>
      </c>
      <c r="T169" s="571">
        <f t="shared" si="493"/>
        <v>0</v>
      </c>
      <c r="U169" s="571">
        <f t="shared" si="503"/>
        <v>0</v>
      </c>
      <c r="V169" s="571">
        <f t="shared" si="495"/>
        <v>30</v>
      </c>
      <c r="W169" s="571">
        <f t="shared" si="494"/>
        <v>63</v>
      </c>
      <c r="X169" s="571">
        <f t="shared" si="494"/>
        <v>125</v>
      </c>
      <c r="Y169" s="571">
        <f t="shared" si="496"/>
        <v>60</v>
      </c>
      <c r="Z169" s="571">
        <f t="shared" si="496"/>
        <v>0</v>
      </c>
      <c r="AA169" s="571">
        <f t="shared" si="496"/>
        <v>82</v>
      </c>
      <c r="AB169" s="571">
        <f t="shared" si="496"/>
        <v>89</v>
      </c>
      <c r="AC169" s="594">
        <f>ROUNDDOWN(((AC$160)*$H169),0)</f>
        <v>147</v>
      </c>
      <c r="AD169" s="571">
        <f t="shared" si="504"/>
        <v>36</v>
      </c>
      <c r="AE169" s="571">
        <f t="shared" si="504"/>
        <v>36</v>
      </c>
      <c r="AF169" s="571">
        <f t="shared" si="504"/>
        <v>36</v>
      </c>
      <c r="AG169" s="571">
        <f t="shared" si="504"/>
        <v>36</v>
      </c>
      <c r="AH169" s="571">
        <f t="shared" si="504"/>
        <v>36</v>
      </c>
      <c r="AI169" s="571">
        <f t="shared" si="504"/>
        <v>36</v>
      </c>
      <c r="AJ169" s="571">
        <f t="shared" si="505"/>
        <v>37</v>
      </c>
      <c r="AK169" s="571">
        <f t="shared" si="498"/>
        <v>37</v>
      </c>
      <c r="AL169" s="571">
        <f t="shared" si="498"/>
        <v>37</v>
      </c>
      <c r="AM169" s="571">
        <f t="shared" si="498"/>
        <v>37</v>
      </c>
      <c r="AN169" s="571">
        <f t="shared" si="498"/>
        <v>37</v>
      </c>
      <c r="AO169" s="571">
        <f t="shared" si="498"/>
        <v>37</v>
      </c>
      <c r="AP169" s="571">
        <f t="shared" si="498"/>
        <v>40</v>
      </c>
      <c r="AQ169" s="571">
        <f t="shared" si="498"/>
        <v>40</v>
      </c>
      <c r="AR169" s="571">
        <f t="shared" si="498"/>
        <v>40</v>
      </c>
      <c r="AS169" s="571">
        <f t="shared" si="498"/>
        <v>40</v>
      </c>
      <c r="AT169" s="571">
        <f t="shared" si="498"/>
        <v>40</v>
      </c>
      <c r="AU169" s="571">
        <f t="shared" si="498"/>
        <v>40</v>
      </c>
      <c r="AV169" s="571">
        <f t="shared" si="498"/>
        <v>40</v>
      </c>
      <c r="AW169" s="571">
        <f t="shared" si="498"/>
        <v>40</v>
      </c>
      <c r="AX169" s="571">
        <f t="shared" si="498"/>
        <v>40</v>
      </c>
      <c r="AY169" s="571">
        <f t="shared" si="498"/>
        <v>40</v>
      </c>
      <c r="AZ169" s="571">
        <f t="shared" si="498"/>
        <v>40</v>
      </c>
      <c r="BA169" s="571">
        <f t="shared" si="498"/>
        <v>40</v>
      </c>
      <c r="BB169" s="571">
        <f t="shared" si="498"/>
        <v>35</v>
      </c>
      <c r="BC169" s="571">
        <f t="shared" si="498"/>
        <v>35</v>
      </c>
      <c r="BD169" s="571">
        <f t="shared" si="498"/>
        <v>35</v>
      </c>
      <c r="BE169" s="571">
        <f t="shared" si="498"/>
        <v>35</v>
      </c>
      <c r="BF169" s="571">
        <f t="shared" si="498"/>
        <v>35</v>
      </c>
      <c r="BG169" s="571">
        <f t="shared" si="498"/>
        <v>35</v>
      </c>
      <c r="BH169" s="571">
        <f t="shared" si="498"/>
        <v>35</v>
      </c>
      <c r="BI169" s="571">
        <f t="shared" si="498"/>
        <v>35</v>
      </c>
      <c r="BJ169" s="571">
        <f t="shared" si="498"/>
        <v>35</v>
      </c>
      <c r="BK169" s="571">
        <f t="shared" si="498"/>
        <v>35</v>
      </c>
      <c r="BL169" s="571">
        <f t="shared" si="498"/>
        <v>35</v>
      </c>
      <c r="BM169" s="571">
        <f t="shared" si="498"/>
        <v>35</v>
      </c>
      <c r="BN169" s="571"/>
      <c r="BO169" s="571">
        <f t="shared" si="487"/>
        <v>1934</v>
      </c>
      <c r="BP169" s="7"/>
      <c r="BQ169" s="7">
        <f t="shared" si="506"/>
        <v>0</v>
      </c>
      <c r="BR169" s="622">
        <f t="shared" si="499"/>
        <v>0</v>
      </c>
      <c r="BS169" s="622">
        <f t="shared" si="499"/>
        <v>0</v>
      </c>
      <c r="BT169" s="622">
        <f t="shared" si="499"/>
        <v>218</v>
      </c>
      <c r="BU169" s="622">
        <f t="shared" si="499"/>
        <v>378</v>
      </c>
      <c r="BV169" s="622">
        <f t="shared" si="499"/>
        <v>438</v>
      </c>
      <c r="BW169" s="622">
        <f t="shared" si="499"/>
        <v>480</v>
      </c>
      <c r="BX169" s="622">
        <f t="shared" si="499"/>
        <v>420</v>
      </c>
      <c r="BY169" s="16"/>
      <c r="BZ169" s="622">
        <f t="shared" si="500"/>
        <v>0</v>
      </c>
      <c r="CA169" s="622">
        <f t="shared" si="500"/>
        <v>0</v>
      </c>
      <c r="CB169" s="622">
        <f t="shared" si="500"/>
        <v>30</v>
      </c>
      <c r="CC169" s="622">
        <f t="shared" si="500"/>
        <v>330</v>
      </c>
      <c r="CD169" s="622">
        <f t="shared" si="500"/>
        <v>452</v>
      </c>
      <c r="CE169" s="622">
        <f t="shared" si="500"/>
        <v>462</v>
      </c>
      <c r="CF169" s="622">
        <f t="shared" si="500"/>
        <v>450</v>
      </c>
      <c r="CG169" s="622">
        <f t="shared" si="500"/>
        <v>210</v>
      </c>
      <c r="CH169" s="120">
        <f t="shared" si="507"/>
        <v>0</v>
      </c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</row>
    <row r="170" spans="1:118" ht="15" outlineLevel="1">
      <c r="A170" s="572" t="s">
        <v>140</v>
      </c>
      <c r="B170" s="9">
        <f>'4a 1718 CS PC'!AI12</f>
        <v>0</v>
      </c>
      <c r="C170" s="9">
        <f>'4a 1718 CS PC'!AP12</f>
        <v>4.0899999999999999E-2</v>
      </c>
      <c r="D170" s="9">
        <f>'4b 1819 CS PC'!AJ12</f>
        <v>0</v>
      </c>
      <c r="E170" s="9">
        <f>'4b 1819 CS PC'!AT12</f>
        <v>4.1399999999999999E-2</v>
      </c>
      <c r="F170" s="9">
        <f>'4c 1920 CS PC'!AI12</f>
        <v>0</v>
      </c>
      <c r="G170" s="9">
        <f>'4c 1920 CS PC'!AS12</f>
        <v>4.1799999999999997E-2</v>
      </c>
      <c r="H170" s="9">
        <f>'4d 2021 CS PC'!AI12</f>
        <v>0</v>
      </c>
      <c r="I170" s="9">
        <f>'4d 2021 CS PC'!AS12</f>
        <v>3.9300000000000002E-2</v>
      </c>
      <c r="J170" s="9">
        <f>'4e 2122 CS PC'!W12</f>
        <v>0</v>
      </c>
      <c r="K170" s="9">
        <f>'4e 2122 CS PC'!AB12</f>
        <v>3.8800000000000001E-2</v>
      </c>
      <c r="L170" s="9"/>
      <c r="M170" s="571">
        <f t="shared" si="490"/>
        <v>0</v>
      </c>
      <c r="N170" s="571">
        <f t="shared" si="501"/>
        <v>0</v>
      </c>
      <c r="O170" s="571">
        <f t="shared" si="502"/>
        <v>0</v>
      </c>
      <c r="P170" s="571">
        <f t="shared" si="491"/>
        <v>0</v>
      </c>
      <c r="Q170" s="571">
        <f t="shared" si="492"/>
        <v>0</v>
      </c>
      <c r="R170" s="571">
        <f t="shared" si="492"/>
        <v>0</v>
      </c>
      <c r="S170" s="571">
        <f t="shared" si="493"/>
        <v>0</v>
      </c>
      <c r="T170" s="571">
        <f t="shared" si="493"/>
        <v>0</v>
      </c>
      <c r="U170" s="571">
        <f t="shared" si="503"/>
        <v>0</v>
      </c>
      <c r="V170" s="571">
        <f t="shared" si="495"/>
        <v>0</v>
      </c>
      <c r="W170" s="571">
        <f t="shared" si="494"/>
        <v>0</v>
      </c>
      <c r="X170" s="571">
        <f t="shared" si="494"/>
        <v>0</v>
      </c>
      <c r="Y170" s="571">
        <f t="shared" si="496"/>
        <v>0</v>
      </c>
      <c r="Z170" s="571">
        <f t="shared" si="496"/>
        <v>0</v>
      </c>
      <c r="AA170" s="571">
        <f t="shared" si="496"/>
        <v>0</v>
      </c>
      <c r="AB170" s="571">
        <f t="shared" si="496"/>
        <v>0</v>
      </c>
      <c r="AC170" s="571">
        <f t="shared" si="496"/>
        <v>0</v>
      </c>
      <c r="AD170" s="571">
        <f t="shared" si="504"/>
        <v>0</v>
      </c>
      <c r="AE170" s="571">
        <f t="shared" si="504"/>
        <v>0</v>
      </c>
      <c r="AF170" s="571">
        <f t="shared" si="504"/>
        <v>0</v>
      </c>
      <c r="AG170" s="571">
        <f t="shared" si="504"/>
        <v>0</v>
      </c>
      <c r="AH170" s="571">
        <f t="shared" si="504"/>
        <v>0</v>
      </c>
      <c r="AI170" s="571">
        <f t="shared" si="504"/>
        <v>0</v>
      </c>
      <c r="AJ170" s="571">
        <f t="shared" si="505"/>
        <v>507</v>
      </c>
      <c r="AK170" s="571">
        <f t="shared" si="498"/>
        <v>507</v>
      </c>
      <c r="AL170" s="571">
        <f t="shared" si="498"/>
        <v>507</v>
      </c>
      <c r="AM170" s="571">
        <f t="shared" si="498"/>
        <v>507</v>
      </c>
      <c r="AN170" s="571">
        <f t="shared" si="498"/>
        <v>507</v>
      </c>
      <c r="AO170" s="571">
        <f t="shared" si="498"/>
        <v>507</v>
      </c>
      <c r="AP170" s="571">
        <f t="shared" si="498"/>
        <v>555</v>
      </c>
      <c r="AQ170" s="571">
        <f t="shared" si="498"/>
        <v>555</v>
      </c>
      <c r="AR170" s="571">
        <f t="shared" si="498"/>
        <v>555</v>
      </c>
      <c r="AS170" s="571">
        <f t="shared" si="498"/>
        <v>555</v>
      </c>
      <c r="AT170" s="571">
        <f t="shared" ref="AK170:BM179" si="509">ROUND(((AT$160)*$K170),0)</f>
        <v>555</v>
      </c>
      <c r="AU170" s="571">
        <f t="shared" si="509"/>
        <v>555</v>
      </c>
      <c r="AV170" s="571">
        <f t="shared" si="509"/>
        <v>555</v>
      </c>
      <c r="AW170" s="571">
        <f t="shared" si="509"/>
        <v>555</v>
      </c>
      <c r="AX170" s="571">
        <f t="shared" si="509"/>
        <v>555</v>
      </c>
      <c r="AY170" s="571">
        <f t="shared" si="509"/>
        <v>552</v>
      </c>
      <c r="AZ170" s="571">
        <f t="shared" si="509"/>
        <v>552</v>
      </c>
      <c r="BA170" s="571">
        <f t="shared" si="509"/>
        <v>552</v>
      </c>
      <c r="BB170" s="571">
        <f t="shared" si="509"/>
        <v>491</v>
      </c>
      <c r="BC170" s="571">
        <f t="shared" si="509"/>
        <v>491</v>
      </c>
      <c r="BD170" s="571">
        <f t="shared" si="509"/>
        <v>491</v>
      </c>
      <c r="BE170" s="571">
        <f t="shared" si="509"/>
        <v>491</v>
      </c>
      <c r="BF170" s="571">
        <f t="shared" si="509"/>
        <v>491</v>
      </c>
      <c r="BG170" s="571">
        <f t="shared" si="509"/>
        <v>491</v>
      </c>
      <c r="BH170" s="571">
        <f t="shared" si="509"/>
        <v>491</v>
      </c>
      <c r="BI170" s="571">
        <f t="shared" si="509"/>
        <v>491</v>
      </c>
      <c r="BJ170" s="571">
        <f t="shared" si="509"/>
        <v>491</v>
      </c>
      <c r="BK170" s="571">
        <f t="shared" si="509"/>
        <v>491</v>
      </c>
      <c r="BL170" s="571">
        <f t="shared" si="509"/>
        <v>491</v>
      </c>
      <c r="BM170" s="571">
        <f t="shared" si="509"/>
        <v>491</v>
      </c>
      <c r="BN170" s="571"/>
      <c r="BO170" s="571">
        <f t="shared" si="487"/>
        <v>15585</v>
      </c>
      <c r="BP170" s="7"/>
      <c r="BQ170" s="7">
        <f t="shared" si="506"/>
        <v>0</v>
      </c>
      <c r="BR170" s="622">
        <f t="shared" si="499"/>
        <v>0</v>
      </c>
      <c r="BS170" s="622">
        <f t="shared" si="499"/>
        <v>0</v>
      </c>
      <c r="BT170" s="622">
        <f t="shared" si="499"/>
        <v>0</v>
      </c>
      <c r="BU170" s="622">
        <f t="shared" si="499"/>
        <v>0</v>
      </c>
      <c r="BV170" s="622">
        <f t="shared" si="499"/>
        <v>3042</v>
      </c>
      <c r="BW170" s="622">
        <f t="shared" si="499"/>
        <v>6651</v>
      </c>
      <c r="BX170" s="622">
        <f t="shared" si="499"/>
        <v>5892</v>
      </c>
      <c r="BY170" s="16"/>
      <c r="BZ170" s="622">
        <f t="shared" si="500"/>
        <v>0</v>
      </c>
      <c r="CA170" s="622">
        <f t="shared" si="500"/>
        <v>0</v>
      </c>
      <c r="CB170" s="622">
        <f t="shared" si="500"/>
        <v>0</v>
      </c>
      <c r="CC170" s="622">
        <f t="shared" si="500"/>
        <v>0</v>
      </c>
      <c r="CD170" s="622">
        <f t="shared" si="500"/>
        <v>0</v>
      </c>
      <c r="CE170" s="622">
        <f t="shared" si="500"/>
        <v>6372</v>
      </c>
      <c r="CF170" s="622">
        <f t="shared" si="500"/>
        <v>6267</v>
      </c>
      <c r="CG170" s="622">
        <f t="shared" si="500"/>
        <v>2946</v>
      </c>
      <c r="CH170" s="120">
        <f t="shared" si="507"/>
        <v>0</v>
      </c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</row>
    <row r="171" spans="1:118" ht="15" outlineLevel="1">
      <c r="A171" s="572" t="s">
        <v>141</v>
      </c>
      <c r="B171" s="9">
        <f>'4a 1718 CS PC'!AI13</f>
        <v>1.5E-3</v>
      </c>
      <c r="C171" s="9">
        <f>'4a 1718 CS PC'!AP13</f>
        <v>8.9999999999999998E-4</v>
      </c>
      <c r="D171" s="9">
        <f>'4b 1819 CS PC'!AJ13</f>
        <v>1.5E-3</v>
      </c>
      <c r="E171" s="9">
        <f>'4b 1819 CS PC'!AT13</f>
        <v>8.9999999999999998E-4</v>
      </c>
      <c r="F171" s="9">
        <f>'4c 1920 CS PC'!AI13</f>
        <v>1.6000000000000001E-3</v>
      </c>
      <c r="G171" s="9">
        <f>'4c 1920 CS PC'!AS13</f>
        <v>8.9999999999999998E-4</v>
      </c>
      <c r="H171" s="9">
        <f>'4d 2021 CS PC'!AI13</f>
        <v>1.5E-3</v>
      </c>
      <c r="I171" s="9">
        <f>'4d 2021 CS PC'!AS13</f>
        <v>8.9999999999999998E-4</v>
      </c>
      <c r="J171" s="9">
        <f>'4e 2122 CS PC'!W13</f>
        <v>1.5E-3</v>
      </c>
      <c r="K171" s="9">
        <f>'4e 2122 CS PC'!AB13</f>
        <v>8.9999999999999998E-4</v>
      </c>
      <c r="L171" s="9"/>
      <c r="M171" s="571">
        <f t="shared" ref="M171:M180" si="510">((M$160)*$C171)</f>
        <v>0</v>
      </c>
      <c r="N171" s="571">
        <f t="shared" si="501"/>
        <v>0</v>
      </c>
      <c r="O171" s="571">
        <f t="shared" si="502"/>
        <v>0</v>
      </c>
      <c r="P171" s="571">
        <f t="shared" si="491"/>
        <v>0</v>
      </c>
      <c r="Q171" s="571">
        <f t="shared" si="492"/>
        <v>0</v>
      </c>
      <c r="R171" s="571">
        <f t="shared" si="492"/>
        <v>0</v>
      </c>
      <c r="S171" s="571">
        <f t="shared" si="493"/>
        <v>0</v>
      </c>
      <c r="T171" s="571">
        <f t="shared" si="493"/>
        <v>0</v>
      </c>
      <c r="U171" s="571">
        <f t="shared" si="503"/>
        <v>0</v>
      </c>
      <c r="V171" s="571">
        <f t="shared" si="495"/>
        <v>10</v>
      </c>
      <c r="W171" s="571">
        <f t="shared" si="494"/>
        <v>21</v>
      </c>
      <c r="X171" s="571">
        <f t="shared" si="494"/>
        <v>43</v>
      </c>
      <c r="Y171" s="571">
        <f t="shared" si="496"/>
        <v>19</v>
      </c>
      <c r="Z171" s="571">
        <f t="shared" si="496"/>
        <v>0</v>
      </c>
      <c r="AA171" s="594">
        <f>ROUNDUP(((AA$160)*$H171),0)</f>
        <v>27</v>
      </c>
      <c r="AB171" s="594">
        <f>ROUNDUP(((AB$160)*$H171),0)</f>
        <v>29</v>
      </c>
      <c r="AC171" s="594">
        <f>ROUNDUP(((AC$160)*$H171),0)</f>
        <v>48</v>
      </c>
      <c r="AD171" s="571">
        <f t="shared" si="504"/>
        <v>12</v>
      </c>
      <c r="AE171" s="571">
        <f t="shared" si="504"/>
        <v>12</v>
      </c>
      <c r="AF171" s="571">
        <f t="shared" si="504"/>
        <v>12</v>
      </c>
      <c r="AG171" s="571">
        <f t="shared" si="504"/>
        <v>12</v>
      </c>
      <c r="AH171" s="571">
        <f t="shared" si="504"/>
        <v>12</v>
      </c>
      <c r="AI171" s="571">
        <f t="shared" si="504"/>
        <v>12</v>
      </c>
      <c r="AJ171" s="571">
        <f t="shared" si="505"/>
        <v>12</v>
      </c>
      <c r="AK171" s="571">
        <f t="shared" si="509"/>
        <v>12</v>
      </c>
      <c r="AL171" s="571">
        <f t="shared" si="509"/>
        <v>12</v>
      </c>
      <c r="AM171" s="571">
        <f t="shared" si="509"/>
        <v>12</v>
      </c>
      <c r="AN171" s="571">
        <f t="shared" si="509"/>
        <v>12</v>
      </c>
      <c r="AO171" s="571">
        <f t="shared" si="509"/>
        <v>12</v>
      </c>
      <c r="AP171" s="571">
        <f t="shared" si="509"/>
        <v>13</v>
      </c>
      <c r="AQ171" s="571">
        <f t="shared" si="509"/>
        <v>13</v>
      </c>
      <c r="AR171" s="571">
        <f t="shared" si="509"/>
        <v>13</v>
      </c>
      <c r="AS171" s="571">
        <f t="shared" si="509"/>
        <v>13</v>
      </c>
      <c r="AT171" s="571">
        <f t="shared" si="509"/>
        <v>13</v>
      </c>
      <c r="AU171" s="571">
        <f t="shared" si="509"/>
        <v>13</v>
      </c>
      <c r="AV171" s="571">
        <f t="shared" si="509"/>
        <v>13</v>
      </c>
      <c r="AW171" s="571">
        <f t="shared" si="509"/>
        <v>13</v>
      </c>
      <c r="AX171" s="571">
        <f t="shared" si="509"/>
        <v>13</v>
      </c>
      <c r="AY171" s="571">
        <f t="shared" si="509"/>
        <v>13</v>
      </c>
      <c r="AZ171" s="571">
        <f t="shared" si="509"/>
        <v>13</v>
      </c>
      <c r="BA171" s="571">
        <f t="shared" si="509"/>
        <v>13</v>
      </c>
      <c r="BB171" s="571">
        <f t="shared" si="509"/>
        <v>11</v>
      </c>
      <c r="BC171" s="571">
        <f t="shared" si="509"/>
        <v>11</v>
      </c>
      <c r="BD171" s="571">
        <f t="shared" si="509"/>
        <v>11</v>
      </c>
      <c r="BE171" s="571">
        <f t="shared" si="509"/>
        <v>11</v>
      </c>
      <c r="BF171" s="571">
        <f t="shared" si="509"/>
        <v>11</v>
      </c>
      <c r="BG171" s="571">
        <f t="shared" si="509"/>
        <v>11</v>
      </c>
      <c r="BH171" s="571">
        <f t="shared" si="509"/>
        <v>11</v>
      </c>
      <c r="BI171" s="571">
        <f t="shared" si="509"/>
        <v>11</v>
      </c>
      <c r="BJ171" s="571">
        <f t="shared" si="509"/>
        <v>11</v>
      </c>
      <c r="BK171" s="571">
        <f t="shared" si="509"/>
        <v>11</v>
      </c>
      <c r="BL171" s="571">
        <f t="shared" si="509"/>
        <v>11</v>
      </c>
      <c r="BM171" s="571">
        <f t="shared" si="509"/>
        <v>11</v>
      </c>
      <c r="BN171" s="571"/>
      <c r="BO171" s="571">
        <f t="shared" si="487"/>
        <v>629</v>
      </c>
      <c r="BP171" s="7"/>
      <c r="BQ171" s="7">
        <f t="shared" si="506"/>
        <v>0</v>
      </c>
      <c r="BR171" s="622">
        <f t="shared" ref="BR171:BX180" si="511">ROUND(SUMIF($M$1:$BN$1,BR$1,$M171:$BN171),0)</f>
        <v>0</v>
      </c>
      <c r="BS171" s="622">
        <f t="shared" si="511"/>
        <v>0</v>
      </c>
      <c r="BT171" s="622">
        <f t="shared" si="511"/>
        <v>74</v>
      </c>
      <c r="BU171" s="622">
        <f t="shared" si="511"/>
        <v>123</v>
      </c>
      <c r="BV171" s="622">
        <f t="shared" si="511"/>
        <v>144</v>
      </c>
      <c r="BW171" s="622">
        <f t="shared" si="511"/>
        <v>156</v>
      </c>
      <c r="BX171" s="622">
        <f t="shared" si="511"/>
        <v>132</v>
      </c>
      <c r="BY171" s="16"/>
      <c r="BZ171" s="622">
        <f t="shared" ref="BZ171:CG180" si="512">ROUND(SUMIF($M$2:$BN$2,BZ$1,$M171:$BN171),0)</f>
        <v>0</v>
      </c>
      <c r="CA171" s="622">
        <f t="shared" si="512"/>
        <v>0</v>
      </c>
      <c r="CB171" s="622">
        <f t="shared" si="512"/>
        <v>10</v>
      </c>
      <c r="CC171" s="622">
        <f t="shared" si="512"/>
        <v>110</v>
      </c>
      <c r="CD171" s="622">
        <f t="shared" si="512"/>
        <v>149</v>
      </c>
      <c r="CE171" s="622">
        <f t="shared" si="512"/>
        <v>150</v>
      </c>
      <c r="CF171" s="622">
        <f t="shared" si="512"/>
        <v>144</v>
      </c>
      <c r="CG171" s="622">
        <f t="shared" si="512"/>
        <v>66</v>
      </c>
      <c r="CH171" s="120">
        <f t="shared" si="507"/>
        <v>0</v>
      </c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</row>
    <row r="172" spans="1:118" ht="15" outlineLevel="1">
      <c r="A172" s="572" t="s">
        <v>142</v>
      </c>
      <c r="B172" s="9">
        <f>'4a 1718 CS PC'!AI14</f>
        <v>7.3000000000000001E-3</v>
      </c>
      <c r="C172" s="9">
        <f>'4a 1718 CS PC'!AP14</f>
        <v>4.3E-3</v>
      </c>
      <c r="D172" s="9">
        <f>'4b 1819 CS PC'!AJ14</f>
        <v>7.3000000000000001E-3</v>
      </c>
      <c r="E172" s="9">
        <f>'4b 1819 CS PC'!AT14</f>
        <v>4.4000000000000003E-3</v>
      </c>
      <c r="F172" s="9">
        <f>'4c 1920 CS PC'!AI14</f>
        <v>7.4999999999999997E-3</v>
      </c>
      <c r="G172" s="9">
        <f>'4c 1920 CS PC'!AS14</f>
        <v>4.4999999999999997E-3</v>
      </c>
      <c r="H172" s="9">
        <f>'4d 2021 CS PC'!AI14</f>
        <v>7.4000000000000003E-3</v>
      </c>
      <c r="I172" s="9">
        <f>'4d 2021 CS PC'!AS14</f>
        <v>4.4000000000000003E-3</v>
      </c>
      <c r="J172" s="9">
        <f>'4e 2122 CS PC'!W14</f>
        <v>7.4000000000000003E-3</v>
      </c>
      <c r="K172" s="9">
        <f>'4e 2122 CS PC'!AB14</f>
        <v>4.4000000000000003E-3</v>
      </c>
      <c r="L172" s="9"/>
      <c r="M172" s="571">
        <f t="shared" si="510"/>
        <v>0</v>
      </c>
      <c r="N172" s="571">
        <f t="shared" si="501"/>
        <v>0</v>
      </c>
      <c r="O172" s="571">
        <f t="shared" si="502"/>
        <v>0</v>
      </c>
      <c r="P172" s="571">
        <f>((P$160)*$B172)</f>
        <v>0</v>
      </c>
      <c r="Q172" s="571">
        <f t="shared" si="492"/>
        <v>0</v>
      </c>
      <c r="R172" s="571">
        <f t="shared" si="492"/>
        <v>0</v>
      </c>
      <c r="S172" s="571">
        <f t="shared" si="493"/>
        <v>0</v>
      </c>
      <c r="T172" s="571">
        <f t="shared" si="493"/>
        <v>0</v>
      </c>
      <c r="U172" s="571">
        <f t="shared" si="503"/>
        <v>0</v>
      </c>
      <c r="V172" s="571">
        <f t="shared" si="495"/>
        <v>48</v>
      </c>
      <c r="W172" s="571">
        <f t="shared" si="494"/>
        <v>100</v>
      </c>
      <c r="X172" s="571">
        <f t="shared" si="494"/>
        <v>200</v>
      </c>
      <c r="Y172" s="571">
        <f t="shared" si="496"/>
        <v>94</v>
      </c>
      <c r="Z172" s="571">
        <f t="shared" si="496"/>
        <v>0</v>
      </c>
      <c r="AA172" s="571">
        <f t="shared" si="496"/>
        <v>129</v>
      </c>
      <c r="AB172" s="571">
        <f t="shared" si="496"/>
        <v>140</v>
      </c>
      <c r="AC172" s="571">
        <f t="shared" si="496"/>
        <v>233</v>
      </c>
      <c r="AD172" s="571">
        <f t="shared" si="504"/>
        <v>57</v>
      </c>
      <c r="AE172" s="571">
        <f t="shared" si="504"/>
        <v>57</v>
      </c>
      <c r="AF172" s="571">
        <f t="shared" si="504"/>
        <v>57</v>
      </c>
      <c r="AG172" s="571">
        <f t="shared" si="504"/>
        <v>57</v>
      </c>
      <c r="AH172" s="571">
        <f t="shared" si="504"/>
        <v>57</v>
      </c>
      <c r="AI172" s="571">
        <f t="shared" si="504"/>
        <v>57</v>
      </c>
      <c r="AJ172" s="571">
        <f t="shared" si="505"/>
        <v>57</v>
      </c>
      <c r="AK172" s="571">
        <f t="shared" si="509"/>
        <v>57</v>
      </c>
      <c r="AL172" s="571">
        <f t="shared" si="509"/>
        <v>57</v>
      </c>
      <c r="AM172" s="571">
        <f t="shared" si="509"/>
        <v>57</v>
      </c>
      <c r="AN172" s="571">
        <f t="shared" si="509"/>
        <v>57</v>
      </c>
      <c r="AO172" s="571">
        <f t="shared" si="509"/>
        <v>57</v>
      </c>
      <c r="AP172" s="571">
        <f t="shared" si="509"/>
        <v>63</v>
      </c>
      <c r="AQ172" s="571">
        <f t="shared" si="509"/>
        <v>63</v>
      </c>
      <c r="AR172" s="571">
        <f t="shared" si="509"/>
        <v>63</v>
      </c>
      <c r="AS172" s="571">
        <f t="shared" si="509"/>
        <v>63</v>
      </c>
      <c r="AT172" s="571">
        <f t="shared" si="509"/>
        <v>63</v>
      </c>
      <c r="AU172" s="571">
        <f t="shared" si="509"/>
        <v>63</v>
      </c>
      <c r="AV172" s="571">
        <f t="shared" si="509"/>
        <v>63</v>
      </c>
      <c r="AW172" s="571">
        <f t="shared" si="509"/>
        <v>63</v>
      </c>
      <c r="AX172" s="571">
        <f t="shared" si="509"/>
        <v>63</v>
      </c>
      <c r="AY172" s="571">
        <f t="shared" si="509"/>
        <v>63</v>
      </c>
      <c r="AZ172" s="571">
        <f t="shared" si="509"/>
        <v>63</v>
      </c>
      <c r="BA172" s="571">
        <f t="shared" si="509"/>
        <v>63</v>
      </c>
      <c r="BB172" s="571">
        <f t="shared" si="509"/>
        <v>56</v>
      </c>
      <c r="BC172" s="571">
        <f t="shared" si="509"/>
        <v>56</v>
      </c>
      <c r="BD172" s="571">
        <f t="shared" si="509"/>
        <v>56</v>
      </c>
      <c r="BE172" s="571">
        <f t="shared" si="509"/>
        <v>56</v>
      </c>
      <c r="BF172" s="571">
        <f t="shared" si="509"/>
        <v>56</v>
      </c>
      <c r="BG172" s="571">
        <f t="shared" si="509"/>
        <v>56</v>
      </c>
      <c r="BH172" s="571">
        <f t="shared" si="509"/>
        <v>56</v>
      </c>
      <c r="BI172" s="571">
        <f t="shared" si="509"/>
        <v>56</v>
      </c>
      <c r="BJ172" s="571">
        <f t="shared" si="509"/>
        <v>56</v>
      </c>
      <c r="BK172" s="571">
        <f t="shared" si="509"/>
        <v>56</v>
      </c>
      <c r="BL172" s="571">
        <f t="shared" si="509"/>
        <v>56</v>
      </c>
      <c r="BM172" s="571">
        <f t="shared" si="509"/>
        <v>56</v>
      </c>
      <c r="BN172" s="571"/>
      <c r="BO172" s="571">
        <f t="shared" si="487"/>
        <v>3056</v>
      </c>
      <c r="BP172" s="7"/>
      <c r="BQ172" s="7">
        <f t="shared" si="506"/>
        <v>0</v>
      </c>
      <c r="BR172" s="622">
        <f t="shared" si="511"/>
        <v>0</v>
      </c>
      <c r="BS172" s="622">
        <f t="shared" si="511"/>
        <v>0</v>
      </c>
      <c r="BT172" s="622">
        <f t="shared" si="511"/>
        <v>348</v>
      </c>
      <c r="BU172" s="622">
        <f t="shared" si="511"/>
        <v>596</v>
      </c>
      <c r="BV172" s="622">
        <f t="shared" si="511"/>
        <v>684</v>
      </c>
      <c r="BW172" s="622">
        <f t="shared" si="511"/>
        <v>756</v>
      </c>
      <c r="BX172" s="622">
        <f t="shared" si="511"/>
        <v>672</v>
      </c>
      <c r="BY172" s="16"/>
      <c r="BZ172" s="622">
        <f t="shared" si="512"/>
        <v>0</v>
      </c>
      <c r="CA172" s="622">
        <f t="shared" si="512"/>
        <v>0</v>
      </c>
      <c r="CB172" s="622">
        <f t="shared" si="512"/>
        <v>48</v>
      </c>
      <c r="CC172" s="622">
        <f t="shared" si="512"/>
        <v>523</v>
      </c>
      <c r="CD172" s="622">
        <f t="shared" si="512"/>
        <v>715</v>
      </c>
      <c r="CE172" s="622">
        <f t="shared" si="512"/>
        <v>720</v>
      </c>
      <c r="CF172" s="622">
        <f t="shared" si="512"/>
        <v>714</v>
      </c>
      <c r="CG172" s="622">
        <f t="shared" si="512"/>
        <v>336</v>
      </c>
      <c r="CH172" s="120">
        <f t="shared" si="507"/>
        <v>0</v>
      </c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</row>
    <row r="173" spans="1:118" ht="15" outlineLevel="1">
      <c r="A173" s="572" t="s">
        <v>143</v>
      </c>
      <c r="B173" s="9">
        <f>'4a 1718 CS PC'!AI15</f>
        <v>1.2999999999999999E-2</v>
      </c>
      <c r="C173" s="9">
        <f>'4a 1718 CS PC'!AP15</f>
        <v>7.7000000000000002E-3</v>
      </c>
      <c r="D173" s="9">
        <f>'4b 1819 CS PC'!AJ15</f>
        <v>1.3299999999999999E-2</v>
      </c>
      <c r="E173" s="9">
        <f>'4b 1819 CS PC'!AT15</f>
        <v>8.0000000000000002E-3</v>
      </c>
      <c r="F173" s="9">
        <f>'4c 1920 CS PC'!AI15</f>
        <v>1.32E-2</v>
      </c>
      <c r="G173" s="9">
        <f>'4c 1920 CS PC'!AS15</f>
        <v>7.9000000000000008E-3</v>
      </c>
      <c r="H173" s="9">
        <f>'4d 2021 CS PC'!AI15</f>
        <v>1.2699999999999999E-2</v>
      </c>
      <c r="I173" s="9">
        <f>'4d 2021 CS PC'!AS15</f>
        <v>7.4999999999999997E-3</v>
      </c>
      <c r="J173" s="9">
        <f>'4e 2122 CS PC'!W15</f>
        <v>1.2699999999999999E-2</v>
      </c>
      <c r="K173" s="9">
        <f>'4e 2122 CS PC'!AB15</f>
        <v>7.4999999999999997E-3</v>
      </c>
      <c r="L173" s="9"/>
      <c r="M173" s="571">
        <f t="shared" si="510"/>
        <v>0</v>
      </c>
      <c r="N173" s="571">
        <f t="shared" si="501"/>
        <v>0</v>
      </c>
      <c r="O173" s="571">
        <f t="shared" si="502"/>
        <v>0</v>
      </c>
      <c r="P173" s="571">
        <f t="shared" ref="P173:P187" si="513">((P$160)*$B173)</f>
        <v>0</v>
      </c>
      <c r="Q173" s="571">
        <f t="shared" si="492"/>
        <v>0</v>
      </c>
      <c r="R173" s="571">
        <f t="shared" si="492"/>
        <v>0</v>
      </c>
      <c r="S173" s="571">
        <f t="shared" si="493"/>
        <v>0</v>
      </c>
      <c r="T173" s="571">
        <f t="shared" si="493"/>
        <v>0</v>
      </c>
      <c r="U173" s="571">
        <f t="shared" si="503"/>
        <v>0</v>
      </c>
      <c r="V173" s="571">
        <f t="shared" si="495"/>
        <v>85</v>
      </c>
      <c r="W173" s="571">
        <f t="shared" si="494"/>
        <v>177</v>
      </c>
      <c r="X173" s="571">
        <f t="shared" si="494"/>
        <v>352</v>
      </c>
      <c r="Y173" s="571">
        <f t="shared" si="496"/>
        <v>162</v>
      </c>
      <c r="Z173" s="571">
        <f t="shared" si="496"/>
        <v>0</v>
      </c>
      <c r="AA173" s="571">
        <f t="shared" si="496"/>
        <v>221</v>
      </c>
      <c r="AB173" s="571">
        <f t="shared" ref="Y173:AC197" si="514">ROUND(((AB$160)*$H173),0)</f>
        <v>240</v>
      </c>
      <c r="AC173" s="571">
        <f t="shared" si="514"/>
        <v>400</v>
      </c>
      <c r="AD173" s="571">
        <f t="shared" si="504"/>
        <v>98</v>
      </c>
      <c r="AE173" s="571">
        <f t="shared" si="504"/>
        <v>98</v>
      </c>
      <c r="AF173" s="571">
        <f t="shared" si="504"/>
        <v>98</v>
      </c>
      <c r="AG173" s="571">
        <f t="shared" si="504"/>
        <v>98</v>
      </c>
      <c r="AH173" s="571">
        <f t="shared" si="504"/>
        <v>98</v>
      </c>
      <c r="AI173" s="571">
        <f t="shared" si="504"/>
        <v>98</v>
      </c>
      <c r="AJ173" s="571">
        <f t="shared" si="505"/>
        <v>98</v>
      </c>
      <c r="AK173" s="571">
        <f t="shared" si="509"/>
        <v>98</v>
      </c>
      <c r="AL173" s="571">
        <f t="shared" si="509"/>
        <v>98</v>
      </c>
      <c r="AM173" s="571">
        <f t="shared" si="509"/>
        <v>98</v>
      </c>
      <c r="AN173" s="571">
        <f t="shared" si="509"/>
        <v>98</v>
      </c>
      <c r="AO173" s="571">
        <f t="shared" si="509"/>
        <v>98</v>
      </c>
      <c r="AP173" s="571">
        <f t="shared" si="509"/>
        <v>107</v>
      </c>
      <c r="AQ173" s="571">
        <f t="shared" si="509"/>
        <v>107</v>
      </c>
      <c r="AR173" s="571">
        <f t="shared" si="509"/>
        <v>107</v>
      </c>
      <c r="AS173" s="571">
        <f t="shared" si="509"/>
        <v>107</v>
      </c>
      <c r="AT173" s="571">
        <f t="shared" si="509"/>
        <v>107</v>
      </c>
      <c r="AU173" s="571">
        <f t="shared" si="509"/>
        <v>107</v>
      </c>
      <c r="AV173" s="571">
        <f t="shared" si="509"/>
        <v>107</v>
      </c>
      <c r="AW173" s="571">
        <f t="shared" si="509"/>
        <v>107</v>
      </c>
      <c r="AX173" s="571">
        <f t="shared" si="509"/>
        <v>107</v>
      </c>
      <c r="AY173" s="571">
        <f t="shared" si="509"/>
        <v>107</v>
      </c>
      <c r="AZ173" s="571">
        <f t="shared" si="509"/>
        <v>107</v>
      </c>
      <c r="BA173" s="571">
        <f t="shared" si="509"/>
        <v>107</v>
      </c>
      <c r="BB173" s="571">
        <f t="shared" si="509"/>
        <v>95</v>
      </c>
      <c r="BC173" s="571">
        <f t="shared" si="509"/>
        <v>95</v>
      </c>
      <c r="BD173" s="571">
        <f t="shared" si="509"/>
        <v>95</v>
      </c>
      <c r="BE173" s="571">
        <f t="shared" si="509"/>
        <v>95</v>
      </c>
      <c r="BF173" s="571">
        <f t="shared" si="509"/>
        <v>95</v>
      </c>
      <c r="BG173" s="571">
        <f t="shared" si="509"/>
        <v>95</v>
      </c>
      <c r="BH173" s="571">
        <f t="shared" si="509"/>
        <v>95</v>
      </c>
      <c r="BI173" s="571">
        <f t="shared" si="509"/>
        <v>95</v>
      </c>
      <c r="BJ173" s="571">
        <f t="shared" si="509"/>
        <v>95</v>
      </c>
      <c r="BK173" s="571">
        <f t="shared" si="509"/>
        <v>95</v>
      </c>
      <c r="BL173" s="571">
        <f t="shared" si="509"/>
        <v>95</v>
      </c>
      <c r="BM173" s="571">
        <f t="shared" si="509"/>
        <v>95</v>
      </c>
      <c r="BN173" s="571"/>
      <c r="BO173" s="571">
        <f t="shared" si="487"/>
        <v>5237</v>
      </c>
      <c r="BP173" s="7"/>
      <c r="BQ173" s="7">
        <f t="shared" si="506"/>
        <v>0</v>
      </c>
      <c r="BR173" s="622">
        <f t="shared" si="511"/>
        <v>0</v>
      </c>
      <c r="BS173" s="622">
        <f t="shared" si="511"/>
        <v>0</v>
      </c>
      <c r="BT173" s="622">
        <f t="shared" si="511"/>
        <v>614</v>
      </c>
      <c r="BU173" s="622">
        <f t="shared" si="511"/>
        <v>1023</v>
      </c>
      <c r="BV173" s="622">
        <f t="shared" si="511"/>
        <v>1176</v>
      </c>
      <c r="BW173" s="622">
        <f t="shared" si="511"/>
        <v>1284</v>
      </c>
      <c r="BX173" s="622">
        <f t="shared" si="511"/>
        <v>1140</v>
      </c>
      <c r="BY173" s="16"/>
      <c r="BZ173" s="622">
        <f t="shared" si="512"/>
        <v>0</v>
      </c>
      <c r="CA173" s="622">
        <f t="shared" si="512"/>
        <v>0</v>
      </c>
      <c r="CB173" s="622">
        <f t="shared" si="512"/>
        <v>85</v>
      </c>
      <c r="CC173" s="622">
        <f t="shared" si="512"/>
        <v>912</v>
      </c>
      <c r="CD173" s="622">
        <f t="shared" si="512"/>
        <v>1228</v>
      </c>
      <c r="CE173" s="622">
        <f t="shared" si="512"/>
        <v>1230</v>
      </c>
      <c r="CF173" s="622">
        <f t="shared" si="512"/>
        <v>1212</v>
      </c>
      <c r="CG173" s="622">
        <f t="shared" si="512"/>
        <v>570</v>
      </c>
      <c r="CH173" s="120">
        <f t="shared" si="507"/>
        <v>0</v>
      </c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</row>
    <row r="174" spans="1:118" ht="15" outlineLevel="1">
      <c r="A174" s="572" t="s">
        <v>144</v>
      </c>
      <c r="B174" s="9">
        <f>'4a 1718 CS PC'!AI16</f>
        <v>8.0000000000000004E-4</v>
      </c>
      <c r="C174" s="9">
        <f>'4a 1718 CS PC'!AP16</f>
        <v>5.0000000000000001E-4</v>
      </c>
      <c r="D174" s="9">
        <f>'4b 1819 CS PC'!AJ16</f>
        <v>6.9999999999999999E-4</v>
      </c>
      <c r="E174" s="9">
        <f>'4b 1819 CS PC'!AT16</f>
        <v>4.0000000000000002E-4</v>
      </c>
      <c r="F174" s="9">
        <f>'4c 1920 CS PC'!AI16</f>
        <v>6.9999999999999999E-4</v>
      </c>
      <c r="G174" s="9">
        <f>'4c 1920 CS PC'!AS16</f>
        <v>4.0000000000000002E-4</v>
      </c>
      <c r="H174" s="9">
        <f>'4d 2021 CS PC'!AI16</f>
        <v>6.9999999999999999E-4</v>
      </c>
      <c r="I174" s="9">
        <f>'4d 2021 CS PC'!AS16</f>
        <v>4.0000000000000002E-4</v>
      </c>
      <c r="J174" s="9">
        <f>'4e 2122 CS PC'!W16</f>
        <v>6.9999999999999999E-4</v>
      </c>
      <c r="K174" s="9">
        <f>'4e 2122 CS PC'!AB16</f>
        <v>4.0000000000000002E-4</v>
      </c>
      <c r="L174" s="9"/>
      <c r="M174" s="571">
        <f t="shared" si="510"/>
        <v>0</v>
      </c>
      <c r="N174" s="571">
        <f t="shared" si="501"/>
        <v>0</v>
      </c>
      <c r="O174" s="571">
        <f t="shared" si="502"/>
        <v>0</v>
      </c>
      <c r="P174" s="571">
        <f t="shared" si="513"/>
        <v>0</v>
      </c>
      <c r="Q174" s="571">
        <f t="shared" si="492"/>
        <v>0</v>
      </c>
      <c r="R174" s="571">
        <f t="shared" si="492"/>
        <v>0</v>
      </c>
      <c r="S174" s="571">
        <f t="shared" si="493"/>
        <v>0</v>
      </c>
      <c r="T174" s="571">
        <f t="shared" si="493"/>
        <v>0</v>
      </c>
      <c r="U174" s="571">
        <f t="shared" si="503"/>
        <v>0</v>
      </c>
      <c r="V174" s="571">
        <f t="shared" si="495"/>
        <v>5</v>
      </c>
      <c r="W174" s="571">
        <f t="shared" si="494"/>
        <v>9</v>
      </c>
      <c r="X174" s="571">
        <f t="shared" si="494"/>
        <v>19</v>
      </c>
      <c r="Y174" s="571">
        <f t="shared" si="514"/>
        <v>9</v>
      </c>
      <c r="Z174" s="571">
        <f t="shared" si="514"/>
        <v>0</v>
      </c>
      <c r="AA174" s="571">
        <f t="shared" si="514"/>
        <v>12</v>
      </c>
      <c r="AB174" s="571">
        <f t="shared" si="514"/>
        <v>13</v>
      </c>
      <c r="AC174" s="571">
        <f t="shared" si="514"/>
        <v>22</v>
      </c>
      <c r="AD174" s="571">
        <f t="shared" si="504"/>
        <v>5</v>
      </c>
      <c r="AE174" s="571">
        <f t="shared" si="504"/>
        <v>5</v>
      </c>
      <c r="AF174" s="571">
        <f t="shared" si="504"/>
        <v>5</v>
      </c>
      <c r="AG174" s="571">
        <f t="shared" si="504"/>
        <v>5</v>
      </c>
      <c r="AH174" s="571">
        <f t="shared" si="504"/>
        <v>5</v>
      </c>
      <c r="AI174" s="571">
        <f t="shared" si="504"/>
        <v>5</v>
      </c>
      <c r="AJ174" s="571">
        <f t="shared" si="505"/>
        <v>5</v>
      </c>
      <c r="AK174" s="571">
        <f t="shared" si="509"/>
        <v>5</v>
      </c>
      <c r="AL174" s="571">
        <f t="shared" si="509"/>
        <v>5</v>
      </c>
      <c r="AM174" s="571">
        <f t="shared" si="509"/>
        <v>5</v>
      </c>
      <c r="AN174" s="571">
        <f t="shared" si="509"/>
        <v>5</v>
      </c>
      <c r="AO174" s="571">
        <f t="shared" si="509"/>
        <v>5</v>
      </c>
      <c r="AP174" s="571">
        <f t="shared" si="509"/>
        <v>6</v>
      </c>
      <c r="AQ174" s="571">
        <f t="shared" si="509"/>
        <v>6</v>
      </c>
      <c r="AR174" s="571">
        <f t="shared" si="509"/>
        <v>6</v>
      </c>
      <c r="AS174" s="571">
        <f t="shared" si="509"/>
        <v>6</v>
      </c>
      <c r="AT174" s="571">
        <f t="shared" si="509"/>
        <v>6</v>
      </c>
      <c r="AU174" s="571">
        <f t="shared" si="509"/>
        <v>6</v>
      </c>
      <c r="AV174" s="571">
        <f t="shared" si="509"/>
        <v>6</v>
      </c>
      <c r="AW174" s="571">
        <f t="shared" si="509"/>
        <v>6</v>
      </c>
      <c r="AX174" s="571">
        <f t="shared" si="509"/>
        <v>6</v>
      </c>
      <c r="AY174" s="571">
        <f t="shared" si="509"/>
        <v>6</v>
      </c>
      <c r="AZ174" s="571">
        <f t="shared" si="509"/>
        <v>6</v>
      </c>
      <c r="BA174" s="571">
        <f t="shared" si="509"/>
        <v>6</v>
      </c>
      <c r="BB174" s="571">
        <f t="shared" si="509"/>
        <v>5</v>
      </c>
      <c r="BC174" s="571">
        <f t="shared" si="509"/>
        <v>5</v>
      </c>
      <c r="BD174" s="571">
        <f t="shared" si="509"/>
        <v>5</v>
      </c>
      <c r="BE174" s="571">
        <f t="shared" si="509"/>
        <v>5</v>
      </c>
      <c r="BF174" s="571">
        <f t="shared" si="509"/>
        <v>5</v>
      </c>
      <c r="BG174" s="571">
        <f t="shared" si="509"/>
        <v>5</v>
      </c>
      <c r="BH174" s="571">
        <f t="shared" si="509"/>
        <v>5</v>
      </c>
      <c r="BI174" s="571">
        <f t="shared" si="509"/>
        <v>5</v>
      </c>
      <c r="BJ174" s="571">
        <f t="shared" si="509"/>
        <v>5</v>
      </c>
      <c r="BK174" s="571">
        <f t="shared" si="509"/>
        <v>5</v>
      </c>
      <c r="BL174" s="571">
        <f t="shared" si="509"/>
        <v>5</v>
      </c>
      <c r="BM174" s="571">
        <f t="shared" si="509"/>
        <v>5</v>
      </c>
      <c r="BN174" s="571"/>
      <c r="BO174" s="571">
        <f t="shared" si="487"/>
        <v>281</v>
      </c>
      <c r="BP174" s="7"/>
      <c r="BQ174" s="7">
        <f t="shared" si="506"/>
        <v>0</v>
      </c>
      <c r="BR174" s="622">
        <f t="shared" si="511"/>
        <v>0</v>
      </c>
      <c r="BS174" s="622">
        <f t="shared" si="511"/>
        <v>0</v>
      </c>
      <c r="BT174" s="622">
        <f t="shared" si="511"/>
        <v>33</v>
      </c>
      <c r="BU174" s="622">
        <f t="shared" si="511"/>
        <v>56</v>
      </c>
      <c r="BV174" s="622">
        <f t="shared" si="511"/>
        <v>60</v>
      </c>
      <c r="BW174" s="622">
        <f t="shared" si="511"/>
        <v>72</v>
      </c>
      <c r="BX174" s="622">
        <f t="shared" si="511"/>
        <v>60</v>
      </c>
      <c r="BY174" s="16"/>
      <c r="BZ174" s="622">
        <f t="shared" si="512"/>
        <v>0</v>
      </c>
      <c r="CA174" s="622">
        <f t="shared" si="512"/>
        <v>0</v>
      </c>
      <c r="CB174" s="622">
        <f t="shared" si="512"/>
        <v>5</v>
      </c>
      <c r="CC174" s="622">
        <f t="shared" si="512"/>
        <v>49</v>
      </c>
      <c r="CD174" s="622">
        <f t="shared" si="512"/>
        <v>65</v>
      </c>
      <c r="CE174" s="622">
        <f t="shared" si="512"/>
        <v>66</v>
      </c>
      <c r="CF174" s="622">
        <f t="shared" si="512"/>
        <v>66</v>
      </c>
      <c r="CG174" s="622">
        <f t="shared" si="512"/>
        <v>30</v>
      </c>
      <c r="CH174" s="120">
        <f t="shared" si="507"/>
        <v>0</v>
      </c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</row>
    <row r="175" spans="1:118" ht="15" outlineLevel="1">
      <c r="A175" s="572" t="s">
        <v>145</v>
      </c>
      <c r="B175" s="9">
        <f>'4a 1718 CS PC'!AI17</f>
        <v>5.6300000000000003E-2</v>
      </c>
      <c r="C175" s="9">
        <f>'4a 1718 CS PC'!AP17</f>
        <v>3.3300000000000003E-2</v>
      </c>
      <c r="D175" s="9">
        <f>'4b 1819 CS PC'!AJ17</f>
        <v>5.6500000000000002E-2</v>
      </c>
      <c r="E175" s="9">
        <f>'4b 1819 CS PC'!AT17</f>
        <v>3.3799999999999997E-2</v>
      </c>
      <c r="F175" s="9">
        <f>'4c 1920 CS PC'!AI17</f>
        <v>5.67E-2</v>
      </c>
      <c r="G175" s="9">
        <f>'4c 1920 CS PC'!AS17</f>
        <v>3.4099999999999998E-2</v>
      </c>
      <c r="H175" s="9">
        <f>'4d 2021 CS PC'!AI17</f>
        <v>5.6599999999999998E-2</v>
      </c>
      <c r="I175" s="9">
        <f>'4d 2021 CS PC'!AS17</f>
        <v>3.3700000000000001E-2</v>
      </c>
      <c r="J175" s="9">
        <f>'4e 2122 CS PC'!W17</f>
        <v>5.67E-2</v>
      </c>
      <c r="K175" s="9">
        <f>'4e 2122 CS PC'!AB17</f>
        <v>3.3500000000000002E-2</v>
      </c>
      <c r="L175" s="9"/>
      <c r="M175" s="571">
        <f t="shared" si="510"/>
        <v>0</v>
      </c>
      <c r="N175" s="571">
        <f t="shared" si="501"/>
        <v>0</v>
      </c>
      <c r="O175" s="571">
        <f t="shared" si="502"/>
        <v>0</v>
      </c>
      <c r="P175" s="571">
        <f t="shared" si="513"/>
        <v>0</v>
      </c>
      <c r="Q175" s="571">
        <f t="shared" si="492"/>
        <v>0</v>
      </c>
      <c r="R175" s="571">
        <f t="shared" si="492"/>
        <v>0</v>
      </c>
      <c r="S175" s="571">
        <f t="shared" si="493"/>
        <v>0</v>
      </c>
      <c r="T175" s="571">
        <f t="shared" si="493"/>
        <v>0</v>
      </c>
      <c r="U175" s="571">
        <f t="shared" si="503"/>
        <v>0</v>
      </c>
      <c r="V175" s="571">
        <f t="shared" si="495"/>
        <v>366</v>
      </c>
      <c r="W175" s="571">
        <f t="shared" si="494"/>
        <v>758</v>
      </c>
      <c r="X175" s="571">
        <f t="shared" si="494"/>
        <v>1512</v>
      </c>
      <c r="Y175" s="571">
        <f t="shared" si="514"/>
        <v>722</v>
      </c>
      <c r="Z175" s="571">
        <f t="shared" si="514"/>
        <v>0</v>
      </c>
      <c r="AA175" s="571">
        <f t="shared" si="514"/>
        <v>985</v>
      </c>
      <c r="AB175" s="571">
        <f t="shared" si="514"/>
        <v>1069</v>
      </c>
      <c r="AC175" s="571">
        <f t="shared" si="514"/>
        <v>1782</v>
      </c>
      <c r="AD175" s="571">
        <f t="shared" si="504"/>
        <v>440</v>
      </c>
      <c r="AE175" s="571">
        <f t="shared" si="504"/>
        <v>440</v>
      </c>
      <c r="AF175" s="571">
        <f t="shared" si="504"/>
        <v>440</v>
      </c>
      <c r="AG175" s="571">
        <f t="shared" si="504"/>
        <v>440</v>
      </c>
      <c r="AH175" s="571">
        <f t="shared" si="504"/>
        <v>440</v>
      </c>
      <c r="AI175" s="571">
        <f t="shared" si="504"/>
        <v>440</v>
      </c>
      <c r="AJ175" s="571">
        <f t="shared" si="505"/>
        <v>437</v>
      </c>
      <c r="AK175" s="571">
        <f t="shared" si="509"/>
        <v>437</v>
      </c>
      <c r="AL175" s="571">
        <f t="shared" si="509"/>
        <v>437</v>
      </c>
      <c r="AM175" s="571">
        <f t="shared" si="509"/>
        <v>437</v>
      </c>
      <c r="AN175" s="571">
        <f t="shared" si="509"/>
        <v>437</v>
      </c>
      <c r="AO175" s="571">
        <f t="shared" si="509"/>
        <v>437</v>
      </c>
      <c r="AP175" s="571">
        <f t="shared" si="509"/>
        <v>479</v>
      </c>
      <c r="AQ175" s="571">
        <f t="shared" si="509"/>
        <v>479</v>
      </c>
      <c r="AR175" s="571">
        <f t="shared" si="509"/>
        <v>479</v>
      </c>
      <c r="AS175" s="571">
        <f t="shared" si="509"/>
        <v>479</v>
      </c>
      <c r="AT175" s="571">
        <f t="shared" si="509"/>
        <v>479</v>
      </c>
      <c r="AU175" s="571">
        <f t="shared" si="509"/>
        <v>479</v>
      </c>
      <c r="AV175" s="571">
        <f t="shared" si="509"/>
        <v>479</v>
      </c>
      <c r="AW175" s="571">
        <f t="shared" si="509"/>
        <v>479</v>
      </c>
      <c r="AX175" s="571">
        <f t="shared" si="509"/>
        <v>479</v>
      </c>
      <c r="AY175" s="571">
        <f t="shared" si="509"/>
        <v>476</v>
      </c>
      <c r="AZ175" s="571">
        <f t="shared" si="509"/>
        <v>476</v>
      </c>
      <c r="BA175" s="571">
        <f t="shared" si="509"/>
        <v>476</v>
      </c>
      <c r="BB175" s="571">
        <f t="shared" si="509"/>
        <v>424</v>
      </c>
      <c r="BC175" s="571">
        <f t="shared" si="509"/>
        <v>424</v>
      </c>
      <c r="BD175" s="571">
        <f t="shared" si="509"/>
        <v>424</v>
      </c>
      <c r="BE175" s="571">
        <f t="shared" si="509"/>
        <v>424</v>
      </c>
      <c r="BF175" s="571">
        <f t="shared" si="509"/>
        <v>424</v>
      </c>
      <c r="BG175" s="571">
        <f t="shared" si="509"/>
        <v>424</v>
      </c>
      <c r="BH175" s="571">
        <f t="shared" si="509"/>
        <v>424</v>
      </c>
      <c r="BI175" s="571">
        <f t="shared" si="509"/>
        <v>424</v>
      </c>
      <c r="BJ175" s="571">
        <f t="shared" si="509"/>
        <v>424</v>
      </c>
      <c r="BK175" s="571">
        <f t="shared" si="509"/>
        <v>424</v>
      </c>
      <c r="BL175" s="571">
        <f t="shared" si="509"/>
        <v>424</v>
      </c>
      <c r="BM175" s="571">
        <f t="shared" si="509"/>
        <v>424</v>
      </c>
      <c r="BN175" s="571"/>
      <c r="BO175" s="571">
        <f t="shared" si="487"/>
        <v>23283</v>
      </c>
      <c r="BP175" s="7"/>
      <c r="BQ175" s="7">
        <f t="shared" si="506"/>
        <v>0</v>
      </c>
      <c r="BR175" s="622">
        <f t="shared" si="511"/>
        <v>0</v>
      </c>
      <c r="BS175" s="622">
        <f t="shared" si="511"/>
        <v>0</v>
      </c>
      <c r="BT175" s="622">
        <f t="shared" si="511"/>
        <v>2636</v>
      </c>
      <c r="BU175" s="622">
        <f t="shared" si="511"/>
        <v>4558</v>
      </c>
      <c r="BV175" s="622">
        <f t="shared" si="511"/>
        <v>5262</v>
      </c>
      <c r="BW175" s="622">
        <f t="shared" si="511"/>
        <v>5739</v>
      </c>
      <c r="BX175" s="622">
        <f t="shared" si="511"/>
        <v>5088</v>
      </c>
      <c r="BY175" s="16"/>
      <c r="BZ175" s="622">
        <f t="shared" si="512"/>
        <v>0</v>
      </c>
      <c r="CA175" s="622">
        <f t="shared" si="512"/>
        <v>0</v>
      </c>
      <c r="CB175" s="622">
        <f t="shared" si="512"/>
        <v>366</v>
      </c>
      <c r="CC175" s="622">
        <f t="shared" si="512"/>
        <v>3977</v>
      </c>
      <c r="CD175" s="622">
        <f t="shared" si="512"/>
        <v>5491</v>
      </c>
      <c r="CE175" s="622">
        <f t="shared" si="512"/>
        <v>5496</v>
      </c>
      <c r="CF175" s="622">
        <f t="shared" si="512"/>
        <v>5409</v>
      </c>
      <c r="CG175" s="622">
        <f t="shared" si="512"/>
        <v>2544</v>
      </c>
      <c r="CH175" s="120">
        <f t="shared" si="507"/>
        <v>0</v>
      </c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</row>
    <row r="176" spans="1:118" ht="15" outlineLevel="1">
      <c r="A176" s="572" t="s">
        <v>146</v>
      </c>
      <c r="B176" s="9">
        <f>'4a 1718 CS PC'!AI18</f>
        <v>8.0999999999999996E-3</v>
      </c>
      <c r="C176" s="9">
        <f>'4a 1718 CS PC'!AP18</f>
        <v>4.7999999999999996E-3</v>
      </c>
      <c r="D176" s="9">
        <f>'4b 1819 CS PC'!AJ18</f>
        <v>8.2000000000000007E-3</v>
      </c>
      <c r="E176" s="9">
        <f>'4b 1819 CS PC'!AT18</f>
        <v>4.8999999999999998E-3</v>
      </c>
      <c r="F176" s="9">
        <f>'4c 1920 CS PC'!AI18</f>
        <v>8.3999999999999995E-3</v>
      </c>
      <c r="G176" s="9">
        <f>'4c 1920 CS PC'!AS18</f>
        <v>5.0000000000000001E-3</v>
      </c>
      <c r="H176" s="9">
        <f>'4d 2021 CS PC'!AI18</f>
        <v>8.2000000000000007E-3</v>
      </c>
      <c r="I176" s="9">
        <f>'4d 2021 CS PC'!AS18</f>
        <v>4.8999999999999998E-3</v>
      </c>
      <c r="J176" s="9">
        <f>'4e 2122 CS PC'!W18</f>
        <v>8.2000000000000007E-3</v>
      </c>
      <c r="K176" s="9">
        <f>'4e 2122 CS PC'!AB18</f>
        <v>4.7999999999999996E-3</v>
      </c>
      <c r="L176" s="9"/>
      <c r="M176" s="571">
        <f t="shared" si="510"/>
        <v>0</v>
      </c>
      <c r="N176" s="571">
        <f t="shared" si="501"/>
        <v>0</v>
      </c>
      <c r="O176" s="571">
        <f t="shared" si="502"/>
        <v>0</v>
      </c>
      <c r="P176" s="571">
        <f t="shared" si="513"/>
        <v>0</v>
      </c>
      <c r="Q176" s="571">
        <f t="shared" si="492"/>
        <v>0</v>
      </c>
      <c r="R176" s="571">
        <f t="shared" si="492"/>
        <v>0</v>
      </c>
      <c r="S176" s="571">
        <f t="shared" si="493"/>
        <v>0</v>
      </c>
      <c r="T176" s="571">
        <f t="shared" si="493"/>
        <v>0</v>
      </c>
      <c r="U176" s="571">
        <f t="shared" si="503"/>
        <v>0</v>
      </c>
      <c r="V176" s="571">
        <f t="shared" si="495"/>
        <v>54</v>
      </c>
      <c r="W176" s="571">
        <f t="shared" si="494"/>
        <v>112</v>
      </c>
      <c r="X176" s="571">
        <f t="shared" si="494"/>
        <v>224</v>
      </c>
      <c r="Y176" s="571">
        <f t="shared" si="514"/>
        <v>105</v>
      </c>
      <c r="Z176" s="571">
        <f t="shared" si="514"/>
        <v>0</v>
      </c>
      <c r="AA176" s="571">
        <f t="shared" si="514"/>
        <v>143</v>
      </c>
      <c r="AB176" s="571">
        <f t="shared" si="514"/>
        <v>155</v>
      </c>
      <c r="AC176" s="571">
        <f t="shared" si="514"/>
        <v>258</v>
      </c>
      <c r="AD176" s="571">
        <f t="shared" si="504"/>
        <v>64</v>
      </c>
      <c r="AE176" s="571">
        <f t="shared" si="504"/>
        <v>64</v>
      </c>
      <c r="AF176" s="571">
        <f t="shared" si="504"/>
        <v>64</v>
      </c>
      <c r="AG176" s="571">
        <f t="shared" si="504"/>
        <v>64</v>
      </c>
      <c r="AH176" s="571">
        <f t="shared" si="504"/>
        <v>64</v>
      </c>
      <c r="AI176" s="571">
        <f t="shared" si="504"/>
        <v>64</v>
      </c>
      <c r="AJ176" s="571">
        <f t="shared" si="505"/>
        <v>63</v>
      </c>
      <c r="AK176" s="571">
        <f t="shared" si="509"/>
        <v>63</v>
      </c>
      <c r="AL176" s="571">
        <f t="shared" si="509"/>
        <v>63</v>
      </c>
      <c r="AM176" s="571">
        <f t="shared" si="509"/>
        <v>63</v>
      </c>
      <c r="AN176" s="571">
        <f t="shared" si="509"/>
        <v>63</v>
      </c>
      <c r="AO176" s="571">
        <f t="shared" si="509"/>
        <v>63</v>
      </c>
      <c r="AP176" s="571">
        <f t="shared" si="509"/>
        <v>69</v>
      </c>
      <c r="AQ176" s="571">
        <f t="shared" si="509"/>
        <v>69</v>
      </c>
      <c r="AR176" s="571">
        <f t="shared" si="509"/>
        <v>69</v>
      </c>
      <c r="AS176" s="571">
        <f t="shared" si="509"/>
        <v>69</v>
      </c>
      <c r="AT176" s="571">
        <f t="shared" si="509"/>
        <v>69</v>
      </c>
      <c r="AU176" s="571">
        <f t="shared" si="509"/>
        <v>69</v>
      </c>
      <c r="AV176" s="571">
        <f t="shared" si="509"/>
        <v>69</v>
      </c>
      <c r="AW176" s="571">
        <f t="shared" si="509"/>
        <v>69</v>
      </c>
      <c r="AX176" s="571">
        <f t="shared" si="509"/>
        <v>69</v>
      </c>
      <c r="AY176" s="571">
        <f t="shared" si="509"/>
        <v>68</v>
      </c>
      <c r="AZ176" s="571">
        <f t="shared" si="509"/>
        <v>68</v>
      </c>
      <c r="BA176" s="571">
        <f t="shared" si="509"/>
        <v>68</v>
      </c>
      <c r="BB176" s="571">
        <f t="shared" si="509"/>
        <v>61</v>
      </c>
      <c r="BC176" s="571">
        <f t="shared" si="509"/>
        <v>61</v>
      </c>
      <c r="BD176" s="571">
        <f t="shared" si="509"/>
        <v>61</v>
      </c>
      <c r="BE176" s="571">
        <f t="shared" si="509"/>
        <v>61</v>
      </c>
      <c r="BF176" s="571">
        <f t="shared" si="509"/>
        <v>61</v>
      </c>
      <c r="BG176" s="571">
        <f t="shared" si="509"/>
        <v>61</v>
      </c>
      <c r="BH176" s="571">
        <f t="shared" si="509"/>
        <v>61</v>
      </c>
      <c r="BI176" s="571">
        <f t="shared" si="509"/>
        <v>61</v>
      </c>
      <c r="BJ176" s="571">
        <f t="shared" si="509"/>
        <v>61</v>
      </c>
      <c r="BK176" s="571">
        <f t="shared" si="509"/>
        <v>61</v>
      </c>
      <c r="BL176" s="571">
        <f t="shared" si="509"/>
        <v>61</v>
      </c>
      <c r="BM176" s="571">
        <f t="shared" si="509"/>
        <v>61</v>
      </c>
      <c r="BN176" s="571"/>
      <c r="BO176" s="571">
        <f t="shared" si="487"/>
        <v>3370</v>
      </c>
      <c r="BP176" s="7"/>
      <c r="BQ176" s="7">
        <f t="shared" si="506"/>
        <v>0</v>
      </c>
      <c r="BR176" s="622">
        <f t="shared" si="511"/>
        <v>0</v>
      </c>
      <c r="BS176" s="622">
        <f t="shared" si="511"/>
        <v>0</v>
      </c>
      <c r="BT176" s="622">
        <f t="shared" si="511"/>
        <v>390</v>
      </c>
      <c r="BU176" s="622">
        <f t="shared" si="511"/>
        <v>661</v>
      </c>
      <c r="BV176" s="622">
        <f t="shared" si="511"/>
        <v>762</v>
      </c>
      <c r="BW176" s="622">
        <f t="shared" si="511"/>
        <v>825</v>
      </c>
      <c r="BX176" s="622">
        <f t="shared" si="511"/>
        <v>732</v>
      </c>
      <c r="BY176" s="16"/>
      <c r="BZ176" s="622">
        <f t="shared" si="512"/>
        <v>0</v>
      </c>
      <c r="CA176" s="622">
        <f t="shared" si="512"/>
        <v>0</v>
      </c>
      <c r="CB176" s="622">
        <f t="shared" si="512"/>
        <v>54</v>
      </c>
      <c r="CC176" s="622">
        <f t="shared" si="512"/>
        <v>584</v>
      </c>
      <c r="CD176" s="622">
        <f t="shared" si="512"/>
        <v>797</v>
      </c>
      <c r="CE176" s="622">
        <f t="shared" si="512"/>
        <v>792</v>
      </c>
      <c r="CF176" s="622">
        <f t="shared" si="512"/>
        <v>777</v>
      </c>
      <c r="CG176" s="622">
        <f t="shared" si="512"/>
        <v>366</v>
      </c>
      <c r="CH176" s="120">
        <f t="shared" si="507"/>
        <v>0</v>
      </c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</row>
    <row r="177" spans="1:118" ht="15" outlineLevel="1">
      <c r="A177" s="572" t="s">
        <v>147</v>
      </c>
      <c r="B177" s="9">
        <f>'4a 1718 CS PC'!AI19</f>
        <v>4.3E-3</v>
      </c>
      <c r="C177" s="9">
        <f>'4a 1718 CS PC'!AP19</f>
        <v>2.5999999999999999E-3</v>
      </c>
      <c r="D177" s="9">
        <f>'4b 1819 CS PC'!AJ19</f>
        <v>4.3E-3</v>
      </c>
      <c r="E177" s="9">
        <f>'4b 1819 CS PC'!AT19</f>
        <v>2.5999999999999999E-3</v>
      </c>
      <c r="F177" s="9">
        <f>'4c 1920 CS PC'!AI19</f>
        <v>4.3E-3</v>
      </c>
      <c r="G177" s="9">
        <f>'4c 1920 CS PC'!AS19</f>
        <v>2.5999999999999999E-3</v>
      </c>
      <c r="H177" s="9">
        <f>'4d 2021 CS PC'!AI19</f>
        <v>4.1999999999999997E-3</v>
      </c>
      <c r="I177" s="9">
        <f>'4d 2021 CS PC'!AS19</f>
        <v>2.5000000000000001E-3</v>
      </c>
      <c r="J177" s="9">
        <f>'4e 2122 CS PC'!W19</f>
        <v>4.3E-3</v>
      </c>
      <c r="K177" s="9">
        <f>'4e 2122 CS PC'!AB19</f>
        <v>2.5000000000000001E-3</v>
      </c>
      <c r="L177" s="9"/>
      <c r="M177" s="571">
        <f t="shared" si="510"/>
        <v>0</v>
      </c>
      <c r="N177" s="571">
        <f t="shared" si="501"/>
        <v>0</v>
      </c>
      <c r="O177" s="571">
        <f t="shared" si="502"/>
        <v>0</v>
      </c>
      <c r="P177" s="571">
        <f t="shared" si="513"/>
        <v>0</v>
      </c>
      <c r="Q177" s="571">
        <f t="shared" si="492"/>
        <v>0</v>
      </c>
      <c r="R177" s="571">
        <f t="shared" si="492"/>
        <v>0</v>
      </c>
      <c r="S177" s="571">
        <f t="shared" si="493"/>
        <v>0</v>
      </c>
      <c r="T177" s="571">
        <f t="shared" si="493"/>
        <v>0</v>
      </c>
      <c r="U177" s="571">
        <f t="shared" si="503"/>
        <v>0</v>
      </c>
      <c r="V177" s="571">
        <f t="shared" si="495"/>
        <v>28</v>
      </c>
      <c r="W177" s="571">
        <f t="shared" si="495"/>
        <v>58</v>
      </c>
      <c r="X177" s="571">
        <f t="shared" si="495"/>
        <v>115</v>
      </c>
      <c r="Y177" s="571">
        <f t="shared" si="514"/>
        <v>54</v>
      </c>
      <c r="Z177" s="571">
        <f t="shared" si="514"/>
        <v>0</v>
      </c>
      <c r="AA177" s="571">
        <f t="shared" si="514"/>
        <v>73</v>
      </c>
      <c r="AB177" s="571">
        <f t="shared" si="514"/>
        <v>79</v>
      </c>
      <c r="AC177" s="571">
        <f t="shared" si="514"/>
        <v>132</v>
      </c>
      <c r="AD177" s="571">
        <f t="shared" si="504"/>
        <v>33</v>
      </c>
      <c r="AE177" s="571">
        <f t="shared" si="504"/>
        <v>33</v>
      </c>
      <c r="AF177" s="571">
        <f t="shared" si="504"/>
        <v>33</v>
      </c>
      <c r="AG177" s="571">
        <f t="shared" si="504"/>
        <v>33</v>
      </c>
      <c r="AH177" s="571">
        <f t="shared" si="504"/>
        <v>33</v>
      </c>
      <c r="AI177" s="571">
        <f t="shared" si="504"/>
        <v>33</v>
      </c>
      <c r="AJ177" s="571">
        <f t="shared" si="505"/>
        <v>33</v>
      </c>
      <c r="AK177" s="571">
        <f t="shared" si="509"/>
        <v>33</v>
      </c>
      <c r="AL177" s="571">
        <f t="shared" si="509"/>
        <v>33</v>
      </c>
      <c r="AM177" s="571">
        <f t="shared" si="509"/>
        <v>33</v>
      </c>
      <c r="AN177" s="571">
        <f t="shared" si="509"/>
        <v>33</v>
      </c>
      <c r="AO177" s="571">
        <f t="shared" si="509"/>
        <v>33</v>
      </c>
      <c r="AP177" s="571">
        <f t="shared" si="509"/>
        <v>36</v>
      </c>
      <c r="AQ177" s="571">
        <f t="shared" si="509"/>
        <v>36</v>
      </c>
      <c r="AR177" s="571">
        <f t="shared" si="509"/>
        <v>36</v>
      </c>
      <c r="AS177" s="571">
        <f t="shared" si="509"/>
        <v>36</v>
      </c>
      <c r="AT177" s="571">
        <f t="shared" si="509"/>
        <v>36</v>
      </c>
      <c r="AU177" s="571">
        <f t="shared" si="509"/>
        <v>36</v>
      </c>
      <c r="AV177" s="571">
        <f t="shared" si="509"/>
        <v>36</v>
      </c>
      <c r="AW177" s="571">
        <f t="shared" si="509"/>
        <v>36</v>
      </c>
      <c r="AX177" s="571">
        <f t="shared" si="509"/>
        <v>36</v>
      </c>
      <c r="AY177" s="571">
        <f t="shared" si="509"/>
        <v>36</v>
      </c>
      <c r="AZ177" s="571">
        <f t="shared" si="509"/>
        <v>36</v>
      </c>
      <c r="BA177" s="571">
        <f t="shared" si="509"/>
        <v>36</v>
      </c>
      <c r="BB177" s="571">
        <f t="shared" si="509"/>
        <v>32</v>
      </c>
      <c r="BC177" s="571">
        <f t="shared" si="509"/>
        <v>32</v>
      </c>
      <c r="BD177" s="571">
        <f t="shared" si="509"/>
        <v>32</v>
      </c>
      <c r="BE177" s="571">
        <f t="shared" si="509"/>
        <v>32</v>
      </c>
      <c r="BF177" s="571">
        <f t="shared" si="509"/>
        <v>32</v>
      </c>
      <c r="BG177" s="571">
        <f t="shared" si="509"/>
        <v>32</v>
      </c>
      <c r="BH177" s="571">
        <f t="shared" si="509"/>
        <v>32</v>
      </c>
      <c r="BI177" s="571">
        <f t="shared" si="509"/>
        <v>32</v>
      </c>
      <c r="BJ177" s="571">
        <f t="shared" si="509"/>
        <v>32</v>
      </c>
      <c r="BK177" s="571">
        <f t="shared" si="509"/>
        <v>32</v>
      </c>
      <c r="BL177" s="571">
        <f t="shared" si="509"/>
        <v>32</v>
      </c>
      <c r="BM177" s="571">
        <f t="shared" si="509"/>
        <v>32</v>
      </c>
      <c r="BN177" s="571"/>
      <c r="BO177" s="571">
        <f t="shared" si="487"/>
        <v>1751</v>
      </c>
      <c r="BP177" s="7"/>
      <c r="BQ177" s="7">
        <f t="shared" si="506"/>
        <v>0</v>
      </c>
      <c r="BR177" s="622">
        <f t="shared" si="511"/>
        <v>0</v>
      </c>
      <c r="BS177" s="622">
        <f t="shared" si="511"/>
        <v>0</v>
      </c>
      <c r="BT177" s="622">
        <f t="shared" si="511"/>
        <v>201</v>
      </c>
      <c r="BU177" s="622">
        <f t="shared" si="511"/>
        <v>338</v>
      </c>
      <c r="BV177" s="622">
        <f t="shared" si="511"/>
        <v>396</v>
      </c>
      <c r="BW177" s="622">
        <f t="shared" si="511"/>
        <v>432</v>
      </c>
      <c r="BX177" s="622">
        <f t="shared" si="511"/>
        <v>384</v>
      </c>
      <c r="BY177" s="16"/>
      <c r="BZ177" s="622">
        <f t="shared" si="512"/>
        <v>0</v>
      </c>
      <c r="CA177" s="622">
        <f t="shared" si="512"/>
        <v>0</v>
      </c>
      <c r="CB177" s="622">
        <f t="shared" si="512"/>
        <v>28</v>
      </c>
      <c r="CC177" s="622">
        <f t="shared" si="512"/>
        <v>300</v>
      </c>
      <c r="CD177" s="622">
        <f t="shared" si="512"/>
        <v>409</v>
      </c>
      <c r="CE177" s="622">
        <f t="shared" si="512"/>
        <v>414</v>
      </c>
      <c r="CF177" s="622">
        <f t="shared" si="512"/>
        <v>408</v>
      </c>
      <c r="CG177" s="622">
        <f t="shared" si="512"/>
        <v>192</v>
      </c>
      <c r="CH177" s="120">
        <f t="shared" si="507"/>
        <v>0</v>
      </c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</row>
    <row r="178" spans="1:118" ht="15" outlineLevel="1">
      <c r="A178" s="572" t="s">
        <v>148</v>
      </c>
      <c r="B178" s="9">
        <f>'4a 1718 CS PC'!AI20</f>
        <v>1E-3</v>
      </c>
      <c r="C178" s="9">
        <f>'4a 1718 CS PC'!AP20</f>
        <v>5.9999999999999995E-4</v>
      </c>
      <c r="D178" s="9">
        <f>'4b 1819 CS PC'!AJ20</f>
        <v>1.1000000000000001E-3</v>
      </c>
      <c r="E178" s="9">
        <f>'4b 1819 CS PC'!AT20</f>
        <v>5.9999999999999995E-4</v>
      </c>
      <c r="F178" s="9">
        <f>'4c 1920 CS PC'!AI20</f>
        <v>1.2999999999999999E-3</v>
      </c>
      <c r="G178" s="9">
        <f>'4c 1920 CS PC'!AS20</f>
        <v>8.0000000000000004E-4</v>
      </c>
      <c r="H178" s="9">
        <f>'4d 2021 CS PC'!AI20</f>
        <v>1.1000000000000001E-3</v>
      </c>
      <c r="I178" s="9">
        <f>'4d 2021 CS PC'!AS20</f>
        <v>6.9999999999999999E-4</v>
      </c>
      <c r="J178" s="9">
        <f>'4e 2122 CS PC'!W20</f>
        <v>1.1000000000000001E-3</v>
      </c>
      <c r="K178" s="9">
        <f>'4e 2122 CS PC'!AB20</f>
        <v>6.9999999999999999E-4</v>
      </c>
      <c r="L178" s="9"/>
      <c r="M178" s="571">
        <f t="shared" si="510"/>
        <v>0</v>
      </c>
      <c r="N178" s="571">
        <f t="shared" si="501"/>
        <v>0</v>
      </c>
      <c r="O178" s="571">
        <f t="shared" si="502"/>
        <v>0</v>
      </c>
      <c r="P178" s="571">
        <f t="shared" si="513"/>
        <v>0</v>
      </c>
      <c r="Q178" s="571">
        <f t="shared" si="492"/>
        <v>0</v>
      </c>
      <c r="R178" s="571">
        <f t="shared" si="492"/>
        <v>0</v>
      </c>
      <c r="S178" s="571">
        <f t="shared" si="493"/>
        <v>0</v>
      </c>
      <c r="T178" s="571">
        <f t="shared" si="493"/>
        <v>0</v>
      </c>
      <c r="U178" s="571">
        <f t="shared" si="503"/>
        <v>0</v>
      </c>
      <c r="V178" s="571">
        <f t="shared" si="495"/>
        <v>8</v>
      </c>
      <c r="W178" s="571">
        <f t="shared" si="495"/>
        <v>17</v>
      </c>
      <c r="X178" s="571">
        <f t="shared" si="495"/>
        <v>35</v>
      </c>
      <c r="Y178" s="571">
        <f t="shared" si="514"/>
        <v>14</v>
      </c>
      <c r="Z178" s="571">
        <f t="shared" si="514"/>
        <v>0</v>
      </c>
      <c r="AA178" s="571">
        <f t="shared" si="514"/>
        <v>19</v>
      </c>
      <c r="AB178" s="571">
        <f t="shared" si="514"/>
        <v>21</v>
      </c>
      <c r="AC178" s="571">
        <f t="shared" si="514"/>
        <v>35</v>
      </c>
      <c r="AD178" s="571">
        <f t="shared" si="504"/>
        <v>9</v>
      </c>
      <c r="AE178" s="571">
        <f t="shared" si="504"/>
        <v>9</v>
      </c>
      <c r="AF178" s="571">
        <f t="shared" si="504"/>
        <v>9</v>
      </c>
      <c r="AG178" s="571">
        <f t="shared" si="504"/>
        <v>9</v>
      </c>
      <c r="AH178" s="571">
        <f t="shared" si="504"/>
        <v>9</v>
      </c>
      <c r="AI178" s="571">
        <f t="shared" si="504"/>
        <v>9</v>
      </c>
      <c r="AJ178" s="571">
        <f t="shared" si="505"/>
        <v>9</v>
      </c>
      <c r="AK178" s="571">
        <f t="shared" si="509"/>
        <v>9</v>
      </c>
      <c r="AL178" s="571">
        <f t="shared" si="509"/>
        <v>9</v>
      </c>
      <c r="AM178" s="571">
        <f t="shared" si="509"/>
        <v>9</v>
      </c>
      <c r="AN178" s="571">
        <f t="shared" si="509"/>
        <v>9</v>
      </c>
      <c r="AO178" s="571">
        <f t="shared" si="509"/>
        <v>9</v>
      </c>
      <c r="AP178" s="571">
        <f t="shared" si="509"/>
        <v>10</v>
      </c>
      <c r="AQ178" s="571">
        <f t="shared" si="509"/>
        <v>10</v>
      </c>
      <c r="AR178" s="571">
        <f t="shared" si="509"/>
        <v>10</v>
      </c>
      <c r="AS178" s="571">
        <f t="shared" si="509"/>
        <v>10</v>
      </c>
      <c r="AT178" s="571">
        <f t="shared" si="509"/>
        <v>10</v>
      </c>
      <c r="AU178" s="571">
        <f t="shared" si="509"/>
        <v>10</v>
      </c>
      <c r="AV178" s="571">
        <f t="shared" si="509"/>
        <v>10</v>
      </c>
      <c r="AW178" s="571">
        <f t="shared" si="509"/>
        <v>10</v>
      </c>
      <c r="AX178" s="571">
        <f t="shared" si="509"/>
        <v>10</v>
      </c>
      <c r="AY178" s="571">
        <f t="shared" si="509"/>
        <v>10</v>
      </c>
      <c r="AZ178" s="571">
        <f t="shared" si="509"/>
        <v>10</v>
      </c>
      <c r="BA178" s="571">
        <f t="shared" si="509"/>
        <v>10</v>
      </c>
      <c r="BB178" s="571">
        <f t="shared" si="509"/>
        <v>9</v>
      </c>
      <c r="BC178" s="571">
        <f t="shared" si="509"/>
        <v>9</v>
      </c>
      <c r="BD178" s="571">
        <f t="shared" si="509"/>
        <v>9</v>
      </c>
      <c r="BE178" s="571">
        <f t="shared" si="509"/>
        <v>9</v>
      </c>
      <c r="BF178" s="571">
        <f t="shared" si="509"/>
        <v>9</v>
      </c>
      <c r="BG178" s="571">
        <f t="shared" si="509"/>
        <v>9</v>
      </c>
      <c r="BH178" s="571">
        <f t="shared" si="509"/>
        <v>9</v>
      </c>
      <c r="BI178" s="571">
        <f t="shared" si="509"/>
        <v>9</v>
      </c>
      <c r="BJ178" s="571">
        <f t="shared" si="509"/>
        <v>9</v>
      </c>
      <c r="BK178" s="571">
        <f t="shared" si="509"/>
        <v>9</v>
      </c>
      <c r="BL178" s="571">
        <f t="shared" si="509"/>
        <v>9</v>
      </c>
      <c r="BM178" s="571">
        <f t="shared" si="509"/>
        <v>9</v>
      </c>
      <c r="BN178" s="571"/>
      <c r="BO178" s="571">
        <f t="shared" si="487"/>
        <v>485</v>
      </c>
      <c r="BP178" s="7"/>
      <c r="BQ178" s="7">
        <f t="shared" si="506"/>
        <v>0</v>
      </c>
      <c r="BR178" s="622">
        <f t="shared" si="511"/>
        <v>0</v>
      </c>
      <c r="BS178" s="622">
        <f t="shared" si="511"/>
        <v>0</v>
      </c>
      <c r="BT178" s="622">
        <f t="shared" si="511"/>
        <v>60</v>
      </c>
      <c r="BU178" s="622">
        <f t="shared" si="511"/>
        <v>89</v>
      </c>
      <c r="BV178" s="622">
        <f t="shared" si="511"/>
        <v>108</v>
      </c>
      <c r="BW178" s="622">
        <f t="shared" si="511"/>
        <v>120</v>
      </c>
      <c r="BX178" s="622">
        <f t="shared" si="511"/>
        <v>108</v>
      </c>
      <c r="BY178" s="16"/>
      <c r="BZ178" s="622">
        <f t="shared" si="512"/>
        <v>0</v>
      </c>
      <c r="CA178" s="622">
        <f t="shared" si="512"/>
        <v>0</v>
      </c>
      <c r="CB178" s="622">
        <f t="shared" si="512"/>
        <v>8</v>
      </c>
      <c r="CC178" s="622">
        <f t="shared" si="512"/>
        <v>85</v>
      </c>
      <c r="CD178" s="622">
        <f t="shared" si="512"/>
        <v>110</v>
      </c>
      <c r="CE178" s="622">
        <f t="shared" si="512"/>
        <v>114</v>
      </c>
      <c r="CF178" s="622">
        <f t="shared" si="512"/>
        <v>114</v>
      </c>
      <c r="CG178" s="622">
        <f t="shared" si="512"/>
        <v>54</v>
      </c>
      <c r="CH178" s="120">
        <f t="shared" si="507"/>
        <v>0</v>
      </c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</row>
    <row r="179" spans="1:118" ht="15" outlineLevel="1">
      <c r="A179" s="572" t="s">
        <v>149</v>
      </c>
      <c r="B179" s="9">
        <f>'4a 1718 CS PC'!AI21</f>
        <v>0.48899999999999999</v>
      </c>
      <c r="C179" s="9">
        <f>'4a 1718 CS PC'!AP21</f>
        <v>0.28949999999999998</v>
      </c>
      <c r="D179" s="9">
        <f>'4b 1819 CS PC'!AJ21</f>
        <v>0.49199999999999999</v>
      </c>
      <c r="E179" s="9">
        <f>'4b 1819 CS PC'!AT21</f>
        <v>0.29459999999999997</v>
      </c>
      <c r="F179" s="9">
        <f>'4c 1920 CS PC'!AI21</f>
        <v>0.49320000000000003</v>
      </c>
      <c r="G179" s="9">
        <f>'4c 1920 CS PC'!AS21</f>
        <v>0.2964</v>
      </c>
      <c r="H179" s="9">
        <f>'4d 2021 CS PC'!AI21</f>
        <v>0.50460000000000005</v>
      </c>
      <c r="I179" s="9">
        <f>'4d 2021 CS PC'!AS21</f>
        <v>0.2999</v>
      </c>
      <c r="J179" s="9">
        <f>'4e 2122 CS PC'!W21</f>
        <v>0.50470000000000004</v>
      </c>
      <c r="K179" s="9">
        <f>'4e 2122 CS PC'!AB21</f>
        <v>0.29809999999999998</v>
      </c>
      <c r="L179" s="9"/>
      <c r="M179" s="571">
        <f t="shared" si="510"/>
        <v>0</v>
      </c>
      <c r="N179" s="571">
        <f t="shared" si="501"/>
        <v>0</v>
      </c>
      <c r="O179" s="571">
        <f t="shared" si="502"/>
        <v>0</v>
      </c>
      <c r="P179" s="571">
        <f t="shared" si="513"/>
        <v>0</v>
      </c>
      <c r="Q179" s="571">
        <f t="shared" si="492"/>
        <v>0</v>
      </c>
      <c r="R179" s="571">
        <f t="shared" si="492"/>
        <v>0</v>
      </c>
      <c r="S179" s="571">
        <f t="shared" si="493"/>
        <v>0</v>
      </c>
      <c r="T179" s="571">
        <f t="shared" si="493"/>
        <v>0</v>
      </c>
      <c r="U179" s="571">
        <f t="shared" si="503"/>
        <v>0</v>
      </c>
      <c r="V179" s="571">
        <f t="shared" si="495"/>
        <v>3187</v>
      </c>
      <c r="W179" s="571">
        <f t="shared" si="495"/>
        <v>6597</v>
      </c>
      <c r="X179" s="571">
        <f t="shared" si="495"/>
        <v>13150</v>
      </c>
      <c r="Y179" s="571">
        <f t="shared" si="514"/>
        <v>6437</v>
      </c>
      <c r="Z179" s="571">
        <f t="shared" si="514"/>
        <v>0</v>
      </c>
      <c r="AA179" s="571">
        <f t="shared" si="514"/>
        <v>8780</v>
      </c>
      <c r="AB179" s="594">
        <f>ROUNDDOWN(((AB$160)*$H179),0)</f>
        <v>9531</v>
      </c>
      <c r="AC179" s="594">
        <f>ROUNDUP(((AC$160)*$H179),0)</f>
        <v>15886</v>
      </c>
      <c r="AD179" s="594">
        <f>ROUNDDOWN(((AD$160)*$J179),0)</f>
        <v>3912</v>
      </c>
      <c r="AE179" s="594">
        <f t="shared" ref="AE179:AG179" si="515">ROUNDDOWN(((AE$160)*$J179),0)</f>
        <v>3912</v>
      </c>
      <c r="AF179" s="594">
        <f t="shared" si="515"/>
        <v>3912</v>
      </c>
      <c r="AG179" s="594">
        <f t="shared" si="515"/>
        <v>3912</v>
      </c>
      <c r="AH179" s="571">
        <f t="shared" si="504"/>
        <v>3913</v>
      </c>
      <c r="AI179" s="571">
        <f t="shared" si="504"/>
        <v>3913</v>
      </c>
      <c r="AJ179" s="571">
        <f t="shared" si="505"/>
        <v>3893</v>
      </c>
      <c r="AK179" s="571">
        <f t="shared" si="509"/>
        <v>3893</v>
      </c>
      <c r="AL179" s="571">
        <f t="shared" si="509"/>
        <v>3893</v>
      </c>
      <c r="AM179" s="571">
        <f t="shared" si="509"/>
        <v>3893</v>
      </c>
      <c r="AN179" s="571">
        <f t="shared" ref="AK179:BM187" si="516">ROUND(((AN$160)*$K179),0)</f>
        <v>3893</v>
      </c>
      <c r="AO179" s="571">
        <f t="shared" si="516"/>
        <v>3893</v>
      </c>
      <c r="AP179" s="571">
        <f t="shared" si="516"/>
        <v>4261</v>
      </c>
      <c r="AQ179" s="571">
        <f t="shared" si="516"/>
        <v>4261</v>
      </c>
      <c r="AR179" s="571">
        <f t="shared" si="516"/>
        <v>4261</v>
      </c>
      <c r="AS179" s="571">
        <f t="shared" si="516"/>
        <v>4261</v>
      </c>
      <c r="AT179" s="571">
        <f t="shared" si="516"/>
        <v>4261</v>
      </c>
      <c r="AU179" s="571">
        <f t="shared" si="516"/>
        <v>4261</v>
      </c>
      <c r="AV179" s="571">
        <f t="shared" si="516"/>
        <v>4261</v>
      </c>
      <c r="AW179" s="571">
        <f t="shared" si="516"/>
        <v>4261</v>
      </c>
      <c r="AX179" s="571">
        <f t="shared" si="516"/>
        <v>4261</v>
      </c>
      <c r="AY179" s="571">
        <f t="shared" si="516"/>
        <v>4238</v>
      </c>
      <c r="AZ179" s="571">
        <f t="shared" si="516"/>
        <v>4238</v>
      </c>
      <c r="BA179" s="571">
        <f t="shared" si="516"/>
        <v>4238</v>
      </c>
      <c r="BB179" s="571">
        <f t="shared" si="516"/>
        <v>3772</v>
      </c>
      <c r="BC179" s="571">
        <f t="shared" si="516"/>
        <v>3772</v>
      </c>
      <c r="BD179" s="571">
        <f t="shared" si="516"/>
        <v>3772</v>
      </c>
      <c r="BE179" s="571">
        <f t="shared" si="516"/>
        <v>3772</v>
      </c>
      <c r="BF179" s="571">
        <f t="shared" si="516"/>
        <v>3772</v>
      </c>
      <c r="BG179" s="571">
        <f t="shared" si="516"/>
        <v>3772</v>
      </c>
      <c r="BH179" s="571">
        <f t="shared" si="516"/>
        <v>3772</v>
      </c>
      <c r="BI179" s="571">
        <f t="shared" si="516"/>
        <v>3772</v>
      </c>
      <c r="BJ179" s="571">
        <f t="shared" si="516"/>
        <v>3772</v>
      </c>
      <c r="BK179" s="571">
        <f t="shared" si="516"/>
        <v>3772</v>
      </c>
      <c r="BL179" s="571">
        <f t="shared" si="516"/>
        <v>3772</v>
      </c>
      <c r="BM179" s="571">
        <f t="shared" si="516"/>
        <v>3772</v>
      </c>
      <c r="BN179" s="571"/>
      <c r="BO179" s="571">
        <f t="shared" si="487"/>
        <v>206727</v>
      </c>
      <c r="BP179" s="7"/>
      <c r="BQ179" s="7">
        <f t="shared" si="506"/>
        <v>0</v>
      </c>
      <c r="BR179" s="622">
        <f t="shared" si="511"/>
        <v>0</v>
      </c>
      <c r="BS179" s="622">
        <f t="shared" si="511"/>
        <v>0</v>
      </c>
      <c r="BT179" s="622">
        <f t="shared" si="511"/>
        <v>22934</v>
      </c>
      <c r="BU179" s="622">
        <f t="shared" si="511"/>
        <v>40634</v>
      </c>
      <c r="BV179" s="622">
        <f t="shared" si="511"/>
        <v>46832</v>
      </c>
      <c r="BW179" s="622">
        <f t="shared" si="511"/>
        <v>51063</v>
      </c>
      <c r="BX179" s="622">
        <f t="shared" si="511"/>
        <v>45264</v>
      </c>
      <c r="BY179" s="16"/>
      <c r="BZ179" s="622">
        <f t="shared" si="512"/>
        <v>0</v>
      </c>
      <c r="CA179" s="622">
        <f t="shared" si="512"/>
        <v>0</v>
      </c>
      <c r="CB179" s="622">
        <f t="shared" si="512"/>
        <v>3187</v>
      </c>
      <c r="CC179" s="622">
        <f t="shared" si="512"/>
        <v>34964</v>
      </c>
      <c r="CD179" s="622">
        <f t="shared" si="512"/>
        <v>48891</v>
      </c>
      <c r="CE179" s="622">
        <f t="shared" si="512"/>
        <v>48924</v>
      </c>
      <c r="CF179" s="622">
        <f t="shared" si="512"/>
        <v>48129</v>
      </c>
      <c r="CG179" s="622">
        <f t="shared" si="512"/>
        <v>22632</v>
      </c>
      <c r="CH179" s="120">
        <f t="shared" si="507"/>
        <v>0</v>
      </c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</row>
    <row r="180" spans="1:118" ht="15" outlineLevel="1">
      <c r="A180" s="572" t="s">
        <v>150</v>
      </c>
      <c r="B180" s="9">
        <f>'4a 1718 CS PC'!AI22</f>
        <v>9.7999999999999997E-3</v>
      </c>
      <c r="C180" s="9">
        <f>'4a 1718 CS PC'!AP22</f>
        <v>5.7999999999999996E-3</v>
      </c>
      <c r="D180" s="9">
        <f>'4b 1819 CS PC'!AJ22</f>
        <v>9.7000000000000003E-3</v>
      </c>
      <c r="E180" s="9">
        <f>'4b 1819 CS PC'!AT22</f>
        <v>5.7999999999999996E-3</v>
      </c>
      <c r="F180" s="9">
        <f>'4c 1920 CS PC'!AI22</f>
        <v>9.7999999999999997E-3</v>
      </c>
      <c r="G180" s="9">
        <f>'4c 1920 CS PC'!AS22</f>
        <v>5.8999999999999999E-3</v>
      </c>
      <c r="H180" s="9">
        <f>'4d 2021 CS PC'!AI22</f>
        <v>9.7999999999999997E-3</v>
      </c>
      <c r="I180" s="9">
        <f>'4d 2021 CS PC'!AS22</f>
        <v>5.7999999999999996E-3</v>
      </c>
      <c r="J180" s="9">
        <f>'4e 2122 CS PC'!W22</f>
        <v>9.7999999999999997E-3</v>
      </c>
      <c r="K180" s="9">
        <f>'4e 2122 CS PC'!AB22</f>
        <v>5.7999999999999996E-3</v>
      </c>
      <c r="L180" s="9"/>
      <c r="M180" s="571">
        <f t="shared" si="510"/>
        <v>0</v>
      </c>
      <c r="N180" s="571">
        <f t="shared" si="501"/>
        <v>0</v>
      </c>
      <c r="O180" s="571">
        <f t="shared" si="502"/>
        <v>0</v>
      </c>
      <c r="P180" s="571">
        <f t="shared" si="513"/>
        <v>0</v>
      </c>
      <c r="Q180" s="571">
        <f t="shared" si="492"/>
        <v>0</v>
      </c>
      <c r="R180" s="571">
        <f t="shared" si="492"/>
        <v>0</v>
      </c>
      <c r="S180" s="571">
        <f t="shared" si="493"/>
        <v>0</v>
      </c>
      <c r="T180" s="571">
        <f t="shared" si="493"/>
        <v>0</v>
      </c>
      <c r="U180" s="571">
        <f t="shared" si="503"/>
        <v>0</v>
      </c>
      <c r="V180" s="571">
        <f t="shared" si="495"/>
        <v>63</v>
      </c>
      <c r="W180" s="571">
        <f t="shared" si="495"/>
        <v>131</v>
      </c>
      <c r="X180" s="571">
        <f t="shared" si="495"/>
        <v>261</v>
      </c>
      <c r="Y180" s="571">
        <f t="shared" si="514"/>
        <v>125</v>
      </c>
      <c r="Z180" s="571">
        <f t="shared" si="514"/>
        <v>0</v>
      </c>
      <c r="AA180" s="571">
        <f t="shared" si="514"/>
        <v>171</v>
      </c>
      <c r="AB180" s="571">
        <f t="shared" si="514"/>
        <v>185</v>
      </c>
      <c r="AC180" s="571">
        <f t="shared" si="514"/>
        <v>309</v>
      </c>
      <c r="AD180" s="571">
        <f t="shared" si="504"/>
        <v>76</v>
      </c>
      <c r="AE180" s="571">
        <f t="shared" si="504"/>
        <v>76</v>
      </c>
      <c r="AF180" s="571">
        <f t="shared" si="504"/>
        <v>76</v>
      </c>
      <c r="AG180" s="571">
        <f t="shared" si="504"/>
        <v>76</v>
      </c>
      <c r="AH180" s="571">
        <f t="shared" si="504"/>
        <v>76</v>
      </c>
      <c r="AI180" s="571">
        <f t="shared" si="504"/>
        <v>76</v>
      </c>
      <c r="AJ180" s="571">
        <f t="shared" si="505"/>
        <v>76</v>
      </c>
      <c r="AK180" s="571">
        <f t="shared" si="516"/>
        <v>76</v>
      </c>
      <c r="AL180" s="571">
        <f t="shared" si="516"/>
        <v>76</v>
      </c>
      <c r="AM180" s="571">
        <f t="shared" si="516"/>
        <v>76</v>
      </c>
      <c r="AN180" s="571">
        <f t="shared" si="516"/>
        <v>76</v>
      </c>
      <c r="AO180" s="571">
        <f t="shared" si="516"/>
        <v>76</v>
      </c>
      <c r="AP180" s="571">
        <f t="shared" si="516"/>
        <v>83</v>
      </c>
      <c r="AQ180" s="571">
        <f t="shared" si="516"/>
        <v>83</v>
      </c>
      <c r="AR180" s="571">
        <f t="shared" si="516"/>
        <v>83</v>
      </c>
      <c r="AS180" s="571">
        <f t="shared" si="516"/>
        <v>83</v>
      </c>
      <c r="AT180" s="571">
        <f t="shared" si="516"/>
        <v>83</v>
      </c>
      <c r="AU180" s="571">
        <f t="shared" si="516"/>
        <v>83</v>
      </c>
      <c r="AV180" s="571">
        <f t="shared" si="516"/>
        <v>83</v>
      </c>
      <c r="AW180" s="571">
        <f t="shared" si="516"/>
        <v>83</v>
      </c>
      <c r="AX180" s="571">
        <f t="shared" si="516"/>
        <v>83</v>
      </c>
      <c r="AY180" s="571">
        <f t="shared" si="516"/>
        <v>82</v>
      </c>
      <c r="AZ180" s="571">
        <f t="shared" si="516"/>
        <v>82</v>
      </c>
      <c r="BA180" s="571">
        <f t="shared" si="516"/>
        <v>82</v>
      </c>
      <c r="BB180" s="571">
        <f t="shared" si="516"/>
        <v>73</v>
      </c>
      <c r="BC180" s="571">
        <f t="shared" si="516"/>
        <v>73</v>
      </c>
      <c r="BD180" s="571">
        <f t="shared" si="516"/>
        <v>73</v>
      </c>
      <c r="BE180" s="571">
        <f t="shared" si="516"/>
        <v>73</v>
      </c>
      <c r="BF180" s="571">
        <f t="shared" si="516"/>
        <v>73</v>
      </c>
      <c r="BG180" s="571">
        <f t="shared" si="516"/>
        <v>73</v>
      </c>
      <c r="BH180" s="571">
        <f t="shared" si="516"/>
        <v>73</v>
      </c>
      <c r="BI180" s="571">
        <f t="shared" si="516"/>
        <v>73</v>
      </c>
      <c r="BJ180" s="571">
        <f t="shared" si="516"/>
        <v>73</v>
      </c>
      <c r="BK180" s="571">
        <f t="shared" si="516"/>
        <v>73</v>
      </c>
      <c r="BL180" s="571">
        <f t="shared" si="516"/>
        <v>73</v>
      </c>
      <c r="BM180" s="571">
        <f t="shared" si="516"/>
        <v>73</v>
      </c>
      <c r="BN180" s="571"/>
      <c r="BO180" s="571">
        <f t="shared" si="487"/>
        <v>4026</v>
      </c>
      <c r="BP180" s="7"/>
      <c r="BQ180" s="7">
        <f t="shared" si="506"/>
        <v>0</v>
      </c>
      <c r="BR180" s="622">
        <f t="shared" si="511"/>
        <v>0</v>
      </c>
      <c r="BS180" s="622">
        <f t="shared" si="511"/>
        <v>0</v>
      </c>
      <c r="BT180" s="622">
        <f t="shared" si="511"/>
        <v>455</v>
      </c>
      <c r="BU180" s="622">
        <f t="shared" si="511"/>
        <v>790</v>
      </c>
      <c r="BV180" s="622">
        <f t="shared" si="511"/>
        <v>912</v>
      </c>
      <c r="BW180" s="622">
        <f t="shared" si="511"/>
        <v>993</v>
      </c>
      <c r="BX180" s="622">
        <f t="shared" si="511"/>
        <v>876</v>
      </c>
      <c r="BY180" s="16"/>
      <c r="BZ180" s="622">
        <f t="shared" si="512"/>
        <v>0</v>
      </c>
      <c r="CA180" s="622">
        <f t="shared" si="512"/>
        <v>0</v>
      </c>
      <c r="CB180" s="622">
        <f t="shared" si="512"/>
        <v>63</v>
      </c>
      <c r="CC180" s="622">
        <f t="shared" si="512"/>
        <v>688</v>
      </c>
      <c r="CD180" s="622">
        <f t="shared" si="512"/>
        <v>950</v>
      </c>
      <c r="CE180" s="622">
        <f t="shared" si="512"/>
        <v>954</v>
      </c>
      <c r="CF180" s="622">
        <f t="shared" si="512"/>
        <v>933</v>
      </c>
      <c r="CG180" s="622">
        <f t="shared" si="512"/>
        <v>438</v>
      </c>
      <c r="CH180" s="120">
        <f t="shared" si="507"/>
        <v>0</v>
      </c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</row>
    <row r="181" spans="1:118" ht="15" outlineLevel="1">
      <c r="A181" s="572" t="s">
        <v>151</v>
      </c>
      <c r="B181" s="9">
        <f>'4a 1718 CS PC'!AI23</f>
        <v>5.7999999999999996E-3</v>
      </c>
      <c r="C181" s="9">
        <f>'4a 1718 CS PC'!AP23</f>
        <v>3.3999999999999998E-3</v>
      </c>
      <c r="D181" s="9">
        <f>'4b 1819 CS PC'!AJ23</f>
        <v>5.3E-3</v>
      </c>
      <c r="E181" s="9">
        <f>'4b 1819 CS PC'!AT23</f>
        <v>3.2000000000000002E-3</v>
      </c>
      <c r="F181" s="9">
        <f>'4c 1920 CS PC'!AI23</f>
        <v>5.4000000000000003E-3</v>
      </c>
      <c r="G181" s="9">
        <f>'4c 1920 CS PC'!AS23</f>
        <v>3.2000000000000002E-3</v>
      </c>
      <c r="H181" s="9">
        <f>'4d 2021 CS PC'!AI23</f>
        <v>5.7999999999999996E-3</v>
      </c>
      <c r="I181" s="9">
        <f>'4d 2021 CS PC'!AS23</f>
        <v>3.3999999999999998E-3</v>
      </c>
      <c r="J181" s="9">
        <f>'4e 2122 CS PC'!W23</f>
        <v>5.8999999999999999E-3</v>
      </c>
      <c r="K181" s="9">
        <f>'4e 2122 CS PC'!AB23</f>
        <v>3.5000000000000001E-3</v>
      </c>
      <c r="L181" s="9"/>
      <c r="M181" s="571">
        <f t="shared" ref="M181:M190" si="517">((M$160)*$C181)</f>
        <v>0</v>
      </c>
      <c r="N181" s="571">
        <f t="shared" si="501"/>
        <v>0</v>
      </c>
      <c r="O181" s="571">
        <f t="shared" si="502"/>
        <v>0</v>
      </c>
      <c r="P181" s="571">
        <f t="shared" si="513"/>
        <v>0</v>
      </c>
      <c r="Q181" s="571">
        <f t="shared" si="492"/>
        <v>0</v>
      </c>
      <c r="R181" s="571">
        <f t="shared" si="492"/>
        <v>0</v>
      </c>
      <c r="S181" s="571">
        <f t="shared" si="493"/>
        <v>0</v>
      </c>
      <c r="T181" s="571">
        <f t="shared" si="493"/>
        <v>0</v>
      </c>
      <c r="U181" s="571">
        <f t="shared" si="503"/>
        <v>0</v>
      </c>
      <c r="V181" s="571">
        <f t="shared" si="495"/>
        <v>35</v>
      </c>
      <c r="W181" s="571">
        <f t="shared" si="495"/>
        <v>72</v>
      </c>
      <c r="X181" s="571">
        <f t="shared" si="495"/>
        <v>144</v>
      </c>
      <c r="Y181" s="571">
        <f t="shared" si="514"/>
        <v>74</v>
      </c>
      <c r="Z181" s="571">
        <f t="shared" si="514"/>
        <v>0</v>
      </c>
      <c r="AA181" s="571">
        <f t="shared" si="514"/>
        <v>101</v>
      </c>
      <c r="AB181" s="571">
        <f t="shared" si="514"/>
        <v>110</v>
      </c>
      <c r="AC181" s="594">
        <f>ROUNDDOWN(((AC$160)*$H181),0)</f>
        <v>182</v>
      </c>
      <c r="AD181" s="571">
        <f t="shared" si="504"/>
        <v>46</v>
      </c>
      <c r="AE181" s="571">
        <f t="shared" si="504"/>
        <v>46</v>
      </c>
      <c r="AF181" s="571">
        <f t="shared" si="504"/>
        <v>46</v>
      </c>
      <c r="AG181" s="571">
        <f t="shared" si="504"/>
        <v>46</v>
      </c>
      <c r="AH181" s="571">
        <f t="shared" si="504"/>
        <v>46</v>
      </c>
      <c r="AI181" s="571">
        <f t="shared" si="504"/>
        <v>46</v>
      </c>
      <c r="AJ181" s="571">
        <f t="shared" si="505"/>
        <v>46</v>
      </c>
      <c r="AK181" s="571">
        <f t="shared" si="516"/>
        <v>46</v>
      </c>
      <c r="AL181" s="571">
        <f t="shared" si="516"/>
        <v>46</v>
      </c>
      <c r="AM181" s="571">
        <f t="shared" si="516"/>
        <v>46</v>
      </c>
      <c r="AN181" s="571">
        <f t="shared" si="516"/>
        <v>46</v>
      </c>
      <c r="AO181" s="571">
        <f t="shared" si="516"/>
        <v>46</v>
      </c>
      <c r="AP181" s="571">
        <f t="shared" si="516"/>
        <v>50</v>
      </c>
      <c r="AQ181" s="571">
        <f t="shared" si="516"/>
        <v>50</v>
      </c>
      <c r="AR181" s="571">
        <f t="shared" si="516"/>
        <v>50</v>
      </c>
      <c r="AS181" s="571">
        <f t="shared" si="516"/>
        <v>50</v>
      </c>
      <c r="AT181" s="571">
        <f t="shared" si="516"/>
        <v>50</v>
      </c>
      <c r="AU181" s="571">
        <f t="shared" si="516"/>
        <v>50</v>
      </c>
      <c r="AV181" s="571">
        <f t="shared" si="516"/>
        <v>50</v>
      </c>
      <c r="AW181" s="571">
        <f t="shared" si="516"/>
        <v>50</v>
      </c>
      <c r="AX181" s="571">
        <f t="shared" si="516"/>
        <v>50</v>
      </c>
      <c r="AY181" s="571">
        <f t="shared" si="516"/>
        <v>50</v>
      </c>
      <c r="AZ181" s="571">
        <f t="shared" si="516"/>
        <v>50</v>
      </c>
      <c r="BA181" s="571">
        <f t="shared" si="516"/>
        <v>50</v>
      </c>
      <c r="BB181" s="571">
        <f t="shared" si="516"/>
        <v>44</v>
      </c>
      <c r="BC181" s="571">
        <f t="shared" si="516"/>
        <v>44</v>
      </c>
      <c r="BD181" s="571">
        <f t="shared" si="516"/>
        <v>44</v>
      </c>
      <c r="BE181" s="571">
        <f t="shared" si="516"/>
        <v>44</v>
      </c>
      <c r="BF181" s="571">
        <f t="shared" si="516"/>
        <v>44</v>
      </c>
      <c r="BG181" s="571">
        <f t="shared" si="516"/>
        <v>44</v>
      </c>
      <c r="BH181" s="571">
        <f t="shared" si="516"/>
        <v>44</v>
      </c>
      <c r="BI181" s="571">
        <f t="shared" si="516"/>
        <v>44</v>
      </c>
      <c r="BJ181" s="571">
        <f t="shared" si="516"/>
        <v>44</v>
      </c>
      <c r="BK181" s="571">
        <f t="shared" si="516"/>
        <v>44</v>
      </c>
      <c r="BL181" s="571">
        <f t="shared" si="516"/>
        <v>44</v>
      </c>
      <c r="BM181" s="571">
        <f t="shared" si="516"/>
        <v>44</v>
      </c>
      <c r="BN181" s="571"/>
      <c r="BO181" s="571">
        <f t="shared" si="487"/>
        <v>2398</v>
      </c>
      <c r="BP181" s="7"/>
      <c r="BQ181" s="7">
        <f t="shared" si="506"/>
        <v>0</v>
      </c>
      <c r="BR181" s="622">
        <f t="shared" ref="BR181:BX190" si="518">ROUND(SUMIF($M$1:$BN$1,BR$1,$M181:$BN181),0)</f>
        <v>0</v>
      </c>
      <c r="BS181" s="622">
        <f t="shared" si="518"/>
        <v>0</v>
      </c>
      <c r="BT181" s="622">
        <f t="shared" si="518"/>
        <v>251</v>
      </c>
      <c r="BU181" s="622">
        <f t="shared" si="518"/>
        <v>467</v>
      </c>
      <c r="BV181" s="622">
        <f t="shared" si="518"/>
        <v>552</v>
      </c>
      <c r="BW181" s="622">
        <f t="shared" si="518"/>
        <v>600</v>
      </c>
      <c r="BX181" s="622">
        <f t="shared" si="518"/>
        <v>528</v>
      </c>
      <c r="BY181" s="16"/>
      <c r="BZ181" s="622">
        <f t="shared" ref="BZ181:CG190" si="519">ROUND(SUMIF($M$2:$BN$2,BZ$1,$M181:$BN181),0)</f>
        <v>0</v>
      </c>
      <c r="CA181" s="622">
        <f t="shared" si="519"/>
        <v>0</v>
      </c>
      <c r="CB181" s="622">
        <f t="shared" si="519"/>
        <v>35</v>
      </c>
      <c r="CC181" s="622">
        <f t="shared" si="519"/>
        <v>391</v>
      </c>
      <c r="CD181" s="622">
        <f t="shared" si="519"/>
        <v>568</v>
      </c>
      <c r="CE181" s="622">
        <f t="shared" si="519"/>
        <v>576</v>
      </c>
      <c r="CF181" s="622">
        <f t="shared" si="519"/>
        <v>564</v>
      </c>
      <c r="CG181" s="622">
        <f t="shared" si="519"/>
        <v>264</v>
      </c>
      <c r="CH181" s="120">
        <f t="shared" si="507"/>
        <v>0</v>
      </c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</row>
    <row r="182" spans="1:118" ht="15" outlineLevel="1">
      <c r="A182" s="572" t="s">
        <v>152</v>
      </c>
      <c r="B182" s="9">
        <f>'4a 1718 CS PC'!AI24</f>
        <v>6.9999999999999999E-4</v>
      </c>
      <c r="C182" s="9">
        <f>'4a 1718 CS PC'!AP24</f>
        <v>4.0000000000000002E-4</v>
      </c>
      <c r="D182" s="9">
        <f>'4b 1819 CS PC'!AJ24</f>
        <v>6.9999999999999999E-4</v>
      </c>
      <c r="E182" s="9">
        <f>'4b 1819 CS PC'!AT24</f>
        <v>4.0000000000000002E-4</v>
      </c>
      <c r="F182" s="9">
        <f>'4c 1920 CS PC'!AI24</f>
        <v>6.9999999999999999E-4</v>
      </c>
      <c r="G182" s="9">
        <f>'4c 1920 CS PC'!AS24</f>
        <v>4.0000000000000002E-4</v>
      </c>
      <c r="H182" s="9">
        <f>'4d 2021 CS PC'!AI24</f>
        <v>6.9999999999999999E-4</v>
      </c>
      <c r="I182" s="9">
        <f>'4d 2021 CS PC'!AS24</f>
        <v>4.0000000000000002E-4</v>
      </c>
      <c r="J182" s="9">
        <f>'4e 2122 CS PC'!W24</f>
        <v>8.0000000000000004E-4</v>
      </c>
      <c r="K182" s="9">
        <f>'4e 2122 CS PC'!AB24</f>
        <v>4.0000000000000002E-4</v>
      </c>
      <c r="L182" s="9"/>
      <c r="M182" s="571">
        <f t="shared" si="517"/>
        <v>0</v>
      </c>
      <c r="N182" s="571">
        <f t="shared" si="501"/>
        <v>0</v>
      </c>
      <c r="O182" s="571">
        <f t="shared" si="502"/>
        <v>0</v>
      </c>
      <c r="P182" s="571">
        <f t="shared" si="513"/>
        <v>0</v>
      </c>
      <c r="Q182" s="571">
        <f t="shared" si="492"/>
        <v>0</v>
      </c>
      <c r="R182" s="571">
        <f t="shared" si="492"/>
        <v>0</v>
      </c>
      <c r="S182" s="571">
        <f t="shared" si="493"/>
        <v>0</v>
      </c>
      <c r="T182" s="571">
        <f t="shared" si="493"/>
        <v>0</v>
      </c>
      <c r="U182" s="571">
        <f t="shared" ref="U182:U189" si="520">ROUND(((U$160)*$F182),0)</f>
        <v>0</v>
      </c>
      <c r="V182" s="571">
        <f t="shared" si="495"/>
        <v>5</v>
      </c>
      <c r="W182" s="571">
        <f t="shared" si="495"/>
        <v>9</v>
      </c>
      <c r="X182" s="571">
        <f t="shared" si="495"/>
        <v>19</v>
      </c>
      <c r="Y182" s="571">
        <f t="shared" si="514"/>
        <v>9</v>
      </c>
      <c r="Z182" s="571">
        <f t="shared" si="514"/>
        <v>0</v>
      </c>
      <c r="AA182" s="571">
        <f t="shared" si="514"/>
        <v>12</v>
      </c>
      <c r="AB182" s="571">
        <f t="shared" si="514"/>
        <v>13</v>
      </c>
      <c r="AC182" s="571">
        <f t="shared" si="514"/>
        <v>22</v>
      </c>
      <c r="AD182" s="571">
        <f t="shared" si="504"/>
        <v>6</v>
      </c>
      <c r="AE182" s="571">
        <f t="shared" si="504"/>
        <v>6</v>
      </c>
      <c r="AF182" s="571">
        <f t="shared" si="504"/>
        <v>6</v>
      </c>
      <c r="AG182" s="571">
        <f t="shared" si="504"/>
        <v>6</v>
      </c>
      <c r="AH182" s="571">
        <f t="shared" si="504"/>
        <v>6</v>
      </c>
      <c r="AI182" s="571">
        <f t="shared" si="504"/>
        <v>6</v>
      </c>
      <c r="AJ182" s="571">
        <f t="shared" si="505"/>
        <v>5</v>
      </c>
      <c r="AK182" s="571">
        <f t="shared" si="516"/>
        <v>5</v>
      </c>
      <c r="AL182" s="571">
        <f t="shared" si="516"/>
        <v>5</v>
      </c>
      <c r="AM182" s="571">
        <f t="shared" si="516"/>
        <v>5</v>
      </c>
      <c r="AN182" s="571">
        <f t="shared" si="516"/>
        <v>5</v>
      </c>
      <c r="AO182" s="571">
        <f t="shared" si="516"/>
        <v>5</v>
      </c>
      <c r="AP182" s="571">
        <f t="shared" si="516"/>
        <v>6</v>
      </c>
      <c r="AQ182" s="571">
        <f t="shared" si="516"/>
        <v>6</v>
      </c>
      <c r="AR182" s="571">
        <f t="shared" si="516"/>
        <v>6</v>
      </c>
      <c r="AS182" s="571">
        <f t="shared" si="516"/>
        <v>6</v>
      </c>
      <c r="AT182" s="571">
        <f t="shared" si="516"/>
        <v>6</v>
      </c>
      <c r="AU182" s="571">
        <f t="shared" si="516"/>
        <v>6</v>
      </c>
      <c r="AV182" s="571">
        <f t="shared" si="516"/>
        <v>6</v>
      </c>
      <c r="AW182" s="571">
        <f t="shared" si="516"/>
        <v>6</v>
      </c>
      <c r="AX182" s="571">
        <f t="shared" si="516"/>
        <v>6</v>
      </c>
      <c r="AY182" s="571">
        <f t="shared" si="516"/>
        <v>6</v>
      </c>
      <c r="AZ182" s="571">
        <f t="shared" si="516"/>
        <v>6</v>
      </c>
      <c r="BA182" s="571">
        <f t="shared" si="516"/>
        <v>6</v>
      </c>
      <c r="BB182" s="571">
        <f t="shared" si="516"/>
        <v>5</v>
      </c>
      <c r="BC182" s="571">
        <f t="shared" si="516"/>
        <v>5</v>
      </c>
      <c r="BD182" s="571">
        <f t="shared" si="516"/>
        <v>5</v>
      </c>
      <c r="BE182" s="571">
        <f t="shared" si="516"/>
        <v>5</v>
      </c>
      <c r="BF182" s="571">
        <f t="shared" si="516"/>
        <v>5</v>
      </c>
      <c r="BG182" s="571">
        <f t="shared" si="516"/>
        <v>5</v>
      </c>
      <c r="BH182" s="571">
        <f t="shared" si="516"/>
        <v>5</v>
      </c>
      <c r="BI182" s="571">
        <f t="shared" si="516"/>
        <v>5</v>
      </c>
      <c r="BJ182" s="571">
        <f t="shared" si="516"/>
        <v>5</v>
      </c>
      <c r="BK182" s="571">
        <f t="shared" si="516"/>
        <v>5</v>
      </c>
      <c r="BL182" s="571">
        <f t="shared" si="516"/>
        <v>5</v>
      </c>
      <c r="BM182" s="571">
        <f t="shared" si="516"/>
        <v>5</v>
      </c>
      <c r="BN182" s="571"/>
      <c r="BO182" s="571">
        <f t="shared" si="487"/>
        <v>287</v>
      </c>
      <c r="BP182" s="7"/>
      <c r="BQ182" s="7">
        <f t="shared" si="506"/>
        <v>0</v>
      </c>
      <c r="BR182" s="622">
        <f t="shared" si="518"/>
        <v>0</v>
      </c>
      <c r="BS182" s="622">
        <f t="shared" si="518"/>
        <v>0</v>
      </c>
      <c r="BT182" s="622">
        <f t="shared" si="518"/>
        <v>33</v>
      </c>
      <c r="BU182" s="622">
        <f t="shared" si="518"/>
        <v>56</v>
      </c>
      <c r="BV182" s="622">
        <f t="shared" si="518"/>
        <v>66</v>
      </c>
      <c r="BW182" s="622">
        <f t="shared" si="518"/>
        <v>72</v>
      </c>
      <c r="BX182" s="622">
        <f t="shared" si="518"/>
        <v>60</v>
      </c>
      <c r="BY182" s="16"/>
      <c r="BZ182" s="622">
        <f t="shared" si="519"/>
        <v>0</v>
      </c>
      <c r="CA182" s="622">
        <f t="shared" si="519"/>
        <v>0</v>
      </c>
      <c r="CB182" s="622">
        <f t="shared" si="519"/>
        <v>5</v>
      </c>
      <c r="CC182" s="622">
        <f t="shared" si="519"/>
        <v>49</v>
      </c>
      <c r="CD182" s="622">
        <f t="shared" si="519"/>
        <v>71</v>
      </c>
      <c r="CE182" s="622">
        <f t="shared" si="519"/>
        <v>66</v>
      </c>
      <c r="CF182" s="622">
        <f t="shared" si="519"/>
        <v>66</v>
      </c>
      <c r="CG182" s="622">
        <f t="shared" si="519"/>
        <v>30</v>
      </c>
      <c r="CH182" s="120">
        <f t="shared" si="507"/>
        <v>0</v>
      </c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</row>
    <row r="183" spans="1:118" ht="15" outlineLevel="1">
      <c r="A183" s="572" t="s">
        <v>153</v>
      </c>
      <c r="B183" s="9">
        <f>'4a 1718 CS PC'!AI25</f>
        <v>5.3E-3</v>
      </c>
      <c r="C183" s="9">
        <f>'4a 1718 CS PC'!AP25</f>
        <v>3.2000000000000002E-3</v>
      </c>
      <c r="D183" s="9">
        <f>'4b 1819 CS PC'!AJ25</f>
        <v>5.1999999999999998E-3</v>
      </c>
      <c r="E183" s="9">
        <f>'4b 1819 CS PC'!AT25</f>
        <v>3.0999999999999999E-3</v>
      </c>
      <c r="F183" s="9">
        <f>'4c 1920 CS PC'!AI25</f>
        <v>5.0000000000000001E-3</v>
      </c>
      <c r="G183" s="9">
        <f>'4c 1920 CS PC'!AS25</f>
        <v>3.0000000000000001E-3</v>
      </c>
      <c r="H183" s="9">
        <f>'4d 2021 CS PC'!AI25</f>
        <v>4.7999999999999996E-3</v>
      </c>
      <c r="I183" s="9">
        <f>'4d 2021 CS PC'!AS25</f>
        <v>2.8999999999999998E-3</v>
      </c>
      <c r="J183" s="9">
        <f>'4e 2122 CS PC'!W25</f>
        <v>4.8999999999999998E-3</v>
      </c>
      <c r="K183" s="9">
        <f>'4e 2122 CS PC'!AB25</f>
        <v>2.8999999999999998E-3</v>
      </c>
      <c r="L183" s="9"/>
      <c r="M183" s="571">
        <f t="shared" si="517"/>
        <v>0</v>
      </c>
      <c r="N183" s="571">
        <f t="shared" si="501"/>
        <v>0</v>
      </c>
      <c r="O183" s="571">
        <f t="shared" si="502"/>
        <v>0</v>
      </c>
      <c r="P183" s="571">
        <f t="shared" si="513"/>
        <v>0</v>
      </c>
      <c r="Q183" s="571">
        <f t="shared" si="492"/>
        <v>0</v>
      </c>
      <c r="R183" s="571">
        <f t="shared" si="492"/>
        <v>0</v>
      </c>
      <c r="S183" s="571">
        <f t="shared" si="493"/>
        <v>0</v>
      </c>
      <c r="T183" s="571">
        <f t="shared" si="493"/>
        <v>0</v>
      </c>
      <c r="U183" s="571">
        <f t="shared" si="520"/>
        <v>0</v>
      </c>
      <c r="V183" s="571">
        <f t="shared" si="495"/>
        <v>32</v>
      </c>
      <c r="W183" s="571">
        <f t="shared" si="495"/>
        <v>67</v>
      </c>
      <c r="X183" s="571">
        <f t="shared" si="495"/>
        <v>133</v>
      </c>
      <c r="Y183" s="571">
        <f t="shared" si="514"/>
        <v>61</v>
      </c>
      <c r="Z183" s="571">
        <f t="shared" si="514"/>
        <v>0</v>
      </c>
      <c r="AA183" s="571">
        <f t="shared" si="514"/>
        <v>84</v>
      </c>
      <c r="AB183" s="571">
        <f t="shared" si="514"/>
        <v>91</v>
      </c>
      <c r="AC183" s="571">
        <f t="shared" si="514"/>
        <v>151</v>
      </c>
      <c r="AD183" s="571">
        <f t="shared" si="504"/>
        <v>38</v>
      </c>
      <c r="AE183" s="571">
        <f t="shared" si="504"/>
        <v>38</v>
      </c>
      <c r="AF183" s="571">
        <f t="shared" si="504"/>
        <v>38</v>
      </c>
      <c r="AG183" s="571">
        <f t="shared" si="504"/>
        <v>38</v>
      </c>
      <c r="AH183" s="571">
        <f t="shared" si="504"/>
        <v>38</v>
      </c>
      <c r="AI183" s="571">
        <f t="shared" si="504"/>
        <v>38</v>
      </c>
      <c r="AJ183" s="571">
        <f t="shared" si="505"/>
        <v>38</v>
      </c>
      <c r="AK183" s="571">
        <f t="shared" si="516"/>
        <v>38</v>
      </c>
      <c r="AL183" s="571">
        <f t="shared" si="516"/>
        <v>38</v>
      </c>
      <c r="AM183" s="571">
        <f t="shared" si="516"/>
        <v>38</v>
      </c>
      <c r="AN183" s="571">
        <f t="shared" si="516"/>
        <v>38</v>
      </c>
      <c r="AO183" s="571">
        <f t="shared" si="516"/>
        <v>38</v>
      </c>
      <c r="AP183" s="571">
        <f t="shared" si="516"/>
        <v>41</v>
      </c>
      <c r="AQ183" s="571">
        <f t="shared" si="516"/>
        <v>41</v>
      </c>
      <c r="AR183" s="571">
        <f t="shared" si="516"/>
        <v>41</v>
      </c>
      <c r="AS183" s="571">
        <f t="shared" si="516"/>
        <v>41</v>
      </c>
      <c r="AT183" s="571">
        <f t="shared" si="516"/>
        <v>41</v>
      </c>
      <c r="AU183" s="571">
        <f t="shared" si="516"/>
        <v>41</v>
      </c>
      <c r="AV183" s="571">
        <f t="shared" si="516"/>
        <v>41</v>
      </c>
      <c r="AW183" s="571">
        <f t="shared" si="516"/>
        <v>41</v>
      </c>
      <c r="AX183" s="571">
        <f t="shared" si="516"/>
        <v>41</v>
      </c>
      <c r="AY183" s="571">
        <f t="shared" si="516"/>
        <v>41</v>
      </c>
      <c r="AZ183" s="571">
        <f t="shared" si="516"/>
        <v>41</v>
      </c>
      <c r="BA183" s="571">
        <f t="shared" si="516"/>
        <v>41</v>
      </c>
      <c r="BB183" s="571">
        <f t="shared" si="516"/>
        <v>37</v>
      </c>
      <c r="BC183" s="571">
        <f t="shared" si="516"/>
        <v>37</v>
      </c>
      <c r="BD183" s="571">
        <f t="shared" si="516"/>
        <v>37</v>
      </c>
      <c r="BE183" s="571">
        <f t="shared" si="516"/>
        <v>37</v>
      </c>
      <c r="BF183" s="571">
        <f t="shared" si="516"/>
        <v>37</v>
      </c>
      <c r="BG183" s="571">
        <f t="shared" si="516"/>
        <v>37</v>
      </c>
      <c r="BH183" s="571">
        <f t="shared" si="516"/>
        <v>37</v>
      </c>
      <c r="BI183" s="571">
        <f t="shared" si="516"/>
        <v>37</v>
      </c>
      <c r="BJ183" s="571">
        <f t="shared" si="516"/>
        <v>37</v>
      </c>
      <c r="BK183" s="571">
        <f t="shared" si="516"/>
        <v>37</v>
      </c>
      <c r="BL183" s="571">
        <f t="shared" si="516"/>
        <v>37</v>
      </c>
      <c r="BM183" s="571">
        <f t="shared" si="516"/>
        <v>37</v>
      </c>
      <c r="BN183" s="571"/>
      <c r="BO183" s="571">
        <f t="shared" si="487"/>
        <v>2011</v>
      </c>
      <c r="BP183" s="7"/>
      <c r="BQ183" s="7">
        <f t="shared" si="506"/>
        <v>0</v>
      </c>
      <c r="BR183" s="622">
        <f t="shared" si="518"/>
        <v>0</v>
      </c>
      <c r="BS183" s="622">
        <f t="shared" si="518"/>
        <v>0</v>
      </c>
      <c r="BT183" s="622">
        <f t="shared" si="518"/>
        <v>232</v>
      </c>
      <c r="BU183" s="622">
        <f t="shared" si="518"/>
        <v>387</v>
      </c>
      <c r="BV183" s="622">
        <f t="shared" si="518"/>
        <v>456</v>
      </c>
      <c r="BW183" s="622">
        <f t="shared" si="518"/>
        <v>492</v>
      </c>
      <c r="BX183" s="622">
        <f t="shared" si="518"/>
        <v>444</v>
      </c>
      <c r="BY183" s="16"/>
      <c r="BZ183" s="622">
        <f t="shared" si="519"/>
        <v>0</v>
      </c>
      <c r="CA183" s="622">
        <f t="shared" si="519"/>
        <v>0</v>
      </c>
      <c r="CB183" s="622">
        <f t="shared" si="519"/>
        <v>32</v>
      </c>
      <c r="CC183" s="622">
        <f t="shared" si="519"/>
        <v>345</v>
      </c>
      <c r="CD183" s="622">
        <f t="shared" si="519"/>
        <v>470</v>
      </c>
      <c r="CE183" s="622">
        <f t="shared" si="519"/>
        <v>474</v>
      </c>
      <c r="CF183" s="622">
        <f t="shared" si="519"/>
        <v>468</v>
      </c>
      <c r="CG183" s="622">
        <f t="shared" si="519"/>
        <v>222</v>
      </c>
      <c r="CH183" s="120">
        <f t="shared" si="507"/>
        <v>0</v>
      </c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</row>
    <row r="184" spans="1:118" ht="15" outlineLevel="1">
      <c r="A184" s="572" t="s">
        <v>154</v>
      </c>
      <c r="B184" s="9">
        <f>'4a 1718 CS PC'!AI26</f>
        <v>1.8700000000000001E-2</v>
      </c>
      <c r="C184" s="9">
        <f>'4a 1718 CS PC'!AP26</f>
        <v>1.1099999999999999E-2</v>
      </c>
      <c r="D184" s="9">
        <f>'4b 1819 CS PC'!AJ26</f>
        <v>1.8499999999999999E-2</v>
      </c>
      <c r="E184" s="9">
        <f>'4b 1819 CS PC'!AT26</f>
        <v>1.0999999999999999E-2</v>
      </c>
      <c r="F184" s="9">
        <f>'4c 1920 CS PC'!AI26</f>
        <v>1.84E-2</v>
      </c>
      <c r="G184" s="9">
        <f>'4c 1920 CS PC'!AS26</f>
        <v>1.0999999999999999E-2</v>
      </c>
      <c r="H184" s="9">
        <f>'4d 2021 CS PC'!AI26</f>
        <v>1.8200000000000001E-2</v>
      </c>
      <c r="I184" s="9">
        <f>'4d 2021 CS PC'!AS26</f>
        <v>1.0799999999999999E-2</v>
      </c>
      <c r="J184" s="9">
        <f>'4e 2122 CS PC'!W26</f>
        <v>1.8100000000000002E-2</v>
      </c>
      <c r="K184" s="9">
        <f>'4e 2122 CS PC'!AB26</f>
        <v>1.0699999999999999E-2</v>
      </c>
      <c r="L184" s="9"/>
      <c r="M184" s="571">
        <f t="shared" si="517"/>
        <v>0</v>
      </c>
      <c r="N184" s="571">
        <f t="shared" si="501"/>
        <v>0</v>
      </c>
      <c r="O184" s="571">
        <f t="shared" si="502"/>
        <v>0</v>
      </c>
      <c r="P184" s="571">
        <f t="shared" si="513"/>
        <v>0</v>
      </c>
      <c r="Q184" s="571">
        <f t="shared" si="492"/>
        <v>0</v>
      </c>
      <c r="R184" s="571">
        <f t="shared" si="492"/>
        <v>0</v>
      </c>
      <c r="S184" s="571">
        <f t="shared" si="493"/>
        <v>0</v>
      </c>
      <c r="T184" s="571">
        <f t="shared" si="493"/>
        <v>0</v>
      </c>
      <c r="U184" s="571">
        <f t="shared" si="520"/>
        <v>0</v>
      </c>
      <c r="V184" s="571">
        <f t="shared" si="495"/>
        <v>119</v>
      </c>
      <c r="W184" s="571">
        <f t="shared" si="495"/>
        <v>246</v>
      </c>
      <c r="X184" s="571">
        <f>ROUND(((X$160)*$F184),0)</f>
        <v>491</v>
      </c>
      <c r="Y184" s="571">
        <f t="shared" si="514"/>
        <v>232</v>
      </c>
      <c r="Z184" s="571">
        <f t="shared" si="514"/>
        <v>0</v>
      </c>
      <c r="AA184" s="571">
        <f t="shared" si="514"/>
        <v>317</v>
      </c>
      <c r="AB184" s="594">
        <f>ROUNDUP(((AB$160)*$H184),0)</f>
        <v>344</v>
      </c>
      <c r="AC184" s="594">
        <f>ROUNDDOWN(((AC$160)*$H184),0)</f>
        <v>572</v>
      </c>
      <c r="AD184" s="571">
        <f t="shared" si="504"/>
        <v>140</v>
      </c>
      <c r="AE184" s="571">
        <f t="shared" si="504"/>
        <v>140</v>
      </c>
      <c r="AF184" s="571">
        <f t="shared" si="504"/>
        <v>140</v>
      </c>
      <c r="AG184" s="571">
        <f t="shared" si="504"/>
        <v>140</v>
      </c>
      <c r="AH184" s="594">
        <f>ROUNDDOWN(((AH$160)*$J184),0)</f>
        <v>140</v>
      </c>
      <c r="AI184" s="594">
        <f>ROUNDDOWN(((AI$160)*$J184),0)</f>
        <v>140</v>
      </c>
      <c r="AJ184" s="571">
        <f t="shared" si="505"/>
        <v>140</v>
      </c>
      <c r="AK184" s="571">
        <f t="shared" si="516"/>
        <v>140</v>
      </c>
      <c r="AL184" s="571">
        <f t="shared" si="516"/>
        <v>140</v>
      </c>
      <c r="AM184" s="571">
        <f t="shared" si="516"/>
        <v>140</v>
      </c>
      <c r="AN184" s="571">
        <f t="shared" si="516"/>
        <v>140</v>
      </c>
      <c r="AO184" s="571">
        <f t="shared" si="516"/>
        <v>140</v>
      </c>
      <c r="AP184" s="571">
        <f t="shared" si="516"/>
        <v>153</v>
      </c>
      <c r="AQ184" s="571">
        <f t="shared" si="516"/>
        <v>153</v>
      </c>
      <c r="AR184" s="571">
        <f t="shared" si="516"/>
        <v>153</v>
      </c>
      <c r="AS184" s="571">
        <f t="shared" si="516"/>
        <v>153</v>
      </c>
      <c r="AT184" s="571">
        <f t="shared" si="516"/>
        <v>153</v>
      </c>
      <c r="AU184" s="571">
        <f t="shared" si="516"/>
        <v>153</v>
      </c>
      <c r="AV184" s="571">
        <f t="shared" si="516"/>
        <v>153</v>
      </c>
      <c r="AW184" s="571">
        <f t="shared" si="516"/>
        <v>153</v>
      </c>
      <c r="AX184" s="571">
        <f t="shared" si="516"/>
        <v>153</v>
      </c>
      <c r="AY184" s="571">
        <f t="shared" si="516"/>
        <v>152</v>
      </c>
      <c r="AZ184" s="571">
        <f t="shared" si="516"/>
        <v>152</v>
      </c>
      <c r="BA184" s="571">
        <f t="shared" si="516"/>
        <v>152</v>
      </c>
      <c r="BB184" s="571">
        <f t="shared" si="516"/>
        <v>135</v>
      </c>
      <c r="BC184" s="571">
        <f t="shared" si="516"/>
        <v>135</v>
      </c>
      <c r="BD184" s="571">
        <f t="shared" si="516"/>
        <v>135</v>
      </c>
      <c r="BE184" s="571">
        <f t="shared" si="516"/>
        <v>135</v>
      </c>
      <c r="BF184" s="571">
        <f t="shared" si="516"/>
        <v>135</v>
      </c>
      <c r="BG184" s="571">
        <f t="shared" si="516"/>
        <v>135</v>
      </c>
      <c r="BH184" s="571">
        <f t="shared" si="516"/>
        <v>135</v>
      </c>
      <c r="BI184" s="571">
        <f t="shared" si="516"/>
        <v>135</v>
      </c>
      <c r="BJ184" s="571">
        <f t="shared" si="516"/>
        <v>135</v>
      </c>
      <c r="BK184" s="571">
        <f t="shared" si="516"/>
        <v>135</v>
      </c>
      <c r="BL184" s="571">
        <f t="shared" si="516"/>
        <v>135</v>
      </c>
      <c r="BM184" s="571">
        <f t="shared" si="516"/>
        <v>135</v>
      </c>
      <c r="BN184" s="571"/>
      <c r="BO184" s="571">
        <f t="shared" si="487"/>
        <v>7454</v>
      </c>
      <c r="BP184" s="7"/>
      <c r="BQ184" s="7">
        <f t="shared" si="506"/>
        <v>0</v>
      </c>
      <c r="BR184" s="622">
        <f t="shared" si="518"/>
        <v>0</v>
      </c>
      <c r="BS184" s="622">
        <f t="shared" si="518"/>
        <v>0</v>
      </c>
      <c r="BT184" s="622">
        <f t="shared" si="518"/>
        <v>856</v>
      </c>
      <c r="BU184" s="622">
        <f t="shared" si="518"/>
        <v>1465</v>
      </c>
      <c r="BV184" s="622">
        <f t="shared" si="518"/>
        <v>1680</v>
      </c>
      <c r="BW184" s="622">
        <f t="shared" si="518"/>
        <v>1833</v>
      </c>
      <c r="BX184" s="622">
        <f t="shared" si="518"/>
        <v>1620</v>
      </c>
      <c r="BY184" s="16"/>
      <c r="BZ184" s="622">
        <f t="shared" si="519"/>
        <v>0</v>
      </c>
      <c r="CA184" s="622">
        <f t="shared" si="519"/>
        <v>0</v>
      </c>
      <c r="CB184" s="622">
        <f t="shared" si="519"/>
        <v>119</v>
      </c>
      <c r="CC184" s="622">
        <f t="shared" si="519"/>
        <v>1286</v>
      </c>
      <c r="CD184" s="622">
        <f t="shared" si="519"/>
        <v>1756</v>
      </c>
      <c r="CE184" s="622">
        <f t="shared" si="519"/>
        <v>1758</v>
      </c>
      <c r="CF184" s="622">
        <f t="shared" si="519"/>
        <v>1725</v>
      </c>
      <c r="CG184" s="622">
        <f t="shared" si="519"/>
        <v>810</v>
      </c>
      <c r="CH184" s="120">
        <f t="shared" si="507"/>
        <v>0</v>
      </c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</row>
    <row r="185" spans="1:118" ht="15" outlineLevel="1">
      <c r="A185" s="572" t="s">
        <v>155</v>
      </c>
      <c r="B185" s="9">
        <f>'4a 1718 CS PC'!AI27</f>
        <v>4.0000000000000002E-4</v>
      </c>
      <c r="C185" s="9">
        <f>'4a 1718 CS PC'!AP27</f>
        <v>2.0000000000000001E-4</v>
      </c>
      <c r="D185" s="9">
        <f>'4b 1819 CS PC'!AJ27</f>
        <v>4.0000000000000002E-4</v>
      </c>
      <c r="E185" s="9">
        <f>'4b 1819 CS PC'!AT27</f>
        <v>2.9999999999999997E-4</v>
      </c>
      <c r="F185" s="9">
        <f>'4c 1920 CS PC'!AI27</f>
        <v>5.0000000000000001E-4</v>
      </c>
      <c r="G185" s="9">
        <f>'4c 1920 CS PC'!AS27</f>
        <v>2.9999999999999997E-4</v>
      </c>
      <c r="H185" s="9">
        <f>'4d 2021 CS PC'!AI27</f>
        <v>5.0000000000000001E-4</v>
      </c>
      <c r="I185" s="9">
        <f>'4d 2021 CS PC'!AS27</f>
        <v>2.9999999999999997E-4</v>
      </c>
      <c r="J185" s="9">
        <f>'4e 2122 CS PC'!W27</f>
        <v>5.0000000000000001E-4</v>
      </c>
      <c r="K185" s="9">
        <f>'4e 2122 CS PC'!AB27</f>
        <v>2.9999999999999997E-4</v>
      </c>
      <c r="L185" s="9"/>
      <c r="M185" s="571">
        <f t="shared" si="517"/>
        <v>0</v>
      </c>
      <c r="N185" s="571">
        <f t="shared" si="501"/>
        <v>0</v>
      </c>
      <c r="O185" s="571">
        <f t="shared" si="502"/>
        <v>0</v>
      </c>
      <c r="P185" s="571">
        <f t="shared" si="513"/>
        <v>0</v>
      </c>
      <c r="Q185" s="571">
        <f t="shared" si="492"/>
        <v>0</v>
      </c>
      <c r="R185" s="571">
        <f t="shared" si="492"/>
        <v>0</v>
      </c>
      <c r="S185" s="571">
        <f t="shared" si="493"/>
        <v>0</v>
      </c>
      <c r="T185" s="571">
        <f t="shared" si="493"/>
        <v>0</v>
      </c>
      <c r="U185" s="571">
        <f t="shared" si="520"/>
        <v>0</v>
      </c>
      <c r="V185" s="571">
        <f t="shared" si="495"/>
        <v>3</v>
      </c>
      <c r="W185" s="571">
        <f t="shared" si="495"/>
        <v>7</v>
      </c>
      <c r="X185" s="571">
        <f t="shared" si="495"/>
        <v>13</v>
      </c>
      <c r="Y185" s="571">
        <f t="shared" si="514"/>
        <v>6</v>
      </c>
      <c r="Z185" s="571">
        <f t="shared" si="514"/>
        <v>0</v>
      </c>
      <c r="AA185" s="571">
        <f t="shared" si="514"/>
        <v>9</v>
      </c>
      <c r="AB185" s="571">
        <f t="shared" si="514"/>
        <v>9</v>
      </c>
      <c r="AC185" s="571">
        <f t="shared" si="514"/>
        <v>16</v>
      </c>
      <c r="AD185" s="571">
        <f t="shared" si="504"/>
        <v>4</v>
      </c>
      <c r="AE185" s="571">
        <f t="shared" si="504"/>
        <v>4</v>
      </c>
      <c r="AF185" s="571">
        <f t="shared" si="504"/>
        <v>4</v>
      </c>
      <c r="AG185" s="571">
        <f t="shared" si="504"/>
        <v>4</v>
      </c>
      <c r="AH185" s="571">
        <f t="shared" si="504"/>
        <v>4</v>
      </c>
      <c r="AI185" s="571">
        <f t="shared" si="504"/>
        <v>4</v>
      </c>
      <c r="AJ185" s="571">
        <f t="shared" si="505"/>
        <v>4</v>
      </c>
      <c r="AK185" s="571">
        <f t="shared" si="516"/>
        <v>4</v>
      </c>
      <c r="AL185" s="571">
        <f t="shared" si="516"/>
        <v>4</v>
      </c>
      <c r="AM185" s="571">
        <f t="shared" si="516"/>
        <v>4</v>
      </c>
      <c r="AN185" s="571">
        <f t="shared" si="516"/>
        <v>4</v>
      </c>
      <c r="AO185" s="571">
        <f t="shared" si="516"/>
        <v>4</v>
      </c>
      <c r="AP185" s="571">
        <f t="shared" si="516"/>
        <v>4</v>
      </c>
      <c r="AQ185" s="571">
        <f t="shared" si="516"/>
        <v>4</v>
      </c>
      <c r="AR185" s="571">
        <f t="shared" si="516"/>
        <v>4</v>
      </c>
      <c r="AS185" s="571">
        <f t="shared" si="516"/>
        <v>4</v>
      </c>
      <c r="AT185" s="571">
        <f t="shared" si="516"/>
        <v>4</v>
      </c>
      <c r="AU185" s="571">
        <f t="shared" si="516"/>
        <v>4</v>
      </c>
      <c r="AV185" s="571">
        <f t="shared" si="516"/>
        <v>4</v>
      </c>
      <c r="AW185" s="571">
        <f t="shared" si="516"/>
        <v>4</v>
      </c>
      <c r="AX185" s="571">
        <f t="shared" si="516"/>
        <v>4</v>
      </c>
      <c r="AY185" s="571">
        <f t="shared" si="516"/>
        <v>4</v>
      </c>
      <c r="AZ185" s="571">
        <f t="shared" si="516"/>
        <v>4</v>
      </c>
      <c r="BA185" s="571">
        <f t="shared" si="516"/>
        <v>4</v>
      </c>
      <c r="BB185" s="571">
        <f t="shared" si="516"/>
        <v>4</v>
      </c>
      <c r="BC185" s="571">
        <f t="shared" si="516"/>
        <v>4</v>
      </c>
      <c r="BD185" s="571">
        <f t="shared" si="516"/>
        <v>4</v>
      </c>
      <c r="BE185" s="571">
        <f t="shared" si="516"/>
        <v>4</v>
      </c>
      <c r="BF185" s="571">
        <f t="shared" si="516"/>
        <v>4</v>
      </c>
      <c r="BG185" s="571">
        <f t="shared" si="516"/>
        <v>4</v>
      </c>
      <c r="BH185" s="571">
        <f t="shared" si="516"/>
        <v>4</v>
      </c>
      <c r="BI185" s="571">
        <f t="shared" si="516"/>
        <v>4</v>
      </c>
      <c r="BJ185" s="571">
        <f t="shared" si="516"/>
        <v>4</v>
      </c>
      <c r="BK185" s="571">
        <f t="shared" si="516"/>
        <v>4</v>
      </c>
      <c r="BL185" s="571">
        <f t="shared" si="516"/>
        <v>4</v>
      </c>
      <c r="BM185" s="571">
        <f t="shared" si="516"/>
        <v>4</v>
      </c>
      <c r="BN185" s="571"/>
      <c r="BO185" s="571">
        <f t="shared" si="487"/>
        <v>207</v>
      </c>
      <c r="BP185" s="7"/>
      <c r="BQ185" s="7">
        <f t="shared" si="506"/>
        <v>0</v>
      </c>
      <c r="BR185" s="622">
        <f t="shared" si="518"/>
        <v>0</v>
      </c>
      <c r="BS185" s="622">
        <f t="shared" si="518"/>
        <v>0</v>
      </c>
      <c r="BT185" s="622">
        <f t="shared" si="518"/>
        <v>23</v>
      </c>
      <c r="BU185" s="622">
        <f t="shared" si="518"/>
        <v>40</v>
      </c>
      <c r="BV185" s="622">
        <f t="shared" si="518"/>
        <v>48</v>
      </c>
      <c r="BW185" s="622">
        <f t="shared" si="518"/>
        <v>48</v>
      </c>
      <c r="BX185" s="622">
        <f t="shared" si="518"/>
        <v>48</v>
      </c>
      <c r="BY185" s="16"/>
      <c r="BZ185" s="622">
        <f t="shared" si="519"/>
        <v>0</v>
      </c>
      <c r="CA185" s="622">
        <f t="shared" si="519"/>
        <v>0</v>
      </c>
      <c r="CB185" s="622">
        <f t="shared" si="519"/>
        <v>3</v>
      </c>
      <c r="CC185" s="622">
        <f t="shared" si="519"/>
        <v>35</v>
      </c>
      <c r="CD185" s="622">
        <f t="shared" si="519"/>
        <v>49</v>
      </c>
      <c r="CE185" s="622">
        <f t="shared" si="519"/>
        <v>48</v>
      </c>
      <c r="CF185" s="622">
        <f t="shared" si="519"/>
        <v>48</v>
      </c>
      <c r="CG185" s="622">
        <f t="shared" si="519"/>
        <v>24</v>
      </c>
      <c r="CH185" s="120">
        <f t="shared" si="507"/>
        <v>0</v>
      </c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</row>
    <row r="186" spans="1:118" ht="15" outlineLevel="1">
      <c r="A186" s="572" t="s">
        <v>156</v>
      </c>
      <c r="B186" s="9">
        <f>'4a 1718 CS PC'!AI28</f>
        <v>4.0000000000000002E-4</v>
      </c>
      <c r="C186" s="9">
        <f>'4a 1718 CS PC'!AP28</f>
        <v>2.9999999999999997E-4</v>
      </c>
      <c r="D186" s="9">
        <f>'4b 1819 CS PC'!AJ28</f>
        <v>4.0000000000000002E-4</v>
      </c>
      <c r="E186" s="9">
        <f>'4b 1819 CS PC'!AT28</f>
        <v>2.0000000000000001E-4</v>
      </c>
      <c r="F186" s="9">
        <f>'4c 1920 CS PC'!AI28</f>
        <v>4.0000000000000002E-4</v>
      </c>
      <c r="G186" s="9">
        <f>'4c 1920 CS PC'!AS28</f>
        <v>2.0000000000000001E-4</v>
      </c>
      <c r="H186" s="9">
        <f>'4d 2021 CS PC'!AI28</f>
        <v>4.0000000000000002E-4</v>
      </c>
      <c r="I186" s="9">
        <f>'4d 2021 CS PC'!AS28</f>
        <v>2.0000000000000001E-4</v>
      </c>
      <c r="J186" s="9">
        <f>'4e 2122 CS PC'!W28</f>
        <v>4.0000000000000002E-4</v>
      </c>
      <c r="K186" s="9">
        <f>'4e 2122 CS PC'!AB28</f>
        <v>2.0000000000000001E-4</v>
      </c>
      <c r="L186" s="9"/>
      <c r="M186" s="571">
        <f t="shared" si="517"/>
        <v>0</v>
      </c>
      <c r="N186" s="571">
        <f t="shared" si="501"/>
        <v>0</v>
      </c>
      <c r="O186" s="571">
        <f t="shared" si="502"/>
        <v>0</v>
      </c>
      <c r="P186" s="571">
        <f t="shared" si="513"/>
        <v>0</v>
      </c>
      <c r="Q186" s="571">
        <f t="shared" si="492"/>
        <v>0</v>
      </c>
      <c r="R186" s="571">
        <f t="shared" si="492"/>
        <v>0</v>
      </c>
      <c r="S186" s="571">
        <f t="shared" si="493"/>
        <v>0</v>
      </c>
      <c r="T186" s="571">
        <f t="shared" si="493"/>
        <v>0</v>
      </c>
      <c r="U186" s="571">
        <f t="shared" si="520"/>
        <v>0</v>
      </c>
      <c r="V186" s="571">
        <f t="shared" si="495"/>
        <v>3</v>
      </c>
      <c r="W186" s="571">
        <f t="shared" si="495"/>
        <v>5</v>
      </c>
      <c r="X186" s="571">
        <f t="shared" si="495"/>
        <v>11</v>
      </c>
      <c r="Y186" s="571">
        <f t="shared" si="514"/>
        <v>5</v>
      </c>
      <c r="Z186" s="571">
        <f t="shared" si="514"/>
        <v>0</v>
      </c>
      <c r="AA186" s="571">
        <f t="shared" si="514"/>
        <v>7</v>
      </c>
      <c r="AB186" s="571">
        <f t="shared" si="514"/>
        <v>8</v>
      </c>
      <c r="AC186" s="571">
        <f t="shared" si="514"/>
        <v>13</v>
      </c>
      <c r="AD186" s="571">
        <f t="shared" si="504"/>
        <v>3</v>
      </c>
      <c r="AE186" s="571">
        <f t="shared" si="504"/>
        <v>3</v>
      </c>
      <c r="AF186" s="571">
        <f t="shared" si="504"/>
        <v>3</v>
      </c>
      <c r="AG186" s="571">
        <f t="shared" si="504"/>
        <v>3</v>
      </c>
      <c r="AH186" s="571">
        <f t="shared" si="504"/>
        <v>3</v>
      </c>
      <c r="AI186" s="571">
        <f t="shared" si="504"/>
        <v>3</v>
      </c>
      <c r="AJ186" s="571">
        <f t="shared" si="505"/>
        <v>3</v>
      </c>
      <c r="AK186" s="571">
        <f t="shared" si="516"/>
        <v>3</v>
      </c>
      <c r="AL186" s="571">
        <f t="shared" si="516"/>
        <v>3</v>
      </c>
      <c r="AM186" s="571">
        <f t="shared" si="516"/>
        <v>3</v>
      </c>
      <c r="AN186" s="571">
        <f t="shared" si="516"/>
        <v>3</v>
      </c>
      <c r="AO186" s="571">
        <f t="shared" si="516"/>
        <v>3</v>
      </c>
      <c r="AP186" s="571">
        <f t="shared" si="516"/>
        <v>3</v>
      </c>
      <c r="AQ186" s="571">
        <f t="shared" si="516"/>
        <v>3</v>
      </c>
      <c r="AR186" s="571">
        <f t="shared" si="516"/>
        <v>3</v>
      </c>
      <c r="AS186" s="571">
        <f t="shared" si="516"/>
        <v>3</v>
      </c>
      <c r="AT186" s="571">
        <f t="shared" si="516"/>
        <v>3</v>
      </c>
      <c r="AU186" s="571">
        <f t="shared" si="516"/>
        <v>3</v>
      </c>
      <c r="AV186" s="571">
        <f t="shared" si="516"/>
        <v>3</v>
      </c>
      <c r="AW186" s="571">
        <f t="shared" si="516"/>
        <v>3</v>
      </c>
      <c r="AX186" s="571">
        <f t="shared" si="516"/>
        <v>3</v>
      </c>
      <c r="AY186" s="571">
        <f t="shared" si="516"/>
        <v>3</v>
      </c>
      <c r="AZ186" s="571">
        <f t="shared" si="516"/>
        <v>3</v>
      </c>
      <c r="BA186" s="571">
        <f t="shared" si="516"/>
        <v>3</v>
      </c>
      <c r="BB186" s="571">
        <f t="shared" si="516"/>
        <v>3</v>
      </c>
      <c r="BC186" s="571">
        <f t="shared" si="516"/>
        <v>3</v>
      </c>
      <c r="BD186" s="571">
        <f t="shared" si="516"/>
        <v>3</v>
      </c>
      <c r="BE186" s="571">
        <f t="shared" si="516"/>
        <v>3</v>
      </c>
      <c r="BF186" s="571">
        <f t="shared" si="516"/>
        <v>3</v>
      </c>
      <c r="BG186" s="571">
        <f t="shared" si="516"/>
        <v>3</v>
      </c>
      <c r="BH186" s="571">
        <f t="shared" si="516"/>
        <v>3</v>
      </c>
      <c r="BI186" s="571">
        <f t="shared" si="516"/>
        <v>3</v>
      </c>
      <c r="BJ186" s="571">
        <f t="shared" si="516"/>
        <v>3</v>
      </c>
      <c r="BK186" s="571">
        <f t="shared" si="516"/>
        <v>3</v>
      </c>
      <c r="BL186" s="571">
        <f t="shared" si="516"/>
        <v>3</v>
      </c>
      <c r="BM186" s="571">
        <f t="shared" si="516"/>
        <v>3</v>
      </c>
      <c r="BN186" s="571"/>
      <c r="BO186" s="571">
        <f t="shared" si="487"/>
        <v>160</v>
      </c>
      <c r="BP186" s="7"/>
      <c r="BQ186" s="7">
        <f t="shared" si="506"/>
        <v>0</v>
      </c>
      <c r="BR186" s="622">
        <f t="shared" si="518"/>
        <v>0</v>
      </c>
      <c r="BS186" s="622">
        <f t="shared" si="518"/>
        <v>0</v>
      </c>
      <c r="BT186" s="622">
        <f t="shared" si="518"/>
        <v>19</v>
      </c>
      <c r="BU186" s="622">
        <f t="shared" si="518"/>
        <v>33</v>
      </c>
      <c r="BV186" s="622">
        <f t="shared" si="518"/>
        <v>36</v>
      </c>
      <c r="BW186" s="622">
        <f t="shared" si="518"/>
        <v>36</v>
      </c>
      <c r="BX186" s="622">
        <f t="shared" si="518"/>
        <v>36</v>
      </c>
      <c r="BY186" s="16"/>
      <c r="BZ186" s="622">
        <f t="shared" si="519"/>
        <v>0</v>
      </c>
      <c r="CA186" s="622">
        <f t="shared" si="519"/>
        <v>0</v>
      </c>
      <c r="CB186" s="622">
        <f t="shared" si="519"/>
        <v>3</v>
      </c>
      <c r="CC186" s="622">
        <f t="shared" si="519"/>
        <v>28</v>
      </c>
      <c r="CD186" s="622">
        <f t="shared" si="519"/>
        <v>39</v>
      </c>
      <c r="CE186" s="622">
        <f t="shared" si="519"/>
        <v>36</v>
      </c>
      <c r="CF186" s="622">
        <f t="shared" si="519"/>
        <v>36</v>
      </c>
      <c r="CG186" s="622">
        <f t="shared" si="519"/>
        <v>18</v>
      </c>
      <c r="CH186" s="120">
        <f t="shared" si="507"/>
        <v>0</v>
      </c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</row>
    <row r="187" spans="1:118" ht="15" outlineLevel="1">
      <c r="A187" s="572" t="s">
        <v>157</v>
      </c>
      <c r="B187" s="9">
        <f>'4a 1718 CS PC'!AI29</f>
        <v>2.35E-2</v>
      </c>
      <c r="C187" s="9">
        <f>'4a 1718 CS PC'!AP29</f>
        <v>1.3899999999999999E-2</v>
      </c>
      <c r="D187" s="9">
        <f>'4b 1819 CS PC'!AJ29</f>
        <v>2.1999999999999999E-2</v>
      </c>
      <c r="E187" s="9">
        <f>'4b 1819 CS PC'!AT29</f>
        <v>1.32E-2</v>
      </c>
      <c r="F187" s="9">
        <f>'4c 1920 CS PC'!AI29</f>
        <v>2.1600000000000001E-2</v>
      </c>
      <c r="G187" s="9">
        <f>'4c 1920 CS PC'!AS29</f>
        <v>1.2999999999999999E-2</v>
      </c>
      <c r="H187" s="9">
        <f>'4d 2021 CS PC'!AI29</f>
        <v>2.1700000000000001E-2</v>
      </c>
      <c r="I187" s="9">
        <f>'4d 2021 CS PC'!AS29</f>
        <v>1.29E-2</v>
      </c>
      <c r="J187" s="9">
        <f>'4e 2122 CS PC'!W29</f>
        <v>2.2200000000000001E-2</v>
      </c>
      <c r="K187" s="9">
        <f>'4e 2122 CS PC'!AB29</f>
        <v>1.3100000000000001E-2</v>
      </c>
      <c r="L187" s="9"/>
      <c r="M187" s="571">
        <f t="shared" si="517"/>
        <v>0</v>
      </c>
      <c r="N187" s="571">
        <f t="shared" si="501"/>
        <v>0</v>
      </c>
      <c r="O187" s="571">
        <f t="shared" si="502"/>
        <v>0</v>
      </c>
      <c r="P187" s="571">
        <f t="shared" si="513"/>
        <v>0</v>
      </c>
      <c r="Q187" s="571">
        <f t="shared" si="492"/>
        <v>0</v>
      </c>
      <c r="R187" s="571">
        <f t="shared" si="492"/>
        <v>0</v>
      </c>
      <c r="S187" s="571">
        <f t="shared" si="493"/>
        <v>0</v>
      </c>
      <c r="T187" s="571">
        <f t="shared" si="493"/>
        <v>0</v>
      </c>
      <c r="U187" s="571">
        <f t="shared" si="520"/>
        <v>0</v>
      </c>
      <c r="V187" s="571">
        <f t="shared" si="495"/>
        <v>140</v>
      </c>
      <c r="W187" s="571">
        <f>ROUND(((W$160)*$F187),0)</f>
        <v>289</v>
      </c>
      <c r="X187" s="571">
        <f t="shared" si="495"/>
        <v>576</v>
      </c>
      <c r="Y187" s="571">
        <f t="shared" si="514"/>
        <v>277</v>
      </c>
      <c r="Z187" s="571">
        <f t="shared" si="514"/>
        <v>0</v>
      </c>
      <c r="AA187" s="594">
        <f>ROUNDDOWN(((AA$160)*$H187),0)</f>
        <v>377</v>
      </c>
      <c r="AB187" s="571">
        <f t="shared" si="514"/>
        <v>410</v>
      </c>
      <c r="AC187" s="594">
        <f>ROUNDDOWN(((AC$160)*$H187),0)</f>
        <v>683</v>
      </c>
      <c r="AD187" s="571">
        <f t="shared" si="504"/>
        <v>172</v>
      </c>
      <c r="AE187" s="571">
        <f t="shared" si="504"/>
        <v>172</v>
      </c>
      <c r="AF187" s="571">
        <f t="shared" si="504"/>
        <v>172</v>
      </c>
      <c r="AG187" s="571">
        <f t="shared" si="504"/>
        <v>172</v>
      </c>
      <c r="AH187" s="571">
        <f t="shared" si="504"/>
        <v>172</v>
      </c>
      <c r="AI187" s="571">
        <f t="shared" si="504"/>
        <v>172</v>
      </c>
      <c r="AJ187" s="571">
        <f t="shared" si="505"/>
        <v>171</v>
      </c>
      <c r="AK187" s="571">
        <f t="shared" si="516"/>
        <v>171</v>
      </c>
      <c r="AL187" s="571">
        <f t="shared" si="516"/>
        <v>171</v>
      </c>
      <c r="AM187" s="571">
        <f t="shared" si="516"/>
        <v>171</v>
      </c>
      <c r="AN187" s="571">
        <f t="shared" si="516"/>
        <v>171</v>
      </c>
      <c r="AO187" s="571">
        <f t="shared" si="516"/>
        <v>171</v>
      </c>
      <c r="AP187" s="571">
        <f t="shared" si="516"/>
        <v>187</v>
      </c>
      <c r="AQ187" s="571">
        <f t="shared" si="516"/>
        <v>187</v>
      </c>
      <c r="AR187" s="571">
        <f t="shared" si="516"/>
        <v>187</v>
      </c>
      <c r="AS187" s="571">
        <f t="shared" si="516"/>
        <v>187</v>
      </c>
      <c r="AT187" s="571">
        <f t="shared" si="516"/>
        <v>187</v>
      </c>
      <c r="AU187" s="571">
        <f t="shared" si="516"/>
        <v>187</v>
      </c>
      <c r="AV187" s="571">
        <f t="shared" si="516"/>
        <v>187</v>
      </c>
      <c r="AW187" s="571">
        <f t="shared" si="516"/>
        <v>187</v>
      </c>
      <c r="AX187" s="571">
        <f t="shared" si="516"/>
        <v>187</v>
      </c>
      <c r="AY187" s="571">
        <f t="shared" si="516"/>
        <v>186</v>
      </c>
      <c r="AZ187" s="571">
        <f t="shared" si="516"/>
        <v>186</v>
      </c>
      <c r="BA187" s="571">
        <f t="shared" si="516"/>
        <v>186</v>
      </c>
      <c r="BB187" s="571">
        <f t="shared" si="516"/>
        <v>166</v>
      </c>
      <c r="BC187" s="571">
        <f t="shared" si="516"/>
        <v>166</v>
      </c>
      <c r="BD187" s="571">
        <f t="shared" si="516"/>
        <v>166</v>
      </c>
      <c r="BE187" s="571">
        <f t="shared" si="516"/>
        <v>166</v>
      </c>
      <c r="BF187" s="571">
        <f t="shared" si="516"/>
        <v>166</v>
      </c>
      <c r="BG187" s="571">
        <f t="shared" si="516"/>
        <v>166</v>
      </c>
      <c r="BH187" s="571">
        <f t="shared" si="516"/>
        <v>166</v>
      </c>
      <c r="BI187" s="571">
        <f t="shared" si="516"/>
        <v>166</v>
      </c>
      <c r="BJ187" s="571">
        <f t="shared" si="516"/>
        <v>166</v>
      </c>
      <c r="BK187" s="571">
        <f t="shared" ref="AK187:BM196" si="521">ROUND(((BK$160)*$K187),0)</f>
        <v>166</v>
      </c>
      <c r="BL187" s="571">
        <f t="shared" si="521"/>
        <v>166</v>
      </c>
      <c r="BM187" s="571">
        <f t="shared" si="521"/>
        <v>166</v>
      </c>
      <c r="BN187" s="571"/>
      <c r="BO187" s="571">
        <f t="shared" si="487"/>
        <v>9043</v>
      </c>
      <c r="BP187" s="7"/>
      <c r="BQ187" s="7">
        <f t="shared" si="506"/>
        <v>0</v>
      </c>
      <c r="BR187" s="622">
        <f t="shared" si="518"/>
        <v>0</v>
      </c>
      <c r="BS187" s="622">
        <f t="shared" si="518"/>
        <v>0</v>
      </c>
      <c r="BT187" s="622">
        <f t="shared" si="518"/>
        <v>1005</v>
      </c>
      <c r="BU187" s="622">
        <f t="shared" si="518"/>
        <v>1747</v>
      </c>
      <c r="BV187" s="622">
        <f t="shared" si="518"/>
        <v>2058</v>
      </c>
      <c r="BW187" s="622">
        <f t="shared" si="518"/>
        <v>2241</v>
      </c>
      <c r="BX187" s="622">
        <f t="shared" si="518"/>
        <v>1992</v>
      </c>
      <c r="BY187" s="16"/>
      <c r="BZ187" s="622">
        <f t="shared" si="519"/>
        <v>0</v>
      </c>
      <c r="CA187" s="622">
        <f t="shared" si="519"/>
        <v>0</v>
      </c>
      <c r="CB187" s="622">
        <f t="shared" si="519"/>
        <v>140</v>
      </c>
      <c r="CC187" s="622">
        <f t="shared" si="519"/>
        <v>1519</v>
      </c>
      <c r="CD187" s="622">
        <f t="shared" si="519"/>
        <v>2125</v>
      </c>
      <c r="CE187" s="622">
        <f t="shared" si="519"/>
        <v>2148</v>
      </c>
      <c r="CF187" s="622">
        <f t="shared" si="519"/>
        <v>2115</v>
      </c>
      <c r="CG187" s="622">
        <f t="shared" si="519"/>
        <v>996</v>
      </c>
      <c r="CH187" s="120">
        <f t="shared" si="507"/>
        <v>0</v>
      </c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</row>
    <row r="188" spans="1:118" ht="15" outlineLevel="1">
      <c r="A188" s="572" t="s">
        <v>158</v>
      </c>
      <c r="B188" s="9">
        <f>'4a 1718 CS PC'!AI30</f>
        <v>3.8E-3</v>
      </c>
      <c r="C188" s="9">
        <f>'4a 1718 CS PC'!AP30</f>
        <v>2.2000000000000001E-3</v>
      </c>
      <c r="D188" s="9">
        <f>'4b 1819 CS PC'!AJ30</f>
        <v>3.5000000000000001E-3</v>
      </c>
      <c r="E188" s="9">
        <f>'4b 1819 CS PC'!AT30</f>
        <v>2.0999999999999999E-3</v>
      </c>
      <c r="F188" s="9">
        <f>'4c 1920 CS PC'!AI30</f>
        <v>3.5999999999999999E-3</v>
      </c>
      <c r="G188" s="9">
        <f>'4c 1920 CS PC'!AS30</f>
        <v>2.2000000000000001E-3</v>
      </c>
      <c r="H188" s="9">
        <f>'4d 2021 CS PC'!AI30</f>
        <v>3.8E-3</v>
      </c>
      <c r="I188" s="9">
        <f>'4d 2021 CS PC'!AS30</f>
        <v>2.2000000000000001E-3</v>
      </c>
      <c r="J188" s="9">
        <f>'4e 2122 CS PC'!W30</f>
        <v>3.8E-3</v>
      </c>
      <c r="K188" s="9">
        <f>'4e 2122 CS PC'!AB30</f>
        <v>2.2000000000000001E-3</v>
      </c>
      <c r="L188" s="9"/>
      <c r="M188" s="571">
        <f t="shared" si="517"/>
        <v>0</v>
      </c>
      <c r="N188" s="571">
        <f t="shared" si="501"/>
        <v>0</v>
      </c>
      <c r="O188" s="571">
        <f t="shared" si="502"/>
        <v>0</v>
      </c>
      <c r="P188" s="571">
        <f>((P$160)*$B188)</f>
        <v>0</v>
      </c>
      <c r="Q188" s="571">
        <f t="shared" si="492"/>
        <v>0</v>
      </c>
      <c r="R188" s="571">
        <f t="shared" si="492"/>
        <v>0</v>
      </c>
      <c r="S188" s="571">
        <f t="shared" si="493"/>
        <v>0</v>
      </c>
      <c r="T188" s="571">
        <f t="shared" si="493"/>
        <v>0</v>
      </c>
      <c r="U188" s="571">
        <f t="shared" si="520"/>
        <v>0</v>
      </c>
      <c r="V188" s="571">
        <f t="shared" si="495"/>
        <v>23</v>
      </c>
      <c r="W188" s="571">
        <f t="shared" si="495"/>
        <v>48</v>
      </c>
      <c r="X188" s="571">
        <f t="shared" si="495"/>
        <v>96</v>
      </c>
      <c r="Y188" s="571">
        <f t="shared" si="514"/>
        <v>48</v>
      </c>
      <c r="Z188" s="571">
        <f t="shared" si="514"/>
        <v>0</v>
      </c>
      <c r="AA188" s="571">
        <f t="shared" si="514"/>
        <v>66</v>
      </c>
      <c r="AB188" s="571">
        <f t="shared" si="514"/>
        <v>72</v>
      </c>
      <c r="AC188" s="571">
        <f t="shared" si="514"/>
        <v>120</v>
      </c>
      <c r="AD188" s="571">
        <f t="shared" si="504"/>
        <v>29</v>
      </c>
      <c r="AE188" s="571">
        <f t="shared" si="504"/>
        <v>29</v>
      </c>
      <c r="AF188" s="571">
        <f t="shared" si="504"/>
        <v>29</v>
      </c>
      <c r="AG188" s="571">
        <f t="shared" si="504"/>
        <v>29</v>
      </c>
      <c r="AH188" s="571">
        <f t="shared" si="504"/>
        <v>29</v>
      </c>
      <c r="AI188" s="571">
        <f t="shared" si="504"/>
        <v>29</v>
      </c>
      <c r="AJ188" s="571">
        <f t="shared" si="505"/>
        <v>29</v>
      </c>
      <c r="AK188" s="571">
        <f t="shared" si="521"/>
        <v>29</v>
      </c>
      <c r="AL188" s="571">
        <f t="shared" si="521"/>
        <v>29</v>
      </c>
      <c r="AM188" s="571">
        <f t="shared" si="521"/>
        <v>29</v>
      </c>
      <c r="AN188" s="571">
        <f t="shared" si="521"/>
        <v>29</v>
      </c>
      <c r="AO188" s="571">
        <f t="shared" si="521"/>
        <v>29</v>
      </c>
      <c r="AP188" s="571">
        <f t="shared" si="521"/>
        <v>31</v>
      </c>
      <c r="AQ188" s="571">
        <f t="shared" si="521"/>
        <v>31</v>
      </c>
      <c r="AR188" s="571">
        <f t="shared" si="521"/>
        <v>31</v>
      </c>
      <c r="AS188" s="571">
        <f t="shared" si="521"/>
        <v>31</v>
      </c>
      <c r="AT188" s="571">
        <f t="shared" si="521"/>
        <v>31</v>
      </c>
      <c r="AU188" s="571">
        <f t="shared" si="521"/>
        <v>31</v>
      </c>
      <c r="AV188" s="571">
        <f t="shared" si="521"/>
        <v>31</v>
      </c>
      <c r="AW188" s="571">
        <f t="shared" si="521"/>
        <v>31</v>
      </c>
      <c r="AX188" s="571">
        <f t="shared" si="521"/>
        <v>31</v>
      </c>
      <c r="AY188" s="571">
        <f t="shared" si="521"/>
        <v>31</v>
      </c>
      <c r="AZ188" s="571">
        <f t="shared" si="521"/>
        <v>31</v>
      </c>
      <c r="BA188" s="571">
        <f t="shared" si="521"/>
        <v>31</v>
      </c>
      <c r="BB188" s="571">
        <f t="shared" si="521"/>
        <v>28</v>
      </c>
      <c r="BC188" s="571">
        <f t="shared" si="521"/>
        <v>28</v>
      </c>
      <c r="BD188" s="571">
        <f t="shared" si="521"/>
        <v>28</v>
      </c>
      <c r="BE188" s="571">
        <f t="shared" si="521"/>
        <v>28</v>
      </c>
      <c r="BF188" s="571">
        <f t="shared" si="521"/>
        <v>28</v>
      </c>
      <c r="BG188" s="571">
        <f t="shared" si="521"/>
        <v>28</v>
      </c>
      <c r="BH188" s="571">
        <f t="shared" si="521"/>
        <v>28</v>
      </c>
      <c r="BI188" s="571">
        <f t="shared" si="521"/>
        <v>28</v>
      </c>
      <c r="BJ188" s="571">
        <f t="shared" si="521"/>
        <v>28</v>
      </c>
      <c r="BK188" s="571">
        <f t="shared" si="521"/>
        <v>28</v>
      </c>
      <c r="BL188" s="571">
        <f t="shared" si="521"/>
        <v>28</v>
      </c>
      <c r="BM188" s="571">
        <f t="shared" si="521"/>
        <v>28</v>
      </c>
      <c r="BN188" s="571"/>
      <c r="BO188" s="571">
        <f t="shared" si="487"/>
        <v>1529</v>
      </c>
      <c r="BP188" s="7"/>
      <c r="BQ188" s="7">
        <f t="shared" si="506"/>
        <v>0</v>
      </c>
      <c r="BR188" s="622">
        <f t="shared" si="518"/>
        <v>0</v>
      </c>
      <c r="BS188" s="622">
        <f t="shared" si="518"/>
        <v>0</v>
      </c>
      <c r="BT188" s="622">
        <f t="shared" si="518"/>
        <v>167</v>
      </c>
      <c r="BU188" s="622">
        <f t="shared" si="518"/>
        <v>306</v>
      </c>
      <c r="BV188" s="622">
        <f t="shared" si="518"/>
        <v>348</v>
      </c>
      <c r="BW188" s="622">
        <f t="shared" si="518"/>
        <v>372</v>
      </c>
      <c r="BX188" s="622">
        <f t="shared" si="518"/>
        <v>336</v>
      </c>
      <c r="BY188" s="16"/>
      <c r="BZ188" s="622">
        <f t="shared" si="519"/>
        <v>0</v>
      </c>
      <c r="CA188" s="622">
        <f t="shared" si="519"/>
        <v>0</v>
      </c>
      <c r="CB188" s="622">
        <f t="shared" si="519"/>
        <v>23</v>
      </c>
      <c r="CC188" s="622">
        <f t="shared" si="519"/>
        <v>258</v>
      </c>
      <c r="CD188" s="622">
        <f t="shared" si="519"/>
        <v>366</v>
      </c>
      <c r="CE188" s="622">
        <f t="shared" si="519"/>
        <v>360</v>
      </c>
      <c r="CF188" s="622">
        <f t="shared" si="519"/>
        <v>354</v>
      </c>
      <c r="CG188" s="622">
        <f t="shared" si="519"/>
        <v>168</v>
      </c>
      <c r="CH188" s="120">
        <f t="shared" si="507"/>
        <v>0</v>
      </c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</row>
    <row r="189" spans="1:118" ht="15" outlineLevel="1">
      <c r="A189" s="572" t="s">
        <v>159</v>
      </c>
      <c r="B189" s="9">
        <f>'4a 1718 CS PC'!AI31</f>
        <v>3.2000000000000002E-3</v>
      </c>
      <c r="C189" s="9">
        <f>'4a 1718 CS PC'!AP31</f>
        <v>1.9E-3</v>
      </c>
      <c r="D189" s="9">
        <f>'4b 1819 CS PC'!AJ31</f>
        <v>3.0999999999999999E-3</v>
      </c>
      <c r="E189" s="9">
        <f>'4b 1819 CS PC'!AT31</f>
        <v>1.9E-3</v>
      </c>
      <c r="F189" s="9">
        <f>'4c 1920 CS PC'!AI31</f>
        <v>3.2000000000000002E-3</v>
      </c>
      <c r="G189" s="9">
        <f>'4c 1920 CS PC'!AS31</f>
        <v>1.9E-3</v>
      </c>
      <c r="H189" s="9">
        <f>'4d 2021 CS PC'!AI31</f>
        <v>3.0999999999999999E-3</v>
      </c>
      <c r="I189" s="9">
        <f>'4d 2021 CS PC'!AS31</f>
        <v>1.9E-3</v>
      </c>
      <c r="J189" s="9">
        <f>'4e 2122 CS PC'!W31</f>
        <v>3.0999999999999999E-3</v>
      </c>
      <c r="K189" s="9">
        <f>'4e 2122 CS PC'!AB31</f>
        <v>1.9E-3</v>
      </c>
      <c r="L189" s="9"/>
      <c r="M189" s="571">
        <f t="shared" si="517"/>
        <v>0</v>
      </c>
      <c r="N189" s="571">
        <f t="shared" si="501"/>
        <v>0</v>
      </c>
      <c r="O189" s="571">
        <f t="shared" si="502"/>
        <v>0</v>
      </c>
      <c r="P189" s="571">
        <f t="shared" ref="P189:P204" si="522">((P$160)*$B189)</f>
        <v>0</v>
      </c>
      <c r="Q189" s="571">
        <f t="shared" si="492"/>
        <v>0</v>
      </c>
      <c r="R189" s="571">
        <f t="shared" si="492"/>
        <v>0</v>
      </c>
      <c r="S189" s="571">
        <f t="shared" si="493"/>
        <v>0</v>
      </c>
      <c r="T189" s="571">
        <f t="shared" si="493"/>
        <v>0</v>
      </c>
      <c r="U189" s="571">
        <f t="shared" si="520"/>
        <v>0</v>
      </c>
      <c r="V189" s="571">
        <f t="shared" si="495"/>
        <v>21</v>
      </c>
      <c r="W189" s="571">
        <f t="shared" si="495"/>
        <v>43</v>
      </c>
      <c r="X189" s="571">
        <f t="shared" si="495"/>
        <v>85</v>
      </c>
      <c r="Y189" s="571">
        <f t="shared" si="514"/>
        <v>40</v>
      </c>
      <c r="Z189" s="571">
        <f t="shared" si="514"/>
        <v>0</v>
      </c>
      <c r="AA189" s="594">
        <f>ROUNDDOWN(((AA$160)*$H189),0)</f>
        <v>53</v>
      </c>
      <c r="AB189" s="571">
        <f t="shared" si="514"/>
        <v>59</v>
      </c>
      <c r="AC189" s="571">
        <f t="shared" si="514"/>
        <v>98</v>
      </c>
      <c r="AD189" s="571">
        <f t="shared" si="504"/>
        <v>24</v>
      </c>
      <c r="AE189" s="571">
        <f t="shared" si="504"/>
        <v>24</v>
      </c>
      <c r="AF189" s="571">
        <f t="shared" si="504"/>
        <v>24</v>
      </c>
      <c r="AG189" s="571">
        <f t="shared" si="504"/>
        <v>24</v>
      </c>
      <c r="AH189" s="571">
        <f t="shared" si="504"/>
        <v>24</v>
      </c>
      <c r="AI189" s="571">
        <f t="shared" si="504"/>
        <v>24</v>
      </c>
      <c r="AJ189" s="571">
        <f t="shared" si="505"/>
        <v>25</v>
      </c>
      <c r="AK189" s="571">
        <f t="shared" si="521"/>
        <v>25</v>
      </c>
      <c r="AL189" s="571">
        <f t="shared" si="521"/>
        <v>25</v>
      </c>
      <c r="AM189" s="571">
        <f t="shared" si="521"/>
        <v>25</v>
      </c>
      <c r="AN189" s="571">
        <f t="shared" si="521"/>
        <v>25</v>
      </c>
      <c r="AO189" s="571">
        <f t="shared" si="521"/>
        <v>25</v>
      </c>
      <c r="AP189" s="571">
        <f t="shared" si="521"/>
        <v>27</v>
      </c>
      <c r="AQ189" s="571">
        <f t="shared" si="521"/>
        <v>27</v>
      </c>
      <c r="AR189" s="571">
        <f t="shared" si="521"/>
        <v>27</v>
      </c>
      <c r="AS189" s="571">
        <f t="shared" si="521"/>
        <v>27</v>
      </c>
      <c r="AT189" s="571">
        <f t="shared" si="521"/>
        <v>27</v>
      </c>
      <c r="AU189" s="571">
        <f t="shared" si="521"/>
        <v>27</v>
      </c>
      <c r="AV189" s="571">
        <f t="shared" si="521"/>
        <v>27</v>
      </c>
      <c r="AW189" s="571">
        <f t="shared" si="521"/>
        <v>27</v>
      </c>
      <c r="AX189" s="571">
        <f t="shared" si="521"/>
        <v>27</v>
      </c>
      <c r="AY189" s="571">
        <f t="shared" si="521"/>
        <v>27</v>
      </c>
      <c r="AZ189" s="571">
        <f t="shared" si="521"/>
        <v>27</v>
      </c>
      <c r="BA189" s="571">
        <f t="shared" si="521"/>
        <v>27</v>
      </c>
      <c r="BB189" s="571">
        <f t="shared" si="521"/>
        <v>24</v>
      </c>
      <c r="BC189" s="571">
        <f t="shared" si="521"/>
        <v>24</v>
      </c>
      <c r="BD189" s="571">
        <f t="shared" si="521"/>
        <v>24</v>
      </c>
      <c r="BE189" s="571">
        <f t="shared" si="521"/>
        <v>24</v>
      </c>
      <c r="BF189" s="571">
        <f t="shared" si="521"/>
        <v>24</v>
      </c>
      <c r="BG189" s="571">
        <f t="shared" si="521"/>
        <v>24</v>
      </c>
      <c r="BH189" s="571">
        <f t="shared" si="521"/>
        <v>24</v>
      </c>
      <c r="BI189" s="571">
        <f t="shared" si="521"/>
        <v>24</v>
      </c>
      <c r="BJ189" s="571">
        <f t="shared" si="521"/>
        <v>24</v>
      </c>
      <c r="BK189" s="571">
        <f t="shared" si="521"/>
        <v>24</v>
      </c>
      <c r="BL189" s="571">
        <f t="shared" si="521"/>
        <v>24</v>
      </c>
      <c r="BM189" s="571">
        <f t="shared" si="521"/>
        <v>24</v>
      </c>
      <c r="BN189" s="571"/>
      <c r="BO189" s="571">
        <f t="shared" si="487"/>
        <v>1305</v>
      </c>
      <c r="BP189" s="7"/>
      <c r="BQ189" s="7">
        <f t="shared" si="506"/>
        <v>0</v>
      </c>
      <c r="BR189" s="622">
        <f t="shared" si="518"/>
        <v>0</v>
      </c>
      <c r="BS189" s="622">
        <f t="shared" si="518"/>
        <v>0</v>
      </c>
      <c r="BT189" s="622">
        <f t="shared" si="518"/>
        <v>149</v>
      </c>
      <c r="BU189" s="622">
        <f t="shared" si="518"/>
        <v>250</v>
      </c>
      <c r="BV189" s="622">
        <f t="shared" si="518"/>
        <v>294</v>
      </c>
      <c r="BW189" s="622">
        <f t="shared" si="518"/>
        <v>324</v>
      </c>
      <c r="BX189" s="622">
        <f t="shared" si="518"/>
        <v>288</v>
      </c>
      <c r="BY189" s="16"/>
      <c r="BZ189" s="622">
        <f t="shared" si="519"/>
        <v>0</v>
      </c>
      <c r="CA189" s="622">
        <f t="shared" si="519"/>
        <v>0</v>
      </c>
      <c r="CB189" s="622">
        <f t="shared" si="519"/>
        <v>21</v>
      </c>
      <c r="CC189" s="622">
        <f t="shared" si="519"/>
        <v>221</v>
      </c>
      <c r="CD189" s="622">
        <f t="shared" si="519"/>
        <v>301</v>
      </c>
      <c r="CE189" s="622">
        <f t="shared" si="519"/>
        <v>312</v>
      </c>
      <c r="CF189" s="622">
        <f t="shared" si="519"/>
        <v>306</v>
      </c>
      <c r="CG189" s="622">
        <f t="shared" si="519"/>
        <v>144</v>
      </c>
      <c r="CH189" s="120">
        <f t="shared" si="507"/>
        <v>0</v>
      </c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</row>
    <row r="190" spans="1:118" ht="15" outlineLevel="1">
      <c r="A190" s="572" t="s">
        <v>160</v>
      </c>
      <c r="B190" s="9">
        <f>'4a 1718 CS PC'!AI32</f>
        <v>0</v>
      </c>
      <c r="C190" s="9">
        <f>'4a 1718 CS PC'!AP32</f>
        <v>6.59E-2</v>
      </c>
      <c r="D190" s="9">
        <f>'4b 1819 CS PC'!AJ32</f>
        <v>0</v>
      </c>
      <c r="E190" s="9">
        <f>'4b 1819 CS PC'!AT32</f>
        <v>6.2799999999999995E-2</v>
      </c>
      <c r="F190" s="9">
        <f>'4c 1920 CS PC'!AI32</f>
        <v>0</v>
      </c>
      <c r="G190" s="9">
        <f>'4c 1920 CS PC'!AS32</f>
        <v>6.1800000000000001E-2</v>
      </c>
      <c r="H190" s="9">
        <f>'4d 2021 CS PC'!AI32</f>
        <v>0</v>
      </c>
      <c r="I190" s="9">
        <f>'4d 2021 CS PC'!AS32</f>
        <v>6.2799999999999995E-2</v>
      </c>
      <c r="J190" s="9">
        <f>'4e 2122 CS PC'!W32</f>
        <v>0</v>
      </c>
      <c r="K190" s="9">
        <f>'4e 2122 CS PC'!AB32</f>
        <v>6.4199999999999993E-2</v>
      </c>
      <c r="L190" s="9"/>
      <c r="M190" s="571">
        <f t="shared" si="517"/>
        <v>0</v>
      </c>
      <c r="N190" s="571">
        <f t="shared" si="501"/>
        <v>0</v>
      </c>
      <c r="O190" s="571">
        <f t="shared" si="502"/>
        <v>0</v>
      </c>
      <c r="P190" s="571">
        <f t="shared" si="522"/>
        <v>0</v>
      </c>
      <c r="Q190" s="571">
        <f t="shared" si="492"/>
        <v>0</v>
      </c>
      <c r="R190" s="571">
        <f t="shared" si="492"/>
        <v>0</v>
      </c>
      <c r="S190" s="571">
        <f t="shared" si="493"/>
        <v>0</v>
      </c>
      <c r="T190" s="571">
        <f t="shared" si="493"/>
        <v>0</v>
      </c>
      <c r="U190" s="571">
        <f t="shared" ref="U190:X205" si="523">ROUND(((U$160)*$F190),0)</f>
        <v>0</v>
      </c>
      <c r="V190" s="571">
        <f t="shared" si="495"/>
        <v>0</v>
      </c>
      <c r="W190" s="571">
        <f t="shared" si="495"/>
        <v>0</v>
      </c>
      <c r="X190" s="571">
        <f t="shared" si="495"/>
        <v>0</v>
      </c>
      <c r="Y190" s="571">
        <f t="shared" si="514"/>
        <v>0</v>
      </c>
      <c r="Z190" s="571">
        <f t="shared" si="514"/>
        <v>0</v>
      </c>
      <c r="AA190" s="571">
        <f t="shared" si="514"/>
        <v>0</v>
      </c>
      <c r="AB190" s="571">
        <f t="shared" si="514"/>
        <v>0</v>
      </c>
      <c r="AC190" s="571">
        <f t="shared" si="514"/>
        <v>0</v>
      </c>
      <c r="AD190" s="571">
        <f t="shared" si="504"/>
        <v>0</v>
      </c>
      <c r="AE190" s="571">
        <f t="shared" si="504"/>
        <v>0</v>
      </c>
      <c r="AF190" s="571">
        <f t="shared" si="504"/>
        <v>0</v>
      </c>
      <c r="AG190" s="571">
        <f t="shared" si="504"/>
        <v>0</v>
      </c>
      <c r="AH190" s="571">
        <f t="shared" si="504"/>
        <v>0</v>
      </c>
      <c r="AI190" s="571">
        <f t="shared" si="504"/>
        <v>0</v>
      </c>
      <c r="AJ190" s="571">
        <f t="shared" si="505"/>
        <v>838</v>
      </c>
      <c r="AK190" s="571">
        <f t="shared" si="521"/>
        <v>838</v>
      </c>
      <c r="AL190" s="571">
        <f t="shared" si="521"/>
        <v>838</v>
      </c>
      <c r="AM190" s="571">
        <f t="shared" si="521"/>
        <v>838</v>
      </c>
      <c r="AN190" s="571">
        <f t="shared" si="521"/>
        <v>838</v>
      </c>
      <c r="AO190" s="571">
        <f t="shared" si="521"/>
        <v>838</v>
      </c>
      <c r="AP190" s="571">
        <f t="shared" si="521"/>
        <v>918</v>
      </c>
      <c r="AQ190" s="571">
        <f t="shared" si="521"/>
        <v>918</v>
      </c>
      <c r="AR190" s="571">
        <f t="shared" si="521"/>
        <v>918</v>
      </c>
      <c r="AS190" s="571">
        <f t="shared" si="521"/>
        <v>918</v>
      </c>
      <c r="AT190" s="571">
        <f t="shared" si="521"/>
        <v>918</v>
      </c>
      <c r="AU190" s="571">
        <f t="shared" si="521"/>
        <v>918</v>
      </c>
      <c r="AV190" s="571">
        <f t="shared" si="521"/>
        <v>918</v>
      </c>
      <c r="AW190" s="571">
        <f t="shared" si="521"/>
        <v>918</v>
      </c>
      <c r="AX190" s="571">
        <f t="shared" si="521"/>
        <v>918</v>
      </c>
      <c r="AY190" s="571">
        <f t="shared" si="521"/>
        <v>913</v>
      </c>
      <c r="AZ190" s="571">
        <f t="shared" si="521"/>
        <v>913</v>
      </c>
      <c r="BA190" s="571">
        <f t="shared" si="521"/>
        <v>913</v>
      </c>
      <c r="BB190" s="571">
        <f t="shared" si="521"/>
        <v>812</v>
      </c>
      <c r="BC190" s="571">
        <f t="shared" si="521"/>
        <v>812</v>
      </c>
      <c r="BD190" s="571">
        <f t="shared" si="521"/>
        <v>812</v>
      </c>
      <c r="BE190" s="571">
        <f t="shared" si="521"/>
        <v>812</v>
      </c>
      <c r="BF190" s="571">
        <f t="shared" si="521"/>
        <v>812</v>
      </c>
      <c r="BG190" s="571">
        <f t="shared" si="521"/>
        <v>812</v>
      </c>
      <c r="BH190" s="571">
        <f t="shared" si="521"/>
        <v>812</v>
      </c>
      <c r="BI190" s="571">
        <f t="shared" si="521"/>
        <v>812</v>
      </c>
      <c r="BJ190" s="571">
        <f t="shared" si="521"/>
        <v>812</v>
      </c>
      <c r="BK190" s="571">
        <f t="shared" si="521"/>
        <v>812</v>
      </c>
      <c r="BL190" s="571">
        <f t="shared" si="521"/>
        <v>812</v>
      </c>
      <c r="BM190" s="571">
        <f t="shared" si="521"/>
        <v>812</v>
      </c>
      <c r="BN190" s="571"/>
      <c r="BO190" s="571">
        <f t="shared" si="487"/>
        <v>25773</v>
      </c>
      <c r="BP190" s="7"/>
      <c r="BQ190" s="7">
        <f t="shared" si="506"/>
        <v>0</v>
      </c>
      <c r="BR190" s="622">
        <f t="shared" si="518"/>
        <v>0</v>
      </c>
      <c r="BS190" s="622">
        <f t="shared" si="518"/>
        <v>0</v>
      </c>
      <c r="BT190" s="622">
        <f t="shared" si="518"/>
        <v>0</v>
      </c>
      <c r="BU190" s="622">
        <f t="shared" si="518"/>
        <v>0</v>
      </c>
      <c r="BV190" s="622">
        <f t="shared" si="518"/>
        <v>5028</v>
      </c>
      <c r="BW190" s="622">
        <f t="shared" si="518"/>
        <v>11001</v>
      </c>
      <c r="BX190" s="622">
        <f t="shared" si="518"/>
        <v>9744</v>
      </c>
      <c r="BY190" s="16"/>
      <c r="BZ190" s="622">
        <f t="shared" si="519"/>
        <v>0</v>
      </c>
      <c r="CA190" s="622">
        <f t="shared" si="519"/>
        <v>0</v>
      </c>
      <c r="CB190" s="622">
        <f t="shared" si="519"/>
        <v>0</v>
      </c>
      <c r="CC190" s="622">
        <f t="shared" si="519"/>
        <v>0</v>
      </c>
      <c r="CD190" s="622">
        <f t="shared" si="519"/>
        <v>0</v>
      </c>
      <c r="CE190" s="622">
        <f t="shared" si="519"/>
        <v>10536</v>
      </c>
      <c r="CF190" s="622">
        <f t="shared" si="519"/>
        <v>10365</v>
      </c>
      <c r="CG190" s="622">
        <f t="shared" si="519"/>
        <v>4872</v>
      </c>
      <c r="CH190" s="120">
        <f t="shared" si="507"/>
        <v>0</v>
      </c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</row>
    <row r="191" spans="1:118" ht="15" outlineLevel="1">
      <c r="A191" s="572" t="s">
        <v>161</v>
      </c>
      <c r="B191" s="9">
        <f>'4a 1718 CS PC'!AI33</f>
        <v>0</v>
      </c>
      <c r="C191" s="9">
        <f>'4a 1718 CS PC'!AP33</f>
        <v>4.4999999999999997E-3</v>
      </c>
      <c r="D191" s="9">
        <f>'4b 1819 CS PC'!AJ33</f>
        <v>0</v>
      </c>
      <c r="E191" s="9">
        <f>'4b 1819 CS PC'!AT33</f>
        <v>4.4000000000000003E-3</v>
      </c>
      <c r="F191" s="9">
        <f>'4c 1920 CS PC'!AI33</f>
        <v>0</v>
      </c>
      <c r="G191" s="9">
        <f>'4c 1920 CS PC'!AS33</f>
        <v>4.4000000000000003E-3</v>
      </c>
      <c r="H191" s="9">
        <f>'4d 2021 CS PC'!AI33</f>
        <v>0</v>
      </c>
      <c r="I191" s="9">
        <f>'4d 2021 CS PC'!AS33</f>
        <v>4.4000000000000003E-3</v>
      </c>
      <c r="J191" s="9">
        <f>'4e 2122 CS PC'!W33</f>
        <v>0</v>
      </c>
      <c r="K191" s="9">
        <f>'4e 2122 CS PC'!AB33</f>
        <v>4.5999999999999999E-3</v>
      </c>
      <c r="L191" s="9"/>
      <c r="M191" s="571">
        <f t="shared" ref="M191:M200" si="524">((M$160)*$C191)</f>
        <v>0</v>
      </c>
      <c r="N191" s="571">
        <f t="shared" si="501"/>
        <v>0</v>
      </c>
      <c r="O191" s="571">
        <f t="shared" si="502"/>
        <v>0</v>
      </c>
      <c r="P191" s="571">
        <f t="shared" si="522"/>
        <v>0</v>
      </c>
      <c r="Q191" s="571">
        <f t="shared" si="492"/>
        <v>0</v>
      </c>
      <c r="R191" s="571">
        <f t="shared" si="492"/>
        <v>0</v>
      </c>
      <c r="S191" s="571">
        <f t="shared" si="493"/>
        <v>0</v>
      </c>
      <c r="T191" s="571">
        <f t="shared" si="493"/>
        <v>0</v>
      </c>
      <c r="U191" s="571">
        <f t="shared" si="523"/>
        <v>0</v>
      </c>
      <c r="V191" s="571">
        <f t="shared" si="495"/>
        <v>0</v>
      </c>
      <c r="W191" s="571">
        <f t="shared" si="495"/>
        <v>0</v>
      </c>
      <c r="X191" s="571">
        <f t="shared" si="495"/>
        <v>0</v>
      </c>
      <c r="Y191" s="571">
        <f t="shared" si="514"/>
        <v>0</v>
      </c>
      <c r="Z191" s="571">
        <f t="shared" si="514"/>
        <v>0</v>
      </c>
      <c r="AA191" s="571">
        <f t="shared" si="514"/>
        <v>0</v>
      </c>
      <c r="AB191" s="571">
        <f t="shared" si="514"/>
        <v>0</v>
      </c>
      <c r="AC191" s="571">
        <f t="shared" si="514"/>
        <v>0</v>
      </c>
      <c r="AD191" s="571">
        <f t="shared" si="504"/>
        <v>0</v>
      </c>
      <c r="AE191" s="571">
        <f t="shared" si="504"/>
        <v>0</v>
      </c>
      <c r="AF191" s="571">
        <f t="shared" si="504"/>
        <v>0</v>
      </c>
      <c r="AG191" s="571">
        <f t="shared" si="504"/>
        <v>0</v>
      </c>
      <c r="AH191" s="571">
        <f t="shared" si="504"/>
        <v>0</v>
      </c>
      <c r="AI191" s="571">
        <f t="shared" si="504"/>
        <v>0</v>
      </c>
      <c r="AJ191" s="571">
        <f t="shared" si="505"/>
        <v>60</v>
      </c>
      <c r="AK191" s="571">
        <f t="shared" si="521"/>
        <v>60</v>
      </c>
      <c r="AL191" s="571">
        <f t="shared" si="521"/>
        <v>60</v>
      </c>
      <c r="AM191" s="571">
        <f t="shared" si="521"/>
        <v>60</v>
      </c>
      <c r="AN191" s="571">
        <f t="shared" si="521"/>
        <v>60</v>
      </c>
      <c r="AO191" s="571">
        <f t="shared" si="521"/>
        <v>60</v>
      </c>
      <c r="AP191" s="571">
        <f t="shared" si="521"/>
        <v>66</v>
      </c>
      <c r="AQ191" s="571">
        <f t="shared" si="521"/>
        <v>66</v>
      </c>
      <c r="AR191" s="571">
        <f t="shared" si="521"/>
        <v>66</v>
      </c>
      <c r="AS191" s="571">
        <f t="shared" si="521"/>
        <v>66</v>
      </c>
      <c r="AT191" s="571">
        <f t="shared" si="521"/>
        <v>66</v>
      </c>
      <c r="AU191" s="571">
        <f t="shared" si="521"/>
        <v>66</v>
      </c>
      <c r="AV191" s="571">
        <f t="shared" si="521"/>
        <v>66</v>
      </c>
      <c r="AW191" s="571">
        <f t="shared" si="521"/>
        <v>66</v>
      </c>
      <c r="AX191" s="571">
        <f t="shared" si="521"/>
        <v>66</v>
      </c>
      <c r="AY191" s="571">
        <f t="shared" si="521"/>
        <v>65</v>
      </c>
      <c r="AZ191" s="571">
        <f t="shared" si="521"/>
        <v>65</v>
      </c>
      <c r="BA191" s="571">
        <f t="shared" si="521"/>
        <v>65</v>
      </c>
      <c r="BB191" s="571">
        <f t="shared" si="521"/>
        <v>58</v>
      </c>
      <c r="BC191" s="571">
        <f t="shared" si="521"/>
        <v>58</v>
      </c>
      <c r="BD191" s="571">
        <f t="shared" si="521"/>
        <v>58</v>
      </c>
      <c r="BE191" s="571">
        <f t="shared" si="521"/>
        <v>58</v>
      </c>
      <c r="BF191" s="571">
        <f t="shared" si="521"/>
        <v>58</v>
      </c>
      <c r="BG191" s="571">
        <f t="shared" si="521"/>
        <v>58</v>
      </c>
      <c r="BH191" s="571">
        <f t="shared" si="521"/>
        <v>58</v>
      </c>
      <c r="BI191" s="571">
        <f t="shared" si="521"/>
        <v>58</v>
      </c>
      <c r="BJ191" s="571">
        <f t="shared" si="521"/>
        <v>58</v>
      </c>
      <c r="BK191" s="571">
        <f t="shared" si="521"/>
        <v>58</v>
      </c>
      <c r="BL191" s="571">
        <f t="shared" si="521"/>
        <v>58</v>
      </c>
      <c r="BM191" s="571">
        <f t="shared" si="521"/>
        <v>58</v>
      </c>
      <c r="BN191" s="571"/>
      <c r="BO191" s="571">
        <f t="shared" si="487"/>
        <v>1845</v>
      </c>
      <c r="BP191" s="7"/>
      <c r="BQ191" s="7">
        <f t="shared" si="506"/>
        <v>0</v>
      </c>
      <c r="BR191" s="622">
        <f t="shared" ref="BR191:BX200" si="525">ROUND(SUMIF($M$1:$BN$1,BR$1,$M191:$BN191),0)</f>
        <v>0</v>
      </c>
      <c r="BS191" s="622">
        <f t="shared" si="525"/>
        <v>0</v>
      </c>
      <c r="BT191" s="622">
        <f t="shared" si="525"/>
        <v>0</v>
      </c>
      <c r="BU191" s="622">
        <f t="shared" si="525"/>
        <v>0</v>
      </c>
      <c r="BV191" s="622">
        <f t="shared" si="525"/>
        <v>360</v>
      </c>
      <c r="BW191" s="622">
        <f t="shared" si="525"/>
        <v>789</v>
      </c>
      <c r="BX191" s="622">
        <f t="shared" si="525"/>
        <v>696</v>
      </c>
      <c r="BY191" s="16"/>
      <c r="BZ191" s="622">
        <f t="shared" ref="BZ191:CG200" si="526">ROUND(SUMIF($M$2:$BN$2,BZ$1,$M191:$BN191),0)</f>
        <v>0</v>
      </c>
      <c r="CA191" s="622">
        <f t="shared" si="526"/>
        <v>0</v>
      </c>
      <c r="CB191" s="622">
        <f t="shared" si="526"/>
        <v>0</v>
      </c>
      <c r="CC191" s="622">
        <f t="shared" si="526"/>
        <v>0</v>
      </c>
      <c r="CD191" s="622">
        <f t="shared" si="526"/>
        <v>0</v>
      </c>
      <c r="CE191" s="622">
        <f t="shared" si="526"/>
        <v>756</v>
      </c>
      <c r="CF191" s="622">
        <f t="shared" si="526"/>
        <v>741</v>
      </c>
      <c r="CG191" s="622">
        <f t="shared" si="526"/>
        <v>348</v>
      </c>
      <c r="CH191" s="120">
        <f t="shared" si="507"/>
        <v>0</v>
      </c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</row>
    <row r="192" spans="1:118" ht="15" outlineLevel="1">
      <c r="A192" s="572" t="s">
        <v>162</v>
      </c>
      <c r="B192" s="9">
        <f>'4a 1718 CS PC'!AI34</f>
        <v>8.0000000000000004E-4</v>
      </c>
      <c r="C192" s="9">
        <f>'4a 1718 CS PC'!AP34</f>
        <v>5.0000000000000001E-4</v>
      </c>
      <c r="D192" s="9">
        <f>'4b 1819 CS PC'!AJ34</f>
        <v>8.0000000000000004E-4</v>
      </c>
      <c r="E192" s="9">
        <f>'4b 1819 CS PC'!AT34</f>
        <v>5.0000000000000001E-4</v>
      </c>
      <c r="F192" s="9">
        <f>'4c 1920 CS PC'!AI34</f>
        <v>8.0000000000000004E-4</v>
      </c>
      <c r="G192" s="9">
        <f>'4c 1920 CS PC'!AS34</f>
        <v>5.0000000000000001E-4</v>
      </c>
      <c r="H192" s="9">
        <f>'4d 2021 CS PC'!AI34</f>
        <v>8.0000000000000004E-4</v>
      </c>
      <c r="I192" s="9">
        <f>'4d 2021 CS PC'!AS34</f>
        <v>5.0000000000000001E-4</v>
      </c>
      <c r="J192" s="9">
        <f>'4e 2122 CS PC'!W34</f>
        <v>8.0000000000000004E-4</v>
      </c>
      <c r="K192" s="9">
        <f>'4e 2122 CS PC'!AB34</f>
        <v>5.0000000000000001E-4</v>
      </c>
      <c r="L192" s="9"/>
      <c r="M192" s="571">
        <f t="shared" si="524"/>
        <v>0</v>
      </c>
      <c r="N192" s="571">
        <f t="shared" si="501"/>
        <v>0</v>
      </c>
      <c r="O192" s="571">
        <f t="shared" si="502"/>
        <v>0</v>
      </c>
      <c r="P192" s="571">
        <f t="shared" si="522"/>
        <v>0</v>
      </c>
      <c r="Q192" s="571">
        <f t="shared" si="492"/>
        <v>0</v>
      </c>
      <c r="R192" s="571">
        <f t="shared" si="492"/>
        <v>0</v>
      </c>
      <c r="S192" s="571">
        <f t="shared" si="493"/>
        <v>0</v>
      </c>
      <c r="T192" s="571">
        <f t="shared" si="493"/>
        <v>0</v>
      </c>
      <c r="U192" s="571">
        <f t="shared" si="523"/>
        <v>0</v>
      </c>
      <c r="V192" s="571">
        <f t="shared" si="495"/>
        <v>5</v>
      </c>
      <c r="W192" s="571">
        <f t="shared" si="495"/>
        <v>11</v>
      </c>
      <c r="X192" s="571">
        <f t="shared" si="495"/>
        <v>21</v>
      </c>
      <c r="Y192" s="571">
        <f t="shared" si="514"/>
        <v>10</v>
      </c>
      <c r="Z192" s="571">
        <f t="shared" si="514"/>
        <v>0</v>
      </c>
      <c r="AA192" s="571">
        <f t="shared" si="514"/>
        <v>14</v>
      </c>
      <c r="AB192" s="571">
        <f t="shared" si="514"/>
        <v>15</v>
      </c>
      <c r="AC192" s="571">
        <f t="shared" si="514"/>
        <v>25</v>
      </c>
      <c r="AD192" s="571">
        <f t="shared" si="504"/>
        <v>6</v>
      </c>
      <c r="AE192" s="571">
        <f t="shared" si="504"/>
        <v>6</v>
      </c>
      <c r="AF192" s="571">
        <f t="shared" si="504"/>
        <v>6</v>
      </c>
      <c r="AG192" s="571">
        <f t="shared" si="504"/>
        <v>6</v>
      </c>
      <c r="AH192" s="571">
        <f t="shared" si="504"/>
        <v>6</v>
      </c>
      <c r="AI192" s="571">
        <f t="shared" si="504"/>
        <v>6</v>
      </c>
      <c r="AJ192" s="571">
        <f t="shared" si="505"/>
        <v>7</v>
      </c>
      <c r="AK192" s="571">
        <f t="shared" si="521"/>
        <v>7</v>
      </c>
      <c r="AL192" s="571">
        <f t="shared" si="521"/>
        <v>7</v>
      </c>
      <c r="AM192" s="571">
        <f t="shared" si="521"/>
        <v>7</v>
      </c>
      <c r="AN192" s="571">
        <f t="shared" si="521"/>
        <v>7</v>
      </c>
      <c r="AO192" s="571">
        <f t="shared" si="521"/>
        <v>7</v>
      </c>
      <c r="AP192" s="571">
        <f t="shared" si="521"/>
        <v>7</v>
      </c>
      <c r="AQ192" s="571">
        <f t="shared" si="521"/>
        <v>7</v>
      </c>
      <c r="AR192" s="571">
        <f t="shared" si="521"/>
        <v>7</v>
      </c>
      <c r="AS192" s="571">
        <f t="shared" si="521"/>
        <v>7</v>
      </c>
      <c r="AT192" s="571">
        <f t="shared" si="521"/>
        <v>7</v>
      </c>
      <c r="AU192" s="571">
        <f t="shared" si="521"/>
        <v>7</v>
      </c>
      <c r="AV192" s="571">
        <f t="shared" si="521"/>
        <v>7</v>
      </c>
      <c r="AW192" s="571">
        <f t="shared" si="521"/>
        <v>7</v>
      </c>
      <c r="AX192" s="571">
        <f t="shared" si="521"/>
        <v>7</v>
      </c>
      <c r="AY192" s="571">
        <f t="shared" si="521"/>
        <v>7</v>
      </c>
      <c r="AZ192" s="571">
        <f t="shared" si="521"/>
        <v>7</v>
      </c>
      <c r="BA192" s="571">
        <f t="shared" si="521"/>
        <v>7</v>
      </c>
      <c r="BB192" s="571">
        <f t="shared" si="521"/>
        <v>6</v>
      </c>
      <c r="BC192" s="571">
        <f t="shared" si="521"/>
        <v>6</v>
      </c>
      <c r="BD192" s="571">
        <f t="shared" si="521"/>
        <v>6</v>
      </c>
      <c r="BE192" s="571">
        <f t="shared" si="521"/>
        <v>6</v>
      </c>
      <c r="BF192" s="571">
        <f t="shared" si="521"/>
        <v>6</v>
      </c>
      <c r="BG192" s="571">
        <f t="shared" si="521"/>
        <v>6</v>
      </c>
      <c r="BH192" s="571">
        <f t="shared" si="521"/>
        <v>6</v>
      </c>
      <c r="BI192" s="571">
        <f t="shared" si="521"/>
        <v>6</v>
      </c>
      <c r="BJ192" s="571">
        <f t="shared" si="521"/>
        <v>6</v>
      </c>
      <c r="BK192" s="571">
        <f t="shared" si="521"/>
        <v>6</v>
      </c>
      <c r="BL192" s="571">
        <f t="shared" si="521"/>
        <v>6</v>
      </c>
      <c r="BM192" s="571">
        <f t="shared" si="521"/>
        <v>6</v>
      </c>
      <c r="BN192" s="571"/>
      <c r="BO192" s="571">
        <f t="shared" ref="BO192:BO218" si="527">ROUND(SUM(M192:BN192),0)</f>
        <v>335</v>
      </c>
      <c r="BP192" s="7"/>
      <c r="BQ192" s="7">
        <f t="shared" si="506"/>
        <v>0</v>
      </c>
      <c r="BR192" s="622">
        <f t="shared" si="525"/>
        <v>0</v>
      </c>
      <c r="BS192" s="622">
        <f t="shared" si="525"/>
        <v>0</v>
      </c>
      <c r="BT192" s="622">
        <f t="shared" si="525"/>
        <v>37</v>
      </c>
      <c r="BU192" s="622">
        <f t="shared" si="525"/>
        <v>64</v>
      </c>
      <c r="BV192" s="622">
        <f t="shared" si="525"/>
        <v>78</v>
      </c>
      <c r="BW192" s="622">
        <f t="shared" si="525"/>
        <v>84</v>
      </c>
      <c r="BX192" s="622">
        <f t="shared" si="525"/>
        <v>72</v>
      </c>
      <c r="BY192" s="16"/>
      <c r="BZ192" s="622">
        <f t="shared" si="526"/>
        <v>0</v>
      </c>
      <c r="CA192" s="622">
        <f t="shared" si="526"/>
        <v>0</v>
      </c>
      <c r="CB192" s="622">
        <f t="shared" si="526"/>
        <v>5</v>
      </c>
      <c r="CC192" s="622">
        <f t="shared" si="526"/>
        <v>56</v>
      </c>
      <c r="CD192" s="622">
        <f t="shared" si="526"/>
        <v>76</v>
      </c>
      <c r="CE192" s="622">
        <f t="shared" si="526"/>
        <v>84</v>
      </c>
      <c r="CF192" s="622">
        <f t="shared" si="526"/>
        <v>78</v>
      </c>
      <c r="CG192" s="622">
        <f t="shared" si="526"/>
        <v>36</v>
      </c>
      <c r="CH192" s="120">
        <f t="shared" si="507"/>
        <v>0</v>
      </c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</row>
    <row r="193" spans="1:118" ht="15" outlineLevel="1">
      <c r="A193" s="572" t="s">
        <v>163</v>
      </c>
      <c r="B193" s="9">
        <f>'4a 1718 CS PC'!AI35</f>
        <v>0.1077</v>
      </c>
      <c r="C193" s="9">
        <f>'4a 1718 CS PC'!AP35</f>
        <v>6.3799999999999996E-2</v>
      </c>
      <c r="D193" s="9">
        <f>'4b 1819 CS PC'!AJ35</f>
        <v>0.107</v>
      </c>
      <c r="E193" s="9">
        <f>'4b 1819 CS PC'!AT35</f>
        <v>6.4100000000000004E-2</v>
      </c>
      <c r="F193" s="9">
        <f>'4c 1920 CS PC'!AI35</f>
        <v>0.10730000000000001</v>
      </c>
      <c r="G193" s="9">
        <f>'4c 1920 CS PC'!AS35</f>
        <v>6.4500000000000002E-2</v>
      </c>
      <c r="H193" s="9">
        <f>'4d 2021 CS PC'!AI35</f>
        <v>0.10580000000000001</v>
      </c>
      <c r="I193" s="9">
        <f>'4d 2021 CS PC'!AS35</f>
        <v>6.2899999999999998E-2</v>
      </c>
      <c r="J193" s="9">
        <f>'4e 2122 CS PC'!W35</f>
        <v>0.1065</v>
      </c>
      <c r="K193" s="9">
        <f>'4e 2122 CS PC'!AB35</f>
        <v>6.2899999999999998E-2</v>
      </c>
      <c r="L193" s="9"/>
      <c r="M193" s="571">
        <f t="shared" si="524"/>
        <v>0</v>
      </c>
      <c r="N193" s="571">
        <f t="shared" si="501"/>
        <v>0</v>
      </c>
      <c r="O193" s="571">
        <f t="shared" si="502"/>
        <v>0</v>
      </c>
      <c r="P193" s="571">
        <f t="shared" si="522"/>
        <v>0</v>
      </c>
      <c r="Q193" s="571">
        <f t="shared" ref="Q193:R218" si="528">((Q$160)*$D193)</f>
        <v>0</v>
      </c>
      <c r="R193" s="571">
        <f t="shared" si="528"/>
        <v>0</v>
      </c>
      <c r="S193" s="571">
        <f t="shared" si="493"/>
        <v>0</v>
      </c>
      <c r="T193" s="571">
        <f t="shared" si="493"/>
        <v>0</v>
      </c>
      <c r="U193" s="571">
        <f t="shared" si="523"/>
        <v>0</v>
      </c>
      <c r="V193" s="594">
        <f>ROUNDUP(((V$160)*$F193),0)</f>
        <v>694</v>
      </c>
      <c r="W193" s="571">
        <f t="shared" ref="W193" si="529">ROUND(((W$160)*$F193),0)</f>
        <v>1435</v>
      </c>
      <c r="X193" s="571">
        <f t="shared" si="523"/>
        <v>2861</v>
      </c>
      <c r="Y193" s="571">
        <f t="shared" ref="Y193:AA198" si="530">ROUND(((Y$160)*$H193),0)</f>
        <v>1350</v>
      </c>
      <c r="Z193" s="571">
        <f t="shared" si="530"/>
        <v>0</v>
      </c>
      <c r="AA193" s="571">
        <f t="shared" si="530"/>
        <v>1841</v>
      </c>
      <c r="AB193" s="594">
        <f>ROUNDDOWN(((AB$160)*$H193),0)</f>
        <v>1998</v>
      </c>
      <c r="AC193" s="571">
        <f t="shared" si="514"/>
        <v>3331</v>
      </c>
      <c r="AD193" s="571">
        <f t="shared" si="504"/>
        <v>826</v>
      </c>
      <c r="AE193" s="571">
        <f t="shared" si="504"/>
        <v>826</v>
      </c>
      <c r="AF193" s="571">
        <f t="shared" si="504"/>
        <v>826</v>
      </c>
      <c r="AG193" s="571">
        <f t="shared" si="504"/>
        <v>826</v>
      </c>
      <c r="AH193" s="571">
        <f t="shared" si="504"/>
        <v>826</v>
      </c>
      <c r="AI193" s="571">
        <f t="shared" si="504"/>
        <v>826</v>
      </c>
      <c r="AJ193" s="571">
        <f t="shared" si="505"/>
        <v>821</v>
      </c>
      <c r="AK193" s="571">
        <f t="shared" si="521"/>
        <v>821</v>
      </c>
      <c r="AL193" s="571">
        <f t="shared" si="521"/>
        <v>821</v>
      </c>
      <c r="AM193" s="571">
        <f t="shared" si="521"/>
        <v>821</v>
      </c>
      <c r="AN193" s="571">
        <f t="shared" si="521"/>
        <v>821</v>
      </c>
      <c r="AO193" s="571">
        <f t="shared" si="521"/>
        <v>821</v>
      </c>
      <c r="AP193" s="571">
        <f t="shared" si="521"/>
        <v>899</v>
      </c>
      <c r="AQ193" s="571">
        <f t="shared" si="521"/>
        <v>899</v>
      </c>
      <c r="AR193" s="571">
        <f t="shared" si="521"/>
        <v>899</v>
      </c>
      <c r="AS193" s="571">
        <f t="shared" si="521"/>
        <v>899</v>
      </c>
      <c r="AT193" s="571">
        <f t="shared" si="521"/>
        <v>899</v>
      </c>
      <c r="AU193" s="571">
        <f t="shared" si="521"/>
        <v>899</v>
      </c>
      <c r="AV193" s="571">
        <f t="shared" si="521"/>
        <v>899</v>
      </c>
      <c r="AW193" s="571">
        <f t="shared" si="521"/>
        <v>899</v>
      </c>
      <c r="AX193" s="571">
        <f t="shared" si="521"/>
        <v>899</v>
      </c>
      <c r="AY193" s="571">
        <f t="shared" si="521"/>
        <v>894</v>
      </c>
      <c r="AZ193" s="571">
        <f t="shared" si="521"/>
        <v>894</v>
      </c>
      <c r="BA193" s="571">
        <f t="shared" si="521"/>
        <v>894</v>
      </c>
      <c r="BB193" s="571">
        <f t="shared" si="521"/>
        <v>796</v>
      </c>
      <c r="BC193" s="571">
        <f t="shared" si="521"/>
        <v>796</v>
      </c>
      <c r="BD193" s="571">
        <f t="shared" si="521"/>
        <v>796</v>
      </c>
      <c r="BE193" s="571">
        <f t="shared" si="521"/>
        <v>796</v>
      </c>
      <c r="BF193" s="571">
        <f t="shared" si="521"/>
        <v>796</v>
      </c>
      <c r="BG193" s="571">
        <f t="shared" si="521"/>
        <v>796</v>
      </c>
      <c r="BH193" s="571">
        <f t="shared" si="521"/>
        <v>796</v>
      </c>
      <c r="BI193" s="571">
        <f t="shared" si="521"/>
        <v>796</v>
      </c>
      <c r="BJ193" s="571">
        <f t="shared" si="521"/>
        <v>796</v>
      </c>
      <c r="BK193" s="571">
        <f t="shared" si="521"/>
        <v>796</v>
      </c>
      <c r="BL193" s="571">
        <f t="shared" si="521"/>
        <v>796</v>
      </c>
      <c r="BM193" s="571">
        <f t="shared" si="521"/>
        <v>796</v>
      </c>
      <c r="BN193" s="571"/>
      <c r="BO193" s="571">
        <f t="shared" si="527"/>
        <v>43717</v>
      </c>
      <c r="BP193" s="7"/>
      <c r="BQ193" s="7">
        <f t="shared" si="506"/>
        <v>0</v>
      </c>
      <c r="BR193" s="622">
        <f t="shared" si="525"/>
        <v>0</v>
      </c>
      <c r="BS193" s="622">
        <f t="shared" si="525"/>
        <v>0</v>
      </c>
      <c r="BT193" s="622">
        <f t="shared" si="525"/>
        <v>4990</v>
      </c>
      <c r="BU193" s="622">
        <f t="shared" si="525"/>
        <v>8520</v>
      </c>
      <c r="BV193" s="622">
        <f t="shared" si="525"/>
        <v>9882</v>
      </c>
      <c r="BW193" s="622">
        <f t="shared" si="525"/>
        <v>10773</v>
      </c>
      <c r="BX193" s="622">
        <f t="shared" si="525"/>
        <v>9552</v>
      </c>
      <c r="BY193" s="16"/>
      <c r="BZ193" s="622">
        <f t="shared" si="526"/>
        <v>0</v>
      </c>
      <c r="CA193" s="622">
        <f t="shared" si="526"/>
        <v>0</v>
      </c>
      <c r="CB193" s="622">
        <f t="shared" si="526"/>
        <v>694</v>
      </c>
      <c r="CC193" s="622">
        <f t="shared" si="526"/>
        <v>7487</v>
      </c>
      <c r="CD193" s="622">
        <f t="shared" si="526"/>
        <v>10285</v>
      </c>
      <c r="CE193" s="622">
        <f t="shared" si="526"/>
        <v>10320</v>
      </c>
      <c r="CF193" s="622">
        <f t="shared" si="526"/>
        <v>10155</v>
      </c>
      <c r="CG193" s="622">
        <f t="shared" si="526"/>
        <v>4776</v>
      </c>
      <c r="CH193" s="120">
        <f t="shared" si="507"/>
        <v>0</v>
      </c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</row>
    <row r="194" spans="1:118" ht="15" outlineLevel="1">
      <c r="A194" s="572" t="s">
        <v>164</v>
      </c>
      <c r="B194" s="9">
        <f>'4a 1718 CS PC'!AI36</f>
        <v>0</v>
      </c>
      <c r="C194" s="9">
        <f>'4a 1718 CS PC'!AP36</f>
        <v>4.19E-2</v>
      </c>
      <c r="D194" s="9">
        <f>'4b 1819 CS PC'!AJ36</f>
        <v>0</v>
      </c>
      <c r="E194" s="9">
        <f>'4b 1819 CS PC'!AT36</f>
        <v>4.3900000000000002E-2</v>
      </c>
      <c r="F194" s="9">
        <f>'4c 1920 CS PC'!AI36</f>
        <v>0</v>
      </c>
      <c r="G194" s="9">
        <f>'4c 1920 CS PC'!AS36</f>
        <v>4.4200000000000003E-2</v>
      </c>
      <c r="H194" s="9">
        <f>'4d 2021 CS PC'!AI36</f>
        <v>0</v>
      </c>
      <c r="I194" s="9">
        <f>'4d 2021 CS PC'!AS36</f>
        <v>4.4200000000000003E-2</v>
      </c>
      <c r="J194" s="9">
        <f>'4e 2122 CS PC'!W36</f>
        <v>0</v>
      </c>
      <c r="K194" s="9">
        <f>'4e 2122 CS PC'!AB36</f>
        <v>4.41E-2</v>
      </c>
      <c r="L194" s="9"/>
      <c r="M194" s="571">
        <f t="shared" si="524"/>
        <v>0</v>
      </c>
      <c r="N194" s="571">
        <f t="shared" si="501"/>
        <v>0</v>
      </c>
      <c r="O194" s="571">
        <f t="shared" si="502"/>
        <v>0</v>
      </c>
      <c r="P194" s="571">
        <f t="shared" si="522"/>
        <v>0</v>
      </c>
      <c r="Q194" s="571">
        <f t="shared" si="528"/>
        <v>0</v>
      </c>
      <c r="R194" s="571">
        <f t="shared" si="528"/>
        <v>0</v>
      </c>
      <c r="S194" s="571">
        <f t="shared" si="493"/>
        <v>0</v>
      </c>
      <c r="T194" s="571">
        <f t="shared" si="493"/>
        <v>0</v>
      </c>
      <c r="U194" s="571">
        <f t="shared" si="523"/>
        <v>0</v>
      </c>
      <c r="V194" s="571">
        <f t="shared" si="523"/>
        <v>0</v>
      </c>
      <c r="W194" s="571">
        <f t="shared" si="523"/>
        <v>0</v>
      </c>
      <c r="X194" s="571">
        <f t="shared" si="523"/>
        <v>0</v>
      </c>
      <c r="Y194" s="571">
        <f t="shared" si="530"/>
        <v>0</v>
      </c>
      <c r="Z194" s="571">
        <f t="shared" si="530"/>
        <v>0</v>
      </c>
      <c r="AA194" s="571">
        <f t="shared" si="530"/>
        <v>0</v>
      </c>
      <c r="AB194" s="571">
        <f t="shared" si="514"/>
        <v>0</v>
      </c>
      <c r="AC194" s="571">
        <f t="shared" si="514"/>
        <v>0</v>
      </c>
      <c r="AD194" s="571">
        <f t="shared" si="504"/>
        <v>0</v>
      </c>
      <c r="AE194" s="571">
        <f t="shared" si="504"/>
        <v>0</v>
      </c>
      <c r="AF194" s="571">
        <f t="shared" si="504"/>
        <v>0</v>
      </c>
      <c r="AG194" s="571">
        <f t="shared" si="504"/>
        <v>0</v>
      </c>
      <c r="AH194" s="571">
        <f t="shared" si="504"/>
        <v>0</v>
      </c>
      <c r="AI194" s="571">
        <f t="shared" si="504"/>
        <v>0</v>
      </c>
      <c r="AJ194" s="571">
        <f t="shared" si="505"/>
        <v>576</v>
      </c>
      <c r="AK194" s="571">
        <f t="shared" si="521"/>
        <v>576</v>
      </c>
      <c r="AL194" s="571">
        <f t="shared" si="521"/>
        <v>576</v>
      </c>
      <c r="AM194" s="571">
        <f t="shared" si="521"/>
        <v>576</v>
      </c>
      <c r="AN194" s="571">
        <f t="shared" si="521"/>
        <v>576</v>
      </c>
      <c r="AO194" s="571">
        <f t="shared" si="521"/>
        <v>576</v>
      </c>
      <c r="AP194" s="571">
        <f t="shared" si="521"/>
        <v>630</v>
      </c>
      <c r="AQ194" s="571">
        <f t="shared" si="521"/>
        <v>630</v>
      </c>
      <c r="AR194" s="571">
        <f t="shared" si="521"/>
        <v>630</v>
      </c>
      <c r="AS194" s="571">
        <f t="shared" si="521"/>
        <v>630</v>
      </c>
      <c r="AT194" s="571">
        <f t="shared" si="521"/>
        <v>630</v>
      </c>
      <c r="AU194" s="571">
        <f t="shared" si="521"/>
        <v>630</v>
      </c>
      <c r="AV194" s="571">
        <f t="shared" si="521"/>
        <v>630</v>
      </c>
      <c r="AW194" s="571">
        <f t="shared" si="521"/>
        <v>630</v>
      </c>
      <c r="AX194" s="571">
        <f t="shared" si="521"/>
        <v>630</v>
      </c>
      <c r="AY194" s="571">
        <f t="shared" si="521"/>
        <v>627</v>
      </c>
      <c r="AZ194" s="571">
        <f t="shared" si="521"/>
        <v>627</v>
      </c>
      <c r="BA194" s="571">
        <f t="shared" si="521"/>
        <v>627</v>
      </c>
      <c r="BB194" s="571">
        <f t="shared" si="521"/>
        <v>558</v>
      </c>
      <c r="BC194" s="571">
        <f t="shared" si="521"/>
        <v>558</v>
      </c>
      <c r="BD194" s="571">
        <f t="shared" si="521"/>
        <v>558</v>
      </c>
      <c r="BE194" s="571">
        <f t="shared" si="521"/>
        <v>558</v>
      </c>
      <c r="BF194" s="571">
        <f t="shared" si="521"/>
        <v>558</v>
      </c>
      <c r="BG194" s="571">
        <f t="shared" si="521"/>
        <v>558</v>
      </c>
      <c r="BH194" s="571">
        <f t="shared" si="521"/>
        <v>558</v>
      </c>
      <c r="BI194" s="571">
        <f t="shared" si="521"/>
        <v>558</v>
      </c>
      <c r="BJ194" s="571">
        <f t="shared" si="521"/>
        <v>558</v>
      </c>
      <c r="BK194" s="571">
        <f t="shared" si="521"/>
        <v>558</v>
      </c>
      <c r="BL194" s="571">
        <f t="shared" si="521"/>
        <v>558</v>
      </c>
      <c r="BM194" s="571">
        <f t="shared" si="521"/>
        <v>558</v>
      </c>
      <c r="BN194" s="571"/>
      <c r="BO194" s="571">
        <f t="shared" si="527"/>
        <v>17703</v>
      </c>
      <c r="BP194" s="7"/>
      <c r="BQ194" s="7">
        <f t="shared" si="506"/>
        <v>0</v>
      </c>
      <c r="BR194" s="622">
        <f t="shared" si="525"/>
        <v>0</v>
      </c>
      <c r="BS194" s="622">
        <f t="shared" si="525"/>
        <v>0</v>
      </c>
      <c r="BT194" s="622">
        <f t="shared" si="525"/>
        <v>0</v>
      </c>
      <c r="BU194" s="622">
        <f t="shared" si="525"/>
        <v>0</v>
      </c>
      <c r="BV194" s="622">
        <f t="shared" si="525"/>
        <v>3456</v>
      </c>
      <c r="BW194" s="622">
        <f t="shared" si="525"/>
        <v>7551</v>
      </c>
      <c r="BX194" s="622">
        <f t="shared" si="525"/>
        <v>6696</v>
      </c>
      <c r="BY194" s="16"/>
      <c r="BZ194" s="622">
        <f t="shared" si="526"/>
        <v>0</v>
      </c>
      <c r="CA194" s="622">
        <f t="shared" si="526"/>
        <v>0</v>
      </c>
      <c r="CB194" s="622">
        <f t="shared" si="526"/>
        <v>0</v>
      </c>
      <c r="CC194" s="622">
        <f t="shared" si="526"/>
        <v>0</v>
      </c>
      <c r="CD194" s="622">
        <f t="shared" si="526"/>
        <v>0</v>
      </c>
      <c r="CE194" s="622">
        <f t="shared" si="526"/>
        <v>7236</v>
      </c>
      <c r="CF194" s="622">
        <f t="shared" si="526"/>
        <v>7119</v>
      </c>
      <c r="CG194" s="622">
        <f t="shared" si="526"/>
        <v>3348</v>
      </c>
      <c r="CH194" s="120">
        <f t="shared" si="507"/>
        <v>0</v>
      </c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</row>
    <row r="195" spans="1:118" ht="15" outlineLevel="1">
      <c r="A195" s="572" t="s">
        <v>165</v>
      </c>
      <c r="B195" s="9">
        <f>'4a 1718 CS PC'!AI37</f>
        <v>2.3999999999999998E-3</v>
      </c>
      <c r="C195" s="9">
        <f>'4a 1718 CS PC'!AP37</f>
        <v>1.4E-3</v>
      </c>
      <c r="D195" s="9">
        <f>'4b 1819 CS PC'!AJ37</f>
        <v>2.2000000000000001E-3</v>
      </c>
      <c r="E195" s="9">
        <f>'4b 1819 CS PC'!AT37</f>
        <v>1.2999999999999999E-3</v>
      </c>
      <c r="F195" s="9">
        <f>'4c 1920 CS PC'!AI37</f>
        <v>2.2000000000000001E-3</v>
      </c>
      <c r="G195" s="9">
        <f>'4c 1920 CS PC'!AS37</f>
        <v>1.2999999999999999E-3</v>
      </c>
      <c r="H195" s="9">
        <f>'4d 2021 CS PC'!AI37</f>
        <v>2.2000000000000001E-3</v>
      </c>
      <c r="I195" s="9">
        <f>'4d 2021 CS PC'!AS37</f>
        <v>1.2999999999999999E-3</v>
      </c>
      <c r="J195" s="9">
        <f>'4e 2122 CS PC'!W37</f>
        <v>2.3E-3</v>
      </c>
      <c r="K195" s="9">
        <f>'4e 2122 CS PC'!AB37</f>
        <v>1.2999999999999999E-3</v>
      </c>
      <c r="L195" s="9"/>
      <c r="M195" s="571">
        <f t="shared" si="524"/>
        <v>0</v>
      </c>
      <c r="N195" s="571">
        <f t="shared" si="501"/>
        <v>0</v>
      </c>
      <c r="O195" s="571">
        <f t="shared" si="502"/>
        <v>0</v>
      </c>
      <c r="P195" s="571">
        <f t="shared" si="522"/>
        <v>0</v>
      </c>
      <c r="Q195" s="571">
        <f t="shared" si="528"/>
        <v>0</v>
      </c>
      <c r="R195" s="571">
        <f t="shared" si="528"/>
        <v>0</v>
      </c>
      <c r="S195" s="571">
        <f t="shared" si="493"/>
        <v>0</v>
      </c>
      <c r="T195" s="571">
        <f t="shared" si="493"/>
        <v>0</v>
      </c>
      <c r="U195" s="571">
        <f t="shared" si="523"/>
        <v>0</v>
      </c>
      <c r="V195" s="571">
        <f t="shared" si="523"/>
        <v>14</v>
      </c>
      <c r="W195" s="571">
        <f t="shared" si="523"/>
        <v>29</v>
      </c>
      <c r="X195" s="571">
        <f t="shared" si="523"/>
        <v>59</v>
      </c>
      <c r="Y195" s="571">
        <f t="shared" si="530"/>
        <v>28</v>
      </c>
      <c r="Z195" s="571">
        <f t="shared" si="530"/>
        <v>0</v>
      </c>
      <c r="AA195" s="571">
        <f t="shared" si="530"/>
        <v>38</v>
      </c>
      <c r="AB195" s="571">
        <f t="shared" si="514"/>
        <v>42</v>
      </c>
      <c r="AC195" s="571">
        <f t="shared" si="514"/>
        <v>69</v>
      </c>
      <c r="AD195" s="571">
        <f t="shared" si="504"/>
        <v>18</v>
      </c>
      <c r="AE195" s="571">
        <f t="shared" si="504"/>
        <v>18</v>
      </c>
      <c r="AF195" s="571">
        <f t="shared" si="504"/>
        <v>18</v>
      </c>
      <c r="AG195" s="571">
        <f t="shared" si="504"/>
        <v>18</v>
      </c>
      <c r="AH195" s="571">
        <f t="shared" si="504"/>
        <v>18</v>
      </c>
      <c r="AI195" s="571">
        <f t="shared" si="504"/>
        <v>18</v>
      </c>
      <c r="AJ195" s="571">
        <f t="shared" si="505"/>
        <v>17</v>
      </c>
      <c r="AK195" s="571">
        <f t="shared" si="521"/>
        <v>17</v>
      </c>
      <c r="AL195" s="571">
        <f t="shared" si="521"/>
        <v>17</v>
      </c>
      <c r="AM195" s="571">
        <f t="shared" si="521"/>
        <v>17</v>
      </c>
      <c r="AN195" s="571">
        <f t="shared" si="521"/>
        <v>17</v>
      </c>
      <c r="AO195" s="571">
        <f t="shared" si="521"/>
        <v>17</v>
      </c>
      <c r="AP195" s="571">
        <f t="shared" si="521"/>
        <v>19</v>
      </c>
      <c r="AQ195" s="571">
        <f t="shared" si="521"/>
        <v>19</v>
      </c>
      <c r="AR195" s="571">
        <f t="shared" si="521"/>
        <v>19</v>
      </c>
      <c r="AS195" s="571">
        <f t="shared" si="521"/>
        <v>19</v>
      </c>
      <c r="AT195" s="571">
        <f t="shared" si="521"/>
        <v>19</v>
      </c>
      <c r="AU195" s="571">
        <f t="shared" si="521"/>
        <v>19</v>
      </c>
      <c r="AV195" s="571">
        <f t="shared" si="521"/>
        <v>19</v>
      </c>
      <c r="AW195" s="571">
        <f t="shared" si="521"/>
        <v>19</v>
      </c>
      <c r="AX195" s="571">
        <f t="shared" si="521"/>
        <v>19</v>
      </c>
      <c r="AY195" s="571">
        <f t="shared" si="521"/>
        <v>18</v>
      </c>
      <c r="AZ195" s="571">
        <f t="shared" si="521"/>
        <v>18</v>
      </c>
      <c r="BA195" s="571">
        <f t="shared" si="521"/>
        <v>18</v>
      </c>
      <c r="BB195" s="571">
        <f t="shared" si="521"/>
        <v>16</v>
      </c>
      <c r="BC195" s="571">
        <f t="shared" si="521"/>
        <v>16</v>
      </c>
      <c r="BD195" s="571">
        <f t="shared" si="521"/>
        <v>16</v>
      </c>
      <c r="BE195" s="571">
        <f t="shared" si="521"/>
        <v>16</v>
      </c>
      <c r="BF195" s="571">
        <f t="shared" si="521"/>
        <v>16</v>
      </c>
      <c r="BG195" s="571">
        <f t="shared" si="521"/>
        <v>16</v>
      </c>
      <c r="BH195" s="571">
        <f t="shared" si="521"/>
        <v>16</v>
      </c>
      <c r="BI195" s="571">
        <f t="shared" si="521"/>
        <v>16</v>
      </c>
      <c r="BJ195" s="571">
        <f t="shared" si="521"/>
        <v>16</v>
      </c>
      <c r="BK195" s="571">
        <f t="shared" si="521"/>
        <v>16</v>
      </c>
      <c r="BL195" s="571">
        <f t="shared" si="521"/>
        <v>16</v>
      </c>
      <c r="BM195" s="571">
        <f t="shared" si="521"/>
        <v>16</v>
      </c>
      <c r="BN195" s="571"/>
      <c r="BO195" s="571">
        <f t="shared" si="527"/>
        <v>906</v>
      </c>
      <c r="BP195" s="7"/>
      <c r="BQ195" s="7">
        <f t="shared" si="506"/>
        <v>0</v>
      </c>
      <c r="BR195" s="622">
        <f t="shared" si="525"/>
        <v>0</v>
      </c>
      <c r="BS195" s="622">
        <f t="shared" si="525"/>
        <v>0</v>
      </c>
      <c r="BT195" s="622">
        <f t="shared" si="525"/>
        <v>102</v>
      </c>
      <c r="BU195" s="622">
        <f t="shared" si="525"/>
        <v>177</v>
      </c>
      <c r="BV195" s="622">
        <f t="shared" si="525"/>
        <v>210</v>
      </c>
      <c r="BW195" s="622">
        <f t="shared" si="525"/>
        <v>225</v>
      </c>
      <c r="BX195" s="622">
        <f t="shared" si="525"/>
        <v>192</v>
      </c>
      <c r="BY195" s="16"/>
      <c r="BZ195" s="622">
        <f t="shared" si="526"/>
        <v>0</v>
      </c>
      <c r="CA195" s="622">
        <f t="shared" si="526"/>
        <v>0</v>
      </c>
      <c r="CB195" s="622">
        <f t="shared" si="526"/>
        <v>14</v>
      </c>
      <c r="CC195" s="622">
        <f t="shared" si="526"/>
        <v>154</v>
      </c>
      <c r="CD195" s="622">
        <f t="shared" si="526"/>
        <v>219</v>
      </c>
      <c r="CE195" s="622">
        <f t="shared" si="526"/>
        <v>216</v>
      </c>
      <c r="CF195" s="622">
        <f t="shared" si="526"/>
        <v>207</v>
      </c>
      <c r="CG195" s="622">
        <f t="shared" si="526"/>
        <v>96</v>
      </c>
      <c r="CH195" s="120">
        <f t="shared" si="507"/>
        <v>0</v>
      </c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</row>
    <row r="196" spans="1:118" ht="15" outlineLevel="1">
      <c r="A196" s="572" t="s">
        <v>166</v>
      </c>
      <c r="B196" s="9">
        <f>'4a 1718 CS PC'!AI38</f>
        <v>0.1187</v>
      </c>
      <c r="C196" s="9">
        <f>'4a 1718 CS PC'!AP38</f>
        <v>7.0300000000000001E-2</v>
      </c>
      <c r="D196" s="9">
        <f>'4b 1819 CS PC'!AJ38</f>
        <v>0.1191</v>
      </c>
      <c r="E196" s="9">
        <f>'4b 1819 CS PC'!AT38</f>
        <v>7.1300000000000002E-2</v>
      </c>
      <c r="F196" s="9">
        <f>'4c 1920 CS PC'!AI38</f>
        <v>0.11849999999999999</v>
      </c>
      <c r="G196" s="9">
        <f>'4c 1920 CS PC'!AS38</f>
        <v>7.1199999999999999E-2</v>
      </c>
      <c r="H196" s="9">
        <f>'4d 2021 CS PC'!AI38</f>
        <v>0.11260000000000001</v>
      </c>
      <c r="I196" s="9">
        <f>'4d 2021 CS PC'!AS38</f>
        <v>6.6900000000000001E-2</v>
      </c>
      <c r="J196" s="9">
        <f>'4e 2122 CS PC'!W38</f>
        <v>0.111</v>
      </c>
      <c r="K196" s="9">
        <f>'4e 2122 CS PC'!AB38</f>
        <v>6.5600000000000006E-2</v>
      </c>
      <c r="L196" s="9"/>
      <c r="M196" s="571">
        <f t="shared" si="524"/>
        <v>0</v>
      </c>
      <c r="N196" s="571">
        <f t="shared" si="501"/>
        <v>0</v>
      </c>
      <c r="O196" s="571">
        <f t="shared" si="502"/>
        <v>0</v>
      </c>
      <c r="P196" s="571">
        <f t="shared" si="522"/>
        <v>0</v>
      </c>
      <c r="Q196" s="571">
        <f t="shared" si="528"/>
        <v>0</v>
      </c>
      <c r="R196" s="571">
        <f t="shared" si="528"/>
        <v>0</v>
      </c>
      <c r="S196" s="571">
        <f t="shared" si="493"/>
        <v>0</v>
      </c>
      <c r="T196" s="571">
        <f t="shared" si="493"/>
        <v>0</v>
      </c>
      <c r="U196" s="571">
        <f t="shared" si="523"/>
        <v>0</v>
      </c>
      <c r="V196" s="571">
        <f t="shared" si="523"/>
        <v>766</v>
      </c>
      <c r="W196" s="571">
        <f>ROUND(((W$160)*$F196),0)</f>
        <v>1585</v>
      </c>
      <c r="X196" s="594">
        <f>ROUNDDOWN(((X$160)*$F196),0)</f>
        <v>3159</v>
      </c>
      <c r="Y196" s="571">
        <f t="shared" si="530"/>
        <v>1436</v>
      </c>
      <c r="Z196" s="571">
        <f t="shared" si="530"/>
        <v>0</v>
      </c>
      <c r="AA196" s="571">
        <f t="shared" si="530"/>
        <v>1959</v>
      </c>
      <c r="AB196" s="571">
        <f t="shared" si="514"/>
        <v>2127</v>
      </c>
      <c r="AC196" s="571">
        <f t="shared" si="514"/>
        <v>3545</v>
      </c>
      <c r="AD196" s="594">
        <f>ROUNDDOWN(((AD$160)*$J196),0)</f>
        <v>860</v>
      </c>
      <c r="AE196" s="594">
        <f t="shared" ref="AE196:AI196" si="531">ROUNDDOWN(((AE$160)*$J196),0)</f>
        <v>860</v>
      </c>
      <c r="AF196" s="594">
        <f t="shared" si="531"/>
        <v>860</v>
      </c>
      <c r="AG196" s="594">
        <f t="shared" si="531"/>
        <v>860</v>
      </c>
      <c r="AH196" s="594">
        <f t="shared" si="531"/>
        <v>860</v>
      </c>
      <c r="AI196" s="594">
        <f t="shared" si="531"/>
        <v>860</v>
      </c>
      <c r="AJ196" s="571">
        <f t="shared" si="505"/>
        <v>857</v>
      </c>
      <c r="AK196" s="571">
        <f t="shared" si="521"/>
        <v>857</v>
      </c>
      <c r="AL196" s="571">
        <f t="shared" si="521"/>
        <v>857</v>
      </c>
      <c r="AM196" s="571">
        <f t="shared" si="521"/>
        <v>857</v>
      </c>
      <c r="AN196" s="571">
        <f t="shared" si="521"/>
        <v>857</v>
      </c>
      <c r="AO196" s="571">
        <f t="shared" si="521"/>
        <v>857</v>
      </c>
      <c r="AP196" s="571">
        <f t="shared" si="521"/>
        <v>938</v>
      </c>
      <c r="AQ196" s="571">
        <f t="shared" si="521"/>
        <v>938</v>
      </c>
      <c r="AR196" s="571">
        <f t="shared" si="521"/>
        <v>938</v>
      </c>
      <c r="AS196" s="571">
        <f t="shared" si="521"/>
        <v>938</v>
      </c>
      <c r="AT196" s="571">
        <f t="shared" si="521"/>
        <v>938</v>
      </c>
      <c r="AU196" s="571">
        <f t="shared" si="521"/>
        <v>938</v>
      </c>
      <c r="AV196" s="571">
        <f t="shared" si="521"/>
        <v>938</v>
      </c>
      <c r="AW196" s="571">
        <f t="shared" si="521"/>
        <v>938</v>
      </c>
      <c r="AX196" s="571">
        <f t="shared" si="521"/>
        <v>938</v>
      </c>
      <c r="AY196" s="571">
        <f t="shared" si="521"/>
        <v>933</v>
      </c>
      <c r="AZ196" s="571">
        <f t="shared" si="521"/>
        <v>933</v>
      </c>
      <c r="BA196" s="571">
        <f t="shared" si="521"/>
        <v>933</v>
      </c>
      <c r="BB196" s="571">
        <f t="shared" si="521"/>
        <v>830</v>
      </c>
      <c r="BC196" s="571">
        <f t="shared" si="521"/>
        <v>830</v>
      </c>
      <c r="BD196" s="571">
        <f t="shared" si="521"/>
        <v>830</v>
      </c>
      <c r="BE196" s="571">
        <f t="shared" ref="AK196:BM205" si="532">ROUND(((BE$160)*$K196),0)</f>
        <v>830</v>
      </c>
      <c r="BF196" s="571">
        <f t="shared" si="532"/>
        <v>830</v>
      </c>
      <c r="BG196" s="571">
        <f t="shared" si="532"/>
        <v>830</v>
      </c>
      <c r="BH196" s="571">
        <f t="shared" si="532"/>
        <v>830</v>
      </c>
      <c r="BI196" s="571">
        <f t="shared" si="532"/>
        <v>830</v>
      </c>
      <c r="BJ196" s="571">
        <f t="shared" si="532"/>
        <v>830</v>
      </c>
      <c r="BK196" s="571">
        <f t="shared" si="532"/>
        <v>830</v>
      </c>
      <c r="BL196" s="571">
        <f t="shared" si="532"/>
        <v>830</v>
      </c>
      <c r="BM196" s="571">
        <f t="shared" si="532"/>
        <v>830</v>
      </c>
      <c r="BN196" s="571"/>
      <c r="BO196" s="571">
        <f t="shared" si="527"/>
        <v>46080</v>
      </c>
      <c r="BP196" s="7"/>
      <c r="BQ196" s="7">
        <f t="shared" si="506"/>
        <v>0</v>
      </c>
      <c r="BR196" s="622">
        <f t="shared" si="525"/>
        <v>0</v>
      </c>
      <c r="BS196" s="622">
        <f t="shared" si="525"/>
        <v>0</v>
      </c>
      <c r="BT196" s="622">
        <f t="shared" si="525"/>
        <v>5510</v>
      </c>
      <c r="BU196" s="622">
        <f t="shared" si="525"/>
        <v>9067</v>
      </c>
      <c r="BV196" s="622">
        <f t="shared" si="525"/>
        <v>10302</v>
      </c>
      <c r="BW196" s="622">
        <f t="shared" si="525"/>
        <v>11241</v>
      </c>
      <c r="BX196" s="622">
        <f t="shared" si="525"/>
        <v>9960</v>
      </c>
      <c r="BY196" s="16"/>
      <c r="BZ196" s="622">
        <f t="shared" si="526"/>
        <v>0</v>
      </c>
      <c r="CA196" s="622">
        <f t="shared" si="526"/>
        <v>0</v>
      </c>
      <c r="CB196" s="622">
        <f t="shared" si="526"/>
        <v>766</v>
      </c>
      <c r="CC196" s="622">
        <f t="shared" si="526"/>
        <v>8139</v>
      </c>
      <c r="CD196" s="622">
        <f t="shared" si="526"/>
        <v>10832</v>
      </c>
      <c r="CE196" s="622">
        <f t="shared" si="526"/>
        <v>10770</v>
      </c>
      <c r="CF196" s="622">
        <f t="shared" si="526"/>
        <v>10593</v>
      </c>
      <c r="CG196" s="622">
        <f t="shared" si="526"/>
        <v>4980</v>
      </c>
      <c r="CH196" s="120">
        <f t="shared" si="507"/>
        <v>0</v>
      </c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</row>
    <row r="197" spans="1:118" ht="15" outlineLevel="1">
      <c r="A197" s="572" t="s">
        <v>167</v>
      </c>
      <c r="B197" s="9">
        <f>'4a 1718 CS PC'!AI39</f>
        <v>0</v>
      </c>
      <c r="C197" s="9">
        <f>'4a 1718 CS PC'!AP39</f>
        <v>6.6699999999999995E-2</v>
      </c>
      <c r="D197" s="9">
        <f>'4b 1819 CS PC'!AJ39</f>
        <v>0</v>
      </c>
      <c r="E197" s="9">
        <f>'4b 1819 CS PC'!AT39</f>
        <v>6.4899999999999999E-2</v>
      </c>
      <c r="F197" s="9">
        <f>'4c 1920 CS PC'!AI39</f>
        <v>0</v>
      </c>
      <c r="G197" s="9">
        <f>'4c 1920 CS PC'!AS39</f>
        <v>6.4199999999999993E-2</v>
      </c>
      <c r="H197" s="9">
        <f>'4d 2021 CS PC'!AI39</f>
        <v>0</v>
      </c>
      <c r="I197" s="9">
        <f>'4d 2021 CS PC'!AS39</f>
        <v>6.8500000000000005E-2</v>
      </c>
      <c r="J197" s="9">
        <f>'4e 2122 CS PC'!W39</f>
        <v>0</v>
      </c>
      <c r="K197" s="9">
        <f>'4e 2122 CS PC'!AB39</f>
        <v>6.9800000000000001E-2</v>
      </c>
      <c r="L197" s="9"/>
      <c r="M197" s="571">
        <f t="shared" si="524"/>
        <v>0</v>
      </c>
      <c r="N197" s="571">
        <f t="shared" si="501"/>
        <v>0</v>
      </c>
      <c r="O197" s="571">
        <f t="shared" si="502"/>
        <v>0</v>
      </c>
      <c r="P197" s="571">
        <f t="shared" si="522"/>
        <v>0</v>
      </c>
      <c r="Q197" s="571">
        <f t="shared" si="528"/>
        <v>0</v>
      </c>
      <c r="R197" s="571">
        <f t="shared" si="528"/>
        <v>0</v>
      </c>
      <c r="S197" s="571">
        <f t="shared" si="493"/>
        <v>0</v>
      </c>
      <c r="T197" s="571">
        <f t="shared" si="493"/>
        <v>0</v>
      </c>
      <c r="U197" s="571">
        <f t="shared" si="523"/>
        <v>0</v>
      </c>
      <c r="V197" s="571">
        <f t="shared" si="523"/>
        <v>0</v>
      </c>
      <c r="W197" s="571">
        <f t="shared" si="523"/>
        <v>0</v>
      </c>
      <c r="X197" s="571">
        <f t="shared" si="523"/>
        <v>0</v>
      </c>
      <c r="Y197" s="571">
        <f t="shared" si="530"/>
        <v>0</v>
      </c>
      <c r="Z197" s="571">
        <f t="shared" si="530"/>
        <v>0</v>
      </c>
      <c r="AA197" s="571">
        <f t="shared" si="530"/>
        <v>0</v>
      </c>
      <c r="AB197" s="571">
        <f t="shared" si="514"/>
        <v>0</v>
      </c>
      <c r="AC197" s="571">
        <f t="shared" si="514"/>
        <v>0</v>
      </c>
      <c r="AD197" s="571">
        <f t="shared" si="504"/>
        <v>0</v>
      </c>
      <c r="AE197" s="571">
        <f t="shared" si="504"/>
        <v>0</v>
      </c>
      <c r="AF197" s="571">
        <f t="shared" si="504"/>
        <v>0</v>
      </c>
      <c r="AG197" s="571">
        <f t="shared" si="504"/>
        <v>0</v>
      </c>
      <c r="AH197" s="571">
        <f t="shared" si="504"/>
        <v>0</v>
      </c>
      <c r="AI197" s="571">
        <f t="shared" si="504"/>
        <v>0</v>
      </c>
      <c r="AJ197" s="571">
        <f t="shared" si="505"/>
        <v>912</v>
      </c>
      <c r="AK197" s="571">
        <f t="shared" si="532"/>
        <v>912</v>
      </c>
      <c r="AL197" s="571">
        <f t="shared" si="532"/>
        <v>912</v>
      </c>
      <c r="AM197" s="571">
        <f t="shared" si="532"/>
        <v>912</v>
      </c>
      <c r="AN197" s="571">
        <f t="shared" si="532"/>
        <v>912</v>
      </c>
      <c r="AO197" s="571">
        <f t="shared" si="532"/>
        <v>912</v>
      </c>
      <c r="AP197" s="571">
        <f t="shared" si="532"/>
        <v>998</v>
      </c>
      <c r="AQ197" s="571">
        <f t="shared" si="532"/>
        <v>998</v>
      </c>
      <c r="AR197" s="571">
        <f t="shared" si="532"/>
        <v>998</v>
      </c>
      <c r="AS197" s="571">
        <f t="shared" si="532"/>
        <v>998</v>
      </c>
      <c r="AT197" s="571">
        <f t="shared" si="532"/>
        <v>998</v>
      </c>
      <c r="AU197" s="571">
        <f t="shared" si="532"/>
        <v>998</v>
      </c>
      <c r="AV197" s="571">
        <f t="shared" si="532"/>
        <v>998</v>
      </c>
      <c r="AW197" s="571">
        <f t="shared" si="532"/>
        <v>998</v>
      </c>
      <c r="AX197" s="571">
        <f t="shared" si="532"/>
        <v>998</v>
      </c>
      <c r="AY197" s="571">
        <f t="shared" si="532"/>
        <v>992</v>
      </c>
      <c r="AZ197" s="571">
        <f t="shared" si="532"/>
        <v>992</v>
      </c>
      <c r="BA197" s="571">
        <f t="shared" si="532"/>
        <v>992</v>
      </c>
      <c r="BB197" s="571">
        <f t="shared" si="532"/>
        <v>883</v>
      </c>
      <c r="BC197" s="571">
        <f t="shared" si="532"/>
        <v>883</v>
      </c>
      <c r="BD197" s="571">
        <f t="shared" si="532"/>
        <v>883</v>
      </c>
      <c r="BE197" s="571">
        <f t="shared" si="532"/>
        <v>883</v>
      </c>
      <c r="BF197" s="571">
        <f t="shared" si="532"/>
        <v>883</v>
      </c>
      <c r="BG197" s="571">
        <f t="shared" si="532"/>
        <v>883</v>
      </c>
      <c r="BH197" s="571">
        <f t="shared" si="532"/>
        <v>883</v>
      </c>
      <c r="BI197" s="571">
        <f t="shared" si="532"/>
        <v>883</v>
      </c>
      <c r="BJ197" s="571">
        <f t="shared" si="532"/>
        <v>883</v>
      </c>
      <c r="BK197" s="571">
        <f t="shared" si="532"/>
        <v>883</v>
      </c>
      <c r="BL197" s="571">
        <f t="shared" si="532"/>
        <v>883</v>
      </c>
      <c r="BM197" s="571">
        <f t="shared" si="532"/>
        <v>883</v>
      </c>
      <c r="BN197" s="571"/>
      <c r="BO197" s="571">
        <f t="shared" si="527"/>
        <v>28026</v>
      </c>
      <c r="BP197" s="7"/>
      <c r="BQ197" s="7">
        <f t="shared" si="506"/>
        <v>0</v>
      </c>
      <c r="BR197" s="622">
        <f t="shared" si="525"/>
        <v>0</v>
      </c>
      <c r="BS197" s="622">
        <f t="shared" si="525"/>
        <v>0</v>
      </c>
      <c r="BT197" s="622">
        <f t="shared" si="525"/>
        <v>0</v>
      </c>
      <c r="BU197" s="622">
        <f t="shared" si="525"/>
        <v>0</v>
      </c>
      <c r="BV197" s="622">
        <f t="shared" si="525"/>
        <v>5472</v>
      </c>
      <c r="BW197" s="622">
        <f t="shared" si="525"/>
        <v>11958</v>
      </c>
      <c r="BX197" s="622">
        <f t="shared" si="525"/>
        <v>10596</v>
      </c>
      <c r="BY197" s="16"/>
      <c r="BZ197" s="622">
        <f t="shared" si="526"/>
        <v>0</v>
      </c>
      <c r="CA197" s="622">
        <f t="shared" si="526"/>
        <v>0</v>
      </c>
      <c r="CB197" s="622">
        <f t="shared" si="526"/>
        <v>0</v>
      </c>
      <c r="CC197" s="622">
        <f t="shared" si="526"/>
        <v>0</v>
      </c>
      <c r="CD197" s="622">
        <f t="shared" si="526"/>
        <v>0</v>
      </c>
      <c r="CE197" s="622">
        <f t="shared" si="526"/>
        <v>11460</v>
      </c>
      <c r="CF197" s="622">
        <f t="shared" si="526"/>
        <v>11268</v>
      </c>
      <c r="CG197" s="622">
        <f t="shared" si="526"/>
        <v>5298</v>
      </c>
      <c r="CH197" s="120">
        <f t="shared" si="507"/>
        <v>0</v>
      </c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</row>
    <row r="198" spans="1:118" ht="15" outlineLevel="1">
      <c r="A198" s="572" t="s">
        <v>168</v>
      </c>
      <c r="B198" s="9">
        <f>'4a 1718 CS PC'!AI40</f>
        <v>0</v>
      </c>
      <c r="C198" s="9">
        <f>'4a 1718 CS PC'!AP40</f>
        <v>1.43E-2</v>
      </c>
      <c r="D198" s="9">
        <f>'4b 1819 CS PC'!AJ40</f>
        <v>0</v>
      </c>
      <c r="E198" s="9">
        <f>'4b 1819 CS PC'!AT40</f>
        <v>1.4999999999999999E-2</v>
      </c>
      <c r="F198" s="9">
        <f>'4c 1920 CS PC'!AI40</f>
        <v>0</v>
      </c>
      <c r="G198" s="9">
        <f>'4c 1920 CS PC'!AS40</f>
        <v>1.5100000000000001E-2</v>
      </c>
      <c r="H198" s="9">
        <f>'4d 2021 CS PC'!AI40</f>
        <v>0</v>
      </c>
      <c r="I198" s="9">
        <f>'4d 2021 CS PC'!AS40</f>
        <v>1.6799999999999999E-2</v>
      </c>
      <c r="J198" s="9">
        <f>'4e 2122 CS PC'!W40</f>
        <v>0</v>
      </c>
      <c r="K198" s="9">
        <f>'4e 2122 CS PC'!AB40</f>
        <v>1.7000000000000001E-2</v>
      </c>
      <c r="L198" s="9"/>
      <c r="M198" s="571">
        <f t="shared" si="524"/>
        <v>0</v>
      </c>
      <c r="N198" s="571">
        <f t="shared" si="501"/>
        <v>0</v>
      </c>
      <c r="O198" s="571">
        <f t="shared" si="502"/>
        <v>0</v>
      </c>
      <c r="P198" s="571">
        <f t="shared" si="522"/>
        <v>0</v>
      </c>
      <c r="Q198" s="571">
        <f t="shared" si="528"/>
        <v>0</v>
      </c>
      <c r="R198" s="571">
        <f t="shared" si="528"/>
        <v>0</v>
      </c>
      <c r="S198" s="571">
        <f t="shared" si="493"/>
        <v>0</v>
      </c>
      <c r="T198" s="571">
        <f t="shared" si="493"/>
        <v>0</v>
      </c>
      <c r="U198" s="571">
        <f t="shared" si="523"/>
        <v>0</v>
      </c>
      <c r="V198" s="571">
        <f t="shared" si="523"/>
        <v>0</v>
      </c>
      <c r="W198" s="571">
        <f t="shared" si="523"/>
        <v>0</v>
      </c>
      <c r="X198" s="571">
        <f t="shared" si="523"/>
        <v>0</v>
      </c>
      <c r="Y198" s="571">
        <f t="shared" si="530"/>
        <v>0</v>
      </c>
      <c r="Z198" s="571">
        <f t="shared" si="530"/>
        <v>0</v>
      </c>
      <c r="AA198" s="571">
        <f t="shared" si="530"/>
        <v>0</v>
      </c>
      <c r="AB198" s="571">
        <f t="shared" ref="Y198:AC218" si="533">ROUND(((AB$160)*$H198),0)</f>
        <v>0</v>
      </c>
      <c r="AC198" s="571">
        <f t="shared" si="533"/>
        <v>0</v>
      </c>
      <c r="AD198" s="571">
        <f t="shared" si="504"/>
        <v>0</v>
      </c>
      <c r="AE198" s="571">
        <f t="shared" si="504"/>
        <v>0</v>
      </c>
      <c r="AF198" s="571">
        <f t="shared" si="504"/>
        <v>0</v>
      </c>
      <c r="AG198" s="571">
        <f t="shared" si="504"/>
        <v>0</v>
      </c>
      <c r="AH198" s="571">
        <f t="shared" si="504"/>
        <v>0</v>
      </c>
      <c r="AI198" s="571">
        <f t="shared" si="504"/>
        <v>0</v>
      </c>
      <c r="AJ198" s="571">
        <f t="shared" si="505"/>
        <v>222</v>
      </c>
      <c r="AK198" s="571">
        <f t="shared" si="532"/>
        <v>222</v>
      </c>
      <c r="AL198" s="571">
        <f t="shared" si="532"/>
        <v>222</v>
      </c>
      <c r="AM198" s="571">
        <f t="shared" si="532"/>
        <v>222</v>
      </c>
      <c r="AN198" s="571">
        <f t="shared" si="532"/>
        <v>222</v>
      </c>
      <c r="AO198" s="571">
        <f t="shared" si="532"/>
        <v>222</v>
      </c>
      <c r="AP198" s="571">
        <f t="shared" si="532"/>
        <v>243</v>
      </c>
      <c r="AQ198" s="571">
        <f t="shared" si="532"/>
        <v>243</v>
      </c>
      <c r="AR198" s="571">
        <f t="shared" si="532"/>
        <v>243</v>
      </c>
      <c r="AS198" s="571">
        <f t="shared" si="532"/>
        <v>243</v>
      </c>
      <c r="AT198" s="571">
        <f t="shared" si="532"/>
        <v>243</v>
      </c>
      <c r="AU198" s="571">
        <f t="shared" si="532"/>
        <v>243</v>
      </c>
      <c r="AV198" s="571">
        <f t="shared" si="532"/>
        <v>243</v>
      </c>
      <c r="AW198" s="571">
        <f t="shared" si="532"/>
        <v>243</v>
      </c>
      <c r="AX198" s="571">
        <f t="shared" si="532"/>
        <v>243</v>
      </c>
      <c r="AY198" s="571">
        <f t="shared" si="532"/>
        <v>242</v>
      </c>
      <c r="AZ198" s="571">
        <f t="shared" si="532"/>
        <v>242</v>
      </c>
      <c r="BA198" s="571">
        <f t="shared" si="532"/>
        <v>242</v>
      </c>
      <c r="BB198" s="571">
        <f t="shared" si="532"/>
        <v>215</v>
      </c>
      <c r="BC198" s="571">
        <f t="shared" si="532"/>
        <v>215</v>
      </c>
      <c r="BD198" s="571">
        <f t="shared" si="532"/>
        <v>215</v>
      </c>
      <c r="BE198" s="571">
        <f t="shared" si="532"/>
        <v>215</v>
      </c>
      <c r="BF198" s="571">
        <f t="shared" si="532"/>
        <v>215</v>
      </c>
      <c r="BG198" s="571">
        <f t="shared" si="532"/>
        <v>215</v>
      </c>
      <c r="BH198" s="571">
        <f t="shared" si="532"/>
        <v>215</v>
      </c>
      <c r="BI198" s="571">
        <f t="shared" si="532"/>
        <v>215</v>
      </c>
      <c r="BJ198" s="571">
        <f t="shared" si="532"/>
        <v>215</v>
      </c>
      <c r="BK198" s="571">
        <f t="shared" si="532"/>
        <v>215</v>
      </c>
      <c r="BL198" s="571">
        <f t="shared" si="532"/>
        <v>215</v>
      </c>
      <c r="BM198" s="571">
        <f t="shared" si="532"/>
        <v>215</v>
      </c>
      <c r="BN198" s="571"/>
      <c r="BO198" s="571">
        <f t="shared" si="527"/>
        <v>6825</v>
      </c>
      <c r="BP198" s="7"/>
      <c r="BQ198" s="7">
        <f t="shared" si="506"/>
        <v>0</v>
      </c>
      <c r="BR198" s="622">
        <f t="shared" si="525"/>
        <v>0</v>
      </c>
      <c r="BS198" s="622">
        <f t="shared" si="525"/>
        <v>0</v>
      </c>
      <c r="BT198" s="622">
        <f t="shared" si="525"/>
        <v>0</v>
      </c>
      <c r="BU198" s="622">
        <f t="shared" si="525"/>
        <v>0</v>
      </c>
      <c r="BV198" s="622">
        <f t="shared" si="525"/>
        <v>1332</v>
      </c>
      <c r="BW198" s="622">
        <f t="shared" si="525"/>
        <v>2913</v>
      </c>
      <c r="BX198" s="622">
        <f t="shared" si="525"/>
        <v>2580</v>
      </c>
      <c r="BY198" s="16"/>
      <c r="BZ198" s="622">
        <f t="shared" si="526"/>
        <v>0</v>
      </c>
      <c r="CA198" s="622">
        <f t="shared" si="526"/>
        <v>0</v>
      </c>
      <c r="CB198" s="622">
        <f t="shared" si="526"/>
        <v>0</v>
      </c>
      <c r="CC198" s="622">
        <f t="shared" si="526"/>
        <v>0</v>
      </c>
      <c r="CD198" s="622">
        <f t="shared" si="526"/>
        <v>0</v>
      </c>
      <c r="CE198" s="622">
        <f t="shared" si="526"/>
        <v>2790</v>
      </c>
      <c r="CF198" s="622">
        <f t="shared" si="526"/>
        <v>2745</v>
      </c>
      <c r="CG198" s="622">
        <f t="shared" si="526"/>
        <v>1290</v>
      </c>
      <c r="CH198" s="120">
        <f t="shared" si="507"/>
        <v>0</v>
      </c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</row>
    <row r="199" spans="1:118" ht="15" outlineLevel="1">
      <c r="A199" s="572" t="s">
        <v>169</v>
      </c>
      <c r="B199" s="9">
        <f>'4a 1718 CS PC'!AI41</f>
        <v>3.8700000000000005E-2</v>
      </c>
      <c r="C199" s="9">
        <f>'4a 1718 CS PC'!AP41</f>
        <v>2.29E-2</v>
      </c>
      <c r="D199" s="9">
        <f>'4b 1819 CS PC'!AJ41</f>
        <v>3.85E-2</v>
      </c>
      <c r="E199" s="9">
        <f>'4b 1819 CS PC'!AT41</f>
        <v>2.3E-2</v>
      </c>
      <c r="F199" s="9">
        <f>'4c 1920 CS PC'!AI41</f>
        <v>3.78E-2</v>
      </c>
      <c r="G199" s="9">
        <f>'4c 1920 CS PC'!AS41</f>
        <v>2.2700000000000001E-2</v>
      </c>
      <c r="H199" s="9">
        <f>'4d 2021 CS PC'!AI41</f>
        <v>3.6799999999999999E-2</v>
      </c>
      <c r="I199" s="9">
        <f>'4d 2021 CS PC'!AS41</f>
        <v>2.1899999999999999E-2</v>
      </c>
      <c r="J199" s="9">
        <f>'4e 2122 CS PC'!W41</f>
        <v>3.7100000000000001E-2</v>
      </c>
      <c r="K199" s="9">
        <f>'4e 2122 CS PC'!AB41</f>
        <v>2.1899999999999999E-2</v>
      </c>
      <c r="L199" s="9"/>
      <c r="M199" s="571">
        <f t="shared" si="524"/>
        <v>0</v>
      </c>
      <c r="N199" s="571">
        <f t="shared" si="501"/>
        <v>0</v>
      </c>
      <c r="O199" s="571">
        <f t="shared" si="502"/>
        <v>0</v>
      </c>
      <c r="P199" s="571">
        <f t="shared" si="522"/>
        <v>0</v>
      </c>
      <c r="Q199" s="571">
        <f t="shared" si="528"/>
        <v>0</v>
      </c>
      <c r="R199" s="571">
        <f t="shared" si="528"/>
        <v>0</v>
      </c>
      <c r="S199" s="571">
        <f t="shared" si="493"/>
        <v>0</v>
      </c>
      <c r="T199" s="571">
        <f t="shared" si="493"/>
        <v>0</v>
      </c>
      <c r="U199" s="571">
        <f t="shared" si="523"/>
        <v>0</v>
      </c>
      <c r="V199" s="571">
        <f t="shared" si="523"/>
        <v>244</v>
      </c>
      <c r="W199" s="571">
        <f>ROUND(((W$160)*$F199),0)</f>
        <v>506</v>
      </c>
      <c r="X199" s="571">
        <f t="shared" si="523"/>
        <v>1008</v>
      </c>
      <c r="Y199" s="571">
        <f t="shared" si="533"/>
        <v>469</v>
      </c>
      <c r="Z199" s="571">
        <f t="shared" si="533"/>
        <v>0</v>
      </c>
      <c r="AA199" s="571">
        <f t="shared" si="533"/>
        <v>640</v>
      </c>
      <c r="AB199" s="571">
        <f t="shared" si="533"/>
        <v>695</v>
      </c>
      <c r="AC199" s="594">
        <f>ROUNDDOWN(((AC$160)*$H199),0)</f>
        <v>1158</v>
      </c>
      <c r="AD199" s="571">
        <f t="shared" si="504"/>
        <v>288</v>
      </c>
      <c r="AE199" s="571">
        <f t="shared" si="504"/>
        <v>288</v>
      </c>
      <c r="AF199" s="571">
        <f t="shared" si="504"/>
        <v>288</v>
      </c>
      <c r="AG199" s="571">
        <f t="shared" si="504"/>
        <v>288</v>
      </c>
      <c r="AH199" s="571">
        <f t="shared" si="504"/>
        <v>288</v>
      </c>
      <c r="AI199" s="571">
        <f t="shared" si="504"/>
        <v>288</v>
      </c>
      <c r="AJ199" s="571">
        <f t="shared" si="505"/>
        <v>286</v>
      </c>
      <c r="AK199" s="571">
        <f t="shared" si="532"/>
        <v>286</v>
      </c>
      <c r="AL199" s="571">
        <f t="shared" si="532"/>
        <v>286</v>
      </c>
      <c r="AM199" s="571">
        <f t="shared" si="532"/>
        <v>286</v>
      </c>
      <c r="AN199" s="571">
        <f t="shared" si="532"/>
        <v>286</v>
      </c>
      <c r="AO199" s="571">
        <f t="shared" si="532"/>
        <v>286</v>
      </c>
      <c r="AP199" s="571">
        <f t="shared" si="532"/>
        <v>313</v>
      </c>
      <c r="AQ199" s="571">
        <f t="shared" si="532"/>
        <v>313</v>
      </c>
      <c r="AR199" s="571">
        <f t="shared" si="532"/>
        <v>313</v>
      </c>
      <c r="AS199" s="571">
        <f t="shared" si="532"/>
        <v>313</v>
      </c>
      <c r="AT199" s="571">
        <f t="shared" si="532"/>
        <v>313</v>
      </c>
      <c r="AU199" s="571">
        <f t="shared" si="532"/>
        <v>313</v>
      </c>
      <c r="AV199" s="571">
        <f t="shared" si="532"/>
        <v>313</v>
      </c>
      <c r="AW199" s="571">
        <f t="shared" si="532"/>
        <v>313</v>
      </c>
      <c r="AX199" s="571">
        <f t="shared" si="532"/>
        <v>313</v>
      </c>
      <c r="AY199" s="571">
        <f t="shared" si="532"/>
        <v>311</v>
      </c>
      <c r="AZ199" s="571">
        <f t="shared" si="532"/>
        <v>311</v>
      </c>
      <c r="BA199" s="571">
        <f t="shared" si="532"/>
        <v>311</v>
      </c>
      <c r="BB199" s="571">
        <f t="shared" si="532"/>
        <v>277</v>
      </c>
      <c r="BC199" s="571">
        <f t="shared" si="532"/>
        <v>277</v>
      </c>
      <c r="BD199" s="571">
        <f t="shared" si="532"/>
        <v>277</v>
      </c>
      <c r="BE199" s="571">
        <f t="shared" si="532"/>
        <v>277</v>
      </c>
      <c r="BF199" s="571">
        <f t="shared" si="532"/>
        <v>277</v>
      </c>
      <c r="BG199" s="571">
        <f t="shared" si="532"/>
        <v>277</v>
      </c>
      <c r="BH199" s="571">
        <f t="shared" si="532"/>
        <v>277</v>
      </c>
      <c r="BI199" s="571">
        <f t="shared" si="532"/>
        <v>277</v>
      </c>
      <c r="BJ199" s="571">
        <f t="shared" si="532"/>
        <v>277</v>
      </c>
      <c r="BK199" s="571">
        <f t="shared" si="532"/>
        <v>277</v>
      </c>
      <c r="BL199" s="571">
        <f t="shared" si="532"/>
        <v>277</v>
      </c>
      <c r="BM199" s="571">
        <f t="shared" si="532"/>
        <v>277</v>
      </c>
      <c r="BN199" s="571"/>
      <c r="BO199" s="571">
        <f t="shared" si="527"/>
        <v>15238</v>
      </c>
      <c r="BP199" s="7"/>
      <c r="BQ199" s="7">
        <f t="shared" si="506"/>
        <v>0</v>
      </c>
      <c r="BR199" s="622">
        <f t="shared" si="525"/>
        <v>0</v>
      </c>
      <c r="BS199" s="622">
        <f t="shared" si="525"/>
        <v>0</v>
      </c>
      <c r="BT199" s="622">
        <f t="shared" si="525"/>
        <v>1758</v>
      </c>
      <c r="BU199" s="622">
        <f t="shared" si="525"/>
        <v>2962</v>
      </c>
      <c r="BV199" s="622">
        <f t="shared" si="525"/>
        <v>3444</v>
      </c>
      <c r="BW199" s="622">
        <f t="shared" si="525"/>
        <v>3750</v>
      </c>
      <c r="BX199" s="622">
        <f t="shared" si="525"/>
        <v>3324</v>
      </c>
      <c r="BY199" s="16"/>
      <c r="BZ199" s="622">
        <f t="shared" si="526"/>
        <v>0</v>
      </c>
      <c r="CA199" s="622">
        <f t="shared" si="526"/>
        <v>0</v>
      </c>
      <c r="CB199" s="622">
        <f t="shared" si="526"/>
        <v>244</v>
      </c>
      <c r="CC199" s="622">
        <f t="shared" si="526"/>
        <v>2623</v>
      </c>
      <c r="CD199" s="622">
        <f t="shared" si="526"/>
        <v>3581</v>
      </c>
      <c r="CE199" s="622">
        <f t="shared" si="526"/>
        <v>3594</v>
      </c>
      <c r="CF199" s="622">
        <f t="shared" si="526"/>
        <v>3534</v>
      </c>
      <c r="CG199" s="622">
        <f t="shared" si="526"/>
        <v>1662</v>
      </c>
      <c r="CH199" s="120">
        <f t="shared" si="507"/>
        <v>0</v>
      </c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</row>
    <row r="200" spans="1:118" ht="15" outlineLevel="1">
      <c r="A200" s="572" t="s">
        <v>170</v>
      </c>
      <c r="B200" s="9">
        <f>'4a 1718 CS PC'!AI42</f>
        <v>0</v>
      </c>
      <c r="C200" s="9">
        <f>'4a 1718 CS PC'!AP42</f>
        <v>4.4999999999999997E-3</v>
      </c>
      <c r="D200" s="9">
        <f>'4b 1819 CS PC'!AJ42</f>
        <v>0</v>
      </c>
      <c r="E200" s="9">
        <f>'4b 1819 CS PC'!AT42</f>
        <v>4.3E-3</v>
      </c>
      <c r="F200" s="9">
        <f>'4c 1920 CS PC'!AI42</f>
        <v>0</v>
      </c>
      <c r="G200" s="9">
        <f>'4c 1920 CS PC'!AS42</f>
        <v>4.3E-3</v>
      </c>
      <c r="H200" s="9">
        <f>'4d 2021 CS PC'!AI42</f>
        <v>0</v>
      </c>
      <c r="I200" s="9">
        <f>'4d 2021 CS PC'!AS42</f>
        <v>4.3E-3</v>
      </c>
      <c r="J200" s="9">
        <f>'4e 2122 CS PC'!W42</f>
        <v>0</v>
      </c>
      <c r="K200" s="9">
        <f>'4e 2122 CS PC'!AB42</f>
        <v>4.4999999999999997E-3</v>
      </c>
      <c r="L200" s="9"/>
      <c r="M200" s="571">
        <f t="shared" si="524"/>
        <v>0</v>
      </c>
      <c r="N200" s="571">
        <f t="shared" si="501"/>
        <v>0</v>
      </c>
      <c r="O200" s="571">
        <f t="shared" si="502"/>
        <v>0</v>
      </c>
      <c r="P200" s="571">
        <f t="shared" si="522"/>
        <v>0</v>
      </c>
      <c r="Q200" s="571">
        <f t="shared" si="528"/>
        <v>0</v>
      </c>
      <c r="R200" s="571">
        <f t="shared" si="528"/>
        <v>0</v>
      </c>
      <c r="S200" s="571">
        <f t="shared" si="493"/>
        <v>0</v>
      </c>
      <c r="T200" s="571">
        <f t="shared" si="493"/>
        <v>0</v>
      </c>
      <c r="U200" s="571">
        <f t="shared" si="523"/>
        <v>0</v>
      </c>
      <c r="V200" s="571">
        <f t="shared" si="523"/>
        <v>0</v>
      </c>
      <c r="W200" s="571">
        <f t="shared" si="523"/>
        <v>0</v>
      </c>
      <c r="X200" s="571">
        <f t="shared" si="523"/>
        <v>0</v>
      </c>
      <c r="Y200" s="571">
        <f t="shared" si="533"/>
        <v>0</v>
      </c>
      <c r="Z200" s="571">
        <f t="shared" si="533"/>
        <v>0</v>
      </c>
      <c r="AA200" s="571">
        <f t="shared" si="533"/>
        <v>0</v>
      </c>
      <c r="AB200" s="571">
        <f t="shared" si="533"/>
        <v>0</v>
      </c>
      <c r="AC200" s="571">
        <f t="shared" si="533"/>
        <v>0</v>
      </c>
      <c r="AD200" s="571">
        <f t="shared" si="504"/>
        <v>0</v>
      </c>
      <c r="AE200" s="571">
        <f t="shared" si="504"/>
        <v>0</v>
      </c>
      <c r="AF200" s="571">
        <f t="shared" si="504"/>
        <v>0</v>
      </c>
      <c r="AG200" s="571">
        <f t="shared" si="504"/>
        <v>0</v>
      </c>
      <c r="AH200" s="571">
        <f t="shared" si="504"/>
        <v>0</v>
      </c>
      <c r="AI200" s="571">
        <f t="shared" si="504"/>
        <v>0</v>
      </c>
      <c r="AJ200" s="571">
        <f t="shared" si="505"/>
        <v>59</v>
      </c>
      <c r="AK200" s="571">
        <f t="shared" si="532"/>
        <v>59</v>
      </c>
      <c r="AL200" s="571">
        <f t="shared" si="532"/>
        <v>59</v>
      </c>
      <c r="AM200" s="571">
        <f t="shared" si="532"/>
        <v>59</v>
      </c>
      <c r="AN200" s="571">
        <f t="shared" si="532"/>
        <v>59</v>
      </c>
      <c r="AO200" s="571">
        <f t="shared" si="532"/>
        <v>59</v>
      </c>
      <c r="AP200" s="571">
        <f t="shared" si="532"/>
        <v>64</v>
      </c>
      <c r="AQ200" s="571">
        <f t="shared" si="532"/>
        <v>64</v>
      </c>
      <c r="AR200" s="571">
        <f t="shared" si="532"/>
        <v>64</v>
      </c>
      <c r="AS200" s="571">
        <f t="shared" si="532"/>
        <v>64</v>
      </c>
      <c r="AT200" s="571">
        <f t="shared" si="532"/>
        <v>64</v>
      </c>
      <c r="AU200" s="571">
        <f t="shared" si="532"/>
        <v>64</v>
      </c>
      <c r="AV200" s="571">
        <f t="shared" si="532"/>
        <v>64</v>
      </c>
      <c r="AW200" s="571">
        <f t="shared" si="532"/>
        <v>64</v>
      </c>
      <c r="AX200" s="571">
        <f t="shared" si="532"/>
        <v>64</v>
      </c>
      <c r="AY200" s="571">
        <f t="shared" si="532"/>
        <v>64</v>
      </c>
      <c r="AZ200" s="571">
        <f t="shared" si="532"/>
        <v>64</v>
      </c>
      <c r="BA200" s="571">
        <f t="shared" si="532"/>
        <v>64</v>
      </c>
      <c r="BB200" s="571">
        <f t="shared" si="532"/>
        <v>57</v>
      </c>
      <c r="BC200" s="571">
        <f t="shared" si="532"/>
        <v>57</v>
      </c>
      <c r="BD200" s="571">
        <f t="shared" si="532"/>
        <v>57</v>
      </c>
      <c r="BE200" s="571">
        <f t="shared" si="532"/>
        <v>57</v>
      </c>
      <c r="BF200" s="571">
        <f t="shared" si="532"/>
        <v>57</v>
      </c>
      <c r="BG200" s="571">
        <f t="shared" si="532"/>
        <v>57</v>
      </c>
      <c r="BH200" s="571">
        <f t="shared" si="532"/>
        <v>57</v>
      </c>
      <c r="BI200" s="571">
        <f t="shared" si="532"/>
        <v>57</v>
      </c>
      <c r="BJ200" s="571">
        <f t="shared" si="532"/>
        <v>57</v>
      </c>
      <c r="BK200" s="571">
        <f t="shared" si="532"/>
        <v>57</v>
      </c>
      <c r="BL200" s="571">
        <f t="shared" si="532"/>
        <v>57</v>
      </c>
      <c r="BM200" s="571">
        <f t="shared" si="532"/>
        <v>57</v>
      </c>
      <c r="BN200" s="571"/>
      <c r="BO200" s="571">
        <f t="shared" si="527"/>
        <v>1806</v>
      </c>
      <c r="BP200" s="7"/>
      <c r="BQ200" s="7">
        <f t="shared" si="506"/>
        <v>0</v>
      </c>
      <c r="BR200" s="622">
        <f t="shared" si="525"/>
        <v>0</v>
      </c>
      <c r="BS200" s="622">
        <f t="shared" si="525"/>
        <v>0</v>
      </c>
      <c r="BT200" s="622">
        <f t="shared" si="525"/>
        <v>0</v>
      </c>
      <c r="BU200" s="622">
        <f t="shared" si="525"/>
        <v>0</v>
      </c>
      <c r="BV200" s="622">
        <f t="shared" si="525"/>
        <v>354</v>
      </c>
      <c r="BW200" s="622">
        <f t="shared" si="525"/>
        <v>768</v>
      </c>
      <c r="BX200" s="622">
        <f t="shared" si="525"/>
        <v>684</v>
      </c>
      <c r="BY200" s="16"/>
      <c r="BZ200" s="622">
        <f t="shared" si="526"/>
        <v>0</v>
      </c>
      <c r="CA200" s="622">
        <f t="shared" si="526"/>
        <v>0</v>
      </c>
      <c r="CB200" s="622">
        <f t="shared" si="526"/>
        <v>0</v>
      </c>
      <c r="CC200" s="622">
        <f t="shared" si="526"/>
        <v>0</v>
      </c>
      <c r="CD200" s="622">
        <f t="shared" si="526"/>
        <v>0</v>
      </c>
      <c r="CE200" s="622">
        <f t="shared" si="526"/>
        <v>738</v>
      </c>
      <c r="CF200" s="622">
        <f t="shared" si="526"/>
        <v>726</v>
      </c>
      <c r="CG200" s="622">
        <f t="shared" si="526"/>
        <v>342</v>
      </c>
      <c r="CH200" s="120">
        <f t="shared" si="507"/>
        <v>0</v>
      </c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</row>
    <row r="201" spans="1:118" ht="15" outlineLevel="1">
      <c r="A201" s="572" t="s">
        <v>171</v>
      </c>
      <c r="B201" s="9">
        <f>'4a 1718 CS PC'!AI43</f>
        <v>0</v>
      </c>
      <c r="C201" s="9">
        <f>'4a 1718 CS PC'!AP43</f>
        <v>1.03E-2</v>
      </c>
      <c r="D201" s="9">
        <f>'4b 1819 CS PC'!AJ43</f>
        <v>0</v>
      </c>
      <c r="E201" s="9">
        <f>'4b 1819 CS PC'!AT43</f>
        <v>9.4000000000000004E-3</v>
      </c>
      <c r="F201" s="9">
        <f>'4c 1920 CS PC'!AI43</f>
        <v>0</v>
      </c>
      <c r="G201" s="9">
        <f>'4c 1920 CS PC'!AS43</f>
        <v>9.4000000000000004E-3</v>
      </c>
      <c r="H201" s="9">
        <f>'4d 2021 CS PC'!AI43</f>
        <v>0</v>
      </c>
      <c r="I201" s="9">
        <f>'4d 2021 CS PC'!AS43</f>
        <v>9.5999999999999992E-3</v>
      </c>
      <c r="J201" s="9">
        <f>'4e 2122 CS PC'!W43</f>
        <v>0</v>
      </c>
      <c r="K201" s="9">
        <f>'4e 2122 CS PC'!AB43</f>
        <v>9.5999999999999992E-3</v>
      </c>
      <c r="L201" s="9"/>
      <c r="M201" s="571">
        <f t="shared" ref="M201:M210" si="534">((M$160)*$C201)</f>
        <v>0</v>
      </c>
      <c r="N201" s="571">
        <f t="shared" si="501"/>
        <v>0</v>
      </c>
      <c r="O201" s="571">
        <f t="shared" si="502"/>
        <v>0</v>
      </c>
      <c r="P201" s="571">
        <f t="shared" si="522"/>
        <v>0</v>
      </c>
      <c r="Q201" s="571">
        <f t="shared" si="528"/>
        <v>0</v>
      </c>
      <c r="R201" s="571">
        <f t="shared" si="528"/>
        <v>0</v>
      </c>
      <c r="S201" s="571">
        <f t="shared" si="493"/>
        <v>0</v>
      </c>
      <c r="T201" s="571">
        <f t="shared" si="493"/>
        <v>0</v>
      </c>
      <c r="U201" s="571">
        <f t="shared" si="523"/>
        <v>0</v>
      </c>
      <c r="V201" s="571">
        <f t="shared" si="523"/>
        <v>0</v>
      </c>
      <c r="W201" s="571">
        <f t="shared" si="523"/>
        <v>0</v>
      </c>
      <c r="X201" s="571">
        <f t="shared" si="523"/>
        <v>0</v>
      </c>
      <c r="Y201" s="571">
        <f t="shared" si="533"/>
        <v>0</v>
      </c>
      <c r="Z201" s="571">
        <f t="shared" si="533"/>
        <v>0</v>
      </c>
      <c r="AA201" s="571">
        <f t="shared" si="533"/>
        <v>0</v>
      </c>
      <c r="AB201" s="571">
        <f t="shared" si="533"/>
        <v>0</v>
      </c>
      <c r="AC201" s="571">
        <f t="shared" si="533"/>
        <v>0</v>
      </c>
      <c r="AD201" s="571">
        <f t="shared" si="504"/>
        <v>0</v>
      </c>
      <c r="AE201" s="571">
        <f t="shared" si="504"/>
        <v>0</v>
      </c>
      <c r="AF201" s="571">
        <f t="shared" si="504"/>
        <v>0</v>
      </c>
      <c r="AG201" s="571">
        <f t="shared" si="504"/>
        <v>0</v>
      </c>
      <c r="AH201" s="571">
        <f t="shared" ref="AE201:AI216" si="535">ROUND(((AH$160)*$J201),0)</f>
        <v>0</v>
      </c>
      <c r="AI201" s="571">
        <f t="shared" si="535"/>
        <v>0</v>
      </c>
      <c r="AJ201" s="571">
        <f t="shared" si="505"/>
        <v>125</v>
      </c>
      <c r="AK201" s="571">
        <f t="shared" si="532"/>
        <v>125</v>
      </c>
      <c r="AL201" s="571">
        <f t="shared" si="532"/>
        <v>125</v>
      </c>
      <c r="AM201" s="571">
        <f t="shared" si="532"/>
        <v>125</v>
      </c>
      <c r="AN201" s="571">
        <f t="shared" si="532"/>
        <v>125</v>
      </c>
      <c r="AO201" s="571">
        <f t="shared" si="532"/>
        <v>125</v>
      </c>
      <c r="AP201" s="571">
        <f t="shared" si="532"/>
        <v>137</v>
      </c>
      <c r="AQ201" s="571">
        <f t="shared" si="532"/>
        <v>137</v>
      </c>
      <c r="AR201" s="571">
        <f t="shared" si="532"/>
        <v>137</v>
      </c>
      <c r="AS201" s="571">
        <f t="shared" si="532"/>
        <v>137</v>
      </c>
      <c r="AT201" s="571">
        <f t="shared" si="532"/>
        <v>137</v>
      </c>
      <c r="AU201" s="571">
        <f t="shared" si="532"/>
        <v>137</v>
      </c>
      <c r="AV201" s="571">
        <f t="shared" si="532"/>
        <v>137</v>
      </c>
      <c r="AW201" s="571">
        <f t="shared" si="532"/>
        <v>137</v>
      </c>
      <c r="AX201" s="571">
        <f t="shared" si="532"/>
        <v>137</v>
      </c>
      <c r="AY201" s="571">
        <f t="shared" si="532"/>
        <v>136</v>
      </c>
      <c r="AZ201" s="571">
        <f t="shared" si="532"/>
        <v>136</v>
      </c>
      <c r="BA201" s="571">
        <f t="shared" si="532"/>
        <v>136</v>
      </c>
      <c r="BB201" s="571">
        <f t="shared" si="532"/>
        <v>121</v>
      </c>
      <c r="BC201" s="571">
        <f t="shared" si="532"/>
        <v>121</v>
      </c>
      <c r="BD201" s="571">
        <f t="shared" si="532"/>
        <v>121</v>
      </c>
      <c r="BE201" s="571">
        <f t="shared" si="532"/>
        <v>121</v>
      </c>
      <c r="BF201" s="571">
        <f t="shared" si="532"/>
        <v>121</v>
      </c>
      <c r="BG201" s="571">
        <f t="shared" si="532"/>
        <v>121</v>
      </c>
      <c r="BH201" s="571">
        <f t="shared" si="532"/>
        <v>121</v>
      </c>
      <c r="BI201" s="571">
        <f t="shared" si="532"/>
        <v>121</v>
      </c>
      <c r="BJ201" s="571">
        <f t="shared" si="532"/>
        <v>121</v>
      </c>
      <c r="BK201" s="571">
        <f t="shared" si="532"/>
        <v>121</v>
      </c>
      <c r="BL201" s="571">
        <f t="shared" si="532"/>
        <v>121</v>
      </c>
      <c r="BM201" s="571">
        <f t="shared" si="532"/>
        <v>121</v>
      </c>
      <c r="BN201" s="571"/>
      <c r="BO201" s="571">
        <f t="shared" si="527"/>
        <v>3843</v>
      </c>
      <c r="BP201" s="7"/>
      <c r="BQ201" s="7">
        <f t="shared" si="506"/>
        <v>0</v>
      </c>
      <c r="BR201" s="622">
        <f t="shared" ref="BR201:BX210" si="536">ROUND(SUMIF($M$1:$BN$1,BR$1,$M201:$BN201),0)</f>
        <v>0</v>
      </c>
      <c r="BS201" s="622">
        <f t="shared" si="536"/>
        <v>0</v>
      </c>
      <c r="BT201" s="622">
        <f t="shared" si="536"/>
        <v>0</v>
      </c>
      <c r="BU201" s="622">
        <f t="shared" si="536"/>
        <v>0</v>
      </c>
      <c r="BV201" s="622">
        <f t="shared" si="536"/>
        <v>750</v>
      </c>
      <c r="BW201" s="622">
        <f t="shared" si="536"/>
        <v>1641</v>
      </c>
      <c r="BX201" s="622">
        <f t="shared" si="536"/>
        <v>1452</v>
      </c>
      <c r="BY201" s="16"/>
      <c r="BZ201" s="622">
        <f t="shared" ref="BZ201:CG210" si="537">ROUND(SUMIF($M$2:$BN$2,BZ$1,$M201:$BN201),0)</f>
        <v>0</v>
      </c>
      <c r="CA201" s="622">
        <f t="shared" si="537"/>
        <v>0</v>
      </c>
      <c r="CB201" s="622">
        <f t="shared" si="537"/>
        <v>0</v>
      </c>
      <c r="CC201" s="622">
        <f t="shared" si="537"/>
        <v>0</v>
      </c>
      <c r="CD201" s="622">
        <f t="shared" si="537"/>
        <v>0</v>
      </c>
      <c r="CE201" s="622">
        <f t="shared" si="537"/>
        <v>1572</v>
      </c>
      <c r="CF201" s="622">
        <f t="shared" si="537"/>
        <v>1545</v>
      </c>
      <c r="CG201" s="622">
        <f t="shared" si="537"/>
        <v>726</v>
      </c>
      <c r="CH201" s="120">
        <f t="shared" si="507"/>
        <v>0</v>
      </c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</row>
    <row r="202" spans="1:118" ht="15" outlineLevel="1">
      <c r="A202" s="572" t="s">
        <v>172</v>
      </c>
      <c r="B202" s="9">
        <f>'4a 1718 CS PC'!AI44</f>
        <v>0</v>
      </c>
      <c r="C202" s="9">
        <f>'4a 1718 CS PC'!AP44</f>
        <v>1.12E-2</v>
      </c>
      <c r="D202" s="9">
        <f>'4b 1819 CS PC'!AJ44</f>
        <v>0</v>
      </c>
      <c r="E202" s="9">
        <f>'4b 1819 CS PC'!AT44</f>
        <v>1.0800000000000001E-2</v>
      </c>
      <c r="F202" s="9">
        <f>'4c 1920 CS PC'!AI44</f>
        <v>0</v>
      </c>
      <c r="G202" s="9">
        <f>'4c 1920 CS PC'!AS44</f>
        <v>1.09E-2</v>
      </c>
      <c r="H202" s="9">
        <f>'4d 2021 CS PC'!AI44</f>
        <v>0</v>
      </c>
      <c r="I202" s="9">
        <f>'4d 2021 CS PC'!AS44</f>
        <v>1.0999999999999999E-2</v>
      </c>
      <c r="J202" s="9">
        <f>'4e 2122 CS PC'!W44</f>
        <v>0</v>
      </c>
      <c r="K202" s="9">
        <f>'4e 2122 CS PC'!AB44</f>
        <v>1.11E-2</v>
      </c>
      <c r="L202" s="9"/>
      <c r="M202" s="571">
        <f t="shared" si="534"/>
        <v>0</v>
      </c>
      <c r="N202" s="571">
        <f t="shared" si="501"/>
        <v>0</v>
      </c>
      <c r="O202" s="571">
        <f t="shared" si="502"/>
        <v>0</v>
      </c>
      <c r="P202" s="571">
        <f t="shared" si="522"/>
        <v>0</v>
      </c>
      <c r="Q202" s="571">
        <f t="shared" si="528"/>
        <v>0</v>
      </c>
      <c r="R202" s="571">
        <f t="shared" si="528"/>
        <v>0</v>
      </c>
      <c r="S202" s="571">
        <f t="shared" si="493"/>
        <v>0</v>
      </c>
      <c r="T202" s="571">
        <f t="shared" si="493"/>
        <v>0</v>
      </c>
      <c r="U202" s="571">
        <f t="shared" ref="U202:X218" si="538">ROUND(((U$160)*$F202),0)</f>
        <v>0</v>
      </c>
      <c r="V202" s="571">
        <f t="shared" si="523"/>
        <v>0</v>
      </c>
      <c r="W202" s="571">
        <f t="shared" si="523"/>
        <v>0</v>
      </c>
      <c r="X202" s="571">
        <f t="shared" si="523"/>
        <v>0</v>
      </c>
      <c r="Y202" s="571">
        <f t="shared" si="533"/>
        <v>0</v>
      </c>
      <c r="Z202" s="571">
        <f t="shared" si="533"/>
        <v>0</v>
      </c>
      <c r="AA202" s="571">
        <f t="shared" si="533"/>
        <v>0</v>
      </c>
      <c r="AB202" s="571">
        <f t="shared" si="533"/>
        <v>0</v>
      </c>
      <c r="AC202" s="571">
        <f t="shared" si="533"/>
        <v>0</v>
      </c>
      <c r="AD202" s="571">
        <f t="shared" si="504"/>
        <v>0</v>
      </c>
      <c r="AE202" s="571">
        <f t="shared" si="535"/>
        <v>0</v>
      </c>
      <c r="AF202" s="571">
        <f t="shared" si="535"/>
        <v>0</v>
      </c>
      <c r="AG202" s="571">
        <f t="shared" si="535"/>
        <v>0</v>
      </c>
      <c r="AH202" s="571">
        <f t="shared" si="535"/>
        <v>0</v>
      </c>
      <c r="AI202" s="571">
        <f t="shared" si="535"/>
        <v>0</v>
      </c>
      <c r="AJ202" s="571">
        <f t="shared" si="505"/>
        <v>145</v>
      </c>
      <c r="AK202" s="571">
        <f t="shared" si="532"/>
        <v>145</v>
      </c>
      <c r="AL202" s="571">
        <f t="shared" si="532"/>
        <v>145</v>
      </c>
      <c r="AM202" s="571">
        <f t="shared" si="532"/>
        <v>145</v>
      </c>
      <c r="AN202" s="571">
        <f t="shared" si="532"/>
        <v>145</v>
      </c>
      <c r="AO202" s="571">
        <f t="shared" si="532"/>
        <v>145</v>
      </c>
      <c r="AP202" s="571">
        <f t="shared" si="532"/>
        <v>159</v>
      </c>
      <c r="AQ202" s="571">
        <f t="shared" si="532"/>
        <v>159</v>
      </c>
      <c r="AR202" s="571">
        <f t="shared" si="532"/>
        <v>159</v>
      </c>
      <c r="AS202" s="571">
        <f t="shared" si="532"/>
        <v>159</v>
      </c>
      <c r="AT202" s="571">
        <f t="shared" si="532"/>
        <v>159</v>
      </c>
      <c r="AU202" s="571">
        <f t="shared" si="532"/>
        <v>159</v>
      </c>
      <c r="AV202" s="571">
        <f t="shared" si="532"/>
        <v>159</v>
      </c>
      <c r="AW202" s="571">
        <f t="shared" si="532"/>
        <v>159</v>
      </c>
      <c r="AX202" s="571">
        <f t="shared" si="532"/>
        <v>159</v>
      </c>
      <c r="AY202" s="571">
        <f t="shared" si="532"/>
        <v>158</v>
      </c>
      <c r="AZ202" s="571">
        <f t="shared" si="532"/>
        <v>158</v>
      </c>
      <c r="BA202" s="571">
        <f t="shared" si="532"/>
        <v>158</v>
      </c>
      <c r="BB202" s="571">
        <f t="shared" si="532"/>
        <v>140</v>
      </c>
      <c r="BC202" s="571">
        <f t="shared" si="532"/>
        <v>140</v>
      </c>
      <c r="BD202" s="571">
        <f t="shared" si="532"/>
        <v>140</v>
      </c>
      <c r="BE202" s="571">
        <f t="shared" si="532"/>
        <v>140</v>
      </c>
      <c r="BF202" s="571">
        <f t="shared" si="532"/>
        <v>140</v>
      </c>
      <c r="BG202" s="571">
        <f t="shared" si="532"/>
        <v>140</v>
      </c>
      <c r="BH202" s="571">
        <f t="shared" si="532"/>
        <v>140</v>
      </c>
      <c r="BI202" s="571">
        <f t="shared" si="532"/>
        <v>140</v>
      </c>
      <c r="BJ202" s="571">
        <f t="shared" si="532"/>
        <v>140</v>
      </c>
      <c r="BK202" s="571">
        <f t="shared" si="532"/>
        <v>140</v>
      </c>
      <c r="BL202" s="571">
        <f t="shared" si="532"/>
        <v>140</v>
      </c>
      <c r="BM202" s="571">
        <f t="shared" si="532"/>
        <v>140</v>
      </c>
      <c r="BN202" s="571"/>
      <c r="BO202" s="571">
        <f t="shared" si="527"/>
        <v>4455</v>
      </c>
      <c r="BP202" s="7"/>
      <c r="BQ202" s="7">
        <f t="shared" si="506"/>
        <v>0</v>
      </c>
      <c r="BR202" s="622">
        <f t="shared" si="536"/>
        <v>0</v>
      </c>
      <c r="BS202" s="622">
        <f t="shared" si="536"/>
        <v>0</v>
      </c>
      <c r="BT202" s="622">
        <f t="shared" si="536"/>
        <v>0</v>
      </c>
      <c r="BU202" s="622">
        <f t="shared" si="536"/>
        <v>0</v>
      </c>
      <c r="BV202" s="622">
        <f t="shared" si="536"/>
        <v>870</v>
      </c>
      <c r="BW202" s="622">
        <f t="shared" si="536"/>
        <v>1905</v>
      </c>
      <c r="BX202" s="622">
        <f t="shared" si="536"/>
        <v>1680</v>
      </c>
      <c r="BY202" s="16"/>
      <c r="BZ202" s="622">
        <f t="shared" si="537"/>
        <v>0</v>
      </c>
      <c r="CA202" s="622">
        <f t="shared" si="537"/>
        <v>0</v>
      </c>
      <c r="CB202" s="622">
        <f t="shared" si="537"/>
        <v>0</v>
      </c>
      <c r="CC202" s="622">
        <f t="shared" si="537"/>
        <v>0</v>
      </c>
      <c r="CD202" s="622">
        <f t="shared" si="537"/>
        <v>0</v>
      </c>
      <c r="CE202" s="622">
        <f t="shared" si="537"/>
        <v>1824</v>
      </c>
      <c r="CF202" s="622">
        <f t="shared" si="537"/>
        <v>1791</v>
      </c>
      <c r="CG202" s="622">
        <f t="shared" si="537"/>
        <v>840</v>
      </c>
      <c r="CH202" s="120">
        <f t="shared" si="507"/>
        <v>0</v>
      </c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</row>
    <row r="203" spans="1:118" ht="15" outlineLevel="1">
      <c r="A203" s="572" t="s">
        <v>173</v>
      </c>
      <c r="B203" s="9">
        <f>'4a 1718 CS PC'!AI45</f>
        <v>0</v>
      </c>
      <c r="C203" s="9">
        <f>'4a 1718 CS PC'!AP45</f>
        <v>2.92E-2</v>
      </c>
      <c r="D203" s="9">
        <f>'4b 1819 CS PC'!AJ45</f>
        <v>0</v>
      </c>
      <c r="E203" s="9">
        <f>'4b 1819 CS PC'!AT45</f>
        <v>2.7900000000000001E-2</v>
      </c>
      <c r="F203" s="9">
        <f>'4c 1920 CS PC'!AI45</f>
        <v>0</v>
      </c>
      <c r="G203" s="9">
        <f>'4c 1920 CS PC'!AS45</f>
        <v>2.75E-2</v>
      </c>
      <c r="H203" s="9">
        <f>'4d 2021 CS PC'!AI45</f>
        <v>0</v>
      </c>
      <c r="I203" s="9">
        <f>'4d 2021 CS PC'!AS45</f>
        <v>2.8299999999999999E-2</v>
      </c>
      <c r="J203" s="9">
        <f>'4e 2122 CS PC'!W45</f>
        <v>0</v>
      </c>
      <c r="K203" s="9">
        <f>'4e 2122 CS PC'!AB45</f>
        <v>2.87E-2</v>
      </c>
      <c r="L203" s="9"/>
      <c r="M203" s="571">
        <f t="shared" si="534"/>
        <v>0</v>
      </c>
      <c r="N203" s="571">
        <f t="shared" si="501"/>
        <v>0</v>
      </c>
      <c r="O203" s="571">
        <f t="shared" si="502"/>
        <v>0</v>
      </c>
      <c r="P203" s="571">
        <f t="shared" si="522"/>
        <v>0</v>
      </c>
      <c r="Q203" s="571">
        <f t="shared" si="528"/>
        <v>0</v>
      </c>
      <c r="R203" s="571">
        <f t="shared" si="528"/>
        <v>0</v>
      </c>
      <c r="S203" s="571">
        <f t="shared" si="493"/>
        <v>0</v>
      </c>
      <c r="T203" s="571">
        <f t="shared" si="493"/>
        <v>0</v>
      </c>
      <c r="U203" s="571">
        <f t="shared" si="538"/>
        <v>0</v>
      </c>
      <c r="V203" s="571">
        <f t="shared" si="523"/>
        <v>0</v>
      </c>
      <c r="W203" s="571">
        <f t="shared" si="523"/>
        <v>0</v>
      </c>
      <c r="X203" s="571">
        <f t="shared" si="523"/>
        <v>0</v>
      </c>
      <c r="Y203" s="571">
        <f t="shared" si="533"/>
        <v>0</v>
      </c>
      <c r="Z203" s="571">
        <f t="shared" si="533"/>
        <v>0</v>
      </c>
      <c r="AA203" s="571">
        <f t="shared" si="533"/>
        <v>0</v>
      </c>
      <c r="AB203" s="571">
        <f t="shared" si="533"/>
        <v>0</v>
      </c>
      <c r="AC203" s="571">
        <f t="shared" si="533"/>
        <v>0</v>
      </c>
      <c r="AD203" s="571">
        <f t="shared" si="504"/>
        <v>0</v>
      </c>
      <c r="AE203" s="571">
        <f t="shared" si="535"/>
        <v>0</v>
      </c>
      <c r="AF203" s="571">
        <f t="shared" si="535"/>
        <v>0</v>
      </c>
      <c r="AG203" s="571">
        <f t="shared" si="535"/>
        <v>0</v>
      </c>
      <c r="AH203" s="571">
        <f t="shared" si="535"/>
        <v>0</v>
      </c>
      <c r="AI203" s="571">
        <f t="shared" si="535"/>
        <v>0</v>
      </c>
      <c r="AJ203" s="571">
        <f t="shared" si="505"/>
        <v>375</v>
      </c>
      <c r="AK203" s="571">
        <f t="shared" si="532"/>
        <v>375</v>
      </c>
      <c r="AL203" s="571">
        <f t="shared" si="532"/>
        <v>375</v>
      </c>
      <c r="AM203" s="571">
        <f t="shared" si="532"/>
        <v>375</v>
      </c>
      <c r="AN203" s="571">
        <f t="shared" si="532"/>
        <v>375</v>
      </c>
      <c r="AO203" s="571">
        <f t="shared" si="532"/>
        <v>375</v>
      </c>
      <c r="AP203" s="571">
        <f t="shared" si="532"/>
        <v>410</v>
      </c>
      <c r="AQ203" s="571">
        <f t="shared" si="532"/>
        <v>410</v>
      </c>
      <c r="AR203" s="571">
        <f t="shared" si="532"/>
        <v>410</v>
      </c>
      <c r="AS203" s="571">
        <f t="shared" si="532"/>
        <v>410</v>
      </c>
      <c r="AT203" s="571">
        <f t="shared" si="532"/>
        <v>410</v>
      </c>
      <c r="AU203" s="571">
        <f t="shared" si="532"/>
        <v>410</v>
      </c>
      <c r="AV203" s="571">
        <f t="shared" si="532"/>
        <v>410</v>
      </c>
      <c r="AW203" s="571">
        <f t="shared" si="532"/>
        <v>410</v>
      </c>
      <c r="AX203" s="571">
        <f t="shared" si="532"/>
        <v>410</v>
      </c>
      <c r="AY203" s="594">
        <f>ROUNDUP(((AY$160)*$K203),0)</f>
        <v>409</v>
      </c>
      <c r="AZ203" s="594">
        <f t="shared" ref="AZ203:BA203" si="539">ROUNDUP(((AZ$160)*$K203),0)</f>
        <v>409</v>
      </c>
      <c r="BA203" s="594">
        <f t="shared" si="539"/>
        <v>409</v>
      </c>
      <c r="BB203" s="571">
        <f t="shared" si="532"/>
        <v>363</v>
      </c>
      <c r="BC203" s="571">
        <f t="shared" si="532"/>
        <v>363</v>
      </c>
      <c r="BD203" s="571">
        <f t="shared" si="532"/>
        <v>363</v>
      </c>
      <c r="BE203" s="571">
        <f t="shared" si="532"/>
        <v>363</v>
      </c>
      <c r="BF203" s="571">
        <f t="shared" si="532"/>
        <v>363</v>
      </c>
      <c r="BG203" s="571">
        <f t="shared" si="532"/>
        <v>363</v>
      </c>
      <c r="BH203" s="571">
        <f t="shared" si="532"/>
        <v>363</v>
      </c>
      <c r="BI203" s="571">
        <f t="shared" si="532"/>
        <v>363</v>
      </c>
      <c r="BJ203" s="571">
        <f t="shared" si="532"/>
        <v>363</v>
      </c>
      <c r="BK203" s="571">
        <f t="shared" si="532"/>
        <v>363</v>
      </c>
      <c r="BL203" s="571">
        <f t="shared" si="532"/>
        <v>363</v>
      </c>
      <c r="BM203" s="571">
        <f t="shared" si="532"/>
        <v>363</v>
      </c>
      <c r="BN203" s="571"/>
      <c r="BO203" s="571">
        <f t="shared" si="527"/>
        <v>11523</v>
      </c>
      <c r="BP203" s="7"/>
      <c r="BQ203" s="7">
        <f t="shared" si="506"/>
        <v>0</v>
      </c>
      <c r="BR203" s="622">
        <f t="shared" si="536"/>
        <v>0</v>
      </c>
      <c r="BS203" s="622">
        <f t="shared" si="536"/>
        <v>0</v>
      </c>
      <c r="BT203" s="622">
        <f t="shared" si="536"/>
        <v>0</v>
      </c>
      <c r="BU203" s="622">
        <f t="shared" si="536"/>
        <v>0</v>
      </c>
      <c r="BV203" s="622">
        <f t="shared" si="536"/>
        <v>2250</v>
      </c>
      <c r="BW203" s="622">
        <f t="shared" si="536"/>
        <v>4917</v>
      </c>
      <c r="BX203" s="622">
        <f t="shared" si="536"/>
        <v>4356</v>
      </c>
      <c r="BY203" s="16"/>
      <c r="BZ203" s="622">
        <f t="shared" si="537"/>
        <v>0</v>
      </c>
      <c r="CA203" s="622">
        <f t="shared" si="537"/>
        <v>0</v>
      </c>
      <c r="CB203" s="622">
        <f t="shared" si="537"/>
        <v>0</v>
      </c>
      <c r="CC203" s="622">
        <f t="shared" si="537"/>
        <v>0</v>
      </c>
      <c r="CD203" s="622">
        <f t="shared" si="537"/>
        <v>0</v>
      </c>
      <c r="CE203" s="622">
        <f t="shared" si="537"/>
        <v>4710</v>
      </c>
      <c r="CF203" s="622">
        <f t="shared" si="537"/>
        <v>4635</v>
      </c>
      <c r="CG203" s="622">
        <f t="shared" si="537"/>
        <v>2178</v>
      </c>
      <c r="CH203" s="120">
        <f t="shared" si="507"/>
        <v>0</v>
      </c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</row>
    <row r="204" spans="1:118" ht="15" outlineLevel="1">
      <c r="A204" s="572" t="s">
        <v>174</v>
      </c>
      <c r="B204" s="9">
        <f>'4a 1718 CS PC'!AI46</f>
        <v>0</v>
      </c>
      <c r="C204" s="9">
        <f>'4a 1718 CS PC'!AP46</f>
        <v>6.1000000000000004E-3</v>
      </c>
      <c r="D204" s="9">
        <f>'4b 1819 CS PC'!AJ46</f>
        <v>0</v>
      </c>
      <c r="E204" s="9">
        <f>'4b 1819 CS PC'!AT46</f>
        <v>5.7999999999999996E-3</v>
      </c>
      <c r="F204" s="9">
        <f>'4c 1920 CS PC'!AI46</f>
        <v>0</v>
      </c>
      <c r="G204" s="9">
        <f>'4c 1920 CS PC'!AS46</f>
        <v>5.7000000000000002E-3</v>
      </c>
      <c r="H204" s="9">
        <f>'4d 2021 CS PC'!AI46</f>
        <v>0</v>
      </c>
      <c r="I204" s="9">
        <f>'4d 2021 CS PC'!AS46</f>
        <v>5.7999999999999996E-3</v>
      </c>
      <c r="J204" s="9">
        <f>'4e 2122 CS PC'!W46</f>
        <v>0</v>
      </c>
      <c r="K204" s="9">
        <f>'4e 2122 CS PC'!AB46</f>
        <v>5.7000000000000002E-3</v>
      </c>
      <c r="L204" s="9"/>
      <c r="M204" s="571">
        <f t="shared" si="534"/>
        <v>0</v>
      </c>
      <c r="N204" s="571">
        <f t="shared" si="501"/>
        <v>0</v>
      </c>
      <c r="O204" s="571">
        <f t="shared" si="502"/>
        <v>0</v>
      </c>
      <c r="P204" s="571">
        <f t="shared" si="522"/>
        <v>0</v>
      </c>
      <c r="Q204" s="571">
        <f t="shared" si="528"/>
        <v>0</v>
      </c>
      <c r="R204" s="571">
        <f t="shared" si="528"/>
        <v>0</v>
      </c>
      <c r="S204" s="571">
        <f t="shared" si="493"/>
        <v>0</v>
      </c>
      <c r="T204" s="571">
        <f t="shared" si="493"/>
        <v>0</v>
      </c>
      <c r="U204" s="571">
        <f t="shared" si="538"/>
        <v>0</v>
      </c>
      <c r="V204" s="571">
        <f t="shared" si="523"/>
        <v>0</v>
      </c>
      <c r="W204" s="571">
        <f t="shared" si="523"/>
        <v>0</v>
      </c>
      <c r="X204" s="571">
        <f t="shared" si="523"/>
        <v>0</v>
      </c>
      <c r="Y204" s="571">
        <f t="shared" si="533"/>
        <v>0</v>
      </c>
      <c r="Z204" s="571">
        <f t="shared" si="533"/>
        <v>0</v>
      </c>
      <c r="AA204" s="571">
        <f t="shared" si="533"/>
        <v>0</v>
      </c>
      <c r="AB204" s="571">
        <f t="shared" si="533"/>
        <v>0</v>
      </c>
      <c r="AC204" s="571">
        <f t="shared" si="533"/>
        <v>0</v>
      </c>
      <c r="AD204" s="571">
        <f t="shared" si="504"/>
        <v>0</v>
      </c>
      <c r="AE204" s="571">
        <f t="shared" si="535"/>
        <v>0</v>
      </c>
      <c r="AF204" s="571">
        <f t="shared" si="535"/>
        <v>0</v>
      </c>
      <c r="AG204" s="571">
        <f t="shared" si="535"/>
        <v>0</v>
      </c>
      <c r="AH204" s="571">
        <f t="shared" si="535"/>
        <v>0</v>
      </c>
      <c r="AI204" s="571">
        <f t="shared" si="535"/>
        <v>0</v>
      </c>
      <c r="AJ204" s="571">
        <f t="shared" si="505"/>
        <v>74</v>
      </c>
      <c r="AK204" s="571">
        <f t="shared" si="532"/>
        <v>74</v>
      </c>
      <c r="AL204" s="571">
        <f t="shared" si="532"/>
        <v>74</v>
      </c>
      <c r="AM204" s="571">
        <f t="shared" si="532"/>
        <v>74</v>
      </c>
      <c r="AN204" s="571">
        <f t="shared" si="532"/>
        <v>74</v>
      </c>
      <c r="AO204" s="571">
        <f t="shared" si="532"/>
        <v>74</v>
      </c>
      <c r="AP204" s="571">
        <f t="shared" si="532"/>
        <v>81</v>
      </c>
      <c r="AQ204" s="571">
        <f t="shared" si="532"/>
        <v>81</v>
      </c>
      <c r="AR204" s="571">
        <f t="shared" si="532"/>
        <v>81</v>
      </c>
      <c r="AS204" s="571">
        <f t="shared" si="532"/>
        <v>81</v>
      </c>
      <c r="AT204" s="571">
        <f t="shared" si="532"/>
        <v>81</v>
      </c>
      <c r="AU204" s="571">
        <f t="shared" si="532"/>
        <v>81</v>
      </c>
      <c r="AV204" s="571">
        <f t="shared" si="532"/>
        <v>81</v>
      </c>
      <c r="AW204" s="571">
        <f t="shared" si="532"/>
        <v>81</v>
      </c>
      <c r="AX204" s="571">
        <f t="shared" si="532"/>
        <v>81</v>
      </c>
      <c r="AY204" s="571">
        <f t="shared" si="532"/>
        <v>81</v>
      </c>
      <c r="AZ204" s="571">
        <f t="shared" si="532"/>
        <v>81</v>
      </c>
      <c r="BA204" s="571">
        <f t="shared" si="532"/>
        <v>81</v>
      </c>
      <c r="BB204" s="571">
        <f t="shared" si="532"/>
        <v>72</v>
      </c>
      <c r="BC204" s="571">
        <f t="shared" si="532"/>
        <v>72</v>
      </c>
      <c r="BD204" s="571">
        <f t="shared" si="532"/>
        <v>72</v>
      </c>
      <c r="BE204" s="571">
        <f t="shared" si="532"/>
        <v>72</v>
      </c>
      <c r="BF204" s="571">
        <f t="shared" si="532"/>
        <v>72</v>
      </c>
      <c r="BG204" s="571">
        <f t="shared" si="532"/>
        <v>72</v>
      </c>
      <c r="BH204" s="571">
        <f t="shared" si="532"/>
        <v>72</v>
      </c>
      <c r="BI204" s="571">
        <f t="shared" si="532"/>
        <v>72</v>
      </c>
      <c r="BJ204" s="571">
        <f t="shared" si="532"/>
        <v>72</v>
      </c>
      <c r="BK204" s="571">
        <f t="shared" si="532"/>
        <v>72</v>
      </c>
      <c r="BL204" s="571">
        <f t="shared" si="532"/>
        <v>72</v>
      </c>
      <c r="BM204" s="571">
        <f t="shared" si="532"/>
        <v>72</v>
      </c>
      <c r="BN204" s="571"/>
      <c r="BO204" s="571">
        <f t="shared" si="527"/>
        <v>2280</v>
      </c>
      <c r="BP204" s="7"/>
      <c r="BQ204" s="7">
        <f t="shared" si="506"/>
        <v>0</v>
      </c>
      <c r="BR204" s="622">
        <f t="shared" si="536"/>
        <v>0</v>
      </c>
      <c r="BS204" s="622">
        <f t="shared" si="536"/>
        <v>0</v>
      </c>
      <c r="BT204" s="622">
        <f t="shared" si="536"/>
        <v>0</v>
      </c>
      <c r="BU204" s="622">
        <f t="shared" si="536"/>
        <v>0</v>
      </c>
      <c r="BV204" s="622">
        <f t="shared" si="536"/>
        <v>444</v>
      </c>
      <c r="BW204" s="622">
        <f t="shared" si="536"/>
        <v>972</v>
      </c>
      <c r="BX204" s="622">
        <f t="shared" si="536"/>
        <v>864</v>
      </c>
      <c r="BY204" s="16"/>
      <c r="BZ204" s="622">
        <f t="shared" si="537"/>
        <v>0</v>
      </c>
      <c r="CA204" s="622">
        <f t="shared" si="537"/>
        <v>0</v>
      </c>
      <c r="CB204" s="622">
        <f t="shared" si="537"/>
        <v>0</v>
      </c>
      <c r="CC204" s="622">
        <f t="shared" si="537"/>
        <v>0</v>
      </c>
      <c r="CD204" s="622">
        <f t="shared" si="537"/>
        <v>0</v>
      </c>
      <c r="CE204" s="622">
        <f t="shared" si="537"/>
        <v>930</v>
      </c>
      <c r="CF204" s="622">
        <f t="shared" si="537"/>
        <v>918</v>
      </c>
      <c r="CG204" s="622">
        <f t="shared" si="537"/>
        <v>432</v>
      </c>
      <c r="CH204" s="120">
        <f t="shared" si="507"/>
        <v>0</v>
      </c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</row>
    <row r="205" spans="1:118" ht="15" outlineLevel="1">
      <c r="A205" s="572" t="s">
        <v>175</v>
      </c>
      <c r="B205" s="9">
        <f>'4a 1718 CS PC'!AI47</f>
        <v>8.0000000000000002E-3</v>
      </c>
      <c r="C205" s="9">
        <f>'4a 1718 CS PC'!AP47</f>
        <v>4.7000000000000002E-3</v>
      </c>
      <c r="D205" s="9">
        <f>'4b 1819 CS PC'!AJ47</f>
        <v>8.3999999999999995E-3</v>
      </c>
      <c r="E205" s="9">
        <f>'4b 1819 CS PC'!AT47</f>
        <v>5.0000000000000001E-3</v>
      </c>
      <c r="F205" s="9">
        <f>'4c 1920 CS PC'!AI47</f>
        <v>8.5000000000000006E-3</v>
      </c>
      <c r="G205" s="9">
        <f>'4c 1920 CS PC'!AS47</f>
        <v>5.1000000000000004E-3</v>
      </c>
      <c r="H205" s="9">
        <f>'4d 2021 CS PC'!AI47</f>
        <v>8.3000000000000001E-3</v>
      </c>
      <c r="I205" s="9">
        <f>'4d 2021 CS PC'!AS47</f>
        <v>4.8999999999999998E-3</v>
      </c>
      <c r="J205" s="9">
        <f>'4e 2122 CS PC'!W47</f>
        <v>8.3000000000000001E-3</v>
      </c>
      <c r="K205" s="9">
        <f>'4e 2122 CS PC'!AB47</f>
        <v>4.8999999999999998E-3</v>
      </c>
      <c r="L205" s="9"/>
      <c r="M205" s="571">
        <f t="shared" si="534"/>
        <v>0</v>
      </c>
      <c r="N205" s="571">
        <f t="shared" si="501"/>
        <v>0</v>
      </c>
      <c r="O205" s="571">
        <f t="shared" si="502"/>
        <v>0</v>
      </c>
      <c r="P205" s="571">
        <f t="shared" ref="P205:P218" si="540">((P$160)*$B205)</f>
        <v>0</v>
      </c>
      <c r="Q205" s="571">
        <f t="shared" si="528"/>
        <v>0</v>
      </c>
      <c r="R205" s="571">
        <f t="shared" si="528"/>
        <v>0</v>
      </c>
      <c r="S205" s="571">
        <f t="shared" si="493"/>
        <v>0</v>
      </c>
      <c r="T205" s="571">
        <f t="shared" si="493"/>
        <v>0</v>
      </c>
      <c r="U205" s="571">
        <f t="shared" si="538"/>
        <v>0</v>
      </c>
      <c r="V205" s="571">
        <f t="shared" si="523"/>
        <v>55</v>
      </c>
      <c r="W205" s="571">
        <f t="shared" si="523"/>
        <v>114</v>
      </c>
      <c r="X205" s="594">
        <f>ROUNDDOWN(((X$160)*$F205),0)</f>
        <v>226</v>
      </c>
      <c r="Y205" s="571">
        <f t="shared" si="533"/>
        <v>106</v>
      </c>
      <c r="Z205" s="571">
        <f t="shared" si="533"/>
        <v>0</v>
      </c>
      <c r="AA205" s="571">
        <f t="shared" si="533"/>
        <v>144</v>
      </c>
      <c r="AB205" s="571">
        <f t="shared" si="533"/>
        <v>157</v>
      </c>
      <c r="AC205" s="571">
        <f t="shared" si="533"/>
        <v>261</v>
      </c>
      <c r="AD205" s="571">
        <f t="shared" si="504"/>
        <v>64</v>
      </c>
      <c r="AE205" s="571">
        <f t="shared" si="535"/>
        <v>64</v>
      </c>
      <c r="AF205" s="571">
        <f t="shared" si="535"/>
        <v>64</v>
      </c>
      <c r="AG205" s="571">
        <f t="shared" si="535"/>
        <v>64</v>
      </c>
      <c r="AH205" s="571">
        <f t="shared" si="535"/>
        <v>64</v>
      </c>
      <c r="AI205" s="571">
        <f t="shared" si="535"/>
        <v>64</v>
      </c>
      <c r="AJ205" s="571">
        <f t="shared" si="505"/>
        <v>64</v>
      </c>
      <c r="AK205" s="571">
        <f t="shared" si="532"/>
        <v>64</v>
      </c>
      <c r="AL205" s="571">
        <f t="shared" si="532"/>
        <v>64</v>
      </c>
      <c r="AM205" s="571">
        <f t="shared" si="532"/>
        <v>64</v>
      </c>
      <c r="AN205" s="571">
        <f t="shared" si="532"/>
        <v>64</v>
      </c>
      <c r="AO205" s="571">
        <f t="shared" si="532"/>
        <v>64</v>
      </c>
      <c r="AP205" s="571">
        <f t="shared" si="532"/>
        <v>70</v>
      </c>
      <c r="AQ205" s="571">
        <f t="shared" si="532"/>
        <v>70</v>
      </c>
      <c r="AR205" s="571">
        <f t="shared" si="532"/>
        <v>70</v>
      </c>
      <c r="AS205" s="571">
        <f t="shared" si="532"/>
        <v>70</v>
      </c>
      <c r="AT205" s="571">
        <f t="shared" si="532"/>
        <v>70</v>
      </c>
      <c r="AU205" s="571">
        <f t="shared" si="532"/>
        <v>70</v>
      </c>
      <c r="AV205" s="571">
        <f t="shared" si="532"/>
        <v>70</v>
      </c>
      <c r="AW205" s="571">
        <f t="shared" si="532"/>
        <v>70</v>
      </c>
      <c r="AX205" s="571">
        <f t="shared" si="532"/>
        <v>70</v>
      </c>
      <c r="AY205" s="571">
        <f t="shared" ref="AK205:BM214" si="541">ROUND(((AY$160)*$K205),0)</f>
        <v>70</v>
      </c>
      <c r="AZ205" s="571">
        <f t="shared" si="541"/>
        <v>70</v>
      </c>
      <c r="BA205" s="571">
        <f t="shared" si="541"/>
        <v>70</v>
      </c>
      <c r="BB205" s="571">
        <f t="shared" si="541"/>
        <v>62</v>
      </c>
      <c r="BC205" s="571">
        <f t="shared" si="541"/>
        <v>62</v>
      </c>
      <c r="BD205" s="571">
        <f t="shared" si="541"/>
        <v>62</v>
      </c>
      <c r="BE205" s="571">
        <f t="shared" si="541"/>
        <v>62</v>
      </c>
      <c r="BF205" s="571">
        <f t="shared" si="541"/>
        <v>62</v>
      </c>
      <c r="BG205" s="571">
        <f t="shared" si="541"/>
        <v>62</v>
      </c>
      <c r="BH205" s="571">
        <f t="shared" si="541"/>
        <v>62</v>
      </c>
      <c r="BI205" s="571">
        <f t="shared" si="541"/>
        <v>62</v>
      </c>
      <c r="BJ205" s="571">
        <f t="shared" si="541"/>
        <v>62</v>
      </c>
      <c r="BK205" s="571">
        <f t="shared" si="541"/>
        <v>62</v>
      </c>
      <c r="BL205" s="571">
        <f t="shared" si="541"/>
        <v>62</v>
      </c>
      <c r="BM205" s="571">
        <f t="shared" si="541"/>
        <v>62</v>
      </c>
      <c r="BN205" s="571"/>
      <c r="BO205" s="571">
        <f t="shared" si="527"/>
        <v>3415</v>
      </c>
      <c r="BP205" s="7"/>
      <c r="BQ205" s="7">
        <f t="shared" si="506"/>
        <v>0</v>
      </c>
      <c r="BR205" s="622">
        <f t="shared" si="536"/>
        <v>0</v>
      </c>
      <c r="BS205" s="622">
        <f t="shared" si="536"/>
        <v>0</v>
      </c>
      <c r="BT205" s="622">
        <f t="shared" si="536"/>
        <v>395</v>
      </c>
      <c r="BU205" s="622">
        <f t="shared" si="536"/>
        <v>668</v>
      </c>
      <c r="BV205" s="622">
        <f t="shared" si="536"/>
        <v>768</v>
      </c>
      <c r="BW205" s="622">
        <f t="shared" si="536"/>
        <v>840</v>
      </c>
      <c r="BX205" s="622">
        <f t="shared" si="536"/>
        <v>744</v>
      </c>
      <c r="BY205" s="16"/>
      <c r="BZ205" s="622">
        <f t="shared" si="537"/>
        <v>0</v>
      </c>
      <c r="CA205" s="622">
        <f t="shared" si="537"/>
        <v>0</v>
      </c>
      <c r="CB205" s="622">
        <f t="shared" si="537"/>
        <v>55</v>
      </c>
      <c r="CC205" s="622">
        <f t="shared" si="537"/>
        <v>590</v>
      </c>
      <c r="CD205" s="622">
        <f t="shared" si="537"/>
        <v>802</v>
      </c>
      <c r="CE205" s="622">
        <f t="shared" si="537"/>
        <v>804</v>
      </c>
      <c r="CF205" s="622">
        <f t="shared" si="537"/>
        <v>792</v>
      </c>
      <c r="CG205" s="622">
        <f t="shared" si="537"/>
        <v>372</v>
      </c>
      <c r="CH205" s="120">
        <f t="shared" si="507"/>
        <v>0</v>
      </c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</row>
    <row r="206" spans="1:118" ht="15" outlineLevel="1">
      <c r="A206" s="572" t="s">
        <v>176</v>
      </c>
      <c r="B206" s="9">
        <f>'4a 1718 CS PC'!AI48</f>
        <v>1E-4</v>
      </c>
      <c r="C206" s="9">
        <f>'4a 1718 CS PC'!AP48</f>
        <v>1E-4</v>
      </c>
      <c r="D206" s="9">
        <f>'4b 1819 CS PC'!AJ48</f>
        <v>1E-4</v>
      </c>
      <c r="E206" s="9">
        <f>'4b 1819 CS PC'!AT48</f>
        <v>1E-4</v>
      </c>
      <c r="F206" s="9">
        <f>'4c 1920 CS PC'!AI48</f>
        <v>1E-4</v>
      </c>
      <c r="G206" s="9">
        <f>'4c 1920 CS PC'!AS48</f>
        <v>1E-4</v>
      </c>
      <c r="H206" s="9">
        <f>'4d 2021 CS PC'!AI48</f>
        <v>1E-4</v>
      </c>
      <c r="I206" s="9">
        <f>'4d 2021 CS PC'!AS48</f>
        <v>1E-4</v>
      </c>
      <c r="J206" s="9">
        <f>'4e 2122 CS PC'!W48</f>
        <v>1E-4</v>
      </c>
      <c r="K206" s="9">
        <f>'4e 2122 CS PC'!AB48</f>
        <v>1E-4</v>
      </c>
      <c r="L206" s="9"/>
      <c r="M206" s="571">
        <f t="shared" si="534"/>
        <v>0</v>
      </c>
      <c r="N206" s="571">
        <f t="shared" si="501"/>
        <v>0</v>
      </c>
      <c r="O206" s="571">
        <f t="shared" si="502"/>
        <v>0</v>
      </c>
      <c r="P206" s="571">
        <f t="shared" si="540"/>
        <v>0</v>
      </c>
      <c r="Q206" s="571">
        <f t="shared" si="528"/>
        <v>0</v>
      </c>
      <c r="R206" s="571">
        <f t="shared" si="528"/>
        <v>0</v>
      </c>
      <c r="S206" s="571">
        <f t="shared" si="493"/>
        <v>0</v>
      </c>
      <c r="T206" s="571">
        <f t="shared" si="493"/>
        <v>0</v>
      </c>
      <c r="U206" s="571">
        <f t="shared" si="538"/>
        <v>0</v>
      </c>
      <c r="V206" s="571">
        <f t="shared" si="538"/>
        <v>1</v>
      </c>
      <c r="W206" s="571">
        <f t="shared" si="538"/>
        <v>1</v>
      </c>
      <c r="X206" s="571">
        <f t="shared" si="538"/>
        <v>3</v>
      </c>
      <c r="Y206" s="571">
        <f t="shared" si="533"/>
        <v>1</v>
      </c>
      <c r="Z206" s="571">
        <f t="shared" si="533"/>
        <v>0</v>
      </c>
      <c r="AA206" s="571">
        <f t="shared" si="533"/>
        <v>2</v>
      </c>
      <c r="AB206" s="571">
        <f t="shared" si="533"/>
        <v>2</v>
      </c>
      <c r="AC206" s="571">
        <f t="shared" si="533"/>
        <v>3</v>
      </c>
      <c r="AD206" s="571">
        <f t="shared" si="504"/>
        <v>1</v>
      </c>
      <c r="AE206" s="571">
        <f t="shared" si="535"/>
        <v>1</v>
      </c>
      <c r="AF206" s="571">
        <f t="shared" si="535"/>
        <v>1</v>
      </c>
      <c r="AG206" s="571">
        <f t="shared" si="535"/>
        <v>1</v>
      </c>
      <c r="AH206" s="571">
        <f t="shared" si="535"/>
        <v>1</v>
      </c>
      <c r="AI206" s="571">
        <f t="shared" si="535"/>
        <v>1</v>
      </c>
      <c r="AJ206" s="571">
        <f t="shared" si="505"/>
        <v>1</v>
      </c>
      <c r="AK206" s="571">
        <f t="shared" si="541"/>
        <v>1</v>
      </c>
      <c r="AL206" s="571">
        <f t="shared" si="541"/>
        <v>1</v>
      </c>
      <c r="AM206" s="571">
        <f t="shared" si="541"/>
        <v>1</v>
      </c>
      <c r="AN206" s="571">
        <f t="shared" si="541"/>
        <v>1</v>
      </c>
      <c r="AO206" s="571">
        <f t="shared" si="541"/>
        <v>1</v>
      </c>
      <c r="AP206" s="571">
        <f t="shared" si="541"/>
        <v>1</v>
      </c>
      <c r="AQ206" s="571">
        <f t="shared" si="541"/>
        <v>1</v>
      </c>
      <c r="AR206" s="571">
        <f t="shared" si="541"/>
        <v>1</v>
      </c>
      <c r="AS206" s="571">
        <f t="shared" si="541"/>
        <v>1</v>
      </c>
      <c r="AT206" s="571">
        <f t="shared" si="541"/>
        <v>1</v>
      </c>
      <c r="AU206" s="571">
        <f t="shared" si="541"/>
        <v>1</v>
      </c>
      <c r="AV206" s="571">
        <f t="shared" si="541"/>
        <v>1</v>
      </c>
      <c r="AW206" s="571">
        <f t="shared" si="541"/>
        <v>1</v>
      </c>
      <c r="AX206" s="571">
        <f t="shared" si="541"/>
        <v>1</v>
      </c>
      <c r="AY206" s="571">
        <f t="shared" si="541"/>
        <v>1</v>
      </c>
      <c r="AZ206" s="571">
        <f t="shared" si="541"/>
        <v>1</v>
      </c>
      <c r="BA206" s="571">
        <f t="shared" si="541"/>
        <v>1</v>
      </c>
      <c r="BB206" s="571">
        <f t="shared" si="541"/>
        <v>1</v>
      </c>
      <c r="BC206" s="571">
        <f t="shared" si="541"/>
        <v>1</v>
      </c>
      <c r="BD206" s="571">
        <f t="shared" si="541"/>
        <v>1</v>
      </c>
      <c r="BE206" s="571">
        <f t="shared" si="541"/>
        <v>1</v>
      </c>
      <c r="BF206" s="571">
        <f t="shared" si="541"/>
        <v>1</v>
      </c>
      <c r="BG206" s="571">
        <f t="shared" si="541"/>
        <v>1</v>
      </c>
      <c r="BH206" s="571">
        <f t="shared" si="541"/>
        <v>1</v>
      </c>
      <c r="BI206" s="571">
        <f t="shared" si="541"/>
        <v>1</v>
      </c>
      <c r="BJ206" s="571">
        <f t="shared" si="541"/>
        <v>1</v>
      </c>
      <c r="BK206" s="571">
        <f t="shared" si="541"/>
        <v>1</v>
      </c>
      <c r="BL206" s="571">
        <f t="shared" si="541"/>
        <v>1</v>
      </c>
      <c r="BM206" s="571">
        <f t="shared" si="541"/>
        <v>1</v>
      </c>
      <c r="BN206" s="571"/>
      <c r="BO206" s="571">
        <f t="shared" si="527"/>
        <v>49</v>
      </c>
      <c r="BP206" s="7"/>
      <c r="BQ206" s="7">
        <f t="shared" si="506"/>
        <v>0</v>
      </c>
      <c r="BR206" s="622">
        <f t="shared" si="536"/>
        <v>0</v>
      </c>
      <c r="BS206" s="622">
        <f t="shared" si="536"/>
        <v>0</v>
      </c>
      <c r="BT206" s="622">
        <f t="shared" si="536"/>
        <v>5</v>
      </c>
      <c r="BU206" s="622">
        <f t="shared" si="536"/>
        <v>8</v>
      </c>
      <c r="BV206" s="622">
        <f t="shared" si="536"/>
        <v>12</v>
      </c>
      <c r="BW206" s="622">
        <f t="shared" si="536"/>
        <v>12</v>
      </c>
      <c r="BX206" s="622">
        <f t="shared" si="536"/>
        <v>12</v>
      </c>
      <c r="BY206" s="16"/>
      <c r="BZ206" s="622">
        <f t="shared" si="537"/>
        <v>0</v>
      </c>
      <c r="CA206" s="622">
        <f t="shared" si="537"/>
        <v>0</v>
      </c>
      <c r="CB206" s="622">
        <f t="shared" si="537"/>
        <v>1</v>
      </c>
      <c r="CC206" s="622">
        <f t="shared" si="537"/>
        <v>7</v>
      </c>
      <c r="CD206" s="622">
        <f t="shared" si="537"/>
        <v>11</v>
      </c>
      <c r="CE206" s="622">
        <f t="shared" si="537"/>
        <v>12</v>
      </c>
      <c r="CF206" s="622">
        <f t="shared" si="537"/>
        <v>12</v>
      </c>
      <c r="CG206" s="622">
        <f t="shared" si="537"/>
        <v>6</v>
      </c>
      <c r="CH206" s="120">
        <f t="shared" si="507"/>
        <v>0</v>
      </c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</row>
    <row r="207" spans="1:118" ht="15" outlineLevel="1">
      <c r="A207" s="572" t="s">
        <v>177</v>
      </c>
      <c r="B207" s="9">
        <f>'4a 1718 CS PC'!AI49</f>
        <v>2.3E-3</v>
      </c>
      <c r="C207" s="9">
        <f>'4a 1718 CS PC'!AP49</f>
        <v>1.4E-3</v>
      </c>
      <c r="D207" s="9">
        <f>'4b 1819 CS PC'!AJ49</f>
        <v>2.3999999999999998E-3</v>
      </c>
      <c r="E207" s="9">
        <f>'4b 1819 CS PC'!AT49</f>
        <v>1.5E-3</v>
      </c>
      <c r="F207" s="9">
        <f>'4c 1920 CS PC'!AI49</f>
        <v>2.3999999999999998E-3</v>
      </c>
      <c r="G207" s="9">
        <f>'4c 1920 CS PC'!AS49</f>
        <v>1.5E-3</v>
      </c>
      <c r="H207" s="9">
        <f>'4d 2021 CS PC'!AI49</f>
        <v>2.5000000000000001E-3</v>
      </c>
      <c r="I207" s="9">
        <f>'4d 2021 CS PC'!AS49</f>
        <v>1.5E-3</v>
      </c>
      <c r="J207" s="9">
        <f>'4e 2122 CS PC'!W49</f>
        <v>2.3999999999999998E-3</v>
      </c>
      <c r="K207" s="9">
        <f>'4e 2122 CS PC'!AB49</f>
        <v>1.4E-3</v>
      </c>
      <c r="L207" s="9"/>
      <c r="M207" s="571">
        <f t="shared" si="534"/>
        <v>0</v>
      </c>
      <c r="N207" s="571">
        <f t="shared" si="501"/>
        <v>0</v>
      </c>
      <c r="O207" s="571">
        <f t="shared" si="502"/>
        <v>0</v>
      </c>
      <c r="P207" s="571">
        <f t="shared" si="540"/>
        <v>0</v>
      </c>
      <c r="Q207" s="571">
        <f t="shared" si="528"/>
        <v>0</v>
      </c>
      <c r="R207" s="571">
        <f t="shared" si="528"/>
        <v>0</v>
      </c>
      <c r="S207" s="571">
        <f t="shared" si="493"/>
        <v>0</v>
      </c>
      <c r="T207" s="571">
        <f t="shared" si="493"/>
        <v>0</v>
      </c>
      <c r="U207" s="571">
        <f t="shared" si="538"/>
        <v>0</v>
      </c>
      <c r="V207" s="571">
        <f t="shared" si="538"/>
        <v>16</v>
      </c>
      <c r="W207" s="571">
        <f t="shared" si="538"/>
        <v>32</v>
      </c>
      <c r="X207" s="571">
        <f t="shared" si="538"/>
        <v>64</v>
      </c>
      <c r="Y207" s="571">
        <f t="shared" si="533"/>
        <v>32</v>
      </c>
      <c r="Z207" s="571">
        <f t="shared" si="533"/>
        <v>0</v>
      </c>
      <c r="AA207" s="571">
        <f t="shared" si="533"/>
        <v>44</v>
      </c>
      <c r="AB207" s="571">
        <f t="shared" si="533"/>
        <v>47</v>
      </c>
      <c r="AC207" s="571">
        <f t="shared" si="533"/>
        <v>79</v>
      </c>
      <c r="AD207" s="571">
        <f t="shared" si="504"/>
        <v>19</v>
      </c>
      <c r="AE207" s="571">
        <f t="shared" si="535"/>
        <v>19</v>
      </c>
      <c r="AF207" s="571">
        <f t="shared" si="535"/>
        <v>19</v>
      </c>
      <c r="AG207" s="571">
        <f t="shared" si="535"/>
        <v>19</v>
      </c>
      <c r="AH207" s="571">
        <f t="shared" si="535"/>
        <v>19</v>
      </c>
      <c r="AI207" s="571">
        <f t="shared" si="535"/>
        <v>19</v>
      </c>
      <c r="AJ207" s="571">
        <f t="shared" si="505"/>
        <v>18</v>
      </c>
      <c r="AK207" s="571">
        <f t="shared" si="541"/>
        <v>18</v>
      </c>
      <c r="AL207" s="571">
        <f t="shared" si="541"/>
        <v>18</v>
      </c>
      <c r="AM207" s="571">
        <f t="shared" si="541"/>
        <v>18</v>
      </c>
      <c r="AN207" s="571">
        <f t="shared" si="541"/>
        <v>18</v>
      </c>
      <c r="AO207" s="571">
        <f t="shared" si="541"/>
        <v>18</v>
      </c>
      <c r="AP207" s="571">
        <f t="shared" si="541"/>
        <v>20</v>
      </c>
      <c r="AQ207" s="571">
        <f t="shared" si="541"/>
        <v>20</v>
      </c>
      <c r="AR207" s="571">
        <f t="shared" si="541"/>
        <v>20</v>
      </c>
      <c r="AS207" s="571">
        <f t="shared" si="541"/>
        <v>20</v>
      </c>
      <c r="AT207" s="571">
        <f t="shared" si="541"/>
        <v>20</v>
      </c>
      <c r="AU207" s="571">
        <f t="shared" si="541"/>
        <v>20</v>
      </c>
      <c r="AV207" s="571">
        <f t="shared" si="541"/>
        <v>20</v>
      </c>
      <c r="AW207" s="571">
        <f t="shared" si="541"/>
        <v>20</v>
      </c>
      <c r="AX207" s="571">
        <f t="shared" si="541"/>
        <v>20</v>
      </c>
      <c r="AY207" s="571">
        <f t="shared" si="541"/>
        <v>20</v>
      </c>
      <c r="AZ207" s="571">
        <f t="shared" si="541"/>
        <v>20</v>
      </c>
      <c r="BA207" s="571">
        <f t="shared" si="541"/>
        <v>20</v>
      </c>
      <c r="BB207" s="571">
        <f t="shared" si="541"/>
        <v>18</v>
      </c>
      <c r="BC207" s="571">
        <f t="shared" si="541"/>
        <v>18</v>
      </c>
      <c r="BD207" s="571">
        <f t="shared" si="541"/>
        <v>18</v>
      </c>
      <c r="BE207" s="571">
        <f t="shared" si="541"/>
        <v>18</v>
      </c>
      <c r="BF207" s="571">
        <f t="shared" si="541"/>
        <v>18</v>
      </c>
      <c r="BG207" s="571">
        <f t="shared" si="541"/>
        <v>18</v>
      </c>
      <c r="BH207" s="571">
        <f t="shared" si="541"/>
        <v>18</v>
      </c>
      <c r="BI207" s="571">
        <f t="shared" si="541"/>
        <v>18</v>
      </c>
      <c r="BJ207" s="571">
        <f t="shared" si="541"/>
        <v>18</v>
      </c>
      <c r="BK207" s="571">
        <f t="shared" si="541"/>
        <v>18</v>
      </c>
      <c r="BL207" s="571">
        <f t="shared" si="541"/>
        <v>18</v>
      </c>
      <c r="BM207" s="571">
        <f t="shared" si="541"/>
        <v>18</v>
      </c>
      <c r="BN207" s="571"/>
      <c r="BO207" s="571">
        <f t="shared" si="527"/>
        <v>992</v>
      </c>
      <c r="BP207" s="7"/>
      <c r="BQ207" s="7">
        <f t="shared" si="506"/>
        <v>0</v>
      </c>
      <c r="BR207" s="622">
        <f t="shared" si="536"/>
        <v>0</v>
      </c>
      <c r="BS207" s="622">
        <f t="shared" si="536"/>
        <v>0</v>
      </c>
      <c r="BT207" s="622">
        <f t="shared" si="536"/>
        <v>112</v>
      </c>
      <c r="BU207" s="622">
        <f t="shared" si="536"/>
        <v>202</v>
      </c>
      <c r="BV207" s="622">
        <f t="shared" si="536"/>
        <v>222</v>
      </c>
      <c r="BW207" s="622">
        <f t="shared" si="536"/>
        <v>240</v>
      </c>
      <c r="BX207" s="622">
        <f t="shared" si="536"/>
        <v>216</v>
      </c>
      <c r="BY207" s="16"/>
      <c r="BZ207" s="622">
        <f t="shared" si="537"/>
        <v>0</v>
      </c>
      <c r="CA207" s="622">
        <f t="shared" si="537"/>
        <v>0</v>
      </c>
      <c r="CB207" s="622">
        <f t="shared" si="537"/>
        <v>16</v>
      </c>
      <c r="CC207" s="622">
        <f t="shared" si="537"/>
        <v>172</v>
      </c>
      <c r="CD207" s="622">
        <f t="shared" si="537"/>
        <v>240</v>
      </c>
      <c r="CE207" s="622">
        <f t="shared" si="537"/>
        <v>228</v>
      </c>
      <c r="CF207" s="622">
        <f t="shared" si="537"/>
        <v>228</v>
      </c>
      <c r="CG207" s="622">
        <f t="shared" si="537"/>
        <v>108</v>
      </c>
      <c r="CH207" s="120">
        <f t="shared" si="507"/>
        <v>0</v>
      </c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</row>
    <row r="208" spans="1:118" ht="15" outlineLevel="1">
      <c r="A208" s="572" t="s">
        <v>178</v>
      </c>
      <c r="B208" s="9">
        <f>'4a 1718 CS PC'!AI50</f>
        <v>0</v>
      </c>
      <c r="C208" s="9">
        <f>'4a 1718 CS PC'!AP50</f>
        <v>9.1000000000000004E-3</v>
      </c>
      <c r="D208" s="9">
        <f>'4b 1819 CS PC'!AJ50</f>
        <v>0</v>
      </c>
      <c r="E208" s="9">
        <f>'4b 1819 CS PC'!AT50</f>
        <v>9.1000000000000004E-3</v>
      </c>
      <c r="F208" s="9">
        <f>'4c 1920 CS PC'!AI50</f>
        <v>0</v>
      </c>
      <c r="G208" s="9">
        <f>'4c 1920 CS PC'!AS50</f>
        <v>9.1000000000000004E-3</v>
      </c>
      <c r="H208" s="9">
        <f>'4d 2021 CS PC'!AI50</f>
        <v>0</v>
      </c>
      <c r="I208" s="9">
        <f>'4d 2021 CS PC'!AS50</f>
        <v>9.2999999999999992E-3</v>
      </c>
      <c r="J208" s="9">
        <f>'4e 2122 CS PC'!W50</f>
        <v>0</v>
      </c>
      <c r="K208" s="9">
        <f>'4e 2122 CS PC'!AB50</f>
        <v>9.4999999999999998E-3</v>
      </c>
      <c r="L208" s="9"/>
      <c r="M208" s="571">
        <f t="shared" si="534"/>
        <v>0</v>
      </c>
      <c r="N208" s="571">
        <f t="shared" si="501"/>
        <v>0</v>
      </c>
      <c r="O208" s="571">
        <f t="shared" si="502"/>
        <v>0</v>
      </c>
      <c r="P208" s="571">
        <f t="shared" si="540"/>
        <v>0</v>
      </c>
      <c r="Q208" s="571">
        <f t="shared" si="528"/>
        <v>0</v>
      </c>
      <c r="R208" s="571">
        <f t="shared" si="528"/>
        <v>0</v>
      </c>
      <c r="S208" s="571">
        <f t="shared" si="493"/>
        <v>0</v>
      </c>
      <c r="T208" s="571">
        <f t="shared" si="493"/>
        <v>0</v>
      </c>
      <c r="U208" s="571">
        <f t="shared" si="538"/>
        <v>0</v>
      </c>
      <c r="V208" s="571">
        <f t="shared" si="538"/>
        <v>0</v>
      </c>
      <c r="W208" s="571">
        <f t="shared" si="538"/>
        <v>0</v>
      </c>
      <c r="X208" s="571">
        <f t="shared" si="538"/>
        <v>0</v>
      </c>
      <c r="Y208" s="571">
        <f t="shared" si="533"/>
        <v>0</v>
      </c>
      <c r="Z208" s="571">
        <f t="shared" si="533"/>
        <v>0</v>
      </c>
      <c r="AA208" s="571">
        <f t="shared" si="533"/>
        <v>0</v>
      </c>
      <c r="AB208" s="571">
        <f t="shared" si="533"/>
        <v>0</v>
      </c>
      <c r="AC208" s="571">
        <f t="shared" si="533"/>
        <v>0</v>
      </c>
      <c r="AD208" s="571">
        <f t="shared" si="504"/>
        <v>0</v>
      </c>
      <c r="AE208" s="571">
        <f t="shared" si="535"/>
        <v>0</v>
      </c>
      <c r="AF208" s="571">
        <f t="shared" si="535"/>
        <v>0</v>
      </c>
      <c r="AG208" s="571">
        <f t="shared" si="535"/>
        <v>0</v>
      </c>
      <c r="AH208" s="571">
        <f t="shared" si="535"/>
        <v>0</v>
      </c>
      <c r="AI208" s="571">
        <f t="shared" si="535"/>
        <v>0</v>
      </c>
      <c r="AJ208" s="571">
        <f t="shared" si="505"/>
        <v>124</v>
      </c>
      <c r="AK208" s="571">
        <f t="shared" si="541"/>
        <v>124</v>
      </c>
      <c r="AL208" s="571">
        <f t="shared" si="541"/>
        <v>124</v>
      </c>
      <c r="AM208" s="571">
        <f t="shared" si="541"/>
        <v>124</v>
      </c>
      <c r="AN208" s="571">
        <f t="shared" si="541"/>
        <v>124</v>
      </c>
      <c r="AO208" s="571">
        <f t="shared" si="541"/>
        <v>124</v>
      </c>
      <c r="AP208" s="571">
        <f t="shared" si="541"/>
        <v>136</v>
      </c>
      <c r="AQ208" s="571">
        <f t="shared" si="541"/>
        <v>136</v>
      </c>
      <c r="AR208" s="571">
        <f t="shared" si="541"/>
        <v>136</v>
      </c>
      <c r="AS208" s="571">
        <f t="shared" si="541"/>
        <v>136</v>
      </c>
      <c r="AT208" s="571">
        <f t="shared" si="541"/>
        <v>136</v>
      </c>
      <c r="AU208" s="571">
        <f t="shared" si="541"/>
        <v>136</v>
      </c>
      <c r="AV208" s="571">
        <f t="shared" si="541"/>
        <v>136</v>
      </c>
      <c r="AW208" s="571">
        <f t="shared" si="541"/>
        <v>136</v>
      </c>
      <c r="AX208" s="571">
        <f t="shared" si="541"/>
        <v>136</v>
      </c>
      <c r="AY208" s="571">
        <f t="shared" si="541"/>
        <v>135</v>
      </c>
      <c r="AZ208" s="571">
        <f t="shared" si="541"/>
        <v>135</v>
      </c>
      <c r="BA208" s="571">
        <f t="shared" si="541"/>
        <v>135</v>
      </c>
      <c r="BB208" s="571">
        <f t="shared" si="541"/>
        <v>120</v>
      </c>
      <c r="BC208" s="571">
        <f t="shared" si="541"/>
        <v>120</v>
      </c>
      <c r="BD208" s="571">
        <f t="shared" si="541"/>
        <v>120</v>
      </c>
      <c r="BE208" s="571">
        <f t="shared" si="541"/>
        <v>120</v>
      </c>
      <c r="BF208" s="571">
        <f t="shared" si="541"/>
        <v>120</v>
      </c>
      <c r="BG208" s="571">
        <f t="shared" si="541"/>
        <v>120</v>
      </c>
      <c r="BH208" s="571">
        <f t="shared" si="541"/>
        <v>120</v>
      </c>
      <c r="BI208" s="571">
        <f t="shared" si="541"/>
        <v>120</v>
      </c>
      <c r="BJ208" s="571">
        <f t="shared" si="541"/>
        <v>120</v>
      </c>
      <c r="BK208" s="571">
        <f t="shared" si="541"/>
        <v>120</v>
      </c>
      <c r="BL208" s="571">
        <f t="shared" si="541"/>
        <v>120</v>
      </c>
      <c r="BM208" s="571">
        <f t="shared" si="541"/>
        <v>120</v>
      </c>
      <c r="BN208" s="571"/>
      <c r="BO208" s="571">
        <f t="shared" si="527"/>
        <v>3813</v>
      </c>
      <c r="BP208" s="7"/>
      <c r="BQ208" s="7">
        <f t="shared" si="506"/>
        <v>0</v>
      </c>
      <c r="BR208" s="622">
        <f t="shared" si="536"/>
        <v>0</v>
      </c>
      <c r="BS208" s="622">
        <f t="shared" si="536"/>
        <v>0</v>
      </c>
      <c r="BT208" s="622">
        <f t="shared" si="536"/>
        <v>0</v>
      </c>
      <c r="BU208" s="622">
        <f t="shared" si="536"/>
        <v>0</v>
      </c>
      <c r="BV208" s="622">
        <f t="shared" si="536"/>
        <v>744</v>
      </c>
      <c r="BW208" s="622">
        <f t="shared" si="536"/>
        <v>1629</v>
      </c>
      <c r="BX208" s="622">
        <f t="shared" si="536"/>
        <v>1440</v>
      </c>
      <c r="BY208" s="16"/>
      <c r="BZ208" s="622">
        <f t="shared" si="537"/>
        <v>0</v>
      </c>
      <c r="CA208" s="622">
        <f t="shared" si="537"/>
        <v>0</v>
      </c>
      <c r="CB208" s="622">
        <f t="shared" si="537"/>
        <v>0</v>
      </c>
      <c r="CC208" s="622">
        <f t="shared" si="537"/>
        <v>0</v>
      </c>
      <c r="CD208" s="622">
        <f t="shared" si="537"/>
        <v>0</v>
      </c>
      <c r="CE208" s="622">
        <f t="shared" si="537"/>
        <v>1560</v>
      </c>
      <c r="CF208" s="622">
        <f t="shared" si="537"/>
        <v>1533</v>
      </c>
      <c r="CG208" s="622">
        <f t="shared" si="537"/>
        <v>720</v>
      </c>
      <c r="CH208" s="120">
        <f t="shared" si="507"/>
        <v>0</v>
      </c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</row>
    <row r="209" spans="1:118" ht="15" outlineLevel="1">
      <c r="A209" s="572" t="s">
        <v>179</v>
      </c>
      <c r="B209" s="9">
        <f>'4a 1718 CS PC'!AI51</f>
        <v>0</v>
      </c>
      <c r="C209" s="9">
        <f>'4a 1718 CS PC'!AP51</f>
        <v>9.1999999999999998E-3</v>
      </c>
      <c r="D209" s="9">
        <f>'4b 1819 CS PC'!AJ51</f>
        <v>0</v>
      </c>
      <c r="E209" s="9">
        <f>'4b 1819 CS PC'!AT51</f>
        <v>8.5000000000000006E-3</v>
      </c>
      <c r="F209" s="9">
        <f>'4c 1920 CS PC'!AI51</f>
        <v>0</v>
      </c>
      <c r="G209" s="9">
        <f>'4c 1920 CS PC'!AS51</f>
        <v>8.3000000000000001E-3</v>
      </c>
      <c r="H209" s="9">
        <f>'4d 2021 CS PC'!AI51</f>
        <v>0</v>
      </c>
      <c r="I209" s="9">
        <f>'4d 2021 CS PC'!AS51</f>
        <v>8.3999999999999995E-3</v>
      </c>
      <c r="J209" s="9">
        <f>'4e 2122 CS PC'!W51</f>
        <v>0</v>
      </c>
      <c r="K209" s="9">
        <f>'4e 2122 CS PC'!AB51</f>
        <v>8.5000000000000006E-3</v>
      </c>
      <c r="L209" s="9"/>
      <c r="M209" s="571">
        <f t="shared" si="534"/>
        <v>0</v>
      </c>
      <c r="N209" s="571">
        <f t="shared" si="501"/>
        <v>0</v>
      </c>
      <c r="O209" s="571">
        <f t="shared" si="502"/>
        <v>0</v>
      </c>
      <c r="P209" s="571">
        <f t="shared" si="540"/>
        <v>0</v>
      </c>
      <c r="Q209" s="571">
        <f t="shared" si="528"/>
        <v>0</v>
      </c>
      <c r="R209" s="571">
        <f t="shared" si="528"/>
        <v>0</v>
      </c>
      <c r="S209" s="571">
        <f t="shared" si="493"/>
        <v>0</v>
      </c>
      <c r="T209" s="571">
        <f t="shared" si="493"/>
        <v>0</v>
      </c>
      <c r="U209" s="571">
        <f t="shared" si="538"/>
        <v>0</v>
      </c>
      <c r="V209" s="571">
        <f t="shared" si="538"/>
        <v>0</v>
      </c>
      <c r="W209" s="571">
        <f t="shared" si="538"/>
        <v>0</v>
      </c>
      <c r="X209" s="571">
        <f t="shared" si="538"/>
        <v>0</v>
      </c>
      <c r="Y209" s="571">
        <f t="shared" si="533"/>
        <v>0</v>
      </c>
      <c r="Z209" s="571">
        <f t="shared" si="533"/>
        <v>0</v>
      </c>
      <c r="AA209" s="571">
        <f t="shared" si="533"/>
        <v>0</v>
      </c>
      <c r="AB209" s="571">
        <f t="shared" si="533"/>
        <v>0</v>
      </c>
      <c r="AC209" s="571">
        <f t="shared" si="533"/>
        <v>0</v>
      </c>
      <c r="AD209" s="571">
        <f t="shared" si="504"/>
        <v>0</v>
      </c>
      <c r="AE209" s="571">
        <f t="shared" si="535"/>
        <v>0</v>
      </c>
      <c r="AF209" s="571">
        <f t="shared" si="535"/>
        <v>0</v>
      </c>
      <c r="AG209" s="571">
        <f t="shared" si="535"/>
        <v>0</v>
      </c>
      <c r="AH209" s="571">
        <f t="shared" si="535"/>
        <v>0</v>
      </c>
      <c r="AI209" s="571">
        <f t="shared" si="535"/>
        <v>0</v>
      </c>
      <c r="AJ209" s="571">
        <f t="shared" si="505"/>
        <v>111</v>
      </c>
      <c r="AK209" s="571">
        <f t="shared" si="541"/>
        <v>111</v>
      </c>
      <c r="AL209" s="571">
        <f t="shared" si="541"/>
        <v>111</v>
      </c>
      <c r="AM209" s="571">
        <f t="shared" si="541"/>
        <v>111</v>
      </c>
      <c r="AN209" s="571">
        <f t="shared" si="541"/>
        <v>111</v>
      </c>
      <c r="AO209" s="571">
        <f t="shared" si="541"/>
        <v>111</v>
      </c>
      <c r="AP209" s="571">
        <f t="shared" si="541"/>
        <v>121</v>
      </c>
      <c r="AQ209" s="571">
        <f t="shared" si="541"/>
        <v>121</v>
      </c>
      <c r="AR209" s="571">
        <f t="shared" si="541"/>
        <v>121</v>
      </c>
      <c r="AS209" s="571">
        <f t="shared" si="541"/>
        <v>121</v>
      </c>
      <c r="AT209" s="571">
        <f t="shared" si="541"/>
        <v>121</v>
      </c>
      <c r="AU209" s="571">
        <f t="shared" si="541"/>
        <v>121</v>
      </c>
      <c r="AV209" s="571">
        <f t="shared" si="541"/>
        <v>121</v>
      </c>
      <c r="AW209" s="571">
        <f t="shared" si="541"/>
        <v>121</v>
      </c>
      <c r="AX209" s="571">
        <f t="shared" si="541"/>
        <v>121</v>
      </c>
      <c r="AY209" s="571">
        <f t="shared" si="541"/>
        <v>121</v>
      </c>
      <c r="AZ209" s="571">
        <f t="shared" si="541"/>
        <v>121</v>
      </c>
      <c r="BA209" s="571">
        <f t="shared" si="541"/>
        <v>121</v>
      </c>
      <c r="BB209" s="571">
        <f t="shared" si="541"/>
        <v>108</v>
      </c>
      <c r="BC209" s="571">
        <f t="shared" si="541"/>
        <v>108</v>
      </c>
      <c r="BD209" s="571">
        <f t="shared" si="541"/>
        <v>108</v>
      </c>
      <c r="BE209" s="571">
        <f t="shared" si="541"/>
        <v>108</v>
      </c>
      <c r="BF209" s="571">
        <f t="shared" si="541"/>
        <v>108</v>
      </c>
      <c r="BG209" s="571">
        <f t="shared" si="541"/>
        <v>108</v>
      </c>
      <c r="BH209" s="571">
        <f t="shared" si="541"/>
        <v>108</v>
      </c>
      <c r="BI209" s="571">
        <f t="shared" si="541"/>
        <v>108</v>
      </c>
      <c r="BJ209" s="571">
        <f t="shared" si="541"/>
        <v>108</v>
      </c>
      <c r="BK209" s="571">
        <f t="shared" si="541"/>
        <v>108</v>
      </c>
      <c r="BL209" s="571">
        <f t="shared" si="541"/>
        <v>108</v>
      </c>
      <c r="BM209" s="571">
        <f t="shared" si="541"/>
        <v>108</v>
      </c>
      <c r="BN209" s="571"/>
      <c r="BO209" s="571">
        <f t="shared" si="527"/>
        <v>3414</v>
      </c>
      <c r="BP209" s="7"/>
      <c r="BQ209" s="7">
        <f t="shared" si="506"/>
        <v>0</v>
      </c>
      <c r="BR209" s="622">
        <f t="shared" si="536"/>
        <v>0</v>
      </c>
      <c r="BS209" s="622">
        <f t="shared" si="536"/>
        <v>0</v>
      </c>
      <c r="BT209" s="622">
        <f t="shared" si="536"/>
        <v>0</v>
      </c>
      <c r="BU209" s="622">
        <f t="shared" si="536"/>
        <v>0</v>
      </c>
      <c r="BV209" s="622">
        <f t="shared" si="536"/>
        <v>666</v>
      </c>
      <c r="BW209" s="622">
        <f t="shared" si="536"/>
        <v>1452</v>
      </c>
      <c r="BX209" s="622">
        <f t="shared" si="536"/>
        <v>1296</v>
      </c>
      <c r="BY209" s="16"/>
      <c r="BZ209" s="622">
        <f t="shared" si="537"/>
        <v>0</v>
      </c>
      <c r="CA209" s="622">
        <f t="shared" si="537"/>
        <v>0</v>
      </c>
      <c r="CB209" s="622">
        <f t="shared" si="537"/>
        <v>0</v>
      </c>
      <c r="CC209" s="622">
        <f t="shared" si="537"/>
        <v>0</v>
      </c>
      <c r="CD209" s="622">
        <f t="shared" si="537"/>
        <v>0</v>
      </c>
      <c r="CE209" s="622">
        <f t="shared" si="537"/>
        <v>1392</v>
      </c>
      <c r="CF209" s="622">
        <f t="shared" si="537"/>
        <v>1374</v>
      </c>
      <c r="CG209" s="622">
        <f t="shared" si="537"/>
        <v>648</v>
      </c>
      <c r="CH209" s="120">
        <f t="shared" si="507"/>
        <v>0</v>
      </c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</row>
    <row r="210" spans="1:118" ht="15" outlineLevel="1">
      <c r="A210" s="572" t="s">
        <v>180</v>
      </c>
      <c r="B210" s="9">
        <f>'4a 1718 CS PC'!AI52</f>
        <v>3.1899999999999998E-2</v>
      </c>
      <c r="C210" s="9">
        <f>'4a 1718 CS PC'!AP52</f>
        <v>1.89E-2</v>
      </c>
      <c r="D210" s="9">
        <f>'4b 1819 CS PC'!AJ52</f>
        <v>3.1199999999999999E-2</v>
      </c>
      <c r="E210" s="9">
        <f>'4b 1819 CS PC'!AT52</f>
        <v>1.8599999999999998E-2</v>
      </c>
      <c r="F210" s="9">
        <f>'4c 1920 CS PC'!AI52</f>
        <v>3.0700000000000002E-2</v>
      </c>
      <c r="G210" s="9">
        <f>'4c 1920 CS PC'!AS52</f>
        <v>1.8499999999999999E-2</v>
      </c>
      <c r="H210" s="9">
        <f>'4d 2021 CS PC'!AI52</f>
        <v>2.9399999999999999E-2</v>
      </c>
      <c r="I210" s="9">
        <f>'4d 2021 CS PC'!AS52</f>
        <v>1.7500000000000002E-2</v>
      </c>
      <c r="J210" s="9">
        <f>'4e 2122 CS PC'!W52</f>
        <v>2.8899999999999999E-2</v>
      </c>
      <c r="K210" s="9">
        <f>'4e 2122 CS PC'!AB52</f>
        <v>1.7100000000000001E-2</v>
      </c>
      <c r="L210" s="9"/>
      <c r="M210" s="571">
        <f t="shared" si="534"/>
        <v>0</v>
      </c>
      <c r="N210" s="571">
        <f t="shared" si="501"/>
        <v>0</v>
      </c>
      <c r="O210" s="571">
        <f t="shared" si="502"/>
        <v>0</v>
      </c>
      <c r="P210" s="571">
        <f t="shared" si="540"/>
        <v>0</v>
      </c>
      <c r="Q210" s="571">
        <f t="shared" si="528"/>
        <v>0</v>
      </c>
      <c r="R210" s="571">
        <f t="shared" si="528"/>
        <v>0</v>
      </c>
      <c r="S210" s="571">
        <f t="shared" si="493"/>
        <v>0</v>
      </c>
      <c r="T210" s="571">
        <f t="shared" si="493"/>
        <v>0</v>
      </c>
      <c r="U210" s="571">
        <f t="shared" si="538"/>
        <v>0</v>
      </c>
      <c r="V210" s="594">
        <f>ROUNDUP(((V$160)*$F210),0)</f>
        <v>199</v>
      </c>
      <c r="W210" s="571">
        <f>ROUND(((W$160)*$F210),0)</f>
        <v>411</v>
      </c>
      <c r="X210" s="571">
        <f t="shared" si="538"/>
        <v>819</v>
      </c>
      <c r="Y210" s="571">
        <f t="shared" si="533"/>
        <v>375</v>
      </c>
      <c r="Z210" s="571">
        <f t="shared" si="533"/>
        <v>0</v>
      </c>
      <c r="AA210" s="594">
        <f>ROUNDDOWN(((AA$160)*$H210),0)</f>
        <v>511</v>
      </c>
      <c r="AB210" s="594">
        <f>ROUNDDOWN(((AB$160)*$H210),0)</f>
        <v>555</v>
      </c>
      <c r="AC210" s="594">
        <f>ROUNDDOWN(((AC$160)*$H210),0)</f>
        <v>925</v>
      </c>
      <c r="AD210" s="594">
        <f>ROUNDUP(((AD$160)*$J210),0)</f>
        <v>225</v>
      </c>
      <c r="AE210" s="594">
        <f t="shared" ref="AE210:AG210" si="542">ROUNDUP(((AE$160)*$J210),0)</f>
        <v>225</v>
      </c>
      <c r="AF210" s="594">
        <f t="shared" si="542"/>
        <v>225</v>
      </c>
      <c r="AG210" s="594">
        <f t="shared" si="542"/>
        <v>225</v>
      </c>
      <c r="AH210" s="594">
        <f t="shared" ref="AH210:AI210" si="543">ROUNDDOWN(((AH$160)*$J210),0)</f>
        <v>224</v>
      </c>
      <c r="AI210" s="594">
        <f t="shared" si="543"/>
        <v>224</v>
      </c>
      <c r="AJ210" s="571">
        <f t="shared" si="505"/>
        <v>223</v>
      </c>
      <c r="AK210" s="571">
        <f t="shared" si="541"/>
        <v>223</v>
      </c>
      <c r="AL210" s="571">
        <f t="shared" si="541"/>
        <v>223</v>
      </c>
      <c r="AM210" s="571">
        <f t="shared" si="541"/>
        <v>223</v>
      </c>
      <c r="AN210" s="571">
        <f t="shared" si="541"/>
        <v>223</v>
      </c>
      <c r="AO210" s="571">
        <f t="shared" si="541"/>
        <v>223</v>
      </c>
      <c r="AP210" s="594">
        <f>ROUNDDOWN(((AP$160)*$K210),0)</f>
        <v>244</v>
      </c>
      <c r="AQ210" s="594">
        <f t="shared" ref="AQ210:AX210" si="544">ROUNDDOWN(((AQ$160)*$K210),0)</f>
        <v>244</v>
      </c>
      <c r="AR210" s="594">
        <f t="shared" si="544"/>
        <v>244</v>
      </c>
      <c r="AS210" s="594">
        <f t="shared" si="544"/>
        <v>244</v>
      </c>
      <c r="AT210" s="594">
        <f t="shared" si="544"/>
        <v>244</v>
      </c>
      <c r="AU210" s="594">
        <f t="shared" si="544"/>
        <v>244</v>
      </c>
      <c r="AV210" s="594">
        <f t="shared" si="544"/>
        <v>244</v>
      </c>
      <c r="AW210" s="594">
        <f t="shared" si="544"/>
        <v>244</v>
      </c>
      <c r="AX210" s="594">
        <f t="shared" si="544"/>
        <v>244</v>
      </c>
      <c r="AY210" s="571">
        <f t="shared" si="541"/>
        <v>243</v>
      </c>
      <c r="AZ210" s="571">
        <f t="shared" si="541"/>
        <v>243</v>
      </c>
      <c r="BA210" s="571">
        <f t="shared" si="541"/>
        <v>243</v>
      </c>
      <c r="BB210" s="571">
        <f t="shared" si="541"/>
        <v>216</v>
      </c>
      <c r="BC210" s="571">
        <f t="shared" si="541"/>
        <v>216</v>
      </c>
      <c r="BD210" s="571">
        <f t="shared" si="541"/>
        <v>216</v>
      </c>
      <c r="BE210" s="571">
        <f t="shared" si="541"/>
        <v>216</v>
      </c>
      <c r="BF210" s="571">
        <f t="shared" si="541"/>
        <v>216</v>
      </c>
      <c r="BG210" s="571">
        <f t="shared" si="541"/>
        <v>216</v>
      </c>
      <c r="BH210" s="571">
        <f t="shared" si="541"/>
        <v>216</v>
      </c>
      <c r="BI210" s="571">
        <f t="shared" si="541"/>
        <v>216</v>
      </c>
      <c r="BJ210" s="571">
        <f t="shared" si="541"/>
        <v>216</v>
      </c>
      <c r="BK210" s="571">
        <f t="shared" si="541"/>
        <v>216</v>
      </c>
      <c r="BL210" s="571">
        <f t="shared" si="541"/>
        <v>216</v>
      </c>
      <c r="BM210" s="571">
        <f t="shared" si="541"/>
        <v>216</v>
      </c>
      <c r="BN210" s="571"/>
      <c r="BO210" s="571">
        <f t="shared" si="527"/>
        <v>11998</v>
      </c>
      <c r="BP210" s="7"/>
      <c r="BQ210" s="7">
        <f t="shared" si="506"/>
        <v>0</v>
      </c>
      <c r="BR210" s="622">
        <f t="shared" si="536"/>
        <v>0</v>
      </c>
      <c r="BS210" s="622">
        <f t="shared" si="536"/>
        <v>0</v>
      </c>
      <c r="BT210" s="622">
        <f t="shared" si="536"/>
        <v>1429</v>
      </c>
      <c r="BU210" s="622">
        <f t="shared" si="536"/>
        <v>2366</v>
      </c>
      <c r="BV210" s="622">
        <f t="shared" si="536"/>
        <v>2686</v>
      </c>
      <c r="BW210" s="622">
        <f t="shared" si="536"/>
        <v>2925</v>
      </c>
      <c r="BX210" s="622">
        <f t="shared" si="536"/>
        <v>2592</v>
      </c>
      <c r="BY210" s="16"/>
      <c r="BZ210" s="622">
        <f t="shared" si="537"/>
        <v>0</v>
      </c>
      <c r="CA210" s="622">
        <f t="shared" si="537"/>
        <v>0</v>
      </c>
      <c r="CB210" s="622">
        <f t="shared" si="537"/>
        <v>199</v>
      </c>
      <c r="CC210" s="622">
        <f t="shared" si="537"/>
        <v>2116</v>
      </c>
      <c r="CD210" s="622">
        <f t="shared" si="537"/>
        <v>2828</v>
      </c>
      <c r="CE210" s="622">
        <f t="shared" si="537"/>
        <v>2802</v>
      </c>
      <c r="CF210" s="622">
        <f t="shared" si="537"/>
        <v>2757</v>
      </c>
      <c r="CG210" s="622">
        <f t="shared" si="537"/>
        <v>1296</v>
      </c>
      <c r="CH210" s="120">
        <f t="shared" si="507"/>
        <v>0</v>
      </c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</row>
    <row r="211" spans="1:118" ht="15" outlineLevel="1">
      <c r="A211" s="572" t="s">
        <v>181</v>
      </c>
      <c r="B211" s="9">
        <f>'4a 1718 CS PC'!AI53</f>
        <v>5.1999999999999998E-3</v>
      </c>
      <c r="C211" s="9">
        <f>'4a 1718 CS PC'!AP53</f>
        <v>3.0999999999999999E-3</v>
      </c>
      <c r="D211" s="9">
        <f>'4b 1819 CS PC'!AJ53</f>
        <v>5.1999999999999998E-3</v>
      </c>
      <c r="E211" s="9">
        <f>'4b 1819 CS PC'!AT53</f>
        <v>3.0999999999999999E-3</v>
      </c>
      <c r="F211" s="9">
        <f>'4c 1920 CS PC'!AI53</f>
        <v>5.1999999999999998E-3</v>
      </c>
      <c r="G211" s="9">
        <f>'4c 1920 CS PC'!AS53</f>
        <v>3.0999999999999999E-3</v>
      </c>
      <c r="H211" s="9">
        <f>'4d 2021 CS PC'!AI53</f>
        <v>5.1000000000000004E-3</v>
      </c>
      <c r="I211" s="9">
        <f>'4d 2021 CS PC'!AS53</f>
        <v>3.0000000000000001E-3</v>
      </c>
      <c r="J211" s="9">
        <f>'4e 2122 CS PC'!W53</f>
        <v>5.0000000000000001E-3</v>
      </c>
      <c r="K211" s="9">
        <f>'4e 2122 CS PC'!AB53</f>
        <v>3.0000000000000001E-3</v>
      </c>
      <c r="L211" s="9"/>
      <c r="M211" s="571">
        <f t="shared" ref="M211:M218" si="545">((M$160)*$C211)</f>
        <v>0</v>
      </c>
      <c r="N211" s="571">
        <f t="shared" si="501"/>
        <v>0</v>
      </c>
      <c r="O211" s="571">
        <f t="shared" si="502"/>
        <v>0</v>
      </c>
      <c r="P211" s="571">
        <f t="shared" si="540"/>
        <v>0</v>
      </c>
      <c r="Q211" s="571">
        <f t="shared" si="528"/>
        <v>0</v>
      </c>
      <c r="R211" s="571">
        <f t="shared" si="528"/>
        <v>0</v>
      </c>
      <c r="S211" s="571">
        <f t="shared" si="493"/>
        <v>0</v>
      </c>
      <c r="T211" s="571">
        <f t="shared" si="493"/>
        <v>0</v>
      </c>
      <c r="U211" s="571">
        <f t="shared" si="538"/>
        <v>0</v>
      </c>
      <c r="V211" s="571">
        <f t="shared" si="538"/>
        <v>34</v>
      </c>
      <c r="W211" s="571">
        <f t="shared" si="538"/>
        <v>70</v>
      </c>
      <c r="X211" s="571">
        <f t="shared" si="538"/>
        <v>139</v>
      </c>
      <c r="Y211" s="571">
        <f t="shared" si="533"/>
        <v>65</v>
      </c>
      <c r="Z211" s="571">
        <f t="shared" si="533"/>
        <v>0</v>
      </c>
      <c r="AA211" s="571">
        <f t="shared" si="533"/>
        <v>89</v>
      </c>
      <c r="AB211" s="571">
        <f t="shared" si="533"/>
        <v>96</v>
      </c>
      <c r="AC211" s="571">
        <f t="shared" si="533"/>
        <v>161</v>
      </c>
      <c r="AD211" s="571">
        <f t="shared" si="504"/>
        <v>39</v>
      </c>
      <c r="AE211" s="571">
        <f t="shared" si="535"/>
        <v>39</v>
      </c>
      <c r="AF211" s="571">
        <f t="shared" si="535"/>
        <v>39</v>
      </c>
      <c r="AG211" s="571">
        <f t="shared" si="535"/>
        <v>39</v>
      </c>
      <c r="AH211" s="571">
        <f t="shared" si="535"/>
        <v>39</v>
      </c>
      <c r="AI211" s="571">
        <f t="shared" si="535"/>
        <v>39</v>
      </c>
      <c r="AJ211" s="571">
        <f t="shared" si="505"/>
        <v>39</v>
      </c>
      <c r="AK211" s="571">
        <f t="shared" si="541"/>
        <v>39</v>
      </c>
      <c r="AL211" s="571">
        <f t="shared" si="541"/>
        <v>39</v>
      </c>
      <c r="AM211" s="571">
        <f t="shared" si="541"/>
        <v>39</v>
      </c>
      <c r="AN211" s="571">
        <f t="shared" si="541"/>
        <v>39</v>
      </c>
      <c r="AO211" s="571">
        <f t="shared" si="541"/>
        <v>39</v>
      </c>
      <c r="AP211" s="571">
        <f t="shared" si="541"/>
        <v>43</v>
      </c>
      <c r="AQ211" s="571">
        <f t="shared" si="541"/>
        <v>43</v>
      </c>
      <c r="AR211" s="571">
        <f t="shared" si="541"/>
        <v>43</v>
      </c>
      <c r="AS211" s="571">
        <f t="shared" si="541"/>
        <v>43</v>
      </c>
      <c r="AT211" s="571">
        <f t="shared" si="541"/>
        <v>43</v>
      </c>
      <c r="AU211" s="571">
        <f t="shared" si="541"/>
        <v>43</v>
      </c>
      <c r="AV211" s="571">
        <f t="shared" si="541"/>
        <v>43</v>
      </c>
      <c r="AW211" s="571">
        <f t="shared" si="541"/>
        <v>43</v>
      </c>
      <c r="AX211" s="571">
        <f t="shared" si="541"/>
        <v>43</v>
      </c>
      <c r="AY211" s="571">
        <f t="shared" si="541"/>
        <v>43</v>
      </c>
      <c r="AZ211" s="571">
        <f t="shared" si="541"/>
        <v>43</v>
      </c>
      <c r="BA211" s="571">
        <f t="shared" si="541"/>
        <v>43</v>
      </c>
      <c r="BB211" s="571">
        <f t="shared" si="541"/>
        <v>38</v>
      </c>
      <c r="BC211" s="571">
        <f t="shared" si="541"/>
        <v>38</v>
      </c>
      <c r="BD211" s="571">
        <f t="shared" si="541"/>
        <v>38</v>
      </c>
      <c r="BE211" s="571">
        <f t="shared" si="541"/>
        <v>38</v>
      </c>
      <c r="BF211" s="571">
        <f t="shared" si="541"/>
        <v>38</v>
      </c>
      <c r="BG211" s="571">
        <f t="shared" si="541"/>
        <v>38</v>
      </c>
      <c r="BH211" s="571">
        <f t="shared" si="541"/>
        <v>38</v>
      </c>
      <c r="BI211" s="571">
        <f t="shared" si="541"/>
        <v>38</v>
      </c>
      <c r="BJ211" s="571">
        <f t="shared" si="541"/>
        <v>38</v>
      </c>
      <c r="BK211" s="571">
        <f t="shared" si="541"/>
        <v>38</v>
      </c>
      <c r="BL211" s="571">
        <f t="shared" si="541"/>
        <v>38</v>
      </c>
      <c r="BM211" s="571">
        <f t="shared" si="541"/>
        <v>38</v>
      </c>
      <c r="BN211" s="571"/>
      <c r="BO211" s="571">
        <f t="shared" si="527"/>
        <v>2094</v>
      </c>
      <c r="BP211" s="7"/>
      <c r="BQ211" s="7">
        <f t="shared" si="506"/>
        <v>0</v>
      </c>
      <c r="BR211" s="622">
        <f t="shared" ref="BR211:BX218" si="546">ROUND(SUMIF($M$1:$BN$1,BR$1,$M211:$BN211),0)</f>
        <v>0</v>
      </c>
      <c r="BS211" s="622">
        <f t="shared" si="546"/>
        <v>0</v>
      </c>
      <c r="BT211" s="622">
        <f t="shared" si="546"/>
        <v>243</v>
      </c>
      <c r="BU211" s="622">
        <f t="shared" si="546"/>
        <v>411</v>
      </c>
      <c r="BV211" s="622">
        <f t="shared" si="546"/>
        <v>468</v>
      </c>
      <c r="BW211" s="622">
        <f t="shared" si="546"/>
        <v>516</v>
      </c>
      <c r="BX211" s="622">
        <f t="shared" si="546"/>
        <v>456</v>
      </c>
      <c r="BY211" s="16"/>
      <c r="BZ211" s="622">
        <f t="shared" ref="BZ211:CG218" si="547">ROUND(SUMIF($M$2:$BN$2,BZ$1,$M211:$BN211),0)</f>
        <v>0</v>
      </c>
      <c r="CA211" s="622">
        <f t="shared" si="547"/>
        <v>0</v>
      </c>
      <c r="CB211" s="622">
        <f t="shared" si="547"/>
        <v>34</v>
      </c>
      <c r="CC211" s="622">
        <f t="shared" si="547"/>
        <v>363</v>
      </c>
      <c r="CD211" s="622">
        <f t="shared" si="547"/>
        <v>491</v>
      </c>
      <c r="CE211" s="622">
        <f t="shared" si="547"/>
        <v>492</v>
      </c>
      <c r="CF211" s="622">
        <f t="shared" si="547"/>
        <v>486</v>
      </c>
      <c r="CG211" s="622">
        <f t="shared" si="547"/>
        <v>228</v>
      </c>
      <c r="CH211" s="120">
        <f t="shared" si="507"/>
        <v>0</v>
      </c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</row>
    <row r="212" spans="1:118" ht="15" outlineLevel="1">
      <c r="A212" s="572" t="s">
        <v>182</v>
      </c>
      <c r="B212" s="9">
        <f>'4a 1718 CS PC'!AI54</f>
        <v>3.5000000000000001E-3</v>
      </c>
      <c r="C212" s="9">
        <f>'4a 1718 CS PC'!AP54</f>
        <v>2E-3</v>
      </c>
      <c r="D212" s="9">
        <f>'4b 1819 CS PC'!AJ54</f>
        <v>3.5000000000000001E-3</v>
      </c>
      <c r="E212" s="9">
        <f>'4b 1819 CS PC'!AT54</f>
        <v>2.0999999999999999E-3</v>
      </c>
      <c r="F212" s="9">
        <f>'4c 1920 CS PC'!AI54</f>
        <v>3.5000000000000001E-3</v>
      </c>
      <c r="G212" s="9">
        <f>'4c 1920 CS PC'!AS54</f>
        <v>2.0999999999999999E-3</v>
      </c>
      <c r="H212" s="9">
        <f>'4d 2021 CS PC'!AI54</f>
        <v>3.5999999999999999E-3</v>
      </c>
      <c r="I212" s="9">
        <f>'4d 2021 CS PC'!AS54</f>
        <v>2.0999999999999999E-3</v>
      </c>
      <c r="J212" s="9">
        <f>'4e 2122 CS PC'!W54</f>
        <v>3.5999999999999999E-3</v>
      </c>
      <c r="K212" s="9">
        <f>'4e 2122 CS PC'!AB54</f>
        <v>2.0999999999999999E-3</v>
      </c>
      <c r="L212" s="9"/>
      <c r="M212" s="571">
        <f t="shared" si="545"/>
        <v>0</v>
      </c>
      <c r="N212" s="571">
        <f t="shared" si="501"/>
        <v>0</v>
      </c>
      <c r="O212" s="571">
        <f t="shared" si="502"/>
        <v>0</v>
      </c>
      <c r="P212" s="571">
        <f t="shared" si="540"/>
        <v>0</v>
      </c>
      <c r="Q212" s="571">
        <f t="shared" si="528"/>
        <v>0</v>
      </c>
      <c r="R212" s="571">
        <f t="shared" si="528"/>
        <v>0</v>
      </c>
      <c r="S212" s="571">
        <f t="shared" si="493"/>
        <v>0</v>
      </c>
      <c r="T212" s="571">
        <f t="shared" si="493"/>
        <v>0</v>
      </c>
      <c r="U212" s="571">
        <f t="shared" si="538"/>
        <v>0</v>
      </c>
      <c r="V212" s="571">
        <f t="shared" si="538"/>
        <v>23</v>
      </c>
      <c r="W212" s="571">
        <f t="shared" si="538"/>
        <v>47</v>
      </c>
      <c r="X212" s="571">
        <f t="shared" si="538"/>
        <v>93</v>
      </c>
      <c r="Y212" s="571">
        <f t="shared" si="533"/>
        <v>46</v>
      </c>
      <c r="Z212" s="571">
        <f t="shared" si="533"/>
        <v>0</v>
      </c>
      <c r="AA212" s="571">
        <f t="shared" si="533"/>
        <v>63</v>
      </c>
      <c r="AB212" s="571">
        <f t="shared" si="533"/>
        <v>68</v>
      </c>
      <c r="AC212" s="571">
        <f t="shared" si="533"/>
        <v>113</v>
      </c>
      <c r="AD212" s="571">
        <f t="shared" si="504"/>
        <v>28</v>
      </c>
      <c r="AE212" s="571">
        <f t="shared" si="535"/>
        <v>28</v>
      </c>
      <c r="AF212" s="571">
        <f t="shared" si="535"/>
        <v>28</v>
      </c>
      <c r="AG212" s="571">
        <f t="shared" si="535"/>
        <v>28</v>
      </c>
      <c r="AH212" s="571">
        <f t="shared" si="535"/>
        <v>28</v>
      </c>
      <c r="AI212" s="571">
        <f t="shared" si="535"/>
        <v>28</v>
      </c>
      <c r="AJ212" s="571">
        <f t="shared" si="505"/>
        <v>27</v>
      </c>
      <c r="AK212" s="571">
        <f t="shared" si="541"/>
        <v>27</v>
      </c>
      <c r="AL212" s="571">
        <f t="shared" si="541"/>
        <v>27</v>
      </c>
      <c r="AM212" s="571">
        <f t="shared" si="541"/>
        <v>27</v>
      </c>
      <c r="AN212" s="571">
        <f t="shared" si="541"/>
        <v>27</v>
      </c>
      <c r="AO212" s="571">
        <f t="shared" si="541"/>
        <v>27</v>
      </c>
      <c r="AP212" s="571">
        <f t="shared" si="541"/>
        <v>30</v>
      </c>
      <c r="AQ212" s="571">
        <f t="shared" si="541"/>
        <v>30</v>
      </c>
      <c r="AR212" s="571">
        <f t="shared" si="541"/>
        <v>30</v>
      </c>
      <c r="AS212" s="571">
        <f t="shared" si="541"/>
        <v>30</v>
      </c>
      <c r="AT212" s="571">
        <f t="shared" si="541"/>
        <v>30</v>
      </c>
      <c r="AU212" s="571">
        <f t="shared" si="541"/>
        <v>30</v>
      </c>
      <c r="AV212" s="571">
        <f t="shared" si="541"/>
        <v>30</v>
      </c>
      <c r="AW212" s="571">
        <f t="shared" si="541"/>
        <v>30</v>
      </c>
      <c r="AX212" s="571">
        <f t="shared" si="541"/>
        <v>30</v>
      </c>
      <c r="AY212" s="571">
        <f t="shared" si="541"/>
        <v>30</v>
      </c>
      <c r="AZ212" s="571">
        <f t="shared" si="541"/>
        <v>30</v>
      </c>
      <c r="BA212" s="571">
        <f t="shared" si="541"/>
        <v>30</v>
      </c>
      <c r="BB212" s="571">
        <f t="shared" si="541"/>
        <v>27</v>
      </c>
      <c r="BC212" s="571">
        <f t="shared" si="541"/>
        <v>27</v>
      </c>
      <c r="BD212" s="571">
        <f t="shared" si="541"/>
        <v>27</v>
      </c>
      <c r="BE212" s="571">
        <f t="shared" si="541"/>
        <v>27</v>
      </c>
      <c r="BF212" s="571">
        <f t="shared" si="541"/>
        <v>27</v>
      </c>
      <c r="BG212" s="571">
        <f t="shared" si="541"/>
        <v>27</v>
      </c>
      <c r="BH212" s="571">
        <f t="shared" si="541"/>
        <v>27</v>
      </c>
      <c r="BI212" s="571">
        <f t="shared" si="541"/>
        <v>27</v>
      </c>
      <c r="BJ212" s="571">
        <f t="shared" si="541"/>
        <v>27</v>
      </c>
      <c r="BK212" s="571">
        <f t="shared" si="541"/>
        <v>27</v>
      </c>
      <c r="BL212" s="571">
        <f t="shared" si="541"/>
        <v>27</v>
      </c>
      <c r="BM212" s="571">
        <f t="shared" si="541"/>
        <v>27</v>
      </c>
      <c r="BN212" s="571"/>
      <c r="BO212" s="571">
        <f t="shared" si="527"/>
        <v>1467</v>
      </c>
      <c r="BP212" s="7"/>
      <c r="BQ212" s="7">
        <f t="shared" si="506"/>
        <v>0</v>
      </c>
      <c r="BR212" s="622">
        <f t="shared" si="546"/>
        <v>0</v>
      </c>
      <c r="BS212" s="622">
        <f t="shared" si="546"/>
        <v>0</v>
      </c>
      <c r="BT212" s="622">
        <f t="shared" si="546"/>
        <v>163</v>
      </c>
      <c r="BU212" s="622">
        <f t="shared" si="546"/>
        <v>290</v>
      </c>
      <c r="BV212" s="622">
        <f t="shared" si="546"/>
        <v>330</v>
      </c>
      <c r="BW212" s="622">
        <f t="shared" si="546"/>
        <v>360</v>
      </c>
      <c r="BX212" s="622">
        <f t="shared" si="546"/>
        <v>324</v>
      </c>
      <c r="BY212" s="16"/>
      <c r="BZ212" s="622">
        <f t="shared" si="547"/>
        <v>0</v>
      </c>
      <c r="CA212" s="622">
        <f t="shared" si="547"/>
        <v>0</v>
      </c>
      <c r="CB212" s="622">
        <f t="shared" si="547"/>
        <v>23</v>
      </c>
      <c r="CC212" s="622">
        <f t="shared" si="547"/>
        <v>249</v>
      </c>
      <c r="CD212" s="622">
        <f t="shared" si="547"/>
        <v>349</v>
      </c>
      <c r="CE212" s="622">
        <f t="shared" si="547"/>
        <v>342</v>
      </c>
      <c r="CF212" s="622">
        <f t="shared" si="547"/>
        <v>342</v>
      </c>
      <c r="CG212" s="622">
        <f t="shared" si="547"/>
        <v>162</v>
      </c>
      <c r="CH212" s="120">
        <f t="shared" si="507"/>
        <v>0</v>
      </c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</row>
    <row r="213" spans="1:118" ht="15" outlineLevel="1">
      <c r="A213" s="572" t="s">
        <v>183</v>
      </c>
      <c r="B213" s="9">
        <f>'4a 1718 CS PC'!AI55</f>
        <v>5.9999999999999995E-4</v>
      </c>
      <c r="C213" s="9">
        <f>'4a 1718 CS PC'!AP55</f>
        <v>4.0000000000000002E-4</v>
      </c>
      <c r="D213" s="9">
        <f>'4b 1819 CS PC'!AJ55</f>
        <v>5.9999999999999995E-4</v>
      </c>
      <c r="E213" s="9">
        <f>'4b 1819 CS PC'!AT55</f>
        <v>4.0000000000000002E-4</v>
      </c>
      <c r="F213" s="9">
        <f>'4c 1920 CS PC'!AI55</f>
        <v>5.9999999999999995E-4</v>
      </c>
      <c r="G213" s="9">
        <f>'4c 1920 CS PC'!AS55</f>
        <v>4.0000000000000002E-4</v>
      </c>
      <c r="H213" s="9">
        <f>'4d 2021 CS PC'!AI55</f>
        <v>6.9999999999999999E-4</v>
      </c>
      <c r="I213" s="9">
        <f>'4d 2021 CS PC'!AS55</f>
        <v>4.0000000000000002E-4</v>
      </c>
      <c r="J213" s="9">
        <f>'4e 2122 CS PC'!W55</f>
        <v>6.9999999999999999E-4</v>
      </c>
      <c r="K213" s="9">
        <f>'4e 2122 CS PC'!AB55</f>
        <v>4.0000000000000002E-4</v>
      </c>
      <c r="L213" s="9"/>
      <c r="M213" s="571">
        <f t="shared" si="545"/>
        <v>0</v>
      </c>
      <c r="N213" s="571">
        <f t="shared" si="501"/>
        <v>0</v>
      </c>
      <c r="O213" s="571">
        <f t="shared" si="502"/>
        <v>0</v>
      </c>
      <c r="P213" s="571">
        <f t="shared" si="540"/>
        <v>0</v>
      </c>
      <c r="Q213" s="571">
        <f t="shared" si="528"/>
        <v>0</v>
      </c>
      <c r="R213" s="571">
        <f t="shared" si="528"/>
        <v>0</v>
      </c>
      <c r="S213" s="571">
        <f t="shared" si="493"/>
        <v>0</v>
      </c>
      <c r="T213" s="571">
        <f t="shared" si="493"/>
        <v>0</v>
      </c>
      <c r="U213" s="571">
        <f t="shared" si="538"/>
        <v>0</v>
      </c>
      <c r="V213" s="571">
        <f t="shared" si="538"/>
        <v>4</v>
      </c>
      <c r="W213" s="571">
        <f t="shared" si="538"/>
        <v>8</v>
      </c>
      <c r="X213" s="571">
        <f t="shared" si="538"/>
        <v>16</v>
      </c>
      <c r="Y213" s="571">
        <f t="shared" si="533"/>
        <v>9</v>
      </c>
      <c r="Z213" s="571">
        <f t="shared" si="533"/>
        <v>0</v>
      </c>
      <c r="AA213" s="571">
        <f t="shared" si="533"/>
        <v>12</v>
      </c>
      <c r="AB213" s="571">
        <f t="shared" si="533"/>
        <v>13</v>
      </c>
      <c r="AC213" s="571">
        <f t="shared" si="533"/>
        <v>22</v>
      </c>
      <c r="AD213" s="571">
        <f t="shared" si="504"/>
        <v>5</v>
      </c>
      <c r="AE213" s="571">
        <f t="shared" si="535"/>
        <v>5</v>
      </c>
      <c r="AF213" s="571">
        <f t="shared" si="535"/>
        <v>5</v>
      </c>
      <c r="AG213" s="571">
        <f t="shared" si="535"/>
        <v>5</v>
      </c>
      <c r="AH213" s="571">
        <f t="shared" si="535"/>
        <v>5</v>
      </c>
      <c r="AI213" s="571">
        <f t="shared" si="535"/>
        <v>5</v>
      </c>
      <c r="AJ213" s="571">
        <f t="shared" si="505"/>
        <v>5</v>
      </c>
      <c r="AK213" s="571">
        <f t="shared" si="541"/>
        <v>5</v>
      </c>
      <c r="AL213" s="571">
        <f t="shared" si="541"/>
        <v>5</v>
      </c>
      <c r="AM213" s="571">
        <f t="shared" si="541"/>
        <v>5</v>
      </c>
      <c r="AN213" s="571">
        <f t="shared" si="541"/>
        <v>5</v>
      </c>
      <c r="AO213" s="571">
        <f t="shared" si="541"/>
        <v>5</v>
      </c>
      <c r="AP213" s="571">
        <f t="shared" si="541"/>
        <v>6</v>
      </c>
      <c r="AQ213" s="571">
        <f t="shared" si="541"/>
        <v>6</v>
      </c>
      <c r="AR213" s="571">
        <f t="shared" si="541"/>
        <v>6</v>
      </c>
      <c r="AS213" s="571">
        <f t="shared" si="541"/>
        <v>6</v>
      </c>
      <c r="AT213" s="571">
        <f t="shared" si="541"/>
        <v>6</v>
      </c>
      <c r="AU213" s="571">
        <f t="shared" si="541"/>
        <v>6</v>
      </c>
      <c r="AV213" s="571">
        <f t="shared" si="541"/>
        <v>6</v>
      </c>
      <c r="AW213" s="571">
        <f t="shared" si="541"/>
        <v>6</v>
      </c>
      <c r="AX213" s="571">
        <f t="shared" si="541"/>
        <v>6</v>
      </c>
      <c r="AY213" s="571">
        <f t="shared" si="541"/>
        <v>6</v>
      </c>
      <c r="AZ213" s="571">
        <f t="shared" si="541"/>
        <v>6</v>
      </c>
      <c r="BA213" s="571">
        <f t="shared" si="541"/>
        <v>6</v>
      </c>
      <c r="BB213" s="571">
        <f t="shared" si="541"/>
        <v>5</v>
      </c>
      <c r="BC213" s="571">
        <f t="shared" si="541"/>
        <v>5</v>
      </c>
      <c r="BD213" s="571">
        <f t="shared" si="541"/>
        <v>5</v>
      </c>
      <c r="BE213" s="571">
        <f t="shared" si="541"/>
        <v>5</v>
      </c>
      <c r="BF213" s="571">
        <f t="shared" si="541"/>
        <v>5</v>
      </c>
      <c r="BG213" s="571">
        <f t="shared" si="541"/>
        <v>5</v>
      </c>
      <c r="BH213" s="571">
        <f t="shared" si="541"/>
        <v>5</v>
      </c>
      <c r="BI213" s="571">
        <f t="shared" si="541"/>
        <v>5</v>
      </c>
      <c r="BJ213" s="571">
        <f t="shared" si="541"/>
        <v>5</v>
      </c>
      <c r="BK213" s="571">
        <f t="shared" si="541"/>
        <v>5</v>
      </c>
      <c r="BL213" s="571">
        <f t="shared" si="541"/>
        <v>5</v>
      </c>
      <c r="BM213" s="571">
        <f t="shared" si="541"/>
        <v>5</v>
      </c>
      <c r="BN213" s="571"/>
      <c r="BO213" s="571">
        <f t="shared" si="527"/>
        <v>276</v>
      </c>
      <c r="BP213" s="7"/>
      <c r="BQ213" s="7">
        <f t="shared" si="506"/>
        <v>0</v>
      </c>
      <c r="BR213" s="622">
        <f t="shared" si="546"/>
        <v>0</v>
      </c>
      <c r="BS213" s="622">
        <f t="shared" si="546"/>
        <v>0</v>
      </c>
      <c r="BT213" s="622">
        <f t="shared" si="546"/>
        <v>28</v>
      </c>
      <c r="BU213" s="622">
        <f t="shared" si="546"/>
        <v>56</v>
      </c>
      <c r="BV213" s="622">
        <f t="shared" si="546"/>
        <v>60</v>
      </c>
      <c r="BW213" s="622">
        <f t="shared" si="546"/>
        <v>72</v>
      </c>
      <c r="BX213" s="622">
        <f t="shared" si="546"/>
        <v>60</v>
      </c>
      <c r="BY213" s="16"/>
      <c r="BZ213" s="622">
        <f t="shared" si="547"/>
        <v>0</v>
      </c>
      <c r="CA213" s="622">
        <f t="shared" si="547"/>
        <v>0</v>
      </c>
      <c r="CB213" s="622">
        <f t="shared" si="547"/>
        <v>4</v>
      </c>
      <c r="CC213" s="622">
        <f t="shared" si="547"/>
        <v>45</v>
      </c>
      <c r="CD213" s="622">
        <f t="shared" si="547"/>
        <v>65</v>
      </c>
      <c r="CE213" s="622">
        <f t="shared" si="547"/>
        <v>66</v>
      </c>
      <c r="CF213" s="622">
        <f t="shared" si="547"/>
        <v>66</v>
      </c>
      <c r="CG213" s="622">
        <f t="shared" si="547"/>
        <v>30</v>
      </c>
      <c r="CH213" s="120">
        <f t="shared" si="507"/>
        <v>0</v>
      </c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</row>
    <row r="214" spans="1:118" ht="15" outlineLevel="1">
      <c r="A214" s="572" t="s">
        <v>184</v>
      </c>
      <c r="B214" s="9">
        <f>'4a 1718 CS PC'!AI56</f>
        <v>0</v>
      </c>
      <c r="C214" s="9">
        <f>'4a 1718 CS PC'!AP56</f>
        <v>2.1899999999999999E-2</v>
      </c>
      <c r="D214" s="9">
        <f>'4b 1819 CS PC'!AJ56</f>
        <v>0</v>
      </c>
      <c r="E214" s="9">
        <f>'4b 1819 CS PC'!AT56</f>
        <v>2.1899999999999999E-2</v>
      </c>
      <c r="F214" s="9">
        <f>'4c 1920 CS PC'!AI56</f>
        <v>0</v>
      </c>
      <c r="G214" s="9">
        <f>'4c 1920 CS PC'!AS56</f>
        <v>2.1899999999999999E-2</v>
      </c>
      <c r="H214" s="9">
        <f>'4d 2021 CS PC'!AI56</f>
        <v>0</v>
      </c>
      <c r="I214" s="9">
        <f>'4d 2021 CS PC'!AS56</f>
        <v>2.07E-2</v>
      </c>
      <c r="J214" s="9">
        <f>'4e 2122 CS PC'!W56</f>
        <v>0</v>
      </c>
      <c r="K214" s="9">
        <f>'4e 2122 CS PC'!AB56</f>
        <v>2.07E-2</v>
      </c>
      <c r="L214" s="9"/>
      <c r="M214" s="571">
        <f t="shared" si="545"/>
        <v>0</v>
      </c>
      <c r="N214" s="571">
        <f t="shared" si="501"/>
        <v>0</v>
      </c>
      <c r="O214" s="571">
        <f t="shared" si="502"/>
        <v>0</v>
      </c>
      <c r="P214" s="571">
        <f t="shared" si="540"/>
        <v>0</v>
      </c>
      <c r="Q214" s="571">
        <f t="shared" si="528"/>
        <v>0</v>
      </c>
      <c r="R214" s="571">
        <f t="shared" si="528"/>
        <v>0</v>
      </c>
      <c r="S214" s="571">
        <f t="shared" si="493"/>
        <v>0</v>
      </c>
      <c r="T214" s="571">
        <f t="shared" si="493"/>
        <v>0</v>
      </c>
      <c r="U214" s="571">
        <f t="shared" si="538"/>
        <v>0</v>
      </c>
      <c r="V214" s="571">
        <f t="shared" si="538"/>
        <v>0</v>
      </c>
      <c r="W214" s="571">
        <f t="shared" si="538"/>
        <v>0</v>
      </c>
      <c r="X214" s="571">
        <f t="shared" si="538"/>
        <v>0</v>
      </c>
      <c r="Y214" s="571">
        <f t="shared" si="533"/>
        <v>0</v>
      </c>
      <c r="Z214" s="571">
        <f t="shared" si="533"/>
        <v>0</v>
      </c>
      <c r="AA214" s="571">
        <f t="shared" si="533"/>
        <v>0</v>
      </c>
      <c r="AB214" s="571">
        <f t="shared" si="533"/>
        <v>0</v>
      </c>
      <c r="AC214" s="571">
        <f t="shared" si="533"/>
        <v>0</v>
      </c>
      <c r="AD214" s="571">
        <f t="shared" si="504"/>
        <v>0</v>
      </c>
      <c r="AE214" s="571">
        <f t="shared" si="535"/>
        <v>0</v>
      </c>
      <c r="AF214" s="571">
        <f t="shared" si="535"/>
        <v>0</v>
      </c>
      <c r="AG214" s="571">
        <f t="shared" si="535"/>
        <v>0</v>
      </c>
      <c r="AH214" s="571">
        <f t="shared" si="535"/>
        <v>0</v>
      </c>
      <c r="AI214" s="571">
        <f t="shared" si="535"/>
        <v>0</v>
      </c>
      <c r="AJ214" s="571">
        <f t="shared" si="505"/>
        <v>270</v>
      </c>
      <c r="AK214" s="571">
        <f t="shared" si="541"/>
        <v>270</v>
      </c>
      <c r="AL214" s="571">
        <f t="shared" si="541"/>
        <v>270</v>
      </c>
      <c r="AM214" s="571">
        <f t="shared" si="541"/>
        <v>270</v>
      </c>
      <c r="AN214" s="571">
        <f t="shared" si="541"/>
        <v>270</v>
      </c>
      <c r="AO214" s="571">
        <f t="shared" si="541"/>
        <v>270</v>
      </c>
      <c r="AP214" s="571">
        <f t="shared" si="541"/>
        <v>296</v>
      </c>
      <c r="AQ214" s="571">
        <f t="shared" si="541"/>
        <v>296</v>
      </c>
      <c r="AR214" s="571">
        <f t="shared" si="541"/>
        <v>296</v>
      </c>
      <c r="AS214" s="571">
        <f t="shared" ref="AK214:BM218" si="548">ROUND(((AS$160)*$K214),0)</f>
        <v>296</v>
      </c>
      <c r="AT214" s="571">
        <f t="shared" si="548"/>
        <v>296</v>
      </c>
      <c r="AU214" s="571">
        <f t="shared" si="548"/>
        <v>296</v>
      </c>
      <c r="AV214" s="571">
        <f t="shared" si="548"/>
        <v>296</v>
      </c>
      <c r="AW214" s="571">
        <f t="shared" si="548"/>
        <v>296</v>
      </c>
      <c r="AX214" s="571">
        <f t="shared" si="548"/>
        <v>296</v>
      </c>
      <c r="AY214" s="594">
        <f>ROUNDUP(((AY$160)*$K214),0)</f>
        <v>295</v>
      </c>
      <c r="AZ214" s="594">
        <f t="shared" ref="AZ214:BA214" si="549">ROUNDUP(((AZ$160)*$K214),0)</f>
        <v>295</v>
      </c>
      <c r="BA214" s="594">
        <f t="shared" si="549"/>
        <v>295</v>
      </c>
      <c r="BB214" s="571">
        <f t="shared" si="548"/>
        <v>262</v>
      </c>
      <c r="BC214" s="571">
        <f t="shared" si="548"/>
        <v>262</v>
      </c>
      <c r="BD214" s="571">
        <f t="shared" si="548"/>
        <v>262</v>
      </c>
      <c r="BE214" s="571">
        <f t="shared" si="548"/>
        <v>262</v>
      </c>
      <c r="BF214" s="571">
        <f t="shared" si="548"/>
        <v>262</v>
      </c>
      <c r="BG214" s="571">
        <f t="shared" si="548"/>
        <v>262</v>
      </c>
      <c r="BH214" s="571">
        <f t="shared" si="548"/>
        <v>262</v>
      </c>
      <c r="BI214" s="571">
        <f t="shared" si="548"/>
        <v>262</v>
      </c>
      <c r="BJ214" s="571">
        <f t="shared" si="548"/>
        <v>262</v>
      </c>
      <c r="BK214" s="571">
        <f t="shared" si="548"/>
        <v>262</v>
      </c>
      <c r="BL214" s="571">
        <f t="shared" si="548"/>
        <v>262</v>
      </c>
      <c r="BM214" s="571">
        <f t="shared" si="548"/>
        <v>262</v>
      </c>
      <c r="BN214" s="571"/>
      <c r="BO214" s="571">
        <f t="shared" si="527"/>
        <v>8313</v>
      </c>
      <c r="BP214" s="7"/>
      <c r="BQ214" s="7">
        <f t="shared" si="506"/>
        <v>0</v>
      </c>
      <c r="BR214" s="622">
        <f t="shared" si="546"/>
        <v>0</v>
      </c>
      <c r="BS214" s="622">
        <f t="shared" si="546"/>
        <v>0</v>
      </c>
      <c r="BT214" s="622">
        <f t="shared" si="546"/>
        <v>0</v>
      </c>
      <c r="BU214" s="622">
        <f t="shared" si="546"/>
        <v>0</v>
      </c>
      <c r="BV214" s="622">
        <f t="shared" si="546"/>
        <v>1620</v>
      </c>
      <c r="BW214" s="622">
        <f t="shared" si="546"/>
        <v>3549</v>
      </c>
      <c r="BX214" s="622">
        <f t="shared" si="546"/>
        <v>3144</v>
      </c>
      <c r="BY214" s="16"/>
      <c r="BZ214" s="622">
        <f t="shared" si="547"/>
        <v>0</v>
      </c>
      <c r="CA214" s="622">
        <f t="shared" si="547"/>
        <v>0</v>
      </c>
      <c r="CB214" s="622">
        <f t="shared" si="547"/>
        <v>0</v>
      </c>
      <c r="CC214" s="622">
        <f t="shared" si="547"/>
        <v>0</v>
      </c>
      <c r="CD214" s="622">
        <f t="shared" si="547"/>
        <v>0</v>
      </c>
      <c r="CE214" s="622">
        <f t="shared" si="547"/>
        <v>3396</v>
      </c>
      <c r="CF214" s="622">
        <f t="shared" si="547"/>
        <v>3345</v>
      </c>
      <c r="CG214" s="622">
        <f t="shared" si="547"/>
        <v>1572</v>
      </c>
      <c r="CH214" s="120">
        <f t="shared" si="507"/>
        <v>0</v>
      </c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</row>
    <row r="215" spans="1:118" ht="15" outlineLevel="1">
      <c r="A215" s="572" t="s">
        <v>185</v>
      </c>
      <c r="B215" s="9">
        <f>'4a 1718 CS PC'!AI57</f>
        <v>1.8E-3</v>
      </c>
      <c r="C215" s="9">
        <f>'4a 1718 CS PC'!AP57</f>
        <v>1E-3</v>
      </c>
      <c r="D215" s="9">
        <f>'4b 1819 CS PC'!AJ57</f>
        <v>1.8E-3</v>
      </c>
      <c r="E215" s="9">
        <f>'4b 1819 CS PC'!AT57</f>
        <v>1.1000000000000001E-3</v>
      </c>
      <c r="F215" s="9">
        <f>'4c 1920 CS PC'!AI57</f>
        <v>1.6999999999999999E-3</v>
      </c>
      <c r="G215" s="9">
        <f>'4c 1920 CS PC'!AS57</f>
        <v>1E-3</v>
      </c>
      <c r="H215" s="9">
        <f>'4d 2021 CS PC'!AI57</f>
        <v>1.6999999999999999E-3</v>
      </c>
      <c r="I215" s="9">
        <f>'4d 2021 CS PC'!AS57</f>
        <v>1E-3</v>
      </c>
      <c r="J215" s="9">
        <f>'4e 2122 CS PC'!W57</f>
        <v>1.8E-3</v>
      </c>
      <c r="K215" s="9">
        <f>'4e 2122 CS PC'!AB57</f>
        <v>1E-3</v>
      </c>
      <c r="L215" s="9"/>
      <c r="M215" s="571">
        <f t="shared" si="545"/>
        <v>0</v>
      </c>
      <c r="N215" s="571">
        <f t="shared" si="501"/>
        <v>0</v>
      </c>
      <c r="O215" s="571">
        <f t="shared" si="502"/>
        <v>0</v>
      </c>
      <c r="P215" s="571">
        <f t="shared" si="540"/>
        <v>0</v>
      </c>
      <c r="Q215" s="571">
        <f t="shared" si="528"/>
        <v>0</v>
      </c>
      <c r="R215" s="571">
        <f t="shared" si="528"/>
        <v>0</v>
      </c>
      <c r="S215" s="571">
        <f t="shared" si="493"/>
        <v>0</v>
      </c>
      <c r="T215" s="571">
        <f t="shared" si="493"/>
        <v>0</v>
      </c>
      <c r="U215" s="571">
        <f t="shared" si="538"/>
        <v>0</v>
      </c>
      <c r="V215" s="571">
        <f t="shared" si="538"/>
        <v>11</v>
      </c>
      <c r="W215" s="571">
        <f t="shared" si="538"/>
        <v>23</v>
      </c>
      <c r="X215" s="571">
        <f t="shared" si="538"/>
        <v>45</v>
      </c>
      <c r="Y215" s="571">
        <f t="shared" si="533"/>
        <v>22</v>
      </c>
      <c r="Z215" s="571">
        <f t="shared" si="533"/>
        <v>0</v>
      </c>
      <c r="AA215" s="594">
        <f>ROUNDDOWN(((AA$160)*$H215),0)</f>
        <v>29</v>
      </c>
      <c r="AB215" s="571">
        <f t="shared" si="533"/>
        <v>32</v>
      </c>
      <c r="AC215" s="571">
        <f t="shared" si="533"/>
        <v>54</v>
      </c>
      <c r="AD215" s="571">
        <f t="shared" si="504"/>
        <v>14</v>
      </c>
      <c r="AE215" s="571">
        <f t="shared" si="535"/>
        <v>14</v>
      </c>
      <c r="AF215" s="571">
        <f t="shared" si="535"/>
        <v>14</v>
      </c>
      <c r="AG215" s="571">
        <f t="shared" si="535"/>
        <v>14</v>
      </c>
      <c r="AH215" s="571">
        <f t="shared" si="535"/>
        <v>14</v>
      </c>
      <c r="AI215" s="571">
        <f t="shared" si="535"/>
        <v>14</v>
      </c>
      <c r="AJ215" s="571">
        <f t="shared" si="505"/>
        <v>13</v>
      </c>
      <c r="AK215" s="571">
        <f t="shared" si="548"/>
        <v>13</v>
      </c>
      <c r="AL215" s="571">
        <f t="shared" si="548"/>
        <v>13</v>
      </c>
      <c r="AM215" s="571">
        <f t="shared" si="548"/>
        <v>13</v>
      </c>
      <c r="AN215" s="571">
        <f t="shared" si="548"/>
        <v>13</v>
      </c>
      <c r="AO215" s="571">
        <f t="shared" si="548"/>
        <v>13</v>
      </c>
      <c r="AP215" s="571">
        <f t="shared" si="548"/>
        <v>14</v>
      </c>
      <c r="AQ215" s="571">
        <f t="shared" si="548"/>
        <v>14</v>
      </c>
      <c r="AR215" s="571">
        <f t="shared" si="548"/>
        <v>14</v>
      </c>
      <c r="AS215" s="571">
        <f t="shared" si="548"/>
        <v>14</v>
      </c>
      <c r="AT215" s="571">
        <f t="shared" si="548"/>
        <v>14</v>
      </c>
      <c r="AU215" s="571">
        <f t="shared" si="548"/>
        <v>14</v>
      </c>
      <c r="AV215" s="571">
        <f t="shared" si="548"/>
        <v>14</v>
      </c>
      <c r="AW215" s="571">
        <f t="shared" si="548"/>
        <v>14</v>
      </c>
      <c r="AX215" s="571">
        <f t="shared" si="548"/>
        <v>14</v>
      </c>
      <c r="AY215" s="571">
        <f t="shared" si="548"/>
        <v>14</v>
      </c>
      <c r="AZ215" s="571">
        <f t="shared" si="548"/>
        <v>14</v>
      </c>
      <c r="BA215" s="571">
        <f t="shared" si="548"/>
        <v>14</v>
      </c>
      <c r="BB215" s="571">
        <f t="shared" si="548"/>
        <v>13</v>
      </c>
      <c r="BC215" s="571">
        <f t="shared" si="548"/>
        <v>13</v>
      </c>
      <c r="BD215" s="571">
        <f t="shared" si="548"/>
        <v>13</v>
      </c>
      <c r="BE215" s="571">
        <f t="shared" si="548"/>
        <v>13</v>
      </c>
      <c r="BF215" s="571">
        <f t="shared" si="548"/>
        <v>13</v>
      </c>
      <c r="BG215" s="571">
        <f t="shared" si="548"/>
        <v>13</v>
      </c>
      <c r="BH215" s="571">
        <f t="shared" si="548"/>
        <v>13</v>
      </c>
      <c r="BI215" s="571">
        <f t="shared" si="548"/>
        <v>13</v>
      </c>
      <c r="BJ215" s="571">
        <f t="shared" si="548"/>
        <v>13</v>
      </c>
      <c r="BK215" s="571">
        <f t="shared" si="548"/>
        <v>13</v>
      </c>
      <c r="BL215" s="571">
        <f t="shared" si="548"/>
        <v>13</v>
      </c>
      <c r="BM215" s="571">
        <f t="shared" si="548"/>
        <v>13</v>
      </c>
      <c r="BN215" s="571"/>
      <c r="BO215" s="571">
        <f t="shared" si="527"/>
        <v>702</v>
      </c>
      <c r="BP215" s="7"/>
      <c r="BQ215" s="7">
        <f t="shared" si="506"/>
        <v>0</v>
      </c>
      <c r="BR215" s="622">
        <f t="shared" si="546"/>
        <v>0</v>
      </c>
      <c r="BS215" s="622">
        <f t="shared" si="546"/>
        <v>0</v>
      </c>
      <c r="BT215" s="622">
        <f t="shared" si="546"/>
        <v>79</v>
      </c>
      <c r="BU215" s="622">
        <f t="shared" si="546"/>
        <v>137</v>
      </c>
      <c r="BV215" s="622">
        <f t="shared" si="546"/>
        <v>162</v>
      </c>
      <c r="BW215" s="622">
        <f t="shared" si="546"/>
        <v>168</v>
      </c>
      <c r="BX215" s="622">
        <f t="shared" si="546"/>
        <v>156</v>
      </c>
      <c r="BY215" s="16"/>
      <c r="BZ215" s="622">
        <f t="shared" si="547"/>
        <v>0</v>
      </c>
      <c r="CA215" s="622">
        <f t="shared" si="547"/>
        <v>0</v>
      </c>
      <c r="CB215" s="622">
        <f t="shared" si="547"/>
        <v>11</v>
      </c>
      <c r="CC215" s="622">
        <f t="shared" si="547"/>
        <v>119</v>
      </c>
      <c r="CD215" s="622">
        <f t="shared" si="547"/>
        <v>170</v>
      </c>
      <c r="CE215" s="622">
        <f t="shared" si="547"/>
        <v>162</v>
      </c>
      <c r="CF215" s="622">
        <f t="shared" si="547"/>
        <v>162</v>
      </c>
      <c r="CG215" s="622">
        <f t="shared" si="547"/>
        <v>78</v>
      </c>
      <c r="CH215" s="120">
        <f t="shared" si="507"/>
        <v>0</v>
      </c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</row>
    <row r="216" spans="1:118" ht="15" outlineLevel="1">
      <c r="A216" s="572" t="s">
        <v>186</v>
      </c>
      <c r="B216" s="9">
        <f>'4a 1718 CS PC'!AI58</f>
        <v>0</v>
      </c>
      <c r="C216" s="9">
        <f>'4a 1718 CS PC'!AP58</f>
        <v>1.78E-2</v>
      </c>
      <c r="D216" s="9">
        <f>'4b 1819 CS PC'!AJ58</f>
        <v>0</v>
      </c>
      <c r="E216" s="9">
        <f>'4b 1819 CS PC'!AT58</f>
        <v>1.6899999999999998E-2</v>
      </c>
      <c r="F216" s="9">
        <f>'4c 1920 CS PC'!AI58</f>
        <v>0</v>
      </c>
      <c r="G216" s="9">
        <f>'4c 1920 CS PC'!AS58</f>
        <v>1.6799999999999999E-2</v>
      </c>
      <c r="H216" s="9">
        <f>'4d 2021 CS PC'!AI58</f>
        <v>0</v>
      </c>
      <c r="I216" s="9">
        <f>'4d 2021 CS PC'!AS58</f>
        <v>1.66E-2</v>
      </c>
      <c r="J216" s="9">
        <f>'4e 2122 CS PC'!W58</f>
        <v>0</v>
      </c>
      <c r="K216" s="9">
        <f>'4e 2122 CS PC'!AB58</f>
        <v>1.6400000000000001E-2</v>
      </c>
      <c r="L216" s="9"/>
      <c r="M216" s="571">
        <f t="shared" si="545"/>
        <v>0</v>
      </c>
      <c r="N216" s="571">
        <f t="shared" si="501"/>
        <v>0</v>
      </c>
      <c r="O216" s="571">
        <f t="shared" si="502"/>
        <v>0</v>
      </c>
      <c r="P216" s="571">
        <f t="shared" si="540"/>
        <v>0</v>
      </c>
      <c r="Q216" s="571">
        <f t="shared" si="528"/>
        <v>0</v>
      </c>
      <c r="R216" s="571">
        <f t="shared" si="528"/>
        <v>0</v>
      </c>
      <c r="S216" s="571">
        <f t="shared" si="493"/>
        <v>0</v>
      </c>
      <c r="T216" s="571">
        <f t="shared" si="493"/>
        <v>0</v>
      </c>
      <c r="U216" s="571">
        <f t="shared" si="538"/>
        <v>0</v>
      </c>
      <c r="V216" s="571">
        <f t="shared" si="538"/>
        <v>0</v>
      </c>
      <c r="W216" s="571">
        <f t="shared" si="538"/>
        <v>0</v>
      </c>
      <c r="X216" s="571">
        <f t="shared" si="538"/>
        <v>0</v>
      </c>
      <c r="Y216" s="571">
        <f t="shared" si="533"/>
        <v>0</v>
      </c>
      <c r="Z216" s="571">
        <f t="shared" si="533"/>
        <v>0</v>
      </c>
      <c r="AA216" s="571">
        <f t="shared" si="533"/>
        <v>0</v>
      </c>
      <c r="AB216" s="571">
        <f t="shared" si="533"/>
        <v>0</v>
      </c>
      <c r="AC216" s="571">
        <f t="shared" si="533"/>
        <v>0</v>
      </c>
      <c r="AD216" s="571">
        <f t="shared" si="504"/>
        <v>0</v>
      </c>
      <c r="AE216" s="571">
        <f t="shared" si="535"/>
        <v>0</v>
      </c>
      <c r="AF216" s="571">
        <f t="shared" si="535"/>
        <v>0</v>
      </c>
      <c r="AG216" s="571">
        <f t="shared" si="535"/>
        <v>0</v>
      </c>
      <c r="AH216" s="571">
        <f t="shared" si="535"/>
        <v>0</v>
      </c>
      <c r="AI216" s="571">
        <f t="shared" si="535"/>
        <v>0</v>
      </c>
      <c r="AJ216" s="571">
        <f t="shared" si="505"/>
        <v>214</v>
      </c>
      <c r="AK216" s="571">
        <f t="shared" si="548"/>
        <v>214</v>
      </c>
      <c r="AL216" s="571">
        <f t="shared" si="548"/>
        <v>214</v>
      </c>
      <c r="AM216" s="571">
        <f t="shared" si="548"/>
        <v>214</v>
      </c>
      <c r="AN216" s="571">
        <f t="shared" si="548"/>
        <v>214</v>
      </c>
      <c r="AO216" s="571">
        <f t="shared" si="548"/>
        <v>214</v>
      </c>
      <c r="AP216" s="571">
        <f t="shared" si="548"/>
        <v>234</v>
      </c>
      <c r="AQ216" s="571">
        <f t="shared" si="548"/>
        <v>234</v>
      </c>
      <c r="AR216" s="571">
        <f t="shared" si="548"/>
        <v>234</v>
      </c>
      <c r="AS216" s="571">
        <f t="shared" si="548"/>
        <v>234</v>
      </c>
      <c r="AT216" s="571">
        <f t="shared" si="548"/>
        <v>234</v>
      </c>
      <c r="AU216" s="571">
        <f t="shared" si="548"/>
        <v>234</v>
      </c>
      <c r="AV216" s="571">
        <f t="shared" si="548"/>
        <v>234</v>
      </c>
      <c r="AW216" s="571">
        <f t="shared" si="548"/>
        <v>234</v>
      </c>
      <c r="AX216" s="571">
        <f t="shared" si="548"/>
        <v>234</v>
      </c>
      <c r="AY216" s="571">
        <f t="shared" si="548"/>
        <v>233</v>
      </c>
      <c r="AZ216" s="571">
        <f t="shared" si="548"/>
        <v>233</v>
      </c>
      <c r="BA216" s="571">
        <f t="shared" si="548"/>
        <v>233</v>
      </c>
      <c r="BB216" s="571">
        <f t="shared" si="548"/>
        <v>208</v>
      </c>
      <c r="BC216" s="571">
        <f t="shared" si="548"/>
        <v>208</v>
      </c>
      <c r="BD216" s="571">
        <f t="shared" si="548"/>
        <v>208</v>
      </c>
      <c r="BE216" s="571">
        <f t="shared" si="548"/>
        <v>208</v>
      </c>
      <c r="BF216" s="571">
        <f t="shared" si="548"/>
        <v>208</v>
      </c>
      <c r="BG216" s="571">
        <f t="shared" si="548"/>
        <v>208</v>
      </c>
      <c r="BH216" s="571">
        <f t="shared" si="548"/>
        <v>208</v>
      </c>
      <c r="BI216" s="571">
        <f t="shared" si="548"/>
        <v>208</v>
      </c>
      <c r="BJ216" s="571">
        <f t="shared" si="548"/>
        <v>208</v>
      </c>
      <c r="BK216" s="571">
        <f t="shared" si="548"/>
        <v>208</v>
      </c>
      <c r="BL216" s="571">
        <f t="shared" si="548"/>
        <v>208</v>
      </c>
      <c r="BM216" s="571">
        <f t="shared" si="548"/>
        <v>208</v>
      </c>
      <c r="BN216" s="571"/>
      <c r="BO216" s="571">
        <f t="shared" si="527"/>
        <v>6585</v>
      </c>
      <c r="BP216" s="7"/>
      <c r="BQ216" s="7">
        <f t="shared" si="506"/>
        <v>0</v>
      </c>
      <c r="BR216" s="622">
        <f t="shared" si="546"/>
        <v>0</v>
      </c>
      <c r="BS216" s="622">
        <f t="shared" si="546"/>
        <v>0</v>
      </c>
      <c r="BT216" s="622">
        <f t="shared" si="546"/>
        <v>0</v>
      </c>
      <c r="BU216" s="622">
        <f t="shared" si="546"/>
        <v>0</v>
      </c>
      <c r="BV216" s="622">
        <f t="shared" si="546"/>
        <v>1284</v>
      </c>
      <c r="BW216" s="622">
        <f t="shared" si="546"/>
        <v>2805</v>
      </c>
      <c r="BX216" s="622">
        <f t="shared" si="546"/>
        <v>2496</v>
      </c>
      <c r="BY216" s="16"/>
      <c r="BZ216" s="622">
        <f t="shared" si="547"/>
        <v>0</v>
      </c>
      <c r="CA216" s="622">
        <f t="shared" si="547"/>
        <v>0</v>
      </c>
      <c r="CB216" s="622">
        <f t="shared" si="547"/>
        <v>0</v>
      </c>
      <c r="CC216" s="622">
        <f t="shared" si="547"/>
        <v>0</v>
      </c>
      <c r="CD216" s="622">
        <f t="shared" si="547"/>
        <v>0</v>
      </c>
      <c r="CE216" s="622">
        <f t="shared" si="547"/>
        <v>2688</v>
      </c>
      <c r="CF216" s="622">
        <f t="shared" si="547"/>
        <v>2649</v>
      </c>
      <c r="CG216" s="622">
        <f t="shared" si="547"/>
        <v>1248</v>
      </c>
      <c r="CH216" s="120">
        <f t="shared" si="507"/>
        <v>0</v>
      </c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</row>
    <row r="217" spans="1:118" ht="15" outlineLevel="1">
      <c r="A217" s="572" t="s">
        <v>187</v>
      </c>
      <c r="B217" s="9">
        <f>'4a 1718 CS PC'!AI59</f>
        <v>0</v>
      </c>
      <c r="C217" s="9">
        <f>'4a 1718 CS PC'!AP59</f>
        <v>4.4999999999999997E-3</v>
      </c>
      <c r="D217" s="9">
        <f>'4b 1819 CS PC'!AJ59</f>
        <v>0</v>
      </c>
      <c r="E217" s="9">
        <f>'4b 1819 CS PC'!AT59</f>
        <v>4.4000000000000003E-3</v>
      </c>
      <c r="F217" s="9">
        <f>'4c 1920 CS PC'!AI59</f>
        <v>0</v>
      </c>
      <c r="G217" s="9">
        <f>'4c 1920 CS PC'!AS59</f>
        <v>4.3E-3</v>
      </c>
      <c r="H217" s="9">
        <f>'4d 2021 CS PC'!AI59</f>
        <v>0</v>
      </c>
      <c r="I217" s="9">
        <f>'4d 2021 CS PC'!AS59</f>
        <v>4.3E-3</v>
      </c>
      <c r="J217" s="9">
        <f>'4e 2122 CS PC'!W59</f>
        <v>0</v>
      </c>
      <c r="K217" s="9">
        <f>'4e 2122 CS PC'!AB59</f>
        <v>4.3E-3</v>
      </c>
      <c r="L217" s="9"/>
      <c r="M217" s="571">
        <f t="shared" si="545"/>
        <v>0</v>
      </c>
      <c r="N217" s="571">
        <f t="shared" si="501"/>
        <v>0</v>
      </c>
      <c r="O217" s="571">
        <f t="shared" si="502"/>
        <v>0</v>
      </c>
      <c r="P217" s="571">
        <f t="shared" si="540"/>
        <v>0</v>
      </c>
      <c r="Q217" s="571">
        <f t="shared" si="528"/>
        <v>0</v>
      </c>
      <c r="R217" s="571">
        <f t="shared" si="528"/>
        <v>0</v>
      </c>
      <c r="S217" s="571">
        <f t="shared" si="493"/>
        <v>0</v>
      </c>
      <c r="T217" s="571">
        <f t="shared" si="493"/>
        <v>0</v>
      </c>
      <c r="U217" s="571">
        <f t="shared" si="538"/>
        <v>0</v>
      </c>
      <c r="V217" s="571">
        <f t="shared" si="538"/>
        <v>0</v>
      </c>
      <c r="W217" s="571">
        <f t="shared" si="538"/>
        <v>0</v>
      </c>
      <c r="X217" s="571">
        <f t="shared" si="538"/>
        <v>0</v>
      </c>
      <c r="Y217" s="571">
        <f t="shared" si="533"/>
        <v>0</v>
      </c>
      <c r="Z217" s="571">
        <f t="shared" si="533"/>
        <v>0</v>
      </c>
      <c r="AA217" s="571">
        <f t="shared" si="533"/>
        <v>0</v>
      </c>
      <c r="AB217" s="571">
        <f t="shared" si="533"/>
        <v>0</v>
      </c>
      <c r="AC217" s="571">
        <f t="shared" si="533"/>
        <v>0</v>
      </c>
      <c r="AD217" s="571">
        <f t="shared" si="504"/>
        <v>0</v>
      </c>
      <c r="AE217" s="571">
        <f t="shared" ref="AE217:AI218" si="550">ROUND(((AE$160)*$J217),0)</f>
        <v>0</v>
      </c>
      <c r="AF217" s="571">
        <f t="shared" si="550"/>
        <v>0</v>
      </c>
      <c r="AG217" s="571">
        <f t="shared" si="550"/>
        <v>0</v>
      </c>
      <c r="AH217" s="571">
        <f t="shared" si="550"/>
        <v>0</v>
      </c>
      <c r="AI217" s="571">
        <f t="shared" si="550"/>
        <v>0</v>
      </c>
      <c r="AJ217" s="571">
        <f t="shared" si="505"/>
        <v>56</v>
      </c>
      <c r="AK217" s="571">
        <f t="shared" si="548"/>
        <v>56</v>
      </c>
      <c r="AL217" s="571">
        <f t="shared" si="548"/>
        <v>56</v>
      </c>
      <c r="AM217" s="571">
        <f t="shared" si="548"/>
        <v>56</v>
      </c>
      <c r="AN217" s="571">
        <f t="shared" si="548"/>
        <v>56</v>
      </c>
      <c r="AO217" s="571">
        <f t="shared" si="548"/>
        <v>56</v>
      </c>
      <c r="AP217" s="571">
        <f t="shared" si="548"/>
        <v>61</v>
      </c>
      <c r="AQ217" s="571">
        <f t="shared" si="548"/>
        <v>61</v>
      </c>
      <c r="AR217" s="571">
        <f t="shared" si="548"/>
        <v>61</v>
      </c>
      <c r="AS217" s="571">
        <f t="shared" si="548"/>
        <v>61</v>
      </c>
      <c r="AT217" s="571">
        <f t="shared" si="548"/>
        <v>61</v>
      </c>
      <c r="AU217" s="571">
        <f t="shared" si="548"/>
        <v>61</v>
      </c>
      <c r="AV217" s="571">
        <f t="shared" si="548"/>
        <v>61</v>
      </c>
      <c r="AW217" s="571">
        <f t="shared" si="548"/>
        <v>61</v>
      </c>
      <c r="AX217" s="571">
        <f t="shared" si="548"/>
        <v>61</v>
      </c>
      <c r="AY217" s="571">
        <f t="shared" si="548"/>
        <v>61</v>
      </c>
      <c r="AZ217" s="571">
        <f t="shared" si="548"/>
        <v>61</v>
      </c>
      <c r="BA217" s="571">
        <f t="shared" si="548"/>
        <v>61</v>
      </c>
      <c r="BB217" s="571">
        <f t="shared" si="548"/>
        <v>54</v>
      </c>
      <c r="BC217" s="571">
        <f t="shared" si="548"/>
        <v>54</v>
      </c>
      <c r="BD217" s="571">
        <f t="shared" si="548"/>
        <v>54</v>
      </c>
      <c r="BE217" s="571">
        <f t="shared" si="548"/>
        <v>54</v>
      </c>
      <c r="BF217" s="571">
        <f t="shared" si="548"/>
        <v>54</v>
      </c>
      <c r="BG217" s="571">
        <f t="shared" si="548"/>
        <v>54</v>
      </c>
      <c r="BH217" s="571">
        <f t="shared" si="548"/>
        <v>54</v>
      </c>
      <c r="BI217" s="571">
        <f t="shared" si="548"/>
        <v>54</v>
      </c>
      <c r="BJ217" s="571">
        <f t="shared" si="548"/>
        <v>54</v>
      </c>
      <c r="BK217" s="571">
        <f t="shared" si="548"/>
        <v>54</v>
      </c>
      <c r="BL217" s="571">
        <f t="shared" si="548"/>
        <v>54</v>
      </c>
      <c r="BM217" s="571">
        <f t="shared" si="548"/>
        <v>54</v>
      </c>
      <c r="BN217" s="571"/>
      <c r="BO217" s="571">
        <f t="shared" si="527"/>
        <v>1716</v>
      </c>
      <c r="BP217" s="7"/>
      <c r="BQ217" s="7">
        <f t="shared" si="506"/>
        <v>0</v>
      </c>
      <c r="BR217" s="622">
        <f t="shared" si="546"/>
        <v>0</v>
      </c>
      <c r="BS217" s="622">
        <f t="shared" si="546"/>
        <v>0</v>
      </c>
      <c r="BT217" s="622">
        <f t="shared" si="546"/>
        <v>0</v>
      </c>
      <c r="BU217" s="622">
        <f t="shared" si="546"/>
        <v>0</v>
      </c>
      <c r="BV217" s="622">
        <f t="shared" si="546"/>
        <v>336</v>
      </c>
      <c r="BW217" s="622">
        <f t="shared" si="546"/>
        <v>732</v>
      </c>
      <c r="BX217" s="622">
        <f t="shared" si="546"/>
        <v>648</v>
      </c>
      <c r="BY217" s="16"/>
      <c r="BZ217" s="622">
        <f t="shared" si="547"/>
        <v>0</v>
      </c>
      <c r="CA217" s="622">
        <f t="shared" si="547"/>
        <v>0</v>
      </c>
      <c r="CB217" s="622">
        <f t="shared" si="547"/>
        <v>0</v>
      </c>
      <c r="CC217" s="622">
        <f t="shared" si="547"/>
        <v>0</v>
      </c>
      <c r="CD217" s="622">
        <f t="shared" si="547"/>
        <v>0</v>
      </c>
      <c r="CE217" s="622">
        <f t="shared" si="547"/>
        <v>702</v>
      </c>
      <c r="CF217" s="622">
        <f t="shared" si="547"/>
        <v>690</v>
      </c>
      <c r="CG217" s="622">
        <f t="shared" si="547"/>
        <v>324</v>
      </c>
      <c r="CH217" s="120">
        <f t="shared" si="507"/>
        <v>0</v>
      </c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</row>
    <row r="218" spans="1:118" ht="15" outlineLevel="1">
      <c r="A218" s="572" t="s">
        <v>188</v>
      </c>
      <c r="B218" s="9">
        <f>'4a 1718 CS PC'!AI60</f>
        <v>4.3E-3</v>
      </c>
      <c r="C218" s="9">
        <f>'4a 1718 CS PC'!AP60</f>
        <v>2.5999999999999999E-3</v>
      </c>
      <c r="D218" s="9">
        <f>'4b 1819 CS PC'!AJ60</f>
        <v>4.4000000000000003E-3</v>
      </c>
      <c r="E218" s="9">
        <f>'4b 1819 CS PC'!AT60</f>
        <v>2.7000000000000001E-3</v>
      </c>
      <c r="F218" s="9">
        <f>'4c 1920 CS PC'!AI60</f>
        <v>4.4999999999999997E-3</v>
      </c>
      <c r="G218" s="9">
        <f>'4c 1920 CS PC'!AS60</f>
        <v>2.7000000000000001E-3</v>
      </c>
      <c r="H218" s="9">
        <f>'4d 2021 CS PC'!AI60</f>
        <v>4.4999999999999997E-3</v>
      </c>
      <c r="I218" s="9">
        <f>'4d 2021 CS PC'!AS60</f>
        <v>2.7000000000000001E-3</v>
      </c>
      <c r="J218" s="9">
        <f>'4e 2122 CS PC'!W60</f>
        <v>4.5999999999999999E-3</v>
      </c>
      <c r="K218" s="9">
        <f>'4e 2122 CS PC'!AB60</f>
        <v>2.7000000000000001E-3</v>
      </c>
      <c r="L218" s="9"/>
      <c r="M218" s="571">
        <f t="shared" si="545"/>
        <v>0</v>
      </c>
      <c r="N218" s="571">
        <f t="shared" si="501"/>
        <v>0</v>
      </c>
      <c r="O218" s="571">
        <f t="shared" si="502"/>
        <v>0</v>
      </c>
      <c r="P218" s="571">
        <f t="shared" si="540"/>
        <v>0</v>
      </c>
      <c r="Q218" s="571">
        <f t="shared" si="528"/>
        <v>0</v>
      </c>
      <c r="R218" s="571">
        <f t="shared" si="528"/>
        <v>0</v>
      </c>
      <c r="S218" s="571">
        <f t="shared" si="493"/>
        <v>0</v>
      </c>
      <c r="T218" s="571">
        <f t="shared" si="493"/>
        <v>0</v>
      </c>
      <c r="U218" s="571">
        <f t="shared" si="538"/>
        <v>0</v>
      </c>
      <c r="V218" s="571">
        <f t="shared" si="538"/>
        <v>29</v>
      </c>
      <c r="W218" s="571">
        <f t="shared" si="538"/>
        <v>60</v>
      </c>
      <c r="X218" s="571">
        <f t="shared" si="538"/>
        <v>120</v>
      </c>
      <c r="Y218" s="571">
        <f t="shared" si="533"/>
        <v>57</v>
      </c>
      <c r="Z218" s="571">
        <f t="shared" si="533"/>
        <v>0</v>
      </c>
      <c r="AA218" s="571">
        <f t="shared" si="533"/>
        <v>78</v>
      </c>
      <c r="AB218" s="571">
        <f t="shared" si="533"/>
        <v>85</v>
      </c>
      <c r="AC218" s="594">
        <f>ROUNDUP(((AC$160)*$H218),0)</f>
        <v>142</v>
      </c>
      <c r="AD218" s="571">
        <f t="shared" si="504"/>
        <v>36</v>
      </c>
      <c r="AE218" s="571">
        <f t="shared" si="550"/>
        <v>36</v>
      </c>
      <c r="AF218" s="571">
        <f t="shared" si="550"/>
        <v>36</v>
      </c>
      <c r="AG218" s="571">
        <f t="shared" si="550"/>
        <v>36</v>
      </c>
      <c r="AH218" s="571">
        <f t="shared" si="550"/>
        <v>36</v>
      </c>
      <c r="AI218" s="571">
        <f t="shared" si="550"/>
        <v>36</v>
      </c>
      <c r="AJ218" s="571">
        <f t="shared" si="505"/>
        <v>35</v>
      </c>
      <c r="AK218" s="571">
        <f t="shared" si="548"/>
        <v>35</v>
      </c>
      <c r="AL218" s="571">
        <f t="shared" si="548"/>
        <v>35</v>
      </c>
      <c r="AM218" s="571">
        <f t="shared" si="548"/>
        <v>35</v>
      </c>
      <c r="AN218" s="571">
        <f t="shared" si="548"/>
        <v>35</v>
      </c>
      <c r="AO218" s="571">
        <f t="shared" si="548"/>
        <v>35</v>
      </c>
      <c r="AP218" s="571">
        <f t="shared" si="548"/>
        <v>39</v>
      </c>
      <c r="AQ218" s="571">
        <f t="shared" si="548"/>
        <v>39</v>
      </c>
      <c r="AR218" s="571">
        <f t="shared" si="548"/>
        <v>39</v>
      </c>
      <c r="AS218" s="571">
        <f t="shared" si="548"/>
        <v>39</v>
      </c>
      <c r="AT218" s="571">
        <f t="shared" si="548"/>
        <v>39</v>
      </c>
      <c r="AU218" s="571">
        <f t="shared" si="548"/>
        <v>39</v>
      </c>
      <c r="AV218" s="571">
        <f t="shared" si="548"/>
        <v>39</v>
      </c>
      <c r="AW218" s="571">
        <f t="shared" si="548"/>
        <v>39</v>
      </c>
      <c r="AX218" s="571">
        <f t="shared" si="548"/>
        <v>39</v>
      </c>
      <c r="AY218" s="571">
        <f t="shared" si="548"/>
        <v>38</v>
      </c>
      <c r="AZ218" s="571">
        <f t="shared" si="548"/>
        <v>38</v>
      </c>
      <c r="BA218" s="571">
        <f t="shared" si="548"/>
        <v>38</v>
      </c>
      <c r="BB218" s="571">
        <f t="shared" si="548"/>
        <v>34</v>
      </c>
      <c r="BC218" s="571">
        <f t="shared" si="548"/>
        <v>34</v>
      </c>
      <c r="BD218" s="571">
        <f t="shared" si="548"/>
        <v>34</v>
      </c>
      <c r="BE218" s="571">
        <f t="shared" si="548"/>
        <v>34</v>
      </c>
      <c r="BF218" s="571">
        <f t="shared" si="548"/>
        <v>34</v>
      </c>
      <c r="BG218" s="571">
        <f t="shared" si="548"/>
        <v>34</v>
      </c>
      <c r="BH218" s="571">
        <f t="shared" si="548"/>
        <v>34</v>
      </c>
      <c r="BI218" s="571">
        <f t="shared" si="548"/>
        <v>34</v>
      </c>
      <c r="BJ218" s="571">
        <f t="shared" si="548"/>
        <v>34</v>
      </c>
      <c r="BK218" s="571">
        <f t="shared" si="548"/>
        <v>34</v>
      </c>
      <c r="BL218" s="571">
        <f t="shared" si="548"/>
        <v>34</v>
      </c>
      <c r="BM218" s="571">
        <f t="shared" si="548"/>
        <v>34</v>
      </c>
      <c r="BN218" s="571"/>
      <c r="BO218" s="571">
        <f t="shared" si="527"/>
        <v>1870</v>
      </c>
      <c r="BP218" s="7"/>
      <c r="BQ218" s="7">
        <f t="shared" si="506"/>
        <v>0</v>
      </c>
      <c r="BR218" s="622">
        <f t="shared" si="546"/>
        <v>0</v>
      </c>
      <c r="BS218" s="622">
        <f t="shared" si="546"/>
        <v>0</v>
      </c>
      <c r="BT218" s="622">
        <f t="shared" si="546"/>
        <v>209</v>
      </c>
      <c r="BU218" s="622">
        <f t="shared" si="546"/>
        <v>362</v>
      </c>
      <c r="BV218" s="622">
        <f t="shared" si="546"/>
        <v>426</v>
      </c>
      <c r="BW218" s="622">
        <f t="shared" si="546"/>
        <v>465</v>
      </c>
      <c r="BX218" s="622">
        <f t="shared" si="546"/>
        <v>408</v>
      </c>
      <c r="BY218" s="16"/>
      <c r="BZ218" s="622">
        <f t="shared" si="547"/>
        <v>0</v>
      </c>
      <c r="CA218" s="622">
        <f t="shared" si="547"/>
        <v>0</v>
      </c>
      <c r="CB218" s="622">
        <f t="shared" si="547"/>
        <v>29</v>
      </c>
      <c r="CC218" s="622">
        <f t="shared" si="547"/>
        <v>315</v>
      </c>
      <c r="CD218" s="622">
        <f t="shared" si="547"/>
        <v>443</v>
      </c>
      <c r="CE218" s="622">
        <f t="shared" si="547"/>
        <v>444</v>
      </c>
      <c r="CF218" s="622">
        <f t="shared" si="547"/>
        <v>435</v>
      </c>
      <c r="CG218" s="622">
        <f t="shared" si="547"/>
        <v>204</v>
      </c>
      <c r="CH218" s="120">
        <f t="shared" si="507"/>
        <v>0</v>
      </c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</row>
    <row r="219" spans="1:118" ht="15">
      <c r="A219" s="587" t="s">
        <v>108</v>
      </c>
      <c r="B219" s="598">
        <v>1</v>
      </c>
      <c r="C219" s="598">
        <f t="shared" ref="C219:P219" si="551">SUM(C161:C218)</f>
        <v>0.99999999999999978</v>
      </c>
      <c r="D219" s="598">
        <f t="shared" si="551"/>
        <v>0.99999999999999967</v>
      </c>
      <c r="E219" s="598">
        <f t="shared" si="551"/>
        <v>0.99999999999999978</v>
      </c>
      <c r="F219" s="598">
        <f t="shared" si="551"/>
        <v>0.99999999999999989</v>
      </c>
      <c r="G219" s="598">
        <f t="shared" si="551"/>
        <v>0.99999999999999989</v>
      </c>
      <c r="H219" s="598">
        <f>SUM(H161:H218)</f>
        <v>1.0000000000000002</v>
      </c>
      <c r="I219" s="598">
        <f>SUM(I161:I218)</f>
        <v>0.99999999999999978</v>
      </c>
      <c r="J219" s="598">
        <f t="shared" ref="J219:K219" si="552">SUM(J161:J218)</f>
        <v>1.0000000000000002</v>
      </c>
      <c r="K219" s="598">
        <f t="shared" si="552"/>
        <v>0.99999999999999978</v>
      </c>
      <c r="L219" s="598"/>
      <c r="M219" s="589">
        <f t="shared" si="551"/>
        <v>0</v>
      </c>
      <c r="N219" s="589">
        <f t="shared" si="551"/>
        <v>0</v>
      </c>
      <c r="O219" s="589">
        <f t="shared" si="551"/>
        <v>0</v>
      </c>
      <c r="P219" s="589">
        <f t="shared" si="551"/>
        <v>0</v>
      </c>
      <c r="Q219" s="589">
        <f>SUM(Q161:Q218)</f>
        <v>0</v>
      </c>
      <c r="R219" s="589">
        <f>SUM(R161:R218)</f>
        <v>0</v>
      </c>
      <c r="S219" s="589">
        <f>SUM(S161:S218)</f>
        <v>0</v>
      </c>
      <c r="T219" s="589">
        <f>SUM(T161:T218)</f>
        <v>0</v>
      </c>
      <c r="U219" s="589">
        <f t="shared" ref="U219:BM219" si="553">SUM(U161:U218)</f>
        <v>0</v>
      </c>
      <c r="V219" s="589">
        <f>SUM(V161:V218)</f>
        <v>6462</v>
      </c>
      <c r="W219" s="589">
        <f t="shared" ref="W219" si="554">SUM(W161:W218)</f>
        <v>13375</v>
      </c>
      <c r="X219" s="589">
        <f t="shared" ref="X219" si="555">SUM(X161:X218)</f>
        <v>26663</v>
      </c>
      <c r="Y219" s="589">
        <f t="shared" ref="Y219:Z219" si="556">SUM(Y161:Y218)</f>
        <v>12756</v>
      </c>
      <c r="Z219" s="589">
        <f t="shared" si="556"/>
        <v>0</v>
      </c>
      <c r="AA219" s="589">
        <f t="shared" ref="AA219" si="557">SUM(AA161:AA218)</f>
        <v>17400</v>
      </c>
      <c r="AB219" s="589">
        <f t="shared" si="553"/>
        <v>18890</v>
      </c>
      <c r="AC219" s="589">
        <f t="shared" ref="AC219" si="558">SUM(AC161:AC218)</f>
        <v>31482</v>
      </c>
      <c r="AD219" s="589">
        <f t="shared" si="553"/>
        <v>7753</v>
      </c>
      <c r="AE219" s="589">
        <f t="shared" si="553"/>
        <v>7753</v>
      </c>
      <c r="AF219" s="589">
        <f t="shared" si="553"/>
        <v>7753</v>
      </c>
      <c r="AG219" s="589">
        <f t="shared" si="553"/>
        <v>7753</v>
      </c>
      <c r="AH219" s="589">
        <f t="shared" si="553"/>
        <v>7753</v>
      </c>
      <c r="AI219" s="589">
        <f t="shared" si="553"/>
        <v>7753</v>
      </c>
      <c r="AJ219" s="589">
        <f t="shared" si="553"/>
        <v>13059</v>
      </c>
      <c r="AK219" s="589">
        <f t="shared" si="553"/>
        <v>13059</v>
      </c>
      <c r="AL219" s="589">
        <f t="shared" si="553"/>
        <v>13059</v>
      </c>
      <c r="AM219" s="589">
        <f t="shared" si="553"/>
        <v>13059</v>
      </c>
      <c r="AN219" s="589">
        <f t="shared" si="553"/>
        <v>13059</v>
      </c>
      <c r="AO219" s="589">
        <f t="shared" si="553"/>
        <v>13059</v>
      </c>
      <c r="AP219" s="589">
        <f t="shared" si="553"/>
        <v>14293</v>
      </c>
      <c r="AQ219" s="589">
        <f t="shared" si="553"/>
        <v>14293</v>
      </c>
      <c r="AR219" s="589">
        <f t="shared" si="553"/>
        <v>14293</v>
      </c>
      <c r="AS219" s="589">
        <f t="shared" si="553"/>
        <v>14293</v>
      </c>
      <c r="AT219" s="589">
        <f t="shared" si="553"/>
        <v>14293</v>
      </c>
      <c r="AU219" s="589">
        <f t="shared" si="553"/>
        <v>14293</v>
      </c>
      <c r="AV219" s="589">
        <f t="shared" si="553"/>
        <v>14293</v>
      </c>
      <c r="AW219" s="589">
        <f t="shared" si="553"/>
        <v>14293</v>
      </c>
      <c r="AX219" s="589">
        <f t="shared" si="553"/>
        <v>14293</v>
      </c>
      <c r="AY219" s="589">
        <f t="shared" si="553"/>
        <v>14218</v>
      </c>
      <c r="AZ219" s="589">
        <f t="shared" si="553"/>
        <v>14218</v>
      </c>
      <c r="BA219" s="589">
        <f t="shared" si="553"/>
        <v>14218</v>
      </c>
      <c r="BB219" s="589">
        <f t="shared" si="553"/>
        <v>12653</v>
      </c>
      <c r="BC219" s="589">
        <f t="shared" si="553"/>
        <v>12653</v>
      </c>
      <c r="BD219" s="589">
        <f t="shared" si="553"/>
        <v>12653</v>
      </c>
      <c r="BE219" s="589">
        <f t="shared" si="553"/>
        <v>12653</v>
      </c>
      <c r="BF219" s="589">
        <f t="shared" si="553"/>
        <v>12653</v>
      </c>
      <c r="BG219" s="589">
        <f t="shared" si="553"/>
        <v>12653</v>
      </c>
      <c r="BH219" s="589">
        <f t="shared" si="553"/>
        <v>12653</v>
      </c>
      <c r="BI219" s="589">
        <f t="shared" si="553"/>
        <v>12653</v>
      </c>
      <c r="BJ219" s="589">
        <f t="shared" si="553"/>
        <v>12653</v>
      </c>
      <c r="BK219" s="589">
        <f>SUM(BK161:BK218)</f>
        <v>12653</v>
      </c>
      <c r="BL219" s="589">
        <f t="shared" si="553"/>
        <v>12653</v>
      </c>
      <c r="BM219" s="589">
        <f t="shared" si="553"/>
        <v>12653</v>
      </c>
      <c r="BN219" s="589"/>
      <c r="BO219" s="589">
        <f>SUM(BO161:BO218)</f>
        <v>575027</v>
      </c>
      <c r="BP219" s="7"/>
      <c r="BQ219" s="7"/>
      <c r="BR219" s="589">
        <f>SUM(BR161:BR218)</f>
        <v>0</v>
      </c>
      <c r="BS219" s="589">
        <f t="shared" ref="BS219:BX219" si="559">SUM(BS161:BS218)</f>
        <v>0</v>
      </c>
      <c r="BT219" s="589">
        <f t="shared" si="559"/>
        <v>46500</v>
      </c>
      <c r="BU219" s="589">
        <f t="shared" si="559"/>
        <v>80528</v>
      </c>
      <c r="BV219" s="589">
        <f t="shared" si="559"/>
        <v>124872</v>
      </c>
      <c r="BW219" s="589">
        <f t="shared" si="559"/>
        <v>171291</v>
      </c>
      <c r="BX219" s="589">
        <f t="shared" si="559"/>
        <v>151836</v>
      </c>
      <c r="BY219" s="16"/>
      <c r="BZ219" s="589">
        <f t="shared" ref="BZ219:CG219" si="560">SUM(BZ161:BZ218)</f>
        <v>0</v>
      </c>
      <c r="CA219" s="589">
        <f t="shared" si="560"/>
        <v>0</v>
      </c>
      <c r="CB219" s="589">
        <f t="shared" si="560"/>
        <v>6462</v>
      </c>
      <c r="CC219" s="589">
        <f t="shared" si="560"/>
        <v>70194</v>
      </c>
      <c r="CD219" s="589">
        <f t="shared" si="560"/>
        <v>96890</v>
      </c>
      <c r="CE219" s="589">
        <f t="shared" si="560"/>
        <v>164112</v>
      </c>
      <c r="CF219" s="589">
        <f t="shared" si="560"/>
        <v>161451</v>
      </c>
      <c r="CG219" s="589">
        <f t="shared" si="560"/>
        <v>75918</v>
      </c>
      <c r="CH219" s="120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</row>
    <row r="220" spans="1:118" ht="15" hidden="1">
      <c r="A220" s="20"/>
      <c r="B220" s="20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"/>
      <c r="N220" s="10"/>
      <c r="O220" s="10">
        <f t="shared" ref="O220:T220" si="561">O160-O219</f>
        <v>0</v>
      </c>
      <c r="P220" s="10">
        <f t="shared" si="561"/>
        <v>0</v>
      </c>
      <c r="Q220" s="10">
        <f t="shared" si="561"/>
        <v>0</v>
      </c>
      <c r="R220" s="10">
        <f t="shared" si="561"/>
        <v>0</v>
      </c>
      <c r="S220" s="10">
        <f t="shared" si="561"/>
        <v>0</v>
      </c>
      <c r="T220" s="10">
        <f t="shared" si="561"/>
        <v>0</v>
      </c>
      <c r="U220" s="10">
        <f t="shared" ref="U220:BO220" si="562">U160-U219</f>
        <v>0</v>
      </c>
      <c r="V220" s="10">
        <f>V160-V219</f>
        <v>0</v>
      </c>
      <c r="W220" s="10">
        <f t="shared" ref="W220" si="563">W160-W219</f>
        <v>0</v>
      </c>
      <c r="X220" s="10">
        <f t="shared" ref="X220" si="564">X160-X219</f>
        <v>0</v>
      </c>
      <c r="Y220" s="10">
        <f t="shared" ref="Y220:Z220" si="565">Y160-Y219</f>
        <v>0</v>
      </c>
      <c r="Z220" s="10">
        <f t="shared" si="565"/>
        <v>0</v>
      </c>
      <c r="AA220" s="10">
        <f t="shared" ref="AA220" si="566">AA160-AA219</f>
        <v>0</v>
      </c>
      <c r="AB220" s="10">
        <f t="shared" si="562"/>
        <v>0</v>
      </c>
      <c r="AC220" s="10">
        <f t="shared" ref="AC220" si="567">AC160-AC219</f>
        <v>0</v>
      </c>
      <c r="AD220" s="10">
        <f t="shared" si="562"/>
        <v>0</v>
      </c>
      <c r="AE220" s="10">
        <f t="shared" si="562"/>
        <v>0</v>
      </c>
      <c r="AF220" s="10">
        <f t="shared" si="562"/>
        <v>0</v>
      </c>
      <c r="AG220" s="10">
        <f t="shared" si="562"/>
        <v>0</v>
      </c>
      <c r="AH220" s="10">
        <f t="shared" si="562"/>
        <v>0</v>
      </c>
      <c r="AI220" s="10">
        <f t="shared" si="562"/>
        <v>0</v>
      </c>
      <c r="AJ220" s="10">
        <f t="shared" si="562"/>
        <v>0</v>
      </c>
      <c r="AK220" s="10">
        <f t="shared" si="562"/>
        <v>0</v>
      </c>
      <c r="AL220" s="10">
        <f t="shared" si="562"/>
        <v>0</v>
      </c>
      <c r="AM220" s="10">
        <f t="shared" si="562"/>
        <v>0</v>
      </c>
      <c r="AN220" s="10">
        <f t="shared" si="562"/>
        <v>0</v>
      </c>
      <c r="AO220" s="10">
        <f t="shared" si="562"/>
        <v>0</v>
      </c>
      <c r="AP220" s="10">
        <f t="shared" si="562"/>
        <v>0</v>
      </c>
      <c r="AQ220" s="10">
        <f t="shared" si="562"/>
        <v>0</v>
      </c>
      <c r="AR220" s="10">
        <f t="shared" si="562"/>
        <v>0</v>
      </c>
      <c r="AS220" s="10">
        <f t="shared" si="562"/>
        <v>0</v>
      </c>
      <c r="AT220" s="10">
        <f t="shared" si="562"/>
        <v>0</v>
      </c>
      <c r="AU220" s="10">
        <f t="shared" si="562"/>
        <v>0</v>
      </c>
      <c r="AV220" s="10">
        <f t="shared" si="562"/>
        <v>0</v>
      </c>
      <c r="AW220" s="10">
        <f t="shared" si="562"/>
        <v>0</v>
      </c>
      <c r="AX220" s="10">
        <f t="shared" si="562"/>
        <v>0</v>
      </c>
      <c r="AY220" s="10">
        <f t="shared" si="562"/>
        <v>0</v>
      </c>
      <c r="AZ220" s="10">
        <f t="shared" si="562"/>
        <v>0</v>
      </c>
      <c r="BA220" s="10">
        <f t="shared" si="562"/>
        <v>0</v>
      </c>
      <c r="BB220" s="10">
        <f t="shared" si="562"/>
        <v>0</v>
      </c>
      <c r="BC220" s="10">
        <f t="shared" si="562"/>
        <v>0</v>
      </c>
      <c r="BD220" s="10">
        <f t="shared" si="562"/>
        <v>0</v>
      </c>
      <c r="BE220" s="10">
        <f t="shared" si="562"/>
        <v>0</v>
      </c>
      <c r="BF220" s="10">
        <f t="shared" si="562"/>
        <v>0</v>
      </c>
      <c r="BG220" s="10">
        <f t="shared" si="562"/>
        <v>0</v>
      </c>
      <c r="BH220" s="10">
        <f t="shared" si="562"/>
        <v>0</v>
      </c>
      <c r="BI220" s="10">
        <f t="shared" si="562"/>
        <v>0</v>
      </c>
      <c r="BJ220" s="10">
        <f t="shared" si="562"/>
        <v>0</v>
      </c>
      <c r="BK220" s="10">
        <f>BK160-BK219</f>
        <v>0</v>
      </c>
      <c r="BL220" s="10">
        <f t="shared" si="562"/>
        <v>0</v>
      </c>
      <c r="BM220" s="10">
        <f t="shared" si="562"/>
        <v>0</v>
      </c>
      <c r="BN220" s="10"/>
      <c r="BO220" s="10">
        <f t="shared" si="562"/>
        <v>0</v>
      </c>
      <c r="BP220" s="10"/>
      <c r="BQ220" s="10"/>
      <c r="BR220" s="10">
        <f t="shared" ref="BR220:CG220" si="568">BR160-BR219</f>
        <v>0</v>
      </c>
      <c r="BS220" s="10">
        <f t="shared" si="568"/>
        <v>0</v>
      </c>
      <c r="BT220" s="10">
        <f t="shared" si="568"/>
        <v>0</v>
      </c>
      <c r="BU220" s="10">
        <f t="shared" si="568"/>
        <v>0</v>
      </c>
      <c r="BV220" s="10">
        <f t="shared" si="568"/>
        <v>0</v>
      </c>
      <c r="BW220" s="10">
        <f t="shared" si="568"/>
        <v>0</v>
      </c>
      <c r="BX220" s="10">
        <f t="shared" si="568"/>
        <v>0</v>
      </c>
      <c r="BY220" s="10"/>
      <c r="BZ220" s="10">
        <f t="shared" si="568"/>
        <v>0</v>
      </c>
      <c r="CA220" s="10">
        <f t="shared" si="568"/>
        <v>0</v>
      </c>
      <c r="CB220" s="10">
        <f t="shared" si="568"/>
        <v>0</v>
      </c>
      <c r="CC220" s="10">
        <f t="shared" si="568"/>
        <v>0</v>
      </c>
      <c r="CD220" s="10">
        <f t="shared" si="568"/>
        <v>0</v>
      </c>
      <c r="CE220" s="10">
        <f t="shared" si="568"/>
        <v>0</v>
      </c>
      <c r="CF220" s="10">
        <f t="shared" si="568"/>
        <v>0</v>
      </c>
      <c r="CG220" s="10">
        <f t="shared" si="568"/>
        <v>0</v>
      </c>
      <c r="CH220" s="1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</row>
    <row r="221" spans="1:118" ht="15">
      <c r="A221" s="20"/>
      <c r="B221" s="20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20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</row>
    <row r="222" spans="1:118" ht="26.25">
      <c r="A222" s="596" t="s">
        <v>277</v>
      </c>
      <c r="B222" s="566" t="s">
        <v>370</v>
      </c>
      <c r="C222" s="566" t="s">
        <v>337</v>
      </c>
      <c r="D222" s="566" t="s">
        <v>371</v>
      </c>
      <c r="E222" s="566" t="s">
        <v>339</v>
      </c>
      <c r="F222" s="566" t="s">
        <v>372</v>
      </c>
      <c r="G222" s="566" t="s">
        <v>341</v>
      </c>
      <c r="H222" s="566" t="s">
        <v>373</v>
      </c>
      <c r="I222" s="566" t="s">
        <v>343</v>
      </c>
      <c r="J222" s="566" t="s">
        <v>374</v>
      </c>
      <c r="K222" s="566" t="s">
        <v>345</v>
      </c>
      <c r="L222" s="566"/>
      <c r="M222" s="597">
        <f t="shared" ref="M222:Z222" si="569">M32</f>
        <v>0</v>
      </c>
      <c r="N222" s="597">
        <f t="shared" si="569"/>
        <v>0</v>
      </c>
      <c r="O222" s="597">
        <f t="shared" si="569"/>
        <v>0</v>
      </c>
      <c r="P222" s="597">
        <f t="shared" si="569"/>
        <v>0</v>
      </c>
      <c r="Q222" s="597">
        <f t="shared" si="569"/>
        <v>0</v>
      </c>
      <c r="R222" s="597">
        <f t="shared" si="569"/>
        <v>0</v>
      </c>
      <c r="S222" s="597">
        <f t="shared" si="569"/>
        <v>0</v>
      </c>
      <c r="T222" s="597">
        <f t="shared" si="569"/>
        <v>0</v>
      </c>
      <c r="U222" s="597">
        <f t="shared" si="569"/>
        <v>0</v>
      </c>
      <c r="V222" s="597">
        <f t="shared" si="569"/>
        <v>84100</v>
      </c>
      <c r="W222" s="597">
        <f t="shared" si="569"/>
        <v>174039</v>
      </c>
      <c r="X222" s="597">
        <f t="shared" si="569"/>
        <v>347071</v>
      </c>
      <c r="Y222" s="597">
        <f t="shared" si="569"/>
        <v>154434</v>
      </c>
      <c r="Z222" s="633">
        <f t="shared" si="569"/>
        <v>-1</v>
      </c>
      <c r="AA222" s="597">
        <f t="shared" ref="AA222" si="570">AA32</f>
        <v>210645</v>
      </c>
      <c r="AB222" s="597">
        <f t="shared" ref="AB222:BM222" si="571">AB32</f>
        <v>228738</v>
      </c>
      <c r="AC222" s="597">
        <f t="shared" ref="AC222" si="572">AC32</f>
        <v>381124</v>
      </c>
      <c r="AD222" s="597">
        <f t="shared" si="571"/>
        <v>101852</v>
      </c>
      <c r="AE222" s="597">
        <f t="shared" si="571"/>
        <v>101852</v>
      </c>
      <c r="AF222" s="597">
        <f t="shared" si="571"/>
        <v>101852</v>
      </c>
      <c r="AG222" s="597">
        <f t="shared" si="571"/>
        <v>101852</v>
      </c>
      <c r="AH222" s="597">
        <f t="shared" si="571"/>
        <v>101852</v>
      </c>
      <c r="AI222" s="597">
        <f t="shared" si="571"/>
        <v>101852</v>
      </c>
      <c r="AJ222" s="597">
        <f t="shared" si="571"/>
        <v>171553</v>
      </c>
      <c r="AK222" s="597">
        <f t="shared" si="571"/>
        <v>171553</v>
      </c>
      <c r="AL222" s="597">
        <f t="shared" si="571"/>
        <v>171553</v>
      </c>
      <c r="AM222" s="597">
        <f t="shared" si="571"/>
        <v>171553</v>
      </c>
      <c r="AN222" s="597">
        <f t="shared" si="571"/>
        <v>171553</v>
      </c>
      <c r="AO222" s="597">
        <f t="shared" si="571"/>
        <v>171553</v>
      </c>
      <c r="AP222" s="597">
        <f t="shared" si="571"/>
        <v>187776</v>
      </c>
      <c r="AQ222" s="597">
        <f t="shared" si="571"/>
        <v>187776</v>
      </c>
      <c r="AR222" s="597">
        <f t="shared" si="571"/>
        <v>187776</v>
      </c>
      <c r="AS222" s="597">
        <f t="shared" si="571"/>
        <v>187776</v>
      </c>
      <c r="AT222" s="597">
        <f t="shared" si="571"/>
        <v>187776</v>
      </c>
      <c r="AU222" s="597">
        <f t="shared" si="571"/>
        <v>187776</v>
      </c>
      <c r="AV222" s="597">
        <f t="shared" si="571"/>
        <v>187776</v>
      </c>
      <c r="AW222" s="597">
        <f t="shared" si="571"/>
        <v>187776</v>
      </c>
      <c r="AX222" s="597">
        <f t="shared" si="571"/>
        <v>187776</v>
      </c>
      <c r="AY222" s="597">
        <f t="shared" si="571"/>
        <v>186780</v>
      </c>
      <c r="AZ222" s="597">
        <f t="shared" si="571"/>
        <v>186780</v>
      </c>
      <c r="BA222" s="597">
        <f t="shared" si="571"/>
        <v>186780</v>
      </c>
      <c r="BB222" s="597">
        <f t="shared" si="571"/>
        <v>166222</v>
      </c>
      <c r="BC222" s="597">
        <f t="shared" si="571"/>
        <v>166222</v>
      </c>
      <c r="BD222" s="597">
        <f t="shared" si="571"/>
        <v>166222</v>
      </c>
      <c r="BE222" s="597">
        <f t="shared" si="571"/>
        <v>166222</v>
      </c>
      <c r="BF222" s="597">
        <f t="shared" si="571"/>
        <v>166222</v>
      </c>
      <c r="BG222" s="597">
        <f t="shared" si="571"/>
        <v>166222</v>
      </c>
      <c r="BH222" s="597">
        <f t="shared" si="571"/>
        <v>166222</v>
      </c>
      <c r="BI222" s="597">
        <f t="shared" si="571"/>
        <v>166222</v>
      </c>
      <c r="BJ222" s="597">
        <f t="shared" si="571"/>
        <v>166222</v>
      </c>
      <c r="BK222" s="597">
        <f t="shared" si="571"/>
        <v>166222</v>
      </c>
      <c r="BL222" s="597">
        <f t="shared" si="571"/>
        <v>166222</v>
      </c>
      <c r="BM222" s="597">
        <f t="shared" si="571"/>
        <v>166222</v>
      </c>
      <c r="BN222" s="597"/>
      <c r="BO222" s="597">
        <f t="shared" ref="BO222:BO240" si="573">ROUND(SUM(M222:BN222),0)</f>
        <v>7465568</v>
      </c>
      <c r="BP222" s="7"/>
      <c r="BQ222" s="7"/>
      <c r="BR222" s="597">
        <f t="shared" ref="BR222:BX222" si="574">BR32</f>
        <v>0</v>
      </c>
      <c r="BS222" s="597">
        <f t="shared" si="574"/>
        <v>0</v>
      </c>
      <c r="BT222" s="597">
        <f t="shared" si="574"/>
        <v>605210</v>
      </c>
      <c r="BU222" s="597">
        <f t="shared" si="574"/>
        <v>974940</v>
      </c>
      <c r="BV222" s="597">
        <f t="shared" si="574"/>
        <v>1640430</v>
      </c>
      <c r="BW222" s="597">
        <f t="shared" si="574"/>
        <v>2250324</v>
      </c>
      <c r="BX222" s="597">
        <f t="shared" si="574"/>
        <v>1994664</v>
      </c>
      <c r="BY222" s="16"/>
      <c r="BZ222" s="597">
        <f t="shared" ref="BZ222:CG222" si="575">BZ32</f>
        <v>0</v>
      </c>
      <c r="CA222" s="597">
        <f t="shared" si="575"/>
        <v>0</v>
      </c>
      <c r="CB222" s="597">
        <f t="shared" si="575"/>
        <v>84100</v>
      </c>
      <c r="CC222" s="597">
        <f t="shared" si="575"/>
        <v>886188</v>
      </c>
      <c r="CD222" s="597">
        <f t="shared" si="575"/>
        <v>1220974</v>
      </c>
      <c r="CE222" s="597">
        <f t="shared" si="575"/>
        <v>2155974</v>
      </c>
      <c r="CF222" s="597">
        <f t="shared" si="575"/>
        <v>2121000</v>
      </c>
      <c r="CG222" s="597">
        <f t="shared" si="575"/>
        <v>997332</v>
      </c>
      <c r="CH222" s="120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</row>
    <row r="223" spans="1:118" ht="15" outlineLevel="1">
      <c r="A223" s="572" t="s">
        <v>131</v>
      </c>
      <c r="B223" s="9">
        <f>'4a 1718 CS PC'!AI3</f>
        <v>0</v>
      </c>
      <c r="C223" s="9">
        <f>'4a 1718 CS PC'!AP3</f>
        <v>3.1E-2</v>
      </c>
      <c r="D223" s="9">
        <f>'4b 1819 CS PC'!AJ3</f>
        <v>0</v>
      </c>
      <c r="E223" s="9">
        <f>'4b 1819 CS PC'!AT3</f>
        <v>3.09E-2</v>
      </c>
      <c r="F223" s="9">
        <f>'4c 1920 CS PC'!AI3</f>
        <v>0</v>
      </c>
      <c r="G223" s="9">
        <f>'4c 1920 CS PC'!AS3</f>
        <v>3.0499999999999999E-2</v>
      </c>
      <c r="H223" s="9">
        <f>'4d 2021 CS PC'!AI3</f>
        <v>0</v>
      </c>
      <c r="I223" s="9">
        <f>'4d 2021 CS PC'!AS3</f>
        <v>3.15E-2</v>
      </c>
      <c r="J223" s="9">
        <f>'4e 2122 CS PC'!W3</f>
        <v>0</v>
      </c>
      <c r="K223" s="9">
        <f>'4e 2122 CS PC'!AB3</f>
        <v>3.1600000000000003E-2</v>
      </c>
      <c r="L223" s="9"/>
      <c r="M223" s="571">
        <f t="shared" ref="M223:M232" si="576">((M$222)*$C223)</f>
        <v>0</v>
      </c>
      <c r="N223" s="571">
        <f>ROUND(N$222*$C223,0)</f>
        <v>0</v>
      </c>
      <c r="O223" s="571">
        <f>ROUND(O$222*$C223,0)</f>
        <v>0</v>
      </c>
      <c r="P223" s="571">
        <f t="shared" ref="P223:P233" si="577">((P$222)*$B223)</f>
        <v>0</v>
      </c>
      <c r="Q223" s="571">
        <f t="shared" ref="Q223:R254" si="578">((Q$222)*$D223)</f>
        <v>0</v>
      </c>
      <c r="R223" s="571">
        <f t="shared" si="578"/>
        <v>0</v>
      </c>
      <c r="S223" s="571">
        <f t="shared" ref="S223:T280" si="579">((S$222)*$D223)</f>
        <v>0</v>
      </c>
      <c r="T223" s="571">
        <f t="shared" si="579"/>
        <v>0</v>
      </c>
      <c r="U223" s="571">
        <f t="shared" ref="U223:X232" si="580">ROUND(((U$222)*$F223),0)</f>
        <v>0</v>
      </c>
      <c r="V223" s="571">
        <f t="shared" ref="V223:V254" si="581">ROUND(((V$222)*$F223),0)</f>
        <v>0</v>
      </c>
      <c r="W223" s="571">
        <f t="shared" si="580"/>
        <v>0</v>
      </c>
      <c r="X223" s="571">
        <f t="shared" si="580"/>
        <v>0</v>
      </c>
      <c r="Y223" s="571">
        <f t="shared" ref="Y223:AC238" si="582">ROUND(((Y$222)*$H223),0)</f>
        <v>0</v>
      </c>
      <c r="Z223" s="571">
        <f t="shared" si="582"/>
        <v>0</v>
      </c>
      <c r="AA223" s="571">
        <f t="shared" si="582"/>
        <v>0</v>
      </c>
      <c r="AB223" s="571">
        <f t="shared" si="582"/>
        <v>0</v>
      </c>
      <c r="AC223" s="571">
        <f t="shared" si="582"/>
        <v>0</v>
      </c>
      <c r="AD223" s="571">
        <f>ROUND(((AD$222)*$J223),0)</f>
        <v>0</v>
      </c>
      <c r="AE223" s="571">
        <f t="shared" ref="AE223:AI223" si="583">ROUND(((AE$222)*$J223),0)</f>
        <v>0</v>
      </c>
      <c r="AF223" s="571">
        <f t="shared" si="583"/>
        <v>0</v>
      </c>
      <c r="AG223" s="571">
        <f t="shared" si="583"/>
        <v>0</v>
      </c>
      <c r="AH223" s="571">
        <f t="shared" si="583"/>
        <v>0</v>
      </c>
      <c r="AI223" s="571">
        <f t="shared" si="583"/>
        <v>0</v>
      </c>
      <c r="AJ223" s="594">
        <f>ROUNDDOWN(((AJ$222)*$K223),0)</f>
        <v>5421</v>
      </c>
      <c r="AK223" s="594">
        <f t="shared" ref="AK223:AO223" si="584">ROUNDDOWN(((AK$222)*$K223),0)</f>
        <v>5421</v>
      </c>
      <c r="AL223" s="594">
        <f t="shared" si="584"/>
        <v>5421</v>
      </c>
      <c r="AM223" s="594">
        <f t="shared" si="584"/>
        <v>5421</v>
      </c>
      <c r="AN223" s="594">
        <f t="shared" si="584"/>
        <v>5421</v>
      </c>
      <c r="AO223" s="594">
        <f t="shared" si="584"/>
        <v>5421</v>
      </c>
      <c r="AP223" s="571">
        <f t="shared" ref="AK223:BM232" si="585">ROUND(((AP$222)*$K223),0)</f>
        <v>5934</v>
      </c>
      <c r="AQ223" s="571">
        <f t="shared" si="585"/>
        <v>5934</v>
      </c>
      <c r="AR223" s="571">
        <f t="shared" si="585"/>
        <v>5934</v>
      </c>
      <c r="AS223" s="571">
        <f t="shared" si="585"/>
        <v>5934</v>
      </c>
      <c r="AT223" s="571">
        <f t="shared" si="585"/>
        <v>5934</v>
      </c>
      <c r="AU223" s="571">
        <f t="shared" si="585"/>
        <v>5934</v>
      </c>
      <c r="AV223" s="571">
        <f t="shared" si="585"/>
        <v>5934</v>
      </c>
      <c r="AW223" s="571">
        <f t="shared" si="585"/>
        <v>5934</v>
      </c>
      <c r="AX223" s="571">
        <f t="shared" si="585"/>
        <v>5934</v>
      </c>
      <c r="AY223" s="571">
        <f t="shared" si="585"/>
        <v>5902</v>
      </c>
      <c r="AZ223" s="571">
        <f t="shared" si="585"/>
        <v>5902</v>
      </c>
      <c r="BA223" s="571">
        <f t="shared" si="585"/>
        <v>5902</v>
      </c>
      <c r="BB223" s="571">
        <f t="shared" si="585"/>
        <v>5253</v>
      </c>
      <c r="BC223" s="571">
        <f t="shared" si="585"/>
        <v>5253</v>
      </c>
      <c r="BD223" s="571">
        <f t="shared" si="585"/>
        <v>5253</v>
      </c>
      <c r="BE223" s="571">
        <f t="shared" si="585"/>
        <v>5253</v>
      </c>
      <c r="BF223" s="571">
        <f t="shared" si="585"/>
        <v>5253</v>
      </c>
      <c r="BG223" s="571">
        <f t="shared" si="585"/>
        <v>5253</v>
      </c>
      <c r="BH223" s="594">
        <f>ROUNDUP(((BH$222)*$K223),0)</f>
        <v>5253</v>
      </c>
      <c r="BI223" s="594">
        <f t="shared" ref="BI223:BM223" si="586">ROUNDUP(((BI$222)*$K223),0)</f>
        <v>5253</v>
      </c>
      <c r="BJ223" s="594">
        <f t="shared" si="586"/>
        <v>5253</v>
      </c>
      <c r="BK223" s="594">
        <f t="shared" si="586"/>
        <v>5253</v>
      </c>
      <c r="BL223" s="594">
        <f t="shared" si="586"/>
        <v>5253</v>
      </c>
      <c r="BM223" s="594">
        <f t="shared" si="586"/>
        <v>5253</v>
      </c>
      <c r="BN223" s="571"/>
      <c r="BO223" s="571">
        <f t="shared" si="573"/>
        <v>166674</v>
      </c>
      <c r="BP223" s="7"/>
      <c r="BQ223" s="7">
        <f>BO223-SUM(BR223:BY223)</f>
        <v>0</v>
      </c>
      <c r="BR223" s="622">
        <f t="shared" ref="BR223:BX232" si="587">ROUND(SUMIF($M$1:$BN$1,BR$1,$M223:$BN223),0)</f>
        <v>0</v>
      </c>
      <c r="BS223" s="622">
        <f t="shared" si="587"/>
        <v>0</v>
      </c>
      <c r="BT223" s="622">
        <f t="shared" si="587"/>
        <v>0</v>
      </c>
      <c r="BU223" s="622">
        <f t="shared" si="587"/>
        <v>0</v>
      </c>
      <c r="BV223" s="622">
        <f t="shared" si="587"/>
        <v>32526</v>
      </c>
      <c r="BW223" s="622">
        <f t="shared" si="587"/>
        <v>71112</v>
      </c>
      <c r="BX223" s="622">
        <f t="shared" si="587"/>
        <v>63036</v>
      </c>
      <c r="BY223" s="16"/>
      <c r="BZ223" s="622">
        <f t="shared" ref="BZ223:CG232" si="588">ROUND(SUMIF($M$2:$BN$2,BZ$1,$M223:$BN223),0)</f>
        <v>0</v>
      </c>
      <c r="CA223" s="622">
        <f t="shared" si="588"/>
        <v>0</v>
      </c>
      <c r="CB223" s="622">
        <f t="shared" si="588"/>
        <v>0</v>
      </c>
      <c r="CC223" s="622">
        <f t="shared" si="588"/>
        <v>0</v>
      </c>
      <c r="CD223" s="622">
        <f t="shared" si="588"/>
        <v>0</v>
      </c>
      <c r="CE223" s="622">
        <f t="shared" si="588"/>
        <v>68130</v>
      </c>
      <c r="CF223" s="622">
        <f t="shared" si="588"/>
        <v>67026</v>
      </c>
      <c r="CG223" s="622">
        <f t="shared" si="588"/>
        <v>31518</v>
      </c>
      <c r="CH223" s="120">
        <f t="shared" ref="CH223:CH280" si="589">SUM(BR223:BX223)-SUM(BZ223:CG223)</f>
        <v>0</v>
      </c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</row>
    <row r="224" spans="1:118" ht="15" outlineLevel="1">
      <c r="A224" s="572" t="s">
        <v>132</v>
      </c>
      <c r="B224" s="9">
        <f>'4a 1718 CS PC'!AI4</f>
        <v>0</v>
      </c>
      <c r="C224" s="9">
        <f>'4a 1718 CS PC'!AP4</f>
        <v>0</v>
      </c>
      <c r="D224" s="9">
        <f>'4b 1819 CS PC'!AJ4</f>
        <v>0</v>
      </c>
      <c r="E224" s="9">
        <f>'4b 1819 CS PC'!AT4</f>
        <v>0</v>
      </c>
      <c r="F224" s="9">
        <f>'4c 1920 CS PC'!AI4</f>
        <v>0</v>
      </c>
      <c r="G224" s="9">
        <f>'4c 1920 CS PC'!AS4</f>
        <v>0</v>
      </c>
      <c r="H224" s="9">
        <f>'4d 2021 CS PC'!AI4</f>
        <v>0</v>
      </c>
      <c r="I224" s="9">
        <f>'4d 2021 CS PC'!AS4</f>
        <v>0</v>
      </c>
      <c r="J224" s="9">
        <f>'4e 2122 CS PC'!W4</f>
        <v>0</v>
      </c>
      <c r="K224" s="9">
        <f>'4e 2122 CS PC'!AB4</f>
        <v>0</v>
      </c>
      <c r="L224" s="9"/>
      <c r="M224" s="571">
        <f t="shared" si="576"/>
        <v>0</v>
      </c>
      <c r="N224" s="571">
        <f t="shared" ref="N224:N280" si="590">ROUND(N$222*$C224,0)</f>
        <v>0</v>
      </c>
      <c r="O224" s="571">
        <f t="shared" ref="O224:O280" si="591">ROUND(O$222*$C224,0)</f>
        <v>0</v>
      </c>
      <c r="P224" s="571">
        <f t="shared" si="577"/>
        <v>0</v>
      </c>
      <c r="Q224" s="571">
        <f t="shared" si="578"/>
        <v>0</v>
      </c>
      <c r="R224" s="571">
        <f t="shared" si="578"/>
        <v>0</v>
      </c>
      <c r="S224" s="571">
        <f t="shared" si="579"/>
        <v>0</v>
      </c>
      <c r="T224" s="571">
        <f t="shared" si="579"/>
        <v>0</v>
      </c>
      <c r="U224" s="571">
        <f t="shared" ref="U224:X243" si="592">ROUND(((U$222)*$F224),0)</f>
        <v>0</v>
      </c>
      <c r="V224" s="571">
        <f t="shared" si="581"/>
        <v>0</v>
      </c>
      <c r="W224" s="571">
        <f t="shared" si="580"/>
        <v>0</v>
      </c>
      <c r="X224" s="571">
        <f t="shared" si="580"/>
        <v>0</v>
      </c>
      <c r="Y224" s="571">
        <f t="shared" si="582"/>
        <v>0</v>
      </c>
      <c r="Z224" s="571">
        <f t="shared" si="582"/>
        <v>0</v>
      </c>
      <c r="AA224" s="571">
        <f t="shared" si="582"/>
        <v>0</v>
      </c>
      <c r="AB224" s="571">
        <f t="shared" si="582"/>
        <v>0</v>
      </c>
      <c r="AC224" s="571">
        <f t="shared" si="582"/>
        <v>0</v>
      </c>
      <c r="AD224" s="571">
        <f t="shared" ref="AD224:AI280" si="593">ROUND(((AD$222)*$J224),0)</f>
        <v>0</v>
      </c>
      <c r="AE224" s="571">
        <f t="shared" si="593"/>
        <v>0</v>
      </c>
      <c r="AF224" s="571">
        <f t="shared" si="593"/>
        <v>0</v>
      </c>
      <c r="AG224" s="571">
        <f t="shared" si="593"/>
        <v>0</v>
      </c>
      <c r="AH224" s="571">
        <f t="shared" si="593"/>
        <v>0</v>
      </c>
      <c r="AI224" s="571">
        <f t="shared" si="593"/>
        <v>0</v>
      </c>
      <c r="AJ224" s="571">
        <f t="shared" ref="AJ224:AY280" si="594">ROUND(((AJ$222)*$K224),0)</f>
        <v>0</v>
      </c>
      <c r="AK224" s="571">
        <f t="shared" si="594"/>
        <v>0</v>
      </c>
      <c r="AL224" s="571">
        <f t="shared" si="594"/>
        <v>0</v>
      </c>
      <c r="AM224" s="571">
        <f t="shared" si="594"/>
        <v>0</v>
      </c>
      <c r="AN224" s="571">
        <f t="shared" si="594"/>
        <v>0</v>
      </c>
      <c r="AO224" s="571">
        <f t="shared" si="594"/>
        <v>0</v>
      </c>
      <c r="AP224" s="571">
        <f t="shared" si="594"/>
        <v>0</v>
      </c>
      <c r="AQ224" s="571">
        <f t="shared" si="594"/>
        <v>0</v>
      </c>
      <c r="AR224" s="571">
        <f t="shared" si="594"/>
        <v>0</v>
      </c>
      <c r="AS224" s="571">
        <f t="shared" si="594"/>
        <v>0</v>
      </c>
      <c r="AT224" s="571">
        <f t="shared" si="594"/>
        <v>0</v>
      </c>
      <c r="AU224" s="571">
        <f t="shared" si="594"/>
        <v>0</v>
      </c>
      <c r="AV224" s="571">
        <f t="shared" si="594"/>
        <v>0</v>
      </c>
      <c r="AW224" s="571">
        <f t="shared" si="594"/>
        <v>0</v>
      </c>
      <c r="AX224" s="571">
        <f t="shared" si="594"/>
        <v>0</v>
      </c>
      <c r="AY224" s="571">
        <f t="shared" si="594"/>
        <v>0</v>
      </c>
      <c r="AZ224" s="571">
        <f t="shared" si="585"/>
        <v>0</v>
      </c>
      <c r="BA224" s="571">
        <f t="shared" si="585"/>
        <v>0</v>
      </c>
      <c r="BB224" s="571">
        <f t="shared" si="585"/>
        <v>0</v>
      </c>
      <c r="BC224" s="571">
        <f t="shared" si="585"/>
        <v>0</v>
      </c>
      <c r="BD224" s="571">
        <f t="shared" si="585"/>
        <v>0</v>
      </c>
      <c r="BE224" s="571">
        <f t="shared" si="585"/>
        <v>0</v>
      </c>
      <c r="BF224" s="571">
        <f t="shared" si="585"/>
        <v>0</v>
      </c>
      <c r="BG224" s="571">
        <f t="shared" si="585"/>
        <v>0</v>
      </c>
      <c r="BH224" s="571">
        <f t="shared" si="585"/>
        <v>0</v>
      </c>
      <c r="BI224" s="571">
        <f t="shared" si="585"/>
        <v>0</v>
      </c>
      <c r="BJ224" s="571">
        <f t="shared" si="585"/>
        <v>0</v>
      </c>
      <c r="BK224" s="571">
        <f t="shared" si="585"/>
        <v>0</v>
      </c>
      <c r="BL224" s="571">
        <f t="shared" si="585"/>
        <v>0</v>
      </c>
      <c r="BM224" s="571">
        <f t="shared" si="585"/>
        <v>0</v>
      </c>
      <c r="BN224" s="571"/>
      <c r="BO224" s="571">
        <f t="shared" si="573"/>
        <v>0</v>
      </c>
      <c r="BP224" s="7"/>
      <c r="BQ224" s="7">
        <f t="shared" ref="BQ224:BQ280" si="595">BO224-SUM(BR224:BY224)</f>
        <v>0</v>
      </c>
      <c r="BR224" s="622">
        <f t="shared" si="587"/>
        <v>0</v>
      </c>
      <c r="BS224" s="622">
        <f t="shared" si="587"/>
        <v>0</v>
      </c>
      <c r="BT224" s="622">
        <f t="shared" si="587"/>
        <v>0</v>
      </c>
      <c r="BU224" s="622">
        <f t="shared" si="587"/>
        <v>0</v>
      </c>
      <c r="BV224" s="622">
        <f t="shared" si="587"/>
        <v>0</v>
      </c>
      <c r="BW224" s="622">
        <f t="shared" si="587"/>
        <v>0</v>
      </c>
      <c r="BX224" s="622">
        <f t="shared" si="587"/>
        <v>0</v>
      </c>
      <c r="BY224" s="16"/>
      <c r="BZ224" s="622">
        <f t="shared" si="588"/>
        <v>0</v>
      </c>
      <c r="CA224" s="622">
        <f t="shared" si="588"/>
        <v>0</v>
      </c>
      <c r="CB224" s="622">
        <f t="shared" si="588"/>
        <v>0</v>
      </c>
      <c r="CC224" s="622">
        <f t="shared" si="588"/>
        <v>0</v>
      </c>
      <c r="CD224" s="622">
        <f t="shared" si="588"/>
        <v>0</v>
      </c>
      <c r="CE224" s="622">
        <f t="shared" si="588"/>
        <v>0</v>
      </c>
      <c r="CF224" s="622">
        <f t="shared" si="588"/>
        <v>0</v>
      </c>
      <c r="CG224" s="622">
        <f t="shared" si="588"/>
        <v>0</v>
      </c>
      <c r="CH224" s="120">
        <f t="shared" si="589"/>
        <v>0</v>
      </c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</row>
    <row r="225" spans="1:118" ht="15" outlineLevel="1">
      <c r="A225" s="572" t="s">
        <v>133</v>
      </c>
      <c r="B225" s="9">
        <f>'4a 1718 CS PC'!AI5</f>
        <v>1.1000000000000001E-3</v>
      </c>
      <c r="C225" s="9">
        <f>'4a 1718 CS PC'!AP5</f>
        <v>5.9999999999999995E-4</v>
      </c>
      <c r="D225" s="9">
        <f>'4b 1819 CS PC'!AJ5</f>
        <v>1E-3</v>
      </c>
      <c r="E225" s="9">
        <f>'4b 1819 CS PC'!AT5</f>
        <v>5.9999999999999995E-4</v>
      </c>
      <c r="F225" s="9">
        <f>'4c 1920 CS PC'!AI5</f>
        <v>1E-3</v>
      </c>
      <c r="G225" s="9">
        <f>'4c 1920 CS PC'!AS5</f>
        <v>5.9999999999999995E-4</v>
      </c>
      <c r="H225" s="9">
        <f>'4d 2021 CS PC'!AI5</f>
        <v>1E-3</v>
      </c>
      <c r="I225" s="9">
        <f>'4d 2021 CS PC'!AS5</f>
        <v>5.9999999999999995E-4</v>
      </c>
      <c r="J225" s="9">
        <f>'4e 2122 CS PC'!W5</f>
        <v>1.1000000000000001E-3</v>
      </c>
      <c r="K225" s="9">
        <f>'4e 2122 CS PC'!AB5</f>
        <v>5.9999999999999995E-4</v>
      </c>
      <c r="L225" s="9"/>
      <c r="M225" s="571">
        <f t="shared" si="576"/>
        <v>0</v>
      </c>
      <c r="N225" s="571">
        <f t="shared" si="590"/>
        <v>0</v>
      </c>
      <c r="O225" s="571">
        <f t="shared" si="591"/>
        <v>0</v>
      </c>
      <c r="P225" s="571">
        <f t="shared" si="577"/>
        <v>0</v>
      </c>
      <c r="Q225" s="571">
        <f t="shared" si="578"/>
        <v>0</v>
      </c>
      <c r="R225" s="571">
        <f t="shared" si="578"/>
        <v>0</v>
      </c>
      <c r="S225" s="571">
        <f t="shared" si="579"/>
        <v>0</v>
      </c>
      <c r="T225" s="571">
        <f t="shared" si="579"/>
        <v>0</v>
      </c>
      <c r="U225" s="571">
        <f t="shared" si="592"/>
        <v>0</v>
      </c>
      <c r="V225" s="571">
        <f t="shared" si="581"/>
        <v>84</v>
      </c>
      <c r="W225" s="571">
        <f t="shared" si="580"/>
        <v>174</v>
      </c>
      <c r="X225" s="571">
        <f t="shared" si="580"/>
        <v>347</v>
      </c>
      <c r="Y225" s="571">
        <f t="shared" si="582"/>
        <v>154</v>
      </c>
      <c r="Z225" s="571">
        <f t="shared" si="582"/>
        <v>0</v>
      </c>
      <c r="AA225" s="571">
        <f t="shared" si="582"/>
        <v>211</v>
      </c>
      <c r="AB225" s="571">
        <f t="shared" si="582"/>
        <v>229</v>
      </c>
      <c r="AC225" s="571">
        <f t="shared" si="582"/>
        <v>381</v>
      </c>
      <c r="AD225" s="571">
        <f t="shared" si="593"/>
        <v>112</v>
      </c>
      <c r="AE225" s="571">
        <f t="shared" si="593"/>
        <v>112</v>
      </c>
      <c r="AF225" s="571">
        <f t="shared" si="593"/>
        <v>112</v>
      </c>
      <c r="AG225" s="571">
        <f t="shared" si="593"/>
        <v>112</v>
      </c>
      <c r="AH225" s="571">
        <f t="shared" si="593"/>
        <v>112</v>
      </c>
      <c r="AI225" s="571">
        <f t="shared" si="593"/>
        <v>112</v>
      </c>
      <c r="AJ225" s="571">
        <f t="shared" si="594"/>
        <v>103</v>
      </c>
      <c r="AK225" s="571">
        <f t="shared" si="585"/>
        <v>103</v>
      </c>
      <c r="AL225" s="571">
        <f t="shared" si="585"/>
        <v>103</v>
      </c>
      <c r="AM225" s="571">
        <f t="shared" si="585"/>
        <v>103</v>
      </c>
      <c r="AN225" s="571">
        <f t="shared" si="585"/>
        <v>103</v>
      </c>
      <c r="AO225" s="571">
        <f t="shared" si="585"/>
        <v>103</v>
      </c>
      <c r="AP225" s="571">
        <f t="shared" si="585"/>
        <v>113</v>
      </c>
      <c r="AQ225" s="571">
        <f t="shared" si="585"/>
        <v>113</v>
      </c>
      <c r="AR225" s="571">
        <f t="shared" si="585"/>
        <v>113</v>
      </c>
      <c r="AS225" s="571">
        <f t="shared" si="585"/>
        <v>113</v>
      </c>
      <c r="AT225" s="571">
        <f t="shared" si="585"/>
        <v>113</v>
      </c>
      <c r="AU225" s="571">
        <f t="shared" si="585"/>
        <v>113</v>
      </c>
      <c r="AV225" s="571">
        <f t="shared" si="585"/>
        <v>113</v>
      </c>
      <c r="AW225" s="571">
        <f t="shared" si="585"/>
        <v>113</v>
      </c>
      <c r="AX225" s="571">
        <f t="shared" si="585"/>
        <v>113</v>
      </c>
      <c r="AY225" s="571">
        <f t="shared" si="585"/>
        <v>112</v>
      </c>
      <c r="AZ225" s="571">
        <f t="shared" si="585"/>
        <v>112</v>
      </c>
      <c r="BA225" s="571">
        <f t="shared" si="585"/>
        <v>112</v>
      </c>
      <c r="BB225" s="571">
        <f t="shared" si="585"/>
        <v>100</v>
      </c>
      <c r="BC225" s="571">
        <f t="shared" si="585"/>
        <v>100</v>
      </c>
      <c r="BD225" s="571">
        <f t="shared" si="585"/>
        <v>100</v>
      </c>
      <c r="BE225" s="571">
        <f t="shared" si="585"/>
        <v>100</v>
      </c>
      <c r="BF225" s="571">
        <f t="shared" si="585"/>
        <v>100</v>
      </c>
      <c r="BG225" s="571">
        <f t="shared" si="585"/>
        <v>100</v>
      </c>
      <c r="BH225" s="571">
        <f t="shared" si="585"/>
        <v>100</v>
      </c>
      <c r="BI225" s="571">
        <f t="shared" si="585"/>
        <v>100</v>
      </c>
      <c r="BJ225" s="571">
        <f t="shared" si="585"/>
        <v>100</v>
      </c>
      <c r="BK225" s="571">
        <f t="shared" si="585"/>
        <v>100</v>
      </c>
      <c r="BL225" s="571">
        <f t="shared" si="585"/>
        <v>100</v>
      </c>
      <c r="BM225" s="571">
        <f t="shared" si="585"/>
        <v>100</v>
      </c>
      <c r="BN225" s="571"/>
      <c r="BO225" s="571">
        <f t="shared" si="573"/>
        <v>5423</v>
      </c>
      <c r="BP225" s="7"/>
      <c r="BQ225" s="7">
        <f t="shared" si="595"/>
        <v>0</v>
      </c>
      <c r="BR225" s="622">
        <f t="shared" si="587"/>
        <v>0</v>
      </c>
      <c r="BS225" s="622">
        <f t="shared" si="587"/>
        <v>0</v>
      </c>
      <c r="BT225" s="622">
        <f t="shared" si="587"/>
        <v>605</v>
      </c>
      <c r="BU225" s="622">
        <f t="shared" si="587"/>
        <v>975</v>
      </c>
      <c r="BV225" s="622">
        <f t="shared" si="587"/>
        <v>1290</v>
      </c>
      <c r="BW225" s="622">
        <f t="shared" si="587"/>
        <v>1353</v>
      </c>
      <c r="BX225" s="622">
        <f t="shared" si="587"/>
        <v>1200</v>
      </c>
      <c r="BY225" s="16"/>
      <c r="BZ225" s="622">
        <f t="shared" si="588"/>
        <v>0</v>
      </c>
      <c r="CA225" s="622">
        <f t="shared" si="588"/>
        <v>0</v>
      </c>
      <c r="CB225" s="622">
        <f t="shared" si="588"/>
        <v>84</v>
      </c>
      <c r="CC225" s="622">
        <f t="shared" si="588"/>
        <v>886</v>
      </c>
      <c r="CD225" s="622">
        <f t="shared" si="588"/>
        <v>1282</v>
      </c>
      <c r="CE225" s="622">
        <f t="shared" si="588"/>
        <v>1296</v>
      </c>
      <c r="CF225" s="622">
        <f t="shared" si="588"/>
        <v>1275</v>
      </c>
      <c r="CG225" s="622">
        <f t="shared" si="588"/>
        <v>600</v>
      </c>
      <c r="CH225" s="120">
        <f t="shared" si="589"/>
        <v>0</v>
      </c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</row>
    <row r="226" spans="1:118" ht="15" outlineLevel="1">
      <c r="A226" s="572" t="s">
        <v>134</v>
      </c>
      <c r="B226" s="9">
        <f>'4a 1718 CS PC'!AI6</f>
        <v>1.0699999999999999E-2</v>
      </c>
      <c r="C226" s="9">
        <f>'4a 1718 CS PC'!AP6</f>
        <v>6.3E-3</v>
      </c>
      <c r="D226" s="9">
        <f>'4b 1819 CS PC'!AJ6</f>
        <v>1.0999999999999999E-2</v>
      </c>
      <c r="E226" s="9">
        <f>'4b 1819 CS PC'!AT6</f>
        <v>6.6E-3</v>
      </c>
      <c r="F226" s="9">
        <f>'4c 1920 CS PC'!AI6</f>
        <v>1.06E-2</v>
      </c>
      <c r="G226" s="9">
        <f>'4c 1920 CS PC'!AS6</f>
        <v>6.4000000000000003E-3</v>
      </c>
      <c r="H226" s="9">
        <f>'4d 2021 CS PC'!AI6</f>
        <v>0.01</v>
      </c>
      <c r="I226" s="9">
        <f>'4d 2021 CS PC'!AS6</f>
        <v>5.8999999999999999E-3</v>
      </c>
      <c r="J226" s="9">
        <f>'4e 2122 CS PC'!W6</f>
        <v>0.01</v>
      </c>
      <c r="K226" s="9">
        <f>'4e 2122 CS PC'!AB6</f>
        <v>5.8999999999999999E-3</v>
      </c>
      <c r="L226" s="9"/>
      <c r="M226" s="571">
        <f t="shared" si="576"/>
        <v>0</v>
      </c>
      <c r="N226" s="571">
        <f t="shared" si="590"/>
        <v>0</v>
      </c>
      <c r="O226" s="571">
        <f t="shared" si="591"/>
        <v>0</v>
      </c>
      <c r="P226" s="571">
        <f t="shared" si="577"/>
        <v>0</v>
      </c>
      <c r="Q226" s="571">
        <f t="shared" si="578"/>
        <v>0</v>
      </c>
      <c r="R226" s="571">
        <f t="shared" si="578"/>
        <v>0</v>
      </c>
      <c r="S226" s="571">
        <f t="shared" si="579"/>
        <v>0</v>
      </c>
      <c r="T226" s="571">
        <f t="shared" si="579"/>
        <v>0</v>
      </c>
      <c r="U226" s="571">
        <f t="shared" si="592"/>
        <v>0</v>
      </c>
      <c r="V226" s="571">
        <f t="shared" si="581"/>
        <v>891</v>
      </c>
      <c r="W226" s="571">
        <f t="shared" si="580"/>
        <v>1845</v>
      </c>
      <c r="X226" s="571">
        <f t="shared" si="580"/>
        <v>3679</v>
      </c>
      <c r="Y226" s="571">
        <f t="shared" si="582"/>
        <v>1544</v>
      </c>
      <c r="Z226" s="571">
        <f t="shared" si="582"/>
        <v>0</v>
      </c>
      <c r="AA226" s="571">
        <f t="shared" si="582"/>
        <v>2106</v>
      </c>
      <c r="AB226" s="571">
        <f t="shared" si="582"/>
        <v>2287</v>
      </c>
      <c r="AC226" s="571">
        <f t="shared" si="582"/>
        <v>3811</v>
      </c>
      <c r="AD226" s="571">
        <f t="shared" si="593"/>
        <v>1019</v>
      </c>
      <c r="AE226" s="571">
        <f t="shared" si="593"/>
        <v>1019</v>
      </c>
      <c r="AF226" s="571">
        <f t="shared" si="593"/>
        <v>1019</v>
      </c>
      <c r="AG226" s="571">
        <f t="shared" si="593"/>
        <v>1019</v>
      </c>
      <c r="AH226" s="571">
        <f t="shared" si="593"/>
        <v>1019</v>
      </c>
      <c r="AI226" s="571">
        <f t="shared" si="593"/>
        <v>1019</v>
      </c>
      <c r="AJ226" s="571">
        <f t="shared" si="594"/>
        <v>1012</v>
      </c>
      <c r="AK226" s="571">
        <f t="shared" si="585"/>
        <v>1012</v>
      </c>
      <c r="AL226" s="571">
        <f t="shared" si="585"/>
        <v>1012</v>
      </c>
      <c r="AM226" s="571">
        <f t="shared" si="585"/>
        <v>1012</v>
      </c>
      <c r="AN226" s="571">
        <f t="shared" si="585"/>
        <v>1012</v>
      </c>
      <c r="AO226" s="571">
        <f t="shared" si="585"/>
        <v>1012</v>
      </c>
      <c r="AP226" s="571">
        <f t="shared" si="585"/>
        <v>1108</v>
      </c>
      <c r="AQ226" s="571">
        <f t="shared" si="585"/>
        <v>1108</v>
      </c>
      <c r="AR226" s="571">
        <f t="shared" si="585"/>
        <v>1108</v>
      </c>
      <c r="AS226" s="571">
        <f t="shared" si="585"/>
        <v>1108</v>
      </c>
      <c r="AT226" s="571">
        <f t="shared" si="585"/>
        <v>1108</v>
      </c>
      <c r="AU226" s="571">
        <f t="shared" si="585"/>
        <v>1108</v>
      </c>
      <c r="AV226" s="571">
        <f t="shared" si="585"/>
        <v>1108</v>
      </c>
      <c r="AW226" s="571">
        <f t="shared" si="585"/>
        <v>1108</v>
      </c>
      <c r="AX226" s="571">
        <f t="shared" si="585"/>
        <v>1108</v>
      </c>
      <c r="AY226" s="571">
        <f t="shared" si="585"/>
        <v>1102</v>
      </c>
      <c r="AZ226" s="571">
        <f t="shared" si="585"/>
        <v>1102</v>
      </c>
      <c r="BA226" s="571">
        <f t="shared" si="585"/>
        <v>1102</v>
      </c>
      <c r="BB226" s="571">
        <f t="shared" si="585"/>
        <v>981</v>
      </c>
      <c r="BC226" s="571">
        <f t="shared" si="585"/>
        <v>981</v>
      </c>
      <c r="BD226" s="571">
        <f t="shared" si="585"/>
        <v>981</v>
      </c>
      <c r="BE226" s="571">
        <f t="shared" si="585"/>
        <v>981</v>
      </c>
      <c r="BF226" s="571">
        <f t="shared" si="585"/>
        <v>981</v>
      </c>
      <c r="BG226" s="571">
        <f t="shared" si="585"/>
        <v>981</v>
      </c>
      <c r="BH226" s="571">
        <f t="shared" si="585"/>
        <v>981</v>
      </c>
      <c r="BI226" s="571">
        <f t="shared" si="585"/>
        <v>981</v>
      </c>
      <c r="BJ226" s="571">
        <f t="shared" si="585"/>
        <v>981</v>
      </c>
      <c r="BK226" s="571">
        <f t="shared" si="585"/>
        <v>981</v>
      </c>
      <c r="BL226" s="571">
        <f t="shared" si="585"/>
        <v>981</v>
      </c>
      <c r="BM226" s="571">
        <f t="shared" si="585"/>
        <v>981</v>
      </c>
      <c r="BN226" s="571"/>
      <c r="BO226" s="571">
        <f t="shared" si="573"/>
        <v>53399</v>
      </c>
      <c r="BP226" s="7"/>
      <c r="BQ226" s="7">
        <f t="shared" si="595"/>
        <v>0</v>
      </c>
      <c r="BR226" s="622">
        <f t="shared" si="587"/>
        <v>0</v>
      </c>
      <c r="BS226" s="622">
        <f t="shared" si="587"/>
        <v>0</v>
      </c>
      <c r="BT226" s="622">
        <f t="shared" si="587"/>
        <v>6415</v>
      </c>
      <c r="BU226" s="622">
        <f t="shared" si="587"/>
        <v>9748</v>
      </c>
      <c r="BV226" s="622">
        <f t="shared" si="587"/>
        <v>12186</v>
      </c>
      <c r="BW226" s="622">
        <f t="shared" si="587"/>
        <v>13278</v>
      </c>
      <c r="BX226" s="622">
        <f t="shared" si="587"/>
        <v>11772</v>
      </c>
      <c r="BY226" s="16"/>
      <c r="BZ226" s="622">
        <f t="shared" si="588"/>
        <v>0</v>
      </c>
      <c r="CA226" s="622">
        <f t="shared" si="588"/>
        <v>0</v>
      </c>
      <c r="CB226" s="622">
        <f t="shared" si="588"/>
        <v>891</v>
      </c>
      <c r="CC226" s="622">
        <f t="shared" si="588"/>
        <v>9174</v>
      </c>
      <c r="CD226" s="622">
        <f t="shared" si="588"/>
        <v>12212</v>
      </c>
      <c r="CE226" s="622">
        <f t="shared" si="588"/>
        <v>12720</v>
      </c>
      <c r="CF226" s="622">
        <f t="shared" si="588"/>
        <v>12516</v>
      </c>
      <c r="CG226" s="622">
        <f t="shared" si="588"/>
        <v>5886</v>
      </c>
      <c r="CH226" s="120">
        <f t="shared" si="589"/>
        <v>0</v>
      </c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</row>
    <row r="227" spans="1:118" ht="15" outlineLevel="1">
      <c r="A227" s="572" t="s">
        <v>135</v>
      </c>
      <c r="B227" s="9">
        <f>'4a 1718 CS PC'!AI7</f>
        <v>1.6999999999999999E-3</v>
      </c>
      <c r="C227" s="9">
        <f>'4a 1718 CS PC'!AP7</f>
        <v>1E-3</v>
      </c>
      <c r="D227" s="9">
        <f>'4b 1819 CS PC'!AJ7</f>
        <v>1.6000000000000001E-3</v>
      </c>
      <c r="E227" s="9">
        <f>'4b 1819 CS PC'!AT7</f>
        <v>1E-3</v>
      </c>
      <c r="F227" s="9">
        <f>'4c 1920 CS PC'!AI7</f>
        <v>1.6000000000000001E-3</v>
      </c>
      <c r="G227" s="9">
        <f>'4c 1920 CS PC'!AS7</f>
        <v>1E-3</v>
      </c>
      <c r="H227" s="9">
        <f>'4d 2021 CS PC'!AI7</f>
        <v>1.6000000000000001E-3</v>
      </c>
      <c r="I227" s="9">
        <f>'4d 2021 CS PC'!AS7</f>
        <v>1E-3</v>
      </c>
      <c r="J227" s="9">
        <f>'4e 2122 CS PC'!W7</f>
        <v>1.6000000000000001E-3</v>
      </c>
      <c r="K227" s="9">
        <f>'4e 2122 CS PC'!AB7</f>
        <v>1E-3</v>
      </c>
      <c r="L227" s="9"/>
      <c r="M227" s="571">
        <f t="shared" si="576"/>
        <v>0</v>
      </c>
      <c r="N227" s="571">
        <f t="shared" si="590"/>
        <v>0</v>
      </c>
      <c r="O227" s="571">
        <f t="shared" si="591"/>
        <v>0</v>
      </c>
      <c r="P227" s="571">
        <f t="shared" si="577"/>
        <v>0</v>
      </c>
      <c r="Q227" s="571">
        <f t="shared" si="578"/>
        <v>0</v>
      </c>
      <c r="R227" s="571">
        <f t="shared" si="578"/>
        <v>0</v>
      </c>
      <c r="S227" s="571">
        <f t="shared" si="579"/>
        <v>0</v>
      </c>
      <c r="T227" s="571">
        <f t="shared" si="579"/>
        <v>0</v>
      </c>
      <c r="U227" s="571">
        <f t="shared" si="592"/>
        <v>0</v>
      </c>
      <c r="V227" s="571">
        <f t="shared" si="581"/>
        <v>135</v>
      </c>
      <c r="W227" s="571">
        <f t="shared" si="580"/>
        <v>278</v>
      </c>
      <c r="X227" s="571">
        <f t="shared" si="580"/>
        <v>555</v>
      </c>
      <c r="Y227" s="571">
        <f t="shared" si="582"/>
        <v>247</v>
      </c>
      <c r="Z227" s="571">
        <f t="shared" si="582"/>
        <v>0</v>
      </c>
      <c r="AA227" s="571">
        <f t="shared" si="582"/>
        <v>337</v>
      </c>
      <c r="AB227" s="571">
        <f t="shared" si="582"/>
        <v>366</v>
      </c>
      <c r="AC227" s="571">
        <f t="shared" si="582"/>
        <v>610</v>
      </c>
      <c r="AD227" s="571">
        <f t="shared" si="593"/>
        <v>163</v>
      </c>
      <c r="AE227" s="571">
        <f t="shared" si="593"/>
        <v>163</v>
      </c>
      <c r="AF227" s="571">
        <f t="shared" si="593"/>
        <v>163</v>
      </c>
      <c r="AG227" s="571">
        <f t="shared" si="593"/>
        <v>163</v>
      </c>
      <c r="AH227" s="571">
        <f t="shared" si="593"/>
        <v>163</v>
      </c>
      <c r="AI227" s="571">
        <f t="shared" si="593"/>
        <v>163</v>
      </c>
      <c r="AJ227" s="571">
        <f t="shared" si="594"/>
        <v>172</v>
      </c>
      <c r="AK227" s="571">
        <f t="shared" si="585"/>
        <v>172</v>
      </c>
      <c r="AL227" s="571">
        <f t="shared" si="585"/>
        <v>172</v>
      </c>
      <c r="AM227" s="571">
        <f t="shared" si="585"/>
        <v>172</v>
      </c>
      <c r="AN227" s="571">
        <f t="shared" si="585"/>
        <v>172</v>
      </c>
      <c r="AO227" s="571">
        <f t="shared" si="585"/>
        <v>172</v>
      </c>
      <c r="AP227" s="571">
        <f t="shared" si="585"/>
        <v>188</v>
      </c>
      <c r="AQ227" s="571">
        <f t="shared" si="585"/>
        <v>188</v>
      </c>
      <c r="AR227" s="571">
        <f t="shared" si="585"/>
        <v>188</v>
      </c>
      <c r="AS227" s="571">
        <f t="shared" si="585"/>
        <v>188</v>
      </c>
      <c r="AT227" s="571">
        <f t="shared" si="585"/>
        <v>188</v>
      </c>
      <c r="AU227" s="571">
        <f t="shared" si="585"/>
        <v>188</v>
      </c>
      <c r="AV227" s="571">
        <f t="shared" si="585"/>
        <v>188</v>
      </c>
      <c r="AW227" s="571">
        <f t="shared" si="585"/>
        <v>188</v>
      </c>
      <c r="AX227" s="571">
        <f t="shared" si="585"/>
        <v>188</v>
      </c>
      <c r="AY227" s="571">
        <f t="shared" si="585"/>
        <v>187</v>
      </c>
      <c r="AZ227" s="571">
        <f t="shared" si="585"/>
        <v>187</v>
      </c>
      <c r="BA227" s="571">
        <f t="shared" si="585"/>
        <v>187</v>
      </c>
      <c r="BB227" s="571">
        <f t="shared" si="585"/>
        <v>166</v>
      </c>
      <c r="BC227" s="571">
        <f t="shared" si="585"/>
        <v>166</v>
      </c>
      <c r="BD227" s="571">
        <f t="shared" si="585"/>
        <v>166</v>
      </c>
      <c r="BE227" s="571">
        <f t="shared" si="585"/>
        <v>166</v>
      </c>
      <c r="BF227" s="571">
        <f t="shared" si="585"/>
        <v>166</v>
      </c>
      <c r="BG227" s="571">
        <f t="shared" si="585"/>
        <v>166</v>
      </c>
      <c r="BH227" s="594">
        <f>ROUNDDOWN(((BH$222)*$K227),0)</f>
        <v>166</v>
      </c>
      <c r="BI227" s="594">
        <f t="shared" ref="BI227:BM227" si="596">ROUNDDOWN(((BI$222)*$K227),0)</f>
        <v>166</v>
      </c>
      <c r="BJ227" s="594">
        <f t="shared" si="596"/>
        <v>166</v>
      </c>
      <c r="BK227" s="594">
        <f t="shared" si="596"/>
        <v>166</v>
      </c>
      <c r="BL227" s="594">
        <f t="shared" si="596"/>
        <v>166</v>
      </c>
      <c r="BM227" s="594">
        <f t="shared" si="596"/>
        <v>166</v>
      </c>
      <c r="BN227" s="571"/>
      <c r="BO227" s="571">
        <f t="shared" si="573"/>
        <v>8783</v>
      </c>
      <c r="BP227" s="7"/>
      <c r="BQ227" s="7">
        <f t="shared" si="595"/>
        <v>0</v>
      </c>
      <c r="BR227" s="622">
        <f t="shared" si="587"/>
        <v>0</v>
      </c>
      <c r="BS227" s="622">
        <f t="shared" si="587"/>
        <v>0</v>
      </c>
      <c r="BT227" s="622">
        <f t="shared" si="587"/>
        <v>968</v>
      </c>
      <c r="BU227" s="622">
        <f t="shared" si="587"/>
        <v>1560</v>
      </c>
      <c r="BV227" s="622">
        <f t="shared" si="587"/>
        <v>2010</v>
      </c>
      <c r="BW227" s="622">
        <f t="shared" si="587"/>
        <v>2253</v>
      </c>
      <c r="BX227" s="622">
        <f t="shared" si="587"/>
        <v>1992</v>
      </c>
      <c r="BY227" s="16"/>
      <c r="BZ227" s="622">
        <f t="shared" si="588"/>
        <v>0</v>
      </c>
      <c r="CA227" s="622">
        <f t="shared" si="588"/>
        <v>0</v>
      </c>
      <c r="CB227" s="622">
        <f t="shared" si="588"/>
        <v>135</v>
      </c>
      <c r="CC227" s="622">
        <f t="shared" si="588"/>
        <v>1417</v>
      </c>
      <c r="CD227" s="622">
        <f t="shared" si="588"/>
        <v>1954</v>
      </c>
      <c r="CE227" s="622">
        <f t="shared" si="588"/>
        <v>2160</v>
      </c>
      <c r="CF227" s="622">
        <f t="shared" si="588"/>
        <v>2121</v>
      </c>
      <c r="CG227" s="622">
        <f t="shared" si="588"/>
        <v>996</v>
      </c>
      <c r="CH227" s="120">
        <f t="shared" si="589"/>
        <v>0</v>
      </c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</row>
    <row r="228" spans="1:118" ht="15" outlineLevel="1">
      <c r="A228" s="572" t="s">
        <v>136</v>
      </c>
      <c r="B228" s="9">
        <f>'4a 1718 CS PC'!AI8</f>
        <v>1.1000000000000001E-3</v>
      </c>
      <c r="C228" s="9">
        <f>'4a 1718 CS PC'!AP8</f>
        <v>5.9999999999999995E-4</v>
      </c>
      <c r="D228" s="9">
        <f>'4b 1819 CS PC'!AJ8</f>
        <v>1.1000000000000001E-3</v>
      </c>
      <c r="E228" s="9">
        <f>'4b 1819 CS PC'!AT8</f>
        <v>5.9999999999999995E-4</v>
      </c>
      <c r="F228" s="9">
        <f>'4c 1920 CS PC'!AI8</f>
        <v>1.1000000000000001E-3</v>
      </c>
      <c r="G228" s="9">
        <f>'4c 1920 CS PC'!AS8</f>
        <v>6.9999999999999999E-4</v>
      </c>
      <c r="H228" s="9">
        <f>'4d 2021 CS PC'!AI8</f>
        <v>1.1000000000000001E-3</v>
      </c>
      <c r="I228" s="9">
        <f>'4d 2021 CS PC'!AS8</f>
        <v>6.9999999999999999E-4</v>
      </c>
      <c r="J228" s="9">
        <f>'4e 2122 CS PC'!W8</f>
        <v>1.1000000000000001E-3</v>
      </c>
      <c r="K228" s="9">
        <f>'4e 2122 CS PC'!AB8</f>
        <v>6.9999999999999999E-4</v>
      </c>
      <c r="L228" s="9"/>
      <c r="M228" s="571">
        <f t="shared" si="576"/>
        <v>0</v>
      </c>
      <c r="N228" s="571">
        <f t="shared" si="590"/>
        <v>0</v>
      </c>
      <c r="O228" s="571">
        <f t="shared" si="591"/>
        <v>0</v>
      </c>
      <c r="P228" s="571">
        <f t="shared" si="577"/>
        <v>0</v>
      </c>
      <c r="Q228" s="571">
        <f t="shared" si="578"/>
        <v>0</v>
      </c>
      <c r="R228" s="571">
        <f t="shared" si="578"/>
        <v>0</v>
      </c>
      <c r="S228" s="571">
        <f t="shared" si="579"/>
        <v>0</v>
      </c>
      <c r="T228" s="571">
        <f t="shared" si="579"/>
        <v>0</v>
      </c>
      <c r="U228" s="571">
        <f t="shared" si="592"/>
        <v>0</v>
      </c>
      <c r="V228" s="571">
        <f t="shared" si="581"/>
        <v>93</v>
      </c>
      <c r="W228" s="571">
        <f t="shared" si="580"/>
        <v>191</v>
      </c>
      <c r="X228" s="571">
        <f t="shared" si="580"/>
        <v>382</v>
      </c>
      <c r="Y228" s="571">
        <f t="shared" si="582"/>
        <v>170</v>
      </c>
      <c r="Z228" s="571">
        <f t="shared" si="582"/>
        <v>0</v>
      </c>
      <c r="AA228" s="571">
        <f t="shared" si="582"/>
        <v>232</v>
      </c>
      <c r="AB228" s="571">
        <f t="shared" si="582"/>
        <v>252</v>
      </c>
      <c r="AC228" s="571">
        <f t="shared" si="582"/>
        <v>419</v>
      </c>
      <c r="AD228" s="571">
        <f t="shared" si="593"/>
        <v>112</v>
      </c>
      <c r="AE228" s="571">
        <f t="shared" si="593"/>
        <v>112</v>
      </c>
      <c r="AF228" s="571">
        <f t="shared" si="593"/>
        <v>112</v>
      </c>
      <c r="AG228" s="571">
        <f t="shared" si="593"/>
        <v>112</v>
      </c>
      <c r="AH228" s="571">
        <f t="shared" si="593"/>
        <v>112</v>
      </c>
      <c r="AI228" s="571">
        <f t="shared" si="593"/>
        <v>112</v>
      </c>
      <c r="AJ228" s="571">
        <f t="shared" si="594"/>
        <v>120</v>
      </c>
      <c r="AK228" s="571">
        <f t="shared" si="585"/>
        <v>120</v>
      </c>
      <c r="AL228" s="571">
        <f t="shared" si="585"/>
        <v>120</v>
      </c>
      <c r="AM228" s="571">
        <f t="shared" si="585"/>
        <v>120</v>
      </c>
      <c r="AN228" s="571">
        <f t="shared" si="585"/>
        <v>120</v>
      </c>
      <c r="AO228" s="571">
        <f t="shared" si="585"/>
        <v>120</v>
      </c>
      <c r="AP228" s="571">
        <f t="shared" si="585"/>
        <v>131</v>
      </c>
      <c r="AQ228" s="571">
        <f t="shared" si="585"/>
        <v>131</v>
      </c>
      <c r="AR228" s="571">
        <f t="shared" si="585"/>
        <v>131</v>
      </c>
      <c r="AS228" s="571">
        <f t="shared" si="585"/>
        <v>131</v>
      </c>
      <c r="AT228" s="571">
        <f t="shared" si="585"/>
        <v>131</v>
      </c>
      <c r="AU228" s="571">
        <f t="shared" si="585"/>
        <v>131</v>
      </c>
      <c r="AV228" s="571">
        <f t="shared" si="585"/>
        <v>131</v>
      </c>
      <c r="AW228" s="571">
        <f t="shared" si="585"/>
        <v>131</v>
      </c>
      <c r="AX228" s="571">
        <f t="shared" si="585"/>
        <v>131</v>
      </c>
      <c r="AY228" s="571">
        <f t="shared" si="585"/>
        <v>131</v>
      </c>
      <c r="AZ228" s="571">
        <f t="shared" si="585"/>
        <v>131</v>
      </c>
      <c r="BA228" s="571">
        <f t="shared" si="585"/>
        <v>131</v>
      </c>
      <c r="BB228" s="571">
        <f t="shared" si="585"/>
        <v>116</v>
      </c>
      <c r="BC228" s="571">
        <f t="shared" si="585"/>
        <v>116</v>
      </c>
      <c r="BD228" s="571">
        <f t="shared" si="585"/>
        <v>116</v>
      </c>
      <c r="BE228" s="571">
        <f t="shared" si="585"/>
        <v>116</v>
      </c>
      <c r="BF228" s="571">
        <f t="shared" si="585"/>
        <v>116</v>
      </c>
      <c r="BG228" s="571">
        <f t="shared" si="585"/>
        <v>116</v>
      </c>
      <c r="BH228" s="571">
        <f t="shared" si="585"/>
        <v>116</v>
      </c>
      <c r="BI228" s="571">
        <f t="shared" si="585"/>
        <v>116</v>
      </c>
      <c r="BJ228" s="571">
        <f t="shared" si="585"/>
        <v>116</v>
      </c>
      <c r="BK228" s="571">
        <f t="shared" si="585"/>
        <v>116</v>
      </c>
      <c r="BL228" s="571">
        <f t="shared" si="585"/>
        <v>116</v>
      </c>
      <c r="BM228" s="571">
        <f t="shared" si="585"/>
        <v>116</v>
      </c>
      <c r="BN228" s="571"/>
      <c r="BO228" s="571">
        <f t="shared" si="573"/>
        <v>6095</v>
      </c>
      <c r="BP228" s="7"/>
      <c r="BQ228" s="7">
        <f t="shared" si="595"/>
        <v>0</v>
      </c>
      <c r="BR228" s="622">
        <f t="shared" si="587"/>
        <v>0</v>
      </c>
      <c r="BS228" s="622">
        <f t="shared" si="587"/>
        <v>0</v>
      </c>
      <c r="BT228" s="622">
        <f t="shared" si="587"/>
        <v>666</v>
      </c>
      <c r="BU228" s="622">
        <f t="shared" si="587"/>
        <v>1073</v>
      </c>
      <c r="BV228" s="622">
        <f t="shared" si="587"/>
        <v>1392</v>
      </c>
      <c r="BW228" s="622">
        <f t="shared" si="587"/>
        <v>1572</v>
      </c>
      <c r="BX228" s="622">
        <f t="shared" si="587"/>
        <v>1392</v>
      </c>
      <c r="BY228" s="16"/>
      <c r="BZ228" s="622">
        <f t="shared" si="588"/>
        <v>0</v>
      </c>
      <c r="CA228" s="622">
        <f t="shared" si="588"/>
        <v>0</v>
      </c>
      <c r="CB228" s="622">
        <f t="shared" si="588"/>
        <v>93</v>
      </c>
      <c r="CC228" s="622">
        <f t="shared" si="588"/>
        <v>975</v>
      </c>
      <c r="CD228" s="622">
        <f t="shared" si="588"/>
        <v>1343</v>
      </c>
      <c r="CE228" s="622">
        <f t="shared" si="588"/>
        <v>1506</v>
      </c>
      <c r="CF228" s="622">
        <f t="shared" si="588"/>
        <v>1482</v>
      </c>
      <c r="CG228" s="622">
        <f t="shared" si="588"/>
        <v>696</v>
      </c>
      <c r="CH228" s="120">
        <f t="shared" si="589"/>
        <v>0</v>
      </c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</row>
    <row r="229" spans="1:118" ht="15" outlineLevel="1">
      <c r="A229" s="572" t="s">
        <v>137</v>
      </c>
      <c r="B229" s="9">
        <f>'4a 1718 CS PC'!AI9</f>
        <v>0</v>
      </c>
      <c r="C229" s="9">
        <f>'4a 1718 CS PC'!AP9</f>
        <v>1.9E-2</v>
      </c>
      <c r="D229" s="9">
        <f>'4b 1819 CS PC'!AJ9</f>
        <v>0</v>
      </c>
      <c r="E229" s="9">
        <f>'4b 1819 CS PC'!AT9</f>
        <v>1.89E-2</v>
      </c>
      <c r="F229" s="9">
        <f>'4c 1920 CS PC'!AI9</f>
        <v>0</v>
      </c>
      <c r="G229" s="9">
        <f>'4c 1920 CS PC'!AS9</f>
        <v>1.89E-2</v>
      </c>
      <c r="H229" s="9">
        <f>'4d 2021 CS PC'!AI9</f>
        <v>0</v>
      </c>
      <c r="I229" s="9">
        <f>'4d 2021 CS PC'!AS9</f>
        <v>1.9800000000000002E-2</v>
      </c>
      <c r="J229" s="9">
        <f>'4e 2122 CS PC'!W9</f>
        <v>0</v>
      </c>
      <c r="K229" s="9">
        <f>'4e 2122 CS PC'!AB9</f>
        <v>2.0199999999999999E-2</v>
      </c>
      <c r="L229" s="9"/>
      <c r="M229" s="571">
        <f t="shared" si="576"/>
        <v>0</v>
      </c>
      <c r="N229" s="571">
        <f t="shared" si="590"/>
        <v>0</v>
      </c>
      <c r="O229" s="571">
        <f t="shared" si="591"/>
        <v>0</v>
      </c>
      <c r="P229" s="571">
        <f t="shared" si="577"/>
        <v>0</v>
      </c>
      <c r="Q229" s="571">
        <f t="shared" si="578"/>
        <v>0</v>
      </c>
      <c r="R229" s="571">
        <f t="shared" si="578"/>
        <v>0</v>
      </c>
      <c r="S229" s="571">
        <f t="shared" si="579"/>
        <v>0</v>
      </c>
      <c r="T229" s="571">
        <f t="shared" si="579"/>
        <v>0</v>
      </c>
      <c r="U229" s="571">
        <f t="shared" si="592"/>
        <v>0</v>
      </c>
      <c r="V229" s="571">
        <f t="shared" si="581"/>
        <v>0</v>
      </c>
      <c r="W229" s="571">
        <f t="shared" si="580"/>
        <v>0</v>
      </c>
      <c r="X229" s="571">
        <f t="shared" si="580"/>
        <v>0</v>
      </c>
      <c r="Y229" s="571">
        <f t="shared" si="582"/>
        <v>0</v>
      </c>
      <c r="Z229" s="571">
        <f t="shared" si="582"/>
        <v>0</v>
      </c>
      <c r="AA229" s="571">
        <f t="shared" si="582"/>
        <v>0</v>
      </c>
      <c r="AB229" s="571">
        <f t="shared" si="582"/>
        <v>0</v>
      </c>
      <c r="AC229" s="571">
        <f t="shared" si="582"/>
        <v>0</v>
      </c>
      <c r="AD229" s="571">
        <f t="shared" si="593"/>
        <v>0</v>
      </c>
      <c r="AE229" s="571">
        <f t="shared" si="593"/>
        <v>0</v>
      </c>
      <c r="AF229" s="571">
        <f t="shared" si="593"/>
        <v>0</v>
      </c>
      <c r="AG229" s="571">
        <f t="shared" si="593"/>
        <v>0</v>
      </c>
      <c r="AH229" s="571">
        <f t="shared" si="593"/>
        <v>0</v>
      </c>
      <c r="AI229" s="571">
        <f t="shared" si="593"/>
        <v>0</v>
      </c>
      <c r="AJ229" s="571">
        <f t="shared" si="594"/>
        <v>3465</v>
      </c>
      <c r="AK229" s="571">
        <f t="shared" si="585"/>
        <v>3465</v>
      </c>
      <c r="AL229" s="571">
        <f t="shared" si="585"/>
        <v>3465</v>
      </c>
      <c r="AM229" s="571">
        <f t="shared" si="585"/>
        <v>3465</v>
      </c>
      <c r="AN229" s="571">
        <f t="shared" si="585"/>
        <v>3465</v>
      </c>
      <c r="AO229" s="571">
        <f t="shared" si="585"/>
        <v>3465</v>
      </c>
      <c r="AP229" s="571">
        <f t="shared" si="585"/>
        <v>3793</v>
      </c>
      <c r="AQ229" s="571">
        <f t="shared" si="585"/>
        <v>3793</v>
      </c>
      <c r="AR229" s="571">
        <f t="shared" si="585"/>
        <v>3793</v>
      </c>
      <c r="AS229" s="571">
        <f t="shared" si="585"/>
        <v>3793</v>
      </c>
      <c r="AT229" s="571">
        <f t="shared" si="585"/>
        <v>3793</v>
      </c>
      <c r="AU229" s="571">
        <f t="shared" si="585"/>
        <v>3793</v>
      </c>
      <c r="AV229" s="571">
        <f t="shared" si="585"/>
        <v>3793</v>
      </c>
      <c r="AW229" s="571">
        <f t="shared" si="585"/>
        <v>3793</v>
      </c>
      <c r="AX229" s="571">
        <f t="shared" si="585"/>
        <v>3793</v>
      </c>
      <c r="AY229" s="571">
        <f t="shared" si="585"/>
        <v>3773</v>
      </c>
      <c r="AZ229" s="571">
        <f t="shared" si="585"/>
        <v>3773</v>
      </c>
      <c r="BA229" s="571">
        <f t="shared" si="585"/>
        <v>3773</v>
      </c>
      <c r="BB229" s="571">
        <f t="shared" si="585"/>
        <v>3358</v>
      </c>
      <c r="BC229" s="571">
        <f t="shared" si="585"/>
        <v>3358</v>
      </c>
      <c r="BD229" s="571">
        <f t="shared" si="585"/>
        <v>3358</v>
      </c>
      <c r="BE229" s="571">
        <f t="shared" si="585"/>
        <v>3358</v>
      </c>
      <c r="BF229" s="571">
        <f t="shared" si="585"/>
        <v>3358</v>
      </c>
      <c r="BG229" s="571">
        <f t="shared" si="585"/>
        <v>3358</v>
      </c>
      <c r="BH229" s="571">
        <f t="shared" si="585"/>
        <v>3358</v>
      </c>
      <c r="BI229" s="571">
        <f t="shared" si="585"/>
        <v>3358</v>
      </c>
      <c r="BJ229" s="571">
        <f t="shared" si="585"/>
        <v>3358</v>
      </c>
      <c r="BK229" s="571">
        <f t="shared" si="585"/>
        <v>3358</v>
      </c>
      <c r="BL229" s="571">
        <f t="shared" si="585"/>
        <v>3358</v>
      </c>
      <c r="BM229" s="571">
        <f t="shared" si="585"/>
        <v>3358</v>
      </c>
      <c r="BN229" s="571"/>
      <c r="BO229" s="571">
        <f t="shared" si="573"/>
        <v>106542</v>
      </c>
      <c r="BP229" s="7"/>
      <c r="BQ229" s="7">
        <f t="shared" si="595"/>
        <v>0</v>
      </c>
      <c r="BR229" s="622">
        <f t="shared" si="587"/>
        <v>0</v>
      </c>
      <c r="BS229" s="622">
        <f t="shared" si="587"/>
        <v>0</v>
      </c>
      <c r="BT229" s="622">
        <f t="shared" si="587"/>
        <v>0</v>
      </c>
      <c r="BU229" s="622">
        <f t="shared" si="587"/>
        <v>0</v>
      </c>
      <c r="BV229" s="622">
        <f t="shared" si="587"/>
        <v>20790</v>
      </c>
      <c r="BW229" s="622">
        <f t="shared" si="587"/>
        <v>45456</v>
      </c>
      <c r="BX229" s="622">
        <f t="shared" si="587"/>
        <v>40296</v>
      </c>
      <c r="BY229" s="16"/>
      <c r="BZ229" s="622">
        <f t="shared" si="588"/>
        <v>0</v>
      </c>
      <c r="CA229" s="622">
        <f t="shared" si="588"/>
        <v>0</v>
      </c>
      <c r="CB229" s="622">
        <f t="shared" si="588"/>
        <v>0</v>
      </c>
      <c r="CC229" s="622">
        <f t="shared" si="588"/>
        <v>0</v>
      </c>
      <c r="CD229" s="622">
        <f t="shared" si="588"/>
        <v>0</v>
      </c>
      <c r="CE229" s="622">
        <f t="shared" si="588"/>
        <v>43548</v>
      </c>
      <c r="CF229" s="622">
        <f t="shared" si="588"/>
        <v>42846</v>
      </c>
      <c r="CG229" s="622">
        <f t="shared" si="588"/>
        <v>20148</v>
      </c>
      <c r="CH229" s="120">
        <f t="shared" si="589"/>
        <v>0</v>
      </c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</row>
    <row r="230" spans="1:118" ht="15" outlineLevel="1">
      <c r="A230" s="572" t="s">
        <v>138</v>
      </c>
      <c r="B230" s="9">
        <f>'4a 1718 CS PC'!AI10</f>
        <v>1.6000000000000001E-3</v>
      </c>
      <c r="C230" s="9">
        <f>'4a 1718 CS PC'!AP10</f>
        <v>8.9999999999999998E-4</v>
      </c>
      <c r="D230" s="9">
        <f>'4b 1819 CS PC'!AJ10</f>
        <v>1.6999999999999999E-3</v>
      </c>
      <c r="E230" s="9">
        <f>'4b 1819 CS PC'!AT10</f>
        <v>1E-3</v>
      </c>
      <c r="F230" s="9">
        <f>'4c 1920 CS PC'!AI10</f>
        <v>1.6999999999999999E-3</v>
      </c>
      <c r="G230" s="9">
        <f>'4c 1920 CS PC'!AS10</f>
        <v>1E-3</v>
      </c>
      <c r="H230" s="9">
        <f>'4d 2021 CS PC'!AI10</f>
        <v>1.6999999999999999E-3</v>
      </c>
      <c r="I230" s="9">
        <f>'4d 2021 CS PC'!AS10</f>
        <v>1E-3</v>
      </c>
      <c r="J230" s="9">
        <f>'4e 2122 CS PC'!W10</f>
        <v>1.6000000000000001E-3</v>
      </c>
      <c r="K230" s="9">
        <f>'4e 2122 CS PC'!AB10</f>
        <v>1E-3</v>
      </c>
      <c r="L230" s="9"/>
      <c r="M230" s="571">
        <f t="shared" si="576"/>
        <v>0</v>
      </c>
      <c r="N230" s="571">
        <f t="shared" si="590"/>
        <v>0</v>
      </c>
      <c r="O230" s="571">
        <f t="shared" si="591"/>
        <v>0</v>
      </c>
      <c r="P230" s="571">
        <f t="shared" si="577"/>
        <v>0</v>
      </c>
      <c r="Q230" s="571">
        <f t="shared" si="578"/>
        <v>0</v>
      </c>
      <c r="R230" s="571">
        <f t="shared" si="578"/>
        <v>0</v>
      </c>
      <c r="S230" s="571">
        <f t="shared" si="579"/>
        <v>0</v>
      </c>
      <c r="T230" s="571">
        <f t="shared" si="579"/>
        <v>0</v>
      </c>
      <c r="U230" s="571">
        <f t="shared" si="592"/>
        <v>0</v>
      </c>
      <c r="V230" s="571">
        <f t="shared" si="581"/>
        <v>143</v>
      </c>
      <c r="W230" s="571">
        <f t="shared" si="580"/>
        <v>296</v>
      </c>
      <c r="X230" s="571">
        <f t="shared" si="580"/>
        <v>590</v>
      </c>
      <c r="Y230" s="571">
        <f t="shared" si="582"/>
        <v>263</v>
      </c>
      <c r="Z230" s="571">
        <f t="shared" si="582"/>
        <v>0</v>
      </c>
      <c r="AA230" s="571">
        <f t="shared" si="582"/>
        <v>358</v>
      </c>
      <c r="AB230" s="571">
        <f t="shared" si="582"/>
        <v>389</v>
      </c>
      <c r="AC230" s="571">
        <f t="shared" si="582"/>
        <v>648</v>
      </c>
      <c r="AD230" s="571">
        <f t="shared" si="593"/>
        <v>163</v>
      </c>
      <c r="AE230" s="571">
        <f t="shared" si="593"/>
        <v>163</v>
      </c>
      <c r="AF230" s="571">
        <f t="shared" si="593"/>
        <v>163</v>
      </c>
      <c r="AG230" s="571">
        <f t="shared" si="593"/>
        <v>163</v>
      </c>
      <c r="AH230" s="571">
        <f t="shared" si="593"/>
        <v>163</v>
      </c>
      <c r="AI230" s="571">
        <f t="shared" si="593"/>
        <v>163</v>
      </c>
      <c r="AJ230" s="571">
        <f t="shared" si="594"/>
        <v>172</v>
      </c>
      <c r="AK230" s="571">
        <f t="shared" si="585"/>
        <v>172</v>
      </c>
      <c r="AL230" s="571">
        <f t="shared" si="585"/>
        <v>172</v>
      </c>
      <c r="AM230" s="571">
        <f t="shared" si="585"/>
        <v>172</v>
      </c>
      <c r="AN230" s="571">
        <f t="shared" si="585"/>
        <v>172</v>
      </c>
      <c r="AO230" s="571">
        <f t="shared" si="585"/>
        <v>172</v>
      </c>
      <c r="AP230" s="571">
        <f t="shared" si="585"/>
        <v>188</v>
      </c>
      <c r="AQ230" s="571">
        <f t="shared" si="585"/>
        <v>188</v>
      </c>
      <c r="AR230" s="571">
        <f t="shared" si="585"/>
        <v>188</v>
      </c>
      <c r="AS230" s="571">
        <f t="shared" si="585"/>
        <v>188</v>
      </c>
      <c r="AT230" s="571">
        <f t="shared" si="585"/>
        <v>188</v>
      </c>
      <c r="AU230" s="571">
        <f t="shared" si="585"/>
        <v>188</v>
      </c>
      <c r="AV230" s="571">
        <f t="shared" si="585"/>
        <v>188</v>
      </c>
      <c r="AW230" s="571">
        <f t="shared" si="585"/>
        <v>188</v>
      </c>
      <c r="AX230" s="571">
        <f t="shared" si="585"/>
        <v>188</v>
      </c>
      <c r="AY230" s="571">
        <f t="shared" si="585"/>
        <v>187</v>
      </c>
      <c r="AZ230" s="571">
        <f t="shared" si="585"/>
        <v>187</v>
      </c>
      <c r="BA230" s="571">
        <f t="shared" si="585"/>
        <v>187</v>
      </c>
      <c r="BB230" s="571">
        <f t="shared" si="585"/>
        <v>166</v>
      </c>
      <c r="BC230" s="571">
        <f t="shared" si="585"/>
        <v>166</v>
      </c>
      <c r="BD230" s="571">
        <f t="shared" si="585"/>
        <v>166</v>
      </c>
      <c r="BE230" s="571">
        <f t="shared" si="585"/>
        <v>166</v>
      </c>
      <c r="BF230" s="571">
        <f t="shared" si="585"/>
        <v>166</v>
      </c>
      <c r="BG230" s="571">
        <f t="shared" si="585"/>
        <v>166</v>
      </c>
      <c r="BH230" s="571">
        <f t="shared" si="585"/>
        <v>166</v>
      </c>
      <c r="BI230" s="571">
        <f t="shared" si="585"/>
        <v>166</v>
      </c>
      <c r="BJ230" s="571">
        <f t="shared" si="585"/>
        <v>166</v>
      </c>
      <c r="BK230" s="571">
        <f t="shared" si="585"/>
        <v>166</v>
      </c>
      <c r="BL230" s="571">
        <f t="shared" si="585"/>
        <v>166</v>
      </c>
      <c r="BM230" s="571">
        <f t="shared" si="585"/>
        <v>166</v>
      </c>
      <c r="BN230" s="571"/>
      <c r="BO230" s="571">
        <f t="shared" si="573"/>
        <v>8942</v>
      </c>
      <c r="BP230" s="7"/>
      <c r="BQ230" s="7">
        <f t="shared" si="595"/>
        <v>0</v>
      </c>
      <c r="BR230" s="622">
        <f t="shared" si="587"/>
        <v>0</v>
      </c>
      <c r="BS230" s="622">
        <f t="shared" si="587"/>
        <v>0</v>
      </c>
      <c r="BT230" s="622">
        <f t="shared" si="587"/>
        <v>1029</v>
      </c>
      <c r="BU230" s="622">
        <f t="shared" si="587"/>
        <v>1658</v>
      </c>
      <c r="BV230" s="622">
        <f t="shared" si="587"/>
        <v>2010</v>
      </c>
      <c r="BW230" s="622">
        <f t="shared" si="587"/>
        <v>2253</v>
      </c>
      <c r="BX230" s="622">
        <f t="shared" si="587"/>
        <v>1992</v>
      </c>
      <c r="BY230" s="16"/>
      <c r="BZ230" s="622">
        <f t="shared" si="588"/>
        <v>0</v>
      </c>
      <c r="CA230" s="622">
        <f t="shared" si="588"/>
        <v>0</v>
      </c>
      <c r="CB230" s="622">
        <f t="shared" si="588"/>
        <v>143</v>
      </c>
      <c r="CC230" s="622">
        <f t="shared" si="588"/>
        <v>1507</v>
      </c>
      <c r="CD230" s="622">
        <f t="shared" si="588"/>
        <v>2015</v>
      </c>
      <c r="CE230" s="622">
        <f t="shared" si="588"/>
        <v>2160</v>
      </c>
      <c r="CF230" s="622">
        <f t="shared" si="588"/>
        <v>2121</v>
      </c>
      <c r="CG230" s="622">
        <f t="shared" si="588"/>
        <v>996</v>
      </c>
      <c r="CH230" s="120">
        <f t="shared" si="589"/>
        <v>0</v>
      </c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</row>
    <row r="231" spans="1:118" ht="15" outlineLevel="1">
      <c r="A231" s="572" t="s">
        <v>139</v>
      </c>
      <c r="B231" s="9">
        <f>'4a 1718 CS PC'!AI11</f>
        <v>4.8999999999999998E-3</v>
      </c>
      <c r="C231" s="9">
        <f>'4a 1718 CS PC'!AP11</f>
        <v>2.8999999999999998E-3</v>
      </c>
      <c r="D231" s="9">
        <f>'4b 1819 CS PC'!AJ11</f>
        <v>4.7000000000000002E-3</v>
      </c>
      <c r="E231" s="9">
        <f>'4b 1819 CS PC'!AT11</f>
        <v>2.8E-3</v>
      </c>
      <c r="F231" s="9">
        <f>'4c 1920 CS PC'!AI11</f>
        <v>4.7000000000000002E-3</v>
      </c>
      <c r="G231" s="9">
        <f>'4c 1920 CS PC'!AS11</f>
        <v>2.8E-3</v>
      </c>
      <c r="H231" s="9">
        <f>'4d 2021 CS PC'!AI11</f>
        <v>4.7000000000000002E-3</v>
      </c>
      <c r="I231" s="9">
        <f>'4d 2021 CS PC'!AS11</f>
        <v>2.8E-3</v>
      </c>
      <c r="J231" s="9">
        <f>'4e 2122 CS PC'!W11</f>
        <v>4.7000000000000002E-3</v>
      </c>
      <c r="K231" s="9">
        <f>'4e 2122 CS PC'!AB11</f>
        <v>2.8E-3</v>
      </c>
      <c r="L231" s="9"/>
      <c r="M231" s="571">
        <f t="shared" si="576"/>
        <v>0</v>
      </c>
      <c r="N231" s="571">
        <f t="shared" si="590"/>
        <v>0</v>
      </c>
      <c r="O231" s="571">
        <f t="shared" si="591"/>
        <v>0</v>
      </c>
      <c r="P231" s="571">
        <f t="shared" si="577"/>
        <v>0</v>
      </c>
      <c r="Q231" s="571">
        <f t="shared" si="578"/>
        <v>0</v>
      </c>
      <c r="R231" s="571">
        <f t="shared" si="578"/>
        <v>0</v>
      </c>
      <c r="S231" s="571">
        <f t="shared" si="579"/>
        <v>0</v>
      </c>
      <c r="T231" s="571">
        <f t="shared" si="579"/>
        <v>0</v>
      </c>
      <c r="U231" s="571">
        <f t="shared" si="592"/>
        <v>0</v>
      </c>
      <c r="V231" s="571">
        <f t="shared" si="581"/>
        <v>395</v>
      </c>
      <c r="W231" s="571">
        <f t="shared" si="580"/>
        <v>818</v>
      </c>
      <c r="X231" s="571">
        <f t="shared" si="580"/>
        <v>1631</v>
      </c>
      <c r="Y231" s="571">
        <f t="shared" si="582"/>
        <v>726</v>
      </c>
      <c r="Z231" s="571">
        <f t="shared" si="582"/>
        <v>0</v>
      </c>
      <c r="AA231" s="594">
        <f>ROUNDUP(((AA$222)*$H231),0)</f>
        <v>991</v>
      </c>
      <c r="AB231" s="571">
        <f t="shared" si="582"/>
        <v>1075</v>
      </c>
      <c r="AC231" s="571">
        <f t="shared" si="582"/>
        <v>1791</v>
      </c>
      <c r="AD231" s="594">
        <f>ROUNDDOWN(((AD$222)*$J231),0)</f>
        <v>478</v>
      </c>
      <c r="AE231" s="594">
        <f t="shared" ref="AE231:AI231" si="597">ROUNDDOWN(((AE$222)*$J231),0)</f>
        <v>478</v>
      </c>
      <c r="AF231" s="594">
        <f t="shared" si="597"/>
        <v>478</v>
      </c>
      <c r="AG231" s="594">
        <f t="shared" si="597"/>
        <v>478</v>
      </c>
      <c r="AH231" s="594">
        <f t="shared" si="597"/>
        <v>478</v>
      </c>
      <c r="AI231" s="594">
        <f t="shared" si="597"/>
        <v>478</v>
      </c>
      <c r="AJ231" s="594">
        <f>ROUNDDOWN(((AJ$222)*$K231),0)</f>
        <v>480</v>
      </c>
      <c r="AK231" s="594">
        <f t="shared" ref="AK231:AO231" si="598">ROUNDDOWN(((AK$222)*$K231),0)</f>
        <v>480</v>
      </c>
      <c r="AL231" s="594">
        <f t="shared" si="598"/>
        <v>480</v>
      </c>
      <c r="AM231" s="594">
        <f t="shared" si="598"/>
        <v>480</v>
      </c>
      <c r="AN231" s="594">
        <f t="shared" si="598"/>
        <v>480</v>
      </c>
      <c r="AO231" s="594">
        <f t="shared" si="598"/>
        <v>480</v>
      </c>
      <c r="AP231" s="571">
        <f t="shared" si="585"/>
        <v>526</v>
      </c>
      <c r="AQ231" s="571">
        <f t="shared" si="585"/>
        <v>526</v>
      </c>
      <c r="AR231" s="571">
        <f t="shared" si="585"/>
        <v>526</v>
      </c>
      <c r="AS231" s="571">
        <f t="shared" si="585"/>
        <v>526</v>
      </c>
      <c r="AT231" s="571">
        <f t="shared" si="585"/>
        <v>526</v>
      </c>
      <c r="AU231" s="571">
        <f t="shared" si="585"/>
        <v>526</v>
      </c>
      <c r="AV231" s="571">
        <f t="shared" si="585"/>
        <v>526</v>
      </c>
      <c r="AW231" s="571">
        <f t="shared" si="585"/>
        <v>526</v>
      </c>
      <c r="AX231" s="571">
        <f t="shared" si="585"/>
        <v>526</v>
      </c>
      <c r="AY231" s="571">
        <f t="shared" si="585"/>
        <v>523</v>
      </c>
      <c r="AZ231" s="571">
        <f t="shared" si="585"/>
        <v>523</v>
      </c>
      <c r="BA231" s="571">
        <f t="shared" si="585"/>
        <v>523</v>
      </c>
      <c r="BB231" s="571">
        <f t="shared" si="585"/>
        <v>465</v>
      </c>
      <c r="BC231" s="571">
        <f t="shared" si="585"/>
        <v>465</v>
      </c>
      <c r="BD231" s="571">
        <f t="shared" si="585"/>
        <v>465</v>
      </c>
      <c r="BE231" s="571">
        <f t="shared" si="585"/>
        <v>465</v>
      </c>
      <c r="BF231" s="571">
        <f t="shared" si="585"/>
        <v>465</v>
      </c>
      <c r="BG231" s="571">
        <f t="shared" si="585"/>
        <v>465</v>
      </c>
      <c r="BH231" s="571">
        <f t="shared" si="585"/>
        <v>465</v>
      </c>
      <c r="BI231" s="571">
        <f t="shared" si="585"/>
        <v>465</v>
      </c>
      <c r="BJ231" s="571">
        <f t="shared" si="585"/>
        <v>465</v>
      </c>
      <c r="BK231" s="571">
        <f t="shared" si="585"/>
        <v>465</v>
      </c>
      <c r="BL231" s="571">
        <f t="shared" si="585"/>
        <v>465</v>
      </c>
      <c r="BM231" s="571">
        <f t="shared" si="585"/>
        <v>465</v>
      </c>
      <c r="BN231" s="571"/>
      <c r="BO231" s="571">
        <f t="shared" si="573"/>
        <v>25058</v>
      </c>
      <c r="BP231" s="7"/>
      <c r="BQ231" s="7">
        <f t="shared" si="595"/>
        <v>0</v>
      </c>
      <c r="BR231" s="622">
        <f t="shared" si="587"/>
        <v>0</v>
      </c>
      <c r="BS231" s="622">
        <f t="shared" si="587"/>
        <v>0</v>
      </c>
      <c r="BT231" s="622">
        <f t="shared" si="587"/>
        <v>2844</v>
      </c>
      <c r="BU231" s="622">
        <f t="shared" si="587"/>
        <v>4583</v>
      </c>
      <c r="BV231" s="622">
        <f t="shared" si="587"/>
        <v>5748</v>
      </c>
      <c r="BW231" s="622">
        <f t="shared" si="587"/>
        <v>6303</v>
      </c>
      <c r="BX231" s="622">
        <f t="shared" si="587"/>
        <v>5580</v>
      </c>
      <c r="BY231" s="16"/>
      <c r="BZ231" s="622">
        <f t="shared" si="588"/>
        <v>0</v>
      </c>
      <c r="CA231" s="622">
        <f t="shared" si="588"/>
        <v>0</v>
      </c>
      <c r="CB231" s="622">
        <f t="shared" si="588"/>
        <v>395</v>
      </c>
      <c r="CC231" s="622">
        <f t="shared" si="588"/>
        <v>4166</v>
      </c>
      <c r="CD231" s="622">
        <f t="shared" si="588"/>
        <v>5734</v>
      </c>
      <c r="CE231" s="622">
        <f t="shared" si="588"/>
        <v>6036</v>
      </c>
      <c r="CF231" s="622">
        <f t="shared" si="588"/>
        <v>5937</v>
      </c>
      <c r="CG231" s="622">
        <f t="shared" si="588"/>
        <v>2790</v>
      </c>
      <c r="CH231" s="120">
        <f t="shared" si="589"/>
        <v>0</v>
      </c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</row>
    <row r="232" spans="1:118" ht="15" outlineLevel="1">
      <c r="A232" s="572" t="s">
        <v>140</v>
      </c>
      <c r="B232" s="9">
        <f>'4a 1718 CS PC'!AI12</f>
        <v>0</v>
      </c>
      <c r="C232" s="9">
        <f>'4a 1718 CS PC'!AP12</f>
        <v>4.0899999999999999E-2</v>
      </c>
      <c r="D232" s="9">
        <f>'4b 1819 CS PC'!AJ12</f>
        <v>0</v>
      </c>
      <c r="E232" s="9">
        <f>'4b 1819 CS PC'!AT12</f>
        <v>4.1399999999999999E-2</v>
      </c>
      <c r="F232" s="9">
        <f>'4c 1920 CS PC'!AI12</f>
        <v>0</v>
      </c>
      <c r="G232" s="9">
        <f>'4c 1920 CS PC'!AS12</f>
        <v>4.1799999999999997E-2</v>
      </c>
      <c r="H232" s="9">
        <f>'4d 2021 CS PC'!AI12</f>
        <v>0</v>
      </c>
      <c r="I232" s="9">
        <f>'4d 2021 CS PC'!AS12</f>
        <v>3.9300000000000002E-2</v>
      </c>
      <c r="J232" s="9">
        <f>'4e 2122 CS PC'!W12</f>
        <v>0</v>
      </c>
      <c r="K232" s="9">
        <f>'4e 2122 CS PC'!AB12</f>
        <v>3.8800000000000001E-2</v>
      </c>
      <c r="L232" s="9"/>
      <c r="M232" s="571">
        <f t="shared" si="576"/>
        <v>0</v>
      </c>
      <c r="N232" s="571">
        <f t="shared" si="590"/>
        <v>0</v>
      </c>
      <c r="O232" s="571">
        <f t="shared" si="591"/>
        <v>0</v>
      </c>
      <c r="P232" s="571">
        <f t="shared" si="577"/>
        <v>0</v>
      </c>
      <c r="Q232" s="571">
        <f t="shared" si="578"/>
        <v>0</v>
      </c>
      <c r="R232" s="571">
        <f t="shared" si="578"/>
        <v>0</v>
      </c>
      <c r="S232" s="571">
        <f t="shared" si="579"/>
        <v>0</v>
      </c>
      <c r="T232" s="571">
        <f t="shared" si="579"/>
        <v>0</v>
      </c>
      <c r="U232" s="571">
        <f t="shared" si="592"/>
        <v>0</v>
      </c>
      <c r="V232" s="571">
        <f t="shared" si="581"/>
        <v>0</v>
      </c>
      <c r="W232" s="571">
        <f t="shared" si="580"/>
        <v>0</v>
      </c>
      <c r="X232" s="571">
        <f t="shared" si="580"/>
        <v>0</v>
      </c>
      <c r="Y232" s="571">
        <f t="shared" si="582"/>
        <v>0</v>
      </c>
      <c r="Z232" s="571">
        <f t="shared" si="582"/>
        <v>0</v>
      </c>
      <c r="AA232" s="571">
        <f t="shared" si="582"/>
        <v>0</v>
      </c>
      <c r="AB232" s="571">
        <f t="shared" si="582"/>
        <v>0</v>
      </c>
      <c r="AC232" s="571">
        <f t="shared" si="582"/>
        <v>0</v>
      </c>
      <c r="AD232" s="571">
        <f t="shared" si="593"/>
        <v>0</v>
      </c>
      <c r="AE232" s="571">
        <f t="shared" si="593"/>
        <v>0</v>
      </c>
      <c r="AF232" s="571">
        <f t="shared" si="593"/>
        <v>0</v>
      </c>
      <c r="AG232" s="571">
        <f t="shared" si="593"/>
        <v>0</v>
      </c>
      <c r="AH232" s="571">
        <f t="shared" si="593"/>
        <v>0</v>
      </c>
      <c r="AI232" s="571">
        <f t="shared" si="593"/>
        <v>0</v>
      </c>
      <c r="AJ232" s="571">
        <f t="shared" si="594"/>
        <v>6656</v>
      </c>
      <c r="AK232" s="571">
        <f t="shared" si="585"/>
        <v>6656</v>
      </c>
      <c r="AL232" s="571">
        <f t="shared" si="585"/>
        <v>6656</v>
      </c>
      <c r="AM232" s="571">
        <f t="shared" si="585"/>
        <v>6656</v>
      </c>
      <c r="AN232" s="571">
        <f t="shared" si="585"/>
        <v>6656</v>
      </c>
      <c r="AO232" s="571">
        <f t="shared" si="585"/>
        <v>6656</v>
      </c>
      <c r="AP232" s="571">
        <f t="shared" si="585"/>
        <v>7286</v>
      </c>
      <c r="AQ232" s="571">
        <f t="shared" si="585"/>
        <v>7286</v>
      </c>
      <c r="AR232" s="571">
        <f t="shared" si="585"/>
        <v>7286</v>
      </c>
      <c r="AS232" s="571">
        <f t="shared" si="585"/>
        <v>7286</v>
      </c>
      <c r="AT232" s="571">
        <f t="shared" ref="AK232:BM241" si="599">ROUND(((AT$222)*$K232),0)</f>
        <v>7286</v>
      </c>
      <c r="AU232" s="571">
        <f t="shared" si="599"/>
        <v>7286</v>
      </c>
      <c r="AV232" s="571">
        <f t="shared" si="599"/>
        <v>7286</v>
      </c>
      <c r="AW232" s="571">
        <f t="shared" si="599"/>
        <v>7286</v>
      </c>
      <c r="AX232" s="571">
        <f t="shared" si="599"/>
        <v>7286</v>
      </c>
      <c r="AY232" s="571">
        <f t="shared" si="599"/>
        <v>7247</v>
      </c>
      <c r="AZ232" s="571">
        <f t="shared" si="599"/>
        <v>7247</v>
      </c>
      <c r="BA232" s="571">
        <f t="shared" si="599"/>
        <v>7247</v>
      </c>
      <c r="BB232" s="571">
        <f t="shared" si="599"/>
        <v>6449</v>
      </c>
      <c r="BC232" s="571">
        <f t="shared" si="599"/>
        <v>6449</v>
      </c>
      <c r="BD232" s="571">
        <f t="shared" si="599"/>
        <v>6449</v>
      </c>
      <c r="BE232" s="571">
        <f t="shared" si="599"/>
        <v>6449</v>
      </c>
      <c r="BF232" s="571">
        <f t="shared" si="599"/>
        <v>6449</v>
      </c>
      <c r="BG232" s="571">
        <f t="shared" si="599"/>
        <v>6449</v>
      </c>
      <c r="BH232" s="571">
        <f t="shared" si="599"/>
        <v>6449</v>
      </c>
      <c r="BI232" s="571">
        <f t="shared" si="599"/>
        <v>6449</v>
      </c>
      <c r="BJ232" s="571">
        <f t="shared" si="599"/>
        <v>6449</v>
      </c>
      <c r="BK232" s="571">
        <f t="shared" si="599"/>
        <v>6449</v>
      </c>
      <c r="BL232" s="571">
        <f t="shared" si="599"/>
        <v>6449</v>
      </c>
      <c r="BM232" s="571">
        <f t="shared" si="599"/>
        <v>6449</v>
      </c>
      <c r="BN232" s="571"/>
      <c r="BO232" s="571">
        <f t="shared" si="573"/>
        <v>204639</v>
      </c>
      <c r="BP232" s="7"/>
      <c r="BQ232" s="7">
        <f t="shared" si="595"/>
        <v>0</v>
      </c>
      <c r="BR232" s="622">
        <f t="shared" si="587"/>
        <v>0</v>
      </c>
      <c r="BS232" s="622">
        <f t="shared" si="587"/>
        <v>0</v>
      </c>
      <c r="BT232" s="622">
        <f t="shared" si="587"/>
        <v>0</v>
      </c>
      <c r="BU232" s="622">
        <f t="shared" si="587"/>
        <v>0</v>
      </c>
      <c r="BV232" s="622">
        <f t="shared" si="587"/>
        <v>39936</v>
      </c>
      <c r="BW232" s="622">
        <f t="shared" si="587"/>
        <v>87315</v>
      </c>
      <c r="BX232" s="622">
        <f t="shared" si="587"/>
        <v>77388</v>
      </c>
      <c r="BY232" s="16"/>
      <c r="BZ232" s="622">
        <f t="shared" si="588"/>
        <v>0</v>
      </c>
      <c r="CA232" s="622">
        <f t="shared" si="588"/>
        <v>0</v>
      </c>
      <c r="CB232" s="622">
        <f t="shared" si="588"/>
        <v>0</v>
      </c>
      <c r="CC232" s="622">
        <f t="shared" si="588"/>
        <v>0</v>
      </c>
      <c r="CD232" s="622">
        <f t="shared" si="588"/>
        <v>0</v>
      </c>
      <c r="CE232" s="622">
        <f t="shared" si="588"/>
        <v>83652</v>
      </c>
      <c r="CF232" s="622">
        <f t="shared" si="588"/>
        <v>82293</v>
      </c>
      <c r="CG232" s="622">
        <f t="shared" si="588"/>
        <v>38694</v>
      </c>
      <c r="CH232" s="120">
        <f t="shared" si="589"/>
        <v>0</v>
      </c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</row>
    <row r="233" spans="1:118" ht="15" outlineLevel="1">
      <c r="A233" s="572" t="s">
        <v>141</v>
      </c>
      <c r="B233" s="9">
        <f>'4a 1718 CS PC'!AI13</f>
        <v>1.5E-3</v>
      </c>
      <c r="C233" s="9">
        <f>'4a 1718 CS PC'!AP13</f>
        <v>8.9999999999999998E-4</v>
      </c>
      <c r="D233" s="9">
        <f>'4b 1819 CS PC'!AJ13</f>
        <v>1.5E-3</v>
      </c>
      <c r="E233" s="9">
        <f>'4b 1819 CS PC'!AT13</f>
        <v>8.9999999999999998E-4</v>
      </c>
      <c r="F233" s="9">
        <f>'4c 1920 CS PC'!AI13</f>
        <v>1.6000000000000001E-3</v>
      </c>
      <c r="G233" s="9">
        <f>'4c 1920 CS PC'!AS13</f>
        <v>8.9999999999999998E-4</v>
      </c>
      <c r="H233" s="9">
        <f>'4d 2021 CS PC'!AI13</f>
        <v>1.5E-3</v>
      </c>
      <c r="I233" s="9">
        <f>'4d 2021 CS PC'!AS13</f>
        <v>8.9999999999999998E-4</v>
      </c>
      <c r="J233" s="9">
        <f>'4e 2122 CS PC'!W13</f>
        <v>1.5E-3</v>
      </c>
      <c r="K233" s="9">
        <f>'4e 2122 CS PC'!AB13</f>
        <v>8.9999999999999998E-4</v>
      </c>
      <c r="L233" s="9"/>
      <c r="M233" s="571">
        <f t="shared" ref="M233:M242" si="600">((M$222)*$C233)</f>
        <v>0</v>
      </c>
      <c r="N233" s="571">
        <f t="shared" si="590"/>
        <v>0</v>
      </c>
      <c r="O233" s="571">
        <f t="shared" si="591"/>
        <v>0</v>
      </c>
      <c r="P233" s="571">
        <f t="shared" si="577"/>
        <v>0</v>
      </c>
      <c r="Q233" s="571">
        <f t="shared" si="578"/>
        <v>0</v>
      </c>
      <c r="R233" s="571">
        <f t="shared" si="578"/>
        <v>0</v>
      </c>
      <c r="S233" s="571">
        <f t="shared" si="579"/>
        <v>0</v>
      </c>
      <c r="T233" s="571">
        <f t="shared" si="579"/>
        <v>0</v>
      </c>
      <c r="U233" s="571">
        <f t="shared" si="592"/>
        <v>0</v>
      </c>
      <c r="V233" s="571">
        <f t="shared" si="581"/>
        <v>135</v>
      </c>
      <c r="W233" s="571">
        <f t="shared" si="592"/>
        <v>278</v>
      </c>
      <c r="X233" s="571">
        <f t="shared" si="592"/>
        <v>555</v>
      </c>
      <c r="Y233" s="571">
        <f t="shared" si="582"/>
        <v>232</v>
      </c>
      <c r="Z233" s="571">
        <f t="shared" si="582"/>
        <v>0</v>
      </c>
      <c r="AA233" s="571">
        <f t="shared" si="582"/>
        <v>316</v>
      </c>
      <c r="AB233" s="571">
        <f t="shared" si="582"/>
        <v>343</v>
      </c>
      <c r="AC233" s="571">
        <f t="shared" si="582"/>
        <v>572</v>
      </c>
      <c r="AD233" s="571">
        <f t="shared" si="593"/>
        <v>153</v>
      </c>
      <c r="AE233" s="571">
        <f t="shared" si="593"/>
        <v>153</v>
      </c>
      <c r="AF233" s="571">
        <f t="shared" si="593"/>
        <v>153</v>
      </c>
      <c r="AG233" s="571">
        <f t="shared" si="593"/>
        <v>153</v>
      </c>
      <c r="AH233" s="571">
        <f t="shared" si="593"/>
        <v>153</v>
      </c>
      <c r="AI233" s="571">
        <f t="shared" si="593"/>
        <v>153</v>
      </c>
      <c r="AJ233" s="571">
        <f t="shared" si="594"/>
        <v>154</v>
      </c>
      <c r="AK233" s="571">
        <f t="shared" si="599"/>
        <v>154</v>
      </c>
      <c r="AL233" s="571">
        <f t="shared" si="599"/>
        <v>154</v>
      </c>
      <c r="AM233" s="571">
        <f t="shared" si="599"/>
        <v>154</v>
      </c>
      <c r="AN233" s="571">
        <f t="shared" si="599"/>
        <v>154</v>
      </c>
      <c r="AO233" s="571">
        <f t="shared" si="599"/>
        <v>154</v>
      </c>
      <c r="AP233" s="571">
        <f t="shared" si="599"/>
        <v>169</v>
      </c>
      <c r="AQ233" s="571">
        <f t="shared" si="599"/>
        <v>169</v>
      </c>
      <c r="AR233" s="571">
        <f t="shared" si="599"/>
        <v>169</v>
      </c>
      <c r="AS233" s="571">
        <f t="shared" si="599"/>
        <v>169</v>
      </c>
      <c r="AT233" s="571">
        <f t="shared" si="599"/>
        <v>169</v>
      </c>
      <c r="AU233" s="571">
        <f t="shared" si="599"/>
        <v>169</v>
      </c>
      <c r="AV233" s="571">
        <f t="shared" si="599"/>
        <v>169</v>
      </c>
      <c r="AW233" s="571">
        <f t="shared" si="599"/>
        <v>169</v>
      </c>
      <c r="AX233" s="571">
        <f t="shared" si="599"/>
        <v>169</v>
      </c>
      <c r="AY233" s="571">
        <f t="shared" si="599"/>
        <v>168</v>
      </c>
      <c r="AZ233" s="571">
        <f t="shared" si="599"/>
        <v>168</v>
      </c>
      <c r="BA233" s="571">
        <f t="shared" si="599"/>
        <v>168</v>
      </c>
      <c r="BB233" s="571">
        <f t="shared" si="599"/>
        <v>150</v>
      </c>
      <c r="BC233" s="571">
        <f t="shared" si="599"/>
        <v>150</v>
      </c>
      <c r="BD233" s="571">
        <f t="shared" si="599"/>
        <v>150</v>
      </c>
      <c r="BE233" s="571">
        <f t="shared" si="599"/>
        <v>150</v>
      </c>
      <c r="BF233" s="571">
        <f t="shared" si="599"/>
        <v>150</v>
      </c>
      <c r="BG233" s="571">
        <f t="shared" si="599"/>
        <v>150</v>
      </c>
      <c r="BH233" s="571">
        <f t="shared" si="599"/>
        <v>150</v>
      </c>
      <c r="BI233" s="571">
        <f t="shared" si="599"/>
        <v>150</v>
      </c>
      <c r="BJ233" s="571">
        <f t="shared" si="599"/>
        <v>150</v>
      </c>
      <c r="BK233" s="571">
        <f t="shared" si="599"/>
        <v>150</v>
      </c>
      <c r="BL233" s="571">
        <f t="shared" si="599"/>
        <v>150</v>
      </c>
      <c r="BM233" s="571">
        <f t="shared" si="599"/>
        <v>150</v>
      </c>
      <c r="BN233" s="571"/>
      <c r="BO233" s="571">
        <f t="shared" si="573"/>
        <v>8098</v>
      </c>
      <c r="BP233" s="7"/>
      <c r="BQ233" s="7">
        <f t="shared" si="595"/>
        <v>0</v>
      </c>
      <c r="BR233" s="622">
        <f t="shared" ref="BR233:BX242" si="601">ROUND(SUMIF($M$1:$BN$1,BR$1,$M233:$BN233),0)</f>
        <v>0</v>
      </c>
      <c r="BS233" s="622">
        <f t="shared" si="601"/>
        <v>0</v>
      </c>
      <c r="BT233" s="622">
        <f t="shared" si="601"/>
        <v>968</v>
      </c>
      <c r="BU233" s="622">
        <f t="shared" si="601"/>
        <v>1463</v>
      </c>
      <c r="BV233" s="622">
        <f t="shared" si="601"/>
        <v>1842</v>
      </c>
      <c r="BW233" s="622">
        <f t="shared" si="601"/>
        <v>2025</v>
      </c>
      <c r="BX233" s="622">
        <f t="shared" si="601"/>
        <v>1800</v>
      </c>
      <c r="BY233" s="16"/>
      <c r="BZ233" s="622">
        <f t="shared" ref="BZ233:CG242" si="602">ROUND(SUMIF($M$2:$BN$2,BZ$1,$M233:$BN233),0)</f>
        <v>0</v>
      </c>
      <c r="CA233" s="622">
        <f t="shared" si="602"/>
        <v>0</v>
      </c>
      <c r="CB233" s="622">
        <f t="shared" si="602"/>
        <v>135</v>
      </c>
      <c r="CC233" s="622">
        <f t="shared" si="602"/>
        <v>1381</v>
      </c>
      <c r="CD233" s="622">
        <f t="shared" si="602"/>
        <v>1833</v>
      </c>
      <c r="CE233" s="622">
        <f t="shared" si="602"/>
        <v>1938</v>
      </c>
      <c r="CF233" s="622">
        <f t="shared" si="602"/>
        <v>1911</v>
      </c>
      <c r="CG233" s="622">
        <f t="shared" si="602"/>
        <v>900</v>
      </c>
      <c r="CH233" s="120">
        <f t="shared" si="589"/>
        <v>0</v>
      </c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</row>
    <row r="234" spans="1:118" ht="15" outlineLevel="1">
      <c r="A234" s="572" t="s">
        <v>142</v>
      </c>
      <c r="B234" s="9">
        <f>'4a 1718 CS PC'!AI14</f>
        <v>7.3000000000000001E-3</v>
      </c>
      <c r="C234" s="9">
        <f>'4a 1718 CS PC'!AP14</f>
        <v>4.3E-3</v>
      </c>
      <c r="D234" s="9">
        <f>'4b 1819 CS PC'!AJ14</f>
        <v>7.3000000000000001E-3</v>
      </c>
      <c r="E234" s="9">
        <f>'4b 1819 CS PC'!AT14</f>
        <v>4.4000000000000003E-3</v>
      </c>
      <c r="F234" s="9">
        <f>'4c 1920 CS PC'!AI14</f>
        <v>7.4999999999999997E-3</v>
      </c>
      <c r="G234" s="9">
        <f>'4c 1920 CS PC'!AS14</f>
        <v>4.4999999999999997E-3</v>
      </c>
      <c r="H234" s="9">
        <f>'4d 2021 CS PC'!AI14</f>
        <v>7.4000000000000003E-3</v>
      </c>
      <c r="I234" s="9">
        <f>'4d 2021 CS PC'!AS14</f>
        <v>4.4000000000000003E-3</v>
      </c>
      <c r="J234" s="9">
        <f>'4e 2122 CS PC'!W14</f>
        <v>7.4000000000000003E-3</v>
      </c>
      <c r="K234" s="9">
        <f>'4e 2122 CS PC'!AB14</f>
        <v>4.4000000000000003E-3</v>
      </c>
      <c r="L234" s="9"/>
      <c r="M234" s="571">
        <f t="shared" si="600"/>
        <v>0</v>
      </c>
      <c r="N234" s="571">
        <f t="shared" si="590"/>
        <v>0</v>
      </c>
      <c r="O234" s="571">
        <f t="shared" si="591"/>
        <v>0</v>
      </c>
      <c r="P234" s="571">
        <f>((P$222)*$B234)</f>
        <v>0</v>
      </c>
      <c r="Q234" s="571">
        <f t="shared" si="578"/>
        <v>0</v>
      </c>
      <c r="R234" s="571">
        <f t="shared" si="578"/>
        <v>0</v>
      </c>
      <c r="S234" s="571">
        <f t="shared" si="579"/>
        <v>0</v>
      </c>
      <c r="T234" s="571">
        <f t="shared" si="579"/>
        <v>0</v>
      </c>
      <c r="U234" s="571">
        <f t="shared" si="592"/>
        <v>0</v>
      </c>
      <c r="V234" s="571">
        <f t="shared" si="581"/>
        <v>631</v>
      </c>
      <c r="W234" s="571">
        <f t="shared" si="592"/>
        <v>1305</v>
      </c>
      <c r="X234" s="571">
        <f t="shared" si="592"/>
        <v>2603</v>
      </c>
      <c r="Y234" s="571">
        <f t="shared" si="582"/>
        <v>1143</v>
      </c>
      <c r="Z234" s="571">
        <f t="shared" si="582"/>
        <v>0</v>
      </c>
      <c r="AA234" s="571">
        <f t="shared" si="582"/>
        <v>1559</v>
      </c>
      <c r="AB234" s="594">
        <f>ROUNDDOWN(((AB$222)*$H234),0)</f>
        <v>1692</v>
      </c>
      <c r="AC234" s="594">
        <f>ROUNDUP(((AC$222)*$H234),0)</f>
        <v>2821</v>
      </c>
      <c r="AD234" s="571">
        <f t="shared" si="593"/>
        <v>754</v>
      </c>
      <c r="AE234" s="571">
        <f t="shared" si="593"/>
        <v>754</v>
      </c>
      <c r="AF234" s="571">
        <f t="shared" si="593"/>
        <v>754</v>
      </c>
      <c r="AG234" s="571">
        <f t="shared" si="593"/>
        <v>754</v>
      </c>
      <c r="AH234" s="571">
        <f t="shared" si="593"/>
        <v>754</v>
      </c>
      <c r="AI234" s="571">
        <f t="shared" si="593"/>
        <v>754</v>
      </c>
      <c r="AJ234" s="571">
        <f t="shared" si="594"/>
        <v>755</v>
      </c>
      <c r="AK234" s="571">
        <f t="shared" si="599"/>
        <v>755</v>
      </c>
      <c r="AL234" s="571">
        <f t="shared" si="599"/>
        <v>755</v>
      </c>
      <c r="AM234" s="571">
        <f t="shared" si="599"/>
        <v>755</v>
      </c>
      <c r="AN234" s="571">
        <f t="shared" si="599"/>
        <v>755</v>
      </c>
      <c r="AO234" s="571">
        <f t="shared" si="599"/>
        <v>755</v>
      </c>
      <c r="AP234" s="571">
        <f t="shared" si="599"/>
        <v>826</v>
      </c>
      <c r="AQ234" s="571">
        <f t="shared" si="599"/>
        <v>826</v>
      </c>
      <c r="AR234" s="571">
        <f t="shared" si="599"/>
        <v>826</v>
      </c>
      <c r="AS234" s="571">
        <f t="shared" si="599"/>
        <v>826</v>
      </c>
      <c r="AT234" s="571">
        <f t="shared" si="599"/>
        <v>826</v>
      </c>
      <c r="AU234" s="571">
        <f t="shared" si="599"/>
        <v>826</v>
      </c>
      <c r="AV234" s="571">
        <f t="shared" si="599"/>
        <v>826</v>
      </c>
      <c r="AW234" s="571">
        <f t="shared" si="599"/>
        <v>826</v>
      </c>
      <c r="AX234" s="571">
        <f t="shared" si="599"/>
        <v>826</v>
      </c>
      <c r="AY234" s="571">
        <f t="shared" si="599"/>
        <v>822</v>
      </c>
      <c r="AZ234" s="571">
        <f t="shared" si="599"/>
        <v>822</v>
      </c>
      <c r="BA234" s="571">
        <f t="shared" si="599"/>
        <v>822</v>
      </c>
      <c r="BB234" s="571">
        <f t="shared" si="599"/>
        <v>731</v>
      </c>
      <c r="BC234" s="571">
        <f t="shared" si="599"/>
        <v>731</v>
      </c>
      <c r="BD234" s="571">
        <f t="shared" si="599"/>
        <v>731</v>
      </c>
      <c r="BE234" s="571">
        <f t="shared" si="599"/>
        <v>731</v>
      </c>
      <c r="BF234" s="571">
        <f t="shared" si="599"/>
        <v>731</v>
      </c>
      <c r="BG234" s="571">
        <f t="shared" si="599"/>
        <v>731</v>
      </c>
      <c r="BH234" s="594">
        <f>ROUNDUP(((BH$222)*$K234),0)</f>
        <v>732</v>
      </c>
      <c r="BI234" s="594">
        <f t="shared" ref="BI234:BM234" si="603">ROUNDUP(((BI$222)*$K234),0)</f>
        <v>732</v>
      </c>
      <c r="BJ234" s="594">
        <f t="shared" si="603"/>
        <v>732</v>
      </c>
      <c r="BK234" s="594">
        <f t="shared" si="603"/>
        <v>732</v>
      </c>
      <c r="BL234" s="594">
        <f t="shared" si="603"/>
        <v>732</v>
      </c>
      <c r="BM234" s="594">
        <f t="shared" si="603"/>
        <v>732</v>
      </c>
      <c r="BN234" s="571"/>
      <c r="BO234" s="571">
        <f t="shared" si="573"/>
        <v>39486</v>
      </c>
      <c r="BP234" s="7"/>
      <c r="BQ234" s="7">
        <f t="shared" si="595"/>
        <v>0</v>
      </c>
      <c r="BR234" s="622">
        <f t="shared" si="601"/>
        <v>0</v>
      </c>
      <c r="BS234" s="622">
        <f t="shared" si="601"/>
        <v>0</v>
      </c>
      <c r="BT234" s="622">
        <f t="shared" si="601"/>
        <v>4539</v>
      </c>
      <c r="BU234" s="622">
        <f t="shared" si="601"/>
        <v>7215</v>
      </c>
      <c r="BV234" s="622">
        <f t="shared" si="601"/>
        <v>9054</v>
      </c>
      <c r="BW234" s="622">
        <f t="shared" si="601"/>
        <v>9900</v>
      </c>
      <c r="BX234" s="622">
        <f t="shared" si="601"/>
        <v>8778</v>
      </c>
      <c r="BY234" s="16"/>
      <c r="BZ234" s="622">
        <f t="shared" si="602"/>
        <v>0</v>
      </c>
      <c r="CA234" s="622">
        <f t="shared" si="602"/>
        <v>0</v>
      </c>
      <c r="CB234" s="622">
        <f t="shared" si="602"/>
        <v>631</v>
      </c>
      <c r="CC234" s="622">
        <f t="shared" si="602"/>
        <v>6610</v>
      </c>
      <c r="CD234" s="622">
        <f t="shared" si="602"/>
        <v>9037</v>
      </c>
      <c r="CE234" s="622">
        <f t="shared" si="602"/>
        <v>9486</v>
      </c>
      <c r="CF234" s="622">
        <f t="shared" si="602"/>
        <v>9330</v>
      </c>
      <c r="CG234" s="622">
        <f t="shared" si="602"/>
        <v>4392</v>
      </c>
      <c r="CH234" s="120">
        <f t="shared" si="589"/>
        <v>0</v>
      </c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</row>
    <row r="235" spans="1:118" ht="15" outlineLevel="1">
      <c r="A235" s="572" t="s">
        <v>143</v>
      </c>
      <c r="B235" s="9">
        <f>'4a 1718 CS PC'!AI15</f>
        <v>1.2999999999999999E-2</v>
      </c>
      <c r="C235" s="9">
        <f>'4a 1718 CS PC'!AP15</f>
        <v>7.7000000000000002E-3</v>
      </c>
      <c r="D235" s="9">
        <f>'4b 1819 CS PC'!AJ15</f>
        <v>1.3299999999999999E-2</v>
      </c>
      <c r="E235" s="9">
        <f>'4b 1819 CS PC'!AT15</f>
        <v>8.0000000000000002E-3</v>
      </c>
      <c r="F235" s="9">
        <f>'4c 1920 CS PC'!AI15</f>
        <v>1.32E-2</v>
      </c>
      <c r="G235" s="9">
        <f>'4c 1920 CS PC'!AS15</f>
        <v>7.9000000000000008E-3</v>
      </c>
      <c r="H235" s="9">
        <f>'4d 2021 CS PC'!AI15</f>
        <v>1.2699999999999999E-2</v>
      </c>
      <c r="I235" s="9">
        <f>'4d 2021 CS PC'!AS15</f>
        <v>7.4999999999999997E-3</v>
      </c>
      <c r="J235" s="9">
        <f>'4e 2122 CS PC'!W15</f>
        <v>1.2699999999999999E-2</v>
      </c>
      <c r="K235" s="9">
        <f>'4e 2122 CS PC'!AB15</f>
        <v>7.4999999999999997E-3</v>
      </c>
      <c r="L235" s="9"/>
      <c r="M235" s="571">
        <f t="shared" si="600"/>
        <v>0</v>
      </c>
      <c r="N235" s="571">
        <f t="shared" si="590"/>
        <v>0</v>
      </c>
      <c r="O235" s="571">
        <f t="shared" si="591"/>
        <v>0</v>
      </c>
      <c r="P235" s="571">
        <f t="shared" ref="P235:P249" si="604">((P$222)*$B235)</f>
        <v>0</v>
      </c>
      <c r="Q235" s="571">
        <f t="shared" si="578"/>
        <v>0</v>
      </c>
      <c r="R235" s="571">
        <f t="shared" si="578"/>
        <v>0</v>
      </c>
      <c r="S235" s="571">
        <f t="shared" si="579"/>
        <v>0</v>
      </c>
      <c r="T235" s="571">
        <f t="shared" si="579"/>
        <v>0</v>
      </c>
      <c r="U235" s="571">
        <f t="shared" si="592"/>
        <v>0</v>
      </c>
      <c r="V235" s="571">
        <f t="shared" si="581"/>
        <v>1110</v>
      </c>
      <c r="W235" s="571">
        <f t="shared" si="592"/>
        <v>2297</v>
      </c>
      <c r="X235" s="571">
        <f t="shared" si="592"/>
        <v>4581</v>
      </c>
      <c r="Y235" s="571">
        <f t="shared" ref="Y235:AC250" si="605">ROUND(((Y$222)*$H235),0)</f>
        <v>1961</v>
      </c>
      <c r="Z235" s="571">
        <f t="shared" si="605"/>
        <v>0</v>
      </c>
      <c r="AA235" s="571">
        <f t="shared" si="605"/>
        <v>2675</v>
      </c>
      <c r="AB235" s="571">
        <f t="shared" si="582"/>
        <v>2905</v>
      </c>
      <c r="AC235" s="571">
        <f t="shared" si="582"/>
        <v>4840</v>
      </c>
      <c r="AD235" s="594">
        <f>ROUNDDOWN(((AD$222)*$J235),0)</f>
        <v>1293</v>
      </c>
      <c r="AE235" s="594">
        <f t="shared" ref="AE235:AI235" si="606">ROUNDDOWN(((AE$222)*$J235),0)</f>
        <v>1293</v>
      </c>
      <c r="AF235" s="594">
        <f t="shared" si="606"/>
        <v>1293</v>
      </c>
      <c r="AG235" s="594">
        <f t="shared" si="606"/>
        <v>1293</v>
      </c>
      <c r="AH235" s="594">
        <f t="shared" si="606"/>
        <v>1293</v>
      </c>
      <c r="AI235" s="594">
        <f t="shared" si="606"/>
        <v>1293</v>
      </c>
      <c r="AJ235" s="571">
        <f t="shared" si="594"/>
        <v>1287</v>
      </c>
      <c r="AK235" s="571">
        <f t="shared" si="599"/>
        <v>1287</v>
      </c>
      <c r="AL235" s="571">
        <f t="shared" si="599"/>
        <v>1287</v>
      </c>
      <c r="AM235" s="571">
        <f t="shared" si="599"/>
        <v>1287</v>
      </c>
      <c r="AN235" s="571">
        <f t="shared" si="599"/>
        <v>1287</v>
      </c>
      <c r="AO235" s="571">
        <f t="shared" si="599"/>
        <v>1287</v>
      </c>
      <c r="AP235" s="571">
        <f t="shared" si="599"/>
        <v>1408</v>
      </c>
      <c r="AQ235" s="571">
        <f t="shared" si="599"/>
        <v>1408</v>
      </c>
      <c r="AR235" s="571">
        <f t="shared" si="599"/>
        <v>1408</v>
      </c>
      <c r="AS235" s="571">
        <f t="shared" si="599"/>
        <v>1408</v>
      </c>
      <c r="AT235" s="571">
        <f t="shared" si="599"/>
        <v>1408</v>
      </c>
      <c r="AU235" s="571">
        <f t="shared" si="599"/>
        <v>1408</v>
      </c>
      <c r="AV235" s="571">
        <f t="shared" si="599"/>
        <v>1408</v>
      </c>
      <c r="AW235" s="571">
        <f t="shared" si="599"/>
        <v>1408</v>
      </c>
      <c r="AX235" s="571">
        <f t="shared" si="599"/>
        <v>1408</v>
      </c>
      <c r="AY235" s="571">
        <f t="shared" si="599"/>
        <v>1401</v>
      </c>
      <c r="AZ235" s="571">
        <f t="shared" si="599"/>
        <v>1401</v>
      </c>
      <c r="BA235" s="571">
        <f t="shared" si="599"/>
        <v>1401</v>
      </c>
      <c r="BB235" s="571">
        <f t="shared" si="599"/>
        <v>1247</v>
      </c>
      <c r="BC235" s="571">
        <f t="shared" si="599"/>
        <v>1247</v>
      </c>
      <c r="BD235" s="571">
        <f t="shared" si="599"/>
        <v>1247</v>
      </c>
      <c r="BE235" s="571">
        <f t="shared" si="599"/>
        <v>1247</v>
      </c>
      <c r="BF235" s="571">
        <f t="shared" si="599"/>
        <v>1247</v>
      </c>
      <c r="BG235" s="571">
        <f t="shared" si="599"/>
        <v>1247</v>
      </c>
      <c r="BH235" s="571">
        <f t="shared" si="599"/>
        <v>1247</v>
      </c>
      <c r="BI235" s="571">
        <f t="shared" si="599"/>
        <v>1247</v>
      </c>
      <c r="BJ235" s="571">
        <f t="shared" si="599"/>
        <v>1247</v>
      </c>
      <c r="BK235" s="571">
        <f t="shared" si="599"/>
        <v>1247</v>
      </c>
      <c r="BL235" s="571">
        <f t="shared" si="599"/>
        <v>1247</v>
      </c>
      <c r="BM235" s="571">
        <f t="shared" si="599"/>
        <v>1247</v>
      </c>
      <c r="BN235" s="571"/>
      <c r="BO235" s="571">
        <f t="shared" si="573"/>
        <v>67688</v>
      </c>
      <c r="BP235" s="7"/>
      <c r="BQ235" s="7">
        <f t="shared" si="595"/>
        <v>0</v>
      </c>
      <c r="BR235" s="622">
        <f t="shared" si="601"/>
        <v>0</v>
      </c>
      <c r="BS235" s="622">
        <f t="shared" si="601"/>
        <v>0</v>
      </c>
      <c r="BT235" s="622">
        <f t="shared" si="601"/>
        <v>7988</v>
      </c>
      <c r="BU235" s="622">
        <f t="shared" si="601"/>
        <v>12381</v>
      </c>
      <c r="BV235" s="622">
        <f t="shared" si="601"/>
        <v>15480</v>
      </c>
      <c r="BW235" s="622">
        <f t="shared" si="601"/>
        <v>16875</v>
      </c>
      <c r="BX235" s="622">
        <f t="shared" si="601"/>
        <v>14964</v>
      </c>
      <c r="BY235" s="16"/>
      <c r="BZ235" s="622">
        <f t="shared" si="602"/>
        <v>0</v>
      </c>
      <c r="CA235" s="622">
        <f t="shared" si="602"/>
        <v>0</v>
      </c>
      <c r="CB235" s="622">
        <f t="shared" si="602"/>
        <v>1110</v>
      </c>
      <c r="CC235" s="622">
        <f t="shared" si="602"/>
        <v>11514</v>
      </c>
      <c r="CD235" s="622">
        <f t="shared" si="602"/>
        <v>15503</v>
      </c>
      <c r="CE235" s="622">
        <f t="shared" si="602"/>
        <v>16170</v>
      </c>
      <c r="CF235" s="622">
        <f t="shared" si="602"/>
        <v>15909</v>
      </c>
      <c r="CG235" s="622">
        <f t="shared" si="602"/>
        <v>7482</v>
      </c>
      <c r="CH235" s="120">
        <f t="shared" si="589"/>
        <v>0</v>
      </c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</row>
    <row r="236" spans="1:118" ht="15" outlineLevel="1">
      <c r="A236" s="572" t="s">
        <v>144</v>
      </c>
      <c r="B236" s="9">
        <f>'4a 1718 CS PC'!AI16</f>
        <v>8.0000000000000004E-4</v>
      </c>
      <c r="C236" s="9">
        <f>'4a 1718 CS PC'!AP16</f>
        <v>5.0000000000000001E-4</v>
      </c>
      <c r="D236" s="9">
        <f>'4b 1819 CS PC'!AJ16</f>
        <v>6.9999999999999999E-4</v>
      </c>
      <c r="E236" s="9">
        <f>'4b 1819 CS PC'!AT16</f>
        <v>4.0000000000000002E-4</v>
      </c>
      <c r="F236" s="9">
        <f>'4c 1920 CS PC'!AI16</f>
        <v>6.9999999999999999E-4</v>
      </c>
      <c r="G236" s="9">
        <f>'4c 1920 CS PC'!AS16</f>
        <v>4.0000000000000002E-4</v>
      </c>
      <c r="H236" s="9">
        <f>'4d 2021 CS PC'!AI16</f>
        <v>6.9999999999999999E-4</v>
      </c>
      <c r="I236" s="9">
        <f>'4d 2021 CS PC'!AS16</f>
        <v>4.0000000000000002E-4</v>
      </c>
      <c r="J236" s="9">
        <f>'4e 2122 CS PC'!W16</f>
        <v>6.9999999999999999E-4</v>
      </c>
      <c r="K236" s="9">
        <f>'4e 2122 CS PC'!AB16</f>
        <v>4.0000000000000002E-4</v>
      </c>
      <c r="L236" s="9"/>
      <c r="M236" s="571">
        <f t="shared" si="600"/>
        <v>0</v>
      </c>
      <c r="N236" s="571">
        <f t="shared" si="590"/>
        <v>0</v>
      </c>
      <c r="O236" s="571">
        <f t="shared" si="591"/>
        <v>0</v>
      </c>
      <c r="P236" s="571">
        <f t="shared" si="604"/>
        <v>0</v>
      </c>
      <c r="Q236" s="571">
        <f t="shared" si="578"/>
        <v>0</v>
      </c>
      <c r="R236" s="571">
        <f t="shared" si="578"/>
        <v>0</v>
      </c>
      <c r="S236" s="571">
        <f t="shared" si="579"/>
        <v>0</v>
      </c>
      <c r="T236" s="571">
        <f t="shared" si="579"/>
        <v>0</v>
      </c>
      <c r="U236" s="571">
        <f t="shared" si="592"/>
        <v>0</v>
      </c>
      <c r="V236" s="571">
        <f t="shared" si="581"/>
        <v>59</v>
      </c>
      <c r="W236" s="571">
        <f t="shared" si="592"/>
        <v>122</v>
      </c>
      <c r="X236" s="571">
        <f t="shared" si="592"/>
        <v>243</v>
      </c>
      <c r="Y236" s="571">
        <f t="shared" si="605"/>
        <v>108</v>
      </c>
      <c r="Z236" s="571">
        <f t="shared" si="605"/>
        <v>0</v>
      </c>
      <c r="AA236" s="571">
        <f t="shared" si="605"/>
        <v>147</v>
      </c>
      <c r="AB236" s="571">
        <f t="shared" si="582"/>
        <v>160</v>
      </c>
      <c r="AC236" s="571">
        <f t="shared" si="582"/>
        <v>267</v>
      </c>
      <c r="AD236" s="571">
        <f t="shared" si="593"/>
        <v>71</v>
      </c>
      <c r="AE236" s="571">
        <f t="shared" si="593"/>
        <v>71</v>
      </c>
      <c r="AF236" s="571">
        <f t="shared" si="593"/>
        <v>71</v>
      </c>
      <c r="AG236" s="571">
        <f t="shared" si="593"/>
        <v>71</v>
      </c>
      <c r="AH236" s="571">
        <f t="shared" si="593"/>
        <v>71</v>
      </c>
      <c r="AI236" s="571">
        <f t="shared" si="593"/>
        <v>71</v>
      </c>
      <c r="AJ236" s="571">
        <f t="shared" si="594"/>
        <v>69</v>
      </c>
      <c r="AK236" s="571">
        <f t="shared" si="599"/>
        <v>69</v>
      </c>
      <c r="AL236" s="571">
        <f t="shared" si="599"/>
        <v>69</v>
      </c>
      <c r="AM236" s="571">
        <f t="shared" si="599"/>
        <v>69</v>
      </c>
      <c r="AN236" s="571">
        <f t="shared" si="599"/>
        <v>69</v>
      </c>
      <c r="AO236" s="571">
        <f t="shared" si="599"/>
        <v>69</v>
      </c>
      <c r="AP236" s="571">
        <f t="shared" si="599"/>
        <v>75</v>
      </c>
      <c r="AQ236" s="571">
        <f t="shared" si="599"/>
        <v>75</v>
      </c>
      <c r="AR236" s="571">
        <f t="shared" si="599"/>
        <v>75</v>
      </c>
      <c r="AS236" s="571">
        <f t="shared" si="599"/>
        <v>75</v>
      </c>
      <c r="AT236" s="571">
        <f t="shared" si="599"/>
        <v>75</v>
      </c>
      <c r="AU236" s="571">
        <f t="shared" si="599"/>
        <v>75</v>
      </c>
      <c r="AV236" s="571">
        <f t="shared" si="599"/>
        <v>75</v>
      </c>
      <c r="AW236" s="571">
        <f t="shared" si="599"/>
        <v>75</v>
      </c>
      <c r="AX236" s="571">
        <f t="shared" si="599"/>
        <v>75</v>
      </c>
      <c r="AY236" s="571">
        <f t="shared" si="599"/>
        <v>75</v>
      </c>
      <c r="AZ236" s="571">
        <f t="shared" si="599"/>
        <v>75</v>
      </c>
      <c r="BA236" s="571">
        <f t="shared" si="599"/>
        <v>75</v>
      </c>
      <c r="BB236" s="571">
        <f t="shared" si="599"/>
        <v>66</v>
      </c>
      <c r="BC236" s="571">
        <f t="shared" si="599"/>
        <v>66</v>
      </c>
      <c r="BD236" s="571">
        <f t="shared" si="599"/>
        <v>66</v>
      </c>
      <c r="BE236" s="571">
        <f t="shared" si="599"/>
        <v>66</v>
      </c>
      <c r="BF236" s="571">
        <f t="shared" si="599"/>
        <v>66</v>
      </c>
      <c r="BG236" s="571">
        <f t="shared" si="599"/>
        <v>66</v>
      </c>
      <c r="BH236" s="571">
        <f t="shared" si="599"/>
        <v>66</v>
      </c>
      <c r="BI236" s="571">
        <f t="shared" si="599"/>
        <v>66</v>
      </c>
      <c r="BJ236" s="571">
        <f t="shared" si="599"/>
        <v>66</v>
      </c>
      <c r="BK236" s="571">
        <f t="shared" si="599"/>
        <v>66</v>
      </c>
      <c r="BL236" s="571">
        <f t="shared" si="599"/>
        <v>66</v>
      </c>
      <c r="BM236" s="571">
        <f t="shared" si="599"/>
        <v>66</v>
      </c>
      <c r="BN236" s="571"/>
      <c r="BO236" s="571">
        <f t="shared" si="573"/>
        <v>3638</v>
      </c>
      <c r="BP236" s="7"/>
      <c r="BQ236" s="7">
        <f t="shared" si="595"/>
        <v>0</v>
      </c>
      <c r="BR236" s="622">
        <f t="shared" si="601"/>
        <v>0</v>
      </c>
      <c r="BS236" s="622">
        <f t="shared" si="601"/>
        <v>0</v>
      </c>
      <c r="BT236" s="622">
        <f t="shared" si="601"/>
        <v>424</v>
      </c>
      <c r="BU236" s="622">
        <f t="shared" si="601"/>
        <v>682</v>
      </c>
      <c r="BV236" s="622">
        <f t="shared" si="601"/>
        <v>840</v>
      </c>
      <c r="BW236" s="622">
        <f t="shared" si="601"/>
        <v>900</v>
      </c>
      <c r="BX236" s="622">
        <f t="shared" si="601"/>
        <v>792</v>
      </c>
      <c r="BY236" s="16"/>
      <c r="BZ236" s="622">
        <f t="shared" si="602"/>
        <v>0</v>
      </c>
      <c r="CA236" s="622">
        <f t="shared" si="602"/>
        <v>0</v>
      </c>
      <c r="CB236" s="622">
        <f t="shared" si="602"/>
        <v>59</v>
      </c>
      <c r="CC236" s="622">
        <f t="shared" si="602"/>
        <v>620</v>
      </c>
      <c r="CD236" s="622">
        <f t="shared" si="602"/>
        <v>853</v>
      </c>
      <c r="CE236" s="622">
        <f t="shared" si="602"/>
        <v>864</v>
      </c>
      <c r="CF236" s="622">
        <f t="shared" si="602"/>
        <v>846</v>
      </c>
      <c r="CG236" s="622">
        <f t="shared" si="602"/>
        <v>396</v>
      </c>
      <c r="CH236" s="120">
        <f t="shared" si="589"/>
        <v>0</v>
      </c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</row>
    <row r="237" spans="1:118" ht="15" outlineLevel="1">
      <c r="A237" s="572" t="s">
        <v>145</v>
      </c>
      <c r="B237" s="9">
        <f>'4a 1718 CS PC'!AI17</f>
        <v>5.6300000000000003E-2</v>
      </c>
      <c r="C237" s="9">
        <f>'4a 1718 CS PC'!AP17</f>
        <v>3.3300000000000003E-2</v>
      </c>
      <c r="D237" s="9">
        <f>'4b 1819 CS PC'!AJ17</f>
        <v>5.6500000000000002E-2</v>
      </c>
      <c r="E237" s="9">
        <f>'4b 1819 CS PC'!AT17</f>
        <v>3.3799999999999997E-2</v>
      </c>
      <c r="F237" s="9">
        <f>'4c 1920 CS PC'!AI17</f>
        <v>5.67E-2</v>
      </c>
      <c r="G237" s="9">
        <f>'4c 1920 CS PC'!AS17</f>
        <v>3.4099999999999998E-2</v>
      </c>
      <c r="H237" s="9">
        <f>'4d 2021 CS PC'!AI17</f>
        <v>5.6599999999999998E-2</v>
      </c>
      <c r="I237" s="9">
        <f>'4d 2021 CS PC'!AS17</f>
        <v>3.3700000000000001E-2</v>
      </c>
      <c r="J237" s="9">
        <f>'4e 2122 CS PC'!W17</f>
        <v>5.67E-2</v>
      </c>
      <c r="K237" s="9">
        <f>'4e 2122 CS PC'!AB17</f>
        <v>3.3500000000000002E-2</v>
      </c>
      <c r="L237" s="9"/>
      <c r="M237" s="571">
        <f t="shared" si="600"/>
        <v>0</v>
      </c>
      <c r="N237" s="571">
        <f t="shared" si="590"/>
        <v>0</v>
      </c>
      <c r="O237" s="571">
        <f t="shared" si="591"/>
        <v>0</v>
      </c>
      <c r="P237" s="571">
        <f t="shared" si="604"/>
        <v>0</v>
      </c>
      <c r="Q237" s="571">
        <f t="shared" si="578"/>
        <v>0</v>
      </c>
      <c r="R237" s="571">
        <f t="shared" si="578"/>
        <v>0</v>
      </c>
      <c r="S237" s="571">
        <f t="shared" si="579"/>
        <v>0</v>
      </c>
      <c r="T237" s="571">
        <f t="shared" si="579"/>
        <v>0</v>
      </c>
      <c r="U237" s="571">
        <f t="shared" si="592"/>
        <v>0</v>
      </c>
      <c r="V237" s="571">
        <f t="shared" si="581"/>
        <v>4768</v>
      </c>
      <c r="W237" s="571">
        <f t="shared" si="592"/>
        <v>9868</v>
      </c>
      <c r="X237" s="571">
        <f t="shared" si="592"/>
        <v>19679</v>
      </c>
      <c r="Y237" s="571">
        <f t="shared" si="605"/>
        <v>8741</v>
      </c>
      <c r="Z237" s="571">
        <f t="shared" si="605"/>
        <v>0</v>
      </c>
      <c r="AA237" s="571">
        <f t="shared" si="605"/>
        <v>11923</v>
      </c>
      <c r="AB237" s="594">
        <f>ROUNDUP(((AB$222)*$H237),0)</f>
        <v>12947</v>
      </c>
      <c r="AC237" s="594">
        <f>ROUNDUP(((AC$222)*$H237),0)</f>
        <v>21572</v>
      </c>
      <c r="AD237" s="594">
        <f>ROUNDDOWN(((AD$222)*$J237),0)</f>
        <v>5775</v>
      </c>
      <c r="AE237" s="594">
        <f t="shared" ref="AE237:AI237" si="607">ROUNDDOWN(((AE$222)*$J237),0)</f>
        <v>5775</v>
      </c>
      <c r="AF237" s="594">
        <f t="shared" si="607"/>
        <v>5775</v>
      </c>
      <c r="AG237" s="594">
        <f t="shared" si="607"/>
        <v>5775</v>
      </c>
      <c r="AH237" s="594">
        <f t="shared" si="607"/>
        <v>5775</v>
      </c>
      <c r="AI237" s="594">
        <f t="shared" si="607"/>
        <v>5775</v>
      </c>
      <c r="AJ237" s="571">
        <f t="shared" si="594"/>
        <v>5747</v>
      </c>
      <c r="AK237" s="571">
        <f t="shared" si="599"/>
        <v>5747</v>
      </c>
      <c r="AL237" s="571">
        <f t="shared" si="599"/>
        <v>5747</v>
      </c>
      <c r="AM237" s="571">
        <f t="shared" si="599"/>
        <v>5747</v>
      </c>
      <c r="AN237" s="571">
        <f t="shared" si="599"/>
        <v>5747</v>
      </c>
      <c r="AO237" s="571">
        <f t="shared" si="599"/>
        <v>5747</v>
      </c>
      <c r="AP237" s="571">
        <f t="shared" si="599"/>
        <v>6290</v>
      </c>
      <c r="AQ237" s="571">
        <f t="shared" si="599"/>
        <v>6290</v>
      </c>
      <c r="AR237" s="571">
        <f t="shared" si="599"/>
        <v>6290</v>
      </c>
      <c r="AS237" s="571">
        <f t="shared" si="599"/>
        <v>6290</v>
      </c>
      <c r="AT237" s="571">
        <f t="shared" si="599"/>
        <v>6290</v>
      </c>
      <c r="AU237" s="571">
        <f t="shared" si="599"/>
        <v>6290</v>
      </c>
      <c r="AV237" s="571">
        <f t="shared" si="599"/>
        <v>6290</v>
      </c>
      <c r="AW237" s="571">
        <f t="shared" si="599"/>
        <v>6290</v>
      </c>
      <c r="AX237" s="571">
        <f t="shared" si="599"/>
        <v>6290</v>
      </c>
      <c r="AY237" s="571">
        <f t="shared" si="599"/>
        <v>6257</v>
      </c>
      <c r="AZ237" s="571">
        <f t="shared" si="599"/>
        <v>6257</v>
      </c>
      <c r="BA237" s="571">
        <f t="shared" si="599"/>
        <v>6257</v>
      </c>
      <c r="BB237" s="571">
        <f t="shared" si="599"/>
        <v>5568</v>
      </c>
      <c r="BC237" s="571">
        <f t="shared" si="599"/>
        <v>5568</v>
      </c>
      <c r="BD237" s="571">
        <f t="shared" si="599"/>
        <v>5568</v>
      </c>
      <c r="BE237" s="571">
        <f t="shared" si="599"/>
        <v>5568</v>
      </c>
      <c r="BF237" s="571">
        <f t="shared" si="599"/>
        <v>5568</v>
      </c>
      <c r="BG237" s="571">
        <f t="shared" si="599"/>
        <v>5568</v>
      </c>
      <c r="BH237" s="571">
        <f t="shared" si="599"/>
        <v>5568</v>
      </c>
      <c r="BI237" s="571">
        <f t="shared" si="599"/>
        <v>5568</v>
      </c>
      <c r="BJ237" s="571">
        <f t="shared" si="599"/>
        <v>5568</v>
      </c>
      <c r="BK237" s="571">
        <f t="shared" si="599"/>
        <v>5568</v>
      </c>
      <c r="BL237" s="571">
        <f t="shared" si="599"/>
        <v>5568</v>
      </c>
      <c r="BM237" s="571">
        <f t="shared" si="599"/>
        <v>5568</v>
      </c>
      <c r="BN237" s="571"/>
      <c r="BO237" s="571">
        <f t="shared" si="573"/>
        <v>300827</v>
      </c>
      <c r="BP237" s="7"/>
      <c r="BQ237" s="7">
        <f t="shared" si="595"/>
        <v>0</v>
      </c>
      <c r="BR237" s="622">
        <f t="shared" si="601"/>
        <v>0</v>
      </c>
      <c r="BS237" s="622">
        <f t="shared" si="601"/>
        <v>0</v>
      </c>
      <c r="BT237" s="622">
        <f t="shared" si="601"/>
        <v>34315</v>
      </c>
      <c r="BU237" s="622">
        <f t="shared" si="601"/>
        <v>55183</v>
      </c>
      <c r="BV237" s="622">
        <f t="shared" si="601"/>
        <v>69132</v>
      </c>
      <c r="BW237" s="622">
        <f t="shared" si="601"/>
        <v>75381</v>
      </c>
      <c r="BX237" s="622">
        <f t="shared" si="601"/>
        <v>66816</v>
      </c>
      <c r="BY237" s="16"/>
      <c r="BZ237" s="622">
        <f t="shared" si="602"/>
        <v>0</v>
      </c>
      <c r="CA237" s="622">
        <f t="shared" si="602"/>
        <v>0</v>
      </c>
      <c r="CB237" s="622">
        <f t="shared" si="602"/>
        <v>4768</v>
      </c>
      <c r="CC237" s="622">
        <f t="shared" si="602"/>
        <v>50211</v>
      </c>
      <c r="CD237" s="622">
        <f t="shared" si="602"/>
        <v>69169</v>
      </c>
      <c r="CE237" s="622">
        <f t="shared" si="602"/>
        <v>72222</v>
      </c>
      <c r="CF237" s="622">
        <f t="shared" si="602"/>
        <v>71049</v>
      </c>
      <c r="CG237" s="622">
        <f t="shared" si="602"/>
        <v>33408</v>
      </c>
      <c r="CH237" s="120">
        <f t="shared" si="589"/>
        <v>0</v>
      </c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</row>
    <row r="238" spans="1:118" ht="15" outlineLevel="1">
      <c r="A238" s="572" t="s">
        <v>146</v>
      </c>
      <c r="B238" s="9">
        <f>'4a 1718 CS PC'!AI18</f>
        <v>8.0999999999999996E-3</v>
      </c>
      <c r="C238" s="9">
        <f>'4a 1718 CS PC'!AP18</f>
        <v>4.7999999999999996E-3</v>
      </c>
      <c r="D238" s="9">
        <f>'4b 1819 CS PC'!AJ18</f>
        <v>8.2000000000000007E-3</v>
      </c>
      <c r="E238" s="9">
        <f>'4b 1819 CS PC'!AT18</f>
        <v>4.8999999999999998E-3</v>
      </c>
      <c r="F238" s="9">
        <f>'4c 1920 CS PC'!AI18</f>
        <v>8.3999999999999995E-3</v>
      </c>
      <c r="G238" s="9">
        <f>'4c 1920 CS PC'!AS18</f>
        <v>5.0000000000000001E-3</v>
      </c>
      <c r="H238" s="9">
        <f>'4d 2021 CS PC'!AI18</f>
        <v>8.2000000000000007E-3</v>
      </c>
      <c r="I238" s="9">
        <f>'4d 2021 CS PC'!AS18</f>
        <v>4.8999999999999998E-3</v>
      </c>
      <c r="J238" s="9">
        <f>'4e 2122 CS PC'!W18</f>
        <v>8.2000000000000007E-3</v>
      </c>
      <c r="K238" s="9">
        <f>'4e 2122 CS PC'!AB18</f>
        <v>4.7999999999999996E-3</v>
      </c>
      <c r="L238" s="9"/>
      <c r="M238" s="571">
        <f t="shared" si="600"/>
        <v>0</v>
      </c>
      <c r="N238" s="571">
        <f t="shared" si="590"/>
        <v>0</v>
      </c>
      <c r="O238" s="571">
        <f t="shared" si="591"/>
        <v>0</v>
      </c>
      <c r="P238" s="571">
        <f t="shared" si="604"/>
        <v>0</v>
      </c>
      <c r="Q238" s="571">
        <f t="shared" si="578"/>
        <v>0</v>
      </c>
      <c r="R238" s="571">
        <f t="shared" si="578"/>
        <v>0</v>
      </c>
      <c r="S238" s="571">
        <f t="shared" si="579"/>
        <v>0</v>
      </c>
      <c r="T238" s="571">
        <f t="shared" si="579"/>
        <v>0</v>
      </c>
      <c r="U238" s="571">
        <f t="shared" si="592"/>
        <v>0</v>
      </c>
      <c r="V238" s="571">
        <f t="shared" si="581"/>
        <v>706</v>
      </c>
      <c r="W238" s="571">
        <f t="shared" si="592"/>
        <v>1462</v>
      </c>
      <c r="X238" s="571">
        <f t="shared" si="592"/>
        <v>2915</v>
      </c>
      <c r="Y238" s="571">
        <f t="shared" si="605"/>
        <v>1266</v>
      </c>
      <c r="Z238" s="571">
        <f t="shared" si="605"/>
        <v>0</v>
      </c>
      <c r="AA238" s="594">
        <f>ROUNDUP(((AA$222)*$H238),0)</f>
        <v>1728</v>
      </c>
      <c r="AB238" s="571">
        <f t="shared" si="582"/>
        <v>1876</v>
      </c>
      <c r="AC238" s="571">
        <f t="shared" si="582"/>
        <v>3125</v>
      </c>
      <c r="AD238" s="571">
        <f t="shared" si="593"/>
        <v>835</v>
      </c>
      <c r="AE238" s="571">
        <f t="shared" si="593"/>
        <v>835</v>
      </c>
      <c r="AF238" s="571">
        <f t="shared" si="593"/>
        <v>835</v>
      </c>
      <c r="AG238" s="571">
        <f t="shared" si="593"/>
        <v>835</v>
      </c>
      <c r="AH238" s="571">
        <f t="shared" si="593"/>
        <v>835</v>
      </c>
      <c r="AI238" s="571">
        <f t="shared" si="593"/>
        <v>835</v>
      </c>
      <c r="AJ238" s="571">
        <f t="shared" si="594"/>
        <v>823</v>
      </c>
      <c r="AK238" s="571">
        <f t="shared" si="599"/>
        <v>823</v>
      </c>
      <c r="AL238" s="571">
        <f t="shared" si="599"/>
        <v>823</v>
      </c>
      <c r="AM238" s="571">
        <f t="shared" si="599"/>
        <v>823</v>
      </c>
      <c r="AN238" s="571">
        <f t="shared" si="599"/>
        <v>823</v>
      </c>
      <c r="AO238" s="571">
        <f t="shared" si="599"/>
        <v>823</v>
      </c>
      <c r="AP238" s="571">
        <f t="shared" si="599"/>
        <v>901</v>
      </c>
      <c r="AQ238" s="571">
        <f t="shared" si="599"/>
        <v>901</v>
      </c>
      <c r="AR238" s="571">
        <f t="shared" si="599"/>
        <v>901</v>
      </c>
      <c r="AS238" s="571">
        <f t="shared" si="599"/>
        <v>901</v>
      </c>
      <c r="AT238" s="571">
        <f t="shared" si="599"/>
        <v>901</v>
      </c>
      <c r="AU238" s="571">
        <f t="shared" si="599"/>
        <v>901</v>
      </c>
      <c r="AV238" s="571">
        <f t="shared" si="599"/>
        <v>901</v>
      </c>
      <c r="AW238" s="571">
        <f t="shared" si="599"/>
        <v>901</v>
      </c>
      <c r="AX238" s="571">
        <f t="shared" si="599"/>
        <v>901</v>
      </c>
      <c r="AY238" s="571">
        <f t="shared" si="599"/>
        <v>897</v>
      </c>
      <c r="AZ238" s="571">
        <f t="shared" si="599"/>
        <v>897</v>
      </c>
      <c r="BA238" s="571">
        <f t="shared" si="599"/>
        <v>897</v>
      </c>
      <c r="BB238" s="571">
        <f t="shared" si="599"/>
        <v>798</v>
      </c>
      <c r="BC238" s="571">
        <f t="shared" si="599"/>
        <v>798</v>
      </c>
      <c r="BD238" s="571">
        <f t="shared" si="599"/>
        <v>798</v>
      </c>
      <c r="BE238" s="571">
        <f t="shared" si="599"/>
        <v>798</v>
      </c>
      <c r="BF238" s="571">
        <f t="shared" si="599"/>
        <v>798</v>
      </c>
      <c r="BG238" s="571">
        <f t="shared" si="599"/>
        <v>798</v>
      </c>
      <c r="BH238" s="571">
        <f t="shared" si="599"/>
        <v>798</v>
      </c>
      <c r="BI238" s="571">
        <f t="shared" si="599"/>
        <v>798</v>
      </c>
      <c r="BJ238" s="571">
        <f t="shared" si="599"/>
        <v>798</v>
      </c>
      <c r="BK238" s="571">
        <f t="shared" si="599"/>
        <v>798</v>
      </c>
      <c r="BL238" s="571">
        <f t="shared" si="599"/>
        <v>798</v>
      </c>
      <c r="BM238" s="571">
        <f t="shared" si="599"/>
        <v>798</v>
      </c>
      <c r="BN238" s="571"/>
      <c r="BO238" s="571">
        <f t="shared" si="573"/>
        <v>43402</v>
      </c>
      <c r="BP238" s="7"/>
      <c r="BQ238" s="7">
        <f t="shared" si="595"/>
        <v>0</v>
      </c>
      <c r="BR238" s="622">
        <f t="shared" si="601"/>
        <v>0</v>
      </c>
      <c r="BS238" s="622">
        <f t="shared" si="601"/>
        <v>0</v>
      </c>
      <c r="BT238" s="622">
        <f t="shared" si="601"/>
        <v>5083</v>
      </c>
      <c r="BU238" s="622">
        <f t="shared" si="601"/>
        <v>7995</v>
      </c>
      <c r="BV238" s="622">
        <f t="shared" si="601"/>
        <v>9948</v>
      </c>
      <c r="BW238" s="622">
        <f t="shared" si="601"/>
        <v>10800</v>
      </c>
      <c r="BX238" s="622">
        <f t="shared" si="601"/>
        <v>9576</v>
      </c>
      <c r="BY238" s="16"/>
      <c r="BZ238" s="622">
        <f t="shared" si="602"/>
        <v>0</v>
      </c>
      <c r="CA238" s="622">
        <f t="shared" si="602"/>
        <v>0</v>
      </c>
      <c r="CB238" s="622">
        <f t="shared" si="602"/>
        <v>706</v>
      </c>
      <c r="CC238" s="622">
        <f t="shared" si="602"/>
        <v>7371</v>
      </c>
      <c r="CD238" s="622">
        <f t="shared" si="602"/>
        <v>10011</v>
      </c>
      <c r="CE238" s="622">
        <f t="shared" si="602"/>
        <v>10344</v>
      </c>
      <c r="CF238" s="622">
        <f t="shared" si="602"/>
        <v>10182</v>
      </c>
      <c r="CG238" s="622">
        <f t="shared" si="602"/>
        <v>4788</v>
      </c>
      <c r="CH238" s="120">
        <f t="shared" si="589"/>
        <v>0</v>
      </c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</row>
    <row r="239" spans="1:118" ht="15" outlineLevel="1">
      <c r="A239" s="572" t="s">
        <v>147</v>
      </c>
      <c r="B239" s="9">
        <f>'4a 1718 CS PC'!AI19</f>
        <v>4.3E-3</v>
      </c>
      <c r="C239" s="9">
        <f>'4a 1718 CS PC'!AP19</f>
        <v>2.5999999999999999E-3</v>
      </c>
      <c r="D239" s="9">
        <f>'4b 1819 CS PC'!AJ19</f>
        <v>4.3E-3</v>
      </c>
      <c r="E239" s="9">
        <f>'4b 1819 CS PC'!AT19</f>
        <v>2.5999999999999999E-3</v>
      </c>
      <c r="F239" s="9">
        <f>'4c 1920 CS PC'!AI19</f>
        <v>4.3E-3</v>
      </c>
      <c r="G239" s="9">
        <f>'4c 1920 CS PC'!AS19</f>
        <v>2.5999999999999999E-3</v>
      </c>
      <c r="H239" s="9">
        <f>'4d 2021 CS PC'!AI19</f>
        <v>4.1999999999999997E-3</v>
      </c>
      <c r="I239" s="9">
        <f>'4d 2021 CS PC'!AS19</f>
        <v>2.5000000000000001E-3</v>
      </c>
      <c r="J239" s="9">
        <f>'4e 2122 CS PC'!W19</f>
        <v>4.3E-3</v>
      </c>
      <c r="K239" s="9">
        <f>'4e 2122 CS PC'!AB19</f>
        <v>2.5000000000000001E-3</v>
      </c>
      <c r="L239" s="9"/>
      <c r="M239" s="571">
        <f t="shared" si="600"/>
        <v>0</v>
      </c>
      <c r="N239" s="571">
        <f t="shared" si="590"/>
        <v>0</v>
      </c>
      <c r="O239" s="571">
        <f t="shared" si="591"/>
        <v>0</v>
      </c>
      <c r="P239" s="571">
        <f t="shared" si="604"/>
        <v>0</v>
      </c>
      <c r="Q239" s="571">
        <f t="shared" si="578"/>
        <v>0</v>
      </c>
      <c r="R239" s="571">
        <f t="shared" si="578"/>
        <v>0</v>
      </c>
      <c r="S239" s="571">
        <f t="shared" si="579"/>
        <v>0</v>
      </c>
      <c r="T239" s="571">
        <f t="shared" si="579"/>
        <v>0</v>
      </c>
      <c r="U239" s="571">
        <f t="shared" si="592"/>
        <v>0</v>
      </c>
      <c r="V239" s="571">
        <f t="shared" si="581"/>
        <v>362</v>
      </c>
      <c r="W239" s="571">
        <f t="shared" si="592"/>
        <v>748</v>
      </c>
      <c r="X239" s="571">
        <f t="shared" si="592"/>
        <v>1492</v>
      </c>
      <c r="Y239" s="571">
        <f t="shared" si="605"/>
        <v>649</v>
      </c>
      <c r="Z239" s="571">
        <f t="shared" si="605"/>
        <v>0</v>
      </c>
      <c r="AA239" s="571">
        <f t="shared" si="605"/>
        <v>885</v>
      </c>
      <c r="AB239" s="571">
        <f t="shared" si="605"/>
        <v>961</v>
      </c>
      <c r="AC239" s="571">
        <f t="shared" si="605"/>
        <v>1601</v>
      </c>
      <c r="AD239" s="571">
        <f t="shared" si="593"/>
        <v>438</v>
      </c>
      <c r="AE239" s="571">
        <f t="shared" si="593"/>
        <v>438</v>
      </c>
      <c r="AF239" s="571">
        <f t="shared" si="593"/>
        <v>438</v>
      </c>
      <c r="AG239" s="571">
        <f t="shared" si="593"/>
        <v>438</v>
      </c>
      <c r="AH239" s="571">
        <f t="shared" si="593"/>
        <v>438</v>
      </c>
      <c r="AI239" s="571">
        <f t="shared" si="593"/>
        <v>438</v>
      </c>
      <c r="AJ239" s="571">
        <f t="shared" si="594"/>
        <v>429</v>
      </c>
      <c r="AK239" s="571">
        <f t="shared" si="599"/>
        <v>429</v>
      </c>
      <c r="AL239" s="571">
        <f t="shared" si="599"/>
        <v>429</v>
      </c>
      <c r="AM239" s="571">
        <f t="shared" si="599"/>
        <v>429</v>
      </c>
      <c r="AN239" s="571">
        <f t="shared" si="599"/>
        <v>429</v>
      </c>
      <c r="AO239" s="571">
        <f t="shared" si="599"/>
        <v>429</v>
      </c>
      <c r="AP239" s="571">
        <f t="shared" si="599"/>
        <v>469</v>
      </c>
      <c r="AQ239" s="571">
        <f t="shared" si="599"/>
        <v>469</v>
      </c>
      <c r="AR239" s="571">
        <f t="shared" si="599"/>
        <v>469</v>
      </c>
      <c r="AS239" s="571">
        <f t="shared" si="599"/>
        <v>469</v>
      </c>
      <c r="AT239" s="571">
        <f t="shared" si="599"/>
        <v>469</v>
      </c>
      <c r="AU239" s="571">
        <f t="shared" si="599"/>
        <v>469</v>
      </c>
      <c r="AV239" s="571">
        <f t="shared" si="599"/>
        <v>469</v>
      </c>
      <c r="AW239" s="571">
        <f t="shared" si="599"/>
        <v>469</v>
      </c>
      <c r="AX239" s="571">
        <f t="shared" si="599"/>
        <v>469</v>
      </c>
      <c r="AY239" s="571">
        <f t="shared" si="599"/>
        <v>467</v>
      </c>
      <c r="AZ239" s="571">
        <f t="shared" si="599"/>
        <v>467</v>
      </c>
      <c r="BA239" s="571">
        <f t="shared" si="599"/>
        <v>467</v>
      </c>
      <c r="BB239" s="571">
        <f t="shared" si="599"/>
        <v>416</v>
      </c>
      <c r="BC239" s="571">
        <f t="shared" si="599"/>
        <v>416</v>
      </c>
      <c r="BD239" s="571">
        <f t="shared" si="599"/>
        <v>416</v>
      </c>
      <c r="BE239" s="571">
        <f t="shared" si="599"/>
        <v>416</v>
      </c>
      <c r="BF239" s="571">
        <f t="shared" si="599"/>
        <v>416</v>
      </c>
      <c r="BG239" s="571">
        <f t="shared" si="599"/>
        <v>416</v>
      </c>
      <c r="BH239" s="571">
        <f t="shared" si="599"/>
        <v>416</v>
      </c>
      <c r="BI239" s="571">
        <f t="shared" si="599"/>
        <v>416</v>
      </c>
      <c r="BJ239" s="571">
        <f t="shared" si="599"/>
        <v>416</v>
      </c>
      <c r="BK239" s="571">
        <f t="shared" si="599"/>
        <v>416</v>
      </c>
      <c r="BL239" s="571">
        <f t="shared" si="599"/>
        <v>416</v>
      </c>
      <c r="BM239" s="571">
        <f t="shared" si="599"/>
        <v>416</v>
      </c>
      <c r="BN239" s="571"/>
      <c r="BO239" s="571">
        <f t="shared" si="573"/>
        <v>22514</v>
      </c>
      <c r="BP239" s="7"/>
      <c r="BQ239" s="7">
        <f t="shared" si="595"/>
        <v>0</v>
      </c>
      <c r="BR239" s="622">
        <f t="shared" si="601"/>
        <v>0</v>
      </c>
      <c r="BS239" s="622">
        <f t="shared" si="601"/>
        <v>0</v>
      </c>
      <c r="BT239" s="622">
        <f t="shared" si="601"/>
        <v>2602</v>
      </c>
      <c r="BU239" s="622">
        <f t="shared" si="601"/>
        <v>4096</v>
      </c>
      <c r="BV239" s="622">
        <f t="shared" si="601"/>
        <v>5202</v>
      </c>
      <c r="BW239" s="622">
        <f t="shared" si="601"/>
        <v>5622</v>
      </c>
      <c r="BX239" s="622">
        <f t="shared" si="601"/>
        <v>4992</v>
      </c>
      <c r="BY239" s="16"/>
      <c r="BZ239" s="622">
        <f t="shared" si="602"/>
        <v>0</v>
      </c>
      <c r="CA239" s="622">
        <f t="shared" si="602"/>
        <v>0</v>
      </c>
      <c r="CB239" s="622">
        <f t="shared" si="602"/>
        <v>362</v>
      </c>
      <c r="CC239" s="622">
        <f t="shared" si="602"/>
        <v>3774</v>
      </c>
      <c r="CD239" s="622">
        <f t="shared" si="602"/>
        <v>5190</v>
      </c>
      <c r="CE239" s="622">
        <f t="shared" si="602"/>
        <v>5388</v>
      </c>
      <c r="CF239" s="622">
        <f t="shared" si="602"/>
        <v>5304</v>
      </c>
      <c r="CG239" s="622">
        <f t="shared" si="602"/>
        <v>2496</v>
      </c>
      <c r="CH239" s="120">
        <f t="shared" si="589"/>
        <v>0</v>
      </c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</row>
    <row r="240" spans="1:118" ht="15" outlineLevel="1">
      <c r="A240" s="572" t="s">
        <v>148</v>
      </c>
      <c r="B240" s="9">
        <f>'4a 1718 CS PC'!AI20</f>
        <v>1E-3</v>
      </c>
      <c r="C240" s="9">
        <f>'4a 1718 CS PC'!AP20</f>
        <v>5.9999999999999995E-4</v>
      </c>
      <c r="D240" s="9">
        <f>'4b 1819 CS PC'!AJ20</f>
        <v>1.1000000000000001E-3</v>
      </c>
      <c r="E240" s="9">
        <f>'4b 1819 CS PC'!AT20</f>
        <v>5.9999999999999995E-4</v>
      </c>
      <c r="F240" s="9">
        <f>'4c 1920 CS PC'!AI20</f>
        <v>1.2999999999999999E-3</v>
      </c>
      <c r="G240" s="9">
        <f>'4c 1920 CS PC'!AS20</f>
        <v>8.0000000000000004E-4</v>
      </c>
      <c r="H240" s="9">
        <f>'4d 2021 CS PC'!AI20</f>
        <v>1.1000000000000001E-3</v>
      </c>
      <c r="I240" s="9">
        <f>'4d 2021 CS PC'!AS20</f>
        <v>6.9999999999999999E-4</v>
      </c>
      <c r="J240" s="9">
        <f>'4e 2122 CS PC'!W20</f>
        <v>1.1000000000000001E-3</v>
      </c>
      <c r="K240" s="9">
        <f>'4e 2122 CS PC'!AB20</f>
        <v>6.9999999999999999E-4</v>
      </c>
      <c r="L240" s="9"/>
      <c r="M240" s="571">
        <f t="shared" si="600"/>
        <v>0</v>
      </c>
      <c r="N240" s="571">
        <f t="shared" si="590"/>
        <v>0</v>
      </c>
      <c r="O240" s="571">
        <f t="shared" si="591"/>
        <v>0</v>
      </c>
      <c r="P240" s="571">
        <f t="shared" si="604"/>
        <v>0</v>
      </c>
      <c r="Q240" s="571">
        <f t="shared" si="578"/>
        <v>0</v>
      </c>
      <c r="R240" s="571">
        <f t="shared" si="578"/>
        <v>0</v>
      </c>
      <c r="S240" s="571">
        <f t="shared" si="579"/>
        <v>0</v>
      </c>
      <c r="T240" s="571">
        <f t="shared" si="579"/>
        <v>0</v>
      </c>
      <c r="U240" s="571">
        <f t="shared" si="592"/>
        <v>0</v>
      </c>
      <c r="V240" s="571">
        <f t="shared" si="581"/>
        <v>109</v>
      </c>
      <c r="W240" s="571">
        <f t="shared" si="592"/>
        <v>226</v>
      </c>
      <c r="X240" s="571">
        <f t="shared" ref="X240" si="608">ROUND(((X$222)*$F240),0)</f>
        <v>451</v>
      </c>
      <c r="Y240" s="571">
        <f t="shared" si="605"/>
        <v>170</v>
      </c>
      <c r="Z240" s="571">
        <f t="shared" si="605"/>
        <v>0</v>
      </c>
      <c r="AA240" s="571">
        <f t="shared" si="605"/>
        <v>232</v>
      </c>
      <c r="AB240" s="571">
        <f t="shared" si="605"/>
        <v>252</v>
      </c>
      <c r="AC240" s="571">
        <f t="shared" si="605"/>
        <v>419</v>
      </c>
      <c r="AD240" s="571">
        <f t="shared" si="593"/>
        <v>112</v>
      </c>
      <c r="AE240" s="571">
        <f t="shared" si="593"/>
        <v>112</v>
      </c>
      <c r="AF240" s="571">
        <f t="shared" si="593"/>
        <v>112</v>
      </c>
      <c r="AG240" s="571">
        <f t="shared" si="593"/>
        <v>112</v>
      </c>
      <c r="AH240" s="571">
        <f t="shared" si="593"/>
        <v>112</v>
      </c>
      <c r="AI240" s="571">
        <f t="shared" si="593"/>
        <v>112</v>
      </c>
      <c r="AJ240" s="571">
        <f t="shared" si="594"/>
        <v>120</v>
      </c>
      <c r="AK240" s="571">
        <f t="shared" si="599"/>
        <v>120</v>
      </c>
      <c r="AL240" s="571">
        <f t="shared" si="599"/>
        <v>120</v>
      </c>
      <c r="AM240" s="571">
        <f t="shared" si="599"/>
        <v>120</v>
      </c>
      <c r="AN240" s="571">
        <f t="shared" si="599"/>
        <v>120</v>
      </c>
      <c r="AO240" s="571">
        <f t="shared" si="599"/>
        <v>120</v>
      </c>
      <c r="AP240" s="571">
        <f t="shared" si="599"/>
        <v>131</v>
      </c>
      <c r="AQ240" s="571">
        <f t="shared" si="599"/>
        <v>131</v>
      </c>
      <c r="AR240" s="571">
        <f t="shared" si="599"/>
        <v>131</v>
      </c>
      <c r="AS240" s="571">
        <f t="shared" si="599"/>
        <v>131</v>
      </c>
      <c r="AT240" s="571">
        <f t="shared" si="599"/>
        <v>131</v>
      </c>
      <c r="AU240" s="571">
        <f t="shared" si="599"/>
        <v>131</v>
      </c>
      <c r="AV240" s="571">
        <f t="shared" si="599"/>
        <v>131</v>
      </c>
      <c r="AW240" s="571">
        <f t="shared" si="599"/>
        <v>131</v>
      </c>
      <c r="AX240" s="571">
        <f t="shared" si="599"/>
        <v>131</v>
      </c>
      <c r="AY240" s="571">
        <f t="shared" si="599"/>
        <v>131</v>
      </c>
      <c r="AZ240" s="571">
        <f t="shared" si="599"/>
        <v>131</v>
      </c>
      <c r="BA240" s="571">
        <f t="shared" si="599"/>
        <v>131</v>
      </c>
      <c r="BB240" s="571">
        <f t="shared" si="599"/>
        <v>116</v>
      </c>
      <c r="BC240" s="571">
        <f t="shared" si="599"/>
        <v>116</v>
      </c>
      <c r="BD240" s="571">
        <f t="shared" si="599"/>
        <v>116</v>
      </c>
      <c r="BE240" s="571">
        <f t="shared" si="599"/>
        <v>116</v>
      </c>
      <c r="BF240" s="571">
        <f t="shared" si="599"/>
        <v>116</v>
      </c>
      <c r="BG240" s="571">
        <f t="shared" si="599"/>
        <v>116</v>
      </c>
      <c r="BH240" s="571">
        <f t="shared" si="599"/>
        <v>116</v>
      </c>
      <c r="BI240" s="571">
        <f t="shared" si="599"/>
        <v>116</v>
      </c>
      <c r="BJ240" s="571">
        <f t="shared" si="599"/>
        <v>116</v>
      </c>
      <c r="BK240" s="571">
        <f t="shared" si="599"/>
        <v>116</v>
      </c>
      <c r="BL240" s="571">
        <f t="shared" si="599"/>
        <v>116</v>
      </c>
      <c r="BM240" s="571">
        <f t="shared" si="599"/>
        <v>116</v>
      </c>
      <c r="BN240" s="571"/>
      <c r="BO240" s="571">
        <f t="shared" si="573"/>
        <v>6215</v>
      </c>
      <c r="BP240" s="7"/>
      <c r="BQ240" s="7">
        <f t="shared" si="595"/>
        <v>0</v>
      </c>
      <c r="BR240" s="622">
        <f t="shared" si="601"/>
        <v>0</v>
      </c>
      <c r="BS240" s="622">
        <f t="shared" si="601"/>
        <v>0</v>
      </c>
      <c r="BT240" s="622">
        <f t="shared" si="601"/>
        <v>786</v>
      </c>
      <c r="BU240" s="622">
        <f t="shared" si="601"/>
        <v>1073</v>
      </c>
      <c r="BV240" s="622">
        <f t="shared" si="601"/>
        <v>1392</v>
      </c>
      <c r="BW240" s="622">
        <f t="shared" si="601"/>
        <v>1572</v>
      </c>
      <c r="BX240" s="622">
        <f t="shared" si="601"/>
        <v>1392</v>
      </c>
      <c r="BY240" s="16"/>
      <c r="BZ240" s="622">
        <f t="shared" si="602"/>
        <v>0</v>
      </c>
      <c r="CA240" s="622">
        <f t="shared" si="602"/>
        <v>0</v>
      </c>
      <c r="CB240" s="622">
        <f t="shared" si="602"/>
        <v>109</v>
      </c>
      <c r="CC240" s="622">
        <f t="shared" si="602"/>
        <v>1079</v>
      </c>
      <c r="CD240" s="622">
        <f t="shared" si="602"/>
        <v>1343</v>
      </c>
      <c r="CE240" s="622">
        <f t="shared" si="602"/>
        <v>1506</v>
      </c>
      <c r="CF240" s="622">
        <f t="shared" si="602"/>
        <v>1482</v>
      </c>
      <c r="CG240" s="622">
        <f t="shared" si="602"/>
        <v>696</v>
      </c>
      <c r="CH240" s="120">
        <f t="shared" si="589"/>
        <v>0</v>
      </c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</row>
    <row r="241" spans="1:118" ht="15" outlineLevel="1">
      <c r="A241" s="572" t="s">
        <v>149</v>
      </c>
      <c r="B241" s="9">
        <f>'4a 1718 CS PC'!AI21</f>
        <v>0.48899999999999999</v>
      </c>
      <c r="C241" s="9">
        <f>'4a 1718 CS PC'!AP21</f>
        <v>0.28949999999999998</v>
      </c>
      <c r="D241" s="9">
        <f>'4b 1819 CS PC'!AJ21</f>
        <v>0.49199999999999999</v>
      </c>
      <c r="E241" s="9">
        <f>'4b 1819 CS PC'!AT21</f>
        <v>0.29459999999999997</v>
      </c>
      <c r="F241" s="9">
        <f>'4c 1920 CS PC'!AI21</f>
        <v>0.49320000000000003</v>
      </c>
      <c r="G241" s="9">
        <f>'4c 1920 CS PC'!AS21</f>
        <v>0.2964</v>
      </c>
      <c r="H241" s="9">
        <f>'4d 2021 CS PC'!AI21</f>
        <v>0.50460000000000005</v>
      </c>
      <c r="I241" s="9">
        <f>'4d 2021 CS PC'!AS21</f>
        <v>0.2999</v>
      </c>
      <c r="J241" s="9">
        <f>'4e 2122 CS PC'!W21</f>
        <v>0.50470000000000004</v>
      </c>
      <c r="K241" s="9">
        <f>'4e 2122 CS PC'!AB21</f>
        <v>0.29809999999999998</v>
      </c>
      <c r="L241" s="9"/>
      <c r="M241" s="571">
        <f t="shared" si="600"/>
        <v>0</v>
      </c>
      <c r="N241" s="571">
        <f t="shared" si="590"/>
        <v>0</v>
      </c>
      <c r="O241" s="571">
        <f t="shared" si="591"/>
        <v>0</v>
      </c>
      <c r="P241" s="571">
        <f t="shared" si="604"/>
        <v>0</v>
      </c>
      <c r="Q241" s="571">
        <f t="shared" si="578"/>
        <v>0</v>
      </c>
      <c r="R241" s="571">
        <f t="shared" si="578"/>
        <v>0</v>
      </c>
      <c r="S241" s="571">
        <f t="shared" si="579"/>
        <v>0</v>
      </c>
      <c r="T241" s="571">
        <f t="shared" si="579"/>
        <v>0</v>
      </c>
      <c r="U241" s="571">
        <f t="shared" si="592"/>
        <v>0</v>
      </c>
      <c r="V241" s="571">
        <f t="shared" si="581"/>
        <v>41478</v>
      </c>
      <c r="W241" s="571">
        <f t="shared" ref="W241:X259" si="609">ROUND(((W$222)*$F241),0)</f>
        <v>85836</v>
      </c>
      <c r="X241" s="571">
        <f t="shared" si="609"/>
        <v>171175</v>
      </c>
      <c r="Y241" s="571">
        <f t="shared" si="605"/>
        <v>77927</v>
      </c>
      <c r="Z241" s="576">
        <f t="shared" si="605"/>
        <v>-1</v>
      </c>
      <c r="AA241" s="571">
        <f t="shared" si="605"/>
        <v>106291</v>
      </c>
      <c r="AB241" s="594">
        <f>ROUNDDOWN(((AB$222)*$H241),0)</f>
        <v>115421</v>
      </c>
      <c r="AC241" s="571">
        <f t="shared" si="605"/>
        <v>192315</v>
      </c>
      <c r="AD241" s="571">
        <f t="shared" si="593"/>
        <v>51405</v>
      </c>
      <c r="AE241" s="571">
        <f t="shared" si="593"/>
        <v>51405</v>
      </c>
      <c r="AF241" s="571">
        <f t="shared" si="593"/>
        <v>51405</v>
      </c>
      <c r="AG241" s="571">
        <f t="shared" si="593"/>
        <v>51405</v>
      </c>
      <c r="AH241" s="571">
        <f t="shared" si="593"/>
        <v>51405</v>
      </c>
      <c r="AI241" s="571">
        <f t="shared" si="593"/>
        <v>51405</v>
      </c>
      <c r="AJ241" s="571">
        <f t="shared" si="594"/>
        <v>51140</v>
      </c>
      <c r="AK241" s="571">
        <f t="shared" si="599"/>
        <v>51140</v>
      </c>
      <c r="AL241" s="571">
        <f t="shared" si="599"/>
        <v>51140</v>
      </c>
      <c r="AM241" s="571">
        <f t="shared" si="599"/>
        <v>51140</v>
      </c>
      <c r="AN241" s="571">
        <f t="shared" ref="AK241:BM249" si="610">ROUND(((AN$222)*$K241),0)</f>
        <v>51140</v>
      </c>
      <c r="AO241" s="571">
        <f t="shared" si="610"/>
        <v>51140</v>
      </c>
      <c r="AP241" s="571">
        <f t="shared" si="610"/>
        <v>55976</v>
      </c>
      <c r="AQ241" s="571">
        <f t="shared" si="610"/>
        <v>55976</v>
      </c>
      <c r="AR241" s="571">
        <f t="shared" si="610"/>
        <v>55976</v>
      </c>
      <c r="AS241" s="571">
        <f t="shared" si="610"/>
        <v>55976</v>
      </c>
      <c r="AT241" s="571">
        <f t="shared" si="610"/>
        <v>55976</v>
      </c>
      <c r="AU241" s="571">
        <f t="shared" si="610"/>
        <v>55976</v>
      </c>
      <c r="AV241" s="571">
        <f t="shared" si="610"/>
        <v>55976</v>
      </c>
      <c r="AW241" s="571">
        <f t="shared" si="610"/>
        <v>55976</v>
      </c>
      <c r="AX241" s="571">
        <f t="shared" si="610"/>
        <v>55976</v>
      </c>
      <c r="AY241" s="571">
        <f t="shared" si="610"/>
        <v>55679</v>
      </c>
      <c r="AZ241" s="571">
        <f t="shared" si="610"/>
        <v>55679</v>
      </c>
      <c r="BA241" s="571">
        <f t="shared" si="610"/>
        <v>55679</v>
      </c>
      <c r="BB241" s="571">
        <f t="shared" si="610"/>
        <v>49551</v>
      </c>
      <c r="BC241" s="571">
        <f t="shared" si="610"/>
        <v>49551</v>
      </c>
      <c r="BD241" s="571">
        <f t="shared" si="610"/>
        <v>49551</v>
      </c>
      <c r="BE241" s="571">
        <f t="shared" si="610"/>
        <v>49551</v>
      </c>
      <c r="BF241" s="571">
        <f t="shared" si="610"/>
        <v>49551</v>
      </c>
      <c r="BG241" s="571">
        <f t="shared" si="610"/>
        <v>49551</v>
      </c>
      <c r="BH241" s="571">
        <f t="shared" si="610"/>
        <v>49551</v>
      </c>
      <c r="BI241" s="571">
        <f t="shared" si="610"/>
        <v>49551</v>
      </c>
      <c r="BJ241" s="571">
        <f t="shared" si="610"/>
        <v>49551</v>
      </c>
      <c r="BK241" s="571">
        <f t="shared" si="610"/>
        <v>49551</v>
      </c>
      <c r="BL241" s="571">
        <f t="shared" si="610"/>
        <v>49551</v>
      </c>
      <c r="BM241" s="571">
        <f t="shared" si="610"/>
        <v>49551</v>
      </c>
      <c r="BN241" s="571"/>
      <c r="BO241" s="594">
        <f>ROUNDUP(SUM(M241:BN241),0)</f>
        <v>2671145</v>
      </c>
      <c r="BP241" s="7"/>
      <c r="BQ241" s="7">
        <f t="shared" si="595"/>
        <v>0</v>
      </c>
      <c r="BR241" s="622">
        <f t="shared" si="601"/>
        <v>0</v>
      </c>
      <c r="BS241" s="622">
        <f t="shared" si="601"/>
        <v>0</v>
      </c>
      <c r="BT241" s="622">
        <f t="shared" si="601"/>
        <v>298489</v>
      </c>
      <c r="BU241" s="622">
        <f t="shared" si="601"/>
        <v>491953</v>
      </c>
      <c r="BV241" s="622">
        <f t="shared" si="601"/>
        <v>615270</v>
      </c>
      <c r="BW241" s="622">
        <f t="shared" si="601"/>
        <v>670821</v>
      </c>
      <c r="BX241" s="622">
        <f t="shared" si="601"/>
        <v>594612</v>
      </c>
      <c r="BY241" s="16"/>
      <c r="BZ241" s="622">
        <f t="shared" si="602"/>
        <v>0</v>
      </c>
      <c r="CA241" s="622">
        <f t="shared" si="602"/>
        <v>0</v>
      </c>
      <c r="CB241" s="622">
        <f t="shared" si="602"/>
        <v>41478</v>
      </c>
      <c r="CC241" s="622">
        <f t="shared" si="602"/>
        <v>441228</v>
      </c>
      <c r="CD241" s="622">
        <f t="shared" si="602"/>
        <v>616166</v>
      </c>
      <c r="CE241" s="622">
        <f t="shared" si="602"/>
        <v>642696</v>
      </c>
      <c r="CF241" s="622">
        <f t="shared" si="602"/>
        <v>632271</v>
      </c>
      <c r="CG241" s="622">
        <f t="shared" si="602"/>
        <v>297306</v>
      </c>
      <c r="CH241" s="120">
        <f t="shared" si="589"/>
        <v>0</v>
      </c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</row>
    <row r="242" spans="1:118" ht="15" outlineLevel="1">
      <c r="A242" s="572" t="s">
        <v>150</v>
      </c>
      <c r="B242" s="9">
        <f>'4a 1718 CS PC'!AI22</f>
        <v>9.7999999999999997E-3</v>
      </c>
      <c r="C242" s="9">
        <f>'4a 1718 CS PC'!AP22</f>
        <v>5.7999999999999996E-3</v>
      </c>
      <c r="D242" s="9">
        <f>'4b 1819 CS PC'!AJ22</f>
        <v>9.7000000000000003E-3</v>
      </c>
      <c r="E242" s="9">
        <f>'4b 1819 CS PC'!AT22</f>
        <v>5.7999999999999996E-3</v>
      </c>
      <c r="F242" s="9">
        <f>'4c 1920 CS PC'!AI22</f>
        <v>9.7999999999999997E-3</v>
      </c>
      <c r="G242" s="9">
        <f>'4c 1920 CS PC'!AS22</f>
        <v>5.8999999999999999E-3</v>
      </c>
      <c r="H242" s="9">
        <f>'4d 2021 CS PC'!AI22</f>
        <v>9.7999999999999997E-3</v>
      </c>
      <c r="I242" s="9">
        <f>'4d 2021 CS PC'!AS22</f>
        <v>5.7999999999999996E-3</v>
      </c>
      <c r="J242" s="9">
        <f>'4e 2122 CS PC'!W22</f>
        <v>9.7999999999999997E-3</v>
      </c>
      <c r="K242" s="9">
        <f>'4e 2122 CS PC'!AB22</f>
        <v>5.7999999999999996E-3</v>
      </c>
      <c r="L242" s="9"/>
      <c r="M242" s="571">
        <f t="shared" si="600"/>
        <v>0</v>
      </c>
      <c r="N242" s="571">
        <f t="shared" si="590"/>
        <v>0</v>
      </c>
      <c r="O242" s="571">
        <f t="shared" si="591"/>
        <v>0</v>
      </c>
      <c r="P242" s="571">
        <f t="shared" si="604"/>
        <v>0</v>
      </c>
      <c r="Q242" s="571">
        <f t="shared" si="578"/>
        <v>0</v>
      </c>
      <c r="R242" s="571">
        <f t="shared" si="578"/>
        <v>0</v>
      </c>
      <c r="S242" s="571">
        <f t="shared" si="579"/>
        <v>0</v>
      </c>
      <c r="T242" s="571">
        <f t="shared" si="579"/>
        <v>0</v>
      </c>
      <c r="U242" s="571">
        <f t="shared" si="592"/>
        <v>0</v>
      </c>
      <c r="V242" s="571">
        <f t="shared" si="581"/>
        <v>824</v>
      </c>
      <c r="W242" s="571">
        <f t="shared" si="609"/>
        <v>1706</v>
      </c>
      <c r="X242" s="571">
        <f t="shared" si="609"/>
        <v>3401</v>
      </c>
      <c r="Y242" s="571">
        <f t="shared" si="605"/>
        <v>1513</v>
      </c>
      <c r="Z242" s="571">
        <f t="shared" si="605"/>
        <v>0</v>
      </c>
      <c r="AA242" s="571">
        <f t="shared" si="605"/>
        <v>2064</v>
      </c>
      <c r="AB242" s="571">
        <f t="shared" si="605"/>
        <v>2242</v>
      </c>
      <c r="AC242" s="571">
        <f t="shared" si="605"/>
        <v>3735</v>
      </c>
      <c r="AD242" s="571">
        <f t="shared" si="593"/>
        <v>998</v>
      </c>
      <c r="AE242" s="571">
        <f t="shared" si="593"/>
        <v>998</v>
      </c>
      <c r="AF242" s="571">
        <f t="shared" si="593"/>
        <v>998</v>
      </c>
      <c r="AG242" s="571">
        <f t="shared" si="593"/>
        <v>998</v>
      </c>
      <c r="AH242" s="571">
        <f t="shared" si="593"/>
        <v>998</v>
      </c>
      <c r="AI242" s="571">
        <f t="shared" si="593"/>
        <v>998</v>
      </c>
      <c r="AJ242" s="571">
        <f t="shared" si="594"/>
        <v>995</v>
      </c>
      <c r="AK242" s="571">
        <f t="shared" si="610"/>
        <v>995</v>
      </c>
      <c r="AL242" s="571">
        <f t="shared" si="610"/>
        <v>995</v>
      </c>
      <c r="AM242" s="571">
        <f t="shared" si="610"/>
        <v>995</v>
      </c>
      <c r="AN242" s="571">
        <f t="shared" si="610"/>
        <v>995</v>
      </c>
      <c r="AO242" s="571">
        <f t="shared" si="610"/>
        <v>995</v>
      </c>
      <c r="AP242" s="571">
        <f t="shared" si="610"/>
        <v>1089</v>
      </c>
      <c r="AQ242" s="571">
        <f t="shared" si="610"/>
        <v>1089</v>
      </c>
      <c r="AR242" s="571">
        <f t="shared" si="610"/>
        <v>1089</v>
      </c>
      <c r="AS242" s="571">
        <f t="shared" si="610"/>
        <v>1089</v>
      </c>
      <c r="AT242" s="571">
        <f t="shared" si="610"/>
        <v>1089</v>
      </c>
      <c r="AU242" s="571">
        <f t="shared" si="610"/>
        <v>1089</v>
      </c>
      <c r="AV242" s="571">
        <f t="shared" si="610"/>
        <v>1089</v>
      </c>
      <c r="AW242" s="571">
        <f t="shared" si="610"/>
        <v>1089</v>
      </c>
      <c r="AX242" s="571">
        <f t="shared" si="610"/>
        <v>1089</v>
      </c>
      <c r="AY242" s="571">
        <f t="shared" si="610"/>
        <v>1083</v>
      </c>
      <c r="AZ242" s="571">
        <f t="shared" si="610"/>
        <v>1083</v>
      </c>
      <c r="BA242" s="571">
        <f t="shared" si="610"/>
        <v>1083</v>
      </c>
      <c r="BB242" s="571">
        <f t="shared" si="610"/>
        <v>964</v>
      </c>
      <c r="BC242" s="571">
        <f t="shared" si="610"/>
        <v>964</v>
      </c>
      <c r="BD242" s="571">
        <f t="shared" si="610"/>
        <v>964</v>
      </c>
      <c r="BE242" s="571">
        <f t="shared" si="610"/>
        <v>964</v>
      </c>
      <c r="BF242" s="571">
        <f t="shared" si="610"/>
        <v>964</v>
      </c>
      <c r="BG242" s="571">
        <f t="shared" si="610"/>
        <v>964</v>
      </c>
      <c r="BH242" s="571">
        <f t="shared" si="610"/>
        <v>964</v>
      </c>
      <c r="BI242" s="571">
        <f t="shared" si="610"/>
        <v>964</v>
      </c>
      <c r="BJ242" s="571">
        <f t="shared" si="610"/>
        <v>964</v>
      </c>
      <c r="BK242" s="571">
        <f t="shared" si="610"/>
        <v>964</v>
      </c>
      <c r="BL242" s="571">
        <f t="shared" si="610"/>
        <v>964</v>
      </c>
      <c r="BM242" s="571">
        <f t="shared" si="610"/>
        <v>964</v>
      </c>
      <c r="BN242" s="571"/>
      <c r="BO242" s="571">
        <f t="shared" ref="BO242:BO280" si="611">ROUND(SUM(M242:BN242),0)</f>
        <v>52061</v>
      </c>
      <c r="BP242" s="7"/>
      <c r="BQ242" s="7">
        <f t="shared" si="595"/>
        <v>0</v>
      </c>
      <c r="BR242" s="622">
        <f t="shared" si="601"/>
        <v>0</v>
      </c>
      <c r="BS242" s="622">
        <f t="shared" si="601"/>
        <v>0</v>
      </c>
      <c r="BT242" s="622">
        <f t="shared" si="601"/>
        <v>5931</v>
      </c>
      <c r="BU242" s="622">
        <f t="shared" si="601"/>
        <v>9554</v>
      </c>
      <c r="BV242" s="622">
        <f t="shared" si="601"/>
        <v>11958</v>
      </c>
      <c r="BW242" s="622">
        <f t="shared" si="601"/>
        <v>13050</v>
      </c>
      <c r="BX242" s="622">
        <f t="shared" si="601"/>
        <v>11568</v>
      </c>
      <c r="BY242" s="16"/>
      <c r="BZ242" s="622">
        <f t="shared" si="602"/>
        <v>0</v>
      </c>
      <c r="CA242" s="622">
        <f t="shared" si="602"/>
        <v>0</v>
      </c>
      <c r="CB242" s="622">
        <f t="shared" si="602"/>
        <v>824</v>
      </c>
      <c r="CC242" s="622">
        <f t="shared" si="602"/>
        <v>8684</v>
      </c>
      <c r="CD242" s="622">
        <f t="shared" si="602"/>
        <v>11965</v>
      </c>
      <c r="CE242" s="622">
        <f t="shared" si="602"/>
        <v>12504</v>
      </c>
      <c r="CF242" s="622">
        <f t="shared" si="602"/>
        <v>12300</v>
      </c>
      <c r="CG242" s="622">
        <f t="shared" si="602"/>
        <v>5784</v>
      </c>
      <c r="CH242" s="120">
        <f t="shared" si="589"/>
        <v>0</v>
      </c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</row>
    <row r="243" spans="1:118" ht="15" outlineLevel="1">
      <c r="A243" s="572" t="s">
        <v>151</v>
      </c>
      <c r="B243" s="9">
        <f>'4a 1718 CS PC'!AI23</f>
        <v>5.7999999999999996E-3</v>
      </c>
      <c r="C243" s="9">
        <f>'4a 1718 CS PC'!AP23</f>
        <v>3.3999999999999998E-3</v>
      </c>
      <c r="D243" s="9">
        <f>'4b 1819 CS PC'!AJ23</f>
        <v>5.3E-3</v>
      </c>
      <c r="E243" s="9">
        <f>'4b 1819 CS PC'!AT23</f>
        <v>3.2000000000000002E-3</v>
      </c>
      <c r="F243" s="9">
        <f>'4c 1920 CS PC'!AI23</f>
        <v>5.4000000000000003E-3</v>
      </c>
      <c r="G243" s="9">
        <f>'4c 1920 CS PC'!AS23</f>
        <v>3.2000000000000002E-3</v>
      </c>
      <c r="H243" s="9">
        <f>'4d 2021 CS PC'!AI23</f>
        <v>5.7999999999999996E-3</v>
      </c>
      <c r="I243" s="9">
        <f>'4d 2021 CS PC'!AS23</f>
        <v>3.3999999999999998E-3</v>
      </c>
      <c r="J243" s="9">
        <f>'4e 2122 CS PC'!W23</f>
        <v>5.8999999999999999E-3</v>
      </c>
      <c r="K243" s="9">
        <f>'4e 2122 CS PC'!AB23</f>
        <v>3.5000000000000001E-3</v>
      </c>
      <c r="L243" s="9"/>
      <c r="M243" s="571">
        <f t="shared" ref="M243:M252" si="612">((M$222)*$C243)</f>
        <v>0</v>
      </c>
      <c r="N243" s="571">
        <f t="shared" si="590"/>
        <v>0</v>
      </c>
      <c r="O243" s="571">
        <f t="shared" si="591"/>
        <v>0</v>
      </c>
      <c r="P243" s="571">
        <f t="shared" si="604"/>
        <v>0</v>
      </c>
      <c r="Q243" s="571">
        <f t="shared" si="578"/>
        <v>0</v>
      </c>
      <c r="R243" s="571">
        <f t="shared" si="578"/>
        <v>0</v>
      </c>
      <c r="S243" s="571">
        <f t="shared" si="579"/>
        <v>0</v>
      </c>
      <c r="T243" s="571">
        <f t="shared" si="579"/>
        <v>0</v>
      </c>
      <c r="U243" s="571">
        <f t="shared" si="592"/>
        <v>0</v>
      </c>
      <c r="V243" s="571">
        <f t="shared" si="581"/>
        <v>454</v>
      </c>
      <c r="W243" s="571">
        <f t="shared" si="609"/>
        <v>940</v>
      </c>
      <c r="X243" s="571">
        <f t="shared" si="609"/>
        <v>1874</v>
      </c>
      <c r="Y243" s="571">
        <f t="shared" si="605"/>
        <v>896</v>
      </c>
      <c r="Z243" s="571">
        <f t="shared" si="605"/>
        <v>0</v>
      </c>
      <c r="AA243" s="571">
        <f t="shared" si="605"/>
        <v>1222</v>
      </c>
      <c r="AB243" s="571">
        <f t="shared" si="605"/>
        <v>1327</v>
      </c>
      <c r="AC243" s="571">
        <f t="shared" si="605"/>
        <v>2211</v>
      </c>
      <c r="AD243" s="571">
        <f t="shared" si="593"/>
        <v>601</v>
      </c>
      <c r="AE243" s="571">
        <f t="shared" si="593"/>
        <v>601</v>
      </c>
      <c r="AF243" s="571">
        <f t="shared" si="593"/>
        <v>601</v>
      </c>
      <c r="AG243" s="571">
        <f t="shared" si="593"/>
        <v>601</v>
      </c>
      <c r="AH243" s="571">
        <f t="shared" si="593"/>
        <v>601</v>
      </c>
      <c r="AI243" s="571">
        <f t="shared" si="593"/>
        <v>601</v>
      </c>
      <c r="AJ243" s="571">
        <f t="shared" si="594"/>
        <v>600</v>
      </c>
      <c r="AK243" s="571">
        <f t="shared" si="610"/>
        <v>600</v>
      </c>
      <c r="AL243" s="571">
        <f t="shared" si="610"/>
        <v>600</v>
      </c>
      <c r="AM243" s="571">
        <f t="shared" si="610"/>
        <v>600</v>
      </c>
      <c r="AN243" s="571">
        <f t="shared" si="610"/>
        <v>600</v>
      </c>
      <c r="AO243" s="571">
        <f t="shared" si="610"/>
        <v>600</v>
      </c>
      <c r="AP243" s="571">
        <f t="shared" si="610"/>
        <v>657</v>
      </c>
      <c r="AQ243" s="571">
        <f t="shared" si="610"/>
        <v>657</v>
      </c>
      <c r="AR243" s="571">
        <f t="shared" si="610"/>
        <v>657</v>
      </c>
      <c r="AS243" s="571">
        <f t="shared" si="610"/>
        <v>657</v>
      </c>
      <c r="AT243" s="571">
        <f t="shared" si="610"/>
        <v>657</v>
      </c>
      <c r="AU243" s="571">
        <f t="shared" si="610"/>
        <v>657</v>
      </c>
      <c r="AV243" s="571">
        <f t="shared" si="610"/>
        <v>657</v>
      </c>
      <c r="AW243" s="571">
        <f t="shared" si="610"/>
        <v>657</v>
      </c>
      <c r="AX243" s="571">
        <f t="shared" si="610"/>
        <v>657</v>
      </c>
      <c r="AY243" s="571">
        <f t="shared" si="610"/>
        <v>654</v>
      </c>
      <c r="AZ243" s="571">
        <f t="shared" si="610"/>
        <v>654</v>
      </c>
      <c r="BA243" s="571">
        <f t="shared" si="610"/>
        <v>654</v>
      </c>
      <c r="BB243" s="571">
        <f t="shared" si="610"/>
        <v>582</v>
      </c>
      <c r="BC243" s="571">
        <f t="shared" si="610"/>
        <v>582</v>
      </c>
      <c r="BD243" s="571">
        <f t="shared" si="610"/>
        <v>582</v>
      </c>
      <c r="BE243" s="571">
        <f t="shared" si="610"/>
        <v>582</v>
      </c>
      <c r="BF243" s="571">
        <f t="shared" si="610"/>
        <v>582</v>
      </c>
      <c r="BG243" s="571">
        <f t="shared" si="610"/>
        <v>582</v>
      </c>
      <c r="BH243" s="571">
        <f t="shared" si="610"/>
        <v>582</v>
      </c>
      <c r="BI243" s="571">
        <f t="shared" si="610"/>
        <v>582</v>
      </c>
      <c r="BJ243" s="571">
        <f t="shared" si="610"/>
        <v>582</v>
      </c>
      <c r="BK243" s="571">
        <f t="shared" si="610"/>
        <v>582</v>
      </c>
      <c r="BL243" s="571">
        <f t="shared" si="610"/>
        <v>582</v>
      </c>
      <c r="BM243" s="571">
        <f t="shared" si="610"/>
        <v>582</v>
      </c>
      <c r="BN243" s="571"/>
      <c r="BO243" s="571">
        <f t="shared" si="611"/>
        <v>30989</v>
      </c>
      <c r="BP243" s="7"/>
      <c r="BQ243" s="7">
        <f t="shared" si="595"/>
        <v>0</v>
      </c>
      <c r="BR243" s="622">
        <f t="shared" ref="BR243:BX252" si="613">ROUND(SUMIF($M$1:$BN$1,BR$1,$M243:$BN243),0)</f>
        <v>0</v>
      </c>
      <c r="BS243" s="622">
        <f t="shared" si="613"/>
        <v>0</v>
      </c>
      <c r="BT243" s="622">
        <f t="shared" si="613"/>
        <v>3268</v>
      </c>
      <c r="BU243" s="622">
        <f t="shared" si="613"/>
        <v>5656</v>
      </c>
      <c r="BV243" s="622">
        <f t="shared" si="613"/>
        <v>7206</v>
      </c>
      <c r="BW243" s="622">
        <f t="shared" si="613"/>
        <v>7875</v>
      </c>
      <c r="BX243" s="622">
        <f t="shared" si="613"/>
        <v>6984</v>
      </c>
      <c r="BY243" s="16"/>
      <c r="BZ243" s="622">
        <f t="shared" ref="BZ243:CG252" si="614">ROUND(SUMIF($M$2:$BN$2,BZ$1,$M243:$BN243),0)</f>
        <v>0</v>
      </c>
      <c r="CA243" s="622">
        <f t="shared" si="614"/>
        <v>0</v>
      </c>
      <c r="CB243" s="622">
        <f t="shared" si="614"/>
        <v>454</v>
      </c>
      <c r="CC243" s="622">
        <f t="shared" si="614"/>
        <v>4932</v>
      </c>
      <c r="CD243" s="622">
        <f t="shared" si="614"/>
        <v>7144</v>
      </c>
      <c r="CE243" s="622">
        <f t="shared" si="614"/>
        <v>7542</v>
      </c>
      <c r="CF243" s="622">
        <f t="shared" si="614"/>
        <v>7425</v>
      </c>
      <c r="CG243" s="622">
        <f t="shared" si="614"/>
        <v>3492</v>
      </c>
      <c r="CH243" s="120">
        <f t="shared" si="589"/>
        <v>0</v>
      </c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</row>
    <row r="244" spans="1:118" ht="15" outlineLevel="1">
      <c r="A244" s="572" t="s">
        <v>152</v>
      </c>
      <c r="B244" s="9">
        <f>'4a 1718 CS PC'!AI24</f>
        <v>6.9999999999999999E-4</v>
      </c>
      <c r="C244" s="9">
        <f>'4a 1718 CS PC'!AP24</f>
        <v>4.0000000000000002E-4</v>
      </c>
      <c r="D244" s="9">
        <f>'4b 1819 CS PC'!AJ24</f>
        <v>6.9999999999999999E-4</v>
      </c>
      <c r="E244" s="9">
        <f>'4b 1819 CS PC'!AT24</f>
        <v>4.0000000000000002E-4</v>
      </c>
      <c r="F244" s="9">
        <f>'4c 1920 CS PC'!AI24</f>
        <v>6.9999999999999999E-4</v>
      </c>
      <c r="G244" s="9">
        <f>'4c 1920 CS PC'!AS24</f>
        <v>4.0000000000000002E-4</v>
      </c>
      <c r="H244" s="9">
        <f>'4d 2021 CS PC'!AI24</f>
        <v>6.9999999999999999E-4</v>
      </c>
      <c r="I244" s="9">
        <f>'4d 2021 CS PC'!AS24</f>
        <v>4.0000000000000002E-4</v>
      </c>
      <c r="J244" s="9">
        <f>'4e 2122 CS PC'!W24</f>
        <v>8.0000000000000004E-4</v>
      </c>
      <c r="K244" s="9">
        <f>'4e 2122 CS PC'!AB24</f>
        <v>4.0000000000000002E-4</v>
      </c>
      <c r="L244" s="9"/>
      <c r="M244" s="571">
        <f t="shared" si="612"/>
        <v>0</v>
      </c>
      <c r="N244" s="571">
        <f t="shared" si="590"/>
        <v>0</v>
      </c>
      <c r="O244" s="571">
        <f t="shared" si="591"/>
        <v>0</v>
      </c>
      <c r="P244" s="571">
        <f t="shared" si="604"/>
        <v>0</v>
      </c>
      <c r="Q244" s="571">
        <f t="shared" si="578"/>
        <v>0</v>
      </c>
      <c r="R244" s="571">
        <f t="shared" si="578"/>
        <v>0</v>
      </c>
      <c r="S244" s="571">
        <f t="shared" si="579"/>
        <v>0</v>
      </c>
      <c r="T244" s="571">
        <f t="shared" si="579"/>
        <v>0</v>
      </c>
      <c r="U244" s="571">
        <f t="shared" ref="U244:U254" si="615">ROUND(((U$222)*$F244),0)</f>
        <v>0</v>
      </c>
      <c r="V244" s="571">
        <f t="shared" si="581"/>
        <v>59</v>
      </c>
      <c r="W244" s="571">
        <f t="shared" si="609"/>
        <v>122</v>
      </c>
      <c r="X244" s="571">
        <f t="shared" si="609"/>
        <v>243</v>
      </c>
      <c r="Y244" s="571">
        <f t="shared" si="605"/>
        <v>108</v>
      </c>
      <c r="Z244" s="571">
        <f t="shared" si="605"/>
        <v>0</v>
      </c>
      <c r="AA244" s="571">
        <f t="shared" si="605"/>
        <v>147</v>
      </c>
      <c r="AB244" s="571">
        <f t="shared" si="605"/>
        <v>160</v>
      </c>
      <c r="AC244" s="571">
        <f t="shared" si="605"/>
        <v>267</v>
      </c>
      <c r="AD244" s="571">
        <f t="shared" si="593"/>
        <v>81</v>
      </c>
      <c r="AE244" s="571">
        <f t="shared" si="593"/>
        <v>81</v>
      </c>
      <c r="AF244" s="571">
        <f t="shared" si="593"/>
        <v>81</v>
      </c>
      <c r="AG244" s="571">
        <f t="shared" si="593"/>
        <v>81</v>
      </c>
      <c r="AH244" s="571">
        <f t="shared" si="593"/>
        <v>81</v>
      </c>
      <c r="AI244" s="571">
        <f t="shared" si="593"/>
        <v>81</v>
      </c>
      <c r="AJ244" s="571">
        <f t="shared" si="594"/>
        <v>69</v>
      </c>
      <c r="AK244" s="571">
        <f t="shared" si="610"/>
        <v>69</v>
      </c>
      <c r="AL244" s="571">
        <f t="shared" si="610"/>
        <v>69</v>
      </c>
      <c r="AM244" s="571">
        <f t="shared" si="610"/>
        <v>69</v>
      </c>
      <c r="AN244" s="571">
        <f t="shared" si="610"/>
        <v>69</v>
      </c>
      <c r="AO244" s="571">
        <f t="shared" si="610"/>
        <v>69</v>
      </c>
      <c r="AP244" s="571">
        <f t="shared" si="610"/>
        <v>75</v>
      </c>
      <c r="AQ244" s="571">
        <f t="shared" si="610"/>
        <v>75</v>
      </c>
      <c r="AR244" s="571">
        <f t="shared" si="610"/>
        <v>75</v>
      </c>
      <c r="AS244" s="571">
        <f t="shared" si="610"/>
        <v>75</v>
      </c>
      <c r="AT244" s="571">
        <f t="shared" si="610"/>
        <v>75</v>
      </c>
      <c r="AU244" s="571">
        <f t="shared" si="610"/>
        <v>75</v>
      </c>
      <c r="AV244" s="571">
        <f t="shared" si="610"/>
        <v>75</v>
      </c>
      <c r="AW244" s="571">
        <f t="shared" si="610"/>
        <v>75</v>
      </c>
      <c r="AX244" s="571">
        <f t="shared" si="610"/>
        <v>75</v>
      </c>
      <c r="AY244" s="571">
        <f t="shared" si="610"/>
        <v>75</v>
      </c>
      <c r="AZ244" s="571">
        <f t="shared" si="610"/>
        <v>75</v>
      </c>
      <c r="BA244" s="571">
        <f t="shared" si="610"/>
        <v>75</v>
      </c>
      <c r="BB244" s="571">
        <f t="shared" si="610"/>
        <v>66</v>
      </c>
      <c r="BC244" s="571">
        <f t="shared" si="610"/>
        <v>66</v>
      </c>
      <c r="BD244" s="571">
        <f t="shared" si="610"/>
        <v>66</v>
      </c>
      <c r="BE244" s="571">
        <f t="shared" si="610"/>
        <v>66</v>
      </c>
      <c r="BF244" s="571">
        <f t="shared" si="610"/>
        <v>66</v>
      </c>
      <c r="BG244" s="571">
        <f t="shared" si="610"/>
        <v>66</v>
      </c>
      <c r="BH244" s="571">
        <f t="shared" si="610"/>
        <v>66</v>
      </c>
      <c r="BI244" s="571">
        <f t="shared" si="610"/>
        <v>66</v>
      </c>
      <c r="BJ244" s="571">
        <f t="shared" si="610"/>
        <v>66</v>
      </c>
      <c r="BK244" s="571">
        <f t="shared" si="610"/>
        <v>66</v>
      </c>
      <c r="BL244" s="571">
        <f t="shared" si="610"/>
        <v>66</v>
      </c>
      <c r="BM244" s="571">
        <f t="shared" si="610"/>
        <v>66</v>
      </c>
      <c r="BN244" s="571"/>
      <c r="BO244" s="571">
        <f t="shared" si="611"/>
        <v>3698</v>
      </c>
      <c r="BP244" s="7"/>
      <c r="BQ244" s="7">
        <f t="shared" si="595"/>
        <v>0</v>
      </c>
      <c r="BR244" s="622">
        <f t="shared" si="613"/>
        <v>0</v>
      </c>
      <c r="BS244" s="622">
        <f t="shared" si="613"/>
        <v>0</v>
      </c>
      <c r="BT244" s="622">
        <f t="shared" si="613"/>
        <v>424</v>
      </c>
      <c r="BU244" s="622">
        <f t="shared" si="613"/>
        <v>682</v>
      </c>
      <c r="BV244" s="622">
        <f t="shared" si="613"/>
        <v>900</v>
      </c>
      <c r="BW244" s="622">
        <f t="shared" si="613"/>
        <v>900</v>
      </c>
      <c r="BX244" s="622">
        <f t="shared" si="613"/>
        <v>792</v>
      </c>
      <c r="BY244" s="16"/>
      <c r="BZ244" s="622">
        <f t="shared" si="614"/>
        <v>0</v>
      </c>
      <c r="CA244" s="622">
        <f t="shared" si="614"/>
        <v>0</v>
      </c>
      <c r="CB244" s="622">
        <f t="shared" si="614"/>
        <v>59</v>
      </c>
      <c r="CC244" s="622">
        <f t="shared" si="614"/>
        <v>620</v>
      </c>
      <c r="CD244" s="622">
        <f t="shared" si="614"/>
        <v>913</v>
      </c>
      <c r="CE244" s="622">
        <f t="shared" si="614"/>
        <v>864</v>
      </c>
      <c r="CF244" s="622">
        <f t="shared" si="614"/>
        <v>846</v>
      </c>
      <c r="CG244" s="622">
        <f t="shared" si="614"/>
        <v>396</v>
      </c>
      <c r="CH244" s="120">
        <f t="shared" si="589"/>
        <v>0</v>
      </c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</row>
    <row r="245" spans="1:118" ht="15" outlineLevel="1">
      <c r="A245" s="572" t="s">
        <v>153</v>
      </c>
      <c r="B245" s="9">
        <f>'4a 1718 CS PC'!AI25</f>
        <v>5.3E-3</v>
      </c>
      <c r="C245" s="9">
        <f>'4a 1718 CS PC'!AP25</f>
        <v>3.2000000000000002E-3</v>
      </c>
      <c r="D245" s="9">
        <f>'4b 1819 CS PC'!AJ25</f>
        <v>5.1999999999999998E-3</v>
      </c>
      <c r="E245" s="9">
        <f>'4b 1819 CS PC'!AT25</f>
        <v>3.0999999999999999E-3</v>
      </c>
      <c r="F245" s="9">
        <f>'4c 1920 CS PC'!AI25</f>
        <v>5.0000000000000001E-3</v>
      </c>
      <c r="G245" s="9">
        <f>'4c 1920 CS PC'!AS25</f>
        <v>3.0000000000000001E-3</v>
      </c>
      <c r="H245" s="9">
        <f>'4d 2021 CS PC'!AI25</f>
        <v>4.7999999999999996E-3</v>
      </c>
      <c r="I245" s="9">
        <f>'4d 2021 CS PC'!AS25</f>
        <v>2.8999999999999998E-3</v>
      </c>
      <c r="J245" s="9">
        <f>'4e 2122 CS PC'!W25</f>
        <v>4.8999999999999998E-3</v>
      </c>
      <c r="K245" s="9">
        <f>'4e 2122 CS PC'!AB25</f>
        <v>2.8999999999999998E-3</v>
      </c>
      <c r="L245" s="9"/>
      <c r="M245" s="571">
        <f t="shared" si="612"/>
        <v>0</v>
      </c>
      <c r="N245" s="571">
        <f t="shared" si="590"/>
        <v>0</v>
      </c>
      <c r="O245" s="571">
        <f t="shared" si="591"/>
        <v>0</v>
      </c>
      <c r="P245" s="571">
        <f t="shared" si="604"/>
        <v>0</v>
      </c>
      <c r="Q245" s="571">
        <f t="shared" si="578"/>
        <v>0</v>
      </c>
      <c r="R245" s="571">
        <f t="shared" si="578"/>
        <v>0</v>
      </c>
      <c r="S245" s="571">
        <f t="shared" si="579"/>
        <v>0</v>
      </c>
      <c r="T245" s="571">
        <f t="shared" si="579"/>
        <v>0</v>
      </c>
      <c r="U245" s="571">
        <f t="shared" si="615"/>
        <v>0</v>
      </c>
      <c r="V245" s="571">
        <f t="shared" si="581"/>
        <v>421</v>
      </c>
      <c r="W245" s="571">
        <f t="shared" si="609"/>
        <v>870</v>
      </c>
      <c r="X245" s="571">
        <f t="shared" si="609"/>
        <v>1735</v>
      </c>
      <c r="Y245" s="571">
        <f t="shared" si="605"/>
        <v>741</v>
      </c>
      <c r="Z245" s="571">
        <f t="shared" si="605"/>
        <v>0</v>
      </c>
      <c r="AA245" s="571">
        <f t="shared" si="605"/>
        <v>1011</v>
      </c>
      <c r="AB245" s="571">
        <f t="shared" si="605"/>
        <v>1098</v>
      </c>
      <c r="AC245" s="571">
        <f t="shared" si="605"/>
        <v>1829</v>
      </c>
      <c r="AD245" s="571">
        <f t="shared" si="593"/>
        <v>499</v>
      </c>
      <c r="AE245" s="571">
        <f t="shared" si="593"/>
        <v>499</v>
      </c>
      <c r="AF245" s="571">
        <f t="shared" si="593"/>
        <v>499</v>
      </c>
      <c r="AG245" s="571">
        <f t="shared" si="593"/>
        <v>499</v>
      </c>
      <c r="AH245" s="571">
        <f t="shared" si="593"/>
        <v>499</v>
      </c>
      <c r="AI245" s="571">
        <f t="shared" si="593"/>
        <v>499</v>
      </c>
      <c r="AJ245" s="571">
        <f t="shared" si="594"/>
        <v>498</v>
      </c>
      <c r="AK245" s="571">
        <f t="shared" si="610"/>
        <v>498</v>
      </c>
      <c r="AL245" s="571">
        <f t="shared" si="610"/>
        <v>498</v>
      </c>
      <c r="AM245" s="571">
        <f t="shared" si="610"/>
        <v>498</v>
      </c>
      <c r="AN245" s="571">
        <f t="shared" si="610"/>
        <v>498</v>
      </c>
      <c r="AO245" s="571">
        <f t="shared" si="610"/>
        <v>498</v>
      </c>
      <c r="AP245" s="571">
        <f t="shared" si="610"/>
        <v>545</v>
      </c>
      <c r="AQ245" s="571">
        <f t="shared" si="610"/>
        <v>545</v>
      </c>
      <c r="AR245" s="571">
        <f t="shared" si="610"/>
        <v>545</v>
      </c>
      <c r="AS245" s="571">
        <f t="shared" si="610"/>
        <v>545</v>
      </c>
      <c r="AT245" s="571">
        <f t="shared" si="610"/>
        <v>545</v>
      </c>
      <c r="AU245" s="571">
        <f t="shared" si="610"/>
        <v>545</v>
      </c>
      <c r="AV245" s="571">
        <f t="shared" si="610"/>
        <v>545</v>
      </c>
      <c r="AW245" s="571">
        <f t="shared" si="610"/>
        <v>545</v>
      </c>
      <c r="AX245" s="571">
        <f t="shared" si="610"/>
        <v>545</v>
      </c>
      <c r="AY245" s="571">
        <f t="shared" si="610"/>
        <v>542</v>
      </c>
      <c r="AZ245" s="571">
        <f t="shared" si="610"/>
        <v>542</v>
      </c>
      <c r="BA245" s="571">
        <f t="shared" si="610"/>
        <v>542</v>
      </c>
      <c r="BB245" s="571">
        <f t="shared" si="610"/>
        <v>482</v>
      </c>
      <c r="BC245" s="571">
        <f t="shared" si="610"/>
        <v>482</v>
      </c>
      <c r="BD245" s="571">
        <f t="shared" si="610"/>
        <v>482</v>
      </c>
      <c r="BE245" s="571">
        <f t="shared" si="610"/>
        <v>482</v>
      </c>
      <c r="BF245" s="571">
        <f t="shared" si="610"/>
        <v>482</v>
      </c>
      <c r="BG245" s="571">
        <f t="shared" si="610"/>
        <v>482</v>
      </c>
      <c r="BH245" s="571">
        <f t="shared" si="610"/>
        <v>482</v>
      </c>
      <c r="BI245" s="571">
        <f t="shared" si="610"/>
        <v>482</v>
      </c>
      <c r="BJ245" s="571">
        <f t="shared" si="610"/>
        <v>482</v>
      </c>
      <c r="BK245" s="571">
        <f t="shared" si="610"/>
        <v>482</v>
      </c>
      <c r="BL245" s="571">
        <f t="shared" si="610"/>
        <v>482</v>
      </c>
      <c r="BM245" s="571">
        <f t="shared" si="610"/>
        <v>482</v>
      </c>
      <c r="BN245" s="571"/>
      <c r="BO245" s="571">
        <f t="shared" si="611"/>
        <v>26002</v>
      </c>
      <c r="BP245" s="7"/>
      <c r="BQ245" s="7">
        <f t="shared" si="595"/>
        <v>0</v>
      </c>
      <c r="BR245" s="622">
        <f t="shared" si="613"/>
        <v>0</v>
      </c>
      <c r="BS245" s="622">
        <f t="shared" si="613"/>
        <v>0</v>
      </c>
      <c r="BT245" s="622">
        <f t="shared" si="613"/>
        <v>3026</v>
      </c>
      <c r="BU245" s="622">
        <f t="shared" si="613"/>
        <v>4679</v>
      </c>
      <c r="BV245" s="622">
        <f t="shared" si="613"/>
        <v>5982</v>
      </c>
      <c r="BW245" s="622">
        <f t="shared" si="613"/>
        <v>6531</v>
      </c>
      <c r="BX245" s="622">
        <f t="shared" si="613"/>
        <v>5784</v>
      </c>
      <c r="BY245" s="16"/>
      <c r="BZ245" s="622">
        <f t="shared" si="614"/>
        <v>0</v>
      </c>
      <c r="CA245" s="622">
        <f t="shared" si="614"/>
        <v>0</v>
      </c>
      <c r="CB245" s="622">
        <f t="shared" si="614"/>
        <v>421</v>
      </c>
      <c r="CC245" s="622">
        <f t="shared" si="614"/>
        <v>4357</v>
      </c>
      <c r="CD245" s="622">
        <f t="shared" si="614"/>
        <v>5921</v>
      </c>
      <c r="CE245" s="622">
        <f t="shared" si="614"/>
        <v>6258</v>
      </c>
      <c r="CF245" s="622">
        <f t="shared" si="614"/>
        <v>6153</v>
      </c>
      <c r="CG245" s="622">
        <f t="shared" si="614"/>
        <v>2892</v>
      </c>
      <c r="CH245" s="120">
        <f t="shared" si="589"/>
        <v>0</v>
      </c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</row>
    <row r="246" spans="1:118" ht="15" outlineLevel="1">
      <c r="A246" s="572" t="s">
        <v>154</v>
      </c>
      <c r="B246" s="9">
        <f>'4a 1718 CS PC'!AI26</f>
        <v>1.8700000000000001E-2</v>
      </c>
      <c r="C246" s="9">
        <f>'4a 1718 CS PC'!AP26</f>
        <v>1.1099999999999999E-2</v>
      </c>
      <c r="D246" s="9">
        <f>'4b 1819 CS PC'!AJ26</f>
        <v>1.8499999999999999E-2</v>
      </c>
      <c r="E246" s="9">
        <f>'4b 1819 CS PC'!AT26</f>
        <v>1.0999999999999999E-2</v>
      </c>
      <c r="F246" s="9">
        <f>'4c 1920 CS PC'!AI26</f>
        <v>1.84E-2</v>
      </c>
      <c r="G246" s="9">
        <f>'4c 1920 CS PC'!AS26</f>
        <v>1.0999999999999999E-2</v>
      </c>
      <c r="H246" s="9">
        <f>'4d 2021 CS PC'!AI26</f>
        <v>1.8200000000000001E-2</v>
      </c>
      <c r="I246" s="9">
        <f>'4d 2021 CS PC'!AS26</f>
        <v>1.0799999999999999E-2</v>
      </c>
      <c r="J246" s="9">
        <f>'4e 2122 CS PC'!W26</f>
        <v>1.8100000000000002E-2</v>
      </c>
      <c r="K246" s="9">
        <f>'4e 2122 CS PC'!AB26</f>
        <v>1.0699999999999999E-2</v>
      </c>
      <c r="L246" s="9"/>
      <c r="M246" s="571">
        <f t="shared" si="612"/>
        <v>0</v>
      </c>
      <c r="N246" s="571">
        <f t="shared" si="590"/>
        <v>0</v>
      </c>
      <c r="O246" s="571">
        <f t="shared" si="591"/>
        <v>0</v>
      </c>
      <c r="P246" s="571">
        <f t="shared" si="604"/>
        <v>0</v>
      </c>
      <c r="Q246" s="571">
        <f t="shared" si="578"/>
        <v>0</v>
      </c>
      <c r="R246" s="571">
        <f t="shared" si="578"/>
        <v>0</v>
      </c>
      <c r="S246" s="571">
        <f t="shared" si="579"/>
        <v>0</v>
      </c>
      <c r="T246" s="571">
        <f t="shared" si="579"/>
        <v>0</v>
      </c>
      <c r="U246" s="571">
        <f t="shared" si="615"/>
        <v>0</v>
      </c>
      <c r="V246" s="571">
        <f t="shared" si="581"/>
        <v>1547</v>
      </c>
      <c r="W246" s="571">
        <f t="shared" si="609"/>
        <v>3202</v>
      </c>
      <c r="X246" s="594">
        <f>ROUNDUP(((X$222)*$F246),0)</f>
        <v>6387</v>
      </c>
      <c r="Y246" s="571">
        <f t="shared" ref="Y246:AC261" si="616">ROUND(((Y$222)*$H246),0)</f>
        <v>2811</v>
      </c>
      <c r="Z246" s="571">
        <f t="shared" si="616"/>
        <v>0</v>
      </c>
      <c r="AA246" s="571">
        <f t="shared" si="616"/>
        <v>3834</v>
      </c>
      <c r="AB246" s="594">
        <f>ROUNDDOWN(((AB$222)*$H246),0)</f>
        <v>4163</v>
      </c>
      <c r="AC246" s="571">
        <f t="shared" si="605"/>
        <v>6936</v>
      </c>
      <c r="AD246" s="594">
        <f>ROUNDUP(((AD$222)*$J246),0)</f>
        <v>1844</v>
      </c>
      <c r="AE246" s="594">
        <f>ROUNDUP(((AE$222)*$J246),0)</f>
        <v>1844</v>
      </c>
      <c r="AF246" s="594">
        <f t="shared" ref="AF246:AI246" si="617">ROUNDUP(((AF$222)*$J246),0)</f>
        <v>1844</v>
      </c>
      <c r="AG246" s="594">
        <f t="shared" si="617"/>
        <v>1844</v>
      </c>
      <c r="AH246" s="594">
        <f t="shared" si="617"/>
        <v>1844</v>
      </c>
      <c r="AI246" s="594">
        <f t="shared" si="617"/>
        <v>1844</v>
      </c>
      <c r="AJ246" s="571">
        <f t="shared" si="594"/>
        <v>1836</v>
      </c>
      <c r="AK246" s="571">
        <f t="shared" si="610"/>
        <v>1836</v>
      </c>
      <c r="AL246" s="571">
        <f t="shared" si="610"/>
        <v>1836</v>
      </c>
      <c r="AM246" s="571">
        <f t="shared" si="610"/>
        <v>1836</v>
      </c>
      <c r="AN246" s="571">
        <f t="shared" si="610"/>
        <v>1836</v>
      </c>
      <c r="AO246" s="571">
        <f t="shared" si="610"/>
        <v>1836</v>
      </c>
      <c r="AP246" s="571">
        <f t="shared" si="610"/>
        <v>2009</v>
      </c>
      <c r="AQ246" s="571">
        <f t="shared" si="610"/>
        <v>2009</v>
      </c>
      <c r="AR246" s="571">
        <f t="shared" si="610"/>
        <v>2009</v>
      </c>
      <c r="AS246" s="571">
        <f t="shared" si="610"/>
        <v>2009</v>
      </c>
      <c r="AT246" s="571">
        <f t="shared" si="610"/>
        <v>2009</v>
      </c>
      <c r="AU246" s="571">
        <f t="shared" si="610"/>
        <v>2009</v>
      </c>
      <c r="AV246" s="571">
        <f t="shared" si="610"/>
        <v>2009</v>
      </c>
      <c r="AW246" s="571">
        <f t="shared" si="610"/>
        <v>2009</v>
      </c>
      <c r="AX246" s="571">
        <f t="shared" si="610"/>
        <v>2009</v>
      </c>
      <c r="AY246" s="571">
        <f t="shared" si="610"/>
        <v>1999</v>
      </c>
      <c r="AZ246" s="571">
        <f t="shared" si="610"/>
        <v>1999</v>
      </c>
      <c r="BA246" s="571">
        <f t="shared" si="610"/>
        <v>1999</v>
      </c>
      <c r="BB246" s="571">
        <f t="shared" si="610"/>
        <v>1779</v>
      </c>
      <c r="BC246" s="571">
        <f t="shared" si="610"/>
        <v>1779</v>
      </c>
      <c r="BD246" s="571">
        <f t="shared" si="610"/>
        <v>1779</v>
      </c>
      <c r="BE246" s="571">
        <f t="shared" si="610"/>
        <v>1779</v>
      </c>
      <c r="BF246" s="571">
        <f t="shared" si="610"/>
        <v>1779</v>
      </c>
      <c r="BG246" s="571">
        <f t="shared" si="610"/>
        <v>1779</v>
      </c>
      <c r="BH246" s="571">
        <f t="shared" si="610"/>
        <v>1779</v>
      </c>
      <c r="BI246" s="571">
        <f t="shared" si="610"/>
        <v>1779</v>
      </c>
      <c r="BJ246" s="571">
        <f t="shared" si="610"/>
        <v>1779</v>
      </c>
      <c r="BK246" s="571">
        <f t="shared" si="610"/>
        <v>1779</v>
      </c>
      <c r="BL246" s="571">
        <f t="shared" si="610"/>
        <v>1779</v>
      </c>
      <c r="BM246" s="571">
        <f t="shared" si="610"/>
        <v>1779</v>
      </c>
      <c r="BN246" s="571"/>
      <c r="BO246" s="571">
        <f t="shared" si="611"/>
        <v>96386</v>
      </c>
      <c r="BP246" s="7"/>
      <c r="BQ246" s="7">
        <f t="shared" si="595"/>
        <v>0</v>
      </c>
      <c r="BR246" s="622">
        <f t="shared" si="613"/>
        <v>0</v>
      </c>
      <c r="BS246" s="622">
        <f t="shared" si="613"/>
        <v>0</v>
      </c>
      <c r="BT246" s="622">
        <f t="shared" si="613"/>
        <v>11136</v>
      </c>
      <c r="BU246" s="622">
        <f t="shared" si="613"/>
        <v>17744</v>
      </c>
      <c r="BV246" s="622">
        <f t="shared" si="613"/>
        <v>22080</v>
      </c>
      <c r="BW246" s="622">
        <f t="shared" si="613"/>
        <v>24078</v>
      </c>
      <c r="BX246" s="622">
        <f t="shared" si="613"/>
        <v>21348</v>
      </c>
      <c r="BY246" s="16"/>
      <c r="BZ246" s="622">
        <f t="shared" si="614"/>
        <v>0</v>
      </c>
      <c r="CA246" s="622">
        <f t="shared" si="614"/>
        <v>0</v>
      </c>
      <c r="CB246" s="622">
        <f t="shared" si="614"/>
        <v>1547</v>
      </c>
      <c r="CC246" s="622">
        <f t="shared" si="614"/>
        <v>16234</v>
      </c>
      <c r="CD246" s="622">
        <f t="shared" si="614"/>
        <v>22163</v>
      </c>
      <c r="CE246" s="622">
        <f t="shared" si="614"/>
        <v>23070</v>
      </c>
      <c r="CF246" s="622">
        <f t="shared" si="614"/>
        <v>22698</v>
      </c>
      <c r="CG246" s="622">
        <f t="shared" si="614"/>
        <v>10674</v>
      </c>
      <c r="CH246" s="120">
        <f t="shared" si="589"/>
        <v>0</v>
      </c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</row>
    <row r="247" spans="1:118" ht="15" outlineLevel="1">
      <c r="A247" s="572" t="s">
        <v>155</v>
      </c>
      <c r="B247" s="9">
        <f>'4a 1718 CS PC'!AI27</f>
        <v>4.0000000000000002E-4</v>
      </c>
      <c r="C247" s="9">
        <f>'4a 1718 CS PC'!AP27</f>
        <v>2.0000000000000001E-4</v>
      </c>
      <c r="D247" s="9">
        <f>'4b 1819 CS PC'!AJ27</f>
        <v>4.0000000000000002E-4</v>
      </c>
      <c r="E247" s="9">
        <f>'4b 1819 CS PC'!AT27</f>
        <v>2.9999999999999997E-4</v>
      </c>
      <c r="F247" s="9">
        <f>'4c 1920 CS PC'!AI27</f>
        <v>5.0000000000000001E-4</v>
      </c>
      <c r="G247" s="9">
        <f>'4c 1920 CS PC'!AS27</f>
        <v>2.9999999999999997E-4</v>
      </c>
      <c r="H247" s="9">
        <f>'4d 2021 CS PC'!AI27</f>
        <v>5.0000000000000001E-4</v>
      </c>
      <c r="I247" s="9">
        <f>'4d 2021 CS PC'!AS27</f>
        <v>2.9999999999999997E-4</v>
      </c>
      <c r="J247" s="9">
        <f>'4e 2122 CS PC'!W27</f>
        <v>5.0000000000000001E-4</v>
      </c>
      <c r="K247" s="9">
        <f>'4e 2122 CS PC'!AB27</f>
        <v>2.9999999999999997E-4</v>
      </c>
      <c r="L247" s="9"/>
      <c r="M247" s="571">
        <f t="shared" si="612"/>
        <v>0</v>
      </c>
      <c r="N247" s="571">
        <f t="shared" si="590"/>
        <v>0</v>
      </c>
      <c r="O247" s="571">
        <f t="shared" si="591"/>
        <v>0</v>
      </c>
      <c r="P247" s="571">
        <f t="shared" si="604"/>
        <v>0</v>
      </c>
      <c r="Q247" s="571">
        <f t="shared" si="578"/>
        <v>0</v>
      </c>
      <c r="R247" s="571">
        <f t="shared" si="578"/>
        <v>0</v>
      </c>
      <c r="S247" s="571">
        <f t="shared" si="579"/>
        <v>0</v>
      </c>
      <c r="T247" s="571">
        <f t="shared" si="579"/>
        <v>0</v>
      </c>
      <c r="U247" s="571">
        <f t="shared" si="615"/>
        <v>0</v>
      </c>
      <c r="V247" s="571">
        <f t="shared" si="581"/>
        <v>42</v>
      </c>
      <c r="W247" s="571">
        <f t="shared" si="609"/>
        <v>87</v>
      </c>
      <c r="X247" s="571">
        <f t="shared" si="609"/>
        <v>174</v>
      </c>
      <c r="Y247" s="594">
        <f>ROUNDDOWN(((Y$222)*$H247),0)</f>
        <v>77</v>
      </c>
      <c r="Z247" s="571">
        <f>ROUND(((Z$222)*$H247),0)</f>
        <v>0</v>
      </c>
      <c r="AA247" s="571">
        <f t="shared" si="616"/>
        <v>105</v>
      </c>
      <c r="AB247" s="571">
        <f t="shared" si="605"/>
        <v>114</v>
      </c>
      <c r="AC247" s="571">
        <f t="shared" si="605"/>
        <v>191</v>
      </c>
      <c r="AD247" s="571">
        <f t="shared" si="593"/>
        <v>51</v>
      </c>
      <c r="AE247" s="571">
        <f t="shared" si="593"/>
        <v>51</v>
      </c>
      <c r="AF247" s="571">
        <f t="shared" si="593"/>
        <v>51</v>
      </c>
      <c r="AG247" s="571">
        <f t="shared" si="593"/>
        <v>51</v>
      </c>
      <c r="AH247" s="571">
        <f t="shared" si="593"/>
        <v>51</v>
      </c>
      <c r="AI247" s="571">
        <f t="shared" si="593"/>
        <v>51</v>
      </c>
      <c r="AJ247" s="571">
        <f t="shared" si="594"/>
        <v>51</v>
      </c>
      <c r="AK247" s="571">
        <f t="shared" si="610"/>
        <v>51</v>
      </c>
      <c r="AL247" s="571">
        <f t="shared" si="610"/>
        <v>51</v>
      </c>
      <c r="AM247" s="571">
        <f t="shared" si="610"/>
        <v>51</v>
      </c>
      <c r="AN247" s="571">
        <f t="shared" si="610"/>
        <v>51</v>
      </c>
      <c r="AO247" s="571">
        <f t="shared" si="610"/>
        <v>51</v>
      </c>
      <c r="AP247" s="571">
        <f t="shared" si="610"/>
        <v>56</v>
      </c>
      <c r="AQ247" s="571">
        <f t="shared" si="610"/>
        <v>56</v>
      </c>
      <c r="AR247" s="571">
        <f t="shared" si="610"/>
        <v>56</v>
      </c>
      <c r="AS247" s="571">
        <f t="shared" si="610"/>
        <v>56</v>
      </c>
      <c r="AT247" s="571">
        <f t="shared" si="610"/>
        <v>56</v>
      </c>
      <c r="AU247" s="571">
        <f t="shared" si="610"/>
        <v>56</v>
      </c>
      <c r="AV247" s="571">
        <f t="shared" si="610"/>
        <v>56</v>
      </c>
      <c r="AW247" s="571">
        <f t="shared" si="610"/>
        <v>56</v>
      </c>
      <c r="AX247" s="571">
        <f t="shared" si="610"/>
        <v>56</v>
      </c>
      <c r="AY247" s="571">
        <f t="shared" si="610"/>
        <v>56</v>
      </c>
      <c r="AZ247" s="571">
        <f t="shared" si="610"/>
        <v>56</v>
      </c>
      <c r="BA247" s="571">
        <f t="shared" si="610"/>
        <v>56</v>
      </c>
      <c r="BB247" s="571">
        <f t="shared" si="610"/>
        <v>50</v>
      </c>
      <c r="BC247" s="571">
        <f t="shared" si="610"/>
        <v>50</v>
      </c>
      <c r="BD247" s="571">
        <f t="shared" si="610"/>
        <v>50</v>
      </c>
      <c r="BE247" s="571">
        <f t="shared" si="610"/>
        <v>50</v>
      </c>
      <c r="BF247" s="571">
        <f t="shared" si="610"/>
        <v>50</v>
      </c>
      <c r="BG247" s="571">
        <f t="shared" si="610"/>
        <v>50</v>
      </c>
      <c r="BH247" s="571">
        <f t="shared" si="610"/>
        <v>50</v>
      </c>
      <c r="BI247" s="571">
        <f t="shared" si="610"/>
        <v>50</v>
      </c>
      <c r="BJ247" s="571">
        <f t="shared" si="610"/>
        <v>50</v>
      </c>
      <c r="BK247" s="571">
        <f t="shared" si="610"/>
        <v>50</v>
      </c>
      <c r="BL247" s="571">
        <f t="shared" si="610"/>
        <v>50</v>
      </c>
      <c r="BM247" s="571">
        <f t="shared" si="610"/>
        <v>50</v>
      </c>
      <c r="BN247" s="571"/>
      <c r="BO247" s="571">
        <f t="shared" si="611"/>
        <v>2674</v>
      </c>
      <c r="BP247" s="7"/>
      <c r="BQ247" s="7">
        <f t="shared" si="595"/>
        <v>0</v>
      </c>
      <c r="BR247" s="622">
        <f t="shared" si="613"/>
        <v>0</v>
      </c>
      <c r="BS247" s="622">
        <f t="shared" si="613"/>
        <v>0</v>
      </c>
      <c r="BT247" s="622">
        <f t="shared" si="613"/>
        <v>303</v>
      </c>
      <c r="BU247" s="622">
        <f t="shared" si="613"/>
        <v>487</v>
      </c>
      <c r="BV247" s="622">
        <f t="shared" si="613"/>
        <v>612</v>
      </c>
      <c r="BW247" s="622">
        <f t="shared" si="613"/>
        <v>672</v>
      </c>
      <c r="BX247" s="622">
        <f t="shared" si="613"/>
        <v>600</v>
      </c>
      <c r="BY247" s="16"/>
      <c r="BZ247" s="622">
        <f t="shared" si="614"/>
        <v>0</v>
      </c>
      <c r="CA247" s="622">
        <f t="shared" si="614"/>
        <v>0</v>
      </c>
      <c r="CB247" s="622">
        <f t="shared" si="614"/>
        <v>42</v>
      </c>
      <c r="CC247" s="622">
        <f t="shared" si="614"/>
        <v>443</v>
      </c>
      <c r="CD247" s="622">
        <f t="shared" si="614"/>
        <v>611</v>
      </c>
      <c r="CE247" s="622">
        <f t="shared" si="614"/>
        <v>642</v>
      </c>
      <c r="CF247" s="622">
        <f t="shared" si="614"/>
        <v>636</v>
      </c>
      <c r="CG247" s="622">
        <f t="shared" si="614"/>
        <v>300</v>
      </c>
      <c r="CH247" s="120">
        <f t="shared" si="589"/>
        <v>0</v>
      </c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</row>
    <row r="248" spans="1:118" ht="15" outlineLevel="1">
      <c r="A248" s="572" t="s">
        <v>156</v>
      </c>
      <c r="B248" s="9">
        <f>'4a 1718 CS PC'!AI28</f>
        <v>4.0000000000000002E-4</v>
      </c>
      <c r="C248" s="9">
        <f>'4a 1718 CS PC'!AP28</f>
        <v>2.9999999999999997E-4</v>
      </c>
      <c r="D248" s="9">
        <f>'4b 1819 CS PC'!AJ28</f>
        <v>4.0000000000000002E-4</v>
      </c>
      <c r="E248" s="9">
        <f>'4b 1819 CS PC'!AT28</f>
        <v>2.0000000000000001E-4</v>
      </c>
      <c r="F248" s="9">
        <f>'4c 1920 CS PC'!AI28</f>
        <v>4.0000000000000002E-4</v>
      </c>
      <c r="G248" s="9">
        <f>'4c 1920 CS PC'!AS28</f>
        <v>2.0000000000000001E-4</v>
      </c>
      <c r="H248" s="9">
        <f>'4d 2021 CS PC'!AI28</f>
        <v>4.0000000000000002E-4</v>
      </c>
      <c r="I248" s="9">
        <f>'4d 2021 CS PC'!AS28</f>
        <v>2.0000000000000001E-4</v>
      </c>
      <c r="J248" s="9">
        <f>'4e 2122 CS PC'!W28</f>
        <v>4.0000000000000002E-4</v>
      </c>
      <c r="K248" s="9">
        <f>'4e 2122 CS PC'!AB28</f>
        <v>2.0000000000000001E-4</v>
      </c>
      <c r="L248" s="9"/>
      <c r="M248" s="571">
        <f t="shared" si="612"/>
        <v>0</v>
      </c>
      <c r="N248" s="571">
        <f t="shared" si="590"/>
        <v>0</v>
      </c>
      <c r="O248" s="571">
        <f t="shared" si="591"/>
        <v>0</v>
      </c>
      <c r="P248" s="571">
        <f t="shared" si="604"/>
        <v>0</v>
      </c>
      <c r="Q248" s="571">
        <f t="shared" si="578"/>
        <v>0</v>
      </c>
      <c r="R248" s="571">
        <f t="shared" si="578"/>
        <v>0</v>
      </c>
      <c r="S248" s="571">
        <f t="shared" si="579"/>
        <v>0</v>
      </c>
      <c r="T248" s="571">
        <f t="shared" si="579"/>
        <v>0</v>
      </c>
      <c r="U248" s="571">
        <f t="shared" si="615"/>
        <v>0</v>
      </c>
      <c r="V248" s="571">
        <f t="shared" si="581"/>
        <v>34</v>
      </c>
      <c r="W248" s="571">
        <f t="shared" si="609"/>
        <v>70</v>
      </c>
      <c r="X248" s="571">
        <f t="shared" si="609"/>
        <v>139</v>
      </c>
      <c r="Y248" s="571">
        <f t="shared" si="616"/>
        <v>62</v>
      </c>
      <c r="Z248" s="571">
        <f t="shared" si="616"/>
        <v>0</v>
      </c>
      <c r="AA248" s="571">
        <f t="shared" si="616"/>
        <v>84</v>
      </c>
      <c r="AB248" s="571">
        <f t="shared" si="605"/>
        <v>91</v>
      </c>
      <c r="AC248" s="571">
        <f t="shared" si="605"/>
        <v>152</v>
      </c>
      <c r="AD248" s="571">
        <f t="shared" si="593"/>
        <v>41</v>
      </c>
      <c r="AE248" s="571">
        <f t="shared" si="593"/>
        <v>41</v>
      </c>
      <c r="AF248" s="571">
        <f t="shared" si="593"/>
        <v>41</v>
      </c>
      <c r="AG248" s="571">
        <f t="shared" si="593"/>
        <v>41</v>
      </c>
      <c r="AH248" s="571">
        <f t="shared" si="593"/>
        <v>41</v>
      </c>
      <c r="AI248" s="571">
        <f t="shared" si="593"/>
        <v>41</v>
      </c>
      <c r="AJ248" s="571">
        <f t="shared" si="594"/>
        <v>34</v>
      </c>
      <c r="AK248" s="571">
        <f t="shared" si="610"/>
        <v>34</v>
      </c>
      <c r="AL248" s="571">
        <f t="shared" si="610"/>
        <v>34</v>
      </c>
      <c r="AM248" s="571">
        <f t="shared" si="610"/>
        <v>34</v>
      </c>
      <c r="AN248" s="571">
        <f t="shared" si="610"/>
        <v>34</v>
      </c>
      <c r="AO248" s="571">
        <f t="shared" si="610"/>
        <v>34</v>
      </c>
      <c r="AP248" s="571">
        <f t="shared" si="610"/>
        <v>38</v>
      </c>
      <c r="AQ248" s="571">
        <f t="shared" si="610"/>
        <v>38</v>
      </c>
      <c r="AR248" s="571">
        <f t="shared" si="610"/>
        <v>38</v>
      </c>
      <c r="AS248" s="571">
        <f t="shared" si="610"/>
        <v>38</v>
      </c>
      <c r="AT248" s="571">
        <f t="shared" si="610"/>
        <v>38</v>
      </c>
      <c r="AU248" s="571">
        <f t="shared" si="610"/>
        <v>38</v>
      </c>
      <c r="AV248" s="571">
        <f t="shared" si="610"/>
        <v>38</v>
      </c>
      <c r="AW248" s="571">
        <f t="shared" si="610"/>
        <v>38</v>
      </c>
      <c r="AX248" s="571">
        <f t="shared" si="610"/>
        <v>38</v>
      </c>
      <c r="AY248" s="571">
        <f t="shared" si="610"/>
        <v>37</v>
      </c>
      <c r="AZ248" s="571">
        <f t="shared" si="610"/>
        <v>37</v>
      </c>
      <c r="BA248" s="571">
        <f t="shared" si="610"/>
        <v>37</v>
      </c>
      <c r="BB248" s="571">
        <f t="shared" si="610"/>
        <v>33</v>
      </c>
      <c r="BC248" s="571">
        <f t="shared" si="610"/>
        <v>33</v>
      </c>
      <c r="BD248" s="571">
        <f t="shared" si="610"/>
        <v>33</v>
      </c>
      <c r="BE248" s="571">
        <f t="shared" si="610"/>
        <v>33</v>
      </c>
      <c r="BF248" s="571">
        <f t="shared" si="610"/>
        <v>33</v>
      </c>
      <c r="BG248" s="571">
        <f t="shared" si="610"/>
        <v>33</v>
      </c>
      <c r="BH248" s="571">
        <f t="shared" si="610"/>
        <v>33</v>
      </c>
      <c r="BI248" s="571">
        <f t="shared" si="610"/>
        <v>33</v>
      </c>
      <c r="BJ248" s="571">
        <f t="shared" si="610"/>
        <v>33</v>
      </c>
      <c r="BK248" s="571">
        <f t="shared" si="610"/>
        <v>33</v>
      </c>
      <c r="BL248" s="571">
        <f t="shared" si="610"/>
        <v>33</v>
      </c>
      <c r="BM248" s="571">
        <f t="shared" si="610"/>
        <v>33</v>
      </c>
      <c r="BN248" s="571"/>
      <c r="BO248" s="571">
        <f t="shared" si="611"/>
        <v>1931</v>
      </c>
      <c r="BP248" s="7"/>
      <c r="BQ248" s="7">
        <f t="shared" si="595"/>
        <v>0</v>
      </c>
      <c r="BR248" s="622">
        <f t="shared" si="613"/>
        <v>0</v>
      </c>
      <c r="BS248" s="622">
        <f t="shared" si="613"/>
        <v>0</v>
      </c>
      <c r="BT248" s="622">
        <f t="shared" si="613"/>
        <v>243</v>
      </c>
      <c r="BU248" s="622">
        <f t="shared" si="613"/>
        <v>389</v>
      </c>
      <c r="BV248" s="622">
        <f t="shared" si="613"/>
        <v>450</v>
      </c>
      <c r="BW248" s="622">
        <f t="shared" si="613"/>
        <v>453</v>
      </c>
      <c r="BX248" s="622">
        <f t="shared" si="613"/>
        <v>396</v>
      </c>
      <c r="BY248" s="16"/>
      <c r="BZ248" s="622">
        <f t="shared" si="614"/>
        <v>0</v>
      </c>
      <c r="CA248" s="622">
        <f t="shared" si="614"/>
        <v>0</v>
      </c>
      <c r="CB248" s="622">
        <f t="shared" si="614"/>
        <v>34</v>
      </c>
      <c r="CC248" s="622">
        <f t="shared" si="614"/>
        <v>355</v>
      </c>
      <c r="CD248" s="622">
        <f t="shared" si="614"/>
        <v>489</v>
      </c>
      <c r="CE248" s="622">
        <f t="shared" si="614"/>
        <v>432</v>
      </c>
      <c r="CF248" s="622">
        <f t="shared" si="614"/>
        <v>423</v>
      </c>
      <c r="CG248" s="622">
        <f t="shared" si="614"/>
        <v>198</v>
      </c>
      <c r="CH248" s="120">
        <f t="shared" si="589"/>
        <v>0</v>
      </c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</row>
    <row r="249" spans="1:118" ht="15" outlineLevel="1">
      <c r="A249" s="572" t="s">
        <v>157</v>
      </c>
      <c r="B249" s="9">
        <f>'4a 1718 CS PC'!AI29</f>
        <v>2.35E-2</v>
      </c>
      <c r="C249" s="9">
        <f>'4a 1718 CS PC'!AP29</f>
        <v>1.3899999999999999E-2</v>
      </c>
      <c r="D249" s="9">
        <f>'4b 1819 CS PC'!AJ29</f>
        <v>2.1999999999999999E-2</v>
      </c>
      <c r="E249" s="9">
        <f>'4b 1819 CS PC'!AT29</f>
        <v>1.32E-2</v>
      </c>
      <c r="F249" s="9">
        <f>'4c 1920 CS PC'!AI29</f>
        <v>2.1600000000000001E-2</v>
      </c>
      <c r="G249" s="9">
        <f>'4c 1920 CS PC'!AS29</f>
        <v>1.2999999999999999E-2</v>
      </c>
      <c r="H249" s="9">
        <f>'4d 2021 CS PC'!AI29</f>
        <v>2.1700000000000001E-2</v>
      </c>
      <c r="I249" s="9">
        <f>'4d 2021 CS PC'!AS29</f>
        <v>1.29E-2</v>
      </c>
      <c r="J249" s="9">
        <f>'4e 2122 CS PC'!W29</f>
        <v>2.2200000000000001E-2</v>
      </c>
      <c r="K249" s="9">
        <f>'4e 2122 CS PC'!AB29</f>
        <v>1.3100000000000001E-2</v>
      </c>
      <c r="L249" s="9"/>
      <c r="M249" s="571">
        <f t="shared" si="612"/>
        <v>0</v>
      </c>
      <c r="N249" s="571">
        <f t="shared" si="590"/>
        <v>0</v>
      </c>
      <c r="O249" s="571">
        <f t="shared" si="591"/>
        <v>0</v>
      </c>
      <c r="P249" s="571">
        <f t="shared" si="604"/>
        <v>0</v>
      </c>
      <c r="Q249" s="571">
        <f t="shared" si="578"/>
        <v>0</v>
      </c>
      <c r="R249" s="571">
        <f t="shared" si="578"/>
        <v>0</v>
      </c>
      <c r="S249" s="571">
        <f t="shared" si="579"/>
        <v>0</v>
      </c>
      <c r="T249" s="571">
        <f t="shared" si="579"/>
        <v>0</v>
      </c>
      <c r="U249" s="571">
        <f t="shared" si="615"/>
        <v>0</v>
      </c>
      <c r="V249" s="571">
        <f t="shared" si="581"/>
        <v>1817</v>
      </c>
      <c r="W249" s="571">
        <f t="shared" si="609"/>
        <v>3759</v>
      </c>
      <c r="X249" s="571">
        <f t="shared" si="609"/>
        <v>7497</v>
      </c>
      <c r="Y249" s="571">
        <f t="shared" si="616"/>
        <v>3351</v>
      </c>
      <c r="Z249" s="571">
        <f t="shared" si="616"/>
        <v>0</v>
      </c>
      <c r="AA249" s="571">
        <f t="shared" si="616"/>
        <v>4571</v>
      </c>
      <c r="AB249" s="571">
        <f t="shared" si="605"/>
        <v>4964</v>
      </c>
      <c r="AC249" s="571">
        <f t="shared" si="605"/>
        <v>8270</v>
      </c>
      <c r="AD249" s="571">
        <f t="shared" si="593"/>
        <v>2261</v>
      </c>
      <c r="AE249" s="571">
        <f t="shared" si="593"/>
        <v>2261</v>
      </c>
      <c r="AF249" s="571">
        <f t="shared" si="593"/>
        <v>2261</v>
      </c>
      <c r="AG249" s="571">
        <f t="shared" si="593"/>
        <v>2261</v>
      </c>
      <c r="AH249" s="571">
        <f t="shared" si="593"/>
        <v>2261</v>
      </c>
      <c r="AI249" s="571">
        <f t="shared" si="593"/>
        <v>2261</v>
      </c>
      <c r="AJ249" s="571">
        <f t="shared" si="594"/>
        <v>2247</v>
      </c>
      <c r="AK249" s="571">
        <f t="shared" si="610"/>
        <v>2247</v>
      </c>
      <c r="AL249" s="571">
        <f t="shared" si="610"/>
        <v>2247</v>
      </c>
      <c r="AM249" s="571">
        <f t="shared" si="610"/>
        <v>2247</v>
      </c>
      <c r="AN249" s="571">
        <f t="shared" si="610"/>
        <v>2247</v>
      </c>
      <c r="AO249" s="571">
        <f t="shared" si="610"/>
        <v>2247</v>
      </c>
      <c r="AP249" s="571">
        <f t="shared" si="610"/>
        <v>2460</v>
      </c>
      <c r="AQ249" s="571">
        <f t="shared" si="610"/>
        <v>2460</v>
      </c>
      <c r="AR249" s="571">
        <f t="shared" si="610"/>
        <v>2460</v>
      </c>
      <c r="AS249" s="571">
        <f t="shared" si="610"/>
        <v>2460</v>
      </c>
      <c r="AT249" s="571">
        <f t="shared" si="610"/>
        <v>2460</v>
      </c>
      <c r="AU249" s="571">
        <f t="shared" si="610"/>
        <v>2460</v>
      </c>
      <c r="AV249" s="571">
        <f t="shared" si="610"/>
        <v>2460</v>
      </c>
      <c r="AW249" s="571">
        <f t="shared" si="610"/>
        <v>2460</v>
      </c>
      <c r="AX249" s="571">
        <f t="shared" si="610"/>
        <v>2460</v>
      </c>
      <c r="AY249" s="571">
        <f t="shared" si="610"/>
        <v>2447</v>
      </c>
      <c r="AZ249" s="571">
        <f t="shared" si="610"/>
        <v>2447</v>
      </c>
      <c r="BA249" s="571">
        <f t="shared" si="610"/>
        <v>2447</v>
      </c>
      <c r="BB249" s="571">
        <f t="shared" si="610"/>
        <v>2178</v>
      </c>
      <c r="BC249" s="571">
        <f t="shared" si="610"/>
        <v>2178</v>
      </c>
      <c r="BD249" s="571">
        <f t="shared" si="610"/>
        <v>2178</v>
      </c>
      <c r="BE249" s="571">
        <f t="shared" si="610"/>
        <v>2178</v>
      </c>
      <c r="BF249" s="571">
        <f t="shared" si="610"/>
        <v>2178</v>
      </c>
      <c r="BG249" s="571">
        <f t="shared" si="610"/>
        <v>2178</v>
      </c>
      <c r="BH249" s="571">
        <f t="shared" si="610"/>
        <v>2178</v>
      </c>
      <c r="BI249" s="571">
        <f t="shared" si="610"/>
        <v>2178</v>
      </c>
      <c r="BJ249" s="571">
        <f t="shared" si="610"/>
        <v>2178</v>
      </c>
      <c r="BK249" s="571">
        <f t="shared" ref="AK249:BM258" si="618">ROUND(((BK$222)*$K249),0)</f>
        <v>2178</v>
      </c>
      <c r="BL249" s="571">
        <f t="shared" si="618"/>
        <v>2178</v>
      </c>
      <c r="BM249" s="571">
        <f t="shared" si="618"/>
        <v>2178</v>
      </c>
      <c r="BN249" s="571"/>
      <c r="BO249" s="571">
        <f t="shared" si="611"/>
        <v>116894</v>
      </c>
      <c r="BP249" s="7"/>
      <c r="BQ249" s="7">
        <f t="shared" si="595"/>
        <v>0</v>
      </c>
      <c r="BR249" s="622">
        <f t="shared" si="613"/>
        <v>0</v>
      </c>
      <c r="BS249" s="622">
        <f t="shared" si="613"/>
        <v>0</v>
      </c>
      <c r="BT249" s="622">
        <f t="shared" si="613"/>
        <v>13073</v>
      </c>
      <c r="BU249" s="622">
        <f t="shared" si="613"/>
        <v>21156</v>
      </c>
      <c r="BV249" s="622">
        <f t="shared" si="613"/>
        <v>27048</v>
      </c>
      <c r="BW249" s="622">
        <f t="shared" si="613"/>
        <v>29481</v>
      </c>
      <c r="BX249" s="622">
        <f t="shared" si="613"/>
        <v>26136</v>
      </c>
      <c r="BY249" s="16"/>
      <c r="BZ249" s="622">
        <f t="shared" si="614"/>
        <v>0</v>
      </c>
      <c r="CA249" s="622">
        <f t="shared" si="614"/>
        <v>0</v>
      </c>
      <c r="CB249" s="622">
        <f t="shared" si="614"/>
        <v>1817</v>
      </c>
      <c r="CC249" s="622">
        <f t="shared" si="614"/>
        <v>19178</v>
      </c>
      <c r="CD249" s="622">
        <f t="shared" si="614"/>
        <v>26800</v>
      </c>
      <c r="CE249" s="622">
        <f t="shared" si="614"/>
        <v>28242</v>
      </c>
      <c r="CF249" s="622">
        <f t="shared" si="614"/>
        <v>27789</v>
      </c>
      <c r="CG249" s="622">
        <f t="shared" si="614"/>
        <v>13068</v>
      </c>
      <c r="CH249" s="120">
        <f t="shared" si="589"/>
        <v>0</v>
      </c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</row>
    <row r="250" spans="1:118" ht="15" outlineLevel="1">
      <c r="A250" s="572" t="s">
        <v>158</v>
      </c>
      <c r="B250" s="9">
        <f>'4a 1718 CS PC'!AI30</f>
        <v>3.8E-3</v>
      </c>
      <c r="C250" s="9">
        <f>'4a 1718 CS PC'!AP30</f>
        <v>2.2000000000000001E-3</v>
      </c>
      <c r="D250" s="9">
        <f>'4b 1819 CS PC'!AJ30</f>
        <v>3.5000000000000001E-3</v>
      </c>
      <c r="E250" s="9">
        <f>'4b 1819 CS PC'!AT30</f>
        <v>2.0999999999999999E-3</v>
      </c>
      <c r="F250" s="9">
        <f>'4c 1920 CS PC'!AI30</f>
        <v>3.5999999999999999E-3</v>
      </c>
      <c r="G250" s="9">
        <f>'4c 1920 CS PC'!AS30</f>
        <v>2.2000000000000001E-3</v>
      </c>
      <c r="H250" s="9">
        <f>'4d 2021 CS PC'!AI30</f>
        <v>3.8E-3</v>
      </c>
      <c r="I250" s="9">
        <f>'4d 2021 CS PC'!AS30</f>
        <v>2.2000000000000001E-3</v>
      </c>
      <c r="J250" s="9">
        <f>'4e 2122 CS PC'!W30</f>
        <v>3.8E-3</v>
      </c>
      <c r="K250" s="9">
        <f>'4e 2122 CS PC'!AB30</f>
        <v>2.2000000000000001E-3</v>
      </c>
      <c r="L250" s="9"/>
      <c r="M250" s="571">
        <f t="shared" si="612"/>
        <v>0</v>
      </c>
      <c r="N250" s="571">
        <f t="shared" si="590"/>
        <v>0</v>
      </c>
      <c r="O250" s="571">
        <f t="shared" si="591"/>
        <v>0</v>
      </c>
      <c r="P250" s="571">
        <f>((P$222)*$B250)</f>
        <v>0</v>
      </c>
      <c r="Q250" s="571">
        <f t="shared" si="578"/>
        <v>0</v>
      </c>
      <c r="R250" s="571">
        <f t="shared" si="578"/>
        <v>0</v>
      </c>
      <c r="S250" s="571">
        <f t="shared" si="579"/>
        <v>0</v>
      </c>
      <c r="T250" s="571">
        <f t="shared" si="579"/>
        <v>0</v>
      </c>
      <c r="U250" s="571">
        <f t="shared" si="615"/>
        <v>0</v>
      </c>
      <c r="V250" s="571">
        <f t="shared" si="581"/>
        <v>303</v>
      </c>
      <c r="W250" s="571">
        <f t="shared" si="609"/>
        <v>627</v>
      </c>
      <c r="X250" s="571">
        <f t="shared" si="609"/>
        <v>1249</v>
      </c>
      <c r="Y250" s="571">
        <f t="shared" si="616"/>
        <v>587</v>
      </c>
      <c r="Z250" s="571">
        <f t="shared" si="616"/>
        <v>0</v>
      </c>
      <c r="AA250" s="571">
        <f t="shared" si="616"/>
        <v>800</v>
      </c>
      <c r="AB250" s="571">
        <f t="shared" si="605"/>
        <v>869</v>
      </c>
      <c r="AC250" s="571">
        <f t="shared" si="605"/>
        <v>1448</v>
      </c>
      <c r="AD250" s="571">
        <f t="shared" si="593"/>
        <v>387</v>
      </c>
      <c r="AE250" s="571">
        <f t="shared" si="593"/>
        <v>387</v>
      </c>
      <c r="AF250" s="571">
        <f t="shared" si="593"/>
        <v>387</v>
      </c>
      <c r="AG250" s="571">
        <f t="shared" si="593"/>
        <v>387</v>
      </c>
      <c r="AH250" s="571">
        <f t="shared" si="593"/>
        <v>387</v>
      </c>
      <c r="AI250" s="571">
        <f t="shared" si="593"/>
        <v>387</v>
      </c>
      <c r="AJ250" s="571">
        <f t="shared" si="594"/>
        <v>377</v>
      </c>
      <c r="AK250" s="571">
        <f t="shared" si="618"/>
        <v>377</v>
      </c>
      <c r="AL250" s="571">
        <f t="shared" si="618"/>
        <v>377</v>
      </c>
      <c r="AM250" s="571">
        <f t="shared" si="618"/>
        <v>377</v>
      </c>
      <c r="AN250" s="571">
        <f t="shared" si="618"/>
        <v>377</v>
      </c>
      <c r="AO250" s="571">
        <f t="shared" si="618"/>
        <v>377</v>
      </c>
      <c r="AP250" s="571">
        <f t="shared" si="618"/>
        <v>413</v>
      </c>
      <c r="AQ250" s="571">
        <f t="shared" si="618"/>
        <v>413</v>
      </c>
      <c r="AR250" s="571">
        <f t="shared" si="618"/>
        <v>413</v>
      </c>
      <c r="AS250" s="571">
        <f t="shared" si="618"/>
        <v>413</v>
      </c>
      <c r="AT250" s="571">
        <f t="shared" si="618"/>
        <v>413</v>
      </c>
      <c r="AU250" s="571">
        <f t="shared" si="618"/>
        <v>413</v>
      </c>
      <c r="AV250" s="571">
        <f t="shared" si="618"/>
        <v>413</v>
      </c>
      <c r="AW250" s="571">
        <f t="shared" si="618"/>
        <v>413</v>
      </c>
      <c r="AX250" s="571">
        <f t="shared" si="618"/>
        <v>413</v>
      </c>
      <c r="AY250" s="571">
        <f t="shared" si="618"/>
        <v>411</v>
      </c>
      <c r="AZ250" s="571">
        <f t="shared" si="618"/>
        <v>411</v>
      </c>
      <c r="BA250" s="571">
        <f t="shared" si="618"/>
        <v>411</v>
      </c>
      <c r="BB250" s="571">
        <f t="shared" si="618"/>
        <v>366</v>
      </c>
      <c r="BC250" s="571">
        <f t="shared" si="618"/>
        <v>366</v>
      </c>
      <c r="BD250" s="571">
        <f t="shared" si="618"/>
        <v>366</v>
      </c>
      <c r="BE250" s="571">
        <f t="shared" si="618"/>
        <v>366</v>
      </c>
      <c r="BF250" s="571">
        <f t="shared" si="618"/>
        <v>366</v>
      </c>
      <c r="BG250" s="571">
        <f t="shared" si="618"/>
        <v>366</v>
      </c>
      <c r="BH250" s="571">
        <f t="shared" si="618"/>
        <v>366</v>
      </c>
      <c r="BI250" s="571">
        <f t="shared" si="618"/>
        <v>366</v>
      </c>
      <c r="BJ250" s="571">
        <f t="shared" si="618"/>
        <v>366</v>
      </c>
      <c r="BK250" s="571">
        <f t="shared" si="618"/>
        <v>366</v>
      </c>
      <c r="BL250" s="571">
        <f t="shared" si="618"/>
        <v>366</v>
      </c>
      <c r="BM250" s="571">
        <f t="shared" si="618"/>
        <v>366</v>
      </c>
      <c r="BN250" s="571"/>
      <c r="BO250" s="571">
        <f t="shared" si="611"/>
        <v>19809</v>
      </c>
      <c r="BP250" s="7"/>
      <c r="BQ250" s="7">
        <f t="shared" si="595"/>
        <v>0</v>
      </c>
      <c r="BR250" s="622">
        <f t="shared" si="613"/>
        <v>0</v>
      </c>
      <c r="BS250" s="622">
        <f t="shared" si="613"/>
        <v>0</v>
      </c>
      <c r="BT250" s="622">
        <f t="shared" si="613"/>
        <v>2179</v>
      </c>
      <c r="BU250" s="622">
        <f t="shared" si="613"/>
        <v>3704</v>
      </c>
      <c r="BV250" s="622">
        <f t="shared" si="613"/>
        <v>4584</v>
      </c>
      <c r="BW250" s="622">
        <f t="shared" si="613"/>
        <v>4950</v>
      </c>
      <c r="BX250" s="622">
        <f t="shared" si="613"/>
        <v>4392</v>
      </c>
      <c r="BY250" s="16"/>
      <c r="BZ250" s="622">
        <f t="shared" si="614"/>
        <v>0</v>
      </c>
      <c r="CA250" s="622">
        <f t="shared" si="614"/>
        <v>0</v>
      </c>
      <c r="CB250" s="622">
        <f t="shared" si="614"/>
        <v>303</v>
      </c>
      <c r="CC250" s="622">
        <f t="shared" si="614"/>
        <v>3263</v>
      </c>
      <c r="CD250" s="622">
        <f t="shared" si="614"/>
        <v>4639</v>
      </c>
      <c r="CE250" s="622">
        <f t="shared" si="614"/>
        <v>4740</v>
      </c>
      <c r="CF250" s="622">
        <f t="shared" si="614"/>
        <v>4668</v>
      </c>
      <c r="CG250" s="622">
        <f t="shared" si="614"/>
        <v>2196</v>
      </c>
      <c r="CH250" s="120">
        <f t="shared" si="589"/>
        <v>0</v>
      </c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</row>
    <row r="251" spans="1:118" ht="15" outlineLevel="1">
      <c r="A251" s="572" t="s">
        <v>159</v>
      </c>
      <c r="B251" s="9">
        <f>'4a 1718 CS PC'!AI31</f>
        <v>3.2000000000000002E-3</v>
      </c>
      <c r="C251" s="9">
        <f>'4a 1718 CS PC'!AP31</f>
        <v>1.9E-3</v>
      </c>
      <c r="D251" s="9">
        <f>'4b 1819 CS PC'!AJ31</f>
        <v>3.0999999999999999E-3</v>
      </c>
      <c r="E251" s="9">
        <f>'4b 1819 CS PC'!AT31</f>
        <v>1.9E-3</v>
      </c>
      <c r="F251" s="9">
        <f>'4c 1920 CS PC'!AI31</f>
        <v>3.2000000000000002E-3</v>
      </c>
      <c r="G251" s="9">
        <f>'4c 1920 CS PC'!AS31</f>
        <v>1.9E-3</v>
      </c>
      <c r="H251" s="9">
        <f>'4d 2021 CS PC'!AI31</f>
        <v>3.0999999999999999E-3</v>
      </c>
      <c r="I251" s="9">
        <f>'4d 2021 CS PC'!AS31</f>
        <v>1.9E-3</v>
      </c>
      <c r="J251" s="9">
        <f>'4e 2122 CS PC'!W31</f>
        <v>3.0999999999999999E-3</v>
      </c>
      <c r="K251" s="9">
        <f>'4e 2122 CS PC'!AB31</f>
        <v>1.9E-3</v>
      </c>
      <c r="L251" s="9"/>
      <c r="M251" s="571">
        <f t="shared" si="612"/>
        <v>0</v>
      </c>
      <c r="N251" s="571">
        <f t="shared" si="590"/>
        <v>0</v>
      </c>
      <c r="O251" s="571">
        <f t="shared" si="591"/>
        <v>0</v>
      </c>
      <c r="P251" s="571">
        <f t="shared" ref="P251:P266" si="619">((P$222)*$B251)</f>
        <v>0</v>
      </c>
      <c r="Q251" s="571">
        <f t="shared" si="578"/>
        <v>0</v>
      </c>
      <c r="R251" s="571">
        <f t="shared" si="578"/>
        <v>0</v>
      </c>
      <c r="S251" s="571">
        <f t="shared" si="579"/>
        <v>0</v>
      </c>
      <c r="T251" s="571">
        <f t="shared" si="579"/>
        <v>0</v>
      </c>
      <c r="U251" s="571">
        <f t="shared" si="615"/>
        <v>0</v>
      </c>
      <c r="V251" s="571">
        <f t="shared" si="581"/>
        <v>269</v>
      </c>
      <c r="W251" s="571">
        <f t="shared" si="609"/>
        <v>557</v>
      </c>
      <c r="X251" s="571">
        <f t="shared" si="609"/>
        <v>1111</v>
      </c>
      <c r="Y251" s="571">
        <f t="shared" si="616"/>
        <v>479</v>
      </c>
      <c r="Z251" s="571">
        <f t="shared" si="616"/>
        <v>0</v>
      </c>
      <c r="AA251" s="571">
        <f t="shared" si="616"/>
        <v>653</v>
      </c>
      <c r="AB251" s="571">
        <f t="shared" si="616"/>
        <v>709</v>
      </c>
      <c r="AC251" s="571">
        <f t="shared" si="616"/>
        <v>1181</v>
      </c>
      <c r="AD251" s="594">
        <f>ROUNDUP(((AD$222)*$J251),0)</f>
        <v>316</v>
      </c>
      <c r="AE251" s="594">
        <f>ROUNDUP(((AE$222)*$J251),0)</f>
        <v>316</v>
      </c>
      <c r="AF251" s="594">
        <f t="shared" ref="AF251:AI251" si="620">ROUNDUP(((AF$222)*$J251),0)</f>
        <v>316</v>
      </c>
      <c r="AG251" s="594">
        <f t="shared" si="620"/>
        <v>316</v>
      </c>
      <c r="AH251" s="594">
        <f t="shared" si="620"/>
        <v>316</v>
      </c>
      <c r="AI251" s="594">
        <f t="shared" si="620"/>
        <v>316</v>
      </c>
      <c r="AJ251" s="571">
        <f t="shared" si="594"/>
        <v>326</v>
      </c>
      <c r="AK251" s="571">
        <f t="shared" si="618"/>
        <v>326</v>
      </c>
      <c r="AL251" s="571">
        <f t="shared" si="618"/>
        <v>326</v>
      </c>
      <c r="AM251" s="571">
        <f t="shared" si="618"/>
        <v>326</v>
      </c>
      <c r="AN251" s="571">
        <f t="shared" si="618"/>
        <v>326</v>
      </c>
      <c r="AO251" s="571">
        <f t="shared" si="618"/>
        <v>326</v>
      </c>
      <c r="AP251" s="571">
        <f t="shared" si="618"/>
        <v>357</v>
      </c>
      <c r="AQ251" s="571">
        <f t="shared" si="618"/>
        <v>357</v>
      </c>
      <c r="AR251" s="571">
        <f t="shared" si="618"/>
        <v>357</v>
      </c>
      <c r="AS251" s="571">
        <f t="shared" si="618"/>
        <v>357</v>
      </c>
      <c r="AT251" s="571">
        <f t="shared" si="618"/>
        <v>357</v>
      </c>
      <c r="AU251" s="571">
        <f t="shared" si="618"/>
        <v>357</v>
      </c>
      <c r="AV251" s="571">
        <f t="shared" si="618"/>
        <v>357</v>
      </c>
      <c r="AW251" s="571">
        <f t="shared" si="618"/>
        <v>357</v>
      </c>
      <c r="AX251" s="571">
        <f t="shared" si="618"/>
        <v>357</v>
      </c>
      <c r="AY251" s="571">
        <f t="shared" si="618"/>
        <v>355</v>
      </c>
      <c r="AZ251" s="571">
        <f t="shared" si="618"/>
        <v>355</v>
      </c>
      <c r="BA251" s="571">
        <f t="shared" si="618"/>
        <v>355</v>
      </c>
      <c r="BB251" s="571">
        <f t="shared" si="618"/>
        <v>316</v>
      </c>
      <c r="BC251" s="571">
        <f t="shared" si="618"/>
        <v>316</v>
      </c>
      <c r="BD251" s="571">
        <f t="shared" si="618"/>
        <v>316</v>
      </c>
      <c r="BE251" s="571">
        <f t="shared" si="618"/>
        <v>316</v>
      </c>
      <c r="BF251" s="571">
        <f t="shared" si="618"/>
        <v>316</v>
      </c>
      <c r="BG251" s="571">
        <f t="shared" si="618"/>
        <v>316</v>
      </c>
      <c r="BH251" s="571">
        <f t="shared" si="618"/>
        <v>316</v>
      </c>
      <c r="BI251" s="571">
        <f t="shared" si="618"/>
        <v>316</v>
      </c>
      <c r="BJ251" s="571">
        <f t="shared" si="618"/>
        <v>316</v>
      </c>
      <c r="BK251" s="571">
        <f t="shared" si="618"/>
        <v>316</v>
      </c>
      <c r="BL251" s="571">
        <f t="shared" si="618"/>
        <v>316</v>
      </c>
      <c r="BM251" s="571">
        <f t="shared" si="618"/>
        <v>316</v>
      </c>
      <c r="BN251" s="571"/>
      <c r="BO251" s="571">
        <f t="shared" si="611"/>
        <v>16881</v>
      </c>
      <c r="BP251" s="7"/>
      <c r="BQ251" s="7">
        <f t="shared" si="595"/>
        <v>0</v>
      </c>
      <c r="BR251" s="622">
        <f t="shared" si="613"/>
        <v>0</v>
      </c>
      <c r="BS251" s="622">
        <f t="shared" si="613"/>
        <v>0</v>
      </c>
      <c r="BT251" s="622">
        <f t="shared" si="613"/>
        <v>1937</v>
      </c>
      <c r="BU251" s="622">
        <f t="shared" si="613"/>
        <v>3022</v>
      </c>
      <c r="BV251" s="622">
        <f t="shared" si="613"/>
        <v>3852</v>
      </c>
      <c r="BW251" s="622">
        <f t="shared" si="613"/>
        <v>4278</v>
      </c>
      <c r="BX251" s="622">
        <f t="shared" si="613"/>
        <v>3792</v>
      </c>
      <c r="BY251" s="16"/>
      <c r="BZ251" s="622">
        <f t="shared" si="614"/>
        <v>0</v>
      </c>
      <c r="CA251" s="622">
        <f t="shared" si="614"/>
        <v>0</v>
      </c>
      <c r="CB251" s="622">
        <f t="shared" si="614"/>
        <v>269</v>
      </c>
      <c r="CC251" s="622">
        <f t="shared" si="614"/>
        <v>2800</v>
      </c>
      <c r="CD251" s="622">
        <f t="shared" si="614"/>
        <v>3786</v>
      </c>
      <c r="CE251" s="622">
        <f t="shared" si="614"/>
        <v>4098</v>
      </c>
      <c r="CF251" s="622">
        <f t="shared" si="614"/>
        <v>4032</v>
      </c>
      <c r="CG251" s="622">
        <f t="shared" si="614"/>
        <v>1896</v>
      </c>
      <c r="CH251" s="120">
        <f t="shared" si="589"/>
        <v>0</v>
      </c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</row>
    <row r="252" spans="1:118" ht="15" outlineLevel="1">
      <c r="A252" s="572" t="s">
        <v>160</v>
      </c>
      <c r="B252" s="9">
        <f>'4a 1718 CS PC'!AI32</f>
        <v>0</v>
      </c>
      <c r="C252" s="9">
        <f>'4a 1718 CS PC'!AP32</f>
        <v>6.59E-2</v>
      </c>
      <c r="D252" s="9">
        <f>'4b 1819 CS PC'!AJ32</f>
        <v>0</v>
      </c>
      <c r="E252" s="9">
        <f>'4b 1819 CS PC'!AT32</f>
        <v>6.2799999999999995E-2</v>
      </c>
      <c r="F252" s="9">
        <f>'4c 1920 CS PC'!AI32</f>
        <v>0</v>
      </c>
      <c r="G252" s="9">
        <f>'4c 1920 CS PC'!AS32</f>
        <v>6.1800000000000001E-2</v>
      </c>
      <c r="H252" s="9">
        <f>'4d 2021 CS PC'!AI32</f>
        <v>0</v>
      </c>
      <c r="I252" s="9">
        <f>'4d 2021 CS PC'!AS32</f>
        <v>6.2799999999999995E-2</v>
      </c>
      <c r="J252" s="9">
        <f>'4e 2122 CS PC'!W32</f>
        <v>0</v>
      </c>
      <c r="K252" s="9">
        <f>'4e 2122 CS PC'!AB32</f>
        <v>6.4199999999999993E-2</v>
      </c>
      <c r="L252" s="9"/>
      <c r="M252" s="571">
        <f t="shared" si="612"/>
        <v>0</v>
      </c>
      <c r="N252" s="571">
        <f t="shared" si="590"/>
        <v>0</v>
      </c>
      <c r="O252" s="571">
        <f t="shared" si="591"/>
        <v>0</v>
      </c>
      <c r="P252" s="571">
        <f t="shared" si="619"/>
        <v>0</v>
      </c>
      <c r="Q252" s="571">
        <f t="shared" si="578"/>
        <v>0</v>
      </c>
      <c r="R252" s="571">
        <f t="shared" si="578"/>
        <v>0</v>
      </c>
      <c r="S252" s="571">
        <f t="shared" si="579"/>
        <v>0</v>
      </c>
      <c r="T252" s="571">
        <f t="shared" si="579"/>
        <v>0</v>
      </c>
      <c r="U252" s="571">
        <f t="shared" si="615"/>
        <v>0</v>
      </c>
      <c r="V252" s="571">
        <f t="shared" si="581"/>
        <v>0</v>
      </c>
      <c r="W252" s="571">
        <f t="shared" si="609"/>
        <v>0</v>
      </c>
      <c r="X252" s="571">
        <f t="shared" si="609"/>
        <v>0</v>
      </c>
      <c r="Y252" s="571">
        <f t="shared" si="616"/>
        <v>0</v>
      </c>
      <c r="Z252" s="571">
        <f t="shared" si="616"/>
        <v>0</v>
      </c>
      <c r="AA252" s="571">
        <f t="shared" si="616"/>
        <v>0</v>
      </c>
      <c r="AB252" s="571">
        <f t="shared" si="616"/>
        <v>0</v>
      </c>
      <c r="AC252" s="571">
        <f t="shared" si="616"/>
        <v>0</v>
      </c>
      <c r="AD252" s="571">
        <f t="shared" si="593"/>
        <v>0</v>
      </c>
      <c r="AE252" s="571">
        <f t="shared" si="593"/>
        <v>0</v>
      </c>
      <c r="AF252" s="571">
        <f t="shared" si="593"/>
        <v>0</v>
      </c>
      <c r="AG252" s="571">
        <f t="shared" si="593"/>
        <v>0</v>
      </c>
      <c r="AH252" s="571">
        <f t="shared" si="593"/>
        <v>0</v>
      </c>
      <c r="AI252" s="571">
        <f t="shared" si="593"/>
        <v>0</v>
      </c>
      <c r="AJ252" s="571">
        <f t="shared" si="594"/>
        <v>11014</v>
      </c>
      <c r="AK252" s="571">
        <f t="shared" si="618"/>
        <v>11014</v>
      </c>
      <c r="AL252" s="571">
        <f t="shared" si="618"/>
        <v>11014</v>
      </c>
      <c r="AM252" s="571">
        <f t="shared" si="618"/>
        <v>11014</v>
      </c>
      <c r="AN252" s="571">
        <f t="shared" si="618"/>
        <v>11014</v>
      </c>
      <c r="AO252" s="571">
        <f t="shared" si="618"/>
        <v>11014</v>
      </c>
      <c r="AP252" s="571">
        <f t="shared" si="618"/>
        <v>12055</v>
      </c>
      <c r="AQ252" s="571">
        <f t="shared" si="618"/>
        <v>12055</v>
      </c>
      <c r="AR252" s="571">
        <f t="shared" si="618"/>
        <v>12055</v>
      </c>
      <c r="AS252" s="571">
        <f t="shared" si="618"/>
        <v>12055</v>
      </c>
      <c r="AT252" s="571">
        <f t="shared" si="618"/>
        <v>12055</v>
      </c>
      <c r="AU252" s="571">
        <f t="shared" si="618"/>
        <v>12055</v>
      </c>
      <c r="AV252" s="571">
        <f t="shared" si="618"/>
        <v>12055</v>
      </c>
      <c r="AW252" s="571">
        <f t="shared" si="618"/>
        <v>12055</v>
      </c>
      <c r="AX252" s="571">
        <f t="shared" si="618"/>
        <v>12055</v>
      </c>
      <c r="AY252" s="571">
        <f t="shared" si="618"/>
        <v>11991</v>
      </c>
      <c r="AZ252" s="571">
        <f t="shared" si="618"/>
        <v>11991</v>
      </c>
      <c r="BA252" s="571">
        <f t="shared" si="618"/>
        <v>11991</v>
      </c>
      <c r="BB252" s="571">
        <f t="shared" si="618"/>
        <v>10671</v>
      </c>
      <c r="BC252" s="571">
        <f t="shared" si="618"/>
        <v>10671</v>
      </c>
      <c r="BD252" s="571">
        <f t="shared" si="618"/>
        <v>10671</v>
      </c>
      <c r="BE252" s="571">
        <f t="shared" si="618"/>
        <v>10671</v>
      </c>
      <c r="BF252" s="571">
        <f t="shared" si="618"/>
        <v>10671</v>
      </c>
      <c r="BG252" s="571">
        <f t="shared" si="618"/>
        <v>10671</v>
      </c>
      <c r="BH252" s="571">
        <f t="shared" si="618"/>
        <v>10671</v>
      </c>
      <c r="BI252" s="571">
        <f t="shared" si="618"/>
        <v>10671</v>
      </c>
      <c r="BJ252" s="571">
        <f t="shared" si="618"/>
        <v>10671</v>
      </c>
      <c r="BK252" s="571">
        <f t="shared" si="618"/>
        <v>10671</v>
      </c>
      <c r="BL252" s="571">
        <f t="shared" si="618"/>
        <v>10671</v>
      </c>
      <c r="BM252" s="571">
        <f t="shared" si="618"/>
        <v>10671</v>
      </c>
      <c r="BN252" s="571"/>
      <c r="BO252" s="571">
        <f t="shared" si="611"/>
        <v>338604</v>
      </c>
      <c r="BP252" s="7"/>
      <c r="BQ252" s="7">
        <f t="shared" si="595"/>
        <v>0</v>
      </c>
      <c r="BR252" s="622">
        <f t="shared" si="613"/>
        <v>0</v>
      </c>
      <c r="BS252" s="622">
        <f t="shared" si="613"/>
        <v>0</v>
      </c>
      <c r="BT252" s="622">
        <f t="shared" si="613"/>
        <v>0</v>
      </c>
      <c r="BU252" s="622">
        <f t="shared" si="613"/>
        <v>0</v>
      </c>
      <c r="BV252" s="622">
        <f t="shared" si="613"/>
        <v>66084</v>
      </c>
      <c r="BW252" s="622">
        <f t="shared" si="613"/>
        <v>144468</v>
      </c>
      <c r="BX252" s="622">
        <f t="shared" si="613"/>
        <v>128052</v>
      </c>
      <c r="BY252" s="16"/>
      <c r="BZ252" s="622">
        <f t="shared" si="614"/>
        <v>0</v>
      </c>
      <c r="CA252" s="622">
        <f t="shared" si="614"/>
        <v>0</v>
      </c>
      <c r="CB252" s="622">
        <f t="shared" si="614"/>
        <v>0</v>
      </c>
      <c r="CC252" s="622">
        <f t="shared" si="614"/>
        <v>0</v>
      </c>
      <c r="CD252" s="622">
        <f t="shared" si="614"/>
        <v>0</v>
      </c>
      <c r="CE252" s="622">
        <f t="shared" si="614"/>
        <v>138414</v>
      </c>
      <c r="CF252" s="622">
        <f t="shared" si="614"/>
        <v>136164</v>
      </c>
      <c r="CG252" s="622">
        <f t="shared" si="614"/>
        <v>64026</v>
      </c>
      <c r="CH252" s="120">
        <f t="shared" si="589"/>
        <v>0</v>
      </c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</row>
    <row r="253" spans="1:118" ht="15" outlineLevel="1">
      <c r="A253" s="572" t="s">
        <v>161</v>
      </c>
      <c r="B253" s="9">
        <f>'4a 1718 CS PC'!AI33</f>
        <v>0</v>
      </c>
      <c r="C253" s="9">
        <f>'4a 1718 CS PC'!AP33</f>
        <v>4.4999999999999997E-3</v>
      </c>
      <c r="D253" s="9">
        <f>'4b 1819 CS PC'!AJ33</f>
        <v>0</v>
      </c>
      <c r="E253" s="9">
        <f>'4b 1819 CS PC'!AT33</f>
        <v>4.4000000000000003E-3</v>
      </c>
      <c r="F253" s="9">
        <f>'4c 1920 CS PC'!AI33</f>
        <v>0</v>
      </c>
      <c r="G253" s="9">
        <f>'4c 1920 CS PC'!AS33</f>
        <v>4.4000000000000003E-3</v>
      </c>
      <c r="H253" s="9">
        <f>'4d 2021 CS PC'!AI33</f>
        <v>0</v>
      </c>
      <c r="I253" s="9">
        <f>'4d 2021 CS PC'!AS33</f>
        <v>4.4000000000000003E-3</v>
      </c>
      <c r="J253" s="9">
        <f>'4e 2122 CS PC'!W33</f>
        <v>0</v>
      </c>
      <c r="K253" s="9">
        <f>'4e 2122 CS PC'!AB33</f>
        <v>4.5999999999999999E-3</v>
      </c>
      <c r="L253" s="9"/>
      <c r="M253" s="571">
        <f t="shared" ref="M253:M262" si="621">((M$222)*$C253)</f>
        <v>0</v>
      </c>
      <c r="N253" s="571">
        <f t="shared" si="590"/>
        <v>0</v>
      </c>
      <c r="O253" s="571">
        <f t="shared" si="591"/>
        <v>0</v>
      </c>
      <c r="P253" s="571">
        <f t="shared" si="619"/>
        <v>0</v>
      </c>
      <c r="Q253" s="571">
        <f t="shared" si="578"/>
        <v>0</v>
      </c>
      <c r="R253" s="571">
        <f t="shared" si="578"/>
        <v>0</v>
      </c>
      <c r="S253" s="571">
        <f t="shared" si="579"/>
        <v>0</v>
      </c>
      <c r="T253" s="571">
        <f t="shared" si="579"/>
        <v>0</v>
      </c>
      <c r="U253" s="571">
        <f t="shared" si="615"/>
        <v>0</v>
      </c>
      <c r="V253" s="571">
        <f t="shared" si="581"/>
        <v>0</v>
      </c>
      <c r="W253" s="571">
        <f t="shared" si="609"/>
        <v>0</v>
      </c>
      <c r="X253" s="571">
        <f t="shared" si="609"/>
        <v>0</v>
      </c>
      <c r="Y253" s="571">
        <f t="shared" si="616"/>
        <v>0</v>
      </c>
      <c r="Z253" s="571">
        <f t="shared" si="616"/>
        <v>0</v>
      </c>
      <c r="AA253" s="571">
        <f t="shared" si="616"/>
        <v>0</v>
      </c>
      <c r="AB253" s="571">
        <f t="shared" si="616"/>
        <v>0</v>
      </c>
      <c r="AC253" s="571">
        <f t="shared" si="616"/>
        <v>0</v>
      </c>
      <c r="AD253" s="571">
        <f t="shared" si="593"/>
        <v>0</v>
      </c>
      <c r="AE253" s="571">
        <f t="shared" si="593"/>
        <v>0</v>
      </c>
      <c r="AF253" s="571">
        <f t="shared" si="593"/>
        <v>0</v>
      </c>
      <c r="AG253" s="571">
        <f t="shared" si="593"/>
        <v>0</v>
      </c>
      <c r="AH253" s="571">
        <f t="shared" si="593"/>
        <v>0</v>
      </c>
      <c r="AI253" s="571">
        <f t="shared" si="593"/>
        <v>0</v>
      </c>
      <c r="AJ253" s="571">
        <f t="shared" si="594"/>
        <v>789</v>
      </c>
      <c r="AK253" s="571">
        <f t="shared" si="618"/>
        <v>789</v>
      </c>
      <c r="AL253" s="571">
        <f t="shared" si="618"/>
        <v>789</v>
      </c>
      <c r="AM253" s="571">
        <f t="shared" si="618"/>
        <v>789</v>
      </c>
      <c r="AN253" s="571">
        <f t="shared" si="618"/>
        <v>789</v>
      </c>
      <c r="AO253" s="571">
        <f t="shared" si="618"/>
        <v>789</v>
      </c>
      <c r="AP253" s="571">
        <f t="shared" si="618"/>
        <v>864</v>
      </c>
      <c r="AQ253" s="571">
        <f t="shared" si="618"/>
        <v>864</v>
      </c>
      <c r="AR253" s="571">
        <f t="shared" si="618"/>
        <v>864</v>
      </c>
      <c r="AS253" s="571">
        <f t="shared" si="618"/>
        <v>864</v>
      </c>
      <c r="AT253" s="571">
        <f t="shared" si="618"/>
        <v>864</v>
      </c>
      <c r="AU253" s="571">
        <f t="shared" si="618"/>
        <v>864</v>
      </c>
      <c r="AV253" s="571">
        <f t="shared" si="618"/>
        <v>864</v>
      </c>
      <c r="AW253" s="571">
        <f t="shared" si="618"/>
        <v>864</v>
      </c>
      <c r="AX253" s="571">
        <f t="shared" si="618"/>
        <v>864</v>
      </c>
      <c r="AY253" s="571">
        <f t="shared" si="618"/>
        <v>859</v>
      </c>
      <c r="AZ253" s="571">
        <f t="shared" si="618"/>
        <v>859</v>
      </c>
      <c r="BA253" s="571">
        <f t="shared" si="618"/>
        <v>859</v>
      </c>
      <c r="BB253" s="571">
        <f t="shared" si="618"/>
        <v>765</v>
      </c>
      <c r="BC253" s="571">
        <f t="shared" si="618"/>
        <v>765</v>
      </c>
      <c r="BD253" s="571">
        <f t="shared" si="618"/>
        <v>765</v>
      </c>
      <c r="BE253" s="571">
        <f t="shared" si="618"/>
        <v>765</v>
      </c>
      <c r="BF253" s="571">
        <f t="shared" si="618"/>
        <v>765</v>
      </c>
      <c r="BG253" s="571">
        <f t="shared" si="618"/>
        <v>765</v>
      </c>
      <c r="BH253" s="571">
        <f t="shared" si="618"/>
        <v>765</v>
      </c>
      <c r="BI253" s="571">
        <f t="shared" si="618"/>
        <v>765</v>
      </c>
      <c r="BJ253" s="571">
        <f t="shared" si="618"/>
        <v>765</v>
      </c>
      <c r="BK253" s="571">
        <f t="shared" si="618"/>
        <v>765</v>
      </c>
      <c r="BL253" s="571">
        <f t="shared" si="618"/>
        <v>765</v>
      </c>
      <c r="BM253" s="571">
        <f t="shared" si="618"/>
        <v>765</v>
      </c>
      <c r="BN253" s="571"/>
      <c r="BO253" s="571">
        <f t="shared" si="611"/>
        <v>24267</v>
      </c>
      <c r="BP253" s="7"/>
      <c r="BQ253" s="7">
        <f t="shared" si="595"/>
        <v>0</v>
      </c>
      <c r="BR253" s="622">
        <f t="shared" ref="BR253:BX262" si="622">ROUND(SUMIF($M$1:$BN$1,BR$1,$M253:$BN253),0)</f>
        <v>0</v>
      </c>
      <c r="BS253" s="622">
        <f t="shared" si="622"/>
        <v>0</v>
      </c>
      <c r="BT253" s="622">
        <f t="shared" si="622"/>
        <v>0</v>
      </c>
      <c r="BU253" s="622">
        <f t="shared" si="622"/>
        <v>0</v>
      </c>
      <c r="BV253" s="622">
        <f t="shared" si="622"/>
        <v>4734</v>
      </c>
      <c r="BW253" s="622">
        <f t="shared" si="622"/>
        <v>10353</v>
      </c>
      <c r="BX253" s="622">
        <f t="shared" si="622"/>
        <v>9180</v>
      </c>
      <c r="BY253" s="16"/>
      <c r="BZ253" s="622">
        <f t="shared" ref="BZ253:CG262" si="623">ROUND(SUMIF($M$2:$BN$2,BZ$1,$M253:$BN253),0)</f>
        <v>0</v>
      </c>
      <c r="CA253" s="622">
        <f t="shared" si="623"/>
        <v>0</v>
      </c>
      <c r="CB253" s="622">
        <f t="shared" si="623"/>
        <v>0</v>
      </c>
      <c r="CC253" s="622">
        <f t="shared" si="623"/>
        <v>0</v>
      </c>
      <c r="CD253" s="622">
        <f t="shared" si="623"/>
        <v>0</v>
      </c>
      <c r="CE253" s="622">
        <f t="shared" si="623"/>
        <v>9918</v>
      </c>
      <c r="CF253" s="622">
        <f t="shared" si="623"/>
        <v>9759</v>
      </c>
      <c r="CG253" s="622">
        <f t="shared" si="623"/>
        <v>4590</v>
      </c>
      <c r="CH253" s="120">
        <f t="shared" si="589"/>
        <v>0</v>
      </c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</row>
    <row r="254" spans="1:118" ht="15" outlineLevel="1">
      <c r="A254" s="572" t="s">
        <v>162</v>
      </c>
      <c r="B254" s="9">
        <f>'4a 1718 CS PC'!AI34</f>
        <v>8.0000000000000004E-4</v>
      </c>
      <c r="C254" s="9">
        <f>'4a 1718 CS PC'!AP34</f>
        <v>5.0000000000000001E-4</v>
      </c>
      <c r="D254" s="9">
        <f>'4b 1819 CS PC'!AJ34</f>
        <v>8.0000000000000004E-4</v>
      </c>
      <c r="E254" s="9">
        <f>'4b 1819 CS PC'!AT34</f>
        <v>5.0000000000000001E-4</v>
      </c>
      <c r="F254" s="9">
        <f>'4c 1920 CS PC'!AI34</f>
        <v>8.0000000000000004E-4</v>
      </c>
      <c r="G254" s="9">
        <f>'4c 1920 CS PC'!AS34</f>
        <v>5.0000000000000001E-4</v>
      </c>
      <c r="H254" s="9">
        <f>'4d 2021 CS PC'!AI34</f>
        <v>8.0000000000000004E-4</v>
      </c>
      <c r="I254" s="9">
        <f>'4d 2021 CS PC'!AS34</f>
        <v>5.0000000000000001E-4</v>
      </c>
      <c r="J254" s="9">
        <f>'4e 2122 CS PC'!W34</f>
        <v>8.0000000000000004E-4</v>
      </c>
      <c r="K254" s="9">
        <f>'4e 2122 CS PC'!AB34</f>
        <v>5.0000000000000001E-4</v>
      </c>
      <c r="L254" s="9"/>
      <c r="M254" s="571">
        <f t="shared" si="621"/>
        <v>0</v>
      </c>
      <c r="N254" s="571">
        <f t="shared" si="590"/>
        <v>0</v>
      </c>
      <c r="O254" s="571">
        <f t="shared" si="591"/>
        <v>0</v>
      </c>
      <c r="P254" s="571">
        <f t="shared" si="619"/>
        <v>0</v>
      </c>
      <c r="Q254" s="571">
        <f t="shared" si="578"/>
        <v>0</v>
      </c>
      <c r="R254" s="571">
        <f t="shared" si="578"/>
        <v>0</v>
      </c>
      <c r="S254" s="571">
        <f t="shared" si="579"/>
        <v>0</v>
      </c>
      <c r="T254" s="571">
        <f t="shared" si="579"/>
        <v>0</v>
      </c>
      <c r="U254" s="571">
        <f t="shared" si="615"/>
        <v>0</v>
      </c>
      <c r="V254" s="571">
        <f t="shared" si="581"/>
        <v>67</v>
      </c>
      <c r="W254" s="594">
        <f>ROUNDUP(((W$222)*$F254),0)</f>
        <v>140</v>
      </c>
      <c r="X254" s="571">
        <f t="shared" si="609"/>
        <v>278</v>
      </c>
      <c r="Y254" s="571">
        <f t="shared" si="616"/>
        <v>124</v>
      </c>
      <c r="Z254" s="571">
        <f t="shared" si="616"/>
        <v>0</v>
      </c>
      <c r="AA254" s="571">
        <f t="shared" si="616"/>
        <v>169</v>
      </c>
      <c r="AB254" s="571">
        <f t="shared" si="616"/>
        <v>183</v>
      </c>
      <c r="AC254" s="571">
        <f t="shared" si="616"/>
        <v>305</v>
      </c>
      <c r="AD254" s="571">
        <f t="shared" si="593"/>
        <v>81</v>
      </c>
      <c r="AE254" s="571">
        <f t="shared" si="593"/>
        <v>81</v>
      </c>
      <c r="AF254" s="571">
        <f t="shared" si="593"/>
        <v>81</v>
      </c>
      <c r="AG254" s="571">
        <f t="shared" si="593"/>
        <v>81</v>
      </c>
      <c r="AH254" s="571">
        <f t="shared" si="593"/>
        <v>81</v>
      </c>
      <c r="AI254" s="571">
        <f t="shared" si="593"/>
        <v>81</v>
      </c>
      <c r="AJ254" s="571">
        <f t="shared" si="594"/>
        <v>86</v>
      </c>
      <c r="AK254" s="571">
        <f t="shared" si="618"/>
        <v>86</v>
      </c>
      <c r="AL254" s="571">
        <f t="shared" si="618"/>
        <v>86</v>
      </c>
      <c r="AM254" s="571">
        <f t="shared" si="618"/>
        <v>86</v>
      </c>
      <c r="AN254" s="571">
        <f t="shared" si="618"/>
        <v>86</v>
      </c>
      <c r="AO254" s="571">
        <f t="shared" si="618"/>
        <v>86</v>
      </c>
      <c r="AP254" s="571">
        <f t="shared" si="618"/>
        <v>94</v>
      </c>
      <c r="AQ254" s="571">
        <f t="shared" si="618"/>
        <v>94</v>
      </c>
      <c r="AR254" s="571">
        <f t="shared" si="618"/>
        <v>94</v>
      </c>
      <c r="AS254" s="571">
        <f t="shared" si="618"/>
        <v>94</v>
      </c>
      <c r="AT254" s="571">
        <f t="shared" si="618"/>
        <v>94</v>
      </c>
      <c r="AU254" s="571">
        <f t="shared" si="618"/>
        <v>94</v>
      </c>
      <c r="AV254" s="571">
        <f t="shared" si="618"/>
        <v>94</v>
      </c>
      <c r="AW254" s="571">
        <f t="shared" si="618"/>
        <v>94</v>
      </c>
      <c r="AX254" s="571">
        <f t="shared" si="618"/>
        <v>94</v>
      </c>
      <c r="AY254" s="571">
        <f t="shared" si="618"/>
        <v>93</v>
      </c>
      <c r="AZ254" s="571">
        <f t="shared" si="618"/>
        <v>93</v>
      </c>
      <c r="BA254" s="571">
        <f t="shared" si="618"/>
        <v>93</v>
      </c>
      <c r="BB254" s="571">
        <f t="shared" si="618"/>
        <v>83</v>
      </c>
      <c r="BC254" s="571">
        <f t="shared" si="618"/>
        <v>83</v>
      </c>
      <c r="BD254" s="571">
        <f t="shared" si="618"/>
        <v>83</v>
      </c>
      <c r="BE254" s="571">
        <f t="shared" si="618"/>
        <v>83</v>
      </c>
      <c r="BF254" s="571">
        <f t="shared" si="618"/>
        <v>83</v>
      </c>
      <c r="BG254" s="571">
        <f t="shared" si="618"/>
        <v>83</v>
      </c>
      <c r="BH254" s="571">
        <f t="shared" si="618"/>
        <v>83</v>
      </c>
      <c r="BI254" s="571">
        <f t="shared" si="618"/>
        <v>83</v>
      </c>
      <c r="BJ254" s="571">
        <f t="shared" si="618"/>
        <v>83</v>
      </c>
      <c r="BK254" s="571">
        <f t="shared" si="618"/>
        <v>83</v>
      </c>
      <c r="BL254" s="571">
        <f t="shared" si="618"/>
        <v>83</v>
      </c>
      <c r="BM254" s="571">
        <f t="shared" si="618"/>
        <v>83</v>
      </c>
      <c r="BN254" s="571"/>
      <c r="BO254" s="571">
        <f t="shared" si="611"/>
        <v>4389</v>
      </c>
      <c r="BP254" s="7"/>
      <c r="BQ254" s="7">
        <f t="shared" si="595"/>
        <v>0</v>
      </c>
      <c r="BR254" s="622">
        <f t="shared" si="622"/>
        <v>0</v>
      </c>
      <c r="BS254" s="622">
        <f t="shared" si="622"/>
        <v>0</v>
      </c>
      <c r="BT254" s="622">
        <f t="shared" si="622"/>
        <v>485</v>
      </c>
      <c r="BU254" s="622">
        <f t="shared" si="622"/>
        <v>781</v>
      </c>
      <c r="BV254" s="622">
        <f t="shared" si="622"/>
        <v>1002</v>
      </c>
      <c r="BW254" s="622">
        <f t="shared" si="622"/>
        <v>1125</v>
      </c>
      <c r="BX254" s="622">
        <f t="shared" si="622"/>
        <v>996</v>
      </c>
      <c r="BY254" s="16"/>
      <c r="BZ254" s="622">
        <f t="shared" si="623"/>
        <v>0</v>
      </c>
      <c r="CA254" s="622">
        <f t="shared" si="623"/>
        <v>0</v>
      </c>
      <c r="CB254" s="622">
        <f t="shared" si="623"/>
        <v>67</v>
      </c>
      <c r="CC254" s="622">
        <f t="shared" si="623"/>
        <v>711</v>
      </c>
      <c r="CD254" s="622">
        <f t="shared" si="623"/>
        <v>974</v>
      </c>
      <c r="CE254" s="622">
        <f t="shared" si="623"/>
        <v>1080</v>
      </c>
      <c r="CF254" s="622">
        <f t="shared" si="623"/>
        <v>1059</v>
      </c>
      <c r="CG254" s="622">
        <f t="shared" si="623"/>
        <v>498</v>
      </c>
      <c r="CH254" s="120">
        <f t="shared" si="589"/>
        <v>0</v>
      </c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</row>
    <row r="255" spans="1:118" ht="15" outlineLevel="1">
      <c r="A255" s="572" t="s">
        <v>163</v>
      </c>
      <c r="B255" s="9">
        <f>'4a 1718 CS PC'!AI35</f>
        <v>0.1077</v>
      </c>
      <c r="C255" s="9">
        <f>'4a 1718 CS PC'!AP35</f>
        <v>6.3799999999999996E-2</v>
      </c>
      <c r="D255" s="9">
        <f>'4b 1819 CS PC'!AJ35</f>
        <v>0.107</v>
      </c>
      <c r="E255" s="9">
        <f>'4b 1819 CS PC'!AT35</f>
        <v>6.4100000000000004E-2</v>
      </c>
      <c r="F255" s="9">
        <f>'4c 1920 CS PC'!AI35</f>
        <v>0.10730000000000001</v>
      </c>
      <c r="G255" s="9">
        <f>'4c 1920 CS PC'!AS35</f>
        <v>6.4500000000000002E-2</v>
      </c>
      <c r="H255" s="9">
        <f>'4d 2021 CS PC'!AI35</f>
        <v>0.10580000000000001</v>
      </c>
      <c r="I255" s="9">
        <f>'4d 2021 CS PC'!AS35</f>
        <v>6.2899999999999998E-2</v>
      </c>
      <c r="J255" s="9">
        <f>'4e 2122 CS PC'!W35</f>
        <v>0.1065</v>
      </c>
      <c r="K255" s="9">
        <f>'4e 2122 CS PC'!AB35</f>
        <v>6.2899999999999998E-2</v>
      </c>
      <c r="L255" s="9"/>
      <c r="M255" s="571">
        <f t="shared" si="621"/>
        <v>0</v>
      </c>
      <c r="N255" s="571">
        <f t="shared" si="590"/>
        <v>0</v>
      </c>
      <c r="O255" s="571">
        <f t="shared" si="591"/>
        <v>0</v>
      </c>
      <c r="P255" s="571">
        <f t="shared" si="619"/>
        <v>0</v>
      </c>
      <c r="Q255" s="571">
        <f t="shared" ref="Q255:R280" si="624">((Q$222)*$D255)</f>
        <v>0</v>
      </c>
      <c r="R255" s="571">
        <f t="shared" si="624"/>
        <v>0</v>
      </c>
      <c r="S255" s="571">
        <f t="shared" si="579"/>
        <v>0</v>
      </c>
      <c r="T255" s="571">
        <f t="shared" si="579"/>
        <v>0</v>
      </c>
      <c r="U255" s="571">
        <f t="shared" ref="U255:X270" si="625">ROUND(((U$222)*$F255),0)</f>
        <v>0</v>
      </c>
      <c r="V255" s="571">
        <f t="shared" si="625"/>
        <v>9024</v>
      </c>
      <c r="W255" s="571">
        <f t="shared" si="609"/>
        <v>18674</v>
      </c>
      <c r="X255" s="571">
        <f t="shared" si="609"/>
        <v>37241</v>
      </c>
      <c r="Y255" s="571">
        <f t="shared" si="616"/>
        <v>16339</v>
      </c>
      <c r="Z255" s="571">
        <f t="shared" si="616"/>
        <v>0</v>
      </c>
      <c r="AA255" s="571">
        <f t="shared" si="616"/>
        <v>22286</v>
      </c>
      <c r="AB255" s="594">
        <f>ROUNDDOWN(((AB$222)*$H255),0)</f>
        <v>24200</v>
      </c>
      <c r="AC255" s="594">
        <f>ROUNDUP(((AC$222)*$H255),0)</f>
        <v>40323</v>
      </c>
      <c r="AD255" s="571">
        <f t="shared" si="593"/>
        <v>10847</v>
      </c>
      <c r="AE255" s="571">
        <f t="shared" si="593"/>
        <v>10847</v>
      </c>
      <c r="AF255" s="571">
        <f t="shared" si="593"/>
        <v>10847</v>
      </c>
      <c r="AG255" s="571">
        <f t="shared" si="593"/>
        <v>10847</v>
      </c>
      <c r="AH255" s="571">
        <f t="shared" si="593"/>
        <v>10847</v>
      </c>
      <c r="AI255" s="571">
        <f t="shared" si="593"/>
        <v>10847</v>
      </c>
      <c r="AJ255" s="571">
        <f t="shared" si="594"/>
        <v>10791</v>
      </c>
      <c r="AK255" s="571">
        <f t="shared" si="618"/>
        <v>10791</v>
      </c>
      <c r="AL255" s="571">
        <f t="shared" si="618"/>
        <v>10791</v>
      </c>
      <c r="AM255" s="571">
        <f t="shared" si="618"/>
        <v>10791</v>
      </c>
      <c r="AN255" s="571">
        <f t="shared" si="618"/>
        <v>10791</v>
      </c>
      <c r="AO255" s="571">
        <f t="shared" si="618"/>
        <v>10791</v>
      </c>
      <c r="AP255" s="571">
        <f t="shared" si="618"/>
        <v>11811</v>
      </c>
      <c r="AQ255" s="571">
        <f t="shared" si="618"/>
        <v>11811</v>
      </c>
      <c r="AR255" s="571">
        <f t="shared" si="618"/>
        <v>11811</v>
      </c>
      <c r="AS255" s="571">
        <f t="shared" si="618"/>
        <v>11811</v>
      </c>
      <c r="AT255" s="571">
        <f t="shared" si="618"/>
        <v>11811</v>
      </c>
      <c r="AU255" s="571">
        <f t="shared" si="618"/>
        <v>11811</v>
      </c>
      <c r="AV255" s="571">
        <f t="shared" si="618"/>
        <v>11811</v>
      </c>
      <c r="AW255" s="571">
        <f t="shared" si="618"/>
        <v>11811</v>
      </c>
      <c r="AX255" s="571">
        <f t="shared" si="618"/>
        <v>11811</v>
      </c>
      <c r="AY255" s="571">
        <f t="shared" si="618"/>
        <v>11748</v>
      </c>
      <c r="AZ255" s="571">
        <f t="shared" si="618"/>
        <v>11748</v>
      </c>
      <c r="BA255" s="571">
        <f t="shared" si="618"/>
        <v>11748</v>
      </c>
      <c r="BB255" s="571">
        <f t="shared" si="618"/>
        <v>10455</v>
      </c>
      <c r="BC255" s="571">
        <f t="shared" si="618"/>
        <v>10455</v>
      </c>
      <c r="BD255" s="571">
        <f t="shared" si="618"/>
        <v>10455</v>
      </c>
      <c r="BE255" s="571">
        <f t="shared" si="618"/>
        <v>10455</v>
      </c>
      <c r="BF255" s="571">
        <f t="shared" si="618"/>
        <v>10455</v>
      </c>
      <c r="BG255" s="571">
        <f t="shared" si="618"/>
        <v>10455</v>
      </c>
      <c r="BH255" s="571">
        <f t="shared" si="618"/>
        <v>10455</v>
      </c>
      <c r="BI255" s="571">
        <f t="shared" si="618"/>
        <v>10455</v>
      </c>
      <c r="BJ255" s="571">
        <f t="shared" si="618"/>
        <v>10455</v>
      </c>
      <c r="BK255" s="571">
        <f t="shared" si="618"/>
        <v>10455</v>
      </c>
      <c r="BL255" s="571">
        <f t="shared" si="618"/>
        <v>10455</v>
      </c>
      <c r="BM255" s="571">
        <f t="shared" si="618"/>
        <v>10455</v>
      </c>
      <c r="BN255" s="571"/>
      <c r="BO255" s="571">
        <f t="shared" si="611"/>
        <v>564918</v>
      </c>
      <c r="BP255" s="7"/>
      <c r="BQ255" s="7">
        <f t="shared" si="595"/>
        <v>0</v>
      </c>
      <c r="BR255" s="622">
        <f t="shared" si="622"/>
        <v>0</v>
      </c>
      <c r="BS255" s="622">
        <f t="shared" si="622"/>
        <v>0</v>
      </c>
      <c r="BT255" s="622">
        <f t="shared" si="622"/>
        <v>64939</v>
      </c>
      <c r="BU255" s="622">
        <f t="shared" si="622"/>
        <v>103148</v>
      </c>
      <c r="BV255" s="622">
        <f t="shared" si="622"/>
        <v>129828</v>
      </c>
      <c r="BW255" s="622">
        <f t="shared" si="622"/>
        <v>141543</v>
      </c>
      <c r="BX255" s="622">
        <f t="shared" si="622"/>
        <v>125460</v>
      </c>
      <c r="BY255" s="16"/>
      <c r="BZ255" s="622">
        <f t="shared" si="623"/>
        <v>0</v>
      </c>
      <c r="CA255" s="622">
        <f t="shared" si="623"/>
        <v>0</v>
      </c>
      <c r="CB255" s="622">
        <f t="shared" si="623"/>
        <v>9024</v>
      </c>
      <c r="CC255" s="622">
        <f t="shared" si="623"/>
        <v>94540</v>
      </c>
      <c r="CD255" s="622">
        <f t="shared" si="623"/>
        <v>129605</v>
      </c>
      <c r="CE255" s="622">
        <f t="shared" si="623"/>
        <v>135612</v>
      </c>
      <c r="CF255" s="622">
        <f t="shared" si="623"/>
        <v>133407</v>
      </c>
      <c r="CG255" s="622">
        <f t="shared" si="623"/>
        <v>62730</v>
      </c>
      <c r="CH255" s="120">
        <f t="shared" si="589"/>
        <v>0</v>
      </c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</row>
    <row r="256" spans="1:118" ht="15" outlineLevel="1">
      <c r="A256" s="572" t="s">
        <v>164</v>
      </c>
      <c r="B256" s="9">
        <f>'4a 1718 CS PC'!AI36</f>
        <v>0</v>
      </c>
      <c r="C256" s="9">
        <f>'4a 1718 CS PC'!AP36</f>
        <v>4.19E-2</v>
      </c>
      <c r="D256" s="9">
        <f>'4b 1819 CS PC'!AJ36</f>
        <v>0</v>
      </c>
      <c r="E256" s="9">
        <f>'4b 1819 CS PC'!AT36</f>
        <v>4.3900000000000002E-2</v>
      </c>
      <c r="F256" s="9">
        <f>'4c 1920 CS PC'!AI36</f>
        <v>0</v>
      </c>
      <c r="G256" s="9">
        <f>'4c 1920 CS PC'!AS36</f>
        <v>4.4200000000000003E-2</v>
      </c>
      <c r="H256" s="9">
        <f>'4d 2021 CS PC'!AI36</f>
        <v>0</v>
      </c>
      <c r="I256" s="9">
        <f>'4d 2021 CS PC'!AS36</f>
        <v>4.4200000000000003E-2</v>
      </c>
      <c r="J256" s="9">
        <f>'4e 2122 CS PC'!W36</f>
        <v>0</v>
      </c>
      <c r="K256" s="9">
        <f>'4e 2122 CS PC'!AB36</f>
        <v>4.41E-2</v>
      </c>
      <c r="L256" s="9"/>
      <c r="M256" s="571">
        <f t="shared" si="621"/>
        <v>0</v>
      </c>
      <c r="N256" s="571">
        <f t="shared" si="590"/>
        <v>0</v>
      </c>
      <c r="O256" s="571">
        <f t="shared" si="591"/>
        <v>0</v>
      </c>
      <c r="P256" s="571">
        <f t="shared" si="619"/>
        <v>0</v>
      </c>
      <c r="Q256" s="571">
        <f t="shared" si="624"/>
        <v>0</v>
      </c>
      <c r="R256" s="571">
        <f t="shared" si="624"/>
        <v>0</v>
      </c>
      <c r="S256" s="571">
        <f t="shared" si="579"/>
        <v>0</v>
      </c>
      <c r="T256" s="571">
        <f t="shared" si="579"/>
        <v>0</v>
      </c>
      <c r="U256" s="571">
        <f t="shared" si="625"/>
        <v>0</v>
      </c>
      <c r="V256" s="571">
        <f t="shared" si="625"/>
        <v>0</v>
      </c>
      <c r="W256" s="571">
        <f t="shared" si="609"/>
        <v>0</v>
      </c>
      <c r="X256" s="571">
        <f t="shared" si="609"/>
        <v>0</v>
      </c>
      <c r="Y256" s="571">
        <f t="shared" si="616"/>
        <v>0</v>
      </c>
      <c r="Z256" s="571">
        <f t="shared" si="616"/>
        <v>0</v>
      </c>
      <c r="AA256" s="571">
        <f t="shared" si="616"/>
        <v>0</v>
      </c>
      <c r="AB256" s="571">
        <f t="shared" si="616"/>
        <v>0</v>
      </c>
      <c r="AC256" s="571">
        <f t="shared" si="616"/>
        <v>0</v>
      </c>
      <c r="AD256" s="571">
        <f t="shared" si="593"/>
        <v>0</v>
      </c>
      <c r="AE256" s="571">
        <f t="shared" si="593"/>
        <v>0</v>
      </c>
      <c r="AF256" s="571">
        <f t="shared" si="593"/>
        <v>0</v>
      </c>
      <c r="AG256" s="571">
        <f t="shared" si="593"/>
        <v>0</v>
      </c>
      <c r="AH256" s="571">
        <f t="shared" si="593"/>
        <v>0</v>
      </c>
      <c r="AI256" s="571">
        <f t="shared" si="593"/>
        <v>0</v>
      </c>
      <c r="AJ256" s="571">
        <f t="shared" si="594"/>
        <v>7565</v>
      </c>
      <c r="AK256" s="571">
        <f t="shared" si="618"/>
        <v>7565</v>
      </c>
      <c r="AL256" s="571">
        <f t="shared" si="618"/>
        <v>7565</v>
      </c>
      <c r="AM256" s="571">
        <f t="shared" si="618"/>
        <v>7565</v>
      </c>
      <c r="AN256" s="571">
        <f t="shared" si="618"/>
        <v>7565</v>
      </c>
      <c r="AO256" s="571">
        <f t="shared" si="618"/>
        <v>7565</v>
      </c>
      <c r="AP256" s="594">
        <f>ROUNDUP(((AP$222)*$K256),0)</f>
        <v>8281</v>
      </c>
      <c r="AQ256" s="594">
        <f t="shared" ref="AQ256:AX256" si="626">ROUNDUP(((AQ$222)*$K256),0)</f>
        <v>8281</v>
      </c>
      <c r="AR256" s="594">
        <f t="shared" si="626"/>
        <v>8281</v>
      </c>
      <c r="AS256" s="594">
        <f t="shared" si="626"/>
        <v>8281</v>
      </c>
      <c r="AT256" s="594">
        <f t="shared" si="626"/>
        <v>8281</v>
      </c>
      <c r="AU256" s="594">
        <f t="shared" si="626"/>
        <v>8281</v>
      </c>
      <c r="AV256" s="594">
        <f t="shared" si="626"/>
        <v>8281</v>
      </c>
      <c r="AW256" s="594">
        <f t="shared" si="626"/>
        <v>8281</v>
      </c>
      <c r="AX256" s="594">
        <f t="shared" si="626"/>
        <v>8281</v>
      </c>
      <c r="AY256" s="571">
        <f t="shared" si="618"/>
        <v>8237</v>
      </c>
      <c r="AZ256" s="571">
        <f t="shared" si="618"/>
        <v>8237</v>
      </c>
      <c r="BA256" s="571">
        <f t="shared" si="618"/>
        <v>8237</v>
      </c>
      <c r="BB256" s="571">
        <f t="shared" si="618"/>
        <v>7330</v>
      </c>
      <c r="BC256" s="571">
        <f t="shared" si="618"/>
        <v>7330</v>
      </c>
      <c r="BD256" s="571">
        <f t="shared" si="618"/>
        <v>7330</v>
      </c>
      <c r="BE256" s="571">
        <f t="shared" si="618"/>
        <v>7330</v>
      </c>
      <c r="BF256" s="571">
        <f t="shared" si="618"/>
        <v>7330</v>
      </c>
      <c r="BG256" s="571">
        <f t="shared" si="618"/>
        <v>7330</v>
      </c>
      <c r="BH256" s="571">
        <f t="shared" si="618"/>
        <v>7330</v>
      </c>
      <c r="BI256" s="571">
        <f t="shared" si="618"/>
        <v>7330</v>
      </c>
      <c r="BJ256" s="571">
        <f t="shared" si="618"/>
        <v>7330</v>
      </c>
      <c r="BK256" s="571">
        <f t="shared" si="618"/>
        <v>7330</v>
      </c>
      <c r="BL256" s="571">
        <f t="shared" si="618"/>
        <v>7330</v>
      </c>
      <c r="BM256" s="571">
        <f t="shared" si="618"/>
        <v>7330</v>
      </c>
      <c r="BN256" s="571"/>
      <c r="BO256" s="571">
        <f t="shared" si="611"/>
        <v>232590</v>
      </c>
      <c r="BP256" s="7"/>
      <c r="BQ256" s="7">
        <f t="shared" si="595"/>
        <v>0</v>
      </c>
      <c r="BR256" s="622">
        <f t="shared" si="622"/>
        <v>0</v>
      </c>
      <c r="BS256" s="622">
        <f t="shared" si="622"/>
        <v>0</v>
      </c>
      <c r="BT256" s="622">
        <f t="shared" si="622"/>
        <v>0</v>
      </c>
      <c r="BU256" s="622">
        <f t="shared" si="622"/>
        <v>0</v>
      </c>
      <c r="BV256" s="622">
        <f t="shared" si="622"/>
        <v>45390</v>
      </c>
      <c r="BW256" s="622">
        <f t="shared" si="622"/>
        <v>99240</v>
      </c>
      <c r="BX256" s="622">
        <f t="shared" si="622"/>
        <v>87960</v>
      </c>
      <c r="BY256" s="16"/>
      <c r="BZ256" s="622">
        <f t="shared" si="623"/>
        <v>0</v>
      </c>
      <c r="CA256" s="622">
        <f t="shared" si="623"/>
        <v>0</v>
      </c>
      <c r="CB256" s="622">
        <f t="shared" si="623"/>
        <v>0</v>
      </c>
      <c r="CC256" s="622">
        <f t="shared" si="623"/>
        <v>0</v>
      </c>
      <c r="CD256" s="622">
        <f t="shared" si="623"/>
        <v>0</v>
      </c>
      <c r="CE256" s="622">
        <f t="shared" si="623"/>
        <v>95076</v>
      </c>
      <c r="CF256" s="622">
        <f t="shared" si="623"/>
        <v>93534</v>
      </c>
      <c r="CG256" s="622">
        <f t="shared" si="623"/>
        <v>43980</v>
      </c>
      <c r="CH256" s="120">
        <f t="shared" si="589"/>
        <v>0</v>
      </c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</row>
    <row r="257" spans="1:118" ht="15" outlineLevel="1">
      <c r="A257" s="572" t="s">
        <v>165</v>
      </c>
      <c r="B257" s="9">
        <f>'4a 1718 CS PC'!AI37</f>
        <v>2.3999999999999998E-3</v>
      </c>
      <c r="C257" s="9">
        <f>'4a 1718 CS PC'!AP37</f>
        <v>1.4E-3</v>
      </c>
      <c r="D257" s="9">
        <f>'4b 1819 CS PC'!AJ37</f>
        <v>2.2000000000000001E-3</v>
      </c>
      <c r="E257" s="9">
        <f>'4b 1819 CS PC'!AT37</f>
        <v>1.2999999999999999E-3</v>
      </c>
      <c r="F257" s="9">
        <f>'4c 1920 CS PC'!AI37</f>
        <v>2.2000000000000001E-3</v>
      </c>
      <c r="G257" s="9">
        <f>'4c 1920 CS PC'!AS37</f>
        <v>1.2999999999999999E-3</v>
      </c>
      <c r="H257" s="9">
        <f>'4d 2021 CS PC'!AI37</f>
        <v>2.2000000000000001E-3</v>
      </c>
      <c r="I257" s="9">
        <f>'4d 2021 CS PC'!AS37</f>
        <v>1.2999999999999999E-3</v>
      </c>
      <c r="J257" s="9">
        <f>'4e 2122 CS PC'!W37</f>
        <v>2.3E-3</v>
      </c>
      <c r="K257" s="9">
        <f>'4e 2122 CS PC'!AB37</f>
        <v>1.2999999999999999E-3</v>
      </c>
      <c r="L257" s="9"/>
      <c r="M257" s="571">
        <f t="shared" si="621"/>
        <v>0</v>
      </c>
      <c r="N257" s="571">
        <f t="shared" si="590"/>
        <v>0</v>
      </c>
      <c r="O257" s="571">
        <f t="shared" si="591"/>
        <v>0</v>
      </c>
      <c r="P257" s="571">
        <f t="shared" si="619"/>
        <v>0</v>
      </c>
      <c r="Q257" s="571">
        <f t="shared" si="624"/>
        <v>0</v>
      </c>
      <c r="R257" s="571">
        <f t="shared" si="624"/>
        <v>0</v>
      </c>
      <c r="S257" s="571">
        <f t="shared" si="579"/>
        <v>0</v>
      </c>
      <c r="T257" s="571">
        <f t="shared" si="579"/>
        <v>0</v>
      </c>
      <c r="U257" s="571">
        <f t="shared" si="625"/>
        <v>0</v>
      </c>
      <c r="V257" s="571">
        <f t="shared" si="625"/>
        <v>185</v>
      </c>
      <c r="W257" s="571">
        <f t="shared" si="609"/>
        <v>383</v>
      </c>
      <c r="X257" s="571">
        <f t="shared" si="609"/>
        <v>764</v>
      </c>
      <c r="Y257" s="571">
        <f t="shared" si="616"/>
        <v>340</v>
      </c>
      <c r="Z257" s="571">
        <f t="shared" si="616"/>
        <v>0</v>
      </c>
      <c r="AA257" s="571">
        <f t="shared" si="616"/>
        <v>463</v>
      </c>
      <c r="AB257" s="571">
        <f t="shared" si="616"/>
        <v>503</v>
      </c>
      <c r="AC257" s="571">
        <f t="shared" si="616"/>
        <v>838</v>
      </c>
      <c r="AD257" s="571">
        <f t="shared" si="593"/>
        <v>234</v>
      </c>
      <c r="AE257" s="571">
        <f t="shared" si="593"/>
        <v>234</v>
      </c>
      <c r="AF257" s="571">
        <f t="shared" si="593"/>
        <v>234</v>
      </c>
      <c r="AG257" s="571">
        <f t="shared" si="593"/>
        <v>234</v>
      </c>
      <c r="AH257" s="571">
        <f t="shared" si="593"/>
        <v>234</v>
      </c>
      <c r="AI257" s="571">
        <f t="shared" si="593"/>
        <v>234</v>
      </c>
      <c r="AJ257" s="571">
        <f t="shared" si="594"/>
        <v>223</v>
      </c>
      <c r="AK257" s="571">
        <f t="shared" si="618"/>
        <v>223</v>
      </c>
      <c r="AL257" s="571">
        <f t="shared" si="618"/>
        <v>223</v>
      </c>
      <c r="AM257" s="571">
        <f t="shared" si="618"/>
        <v>223</v>
      </c>
      <c r="AN257" s="571">
        <f t="shared" si="618"/>
        <v>223</v>
      </c>
      <c r="AO257" s="571">
        <f t="shared" si="618"/>
        <v>223</v>
      </c>
      <c r="AP257" s="571">
        <f t="shared" si="618"/>
        <v>244</v>
      </c>
      <c r="AQ257" s="571">
        <f t="shared" si="618"/>
        <v>244</v>
      </c>
      <c r="AR257" s="571">
        <f t="shared" si="618"/>
        <v>244</v>
      </c>
      <c r="AS257" s="571">
        <f t="shared" si="618"/>
        <v>244</v>
      </c>
      <c r="AT257" s="571">
        <f t="shared" si="618"/>
        <v>244</v>
      </c>
      <c r="AU257" s="571">
        <f t="shared" si="618"/>
        <v>244</v>
      </c>
      <c r="AV257" s="571">
        <f t="shared" si="618"/>
        <v>244</v>
      </c>
      <c r="AW257" s="571">
        <f t="shared" si="618"/>
        <v>244</v>
      </c>
      <c r="AX257" s="571">
        <f t="shared" si="618"/>
        <v>244</v>
      </c>
      <c r="AY257" s="571">
        <f t="shared" si="618"/>
        <v>243</v>
      </c>
      <c r="AZ257" s="571">
        <f t="shared" si="618"/>
        <v>243</v>
      </c>
      <c r="BA257" s="571">
        <f t="shared" si="618"/>
        <v>243</v>
      </c>
      <c r="BB257" s="571">
        <f t="shared" si="618"/>
        <v>216</v>
      </c>
      <c r="BC257" s="571">
        <f t="shared" si="618"/>
        <v>216</v>
      </c>
      <c r="BD257" s="571">
        <f t="shared" si="618"/>
        <v>216</v>
      </c>
      <c r="BE257" s="571">
        <f t="shared" si="618"/>
        <v>216</v>
      </c>
      <c r="BF257" s="571">
        <f t="shared" si="618"/>
        <v>216</v>
      </c>
      <c r="BG257" s="571">
        <f t="shared" si="618"/>
        <v>216</v>
      </c>
      <c r="BH257" s="571">
        <f t="shared" si="618"/>
        <v>216</v>
      </c>
      <c r="BI257" s="571">
        <f t="shared" si="618"/>
        <v>216</v>
      </c>
      <c r="BJ257" s="571">
        <f t="shared" si="618"/>
        <v>216</v>
      </c>
      <c r="BK257" s="571">
        <f t="shared" si="618"/>
        <v>216</v>
      </c>
      <c r="BL257" s="571">
        <f t="shared" si="618"/>
        <v>216</v>
      </c>
      <c r="BM257" s="571">
        <f t="shared" si="618"/>
        <v>216</v>
      </c>
      <c r="BN257" s="571"/>
      <c r="BO257" s="571">
        <f t="shared" si="611"/>
        <v>11735</v>
      </c>
      <c r="BP257" s="7"/>
      <c r="BQ257" s="7">
        <f t="shared" si="595"/>
        <v>0</v>
      </c>
      <c r="BR257" s="622">
        <f t="shared" si="622"/>
        <v>0</v>
      </c>
      <c r="BS257" s="622">
        <f t="shared" si="622"/>
        <v>0</v>
      </c>
      <c r="BT257" s="622">
        <f t="shared" si="622"/>
        <v>1332</v>
      </c>
      <c r="BU257" s="622">
        <f t="shared" si="622"/>
        <v>2144</v>
      </c>
      <c r="BV257" s="622">
        <f t="shared" si="622"/>
        <v>2742</v>
      </c>
      <c r="BW257" s="622">
        <f t="shared" si="622"/>
        <v>2925</v>
      </c>
      <c r="BX257" s="622">
        <f t="shared" si="622"/>
        <v>2592</v>
      </c>
      <c r="BY257" s="16"/>
      <c r="BZ257" s="622">
        <f t="shared" si="623"/>
        <v>0</v>
      </c>
      <c r="CA257" s="622">
        <f t="shared" si="623"/>
        <v>0</v>
      </c>
      <c r="CB257" s="622">
        <f t="shared" si="623"/>
        <v>185</v>
      </c>
      <c r="CC257" s="622">
        <f t="shared" si="623"/>
        <v>1950</v>
      </c>
      <c r="CD257" s="622">
        <f t="shared" si="623"/>
        <v>2745</v>
      </c>
      <c r="CE257" s="622">
        <f t="shared" si="623"/>
        <v>2802</v>
      </c>
      <c r="CF257" s="622">
        <f t="shared" si="623"/>
        <v>2757</v>
      </c>
      <c r="CG257" s="622">
        <f t="shared" si="623"/>
        <v>1296</v>
      </c>
      <c r="CH257" s="120">
        <f t="shared" si="589"/>
        <v>0</v>
      </c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</row>
    <row r="258" spans="1:118" ht="15" outlineLevel="1">
      <c r="A258" s="572" t="s">
        <v>166</v>
      </c>
      <c r="B258" s="9">
        <f>'4a 1718 CS PC'!AI38</f>
        <v>0.1187</v>
      </c>
      <c r="C258" s="9">
        <f>'4a 1718 CS PC'!AP38</f>
        <v>7.0300000000000001E-2</v>
      </c>
      <c r="D258" s="9">
        <f>'4b 1819 CS PC'!AJ38</f>
        <v>0.1191</v>
      </c>
      <c r="E258" s="9">
        <f>'4b 1819 CS PC'!AT38</f>
        <v>7.1300000000000002E-2</v>
      </c>
      <c r="F258" s="9">
        <f>'4c 1920 CS PC'!AI38</f>
        <v>0.11849999999999999</v>
      </c>
      <c r="G258" s="9">
        <f>'4c 1920 CS PC'!AS38</f>
        <v>7.1199999999999999E-2</v>
      </c>
      <c r="H258" s="9">
        <f>'4d 2021 CS PC'!AI38</f>
        <v>0.11260000000000001</v>
      </c>
      <c r="I258" s="9">
        <f>'4d 2021 CS PC'!AS38</f>
        <v>6.6900000000000001E-2</v>
      </c>
      <c r="J258" s="9">
        <f>'4e 2122 CS PC'!W38</f>
        <v>0.111</v>
      </c>
      <c r="K258" s="9">
        <f>'4e 2122 CS PC'!AB38</f>
        <v>6.5600000000000006E-2</v>
      </c>
      <c r="L258" s="9"/>
      <c r="M258" s="571">
        <f t="shared" si="621"/>
        <v>0</v>
      </c>
      <c r="N258" s="571">
        <f t="shared" si="590"/>
        <v>0</v>
      </c>
      <c r="O258" s="571">
        <f t="shared" si="591"/>
        <v>0</v>
      </c>
      <c r="P258" s="571">
        <f t="shared" si="619"/>
        <v>0</v>
      </c>
      <c r="Q258" s="571">
        <f t="shared" si="624"/>
        <v>0</v>
      </c>
      <c r="R258" s="571">
        <f t="shared" si="624"/>
        <v>0</v>
      </c>
      <c r="S258" s="571">
        <f t="shared" si="579"/>
        <v>0</v>
      </c>
      <c r="T258" s="571">
        <f t="shared" si="579"/>
        <v>0</v>
      </c>
      <c r="U258" s="571">
        <f t="shared" si="625"/>
        <v>0</v>
      </c>
      <c r="V258" s="571">
        <f t="shared" si="625"/>
        <v>9966</v>
      </c>
      <c r="W258" s="571">
        <f t="shared" si="609"/>
        <v>20624</v>
      </c>
      <c r="X258" s="571">
        <f t="shared" si="609"/>
        <v>41128</v>
      </c>
      <c r="Y258" s="571">
        <f t="shared" si="616"/>
        <v>17389</v>
      </c>
      <c r="Z258" s="571">
        <f t="shared" si="616"/>
        <v>0</v>
      </c>
      <c r="AA258" s="571">
        <f t="shared" si="616"/>
        <v>23719</v>
      </c>
      <c r="AB258" s="594">
        <f>ROUNDDOWN(((AB$222)*$H258),0)</f>
        <v>25755</v>
      </c>
      <c r="AC258" s="594">
        <f>ROUNDUP(((AC$222)*$H258),0)</f>
        <v>42915</v>
      </c>
      <c r="AD258" s="594">
        <f>ROUNDUP(((AD$222)*$J258),0)</f>
        <v>11306</v>
      </c>
      <c r="AE258" s="594">
        <f>ROUNDUP(((AE$222)*$J258),0)</f>
        <v>11306</v>
      </c>
      <c r="AF258" s="594">
        <f t="shared" ref="AF258:AI258" si="627">ROUNDUP(((AF$222)*$J258),0)</f>
        <v>11306</v>
      </c>
      <c r="AG258" s="594">
        <f t="shared" si="627"/>
        <v>11306</v>
      </c>
      <c r="AH258" s="594">
        <f t="shared" si="627"/>
        <v>11306</v>
      </c>
      <c r="AI258" s="594">
        <f t="shared" si="627"/>
        <v>11306</v>
      </c>
      <c r="AJ258" s="571">
        <f t="shared" si="594"/>
        <v>11254</v>
      </c>
      <c r="AK258" s="571">
        <f t="shared" si="618"/>
        <v>11254</v>
      </c>
      <c r="AL258" s="571">
        <f t="shared" si="618"/>
        <v>11254</v>
      </c>
      <c r="AM258" s="571">
        <f t="shared" si="618"/>
        <v>11254</v>
      </c>
      <c r="AN258" s="571">
        <f t="shared" si="618"/>
        <v>11254</v>
      </c>
      <c r="AO258" s="571">
        <f t="shared" si="618"/>
        <v>11254</v>
      </c>
      <c r="AP258" s="571">
        <f t="shared" si="618"/>
        <v>12318</v>
      </c>
      <c r="AQ258" s="571">
        <f t="shared" si="618"/>
        <v>12318</v>
      </c>
      <c r="AR258" s="571">
        <f t="shared" si="618"/>
        <v>12318</v>
      </c>
      <c r="AS258" s="571">
        <f t="shared" si="618"/>
        <v>12318</v>
      </c>
      <c r="AT258" s="571">
        <f t="shared" si="618"/>
        <v>12318</v>
      </c>
      <c r="AU258" s="571">
        <f t="shared" si="618"/>
        <v>12318</v>
      </c>
      <c r="AV258" s="571">
        <f t="shared" si="618"/>
        <v>12318</v>
      </c>
      <c r="AW258" s="571">
        <f t="shared" si="618"/>
        <v>12318</v>
      </c>
      <c r="AX258" s="571">
        <f t="shared" si="618"/>
        <v>12318</v>
      </c>
      <c r="AY258" s="571">
        <f t="shared" si="618"/>
        <v>12253</v>
      </c>
      <c r="AZ258" s="571">
        <f t="shared" si="618"/>
        <v>12253</v>
      </c>
      <c r="BA258" s="571">
        <f t="shared" si="618"/>
        <v>12253</v>
      </c>
      <c r="BB258" s="571">
        <f t="shared" si="618"/>
        <v>10904</v>
      </c>
      <c r="BC258" s="571">
        <f t="shared" si="618"/>
        <v>10904</v>
      </c>
      <c r="BD258" s="571">
        <f t="shared" si="618"/>
        <v>10904</v>
      </c>
      <c r="BE258" s="571">
        <f t="shared" ref="AK258:BM267" si="628">ROUND(((BE$222)*$K258),0)</f>
        <v>10904</v>
      </c>
      <c r="BF258" s="571">
        <f t="shared" si="628"/>
        <v>10904</v>
      </c>
      <c r="BG258" s="571">
        <f t="shared" si="628"/>
        <v>10904</v>
      </c>
      <c r="BH258" s="571">
        <f t="shared" si="628"/>
        <v>10904</v>
      </c>
      <c r="BI258" s="571">
        <f t="shared" si="628"/>
        <v>10904</v>
      </c>
      <c r="BJ258" s="571">
        <f t="shared" si="628"/>
        <v>10904</v>
      </c>
      <c r="BK258" s="571">
        <f t="shared" si="628"/>
        <v>10904</v>
      </c>
      <c r="BL258" s="571">
        <f t="shared" si="628"/>
        <v>10904</v>
      </c>
      <c r="BM258" s="571">
        <f t="shared" si="628"/>
        <v>10904</v>
      </c>
      <c r="BN258" s="571"/>
      <c r="BO258" s="571">
        <f t="shared" si="611"/>
        <v>595325</v>
      </c>
      <c r="BP258" s="7"/>
      <c r="BQ258" s="7">
        <f t="shared" si="595"/>
        <v>0</v>
      </c>
      <c r="BR258" s="622">
        <f t="shared" si="622"/>
        <v>0</v>
      </c>
      <c r="BS258" s="622">
        <f t="shared" si="622"/>
        <v>0</v>
      </c>
      <c r="BT258" s="622">
        <f t="shared" si="622"/>
        <v>71718</v>
      </c>
      <c r="BU258" s="622">
        <f t="shared" si="622"/>
        <v>109778</v>
      </c>
      <c r="BV258" s="622">
        <f t="shared" si="622"/>
        <v>135360</v>
      </c>
      <c r="BW258" s="622">
        <f t="shared" si="622"/>
        <v>147621</v>
      </c>
      <c r="BX258" s="622">
        <f t="shared" si="622"/>
        <v>130848</v>
      </c>
      <c r="BY258" s="16"/>
      <c r="BZ258" s="622">
        <f t="shared" si="623"/>
        <v>0</v>
      </c>
      <c r="CA258" s="622">
        <f t="shared" si="623"/>
        <v>0</v>
      </c>
      <c r="CB258" s="622">
        <f t="shared" si="623"/>
        <v>9966</v>
      </c>
      <c r="CC258" s="622">
        <f t="shared" si="623"/>
        <v>102860</v>
      </c>
      <c r="CD258" s="622">
        <f t="shared" si="623"/>
        <v>136506</v>
      </c>
      <c r="CE258" s="622">
        <f t="shared" si="623"/>
        <v>141432</v>
      </c>
      <c r="CF258" s="622">
        <f t="shared" si="623"/>
        <v>139137</v>
      </c>
      <c r="CG258" s="622">
        <f t="shared" si="623"/>
        <v>65424</v>
      </c>
      <c r="CH258" s="120">
        <f t="shared" si="589"/>
        <v>0</v>
      </c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</row>
    <row r="259" spans="1:118" ht="15" outlineLevel="1">
      <c r="A259" s="572" t="s">
        <v>167</v>
      </c>
      <c r="B259" s="9">
        <f>'4a 1718 CS PC'!AI39</f>
        <v>0</v>
      </c>
      <c r="C259" s="9">
        <f>'4a 1718 CS PC'!AP39</f>
        <v>6.6699999999999995E-2</v>
      </c>
      <c r="D259" s="9">
        <f>'4b 1819 CS PC'!AJ39</f>
        <v>0</v>
      </c>
      <c r="E259" s="9">
        <f>'4b 1819 CS PC'!AT39</f>
        <v>6.4899999999999999E-2</v>
      </c>
      <c r="F259" s="9">
        <f>'4c 1920 CS PC'!AI39</f>
        <v>0</v>
      </c>
      <c r="G259" s="9">
        <f>'4c 1920 CS PC'!AS39</f>
        <v>6.4199999999999993E-2</v>
      </c>
      <c r="H259" s="9">
        <f>'4d 2021 CS PC'!AI39</f>
        <v>0</v>
      </c>
      <c r="I259" s="9">
        <f>'4d 2021 CS PC'!AS39</f>
        <v>6.8500000000000005E-2</v>
      </c>
      <c r="J259" s="9">
        <f>'4e 2122 CS PC'!W39</f>
        <v>0</v>
      </c>
      <c r="K259" s="9">
        <f>'4e 2122 CS PC'!AB39</f>
        <v>6.9800000000000001E-2</v>
      </c>
      <c r="L259" s="9"/>
      <c r="M259" s="571">
        <f t="shared" si="621"/>
        <v>0</v>
      </c>
      <c r="N259" s="571">
        <f t="shared" si="590"/>
        <v>0</v>
      </c>
      <c r="O259" s="571">
        <f t="shared" si="591"/>
        <v>0</v>
      </c>
      <c r="P259" s="571">
        <f t="shared" si="619"/>
        <v>0</v>
      </c>
      <c r="Q259" s="571">
        <f t="shared" si="624"/>
        <v>0</v>
      </c>
      <c r="R259" s="571">
        <f t="shared" si="624"/>
        <v>0</v>
      </c>
      <c r="S259" s="571">
        <f t="shared" si="579"/>
        <v>0</v>
      </c>
      <c r="T259" s="571">
        <f t="shared" si="579"/>
        <v>0</v>
      </c>
      <c r="U259" s="571">
        <f t="shared" si="625"/>
        <v>0</v>
      </c>
      <c r="V259" s="571">
        <f t="shared" si="625"/>
        <v>0</v>
      </c>
      <c r="W259" s="571">
        <f t="shared" si="609"/>
        <v>0</v>
      </c>
      <c r="X259" s="571">
        <f t="shared" si="609"/>
        <v>0</v>
      </c>
      <c r="Y259" s="571">
        <f t="shared" si="616"/>
        <v>0</v>
      </c>
      <c r="Z259" s="571">
        <f t="shared" si="616"/>
        <v>0</v>
      </c>
      <c r="AA259" s="571">
        <f t="shared" si="616"/>
        <v>0</v>
      </c>
      <c r="AB259" s="571">
        <f t="shared" si="616"/>
        <v>0</v>
      </c>
      <c r="AC259" s="571">
        <f t="shared" si="616"/>
        <v>0</v>
      </c>
      <c r="AD259" s="571">
        <f t="shared" si="593"/>
        <v>0</v>
      </c>
      <c r="AE259" s="571">
        <f t="shared" si="593"/>
        <v>0</v>
      </c>
      <c r="AF259" s="571">
        <f t="shared" si="593"/>
        <v>0</v>
      </c>
      <c r="AG259" s="571">
        <f t="shared" si="593"/>
        <v>0</v>
      </c>
      <c r="AH259" s="571">
        <f t="shared" si="593"/>
        <v>0</v>
      </c>
      <c r="AI259" s="571">
        <f t="shared" si="593"/>
        <v>0</v>
      </c>
      <c r="AJ259" s="571">
        <f t="shared" si="594"/>
        <v>11974</v>
      </c>
      <c r="AK259" s="571">
        <f t="shared" si="628"/>
        <v>11974</v>
      </c>
      <c r="AL259" s="571">
        <f t="shared" si="628"/>
        <v>11974</v>
      </c>
      <c r="AM259" s="571">
        <f t="shared" si="628"/>
        <v>11974</v>
      </c>
      <c r="AN259" s="571">
        <f t="shared" si="628"/>
        <v>11974</v>
      </c>
      <c r="AO259" s="571">
        <f t="shared" si="628"/>
        <v>11974</v>
      </c>
      <c r="AP259" s="571">
        <f t="shared" si="628"/>
        <v>13107</v>
      </c>
      <c r="AQ259" s="571">
        <f t="shared" si="628"/>
        <v>13107</v>
      </c>
      <c r="AR259" s="571">
        <f t="shared" si="628"/>
        <v>13107</v>
      </c>
      <c r="AS259" s="571">
        <f t="shared" si="628"/>
        <v>13107</v>
      </c>
      <c r="AT259" s="571">
        <f t="shared" si="628"/>
        <v>13107</v>
      </c>
      <c r="AU259" s="571">
        <f t="shared" si="628"/>
        <v>13107</v>
      </c>
      <c r="AV259" s="571">
        <f t="shared" si="628"/>
        <v>13107</v>
      </c>
      <c r="AW259" s="571">
        <f t="shared" si="628"/>
        <v>13107</v>
      </c>
      <c r="AX259" s="571">
        <f t="shared" si="628"/>
        <v>13107</v>
      </c>
      <c r="AY259" s="571">
        <f t="shared" si="628"/>
        <v>13037</v>
      </c>
      <c r="AZ259" s="571">
        <f t="shared" si="628"/>
        <v>13037</v>
      </c>
      <c r="BA259" s="571">
        <f t="shared" si="628"/>
        <v>13037</v>
      </c>
      <c r="BB259" s="571">
        <f t="shared" si="628"/>
        <v>11602</v>
      </c>
      <c r="BC259" s="571">
        <f t="shared" si="628"/>
        <v>11602</v>
      </c>
      <c r="BD259" s="571">
        <f t="shared" si="628"/>
        <v>11602</v>
      </c>
      <c r="BE259" s="571">
        <f t="shared" si="628"/>
        <v>11602</v>
      </c>
      <c r="BF259" s="571">
        <f t="shared" si="628"/>
        <v>11602</v>
      </c>
      <c r="BG259" s="571">
        <f t="shared" si="628"/>
        <v>11602</v>
      </c>
      <c r="BH259" s="571">
        <f t="shared" si="628"/>
        <v>11602</v>
      </c>
      <c r="BI259" s="571">
        <f t="shared" si="628"/>
        <v>11602</v>
      </c>
      <c r="BJ259" s="571">
        <f t="shared" si="628"/>
        <v>11602</v>
      </c>
      <c r="BK259" s="571">
        <f t="shared" si="628"/>
        <v>11602</v>
      </c>
      <c r="BL259" s="571">
        <f t="shared" si="628"/>
        <v>11602</v>
      </c>
      <c r="BM259" s="571">
        <f t="shared" si="628"/>
        <v>11602</v>
      </c>
      <c r="BN259" s="571"/>
      <c r="BO259" s="571">
        <f t="shared" si="611"/>
        <v>368142</v>
      </c>
      <c r="BP259" s="7"/>
      <c r="BQ259" s="7">
        <f t="shared" si="595"/>
        <v>0</v>
      </c>
      <c r="BR259" s="622">
        <f t="shared" si="622"/>
        <v>0</v>
      </c>
      <c r="BS259" s="622">
        <f t="shared" si="622"/>
        <v>0</v>
      </c>
      <c r="BT259" s="622">
        <f t="shared" si="622"/>
        <v>0</v>
      </c>
      <c r="BU259" s="622">
        <f t="shared" si="622"/>
        <v>0</v>
      </c>
      <c r="BV259" s="622">
        <f t="shared" si="622"/>
        <v>71844</v>
      </c>
      <c r="BW259" s="622">
        <f t="shared" si="622"/>
        <v>157074</v>
      </c>
      <c r="BX259" s="622">
        <f t="shared" si="622"/>
        <v>139224</v>
      </c>
      <c r="BY259" s="16"/>
      <c r="BZ259" s="622">
        <f t="shared" si="623"/>
        <v>0</v>
      </c>
      <c r="CA259" s="622">
        <f t="shared" si="623"/>
        <v>0</v>
      </c>
      <c r="CB259" s="622">
        <f t="shared" si="623"/>
        <v>0</v>
      </c>
      <c r="CC259" s="622">
        <f t="shared" si="623"/>
        <v>0</v>
      </c>
      <c r="CD259" s="622">
        <f t="shared" si="623"/>
        <v>0</v>
      </c>
      <c r="CE259" s="622">
        <f t="shared" si="623"/>
        <v>150486</v>
      </c>
      <c r="CF259" s="622">
        <f t="shared" si="623"/>
        <v>148044</v>
      </c>
      <c r="CG259" s="622">
        <f t="shared" si="623"/>
        <v>69612</v>
      </c>
      <c r="CH259" s="120">
        <f t="shared" si="589"/>
        <v>0</v>
      </c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</row>
    <row r="260" spans="1:118" ht="15" outlineLevel="1">
      <c r="A260" s="572" t="s">
        <v>168</v>
      </c>
      <c r="B260" s="9">
        <f>'4a 1718 CS PC'!AI40</f>
        <v>0</v>
      </c>
      <c r="C260" s="9">
        <f>'4a 1718 CS PC'!AP40</f>
        <v>1.43E-2</v>
      </c>
      <c r="D260" s="9">
        <f>'4b 1819 CS PC'!AJ40</f>
        <v>0</v>
      </c>
      <c r="E260" s="9">
        <f>'4b 1819 CS PC'!AT40</f>
        <v>1.4999999999999999E-2</v>
      </c>
      <c r="F260" s="9">
        <f>'4c 1920 CS PC'!AI40</f>
        <v>0</v>
      </c>
      <c r="G260" s="9">
        <f>'4c 1920 CS PC'!AS40</f>
        <v>1.5100000000000001E-2</v>
      </c>
      <c r="H260" s="9">
        <f>'4d 2021 CS PC'!AI40</f>
        <v>0</v>
      </c>
      <c r="I260" s="9">
        <f>'4d 2021 CS PC'!AS40</f>
        <v>1.6799999999999999E-2</v>
      </c>
      <c r="J260" s="9">
        <f>'4e 2122 CS PC'!W40</f>
        <v>0</v>
      </c>
      <c r="K260" s="9">
        <f>'4e 2122 CS PC'!AB40</f>
        <v>1.7000000000000001E-2</v>
      </c>
      <c r="L260" s="9"/>
      <c r="M260" s="571">
        <f t="shared" si="621"/>
        <v>0</v>
      </c>
      <c r="N260" s="571">
        <f t="shared" si="590"/>
        <v>0</v>
      </c>
      <c r="O260" s="571">
        <f t="shared" si="591"/>
        <v>0</v>
      </c>
      <c r="P260" s="571">
        <f t="shared" si="619"/>
        <v>0</v>
      </c>
      <c r="Q260" s="571">
        <f t="shared" si="624"/>
        <v>0</v>
      </c>
      <c r="R260" s="571">
        <f t="shared" si="624"/>
        <v>0</v>
      </c>
      <c r="S260" s="571">
        <f t="shared" si="579"/>
        <v>0</v>
      </c>
      <c r="T260" s="571">
        <f t="shared" si="579"/>
        <v>0</v>
      </c>
      <c r="U260" s="571">
        <f t="shared" si="625"/>
        <v>0</v>
      </c>
      <c r="V260" s="571">
        <f t="shared" si="625"/>
        <v>0</v>
      </c>
      <c r="W260" s="571">
        <f t="shared" si="625"/>
        <v>0</v>
      </c>
      <c r="X260" s="571">
        <f t="shared" si="625"/>
        <v>0</v>
      </c>
      <c r="Y260" s="571">
        <f t="shared" si="616"/>
        <v>0</v>
      </c>
      <c r="Z260" s="571">
        <f t="shared" si="616"/>
        <v>0</v>
      </c>
      <c r="AA260" s="571">
        <f t="shared" si="616"/>
        <v>0</v>
      </c>
      <c r="AB260" s="571">
        <f t="shared" si="616"/>
        <v>0</v>
      </c>
      <c r="AC260" s="571">
        <f t="shared" si="616"/>
        <v>0</v>
      </c>
      <c r="AD260" s="571">
        <f t="shared" si="593"/>
        <v>0</v>
      </c>
      <c r="AE260" s="571">
        <f t="shared" si="593"/>
        <v>0</v>
      </c>
      <c r="AF260" s="571">
        <f t="shared" si="593"/>
        <v>0</v>
      </c>
      <c r="AG260" s="571">
        <f t="shared" si="593"/>
        <v>0</v>
      </c>
      <c r="AH260" s="571">
        <f t="shared" si="593"/>
        <v>0</v>
      </c>
      <c r="AI260" s="571">
        <f t="shared" si="593"/>
        <v>0</v>
      </c>
      <c r="AJ260" s="571">
        <f t="shared" si="594"/>
        <v>2916</v>
      </c>
      <c r="AK260" s="571">
        <f t="shared" si="628"/>
        <v>2916</v>
      </c>
      <c r="AL260" s="571">
        <f t="shared" si="628"/>
        <v>2916</v>
      </c>
      <c r="AM260" s="571">
        <f t="shared" si="628"/>
        <v>2916</v>
      </c>
      <c r="AN260" s="571">
        <f t="shared" si="628"/>
        <v>2916</v>
      </c>
      <c r="AO260" s="571">
        <f t="shared" si="628"/>
        <v>2916</v>
      </c>
      <c r="AP260" s="571">
        <f t="shared" si="628"/>
        <v>3192</v>
      </c>
      <c r="AQ260" s="571">
        <f t="shared" si="628"/>
        <v>3192</v>
      </c>
      <c r="AR260" s="571">
        <f t="shared" si="628"/>
        <v>3192</v>
      </c>
      <c r="AS260" s="571">
        <f t="shared" si="628"/>
        <v>3192</v>
      </c>
      <c r="AT260" s="571">
        <f t="shared" si="628"/>
        <v>3192</v>
      </c>
      <c r="AU260" s="571">
        <f t="shared" si="628"/>
        <v>3192</v>
      </c>
      <c r="AV260" s="571">
        <f t="shared" si="628"/>
        <v>3192</v>
      </c>
      <c r="AW260" s="571">
        <f t="shared" si="628"/>
        <v>3192</v>
      </c>
      <c r="AX260" s="571">
        <f t="shared" si="628"/>
        <v>3192</v>
      </c>
      <c r="AY260" s="571">
        <f t="shared" si="628"/>
        <v>3175</v>
      </c>
      <c r="AZ260" s="571">
        <f t="shared" si="628"/>
        <v>3175</v>
      </c>
      <c r="BA260" s="571">
        <f t="shared" si="628"/>
        <v>3175</v>
      </c>
      <c r="BB260" s="571">
        <f t="shared" si="628"/>
        <v>2826</v>
      </c>
      <c r="BC260" s="571">
        <f t="shared" si="628"/>
        <v>2826</v>
      </c>
      <c r="BD260" s="571">
        <f t="shared" si="628"/>
        <v>2826</v>
      </c>
      <c r="BE260" s="571">
        <f t="shared" si="628"/>
        <v>2826</v>
      </c>
      <c r="BF260" s="571">
        <f t="shared" si="628"/>
        <v>2826</v>
      </c>
      <c r="BG260" s="571">
        <f t="shared" si="628"/>
        <v>2826</v>
      </c>
      <c r="BH260" s="571">
        <f t="shared" si="628"/>
        <v>2826</v>
      </c>
      <c r="BI260" s="571">
        <f t="shared" si="628"/>
        <v>2826</v>
      </c>
      <c r="BJ260" s="571">
        <f t="shared" si="628"/>
        <v>2826</v>
      </c>
      <c r="BK260" s="571">
        <f t="shared" si="628"/>
        <v>2826</v>
      </c>
      <c r="BL260" s="571">
        <f t="shared" si="628"/>
        <v>2826</v>
      </c>
      <c r="BM260" s="571">
        <f t="shared" si="628"/>
        <v>2826</v>
      </c>
      <c r="BN260" s="571"/>
      <c r="BO260" s="571">
        <f t="shared" si="611"/>
        <v>89661</v>
      </c>
      <c r="BP260" s="7"/>
      <c r="BQ260" s="7">
        <f t="shared" si="595"/>
        <v>0</v>
      </c>
      <c r="BR260" s="622">
        <f t="shared" si="622"/>
        <v>0</v>
      </c>
      <c r="BS260" s="622">
        <f t="shared" si="622"/>
        <v>0</v>
      </c>
      <c r="BT260" s="622">
        <f t="shared" si="622"/>
        <v>0</v>
      </c>
      <c r="BU260" s="622">
        <f t="shared" si="622"/>
        <v>0</v>
      </c>
      <c r="BV260" s="622">
        <f t="shared" si="622"/>
        <v>17496</v>
      </c>
      <c r="BW260" s="622">
        <f t="shared" si="622"/>
        <v>38253</v>
      </c>
      <c r="BX260" s="622">
        <f t="shared" si="622"/>
        <v>33912</v>
      </c>
      <c r="BY260" s="16"/>
      <c r="BZ260" s="622">
        <f t="shared" si="623"/>
        <v>0</v>
      </c>
      <c r="CA260" s="622">
        <f t="shared" si="623"/>
        <v>0</v>
      </c>
      <c r="CB260" s="622">
        <f t="shared" si="623"/>
        <v>0</v>
      </c>
      <c r="CC260" s="622">
        <f t="shared" si="623"/>
        <v>0</v>
      </c>
      <c r="CD260" s="622">
        <f t="shared" si="623"/>
        <v>0</v>
      </c>
      <c r="CE260" s="622">
        <f t="shared" si="623"/>
        <v>36648</v>
      </c>
      <c r="CF260" s="622">
        <f t="shared" si="623"/>
        <v>36057</v>
      </c>
      <c r="CG260" s="622">
        <f t="shared" si="623"/>
        <v>16956</v>
      </c>
      <c r="CH260" s="120">
        <f t="shared" si="589"/>
        <v>0</v>
      </c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</row>
    <row r="261" spans="1:118" ht="15" outlineLevel="1">
      <c r="A261" s="572" t="s">
        <v>169</v>
      </c>
      <c r="B261" s="9">
        <f>'4a 1718 CS PC'!AI41</f>
        <v>3.8700000000000005E-2</v>
      </c>
      <c r="C261" s="9">
        <f>'4a 1718 CS PC'!AP41</f>
        <v>2.29E-2</v>
      </c>
      <c r="D261" s="9">
        <f>'4b 1819 CS PC'!AJ41</f>
        <v>3.85E-2</v>
      </c>
      <c r="E261" s="9">
        <f>'4b 1819 CS PC'!AT41</f>
        <v>2.3E-2</v>
      </c>
      <c r="F261" s="9">
        <f>'4c 1920 CS PC'!AI41</f>
        <v>3.78E-2</v>
      </c>
      <c r="G261" s="9">
        <f>'4c 1920 CS PC'!AS41</f>
        <v>2.2700000000000001E-2</v>
      </c>
      <c r="H261" s="9">
        <f>'4d 2021 CS PC'!AI41</f>
        <v>3.6799999999999999E-2</v>
      </c>
      <c r="I261" s="9">
        <f>'4d 2021 CS PC'!AS41</f>
        <v>2.1899999999999999E-2</v>
      </c>
      <c r="J261" s="9">
        <f>'4e 2122 CS PC'!W41</f>
        <v>3.7100000000000001E-2</v>
      </c>
      <c r="K261" s="9">
        <f>'4e 2122 CS PC'!AB41</f>
        <v>2.1899999999999999E-2</v>
      </c>
      <c r="L261" s="9"/>
      <c r="M261" s="571">
        <f t="shared" si="621"/>
        <v>0</v>
      </c>
      <c r="N261" s="571">
        <f t="shared" si="590"/>
        <v>0</v>
      </c>
      <c r="O261" s="571">
        <f t="shared" si="591"/>
        <v>0</v>
      </c>
      <c r="P261" s="571">
        <f t="shared" si="619"/>
        <v>0</v>
      </c>
      <c r="Q261" s="571">
        <f t="shared" si="624"/>
        <v>0</v>
      </c>
      <c r="R261" s="571">
        <f t="shared" si="624"/>
        <v>0</v>
      </c>
      <c r="S261" s="571">
        <f t="shared" si="579"/>
        <v>0</v>
      </c>
      <c r="T261" s="571">
        <f t="shared" si="579"/>
        <v>0</v>
      </c>
      <c r="U261" s="571">
        <f t="shared" si="625"/>
        <v>0</v>
      </c>
      <c r="V261" s="571">
        <f t="shared" si="625"/>
        <v>3179</v>
      </c>
      <c r="W261" s="571">
        <f t="shared" si="625"/>
        <v>6579</v>
      </c>
      <c r="X261" s="571">
        <f>ROUND(((X$222)*$F261),0)</f>
        <v>13119</v>
      </c>
      <c r="Y261" s="571">
        <f t="shared" si="616"/>
        <v>5683</v>
      </c>
      <c r="Z261" s="571">
        <f t="shared" si="616"/>
        <v>0</v>
      </c>
      <c r="AA261" s="571">
        <f t="shared" si="616"/>
        <v>7752</v>
      </c>
      <c r="AB261" s="571">
        <f t="shared" si="616"/>
        <v>8418</v>
      </c>
      <c r="AC261" s="571">
        <f t="shared" si="616"/>
        <v>14025</v>
      </c>
      <c r="AD261" s="594">
        <f>ROUNDUP(((AD$222)*$J261),0)</f>
        <v>3779</v>
      </c>
      <c r="AE261" s="594">
        <f>ROUNDUP(((AE$222)*$J261),0)</f>
        <v>3779</v>
      </c>
      <c r="AF261" s="594">
        <f t="shared" ref="AF261:AI261" si="629">ROUNDUP(((AF$222)*$J261),0)</f>
        <v>3779</v>
      </c>
      <c r="AG261" s="594">
        <f t="shared" si="629"/>
        <v>3779</v>
      </c>
      <c r="AH261" s="594">
        <f t="shared" si="629"/>
        <v>3779</v>
      </c>
      <c r="AI261" s="594">
        <f t="shared" si="629"/>
        <v>3779</v>
      </c>
      <c r="AJ261" s="571">
        <f t="shared" si="594"/>
        <v>3757</v>
      </c>
      <c r="AK261" s="571">
        <f t="shared" si="628"/>
        <v>3757</v>
      </c>
      <c r="AL261" s="571">
        <f t="shared" si="628"/>
        <v>3757</v>
      </c>
      <c r="AM261" s="571">
        <f t="shared" si="628"/>
        <v>3757</v>
      </c>
      <c r="AN261" s="571">
        <f t="shared" si="628"/>
        <v>3757</v>
      </c>
      <c r="AO261" s="571">
        <f t="shared" si="628"/>
        <v>3757</v>
      </c>
      <c r="AP261" s="571">
        <f t="shared" si="628"/>
        <v>4112</v>
      </c>
      <c r="AQ261" s="571">
        <f t="shared" si="628"/>
        <v>4112</v>
      </c>
      <c r="AR261" s="571">
        <f t="shared" si="628"/>
        <v>4112</v>
      </c>
      <c r="AS261" s="571">
        <f t="shared" si="628"/>
        <v>4112</v>
      </c>
      <c r="AT261" s="571">
        <f t="shared" si="628"/>
        <v>4112</v>
      </c>
      <c r="AU261" s="571">
        <f t="shared" si="628"/>
        <v>4112</v>
      </c>
      <c r="AV261" s="571">
        <f t="shared" si="628"/>
        <v>4112</v>
      </c>
      <c r="AW261" s="571">
        <f t="shared" si="628"/>
        <v>4112</v>
      </c>
      <c r="AX261" s="571">
        <f t="shared" si="628"/>
        <v>4112</v>
      </c>
      <c r="AY261" s="571">
        <f t="shared" si="628"/>
        <v>4090</v>
      </c>
      <c r="AZ261" s="571">
        <f t="shared" si="628"/>
        <v>4090</v>
      </c>
      <c r="BA261" s="571">
        <f t="shared" si="628"/>
        <v>4090</v>
      </c>
      <c r="BB261" s="571">
        <f t="shared" si="628"/>
        <v>3640</v>
      </c>
      <c r="BC261" s="571">
        <f t="shared" si="628"/>
        <v>3640</v>
      </c>
      <c r="BD261" s="571">
        <f t="shared" si="628"/>
        <v>3640</v>
      </c>
      <c r="BE261" s="571">
        <f t="shared" si="628"/>
        <v>3640</v>
      </c>
      <c r="BF261" s="571">
        <f t="shared" si="628"/>
        <v>3640</v>
      </c>
      <c r="BG261" s="571">
        <f t="shared" si="628"/>
        <v>3640</v>
      </c>
      <c r="BH261" s="571">
        <f t="shared" si="628"/>
        <v>3640</v>
      </c>
      <c r="BI261" s="571">
        <f t="shared" si="628"/>
        <v>3640</v>
      </c>
      <c r="BJ261" s="571">
        <f t="shared" si="628"/>
        <v>3640</v>
      </c>
      <c r="BK261" s="571">
        <f t="shared" si="628"/>
        <v>3640</v>
      </c>
      <c r="BL261" s="571">
        <f t="shared" si="628"/>
        <v>3640</v>
      </c>
      <c r="BM261" s="571">
        <f t="shared" si="628"/>
        <v>3640</v>
      </c>
      <c r="BN261" s="571"/>
      <c r="BO261" s="571">
        <f t="shared" si="611"/>
        <v>196929</v>
      </c>
      <c r="BP261" s="7"/>
      <c r="BQ261" s="7">
        <f t="shared" si="595"/>
        <v>0</v>
      </c>
      <c r="BR261" s="622">
        <f t="shared" si="622"/>
        <v>0</v>
      </c>
      <c r="BS261" s="622">
        <f t="shared" si="622"/>
        <v>0</v>
      </c>
      <c r="BT261" s="622">
        <f t="shared" si="622"/>
        <v>22877</v>
      </c>
      <c r="BU261" s="622">
        <f t="shared" si="622"/>
        <v>35878</v>
      </c>
      <c r="BV261" s="622">
        <f t="shared" si="622"/>
        <v>45216</v>
      </c>
      <c r="BW261" s="622">
        <f t="shared" si="622"/>
        <v>49278</v>
      </c>
      <c r="BX261" s="622">
        <f t="shared" si="622"/>
        <v>43680</v>
      </c>
      <c r="BY261" s="16"/>
      <c r="BZ261" s="622">
        <f t="shared" si="623"/>
        <v>0</v>
      </c>
      <c r="CA261" s="622">
        <f t="shared" si="623"/>
        <v>0</v>
      </c>
      <c r="CB261" s="622">
        <f t="shared" si="623"/>
        <v>3179</v>
      </c>
      <c r="CC261" s="622">
        <f t="shared" si="623"/>
        <v>33133</v>
      </c>
      <c r="CD261" s="622">
        <f t="shared" si="623"/>
        <v>45117</v>
      </c>
      <c r="CE261" s="622">
        <f t="shared" si="623"/>
        <v>47214</v>
      </c>
      <c r="CF261" s="622">
        <f t="shared" si="623"/>
        <v>46446</v>
      </c>
      <c r="CG261" s="622">
        <f t="shared" si="623"/>
        <v>21840</v>
      </c>
      <c r="CH261" s="120">
        <f t="shared" si="589"/>
        <v>0</v>
      </c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</row>
    <row r="262" spans="1:118" ht="15" outlineLevel="1">
      <c r="A262" s="572" t="s">
        <v>170</v>
      </c>
      <c r="B262" s="9">
        <f>'4a 1718 CS PC'!AI42</f>
        <v>0</v>
      </c>
      <c r="C262" s="9">
        <f>'4a 1718 CS PC'!AP42</f>
        <v>4.4999999999999997E-3</v>
      </c>
      <c r="D262" s="9">
        <f>'4b 1819 CS PC'!AJ42</f>
        <v>0</v>
      </c>
      <c r="E262" s="9">
        <f>'4b 1819 CS PC'!AT42</f>
        <v>4.3E-3</v>
      </c>
      <c r="F262" s="9">
        <f>'4c 1920 CS PC'!AI42</f>
        <v>0</v>
      </c>
      <c r="G262" s="9">
        <f>'4c 1920 CS PC'!AS42</f>
        <v>4.3E-3</v>
      </c>
      <c r="H262" s="9">
        <f>'4d 2021 CS PC'!AI42</f>
        <v>0</v>
      </c>
      <c r="I262" s="9">
        <f>'4d 2021 CS PC'!AS42</f>
        <v>4.3E-3</v>
      </c>
      <c r="J262" s="9">
        <f>'4e 2122 CS PC'!W42</f>
        <v>0</v>
      </c>
      <c r="K262" s="9">
        <f>'4e 2122 CS PC'!AB42</f>
        <v>4.4999999999999997E-3</v>
      </c>
      <c r="L262" s="9"/>
      <c r="M262" s="571">
        <f t="shared" si="621"/>
        <v>0</v>
      </c>
      <c r="N262" s="571">
        <f t="shared" si="590"/>
        <v>0</v>
      </c>
      <c r="O262" s="571">
        <f t="shared" si="591"/>
        <v>0</v>
      </c>
      <c r="P262" s="571">
        <f t="shared" si="619"/>
        <v>0</v>
      </c>
      <c r="Q262" s="571">
        <f t="shared" si="624"/>
        <v>0</v>
      </c>
      <c r="R262" s="571">
        <f t="shared" si="624"/>
        <v>0</v>
      </c>
      <c r="S262" s="571">
        <f t="shared" si="579"/>
        <v>0</v>
      </c>
      <c r="T262" s="571">
        <f t="shared" si="579"/>
        <v>0</v>
      </c>
      <c r="U262" s="571">
        <f t="shared" si="625"/>
        <v>0</v>
      </c>
      <c r="V262" s="571">
        <f t="shared" si="625"/>
        <v>0</v>
      </c>
      <c r="W262" s="571">
        <f t="shared" si="625"/>
        <v>0</v>
      </c>
      <c r="X262" s="571">
        <f t="shared" si="625"/>
        <v>0</v>
      </c>
      <c r="Y262" s="571">
        <f t="shared" ref="Y262:AC277" si="630">ROUND(((Y$222)*$H262),0)</f>
        <v>0</v>
      </c>
      <c r="Z262" s="571">
        <f t="shared" si="630"/>
        <v>0</v>
      </c>
      <c r="AA262" s="571">
        <f t="shared" si="630"/>
        <v>0</v>
      </c>
      <c r="AB262" s="571">
        <f t="shared" si="630"/>
        <v>0</v>
      </c>
      <c r="AC262" s="571">
        <f t="shared" si="630"/>
        <v>0</v>
      </c>
      <c r="AD262" s="571">
        <f t="shared" si="593"/>
        <v>0</v>
      </c>
      <c r="AE262" s="571">
        <f t="shared" si="593"/>
        <v>0</v>
      </c>
      <c r="AF262" s="571">
        <f t="shared" si="593"/>
        <v>0</v>
      </c>
      <c r="AG262" s="571">
        <f t="shared" si="593"/>
        <v>0</v>
      </c>
      <c r="AH262" s="571">
        <f t="shared" si="593"/>
        <v>0</v>
      </c>
      <c r="AI262" s="571">
        <f t="shared" si="593"/>
        <v>0</v>
      </c>
      <c r="AJ262" s="571">
        <f t="shared" si="594"/>
        <v>772</v>
      </c>
      <c r="AK262" s="571">
        <f t="shared" si="628"/>
        <v>772</v>
      </c>
      <c r="AL262" s="571">
        <f t="shared" si="628"/>
        <v>772</v>
      </c>
      <c r="AM262" s="571">
        <f t="shared" si="628"/>
        <v>772</v>
      </c>
      <c r="AN262" s="571">
        <f t="shared" si="628"/>
        <v>772</v>
      </c>
      <c r="AO262" s="571">
        <f t="shared" si="628"/>
        <v>772</v>
      </c>
      <c r="AP262" s="571">
        <f t="shared" si="628"/>
        <v>845</v>
      </c>
      <c r="AQ262" s="571">
        <f t="shared" si="628"/>
        <v>845</v>
      </c>
      <c r="AR262" s="571">
        <f t="shared" si="628"/>
        <v>845</v>
      </c>
      <c r="AS262" s="571">
        <f t="shared" si="628"/>
        <v>845</v>
      </c>
      <c r="AT262" s="571">
        <f t="shared" si="628"/>
        <v>845</v>
      </c>
      <c r="AU262" s="571">
        <f t="shared" si="628"/>
        <v>845</v>
      </c>
      <c r="AV262" s="571">
        <f t="shared" si="628"/>
        <v>845</v>
      </c>
      <c r="AW262" s="571">
        <f t="shared" si="628"/>
        <v>845</v>
      </c>
      <c r="AX262" s="571">
        <f t="shared" si="628"/>
        <v>845</v>
      </c>
      <c r="AY262" s="571">
        <f t="shared" si="628"/>
        <v>841</v>
      </c>
      <c r="AZ262" s="571">
        <f t="shared" si="628"/>
        <v>841</v>
      </c>
      <c r="BA262" s="571">
        <f t="shared" si="628"/>
        <v>841</v>
      </c>
      <c r="BB262" s="571">
        <f t="shared" si="628"/>
        <v>748</v>
      </c>
      <c r="BC262" s="571">
        <f t="shared" si="628"/>
        <v>748</v>
      </c>
      <c r="BD262" s="571">
        <f t="shared" si="628"/>
        <v>748</v>
      </c>
      <c r="BE262" s="571">
        <f t="shared" si="628"/>
        <v>748</v>
      </c>
      <c r="BF262" s="571">
        <f t="shared" si="628"/>
        <v>748</v>
      </c>
      <c r="BG262" s="571">
        <f t="shared" si="628"/>
        <v>748</v>
      </c>
      <c r="BH262" s="571">
        <f t="shared" si="628"/>
        <v>748</v>
      </c>
      <c r="BI262" s="571">
        <f t="shared" si="628"/>
        <v>748</v>
      </c>
      <c r="BJ262" s="571">
        <f t="shared" si="628"/>
        <v>748</v>
      </c>
      <c r="BK262" s="571">
        <f t="shared" si="628"/>
        <v>748</v>
      </c>
      <c r="BL262" s="571">
        <f t="shared" si="628"/>
        <v>748</v>
      </c>
      <c r="BM262" s="571">
        <f t="shared" si="628"/>
        <v>748</v>
      </c>
      <c r="BN262" s="571"/>
      <c r="BO262" s="571">
        <f t="shared" si="611"/>
        <v>23736</v>
      </c>
      <c r="BP262" s="7"/>
      <c r="BQ262" s="7">
        <f t="shared" si="595"/>
        <v>0</v>
      </c>
      <c r="BR262" s="622">
        <f t="shared" si="622"/>
        <v>0</v>
      </c>
      <c r="BS262" s="622">
        <f t="shared" si="622"/>
        <v>0</v>
      </c>
      <c r="BT262" s="622">
        <f t="shared" si="622"/>
        <v>0</v>
      </c>
      <c r="BU262" s="622">
        <f t="shared" si="622"/>
        <v>0</v>
      </c>
      <c r="BV262" s="622">
        <f t="shared" si="622"/>
        <v>4632</v>
      </c>
      <c r="BW262" s="622">
        <f t="shared" si="622"/>
        <v>10128</v>
      </c>
      <c r="BX262" s="622">
        <f t="shared" si="622"/>
        <v>8976</v>
      </c>
      <c r="BY262" s="16"/>
      <c r="BZ262" s="622">
        <f t="shared" si="623"/>
        <v>0</v>
      </c>
      <c r="CA262" s="622">
        <f t="shared" si="623"/>
        <v>0</v>
      </c>
      <c r="CB262" s="622">
        <f t="shared" si="623"/>
        <v>0</v>
      </c>
      <c r="CC262" s="622">
        <f t="shared" si="623"/>
        <v>0</v>
      </c>
      <c r="CD262" s="622">
        <f t="shared" si="623"/>
        <v>0</v>
      </c>
      <c r="CE262" s="622">
        <f t="shared" si="623"/>
        <v>9702</v>
      </c>
      <c r="CF262" s="622">
        <f t="shared" si="623"/>
        <v>9546</v>
      </c>
      <c r="CG262" s="622">
        <f t="shared" si="623"/>
        <v>4488</v>
      </c>
      <c r="CH262" s="120">
        <f t="shared" si="589"/>
        <v>0</v>
      </c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</row>
    <row r="263" spans="1:118" ht="15" outlineLevel="1">
      <c r="A263" s="572" t="s">
        <v>171</v>
      </c>
      <c r="B263" s="9">
        <f>'4a 1718 CS PC'!AI43</f>
        <v>0</v>
      </c>
      <c r="C263" s="9">
        <f>'4a 1718 CS PC'!AP43</f>
        <v>1.03E-2</v>
      </c>
      <c r="D263" s="9">
        <f>'4b 1819 CS PC'!AJ43</f>
        <v>0</v>
      </c>
      <c r="E263" s="9">
        <f>'4b 1819 CS PC'!AT43</f>
        <v>9.4000000000000004E-3</v>
      </c>
      <c r="F263" s="9">
        <f>'4c 1920 CS PC'!AI43</f>
        <v>0</v>
      </c>
      <c r="G263" s="9">
        <f>'4c 1920 CS PC'!AS43</f>
        <v>9.4000000000000004E-3</v>
      </c>
      <c r="H263" s="9">
        <f>'4d 2021 CS PC'!AI43</f>
        <v>0</v>
      </c>
      <c r="I263" s="9">
        <f>'4d 2021 CS PC'!AS43</f>
        <v>9.5999999999999992E-3</v>
      </c>
      <c r="J263" s="9">
        <f>'4e 2122 CS PC'!W43</f>
        <v>0</v>
      </c>
      <c r="K263" s="9">
        <f>'4e 2122 CS PC'!AB43</f>
        <v>9.5999999999999992E-3</v>
      </c>
      <c r="L263" s="9"/>
      <c r="M263" s="571">
        <f t="shared" ref="M263:M272" si="631">((M$222)*$C263)</f>
        <v>0</v>
      </c>
      <c r="N263" s="571">
        <f t="shared" si="590"/>
        <v>0</v>
      </c>
      <c r="O263" s="571">
        <f t="shared" si="591"/>
        <v>0</v>
      </c>
      <c r="P263" s="571">
        <f t="shared" si="619"/>
        <v>0</v>
      </c>
      <c r="Q263" s="571">
        <f t="shared" si="624"/>
        <v>0</v>
      </c>
      <c r="R263" s="571">
        <f t="shared" si="624"/>
        <v>0</v>
      </c>
      <c r="S263" s="571">
        <f t="shared" si="579"/>
        <v>0</v>
      </c>
      <c r="T263" s="571">
        <f t="shared" si="579"/>
        <v>0</v>
      </c>
      <c r="U263" s="571">
        <f t="shared" si="625"/>
        <v>0</v>
      </c>
      <c r="V263" s="571">
        <f t="shared" si="625"/>
        <v>0</v>
      </c>
      <c r="W263" s="571">
        <f t="shared" si="625"/>
        <v>0</v>
      </c>
      <c r="X263" s="571">
        <f t="shared" si="625"/>
        <v>0</v>
      </c>
      <c r="Y263" s="571">
        <f t="shared" si="630"/>
        <v>0</v>
      </c>
      <c r="Z263" s="571">
        <f t="shared" si="630"/>
        <v>0</v>
      </c>
      <c r="AA263" s="571">
        <f t="shared" si="630"/>
        <v>0</v>
      </c>
      <c r="AB263" s="571">
        <f t="shared" si="630"/>
        <v>0</v>
      </c>
      <c r="AC263" s="571">
        <f t="shared" si="630"/>
        <v>0</v>
      </c>
      <c r="AD263" s="571">
        <f t="shared" si="593"/>
        <v>0</v>
      </c>
      <c r="AE263" s="571">
        <f t="shared" si="593"/>
        <v>0</v>
      </c>
      <c r="AF263" s="571">
        <f t="shared" si="593"/>
        <v>0</v>
      </c>
      <c r="AG263" s="571">
        <f t="shared" si="593"/>
        <v>0</v>
      </c>
      <c r="AH263" s="571">
        <f t="shared" ref="AE263:AI278" si="632">ROUND(((AH$222)*$J263),0)</f>
        <v>0</v>
      </c>
      <c r="AI263" s="571">
        <f t="shared" si="632"/>
        <v>0</v>
      </c>
      <c r="AJ263" s="571">
        <f t="shared" si="594"/>
        <v>1647</v>
      </c>
      <c r="AK263" s="571">
        <f t="shared" si="628"/>
        <v>1647</v>
      </c>
      <c r="AL263" s="571">
        <f t="shared" si="628"/>
        <v>1647</v>
      </c>
      <c r="AM263" s="571">
        <f t="shared" si="628"/>
        <v>1647</v>
      </c>
      <c r="AN263" s="571">
        <f t="shared" si="628"/>
        <v>1647</v>
      </c>
      <c r="AO263" s="571">
        <f t="shared" si="628"/>
        <v>1647</v>
      </c>
      <c r="AP263" s="571">
        <f t="shared" si="628"/>
        <v>1803</v>
      </c>
      <c r="AQ263" s="571">
        <f t="shared" si="628"/>
        <v>1803</v>
      </c>
      <c r="AR263" s="571">
        <f t="shared" si="628"/>
        <v>1803</v>
      </c>
      <c r="AS263" s="571">
        <f t="shared" si="628"/>
        <v>1803</v>
      </c>
      <c r="AT263" s="571">
        <f t="shared" si="628"/>
        <v>1803</v>
      </c>
      <c r="AU263" s="571">
        <f t="shared" si="628"/>
        <v>1803</v>
      </c>
      <c r="AV263" s="571">
        <f t="shared" si="628"/>
        <v>1803</v>
      </c>
      <c r="AW263" s="571">
        <f t="shared" si="628"/>
        <v>1803</v>
      </c>
      <c r="AX263" s="571">
        <f t="shared" si="628"/>
        <v>1803</v>
      </c>
      <c r="AY263" s="571">
        <f t="shared" si="628"/>
        <v>1793</v>
      </c>
      <c r="AZ263" s="571">
        <f t="shared" si="628"/>
        <v>1793</v>
      </c>
      <c r="BA263" s="571">
        <f t="shared" si="628"/>
        <v>1793</v>
      </c>
      <c r="BB263" s="571">
        <f t="shared" si="628"/>
        <v>1596</v>
      </c>
      <c r="BC263" s="571">
        <f t="shared" si="628"/>
        <v>1596</v>
      </c>
      <c r="BD263" s="571">
        <f t="shared" si="628"/>
        <v>1596</v>
      </c>
      <c r="BE263" s="571">
        <f t="shared" si="628"/>
        <v>1596</v>
      </c>
      <c r="BF263" s="571">
        <f t="shared" si="628"/>
        <v>1596</v>
      </c>
      <c r="BG263" s="571">
        <f t="shared" si="628"/>
        <v>1596</v>
      </c>
      <c r="BH263" s="571">
        <f t="shared" si="628"/>
        <v>1596</v>
      </c>
      <c r="BI263" s="571">
        <f t="shared" si="628"/>
        <v>1596</v>
      </c>
      <c r="BJ263" s="571">
        <f t="shared" si="628"/>
        <v>1596</v>
      </c>
      <c r="BK263" s="571">
        <f t="shared" si="628"/>
        <v>1596</v>
      </c>
      <c r="BL263" s="571">
        <f t="shared" si="628"/>
        <v>1596</v>
      </c>
      <c r="BM263" s="571">
        <f t="shared" si="628"/>
        <v>1596</v>
      </c>
      <c r="BN263" s="571"/>
      <c r="BO263" s="571">
        <f t="shared" si="611"/>
        <v>50640</v>
      </c>
      <c r="BP263" s="7"/>
      <c r="BQ263" s="7">
        <f t="shared" si="595"/>
        <v>0</v>
      </c>
      <c r="BR263" s="622">
        <f t="shared" ref="BR263:BX272" si="633">ROUND(SUMIF($M$1:$BN$1,BR$1,$M263:$BN263),0)</f>
        <v>0</v>
      </c>
      <c r="BS263" s="622">
        <f t="shared" si="633"/>
        <v>0</v>
      </c>
      <c r="BT263" s="622">
        <f t="shared" si="633"/>
        <v>0</v>
      </c>
      <c r="BU263" s="622">
        <f t="shared" si="633"/>
        <v>0</v>
      </c>
      <c r="BV263" s="622">
        <f t="shared" si="633"/>
        <v>9882</v>
      </c>
      <c r="BW263" s="622">
        <f t="shared" si="633"/>
        <v>21606</v>
      </c>
      <c r="BX263" s="622">
        <f t="shared" si="633"/>
        <v>19152</v>
      </c>
      <c r="BY263" s="16"/>
      <c r="BZ263" s="622">
        <f t="shared" ref="BZ263:CG272" si="634">ROUND(SUMIF($M$2:$BN$2,BZ$1,$M263:$BN263),0)</f>
        <v>0</v>
      </c>
      <c r="CA263" s="622">
        <f t="shared" si="634"/>
        <v>0</v>
      </c>
      <c r="CB263" s="622">
        <f t="shared" si="634"/>
        <v>0</v>
      </c>
      <c r="CC263" s="622">
        <f t="shared" si="634"/>
        <v>0</v>
      </c>
      <c r="CD263" s="622">
        <f t="shared" si="634"/>
        <v>0</v>
      </c>
      <c r="CE263" s="622">
        <f t="shared" si="634"/>
        <v>20700</v>
      </c>
      <c r="CF263" s="622">
        <f t="shared" si="634"/>
        <v>20364</v>
      </c>
      <c r="CG263" s="622">
        <f t="shared" si="634"/>
        <v>9576</v>
      </c>
      <c r="CH263" s="120">
        <f t="shared" si="589"/>
        <v>0</v>
      </c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</row>
    <row r="264" spans="1:118" ht="15" outlineLevel="1">
      <c r="A264" s="572" t="s">
        <v>172</v>
      </c>
      <c r="B264" s="9">
        <f>'4a 1718 CS PC'!AI44</f>
        <v>0</v>
      </c>
      <c r="C264" s="9">
        <f>'4a 1718 CS PC'!AP44</f>
        <v>1.12E-2</v>
      </c>
      <c r="D264" s="9">
        <f>'4b 1819 CS PC'!AJ44</f>
        <v>0</v>
      </c>
      <c r="E264" s="9">
        <f>'4b 1819 CS PC'!AT44</f>
        <v>1.0800000000000001E-2</v>
      </c>
      <c r="F264" s="9">
        <f>'4c 1920 CS PC'!AI44</f>
        <v>0</v>
      </c>
      <c r="G264" s="9">
        <f>'4c 1920 CS PC'!AS44</f>
        <v>1.09E-2</v>
      </c>
      <c r="H264" s="9">
        <f>'4d 2021 CS PC'!AI44</f>
        <v>0</v>
      </c>
      <c r="I264" s="9">
        <f>'4d 2021 CS PC'!AS44</f>
        <v>1.0999999999999999E-2</v>
      </c>
      <c r="J264" s="9">
        <f>'4e 2122 CS PC'!W44</f>
        <v>0</v>
      </c>
      <c r="K264" s="9">
        <f>'4e 2122 CS PC'!AB44</f>
        <v>1.11E-2</v>
      </c>
      <c r="L264" s="9"/>
      <c r="M264" s="571">
        <f t="shared" si="631"/>
        <v>0</v>
      </c>
      <c r="N264" s="571">
        <f t="shared" si="590"/>
        <v>0</v>
      </c>
      <c r="O264" s="571">
        <f t="shared" si="591"/>
        <v>0</v>
      </c>
      <c r="P264" s="571">
        <f t="shared" si="619"/>
        <v>0</v>
      </c>
      <c r="Q264" s="571">
        <f t="shared" si="624"/>
        <v>0</v>
      </c>
      <c r="R264" s="571">
        <f t="shared" si="624"/>
        <v>0</v>
      </c>
      <c r="S264" s="571">
        <f t="shared" si="579"/>
        <v>0</v>
      </c>
      <c r="T264" s="571">
        <f t="shared" si="579"/>
        <v>0</v>
      </c>
      <c r="U264" s="571">
        <f t="shared" ref="U264:X280" si="635">ROUND(((U$222)*$F264),0)</f>
        <v>0</v>
      </c>
      <c r="V264" s="571">
        <f t="shared" si="625"/>
        <v>0</v>
      </c>
      <c r="W264" s="571">
        <f t="shared" si="625"/>
        <v>0</v>
      </c>
      <c r="X264" s="571">
        <f t="shared" si="625"/>
        <v>0</v>
      </c>
      <c r="Y264" s="571">
        <f t="shared" si="630"/>
        <v>0</v>
      </c>
      <c r="Z264" s="571">
        <f t="shared" si="630"/>
        <v>0</v>
      </c>
      <c r="AA264" s="571">
        <f t="shared" si="630"/>
        <v>0</v>
      </c>
      <c r="AB264" s="571">
        <f t="shared" si="630"/>
        <v>0</v>
      </c>
      <c r="AC264" s="571">
        <f t="shared" si="630"/>
        <v>0</v>
      </c>
      <c r="AD264" s="571">
        <f t="shared" si="593"/>
        <v>0</v>
      </c>
      <c r="AE264" s="571">
        <f t="shared" si="632"/>
        <v>0</v>
      </c>
      <c r="AF264" s="571">
        <f t="shared" si="632"/>
        <v>0</v>
      </c>
      <c r="AG264" s="571">
        <f t="shared" si="632"/>
        <v>0</v>
      </c>
      <c r="AH264" s="571">
        <f t="shared" si="632"/>
        <v>0</v>
      </c>
      <c r="AI264" s="571">
        <f t="shared" si="632"/>
        <v>0</v>
      </c>
      <c r="AJ264" s="571">
        <f t="shared" si="594"/>
        <v>1904</v>
      </c>
      <c r="AK264" s="571">
        <f t="shared" si="628"/>
        <v>1904</v>
      </c>
      <c r="AL264" s="571">
        <f t="shared" si="628"/>
        <v>1904</v>
      </c>
      <c r="AM264" s="571">
        <f t="shared" si="628"/>
        <v>1904</v>
      </c>
      <c r="AN264" s="571">
        <f t="shared" si="628"/>
        <v>1904</v>
      </c>
      <c r="AO264" s="571">
        <f t="shared" si="628"/>
        <v>1904</v>
      </c>
      <c r="AP264" s="571">
        <f t="shared" si="628"/>
        <v>2084</v>
      </c>
      <c r="AQ264" s="571">
        <f t="shared" si="628"/>
        <v>2084</v>
      </c>
      <c r="AR264" s="571">
        <f t="shared" si="628"/>
        <v>2084</v>
      </c>
      <c r="AS264" s="571">
        <f t="shared" si="628"/>
        <v>2084</v>
      </c>
      <c r="AT264" s="571">
        <f t="shared" si="628"/>
        <v>2084</v>
      </c>
      <c r="AU264" s="571">
        <f t="shared" si="628"/>
        <v>2084</v>
      </c>
      <c r="AV264" s="571">
        <f t="shared" si="628"/>
        <v>2084</v>
      </c>
      <c r="AW264" s="571">
        <f t="shared" si="628"/>
        <v>2084</v>
      </c>
      <c r="AX264" s="571">
        <f t="shared" si="628"/>
        <v>2084</v>
      </c>
      <c r="AY264" s="571">
        <f t="shared" si="628"/>
        <v>2073</v>
      </c>
      <c r="AZ264" s="571">
        <f t="shared" si="628"/>
        <v>2073</v>
      </c>
      <c r="BA264" s="571">
        <f t="shared" si="628"/>
        <v>2073</v>
      </c>
      <c r="BB264" s="594">
        <f>ROUNDUP(((BB$222)*$K264),0)</f>
        <v>1846</v>
      </c>
      <c r="BC264" s="594">
        <f t="shared" ref="BC264:BG264" si="636">ROUNDUP(((BC$222)*$K264),0)</f>
        <v>1846</v>
      </c>
      <c r="BD264" s="594">
        <f t="shared" si="636"/>
        <v>1846</v>
      </c>
      <c r="BE264" s="594">
        <f t="shared" si="636"/>
        <v>1846</v>
      </c>
      <c r="BF264" s="594">
        <f t="shared" si="636"/>
        <v>1846</v>
      </c>
      <c r="BG264" s="594">
        <f t="shared" si="636"/>
        <v>1846</v>
      </c>
      <c r="BH264" s="571">
        <f t="shared" si="628"/>
        <v>1845</v>
      </c>
      <c r="BI264" s="571">
        <f t="shared" si="628"/>
        <v>1845</v>
      </c>
      <c r="BJ264" s="571">
        <f t="shared" si="628"/>
        <v>1845</v>
      </c>
      <c r="BK264" s="571">
        <f t="shared" si="628"/>
        <v>1845</v>
      </c>
      <c r="BL264" s="571">
        <f t="shared" si="628"/>
        <v>1845</v>
      </c>
      <c r="BM264" s="571">
        <f t="shared" si="628"/>
        <v>1845</v>
      </c>
      <c r="BN264" s="571"/>
      <c r="BO264" s="571">
        <f t="shared" si="611"/>
        <v>58545</v>
      </c>
      <c r="BP264" s="7"/>
      <c r="BQ264" s="7">
        <f t="shared" si="595"/>
        <v>0</v>
      </c>
      <c r="BR264" s="622">
        <f t="shared" si="633"/>
        <v>0</v>
      </c>
      <c r="BS264" s="622">
        <f t="shared" si="633"/>
        <v>0</v>
      </c>
      <c r="BT264" s="622">
        <f t="shared" si="633"/>
        <v>0</v>
      </c>
      <c r="BU264" s="622">
        <f t="shared" si="633"/>
        <v>0</v>
      </c>
      <c r="BV264" s="622">
        <f t="shared" si="633"/>
        <v>11424</v>
      </c>
      <c r="BW264" s="622">
        <f t="shared" si="633"/>
        <v>24975</v>
      </c>
      <c r="BX264" s="622">
        <f t="shared" si="633"/>
        <v>22146</v>
      </c>
      <c r="BY264" s="16"/>
      <c r="BZ264" s="622">
        <f t="shared" si="634"/>
        <v>0</v>
      </c>
      <c r="CA264" s="622">
        <f t="shared" si="634"/>
        <v>0</v>
      </c>
      <c r="CB264" s="622">
        <f t="shared" si="634"/>
        <v>0</v>
      </c>
      <c r="CC264" s="622">
        <f t="shared" si="634"/>
        <v>0</v>
      </c>
      <c r="CD264" s="622">
        <f t="shared" si="634"/>
        <v>0</v>
      </c>
      <c r="CE264" s="622">
        <f t="shared" si="634"/>
        <v>23928</v>
      </c>
      <c r="CF264" s="622">
        <f t="shared" si="634"/>
        <v>23547</v>
      </c>
      <c r="CG264" s="622">
        <f t="shared" si="634"/>
        <v>11070</v>
      </c>
      <c r="CH264" s="120">
        <f t="shared" si="589"/>
        <v>0</v>
      </c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</row>
    <row r="265" spans="1:118" ht="15" outlineLevel="1">
      <c r="A265" s="572" t="s">
        <v>173</v>
      </c>
      <c r="B265" s="9">
        <f>'4a 1718 CS PC'!AI45</f>
        <v>0</v>
      </c>
      <c r="C265" s="9">
        <f>'4a 1718 CS PC'!AP45</f>
        <v>2.92E-2</v>
      </c>
      <c r="D265" s="9">
        <f>'4b 1819 CS PC'!AJ45</f>
        <v>0</v>
      </c>
      <c r="E265" s="9">
        <f>'4b 1819 CS PC'!AT45</f>
        <v>2.7900000000000001E-2</v>
      </c>
      <c r="F265" s="9">
        <f>'4c 1920 CS PC'!AI45</f>
        <v>0</v>
      </c>
      <c r="G265" s="9">
        <f>'4c 1920 CS PC'!AS45</f>
        <v>2.75E-2</v>
      </c>
      <c r="H265" s="9">
        <f>'4d 2021 CS PC'!AI45</f>
        <v>0</v>
      </c>
      <c r="I265" s="9">
        <f>'4d 2021 CS PC'!AS45</f>
        <v>2.8299999999999999E-2</v>
      </c>
      <c r="J265" s="9">
        <f>'4e 2122 CS PC'!W45</f>
        <v>0</v>
      </c>
      <c r="K265" s="9">
        <f>'4e 2122 CS PC'!AB45</f>
        <v>2.87E-2</v>
      </c>
      <c r="L265" s="9"/>
      <c r="M265" s="571">
        <f t="shared" si="631"/>
        <v>0</v>
      </c>
      <c r="N265" s="571">
        <f t="shared" si="590"/>
        <v>0</v>
      </c>
      <c r="O265" s="571">
        <f t="shared" si="591"/>
        <v>0</v>
      </c>
      <c r="P265" s="571">
        <f t="shared" si="619"/>
        <v>0</v>
      </c>
      <c r="Q265" s="571">
        <f t="shared" si="624"/>
        <v>0</v>
      </c>
      <c r="R265" s="571">
        <f t="shared" si="624"/>
        <v>0</v>
      </c>
      <c r="S265" s="571">
        <f t="shared" si="579"/>
        <v>0</v>
      </c>
      <c r="T265" s="571">
        <f t="shared" si="579"/>
        <v>0</v>
      </c>
      <c r="U265" s="571">
        <f t="shared" si="635"/>
        <v>0</v>
      </c>
      <c r="V265" s="571">
        <f t="shared" si="625"/>
        <v>0</v>
      </c>
      <c r="W265" s="571">
        <f t="shared" si="625"/>
        <v>0</v>
      </c>
      <c r="X265" s="571">
        <f t="shared" si="625"/>
        <v>0</v>
      </c>
      <c r="Y265" s="571">
        <f t="shared" si="630"/>
        <v>0</v>
      </c>
      <c r="Z265" s="571">
        <f t="shared" si="630"/>
        <v>0</v>
      </c>
      <c r="AA265" s="571">
        <f t="shared" si="630"/>
        <v>0</v>
      </c>
      <c r="AB265" s="571">
        <f t="shared" si="630"/>
        <v>0</v>
      </c>
      <c r="AC265" s="571">
        <f t="shared" si="630"/>
        <v>0</v>
      </c>
      <c r="AD265" s="571">
        <f t="shared" si="593"/>
        <v>0</v>
      </c>
      <c r="AE265" s="571">
        <f t="shared" si="632"/>
        <v>0</v>
      </c>
      <c r="AF265" s="571">
        <f t="shared" si="632"/>
        <v>0</v>
      </c>
      <c r="AG265" s="571">
        <f t="shared" si="632"/>
        <v>0</v>
      </c>
      <c r="AH265" s="571">
        <f t="shared" si="632"/>
        <v>0</v>
      </c>
      <c r="AI265" s="571">
        <f t="shared" si="632"/>
        <v>0</v>
      </c>
      <c r="AJ265" s="571">
        <f t="shared" si="594"/>
        <v>4924</v>
      </c>
      <c r="AK265" s="571">
        <f t="shared" si="628"/>
        <v>4924</v>
      </c>
      <c r="AL265" s="571">
        <f t="shared" si="628"/>
        <v>4924</v>
      </c>
      <c r="AM265" s="571">
        <f t="shared" si="628"/>
        <v>4924</v>
      </c>
      <c r="AN265" s="571">
        <f t="shared" si="628"/>
        <v>4924</v>
      </c>
      <c r="AO265" s="571">
        <f t="shared" si="628"/>
        <v>4924</v>
      </c>
      <c r="AP265" s="594">
        <f>ROUNDUP(((AP$222)*$K265),0)</f>
        <v>5390</v>
      </c>
      <c r="AQ265" s="594">
        <f t="shared" ref="AQ265:AX265" si="637">ROUNDUP(((AQ$222)*$K265),0)</f>
        <v>5390</v>
      </c>
      <c r="AR265" s="594">
        <f t="shared" si="637"/>
        <v>5390</v>
      </c>
      <c r="AS265" s="594">
        <f t="shared" si="637"/>
        <v>5390</v>
      </c>
      <c r="AT265" s="594">
        <f t="shared" si="637"/>
        <v>5390</v>
      </c>
      <c r="AU265" s="594">
        <f t="shared" si="637"/>
        <v>5390</v>
      </c>
      <c r="AV265" s="594">
        <f t="shared" si="637"/>
        <v>5390</v>
      </c>
      <c r="AW265" s="594">
        <f t="shared" si="637"/>
        <v>5390</v>
      </c>
      <c r="AX265" s="594">
        <f t="shared" si="637"/>
        <v>5390</v>
      </c>
      <c r="AY265" s="571">
        <f t="shared" si="628"/>
        <v>5361</v>
      </c>
      <c r="AZ265" s="571">
        <f t="shared" si="628"/>
        <v>5361</v>
      </c>
      <c r="BA265" s="571">
        <f t="shared" si="628"/>
        <v>5361</v>
      </c>
      <c r="BB265" s="571">
        <f t="shared" si="628"/>
        <v>4771</v>
      </c>
      <c r="BC265" s="571">
        <f t="shared" si="628"/>
        <v>4771</v>
      </c>
      <c r="BD265" s="571">
        <f t="shared" si="628"/>
        <v>4771</v>
      </c>
      <c r="BE265" s="571">
        <f t="shared" si="628"/>
        <v>4771</v>
      </c>
      <c r="BF265" s="571">
        <f t="shared" si="628"/>
        <v>4771</v>
      </c>
      <c r="BG265" s="571">
        <f t="shared" si="628"/>
        <v>4771</v>
      </c>
      <c r="BH265" s="571">
        <f t="shared" si="628"/>
        <v>4771</v>
      </c>
      <c r="BI265" s="571">
        <f t="shared" si="628"/>
        <v>4771</v>
      </c>
      <c r="BJ265" s="571">
        <f t="shared" si="628"/>
        <v>4771</v>
      </c>
      <c r="BK265" s="571">
        <f t="shared" si="628"/>
        <v>4771</v>
      </c>
      <c r="BL265" s="571">
        <f t="shared" si="628"/>
        <v>4771</v>
      </c>
      <c r="BM265" s="571">
        <f t="shared" si="628"/>
        <v>4771</v>
      </c>
      <c r="BN265" s="571"/>
      <c r="BO265" s="571">
        <f t="shared" si="611"/>
        <v>151389</v>
      </c>
      <c r="BP265" s="7"/>
      <c r="BQ265" s="7">
        <f t="shared" si="595"/>
        <v>0</v>
      </c>
      <c r="BR265" s="622">
        <f t="shared" si="633"/>
        <v>0</v>
      </c>
      <c r="BS265" s="622">
        <f t="shared" si="633"/>
        <v>0</v>
      </c>
      <c r="BT265" s="622">
        <f t="shared" si="633"/>
        <v>0</v>
      </c>
      <c r="BU265" s="622">
        <f t="shared" si="633"/>
        <v>0</v>
      </c>
      <c r="BV265" s="622">
        <f t="shared" si="633"/>
        <v>29544</v>
      </c>
      <c r="BW265" s="622">
        <f t="shared" si="633"/>
        <v>64593</v>
      </c>
      <c r="BX265" s="622">
        <f t="shared" si="633"/>
        <v>57252</v>
      </c>
      <c r="BY265" s="16"/>
      <c r="BZ265" s="622">
        <f t="shared" si="634"/>
        <v>0</v>
      </c>
      <c r="CA265" s="622">
        <f t="shared" si="634"/>
        <v>0</v>
      </c>
      <c r="CB265" s="622">
        <f t="shared" si="634"/>
        <v>0</v>
      </c>
      <c r="CC265" s="622">
        <f t="shared" si="634"/>
        <v>0</v>
      </c>
      <c r="CD265" s="622">
        <f t="shared" si="634"/>
        <v>0</v>
      </c>
      <c r="CE265" s="622">
        <f t="shared" si="634"/>
        <v>61884</v>
      </c>
      <c r="CF265" s="622">
        <f t="shared" si="634"/>
        <v>60879</v>
      </c>
      <c r="CG265" s="622">
        <f t="shared" si="634"/>
        <v>28626</v>
      </c>
      <c r="CH265" s="120">
        <f t="shared" si="589"/>
        <v>0</v>
      </c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</row>
    <row r="266" spans="1:118" ht="15" outlineLevel="1">
      <c r="A266" s="572" t="s">
        <v>174</v>
      </c>
      <c r="B266" s="9">
        <f>'4a 1718 CS PC'!AI46</f>
        <v>0</v>
      </c>
      <c r="C266" s="9">
        <f>'4a 1718 CS PC'!AP46</f>
        <v>6.1000000000000004E-3</v>
      </c>
      <c r="D266" s="9">
        <f>'4b 1819 CS PC'!AJ46</f>
        <v>0</v>
      </c>
      <c r="E266" s="9">
        <f>'4b 1819 CS PC'!AT46</f>
        <v>5.7999999999999996E-3</v>
      </c>
      <c r="F266" s="9">
        <f>'4c 1920 CS PC'!AI46</f>
        <v>0</v>
      </c>
      <c r="G266" s="9">
        <f>'4c 1920 CS PC'!AS46</f>
        <v>5.7000000000000002E-3</v>
      </c>
      <c r="H266" s="9">
        <f>'4d 2021 CS PC'!AI46</f>
        <v>0</v>
      </c>
      <c r="I266" s="9">
        <f>'4d 2021 CS PC'!AS46</f>
        <v>5.7999999999999996E-3</v>
      </c>
      <c r="J266" s="9">
        <f>'4e 2122 CS PC'!W46</f>
        <v>0</v>
      </c>
      <c r="K266" s="9">
        <f>'4e 2122 CS PC'!AB46</f>
        <v>5.7000000000000002E-3</v>
      </c>
      <c r="L266" s="9"/>
      <c r="M266" s="571">
        <f t="shared" si="631"/>
        <v>0</v>
      </c>
      <c r="N266" s="571">
        <f t="shared" si="590"/>
        <v>0</v>
      </c>
      <c r="O266" s="571">
        <f t="shared" si="591"/>
        <v>0</v>
      </c>
      <c r="P266" s="571">
        <f t="shared" si="619"/>
        <v>0</v>
      </c>
      <c r="Q266" s="571">
        <f t="shared" si="624"/>
        <v>0</v>
      </c>
      <c r="R266" s="571">
        <f t="shared" si="624"/>
        <v>0</v>
      </c>
      <c r="S266" s="571">
        <f t="shared" si="579"/>
        <v>0</v>
      </c>
      <c r="T266" s="571">
        <f t="shared" si="579"/>
        <v>0</v>
      </c>
      <c r="U266" s="571">
        <f t="shared" si="635"/>
        <v>0</v>
      </c>
      <c r="V266" s="571">
        <f t="shared" si="625"/>
        <v>0</v>
      </c>
      <c r="W266" s="571">
        <f t="shared" si="625"/>
        <v>0</v>
      </c>
      <c r="X266" s="571">
        <f t="shared" si="625"/>
        <v>0</v>
      </c>
      <c r="Y266" s="571">
        <f t="shared" si="630"/>
        <v>0</v>
      </c>
      <c r="Z266" s="571">
        <f t="shared" si="630"/>
        <v>0</v>
      </c>
      <c r="AA266" s="571">
        <f t="shared" si="630"/>
        <v>0</v>
      </c>
      <c r="AB266" s="571">
        <f t="shared" si="630"/>
        <v>0</v>
      </c>
      <c r="AC266" s="571">
        <f t="shared" si="630"/>
        <v>0</v>
      </c>
      <c r="AD266" s="571">
        <f t="shared" si="593"/>
        <v>0</v>
      </c>
      <c r="AE266" s="571">
        <f t="shared" si="632"/>
        <v>0</v>
      </c>
      <c r="AF266" s="571">
        <f t="shared" si="632"/>
        <v>0</v>
      </c>
      <c r="AG266" s="571">
        <f t="shared" si="632"/>
        <v>0</v>
      </c>
      <c r="AH266" s="571">
        <f t="shared" si="632"/>
        <v>0</v>
      </c>
      <c r="AI266" s="571">
        <f t="shared" si="632"/>
        <v>0</v>
      </c>
      <c r="AJ266" s="571">
        <f t="shared" si="594"/>
        <v>978</v>
      </c>
      <c r="AK266" s="571">
        <f t="shared" si="628"/>
        <v>978</v>
      </c>
      <c r="AL266" s="571">
        <f t="shared" si="628"/>
        <v>978</v>
      </c>
      <c r="AM266" s="571">
        <f t="shared" si="628"/>
        <v>978</v>
      </c>
      <c r="AN266" s="571">
        <f t="shared" si="628"/>
        <v>978</v>
      </c>
      <c r="AO266" s="571">
        <f t="shared" si="628"/>
        <v>978</v>
      </c>
      <c r="AP266" s="571">
        <f t="shared" si="628"/>
        <v>1070</v>
      </c>
      <c r="AQ266" s="571">
        <f t="shared" si="628"/>
        <v>1070</v>
      </c>
      <c r="AR266" s="571">
        <f t="shared" si="628"/>
        <v>1070</v>
      </c>
      <c r="AS266" s="571">
        <f t="shared" si="628"/>
        <v>1070</v>
      </c>
      <c r="AT266" s="571">
        <f t="shared" si="628"/>
        <v>1070</v>
      </c>
      <c r="AU266" s="571">
        <f t="shared" si="628"/>
        <v>1070</v>
      </c>
      <c r="AV266" s="571">
        <f t="shared" si="628"/>
        <v>1070</v>
      </c>
      <c r="AW266" s="571">
        <f t="shared" si="628"/>
        <v>1070</v>
      </c>
      <c r="AX266" s="571">
        <f t="shared" si="628"/>
        <v>1070</v>
      </c>
      <c r="AY266" s="571">
        <f t="shared" si="628"/>
        <v>1065</v>
      </c>
      <c r="AZ266" s="571">
        <f t="shared" si="628"/>
        <v>1065</v>
      </c>
      <c r="BA266" s="571">
        <f t="shared" si="628"/>
        <v>1065</v>
      </c>
      <c r="BB266" s="571">
        <f t="shared" si="628"/>
        <v>947</v>
      </c>
      <c r="BC266" s="571">
        <f t="shared" si="628"/>
        <v>947</v>
      </c>
      <c r="BD266" s="571">
        <f t="shared" si="628"/>
        <v>947</v>
      </c>
      <c r="BE266" s="571">
        <f t="shared" si="628"/>
        <v>947</v>
      </c>
      <c r="BF266" s="571">
        <f t="shared" si="628"/>
        <v>947</v>
      </c>
      <c r="BG266" s="571">
        <f t="shared" si="628"/>
        <v>947</v>
      </c>
      <c r="BH266" s="571">
        <f t="shared" si="628"/>
        <v>947</v>
      </c>
      <c r="BI266" s="571">
        <f t="shared" si="628"/>
        <v>947</v>
      </c>
      <c r="BJ266" s="571">
        <f t="shared" si="628"/>
        <v>947</v>
      </c>
      <c r="BK266" s="571">
        <f t="shared" si="628"/>
        <v>947</v>
      </c>
      <c r="BL266" s="571">
        <f t="shared" si="628"/>
        <v>947</v>
      </c>
      <c r="BM266" s="571">
        <f t="shared" si="628"/>
        <v>947</v>
      </c>
      <c r="BN266" s="571"/>
      <c r="BO266" s="571">
        <f t="shared" si="611"/>
        <v>30057</v>
      </c>
      <c r="BP266" s="7"/>
      <c r="BQ266" s="7">
        <f t="shared" si="595"/>
        <v>0</v>
      </c>
      <c r="BR266" s="622">
        <f t="shared" si="633"/>
        <v>0</v>
      </c>
      <c r="BS266" s="622">
        <f t="shared" si="633"/>
        <v>0</v>
      </c>
      <c r="BT266" s="622">
        <f t="shared" si="633"/>
        <v>0</v>
      </c>
      <c r="BU266" s="622">
        <f t="shared" si="633"/>
        <v>0</v>
      </c>
      <c r="BV266" s="622">
        <f t="shared" si="633"/>
        <v>5868</v>
      </c>
      <c r="BW266" s="622">
        <f t="shared" si="633"/>
        <v>12825</v>
      </c>
      <c r="BX266" s="622">
        <f t="shared" si="633"/>
        <v>11364</v>
      </c>
      <c r="BY266" s="16"/>
      <c r="BZ266" s="622">
        <f t="shared" si="634"/>
        <v>0</v>
      </c>
      <c r="CA266" s="622">
        <f t="shared" si="634"/>
        <v>0</v>
      </c>
      <c r="CB266" s="622">
        <f t="shared" si="634"/>
        <v>0</v>
      </c>
      <c r="CC266" s="622">
        <f t="shared" si="634"/>
        <v>0</v>
      </c>
      <c r="CD266" s="622">
        <f t="shared" si="634"/>
        <v>0</v>
      </c>
      <c r="CE266" s="622">
        <f t="shared" si="634"/>
        <v>12288</v>
      </c>
      <c r="CF266" s="622">
        <f t="shared" si="634"/>
        <v>12087</v>
      </c>
      <c r="CG266" s="622">
        <f t="shared" si="634"/>
        <v>5682</v>
      </c>
      <c r="CH266" s="120">
        <f t="shared" si="589"/>
        <v>0</v>
      </c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</row>
    <row r="267" spans="1:118" ht="15" outlineLevel="1">
      <c r="A267" s="572" t="s">
        <v>175</v>
      </c>
      <c r="B267" s="9">
        <f>'4a 1718 CS PC'!AI47</f>
        <v>8.0000000000000002E-3</v>
      </c>
      <c r="C267" s="9">
        <f>'4a 1718 CS PC'!AP47</f>
        <v>4.7000000000000002E-3</v>
      </c>
      <c r="D267" s="9">
        <f>'4b 1819 CS PC'!AJ47</f>
        <v>8.3999999999999995E-3</v>
      </c>
      <c r="E267" s="9">
        <f>'4b 1819 CS PC'!AT47</f>
        <v>5.0000000000000001E-3</v>
      </c>
      <c r="F267" s="9">
        <f>'4c 1920 CS PC'!AI47</f>
        <v>8.5000000000000006E-3</v>
      </c>
      <c r="G267" s="9">
        <f>'4c 1920 CS PC'!AS47</f>
        <v>5.1000000000000004E-3</v>
      </c>
      <c r="H267" s="9">
        <f>'4d 2021 CS PC'!AI47</f>
        <v>8.3000000000000001E-3</v>
      </c>
      <c r="I267" s="9">
        <f>'4d 2021 CS PC'!AS47</f>
        <v>4.8999999999999998E-3</v>
      </c>
      <c r="J267" s="9">
        <f>'4e 2122 CS PC'!W47</f>
        <v>8.3000000000000001E-3</v>
      </c>
      <c r="K267" s="9">
        <f>'4e 2122 CS PC'!AB47</f>
        <v>4.8999999999999998E-3</v>
      </c>
      <c r="L267" s="9"/>
      <c r="M267" s="571">
        <f t="shared" si="631"/>
        <v>0</v>
      </c>
      <c r="N267" s="571">
        <f t="shared" si="590"/>
        <v>0</v>
      </c>
      <c r="O267" s="571">
        <f t="shared" si="591"/>
        <v>0</v>
      </c>
      <c r="P267" s="571">
        <f t="shared" ref="P267:P280" si="638">((P$222)*$B267)</f>
        <v>0</v>
      </c>
      <c r="Q267" s="571">
        <f t="shared" si="624"/>
        <v>0</v>
      </c>
      <c r="R267" s="571">
        <f t="shared" si="624"/>
        <v>0</v>
      </c>
      <c r="S267" s="571">
        <f t="shared" si="579"/>
        <v>0</v>
      </c>
      <c r="T267" s="571">
        <f t="shared" si="579"/>
        <v>0</v>
      </c>
      <c r="U267" s="571">
        <f t="shared" si="635"/>
        <v>0</v>
      </c>
      <c r="V267" s="571">
        <f t="shared" si="625"/>
        <v>715</v>
      </c>
      <c r="W267" s="571">
        <f t="shared" si="625"/>
        <v>1479</v>
      </c>
      <c r="X267" s="571">
        <f t="shared" si="625"/>
        <v>2950</v>
      </c>
      <c r="Y267" s="571">
        <f t="shared" si="630"/>
        <v>1282</v>
      </c>
      <c r="Z267" s="571">
        <f t="shared" si="630"/>
        <v>0</v>
      </c>
      <c r="AA267" s="571">
        <f t="shared" si="630"/>
        <v>1748</v>
      </c>
      <c r="AB267" s="571">
        <f t="shared" si="630"/>
        <v>1899</v>
      </c>
      <c r="AC267" s="594">
        <f>ROUNDUP(((AC$222)*$H267),0)</f>
        <v>3164</v>
      </c>
      <c r="AD267" s="594">
        <f>ROUNDUP(((AD$222)*$J267),0)</f>
        <v>846</v>
      </c>
      <c r="AE267" s="594">
        <f>ROUNDUP(((AE$222)*$J267),0)</f>
        <v>846</v>
      </c>
      <c r="AF267" s="594">
        <f t="shared" ref="AF267:AI267" si="639">ROUNDUP(((AF$222)*$J267),0)</f>
        <v>846</v>
      </c>
      <c r="AG267" s="594">
        <f t="shared" si="639"/>
        <v>846</v>
      </c>
      <c r="AH267" s="594">
        <f t="shared" si="639"/>
        <v>846</v>
      </c>
      <c r="AI267" s="594">
        <f t="shared" si="639"/>
        <v>846</v>
      </c>
      <c r="AJ267" s="571">
        <f t="shared" si="594"/>
        <v>841</v>
      </c>
      <c r="AK267" s="571">
        <f t="shared" si="628"/>
        <v>841</v>
      </c>
      <c r="AL267" s="571">
        <f t="shared" si="628"/>
        <v>841</v>
      </c>
      <c r="AM267" s="571">
        <f t="shared" si="628"/>
        <v>841</v>
      </c>
      <c r="AN267" s="571">
        <f t="shared" si="628"/>
        <v>841</v>
      </c>
      <c r="AO267" s="571">
        <f t="shared" si="628"/>
        <v>841</v>
      </c>
      <c r="AP267" s="571">
        <f t="shared" si="628"/>
        <v>920</v>
      </c>
      <c r="AQ267" s="571">
        <f t="shared" si="628"/>
        <v>920</v>
      </c>
      <c r="AR267" s="571">
        <f t="shared" si="628"/>
        <v>920</v>
      </c>
      <c r="AS267" s="571">
        <f t="shared" si="628"/>
        <v>920</v>
      </c>
      <c r="AT267" s="571">
        <f t="shared" si="628"/>
        <v>920</v>
      </c>
      <c r="AU267" s="571">
        <f t="shared" si="628"/>
        <v>920</v>
      </c>
      <c r="AV267" s="571">
        <f t="shared" si="628"/>
        <v>920</v>
      </c>
      <c r="AW267" s="571">
        <f t="shared" si="628"/>
        <v>920</v>
      </c>
      <c r="AX267" s="571">
        <f t="shared" si="628"/>
        <v>920</v>
      </c>
      <c r="AY267" s="571">
        <f t="shared" ref="AK267:BM276" si="640">ROUND(((AY$222)*$K267),0)</f>
        <v>915</v>
      </c>
      <c r="AZ267" s="571">
        <f t="shared" si="640"/>
        <v>915</v>
      </c>
      <c r="BA267" s="571">
        <f t="shared" si="640"/>
        <v>915</v>
      </c>
      <c r="BB267" s="571">
        <f t="shared" si="640"/>
        <v>814</v>
      </c>
      <c r="BC267" s="571">
        <f t="shared" si="640"/>
        <v>814</v>
      </c>
      <c r="BD267" s="571">
        <f t="shared" si="640"/>
        <v>814</v>
      </c>
      <c r="BE267" s="571">
        <f t="shared" si="640"/>
        <v>814</v>
      </c>
      <c r="BF267" s="571">
        <f t="shared" si="640"/>
        <v>814</v>
      </c>
      <c r="BG267" s="571">
        <f t="shared" si="640"/>
        <v>814</v>
      </c>
      <c r="BH267" s="571">
        <f t="shared" si="640"/>
        <v>814</v>
      </c>
      <c r="BI267" s="571">
        <f t="shared" si="640"/>
        <v>814</v>
      </c>
      <c r="BJ267" s="571">
        <f t="shared" si="640"/>
        <v>814</v>
      </c>
      <c r="BK267" s="571">
        <f t="shared" si="640"/>
        <v>814</v>
      </c>
      <c r="BL267" s="571">
        <f t="shared" si="640"/>
        <v>814</v>
      </c>
      <c r="BM267" s="571">
        <f t="shared" si="640"/>
        <v>814</v>
      </c>
      <c r="BN267" s="571"/>
      <c r="BO267" s="571">
        <f t="shared" si="611"/>
        <v>44152</v>
      </c>
      <c r="BP267" s="7"/>
      <c r="BQ267" s="7">
        <f t="shared" si="595"/>
        <v>0</v>
      </c>
      <c r="BR267" s="622">
        <f t="shared" si="633"/>
        <v>0</v>
      </c>
      <c r="BS267" s="622">
        <f t="shared" si="633"/>
        <v>0</v>
      </c>
      <c r="BT267" s="622">
        <f t="shared" si="633"/>
        <v>5144</v>
      </c>
      <c r="BU267" s="622">
        <f t="shared" si="633"/>
        <v>8093</v>
      </c>
      <c r="BV267" s="622">
        <f t="shared" si="633"/>
        <v>10122</v>
      </c>
      <c r="BW267" s="622">
        <f t="shared" si="633"/>
        <v>11025</v>
      </c>
      <c r="BX267" s="622">
        <f t="shared" si="633"/>
        <v>9768</v>
      </c>
      <c r="BY267" s="16"/>
      <c r="BZ267" s="622">
        <f t="shared" si="634"/>
        <v>0</v>
      </c>
      <c r="CA267" s="622">
        <f t="shared" si="634"/>
        <v>0</v>
      </c>
      <c r="CB267" s="622">
        <f t="shared" si="634"/>
        <v>715</v>
      </c>
      <c r="CC267" s="622">
        <f t="shared" si="634"/>
        <v>7459</v>
      </c>
      <c r="CD267" s="622">
        <f t="shared" si="634"/>
        <v>10139</v>
      </c>
      <c r="CE267" s="622">
        <f t="shared" si="634"/>
        <v>10566</v>
      </c>
      <c r="CF267" s="622">
        <f t="shared" si="634"/>
        <v>10389</v>
      </c>
      <c r="CG267" s="622">
        <f t="shared" si="634"/>
        <v>4884</v>
      </c>
      <c r="CH267" s="120">
        <f t="shared" si="589"/>
        <v>0</v>
      </c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</row>
    <row r="268" spans="1:118" ht="15" outlineLevel="1">
      <c r="A268" s="572" t="s">
        <v>176</v>
      </c>
      <c r="B268" s="9">
        <f>'4a 1718 CS PC'!AI48</f>
        <v>1E-4</v>
      </c>
      <c r="C268" s="9">
        <f>'4a 1718 CS PC'!AP48</f>
        <v>1E-4</v>
      </c>
      <c r="D268" s="9">
        <f>'4b 1819 CS PC'!AJ48</f>
        <v>1E-4</v>
      </c>
      <c r="E268" s="9">
        <f>'4b 1819 CS PC'!AT48</f>
        <v>1E-4</v>
      </c>
      <c r="F268" s="9">
        <f>'4c 1920 CS PC'!AI48</f>
        <v>1E-4</v>
      </c>
      <c r="G268" s="9">
        <f>'4c 1920 CS PC'!AS48</f>
        <v>1E-4</v>
      </c>
      <c r="H268" s="9">
        <f>'4d 2021 CS PC'!AI48</f>
        <v>1E-4</v>
      </c>
      <c r="I268" s="9">
        <f>'4d 2021 CS PC'!AS48</f>
        <v>1E-4</v>
      </c>
      <c r="J268" s="9">
        <f>'4e 2122 CS PC'!W48</f>
        <v>1E-4</v>
      </c>
      <c r="K268" s="9">
        <f>'4e 2122 CS PC'!AB48</f>
        <v>1E-4</v>
      </c>
      <c r="L268" s="9"/>
      <c r="M268" s="571">
        <f t="shared" si="631"/>
        <v>0</v>
      </c>
      <c r="N268" s="571">
        <f t="shared" si="590"/>
        <v>0</v>
      </c>
      <c r="O268" s="571">
        <f t="shared" si="591"/>
        <v>0</v>
      </c>
      <c r="P268" s="571">
        <f t="shared" si="638"/>
        <v>0</v>
      </c>
      <c r="Q268" s="571">
        <f t="shared" si="624"/>
        <v>0</v>
      </c>
      <c r="R268" s="571">
        <f t="shared" si="624"/>
        <v>0</v>
      </c>
      <c r="S268" s="571">
        <f t="shared" si="579"/>
        <v>0</v>
      </c>
      <c r="T268" s="571">
        <f t="shared" si="579"/>
        <v>0</v>
      </c>
      <c r="U268" s="571">
        <f t="shared" si="635"/>
        <v>0</v>
      </c>
      <c r="V268" s="571">
        <f t="shared" si="625"/>
        <v>8</v>
      </c>
      <c r="W268" s="571">
        <f t="shared" si="625"/>
        <v>17</v>
      </c>
      <c r="X268" s="571">
        <f t="shared" si="625"/>
        <v>35</v>
      </c>
      <c r="Y268" s="571">
        <f t="shared" si="630"/>
        <v>15</v>
      </c>
      <c r="Z268" s="571">
        <f t="shared" si="630"/>
        <v>0</v>
      </c>
      <c r="AA268" s="571">
        <f t="shared" si="630"/>
        <v>21</v>
      </c>
      <c r="AB268" s="571">
        <f t="shared" si="630"/>
        <v>23</v>
      </c>
      <c r="AC268" s="571">
        <f t="shared" si="630"/>
        <v>38</v>
      </c>
      <c r="AD268" s="571">
        <f t="shared" si="593"/>
        <v>10</v>
      </c>
      <c r="AE268" s="571">
        <f t="shared" si="632"/>
        <v>10</v>
      </c>
      <c r="AF268" s="571">
        <f t="shared" si="632"/>
        <v>10</v>
      </c>
      <c r="AG268" s="571">
        <f t="shared" si="632"/>
        <v>10</v>
      </c>
      <c r="AH268" s="571">
        <f t="shared" si="632"/>
        <v>10</v>
      </c>
      <c r="AI268" s="571">
        <f t="shared" si="632"/>
        <v>10</v>
      </c>
      <c r="AJ268" s="571">
        <f t="shared" si="594"/>
        <v>17</v>
      </c>
      <c r="AK268" s="571">
        <f t="shared" si="640"/>
        <v>17</v>
      </c>
      <c r="AL268" s="571">
        <f t="shared" si="640"/>
        <v>17</v>
      </c>
      <c r="AM268" s="571">
        <f t="shared" si="640"/>
        <v>17</v>
      </c>
      <c r="AN268" s="571">
        <f t="shared" si="640"/>
        <v>17</v>
      </c>
      <c r="AO268" s="571">
        <f t="shared" si="640"/>
        <v>17</v>
      </c>
      <c r="AP268" s="571">
        <f t="shared" si="640"/>
        <v>19</v>
      </c>
      <c r="AQ268" s="571">
        <f t="shared" si="640"/>
        <v>19</v>
      </c>
      <c r="AR268" s="571">
        <f t="shared" si="640"/>
        <v>19</v>
      </c>
      <c r="AS268" s="571">
        <f t="shared" si="640"/>
        <v>19</v>
      </c>
      <c r="AT268" s="571">
        <f t="shared" si="640"/>
        <v>19</v>
      </c>
      <c r="AU268" s="571">
        <f t="shared" si="640"/>
        <v>19</v>
      </c>
      <c r="AV268" s="571">
        <f t="shared" si="640"/>
        <v>19</v>
      </c>
      <c r="AW268" s="571">
        <f t="shared" si="640"/>
        <v>19</v>
      </c>
      <c r="AX268" s="571">
        <f t="shared" si="640"/>
        <v>19</v>
      </c>
      <c r="AY268" s="571">
        <f t="shared" si="640"/>
        <v>19</v>
      </c>
      <c r="AZ268" s="571">
        <f t="shared" si="640"/>
        <v>19</v>
      </c>
      <c r="BA268" s="571">
        <f t="shared" si="640"/>
        <v>19</v>
      </c>
      <c r="BB268" s="571">
        <f t="shared" si="640"/>
        <v>17</v>
      </c>
      <c r="BC268" s="571">
        <f t="shared" si="640"/>
        <v>17</v>
      </c>
      <c r="BD268" s="571">
        <f t="shared" si="640"/>
        <v>17</v>
      </c>
      <c r="BE268" s="571">
        <f t="shared" si="640"/>
        <v>17</v>
      </c>
      <c r="BF268" s="571">
        <f t="shared" si="640"/>
        <v>17</v>
      </c>
      <c r="BG268" s="571">
        <f t="shared" si="640"/>
        <v>17</v>
      </c>
      <c r="BH268" s="571">
        <f t="shared" si="640"/>
        <v>17</v>
      </c>
      <c r="BI268" s="571">
        <f t="shared" si="640"/>
        <v>17</v>
      </c>
      <c r="BJ268" s="571">
        <f t="shared" si="640"/>
        <v>17</v>
      </c>
      <c r="BK268" s="571">
        <f t="shared" si="640"/>
        <v>17</v>
      </c>
      <c r="BL268" s="571">
        <f t="shared" si="640"/>
        <v>17</v>
      </c>
      <c r="BM268" s="571">
        <f t="shared" si="640"/>
        <v>17</v>
      </c>
      <c r="BN268" s="571"/>
      <c r="BO268" s="571">
        <f t="shared" si="611"/>
        <v>751</v>
      </c>
      <c r="BP268" s="7"/>
      <c r="BQ268" s="7">
        <f t="shared" si="595"/>
        <v>0</v>
      </c>
      <c r="BR268" s="622">
        <f t="shared" si="633"/>
        <v>0</v>
      </c>
      <c r="BS268" s="622">
        <f t="shared" si="633"/>
        <v>0</v>
      </c>
      <c r="BT268" s="622">
        <f t="shared" si="633"/>
        <v>60</v>
      </c>
      <c r="BU268" s="622">
        <f t="shared" si="633"/>
        <v>97</v>
      </c>
      <c r="BV268" s="622">
        <f t="shared" si="633"/>
        <v>162</v>
      </c>
      <c r="BW268" s="622">
        <f t="shared" si="633"/>
        <v>228</v>
      </c>
      <c r="BX268" s="622">
        <f t="shared" si="633"/>
        <v>204</v>
      </c>
      <c r="BY268" s="16"/>
      <c r="BZ268" s="622">
        <f t="shared" si="634"/>
        <v>0</v>
      </c>
      <c r="CA268" s="622">
        <f t="shared" si="634"/>
        <v>0</v>
      </c>
      <c r="CB268" s="622">
        <f t="shared" si="634"/>
        <v>8</v>
      </c>
      <c r="CC268" s="622">
        <f t="shared" si="634"/>
        <v>88</v>
      </c>
      <c r="CD268" s="622">
        <f t="shared" si="634"/>
        <v>121</v>
      </c>
      <c r="CE268" s="622">
        <f t="shared" si="634"/>
        <v>216</v>
      </c>
      <c r="CF268" s="622">
        <f t="shared" si="634"/>
        <v>216</v>
      </c>
      <c r="CG268" s="622">
        <f t="shared" si="634"/>
        <v>102</v>
      </c>
      <c r="CH268" s="120">
        <f t="shared" si="589"/>
        <v>0</v>
      </c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</row>
    <row r="269" spans="1:118" ht="15" outlineLevel="1">
      <c r="A269" s="572" t="s">
        <v>177</v>
      </c>
      <c r="B269" s="9">
        <f>'4a 1718 CS PC'!AI49</f>
        <v>2.3E-3</v>
      </c>
      <c r="C269" s="9">
        <f>'4a 1718 CS PC'!AP49</f>
        <v>1.4E-3</v>
      </c>
      <c r="D269" s="9">
        <f>'4b 1819 CS PC'!AJ49</f>
        <v>2.3999999999999998E-3</v>
      </c>
      <c r="E269" s="9">
        <f>'4b 1819 CS PC'!AT49</f>
        <v>1.5E-3</v>
      </c>
      <c r="F269" s="9">
        <f>'4c 1920 CS PC'!AI49</f>
        <v>2.3999999999999998E-3</v>
      </c>
      <c r="G269" s="9">
        <f>'4c 1920 CS PC'!AS49</f>
        <v>1.5E-3</v>
      </c>
      <c r="H269" s="9">
        <f>'4d 2021 CS PC'!AI49</f>
        <v>2.5000000000000001E-3</v>
      </c>
      <c r="I269" s="9">
        <f>'4d 2021 CS PC'!AS49</f>
        <v>1.5E-3</v>
      </c>
      <c r="J269" s="9">
        <f>'4e 2122 CS PC'!W49</f>
        <v>2.3999999999999998E-3</v>
      </c>
      <c r="K269" s="9">
        <f>'4e 2122 CS PC'!AB49</f>
        <v>1.4E-3</v>
      </c>
      <c r="L269" s="9"/>
      <c r="M269" s="571">
        <f t="shared" si="631"/>
        <v>0</v>
      </c>
      <c r="N269" s="571">
        <f t="shared" si="590"/>
        <v>0</v>
      </c>
      <c r="O269" s="571">
        <f t="shared" si="591"/>
        <v>0</v>
      </c>
      <c r="P269" s="571">
        <f t="shared" si="638"/>
        <v>0</v>
      </c>
      <c r="Q269" s="571">
        <f t="shared" si="624"/>
        <v>0</v>
      </c>
      <c r="R269" s="571">
        <f t="shared" si="624"/>
        <v>0</v>
      </c>
      <c r="S269" s="571">
        <f t="shared" si="579"/>
        <v>0</v>
      </c>
      <c r="T269" s="571">
        <f t="shared" si="579"/>
        <v>0</v>
      </c>
      <c r="U269" s="571">
        <f t="shared" si="635"/>
        <v>0</v>
      </c>
      <c r="V269" s="571">
        <f t="shared" si="625"/>
        <v>202</v>
      </c>
      <c r="W269" s="571">
        <f t="shared" si="625"/>
        <v>418</v>
      </c>
      <c r="X269" s="571">
        <f t="shared" si="625"/>
        <v>833</v>
      </c>
      <c r="Y269" s="571">
        <f t="shared" si="630"/>
        <v>386</v>
      </c>
      <c r="Z269" s="571">
        <f t="shared" si="630"/>
        <v>0</v>
      </c>
      <c r="AA269" s="571">
        <f t="shared" si="630"/>
        <v>527</v>
      </c>
      <c r="AB269" s="571">
        <f t="shared" si="630"/>
        <v>572</v>
      </c>
      <c r="AC269" s="571">
        <f t="shared" si="630"/>
        <v>953</v>
      </c>
      <c r="AD269" s="571">
        <f t="shared" si="593"/>
        <v>244</v>
      </c>
      <c r="AE269" s="571">
        <f t="shared" si="632"/>
        <v>244</v>
      </c>
      <c r="AF269" s="571">
        <f t="shared" si="632"/>
        <v>244</v>
      </c>
      <c r="AG269" s="571">
        <f t="shared" si="632"/>
        <v>244</v>
      </c>
      <c r="AH269" s="571">
        <f t="shared" si="632"/>
        <v>244</v>
      </c>
      <c r="AI269" s="571">
        <f t="shared" si="632"/>
        <v>244</v>
      </c>
      <c r="AJ269" s="571">
        <f t="shared" si="594"/>
        <v>240</v>
      </c>
      <c r="AK269" s="571">
        <f t="shared" si="640"/>
        <v>240</v>
      </c>
      <c r="AL269" s="571">
        <f t="shared" si="640"/>
        <v>240</v>
      </c>
      <c r="AM269" s="571">
        <f t="shared" si="640"/>
        <v>240</v>
      </c>
      <c r="AN269" s="571">
        <f t="shared" si="640"/>
        <v>240</v>
      </c>
      <c r="AO269" s="571">
        <f t="shared" si="640"/>
        <v>240</v>
      </c>
      <c r="AP269" s="571">
        <f t="shared" si="640"/>
        <v>263</v>
      </c>
      <c r="AQ269" s="571">
        <f t="shared" si="640"/>
        <v>263</v>
      </c>
      <c r="AR269" s="571">
        <f t="shared" si="640"/>
        <v>263</v>
      </c>
      <c r="AS269" s="571">
        <f t="shared" si="640"/>
        <v>263</v>
      </c>
      <c r="AT269" s="571">
        <f t="shared" si="640"/>
        <v>263</v>
      </c>
      <c r="AU269" s="571">
        <f t="shared" si="640"/>
        <v>263</v>
      </c>
      <c r="AV269" s="571">
        <f t="shared" si="640"/>
        <v>263</v>
      </c>
      <c r="AW269" s="571">
        <f t="shared" si="640"/>
        <v>263</v>
      </c>
      <c r="AX269" s="571">
        <f t="shared" si="640"/>
        <v>263</v>
      </c>
      <c r="AY269" s="571">
        <f t="shared" si="640"/>
        <v>261</v>
      </c>
      <c r="AZ269" s="571">
        <f t="shared" si="640"/>
        <v>261</v>
      </c>
      <c r="BA269" s="571">
        <f t="shared" si="640"/>
        <v>261</v>
      </c>
      <c r="BB269" s="571">
        <f t="shared" si="640"/>
        <v>233</v>
      </c>
      <c r="BC269" s="571">
        <f t="shared" si="640"/>
        <v>233</v>
      </c>
      <c r="BD269" s="571">
        <f t="shared" si="640"/>
        <v>233</v>
      </c>
      <c r="BE269" s="571">
        <f t="shared" si="640"/>
        <v>233</v>
      </c>
      <c r="BF269" s="571">
        <f t="shared" si="640"/>
        <v>233</v>
      </c>
      <c r="BG269" s="571">
        <f t="shared" si="640"/>
        <v>233</v>
      </c>
      <c r="BH269" s="571">
        <f t="shared" si="640"/>
        <v>233</v>
      </c>
      <c r="BI269" s="571">
        <f t="shared" si="640"/>
        <v>233</v>
      </c>
      <c r="BJ269" s="571">
        <f t="shared" si="640"/>
        <v>233</v>
      </c>
      <c r="BK269" s="571">
        <f t="shared" si="640"/>
        <v>233</v>
      </c>
      <c r="BL269" s="571">
        <f t="shared" si="640"/>
        <v>233</v>
      </c>
      <c r="BM269" s="571">
        <f t="shared" si="640"/>
        <v>233</v>
      </c>
      <c r="BN269" s="571"/>
      <c r="BO269" s="571">
        <f t="shared" si="611"/>
        <v>12741</v>
      </c>
      <c r="BP269" s="7"/>
      <c r="BQ269" s="7">
        <f t="shared" si="595"/>
        <v>0</v>
      </c>
      <c r="BR269" s="622">
        <f t="shared" si="633"/>
        <v>0</v>
      </c>
      <c r="BS269" s="622">
        <f t="shared" si="633"/>
        <v>0</v>
      </c>
      <c r="BT269" s="622">
        <f t="shared" si="633"/>
        <v>1453</v>
      </c>
      <c r="BU269" s="622">
        <f t="shared" si="633"/>
        <v>2438</v>
      </c>
      <c r="BV269" s="622">
        <f t="shared" si="633"/>
        <v>2904</v>
      </c>
      <c r="BW269" s="622">
        <f t="shared" si="633"/>
        <v>3150</v>
      </c>
      <c r="BX269" s="622">
        <f t="shared" si="633"/>
        <v>2796</v>
      </c>
      <c r="BY269" s="16"/>
      <c r="BZ269" s="622">
        <f t="shared" si="634"/>
        <v>0</v>
      </c>
      <c r="CA269" s="622">
        <f t="shared" si="634"/>
        <v>0</v>
      </c>
      <c r="CB269" s="622">
        <f t="shared" si="634"/>
        <v>202</v>
      </c>
      <c r="CC269" s="622">
        <f t="shared" si="634"/>
        <v>2164</v>
      </c>
      <c r="CD269" s="622">
        <f t="shared" si="634"/>
        <v>2989</v>
      </c>
      <c r="CE269" s="622">
        <f t="shared" si="634"/>
        <v>3018</v>
      </c>
      <c r="CF269" s="622">
        <f t="shared" si="634"/>
        <v>2970</v>
      </c>
      <c r="CG269" s="622">
        <f t="shared" si="634"/>
        <v>1398</v>
      </c>
      <c r="CH269" s="120">
        <f t="shared" si="589"/>
        <v>0</v>
      </c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</row>
    <row r="270" spans="1:118" ht="15" outlineLevel="1">
      <c r="A270" s="572" t="s">
        <v>178</v>
      </c>
      <c r="B270" s="9">
        <f>'4a 1718 CS PC'!AI50</f>
        <v>0</v>
      </c>
      <c r="C270" s="9">
        <f>'4a 1718 CS PC'!AP50</f>
        <v>9.1000000000000004E-3</v>
      </c>
      <c r="D270" s="9">
        <f>'4b 1819 CS PC'!AJ50</f>
        <v>0</v>
      </c>
      <c r="E270" s="9">
        <f>'4b 1819 CS PC'!AT50</f>
        <v>9.1000000000000004E-3</v>
      </c>
      <c r="F270" s="9">
        <f>'4c 1920 CS PC'!AI50</f>
        <v>0</v>
      </c>
      <c r="G270" s="9">
        <f>'4c 1920 CS PC'!AS50</f>
        <v>9.1000000000000004E-3</v>
      </c>
      <c r="H270" s="9">
        <f>'4d 2021 CS PC'!AI50</f>
        <v>0</v>
      </c>
      <c r="I270" s="9">
        <f>'4d 2021 CS PC'!AS50</f>
        <v>9.2999999999999992E-3</v>
      </c>
      <c r="J270" s="9">
        <f>'4e 2122 CS PC'!W50</f>
        <v>0</v>
      </c>
      <c r="K270" s="9">
        <f>'4e 2122 CS PC'!AB50</f>
        <v>9.4999999999999998E-3</v>
      </c>
      <c r="L270" s="9"/>
      <c r="M270" s="571">
        <f t="shared" si="631"/>
        <v>0</v>
      </c>
      <c r="N270" s="571">
        <f t="shared" si="590"/>
        <v>0</v>
      </c>
      <c r="O270" s="571">
        <f t="shared" si="591"/>
        <v>0</v>
      </c>
      <c r="P270" s="571">
        <f t="shared" si="638"/>
        <v>0</v>
      </c>
      <c r="Q270" s="571">
        <f t="shared" si="624"/>
        <v>0</v>
      </c>
      <c r="R270" s="571">
        <f t="shared" si="624"/>
        <v>0</v>
      </c>
      <c r="S270" s="571">
        <f t="shared" si="579"/>
        <v>0</v>
      </c>
      <c r="T270" s="571">
        <f t="shared" si="579"/>
        <v>0</v>
      </c>
      <c r="U270" s="571">
        <f t="shared" si="635"/>
        <v>0</v>
      </c>
      <c r="V270" s="571">
        <f t="shared" si="625"/>
        <v>0</v>
      </c>
      <c r="W270" s="571">
        <f t="shared" si="625"/>
        <v>0</v>
      </c>
      <c r="X270" s="571">
        <f t="shared" si="625"/>
        <v>0</v>
      </c>
      <c r="Y270" s="571">
        <f t="shared" si="630"/>
        <v>0</v>
      </c>
      <c r="Z270" s="571">
        <f t="shared" si="630"/>
        <v>0</v>
      </c>
      <c r="AA270" s="571">
        <f t="shared" si="630"/>
        <v>0</v>
      </c>
      <c r="AB270" s="571">
        <f t="shared" si="630"/>
        <v>0</v>
      </c>
      <c r="AC270" s="571">
        <f t="shared" si="630"/>
        <v>0</v>
      </c>
      <c r="AD270" s="571">
        <f t="shared" si="593"/>
        <v>0</v>
      </c>
      <c r="AE270" s="571">
        <f t="shared" si="632"/>
        <v>0</v>
      </c>
      <c r="AF270" s="571">
        <f t="shared" si="632"/>
        <v>0</v>
      </c>
      <c r="AG270" s="571">
        <f t="shared" si="632"/>
        <v>0</v>
      </c>
      <c r="AH270" s="571">
        <f t="shared" si="632"/>
        <v>0</v>
      </c>
      <c r="AI270" s="571">
        <f t="shared" si="632"/>
        <v>0</v>
      </c>
      <c r="AJ270" s="571">
        <f t="shared" si="594"/>
        <v>1630</v>
      </c>
      <c r="AK270" s="571">
        <f t="shared" si="640"/>
        <v>1630</v>
      </c>
      <c r="AL270" s="571">
        <f t="shared" si="640"/>
        <v>1630</v>
      </c>
      <c r="AM270" s="571">
        <f t="shared" si="640"/>
        <v>1630</v>
      </c>
      <c r="AN270" s="571">
        <f t="shared" si="640"/>
        <v>1630</v>
      </c>
      <c r="AO270" s="571">
        <f t="shared" si="640"/>
        <v>1630</v>
      </c>
      <c r="AP270" s="594">
        <f>ROUNDUP(((AP$222)*$K270),0)</f>
        <v>1784</v>
      </c>
      <c r="AQ270" s="594">
        <f t="shared" ref="AQ270:AX270" si="641">ROUNDUP(((AQ$222)*$K270),0)</f>
        <v>1784</v>
      </c>
      <c r="AR270" s="594">
        <f t="shared" si="641"/>
        <v>1784</v>
      </c>
      <c r="AS270" s="594">
        <f t="shared" si="641"/>
        <v>1784</v>
      </c>
      <c r="AT270" s="594">
        <f t="shared" si="641"/>
        <v>1784</v>
      </c>
      <c r="AU270" s="594">
        <f t="shared" si="641"/>
        <v>1784</v>
      </c>
      <c r="AV270" s="594">
        <f t="shared" si="641"/>
        <v>1784</v>
      </c>
      <c r="AW270" s="594">
        <f t="shared" si="641"/>
        <v>1784</v>
      </c>
      <c r="AX270" s="594">
        <f t="shared" si="641"/>
        <v>1784</v>
      </c>
      <c r="AY270" s="571">
        <f t="shared" si="640"/>
        <v>1774</v>
      </c>
      <c r="AZ270" s="571">
        <f t="shared" si="640"/>
        <v>1774</v>
      </c>
      <c r="BA270" s="571">
        <f t="shared" si="640"/>
        <v>1774</v>
      </c>
      <c r="BB270" s="571">
        <f t="shared" si="640"/>
        <v>1579</v>
      </c>
      <c r="BC270" s="571">
        <f t="shared" si="640"/>
        <v>1579</v>
      </c>
      <c r="BD270" s="571">
        <f t="shared" si="640"/>
        <v>1579</v>
      </c>
      <c r="BE270" s="571">
        <f t="shared" si="640"/>
        <v>1579</v>
      </c>
      <c r="BF270" s="571">
        <f t="shared" si="640"/>
        <v>1579</v>
      </c>
      <c r="BG270" s="571">
        <f t="shared" si="640"/>
        <v>1579</v>
      </c>
      <c r="BH270" s="571">
        <f t="shared" si="640"/>
        <v>1579</v>
      </c>
      <c r="BI270" s="571">
        <f t="shared" si="640"/>
        <v>1579</v>
      </c>
      <c r="BJ270" s="571">
        <f t="shared" si="640"/>
        <v>1579</v>
      </c>
      <c r="BK270" s="571">
        <f t="shared" si="640"/>
        <v>1579</v>
      </c>
      <c r="BL270" s="571">
        <f t="shared" si="640"/>
        <v>1579</v>
      </c>
      <c r="BM270" s="571">
        <f t="shared" si="640"/>
        <v>1579</v>
      </c>
      <c r="BN270" s="571"/>
      <c r="BO270" s="571">
        <f t="shared" si="611"/>
        <v>50106</v>
      </c>
      <c r="BP270" s="7"/>
      <c r="BQ270" s="7">
        <f t="shared" si="595"/>
        <v>0</v>
      </c>
      <c r="BR270" s="622">
        <f t="shared" si="633"/>
        <v>0</v>
      </c>
      <c r="BS270" s="622">
        <f t="shared" si="633"/>
        <v>0</v>
      </c>
      <c r="BT270" s="622">
        <f t="shared" si="633"/>
        <v>0</v>
      </c>
      <c r="BU270" s="622">
        <f t="shared" si="633"/>
        <v>0</v>
      </c>
      <c r="BV270" s="622">
        <f t="shared" si="633"/>
        <v>9780</v>
      </c>
      <c r="BW270" s="622">
        <f t="shared" si="633"/>
        <v>21378</v>
      </c>
      <c r="BX270" s="622">
        <f t="shared" si="633"/>
        <v>18948</v>
      </c>
      <c r="BY270" s="16"/>
      <c r="BZ270" s="622">
        <f t="shared" si="634"/>
        <v>0</v>
      </c>
      <c r="CA270" s="622">
        <f t="shared" si="634"/>
        <v>0</v>
      </c>
      <c r="CB270" s="622">
        <f t="shared" si="634"/>
        <v>0</v>
      </c>
      <c r="CC270" s="622">
        <f t="shared" si="634"/>
        <v>0</v>
      </c>
      <c r="CD270" s="622">
        <f t="shared" si="634"/>
        <v>0</v>
      </c>
      <c r="CE270" s="622">
        <f t="shared" si="634"/>
        <v>20484</v>
      </c>
      <c r="CF270" s="622">
        <f t="shared" si="634"/>
        <v>20148</v>
      </c>
      <c r="CG270" s="622">
        <f t="shared" si="634"/>
        <v>9474</v>
      </c>
      <c r="CH270" s="120">
        <f t="shared" si="589"/>
        <v>0</v>
      </c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</row>
    <row r="271" spans="1:118" ht="15" outlineLevel="1">
      <c r="A271" s="572" t="s">
        <v>179</v>
      </c>
      <c r="B271" s="9">
        <f>'4a 1718 CS PC'!AI51</f>
        <v>0</v>
      </c>
      <c r="C271" s="9">
        <f>'4a 1718 CS PC'!AP51</f>
        <v>9.1999999999999998E-3</v>
      </c>
      <c r="D271" s="9">
        <f>'4b 1819 CS PC'!AJ51</f>
        <v>0</v>
      </c>
      <c r="E271" s="9">
        <f>'4b 1819 CS PC'!AT51</f>
        <v>8.5000000000000006E-3</v>
      </c>
      <c r="F271" s="9">
        <f>'4c 1920 CS PC'!AI51</f>
        <v>0</v>
      </c>
      <c r="G271" s="9">
        <f>'4c 1920 CS PC'!AS51</f>
        <v>8.3000000000000001E-3</v>
      </c>
      <c r="H271" s="9">
        <f>'4d 2021 CS PC'!AI51</f>
        <v>0</v>
      </c>
      <c r="I271" s="9">
        <f>'4d 2021 CS PC'!AS51</f>
        <v>8.3999999999999995E-3</v>
      </c>
      <c r="J271" s="9">
        <f>'4e 2122 CS PC'!W51</f>
        <v>0</v>
      </c>
      <c r="K271" s="9">
        <f>'4e 2122 CS PC'!AB51</f>
        <v>8.5000000000000006E-3</v>
      </c>
      <c r="L271" s="9"/>
      <c r="M271" s="571">
        <f t="shared" si="631"/>
        <v>0</v>
      </c>
      <c r="N271" s="571">
        <f t="shared" si="590"/>
        <v>0</v>
      </c>
      <c r="O271" s="571">
        <f t="shared" si="591"/>
        <v>0</v>
      </c>
      <c r="P271" s="571">
        <f t="shared" si="638"/>
        <v>0</v>
      </c>
      <c r="Q271" s="571">
        <f t="shared" si="624"/>
        <v>0</v>
      </c>
      <c r="R271" s="571">
        <f t="shared" si="624"/>
        <v>0</v>
      </c>
      <c r="S271" s="571">
        <f t="shared" si="579"/>
        <v>0</v>
      </c>
      <c r="T271" s="571">
        <f t="shared" si="579"/>
        <v>0</v>
      </c>
      <c r="U271" s="571">
        <f t="shared" si="635"/>
        <v>0</v>
      </c>
      <c r="V271" s="571">
        <f t="shared" si="635"/>
        <v>0</v>
      </c>
      <c r="W271" s="571">
        <f t="shared" si="635"/>
        <v>0</v>
      </c>
      <c r="X271" s="571">
        <f t="shared" si="635"/>
        <v>0</v>
      </c>
      <c r="Y271" s="571">
        <f t="shared" si="630"/>
        <v>0</v>
      </c>
      <c r="Z271" s="571">
        <f t="shared" si="630"/>
        <v>0</v>
      </c>
      <c r="AA271" s="571">
        <f t="shared" si="630"/>
        <v>0</v>
      </c>
      <c r="AB271" s="571">
        <f t="shared" si="630"/>
        <v>0</v>
      </c>
      <c r="AC271" s="571">
        <f t="shared" si="630"/>
        <v>0</v>
      </c>
      <c r="AD271" s="571">
        <f t="shared" si="593"/>
        <v>0</v>
      </c>
      <c r="AE271" s="571">
        <f t="shared" si="632"/>
        <v>0</v>
      </c>
      <c r="AF271" s="571">
        <f t="shared" si="632"/>
        <v>0</v>
      </c>
      <c r="AG271" s="571">
        <f t="shared" si="632"/>
        <v>0</v>
      </c>
      <c r="AH271" s="571">
        <f t="shared" si="632"/>
        <v>0</v>
      </c>
      <c r="AI271" s="571">
        <f t="shared" si="632"/>
        <v>0</v>
      </c>
      <c r="AJ271" s="571">
        <f t="shared" si="594"/>
        <v>1458</v>
      </c>
      <c r="AK271" s="571">
        <f t="shared" si="640"/>
        <v>1458</v>
      </c>
      <c r="AL271" s="571">
        <f t="shared" si="640"/>
        <v>1458</v>
      </c>
      <c r="AM271" s="571">
        <f t="shared" si="640"/>
        <v>1458</v>
      </c>
      <c r="AN271" s="571">
        <f t="shared" si="640"/>
        <v>1458</v>
      </c>
      <c r="AO271" s="571">
        <f t="shared" si="640"/>
        <v>1458</v>
      </c>
      <c r="AP271" s="571">
        <f t="shared" si="640"/>
        <v>1596</v>
      </c>
      <c r="AQ271" s="571">
        <f t="shared" si="640"/>
        <v>1596</v>
      </c>
      <c r="AR271" s="571">
        <f t="shared" si="640"/>
        <v>1596</v>
      </c>
      <c r="AS271" s="571">
        <f t="shared" si="640"/>
        <v>1596</v>
      </c>
      <c r="AT271" s="571">
        <f t="shared" si="640"/>
        <v>1596</v>
      </c>
      <c r="AU271" s="571">
        <f t="shared" si="640"/>
        <v>1596</v>
      </c>
      <c r="AV271" s="571">
        <f t="shared" si="640"/>
        <v>1596</v>
      </c>
      <c r="AW271" s="571">
        <f t="shared" si="640"/>
        <v>1596</v>
      </c>
      <c r="AX271" s="571">
        <f t="shared" si="640"/>
        <v>1596</v>
      </c>
      <c r="AY271" s="594">
        <f>ROUNDUP(((AY$222)*$K271),0)</f>
        <v>1588</v>
      </c>
      <c r="AZ271" s="594">
        <f t="shared" ref="AZ271:BG271" si="642">ROUNDUP(((AZ$222)*$K271),0)</f>
        <v>1588</v>
      </c>
      <c r="BA271" s="594">
        <f t="shared" si="642"/>
        <v>1588</v>
      </c>
      <c r="BB271" s="594">
        <f t="shared" si="642"/>
        <v>1413</v>
      </c>
      <c r="BC271" s="594">
        <f t="shared" si="642"/>
        <v>1413</v>
      </c>
      <c r="BD271" s="594">
        <f t="shared" si="642"/>
        <v>1413</v>
      </c>
      <c r="BE271" s="594">
        <f t="shared" si="642"/>
        <v>1413</v>
      </c>
      <c r="BF271" s="594">
        <f t="shared" si="642"/>
        <v>1413</v>
      </c>
      <c r="BG271" s="594">
        <f t="shared" si="642"/>
        <v>1413</v>
      </c>
      <c r="BH271" s="571">
        <f t="shared" si="640"/>
        <v>1413</v>
      </c>
      <c r="BI271" s="571">
        <f t="shared" si="640"/>
        <v>1413</v>
      </c>
      <c r="BJ271" s="571">
        <f t="shared" si="640"/>
        <v>1413</v>
      </c>
      <c r="BK271" s="571">
        <f t="shared" si="640"/>
        <v>1413</v>
      </c>
      <c r="BL271" s="571">
        <f t="shared" si="640"/>
        <v>1413</v>
      </c>
      <c r="BM271" s="571">
        <f t="shared" si="640"/>
        <v>1413</v>
      </c>
      <c r="BN271" s="571"/>
      <c r="BO271" s="571">
        <f t="shared" si="611"/>
        <v>44832</v>
      </c>
      <c r="BP271" s="7"/>
      <c r="BQ271" s="7">
        <f t="shared" si="595"/>
        <v>0</v>
      </c>
      <c r="BR271" s="622">
        <f t="shared" si="633"/>
        <v>0</v>
      </c>
      <c r="BS271" s="622">
        <f t="shared" si="633"/>
        <v>0</v>
      </c>
      <c r="BT271" s="622">
        <f t="shared" si="633"/>
        <v>0</v>
      </c>
      <c r="BU271" s="622">
        <f t="shared" si="633"/>
        <v>0</v>
      </c>
      <c r="BV271" s="622">
        <f t="shared" si="633"/>
        <v>8748</v>
      </c>
      <c r="BW271" s="622">
        <f t="shared" si="633"/>
        <v>19128</v>
      </c>
      <c r="BX271" s="622">
        <f t="shared" si="633"/>
        <v>16956</v>
      </c>
      <c r="BY271" s="16"/>
      <c r="BZ271" s="622">
        <f t="shared" si="634"/>
        <v>0</v>
      </c>
      <c r="CA271" s="622">
        <f t="shared" si="634"/>
        <v>0</v>
      </c>
      <c r="CB271" s="622">
        <f t="shared" si="634"/>
        <v>0</v>
      </c>
      <c r="CC271" s="622">
        <f t="shared" si="634"/>
        <v>0</v>
      </c>
      <c r="CD271" s="622">
        <f t="shared" si="634"/>
        <v>0</v>
      </c>
      <c r="CE271" s="622">
        <f t="shared" si="634"/>
        <v>18324</v>
      </c>
      <c r="CF271" s="622">
        <f t="shared" si="634"/>
        <v>18030</v>
      </c>
      <c r="CG271" s="622">
        <f t="shared" si="634"/>
        <v>8478</v>
      </c>
      <c r="CH271" s="120">
        <f t="shared" si="589"/>
        <v>0</v>
      </c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</row>
    <row r="272" spans="1:118" ht="15" outlineLevel="1">
      <c r="A272" s="572" t="s">
        <v>180</v>
      </c>
      <c r="B272" s="9">
        <f>'4a 1718 CS PC'!AI52</f>
        <v>3.1899999999999998E-2</v>
      </c>
      <c r="C272" s="9">
        <f>'4a 1718 CS PC'!AP52</f>
        <v>1.89E-2</v>
      </c>
      <c r="D272" s="9">
        <f>'4b 1819 CS PC'!AJ52</f>
        <v>3.1199999999999999E-2</v>
      </c>
      <c r="E272" s="9">
        <f>'4b 1819 CS PC'!AT52</f>
        <v>1.8599999999999998E-2</v>
      </c>
      <c r="F272" s="9">
        <f>'4c 1920 CS PC'!AI52</f>
        <v>3.0700000000000002E-2</v>
      </c>
      <c r="G272" s="9">
        <f>'4c 1920 CS PC'!AS52</f>
        <v>1.8499999999999999E-2</v>
      </c>
      <c r="H272" s="9">
        <f>'4d 2021 CS PC'!AI52</f>
        <v>2.9399999999999999E-2</v>
      </c>
      <c r="I272" s="9">
        <f>'4d 2021 CS PC'!AS52</f>
        <v>1.7500000000000002E-2</v>
      </c>
      <c r="J272" s="9">
        <f>'4e 2122 CS PC'!W52</f>
        <v>2.8899999999999999E-2</v>
      </c>
      <c r="K272" s="9">
        <f>'4e 2122 CS PC'!AB52</f>
        <v>1.7100000000000001E-2</v>
      </c>
      <c r="L272" s="9"/>
      <c r="M272" s="571">
        <f t="shared" si="631"/>
        <v>0</v>
      </c>
      <c r="N272" s="571">
        <f t="shared" si="590"/>
        <v>0</v>
      </c>
      <c r="O272" s="571">
        <f t="shared" si="591"/>
        <v>0</v>
      </c>
      <c r="P272" s="571">
        <f t="shared" si="638"/>
        <v>0</v>
      </c>
      <c r="Q272" s="571">
        <f t="shared" si="624"/>
        <v>0</v>
      </c>
      <c r="R272" s="571">
        <f t="shared" si="624"/>
        <v>0</v>
      </c>
      <c r="S272" s="571">
        <f t="shared" si="579"/>
        <v>0</v>
      </c>
      <c r="T272" s="571">
        <f t="shared" si="579"/>
        <v>0</v>
      </c>
      <c r="U272" s="571">
        <f t="shared" si="635"/>
        <v>0</v>
      </c>
      <c r="V272" s="571">
        <f t="shared" si="635"/>
        <v>2582</v>
      </c>
      <c r="W272" s="571">
        <f t="shared" si="635"/>
        <v>5343</v>
      </c>
      <c r="X272" s="571">
        <f t="shared" si="635"/>
        <v>10655</v>
      </c>
      <c r="Y272" s="571">
        <f t="shared" si="630"/>
        <v>4540</v>
      </c>
      <c r="Z272" s="571">
        <f t="shared" si="630"/>
        <v>0</v>
      </c>
      <c r="AA272" s="571">
        <f t="shared" si="630"/>
        <v>6193</v>
      </c>
      <c r="AB272" s="571">
        <f t="shared" si="630"/>
        <v>6725</v>
      </c>
      <c r="AC272" s="571">
        <f t="shared" si="630"/>
        <v>11205</v>
      </c>
      <c r="AD272" s="594">
        <f>ROUNDUP(((AD$222)*$J272),0)</f>
        <v>2944</v>
      </c>
      <c r="AE272" s="594">
        <f>ROUNDUP(((AE$222)*$J272),0)</f>
        <v>2944</v>
      </c>
      <c r="AF272" s="594">
        <f t="shared" ref="AF272:AI272" si="643">ROUNDUP(((AF$222)*$J272),0)</f>
        <v>2944</v>
      </c>
      <c r="AG272" s="594">
        <f t="shared" si="643"/>
        <v>2944</v>
      </c>
      <c r="AH272" s="594">
        <f t="shared" si="643"/>
        <v>2944</v>
      </c>
      <c r="AI272" s="594">
        <f t="shared" si="643"/>
        <v>2944</v>
      </c>
      <c r="AJ272" s="571">
        <f t="shared" si="594"/>
        <v>2934</v>
      </c>
      <c r="AK272" s="571">
        <f t="shared" si="640"/>
        <v>2934</v>
      </c>
      <c r="AL272" s="571">
        <f t="shared" si="640"/>
        <v>2934</v>
      </c>
      <c r="AM272" s="571">
        <f t="shared" si="640"/>
        <v>2934</v>
      </c>
      <c r="AN272" s="571">
        <f t="shared" si="640"/>
        <v>2934</v>
      </c>
      <c r="AO272" s="571">
        <f t="shared" si="640"/>
        <v>2934</v>
      </c>
      <c r="AP272" s="571">
        <f t="shared" si="640"/>
        <v>3211</v>
      </c>
      <c r="AQ272" s="571">
        <f t="shared" si="640"/>
        <v>3211</v>
      </c>
      <c r="AR272" s="571">
        <f t="shared" si="640"/>
        <v>3211</v>
      </c>
      <c r="AS272" s="571">
        <f t="shared" si="640"/>
        <v>3211</v>
      </c>
      <c r="AT272" s="571">
        <f t="shared" si="640"/>
        <v>3211</v>
      </c>
      <c r="AU272" s="571">
        <f t="shared" si="640"/>
        <v>3211</v>
      </c>
      <c r="AV272" s="571">
        <f t="shared" si="640"/>
        <v>3211</v>
      </c>
      <c r="AW272" s="571">
        <f t="shared" si="640"/>
        <v>3211</v>
      </c>
      <c r="AX272" s="571">
        <f t="shared" si="640"/>
        <v>3211</v>
      </c>
      <c r="AY272" s="571">
        <f t="shared" si="640"/>
        <v>3194</v>
      </c>
      <c r="AZ272" s="571">
        <f t="shared" si="640"/>
        <v>3194</v>
      </c>
      <c r="BA272" s="571">
        <f t="shared" si="640"/>
        <v>3194</v>
      </c>
      <c r="BB272" s="571">
        <f t="shared" si="640"/>
        <v>2842</v>
      </c>
      <c r="BC272" s="571">
        <f t="shared" si="640"/>
        <v>2842</v>
      </c>
      <c r="BD272" s="571">
        <f t="shared" si="640"/>
        <v>2842</v>
      </c>
      <c r="BE272" s="571">
        <f t="shared" si="640"/>
        <v>2842</v>
      </c>
      <c r="BF272" s="571">
        <f t="shared" si="640"/>
        <v>2842</v>
      </c>
      <c r="BG272" s="571">
        <f t="shared" si="640"/>
        <v>2842</v>
      </c>
      <c r="BH272" s="571">
        <f t="shared" si="640"/>
        <v>2842</v>
      </c>
      <c r="BI272" s="571">
        <f t="shared" si="640"/>
        <v>2842</v>
      </c>
      <c r="BJ272" s="571">
        <f t="shared" si="640"/>
        <v>2842</v>
      </c>
      <c r="BK272" s="571">
        <f t="shared" si="640"/>
        <v>2842</v>
      </c>
      <c r="BL272" s="571">
        <f t="shared" si="640"/>
        <v>2842</v>
      </c>
      <c r="BM272" s="571">
        <f t="shared" si="640"/>
        <v>2842</v>
      </c>
      <c r="BN272" s="571"/>
      <c r="BO272" s="571">
        <f t="shared" si="611"/>
        <v>155096</v>
      </c>
      <c r="BP272" s="7"/>
      <c r="BQ272" s="7">
        <f t="shared" si="595"/>
        <v>0</v>
      </c>
      <c r="BR272" s="622">
        <f t="shared" si="633"/>
        <v>0</v>
      </c>
      <c r="BS272" s="622">
        <f t="shared" si="633"/>
        <v>0</v>
      </c>
      <c r="BT272" s="622">
        <f t="shared" si="633"/>
        <v>18580</v>
      </c>
      <c r="BU272" s="622">
        <f t="shared" si="633"/>
        <v>28663</v>
      </c>
      <c r="BV272" s="622">
        <f t="shared" si="633"/>
        <v>35268</v>
      </c>
      <c r="BW272" s="622">
        <f t="shared" si="633"/>
        <v>38481</v>
      </c>
      <c r="BX272" s="622">
        <f t="shared" si="633"/>
        <v>34104</v>
      </c>
      <c r="BY272" s="16"/>
      <c r="BZ272" s="622">
        <f t="shared" si="634"/>
        <v>0</v>
      </c>
      <c r="CA272" s="622">
        <f t="shared" si="634"/>
        <v>0</v>
      </c>
      <c r="CB272" s="622">
        <f t="shared" si="634"/>
        <v>2582</v>
      </c>
      <c r="CC272" s="622">
        <f t="shared" si="634"/>
        <v>26731</v>
      </c>
      <c r="CD272" s="622">
        <f t="shared" si="634"/>
        <v>35594</v>
      </c>
      <c r="CE272" s="622">
        <f t="shared" si="634"/>
        <v>36870</v>
      </c>
      <c r="CF272" s="622">
        <f t="shared" si="634"/>
        <v>36267</v>
      </c>
      <c r="CG272" s="622">
        <f t="shared" si="634"/>
        <v>17052</v>
      </c>
      <c r="CH272" s="120">
        <f t="shared" si="589"/>
        <v>0</v>
      </c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</row>
    <row r="273" spans="1:118" ht="15" outlineLevel="1">
      <c r="A273" s="572" t="s">
        <v>181</v>
      </c>
      <c r="B273" s="9">
        <f>'4a 1718 CS PC'!AI53</f>
        <v>5.1999999999999998E-3</v>
      </c>
      <c r="C273" s="9">
        <f>'4a 1718 CS PC'!AP53</f>
        <v>3.0999999999999999E-3</v>
      </c>
      <c r="D273" s="9">
        <f>'4b 1819 CS PC'!AJ53</f>
        <v>5.1999999999999998E-3</v>
      </c>
      <c r="E273" s="9">
        <f>'4b 1819 CS PC'!AT53</f>
        <v>3.0999999999999999E-3</v>
      </c>
      <c r="F273" s="9">
        <f>'4c 1920 CS PC'!AI53</f>
        <v>5.1999999999999998E-3</v>
      </c>
      <c r="G273" s="9">
        <f>'4c 1920 CS PC'!AS53</f>
        <v>3.0999999999999999E-3</v>
      </c>
      <c r="H273" s="9">
        <f>'4d 2021 CS PC'!AI53</f>
        <v>5.1000000000000004E-3</v>
      </c>
      <c r="I273" s="9">
        <f>'4d 2021 CS PC'!AS53</f>
        <v>3.0000000000000001E-3</v>
      </c>
      <c r="J273" s="9">
        <f>'4e 2122 CS PC'!W53</f>
        <v>5.0000000000000001E-3</v>
      </c>
      <c r="K273" s="9">
        <f>'4e 2122 CS PC'!AB53</f>
        <v>3.0000000000000001E-3</v>
      </c>
      <c r="L273" s="9"/>
      <c r="M273" s="571">
        <f t="shared" ref="M273:M280" si="644">((M$222)*$C273)</f>
        <v>0</v>
      </c>
      <c r="N273" s="571">
        <f t="shared" si="590"/>
        <v>0</v>
      </c>
      <c r="O273" s="571">
        <f t="shared" si="591"/>
        <v>0</v>
      </c>
      <c r="P273" s="571">
        <f t="shared" si="638"/>
        <v>0</v>
      </c>
      <c r="Q273" s="571">
        <f t="shared" si="624"/>
        <v>0</v>
      </c>
      <c r="R273" s="571">
        <f t="shared" si="624"/>
        <v>0</v>
      </c>
      <c r="S273" s="571">
        <f t="shared" si="579"/>
        <v>0</v>
      </c>
      <c r="T273" s="571">
        <f t="shared" si="579"/>
        <v>0</v>
      </c>
      <c r="U273" s="571">
        <f t="shared" si="635"/>
        <v>0</v>
      </c>
      <c r="V273" s="594">
        <f>ROUNDUP(((V$222)*$F273),0)</f>
        <v>438</v>
      </c>
      <c r="W273" s="571">
        <f t="shared" si="635"/>
        <v>905</v>
      </c>
      <c r="X273" s="571">
        <f t="shared" si="635"/>
        <v>1805</v>
      </c>
      <c r="Y273" s="571">
        <f t="shared" ref="Y273:AC280" si="645">ROUND(((Y$222)*$H273),0)</f>
        <v>788</v>
      </c>
      <c r="Z273" s="571">
        <f t="shared" si="645"/>
        <v>0</v>
      </c>
      <c r="AA273" s="571">
        <f t="shared" si="645"/>
        <v>1074</v>
      </c>
      <c r="AB273" s="594">
        <f t="shared" ref="AB273" si="646">ROUNDUP(((AB$222)*$H273),0)</f>
        <v>1167</v>
      </c>
      <c r="AC273" s="594">
        <f>ROUNDUP(((AC$222)*$H273),0)</f>
        <v>1944</v>
      </c>
      <c r="AD273" s="571">
        <f t="shared" si="593"/>
        <v>509</v>
      </c>
      <c r="AE273" s="571">
        <f t="shared" si="632"/>
        <v>509</v>
      </c>
      <c r="AF273" s="571">
        <f t="shared" si="632"/>
        <v>509</v>
      </c>
      <c r="AG273" s="571">
        <f t="shared" si="632"/>
        <v>509</v>
      </c>
      <c r="AH273" s="571">
        <f t="shared" si="632"/>
        <v>509</v>
      </c>
      <c r="AI273" s="571">
        <f t="shared" si="632"/>
        <v>509</v>
      </c>
      <c r="AJ273" s="571">
        <f t="shared" si="594"/>
        <v>515</v>
      </c>
      <c r="AK273" s="571">
        <f t="shared" si="640"/>
        <v>515</v>
      </c>
      <c r="AL273" s="571">
        <f t="shared" si="640"/>
        <v>515</v>
      </c>
      <c r="AM273" s="571">
        <f t="shared" si="640"/>
        <v>515</v>
      </c>
      <c r="AN273" s="571">
        <f t="shared" si="640"/>
        <v>515</v>
      </c>
      <c r="AO273" s="571">
        <f t="shared" si="640"/>
        <v>515</v>
      </c>
      <c r="AP273" s="594">
        <f>ROUNDUP(((AP$222)*$K273),0)</f>
        <v>564</v>
      </c>
      <c r="AQ273" s="594">
        <f t="shared" ref="AQ273:AX273" si="647">ROUNDUP(((AQ$222)*$K273),0)</f>
        <v>564</v>
      </c>
      <c r="AR273" s="594">
        <f t="shared" si="647"/>
        <v>564</v>
      </c>
      <c r="AS273" s="594">
        <f t="shared" si="647"/>
        <v>564</v>
      </c>
      <c r="AT273" s="594">
        <f t="shared" si="647"/>
        <v>564</v>
      </c>
      <c r="AU273" s="594">
        <f t="shared" si="647"/>
        <v>564</v>
      </c>
      <c r="AV273" s="594">
        <f t="shared" si="647"/>
        <v>564</v>
      </c>
      <c r="AW273" s="594">
        <f t="shared" si="647"/>
        <v>564</v>
      </c>
      <c r="AX273" s="594">
        <f t="shared" si="647"/>
        <v>564</v>
      </c>
      <c r="AY273" s="571">
        <f t="shared" si="640"/>
        <v>560</v>
      </c>
      <c r="AZ273" s="571">
        <f t="shared" si="640"/>
        <v>560</v>
      </c>
      <c r="BA273" s="571">
        <f t="shared" si="640"/>
        <v>560</v>
      </c>
      <c r="BB273" s="571">
        <f t="shared" si="640"/>
        <v>499</v>
      </c>
      <c r="BC273" s="571">
        <f t="shared" si="640"/>
        <v>499</v>
      </c>
      <c r="BD273" s="571">
        <f t="shared" si="640"/>
        <v>499</v>
      </c>
      <c r="BE273" s="571">
        <f t="shared" si="640"/>
        <v>499</v>
      </c>
      <c r="BF273" s="571">
        <f t="shared" si="640"/>
        <v>499</v>
      </c>
      <c r="BG273" s="571">
        <f t="shared" si="640"/>
        <v>499</v>
      </c>
      <c r="BH273" s="571">
        <f t="shared" si="640"/>
        <v>499</v>
      </c>
      <c r="BI273" s="571">
        <f t="shared" si="640"/>
        <v>499</v>
      </c>
      <c r="BJ273" s="571">
        <f t="shared" si="640"/>
        <v>499</v>
      </c>
      <c r="BK273" s="571">
        <f t="shared" si="640"/>
        <v>499</v>
      </c>
      <c r="BL273" s="571">
        <f t="shared" si="640"/>
        <v>499</v>
      </c>
      <c r="BM273" s="571">
        <f t="shared" si="640"/>
        <v>499</v>
      </c>
      <c r="BN273" s="571"/>
      <c r="BO273" s="571">
        <f t="shared" si="611"/>
        <v>27009</v>
      </c>
      <c r="BP273" s="7"/>
      <c r="BQ273" s="7">
        <f t="shared" si="595"/>
        <v>0</v>
      </c>
      <c r="BR273" s="622">
        <f t="shared" ref="BR273:BX280" si="648">ROUND(SUMIF($M$1:$BN$1,BR$1,$M273:$BN273),0)</f>
        <v>0</v>
      </c>
      <c r="BS273" s="622">
        <f t="shared" si="648"/>
        <v>0</v>
      </c>
      <c r="BT273" s="622">
        <f t="shared" si="648"/>
        <v>3148</v>
      </c>
      <c r="BU273" s="622">
        <f t="shared" si="648"/>
        <v>4973</v>
      </c>
      <c r="BV273" s="622">
        <f t="shared" si="648"/>
        <v>6144</v>
      </c>
      <c r="BW273" s="622">
        <f t="shared" si="648"/>
        <v>6756</v>
      </c>
      <c r="BX273" s="622">
        <f t="shared" si="648"/>
        <v>5988</v>
      </c>
      <c r="BY273" s="16"/>
      <c r="BZ273" s="622">
        <f t="shared" ref="BZ273:CG280" si="649">ROUND(SUMIF($M$2:$BN$2,BZ$1,$M273:$BN273),0)</f>
        <v>0</v>
      </c>
      <c r="CA273" s="622">
        <f t="shared" si="649"/>
        <v>0</v>
      </c>
      <c r="CB273" s="622">
        <f t="shared" si="649"/>
        <v>438</v>
      </c>
      <c r="CC273" s="622">
        <f t="shared" si="649"/>
        <v>4572</v>
      </c>
      <c r="CD273" s="622">
        <f t="shared" si="649"/>
        <v>6165</v>
      </c>
      <c r="CE273" s="622">
        <f t="shared" si="649"/>
        <v>6474</v>
      </c>
      <c r="CF273" s="622">
        <f t="shared" si="649"/>
        <v>6366</v>
      </c>
      <c r="CG273" s="622">
        <f t="shared" si="649"/>
        <v>2994</v>
      </c>
      <c r="CH273" s="120">
        <f t="shared" si="589"/>
        <v>0</v>
      </c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</row>
    <row r="274" spans="1:118" ht="15" outlineLevel="1">
      <c r="A274" s="572" t="s">
        <v>182</v>
      </c>
      <c r="B274" s="9">
        <f>'4a 1718 CS PC'!AI54</f>
        <v>3.5000000000000001E-3</v>
      </c>
      <c r="C274" s="9">
        <f>'4a 1718 CS PC'!AP54</f>
        <v>2E-3</v>
      </c>
      <c r="D274" s="9">
        <f>'4b 1819 CS PC'!AJ54</f>
        <v>3.5000000000000001E-3</v>
      </c>
      <c r="E274" s="9">
        <f>'4b 1819 CS PC'!AT54</f>
        <v>2.0999999999999999E-3</v>
      </c>
      <c r="F274" s="9">
        <f>'4c 1920 CS PC'!AI54</f>
        <v>3.5000000000000001E-3</v>
      </c>
      <c r="G274" s="9">
        <f>'4c 1920 CS PC'!AS54</f>
        <v>2.0999999999999999E-3</v>
      </c>
      <c r="H274" s="9">
        <f>'4d 2021 CS PC'!AI54</f>
        <v>3.5999999999999999E-3</v>
      </c>
      <c r="I274" s="9">
        <f>'4d 2021 CS PC'!AS54</f>
        <v>2.0999999999999999E-3</v>
      </c>
      <c r="J274" s="9">
        <f>'4e 2122 CS PC'!W54</f>
        <v>3.5999999999999999E-3</v>
      </c>
      <c r="K274" s="9">
        <f>'4e 2122 CS PC'!AB54</f>
        <v>2.0999999999999999E-3</v>
      </c>
      <c r="L274" s="9"/>
      <c r="M274" s="571">
        <f t="shared" si="644"/>
        <v>0</v>
      </c>
      <c r="N274" s="571">
        <f t="shared" si="590"/>
        <v>0</v>
      </c>
      <c r="O274" s="571">
        <f t="shared" si="591"/>
        <v>0</v>
      </c>
      <c r="P274" s="571">
        <f t="shared" si="638"/>
        <v>0</v>
      </c>
      <c r="Q274" s="571">
        <f t="shared" si="624"/>
        <v>0</v>
      </c>
      <c r="R274" s="571">
        <f t="shared" si="624"/>
        <v>0</v>
      </c>
      <c r="S274" s="571">
        <f t="shared" si="579"/>
        <v>0</v>
      </c>
      <c r="T274" s="571">
        <f t="shared" si="579"/>
        <v>0</v>
      </c>
      <c r="U274" s="571">
        <f t="shared" si="635"/>
        <v>0</v>
      </c>
      <c r="V274" s="571">
        <f t="shared" si="635"/>
        <v>294</v>
      </c>
      <c r="W274" s="571">
        <f t="shared" si="635"/>
        <v>609</v>
      </c>
      <c r="X274" s="571">
        <f t="shared" si="635"/>
        <v>1215</v>
      </c>
      <c r="Y274" s="571">
        <f t="shared" si="645"/>
        <v>556</v>
      </c>
      <c r="Z274" s="571">
        <f t="shared" si="645"/>
        <v>0</v>
      </c>
      <c r="AA274" s="571">
        <f t="shared" si="645"/>
        <v>758</v>
      </c>
      <c r="AB274" s="571">
        <f t="shared" si="630"/>
        <v>823</v>
      </c>
      <c r="AC274" s="571">
        <f t="shared" si="630"/>
        <v>1372</v>
      </c>
      <c r="AD274" s="571">
        <f t="shared" si="593"/>
        <v>367</v>
      </c>
      <c r="AE274" s="571">
        <f t="shared" si="632"/>
        <v>367</v>
      </c>
      <c r="AF274" s="571">
        <f t="shared" si="632"/>
        <v>367</v>
      </c>
      <c r="AG274" s="571">
        <f t="shared" si="632"/>
        <v>367</v>
      </c>
      <c r="AH274" s="571">
        <f t="shared" si="632"/>
        <v>367</v>
      </c>
      <c r="AI274" s="571">
        <f t="shared" si="632"/>
        <v>367</v>
      </c>
      <c r="AJ274" s="571">
        <f t="shared" si="594"/>
        <v>360</v>
      </c>
      <c r="AK274" s="571">
        <f t="shared" si="640"/>
        <v>360</v>
      </c>
      <c r="AL274" s="571">
        <f t="shared" si="640"/>
        <v>360</v>
      </c>
      <c r="AM274" s="571">
        <f t="shared" si="640"/>
        <v>360</v>
      </c>
      <c r="AN274" s="571">
        <f t="shared" si="640"/>
        <v>360</v>
      </c>
      <c r="AO274" s="571">
        <f t="shared" si="640"/>
        <v>360</v>
      </c>
      <c r="AP274" s="571">
        <f t="shared" si="640"/>
        <v>394</v>
      </c>
      <c r="AQ274" s="571">
        <f t="shared" si="640"/>
        <v>394</v>
      </c>
      <c r="AR274" s="571">
        <f t="shared" si="640"/>
        <v>394</v>
      </c>
      <c r="AS274" s="571">
        <f t="shared" si="640"/>
        <v>394</v>
      </c>
      <c r="AT274" s="571">
        <f t="shared" si="640"/>
        <v>394</v>
      </c>
      <c r="AU274" s="571">
        <f t="shared" si="640"/>
        <v>394</v>
      </c>
      <c r="AV274" s="571">
        <f t="shared" si="640"/>
        <v>394</v>
      </c>
      <c r="AW274" s="571">
        <f t="shared" si="640"/>
        <v>394</v>
      </c>
      <c r="AX274" s="571">
        <f t="shared" si="640"/>
        <v>394</v>
      </c>
      <c r="AY274" s="571">
        <f t="shared" si="640"/>
        <v>392</v>
      </c>
      <c r="AZ274" s="571">
        <f t="shared" si="640"/>
        <v>392</v>
      </c>
      <c r="BA274" s="571">
        <f t="shared" si="640"/>
        <v>392</v>
      </c>
      <c r="BB274" s="571">
        <f t="shared" si="640"/>
        <v>349</v>
      </c>
      <c r="BC274" s="571">
        <f t="shared" si="640"/>
        <v>349</v>
      </c>
      <c r="BD274" s="571">
        <f t="shared" si="640"/>
        <v>349</v>
      </c>
      <c r="BE274" s="571">
        <f t="shared" si="640"/>
        <v>349</v>
      </c>
      <c r="BF274" s="571">
        <f t="shared" si="640"/>
        <v>349</v>
      </c>
      <c r="BG274" s="571">
        <f t="shared" si="640"/>
        <v>349</v>
      </c>
      <c r="BH274" s="571">
        <f t="shared" si="640"/>
        <v>349</v>
      </c>
      <c r="BI274" s="571">
        <f t="shared" si="640"/>
        <v>349</v>
      </c>
      <c r="BJ274" s="571">
        <f t="shared" si="640"/>
        <v>349</v>
      </c>
      <c r="BK274" s="571">
        <f t="shared" si="640"/>
        <v>349</v>
      </c>
      <c r="BL274" s="571">
        <f t="shared" si="640"/>
        <v>349</v>
      </c>
      <c r="BM274" s="571">
        <f t="shared" si="640"/>
        <v>349</v>
      </c>
      <c r="BN274" s="571"/>
      <c r="BO274" s="571">
        <f t="shared" si="611"/>
        <v>18899</v>
      </c>
      <c r="BP274" s="7"/>
      <c r="BQ274" s="7">
        <f t="shared" si="595"/>
        <v>0</v>
      </c>
      <c r="BR274" s="622">
        <f t="shared" si="648"/>
        <v>0</v>
      </c>
      <c r="BS274" s="622">
        <f t="shared" si="648"/>
        <v>0</v>
      </c>
      <c r="BT274" s="622">
        <f t="shared" si="648"/>
        <v>2118</v>
      </c>
      <c r="BU274" s="622">
        <f t="shared" si="648"/>
        <v>3509</v>
      </c>
      <c r="BV274" s="622">
        <f t="shared" si="648"/>
        <v>4362</v>
      </c>
      <c r="BW274" s="622">
        <f t="shared" si="648"/>
        <v>4722</v>
      </c>
      <c r="BX274" s="622">
        <f t="shared" si="648"/>
        <v>4188</v>
      </c>
      <c r="BY274" s="16"/>
      <c r="BZ274" s="622">
        <f t="shared" si="649"/>
        <v>0</v>
      </c>
      <c r="CA274" s="622">
        <f t="shared" si="649"/>
        <v>0</v>
      </c>
      <c r="CB274" s="622">
        <f t="shared" si="649"/>
        <v>294</v>
      </c>
      <c r="CC274" s="622">
        <f t="shared" si="649"/>
        <v>3138</v>
      </c>
      <c r="CD274" s="622">
        <f t="shared" si="649"/>
        <v>4397</v>
      </c>
      <c r="CE274" s="622">
        <f t="shared" si="649"/>
        <v>4524</v>
      </c>
      <c r="CF274" s="622">
        <f t="shared" si="649"/>
        <v>4452</v>
      </c>
      <c r="CG274" s="622">
        <f t="shared" si="649"/>
        <v>2094</v>
      </c>
      <c r="CH274" s="120">
        <f t="shared" si="589"/>
        <v>0</v>
      </c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</row>
    <row r="275" spans="1:118" ht="15" outlineLevel="1">
      <c r="A275" s="572" t="s">
        <v>183</v>
      </c>
      <c r="B275" s="9">
        <f>'4a 1718 CS PC'!AI55</f>
        <v>5.9999999999999995E-4</v>
      </c>
      <c r="C275" s="9">
        <f>'4a 1718 CS PC'!AP55</f>
        <v>4.0000000000000002E-4</v>
      </c>
      <c r="D275" s="9">
        <f>'4b 1819 CS PC'!AJ55</f>
        <v>5.9999999999999995E-4</v>
      </c>
      <c r="E275" s="9">
        <f>'4b 1819 CS PC'!AT55</f>
        <v>4.0000000000000002E-4</v>
      </c>
      <c r="F275" s="9">
        <f>'4c 1920 CS PC'!AI55</f>
        <v>5.9999999999999995E-4</v>
      </c>
      <c r="G275" s="9">
        <f>'4c 1920 CS PC'!AS55</f>
        <v>4.0000000000000002E-4</v>
      </c>
      <c r="H275" s="9">
        <f>'4d 2021 CS PC'!AI55</f>
        <v>6.9999999999999999E-4</v>
      </c>
      <c r="I275" s="9">
        <f>'4d 2021 CS PC'!AS55</f>
        <v>4.0000000000000002E-4</v>
      </c>
      <c r="J275" s="9">
        <f>'4e 2122 CS PC'!W55</f>
        <v>6.9999999999999999E-4</v>
      </c>
      <c r="K275" s="9">
        <f>'4e 2122 CS PC'!AB55</f>
        <v>4.0000000000000002E-4</v>
      </c>
      <c r="L275" s="9"/>
      <c r="M275" s="571">
        <f t="shared" si="644"/>
        <v>0</v>
      </c>
      <c r="N275" s="571">
        <f t="shared" si="590"/>
        <v>0</v>
      </c>
      <c r="O275" s="571">
        <f t="shared" si="591"/>
        <v>0</v>
      </c>
      <c r="P275" s="571">
        <f t="shared" si="638"/>
        <v>0</v>
      </c>
      <c r="Q275" s="571">
        <f t="shared" si="624"/>
        <v>0</v>
      </c>
      <c r="R275" s="571">
        <f t="shared" si="624"/>
        <v>0</v>
      </c>
      <c r="S275" s="571">
        <f t="shared" si="579"/>
        <v>0</v>
      </c>
      <c r="T275" s="571">
        <f t="shared" si="579"/>
        <v>0</v>
      </c>
      <c r="U275" s="571">
        <f t="shared" si="635"/>
        <v>0</v>
      </c>
      <c r="V275" s="571">
        <f t="shared" si="635"/>
        <v>50</v>
      </c>
      <c r="W275" s="594">
        <f>ROUNDUP(((W$222)*$F275),0)</f>
        <v>105</v>
      </c>
      <c r="X275" s="571">
        <f t="shared" si="635"/>
        <v>208</v>
      </c>
      <c r="Y275" s="571">
        <f t="shared" si="645"/>
        <v>108</v>
      </c>
      <c r="Z275" s="571">
        <f t="shared" si="645"/>
        <v>0</v>
      </c>
      <c r="AA275" s="571">
        <f t="shared" si="645"/>
        <v>147</v>
      </c>
      <c r="AB275" s="571">
        <f t="shared" si="630"/>
        <v>160</v>
      </c>
      <c r="AC275" s="571">
        <f t="shared" si="630"/>
        <v>267</v>
      </c>
      <c r="AD275" s="571">
        <f t="shared" si="593"/>
        <v>71</v>
      </c>
      <c r="AE275" s="571">
        <f t="shared" si="632"/>
        <v>71</v>
      </c>
      <c r="AF275" s="571">
        <f t="shared" si="632"/>
        <v>71</v>
      </c>
      <c r="AG275" s="571">
        <f t="shared" si="632"/>
        <v>71</v>
      </c>
      <c r="AH275" s="571">
        <f t="shared" si="632"/>
        <v>71</v>
      </c>
      <c r="AI275" s="571">
        <f t="shared" si="632"/>
        <v>71</v>
      </c>
      <c r="AJ275" s="571">
        <f t="shared" si="594"/>
        <v>69</v>
      </c>
      <c r="AK275" s="571">
        <f t="shared" si="640"/>
        <v>69</v>
      </c>
      <c r="AL275" s="571">
        <f t="shared" si="640"/>
        <v>69</v>
      </c>
      <c r="AM275" s="571">
        <f t="shared" si="640"/>
        <v>69</v>
      </c>
      <c r="AN275" s="571">
        <f t="shared" si="640"/>
        <v>69</v>
      </c>
      <c r="AO275" s="571">
        <f t="shared" si="640"/>
        <v>69</v>
      </c>
      <c r="AP275" s="571">
        <f t="shared" si="640"/>
        <v>75</v>
      </c>
      <c r="AQ275" s="571">
        <f t="shared" si="640"/>
        <v>75</v>
      </c>
      <c r="AR275" s="571">
        <f t="shared" si="640"/>
        <v>75</v>
      </c>
      <c r="AS275" s="571">
        <f t="shared" si="640"/>
        <v>75</v>
      </c>
      <c r="AT275" s="571">
        <f t="shared" si="640"/>
        <v>75</v>
      </c>
      <c r="AU275" s="571">
        <f t="shared" si="640"/>
        <v>75</v>
      </c>
      <c r="AV275" s="571">
        <f t="shared" si="640"/>
        <v>75</v>
      </c>
      <c r="AW275" s="571">
        <f t="shared" si="640"/>
        <v>75</v>
      </c>
      <c r="AX275" s="571">
        <f t="shared" si="640"/>
        <v>75</v>
      </c>
      <c r="AY275" s="571">
        <f t="shared" si="640"/>
        <v>75</v>
      </c>
      <c r="AZ275" s="571">
        <f t="shared" si="640"/>
        <v>75</v>
      </c>
      <c r="BA275" s="571">
        <f t="shared" si="640"/>
        <v>75</v>
      </c>
      <c r="BB275" s="571">
        <f t="shared" si="640"/>
        <v>66</v>
      </c>
      <c r="BC275" s="571">
        <f t="shared" si="640"/>
        <v>66</v>
      </c>
      <c r="BD275" s="571">
        <f t="shared" si="640"/>
        <v>66</v>
      </c>
      <c r="BE275" s="571">
        <f t="shared" si="640"/>
        <v>66</v>
      </c>
      <c r="BF275" s="571">
        <f t="shared" si="640"/>
        <v>66</v>
      </c>
      <c r="BG275" s="571">
        <f t="shared" si="640"/>
        <v>66</v>
      </c>
      <c r="BH275" s="571">
        <f t="shared" si="640"/>
        <v>66</v>
      </c>
      <c r="BI275" s="571">
        <f t="shared" si="640"/>
        <v>66</v>
      </c>
      <c r="BJ275" s="571">
        <f t="shared" si="640"/>
        <v>66</v>
      </c>
      <c r="BK275" s="571">
        <f t="shared" si="640"/>
        <v>66</v>
      </c>
      <c r="BL275" s="571">
        <f t="shared" si="640"/>
        <v>66</v>
      </c>
      <c r="BM275" s="571">
        <f t="shared" si="640"/>
        <v>66</v>
      </c>
      <c r="BN275" s="571"/>
      <c r="BO275" s="571">
        <f t="shared" si="611"/>
        <v>3577</v>
      </c>
      <c r="BP275" s="7"/>
      <c r="BQ275" s="7">
        <f t="shared" si="595"/>
        <v>0</v>
      </c>
      <c r="BR275" s="622">
        <f t="shared" si="648"/>
        <v>0</v>
      </c>
      <c r="BS275" s="622">
        <f t="shared" si="648"/>
        <v>0</v>
      </c>
      <c r="BT275" s="622">
        <f t="shared" si="648"/>
        <v>363</v>
      </c>
      <c r="BU275" s="622">
        <f t="shared" si="648"/>
        <v>682</v>
      </c>
      <c r="BV275" s="622">
        <f t="shared" si="648"/>
        <v>840</v>
      </c>
      <c r="BW275" s="622">
        <f t="shared" si="648"/>
        <v>900</v>
      </c>
      <c r="BX275" s="622">
        <f t="shared" si="648"/>
        <v>792</v>
      </c>
      <c r="BY275" s="16"/>
      <c r="BZ275" s="622">
        <f t="shared" si="649"/>
        <v>0</v>
      </c>
      <c r="CA275" s="622">
        <f t="shared" si="649"/>
        <v>0</v>
      </c>
      <c r="CB275" s="622">
        <f t="shared" si="649"/>
        <v>50</v>
      </c>
      <c r="CC275" s="622">
        <f t="shared" si="649"/>
        <v>568</v>
      </c>
      <c r="CD275" s="622">
        <f t="shared" si="649"/>
        <v>853</v>
      </c>
      <c r="CE275" s="622">
        <f t="shared" si="649"/>
        <v>864</v>
      </c>
      <c r="CF275" s="622">
        <f t="shared" si="649"/>
        <v>846</v>
      </c>
      <c r="CG275" s="622">
        <f t="shared" si="649"/>
        <v>396</v>
      </c>
      <c r="CH275" s="120">
        <f t="shared" si="589"/>
        <v>0</v>
      </c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</row>
    <row r="276" spans="1:118" ht="15" outlineLevel="1">
      <c r="A276" s="572" t="s">
        <v>184</v>
      </c>
      <c r="B276" s="9">
        <f>'4a 1718 CS PC'!AI56</f>
        <v>0</v>
      </c>
      <c r="C276" s="9">
        <f>'4a 1718 CS PC'!AP56</f>
        <v>2.1899999999999999E-2</v>
      </c>
      <c r="D276" s="9">
        <f>'4b 1819 CS PC'!AJ56</f>
        <v>0</v>
      </c>
      <c r="E276" s="9">
        <f>'4b 1819 CS PC'!AT56</f>
        <v>2.1899999999999999E-2</v>
      </c>
      <c r="F276" s="9">
        <f>'4c 1920 CS PC'!AI56</f>
        <v>0</v>
      </c>
      <c r="G276" s="9">
        <f>'4c 1920 CS PC'!AS56</f>
        <v>2.1899999999999999E-2</v>
      </c>
      <c r="H276" s="9">
        <f>'4d 2021 CS PC'!AI56</f>
        <v>0</v>
      </c>
      <c r="I276" s="9">
        <f>'4d 2021 CS PC'!AS56</f>
        <v>2.07E-2</v>
      </c>
      <c r="J276" s="9">
        <f>'4e 2122 CS PC'!W56</f>
        <v>0</v>
      </c>
      <c r="K276" s="9">
        <f>'4e 2122 CS PC'!AB56</f>
        <v>2.07E-2</v>
      </c>
      <c r="L276" s="9"/>
      <c r="M276" s="571">
        <f t="shared" si="644"/>
        <v>0</v>
      </c>
      <c r="N276" s="571">
        <f t="shared" si="590"/>
        <v>0</v>
      </c>
      <c r="O276" s="571">
        <f t="shared" si="591"/>
        <v>0</v>
      </c>
      <c r="P276" s="571">
        <f t="shared" si="638"/>
        <v>0</v>
      </c>
      <c r="Q276" s="571">
        <f t="shared" si="624"/>
        <v>0</v>
      </c>
      <c r="R276" s="571">
        <f t="shared" si="624"/>
        <v>0</v>
      </c>
      <c r="S276" s="571">
        <f t="shared" si="579"/>
        <v>0</v>
      </c>
      <c r="T276" s="571">
        <f t="shared" si="579"/>
        <v>0</v>
      </c>
      <c r="U276" s="571">
        <f t="shared" si="635"/>
        <v>0</v>
      </c>
      <c r="V276" s="571">
        <f t="shared" si="635"/>
        <v>0</v>
      </c>
      <c r="W276" s="571">
        <f t="shared" si="635"/>
        <v>0</v>
      </c>
      <c r="X276" s="571">
        <f t="shared" si="635"/>
        <v>0</v>
      </c>
      <c r="Y276" s="571">
        <f t="shared" si="645"/>
        <v>0</v>
      </c>
      <c r="Z276" s="571">
        <f t="shared" si="645"/>
        <v>0</v>
      </c>
      <c r="AA276" s="571">
        <f t="shared" si="645"/>
        <v>0</v>
      </c>
      <c r="AB276" s="571">
        <f t="shared" si="630"/>
        <v>0</v>
      </c>
      <c r="AC276" s="571">
        <f t="shared" si="630"/>
        <v>0</v>
      </c>
      <c r="AD276" s="571">
        <f t="shared" si="593"/>
        <v>0</v>
      </c>
      <c r="AE276" s="571">
        <f t="shared" si="632"/>
        <v>0</v>
      </c>
      <c r="AF276" s="571">
        <f t="shared" si="632"/>
        <v>0</v>
      </c>
      <c r="AG276" s="571">
        <f t="shared" si="632"/>
        <v>0</v>
      </c>
      <c r="AH276" s="571">
        <f t="shared" si="632"/>
        <v>0</v>
      </c>
      <c r="AI276" s="571">
        <f t="shared" si="632"/>
        <v>0</v>
      </c>
      <c r="AJ276" s="571">
        <f t="shared" si="594"/>
        <v>3551</v>
      </c>
      <c r="AK276" s="571">
        <f t="shared" si="640"/>
        <v>3551</v>
      </c>
      <c r="AL276" s="571">
        <f t="shared" si="640"/>
        <v>3551</v>
      </c>
      <c r="AM276" s="571">
        <f t="shared" si="640"/>
        <v>3551</v>
      </c>
      <c r="AN276" s="571">
        <f t="shared" si="640"/>
        <v>3551</v>
      </c>
      <c r="AO276" s="571">
        <f t="shared" si="640"/>
        <v>3551</v>
      </c>
      <c r="AP276" s="571">
        <f t="shared" si="640"/>
        <v>3887</v>
      </c>
      <c r="AQ276" s="571">
        <f t="shared" si="640"/>
        <v>3887</v>
      </c>
      <c r="AR276" s="571">
        <f t="shared" si="640"/>
        <v>3887</v>
      </c>
      <c r="AS276" s="571">
        <f t="shared" ref="AK276:BM280" si="650">ROUND(((AS$222)*$K276),0)</f>
        <v>3887</v>
      </c>
      <c r="AT276" s="571">
        <f t="shared" si="650"/>
        <v>3887</v>
      </c>
      <c r="AU276" s="571">
        <f t="shared" si="650"/>
        <v>3887</v>
      </c>
      <c r="AV276" s="571">
        <f t="shared" si="650"/>
        <v>3887</v>
      </c>
      <c r="AW276" s="571">
        <f t="shared" si="650"/>
        <v>3887</v>
      </c>
      <c r="AX276" s="571">
        <f t="shared" si="650"/>
        <v>3887</v>
      </c>
      <c r="AY276" s="571">
        <f t="shared" si="650"/>
        <v>3866</v>
      </c>
      <c r="AZ276" s="571">
        <f t="shared" si="650"/>
        <v>3866</v>
      </c>
      <c r="BA276" s="571">
        <f t="shared" si="650"/>
        <v>3866</v>
      </c>
      <c r="BB276" s="571">
        <f t="shared" si="650"/>
        <v>3441</v>
      </c>
      <c r="BC276" s="571">
        <f t="shared" si="650"/>
        <v>3441</v>
      </c>
      <c r="BD276" s="571">
        <f t="shared" si="650"/>
        <v>3441</v>
      </c>
      <c r="BE276" s="571">
        <f t="shared" si="650"/>
        <v>3441</v>
      </c>
      <c r="BF276" s="571">
        <f t="shared" si="650"/>
        <v>3441</v>
      </c>
      <c r="BG276" s="571">
        <f t="shared" si="650"/>
        <v>3441</v>
      </c>
      <c r="BH276" s="571">
        <f t="shared" si="650"/>
        <v>3441</v>
      </c>
      <c r="BI276" s="571">
        <f t="shared" si="650"/>
        <v>3441</v>
      </c>
      <c r="BJ276" s="571">
        <f t="shared" si="650"/>
        <v>3441</v>
      </c>
      <c r="BK276" s="571">
        <f t="shared" si="650"/>
        <v>3441</v>
      </c>
      <c r="BL276" s="571">
        <f t="shared" si="650"/>
        <v>3441</v>
      </c>
      <c r="BM276" s="571">
        <f t="shared" si="650"/>
        <v>3441</v>
      </c>
      <c r="BN276" s="571"/>
      <c r="BO276" s="571">
        <f t="shared" si="611"/>
        <v>109179</v>
      </c>
      <c r="BP276" s="7"/>
      <c r="BQ276" s="7">
        <f t="shared" si="595"/>
        <v>0</v>
      </c>
      <c r="BR276" s="622">
        <f t="shared" si="648"/>
        <v>0</v>
      </c>
      <c r="BS276" s="622">
        <f t="shared" si="648"/>
        <v>0</v>
      </c>
      <c r="BT276" s="622">
        <f t="shared" si="648"/>
        <v>0</v>
      </c>
      <c r="BU276" s="622">
        <f t="shared" si="648"/>
        <v>0</v>
      </c>
      <c r="BV276" s="622">
        <f t="shared" si="648"/>
        <v>21306</v>
      </c>
      <c r="BW276" s="622">
        <f t="shared" si="648"/>
        <v>46581</v>
      </c>
      <c r="BX276" s="622">
        <f t="shared" si="648"/>
        <v>41292</v>
      </c>
      <c r="BY276" s="16"/>
      <c r="BZ276" s="622">
        <f t="shared" si="649"/>
        <v>0</v>
      </c>
      <c r="CA276" s="622">
        <f t="shared" si="649"/>
        <v>0</v>
      </c>
      <c r="CB276" s="622">
        <f t="shared" si="649"/>
        <v>0</v>
      </c>
      <c r="CC276" s="622">
        <f t="shared" si="649"/>
        <v>0</v>
      </c>
      <c r="CD276" s="622">
        <f t="shared" si="649"/>
        <v>0</v>
      </c>
      <c r="CE276" s="622">
        <f t="shared" si="649"/>
        <v>44628</v>
      </c>
      <c r="CF276" s="622">
        <f t="shared" si="649"/>
        <v>43905</v>
      </c>
      <c r="CG276" s="622">
        <f t="shared" si="649"/>
        <v>20646</v>
      </c>
      <c r="CH276" s="120">
        <f t="shared" si="589"/>
        <v>0</v>
      </c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</row>
    <row r="277" spans="1:118" ht="15" outlineLevel="1">
      <c r="A277" s="572" t="s">
        <v>185</v>
      </c>
      <c r="B277" s="9">
        <f>'4a 1718 CS PC'!AI57</f>
        <v>1.8E-3</v>
      </c>
      <c r="C277" s="9">
        <f>'4a 1718 CS PC'!AP57</f>
        <v>1E-3</v>
      </c>
      <c r="D277" s="9">
        <f>'4b 1819 CS PC'!AJ57</f>
        <v>1.8E-3</v>
      </c>
      <c r="E277" s="9">
        <f>'4b 1819 CS PC'!AT57</f>
        <v>1.1000000000000001E-3</v>
      </c>
      <c r="F277" s="9">
        <f>'4c 1920 CS PC'!AI57</f>
        <v>1.6999999999999999E-3</v>
      </c>
      <c r="G277" s="9">
        <f>'4c 1920 CS PC'!AS57</f>
        <v>1E-3</v>
      </c>
      <c r="H277" s="9">
        <f>'4d 2021 CS PC'!AI57</f>
        <v>1.6999999999999999E-3</v>
      </c>
      <c r="I277" s="9">
        <f>'4d 2021 CS PC'!AS57</f>
        <v>1E-3</v>
      </c>
      <c r="J277" s="9">
        <f>'4e 2122 CS PC'!W57</f>
        <v>1.8E-3</v>
      </c>
      <c r="K277" s="9">
        <f>'4e 2122 CS PC'!AB57</f>
        <v>1E-3</v>
      </c>
      <c r="L277" s="9"/>
      <c r="M277" s="571">
        <f t="shared" si="644"/>
        <v>0</v>
      </c>
      <c r="N277" s="571">
        <f t="shared" si="590"/>
        <v>0</v>
      </c>
      <c r="O277" s="571">
        <f t="shared" si="591"/>
        <v>0</v>
      </c>
      <c r="P277" s="571">
        <f t="shared" si="638"/>
        <v>0</v>
      </c>
      <c r="Q277" s="571">
        <f t="shared" si="624"/>
        <v>0</v>
      </c>
      <c r="R277" s="571">
        <f t="shared" si="624"/>
        <v>0</v>
      </c>
      <c r="S277" s="571">
        <f t="shared" si="579"/>
        <v>0</v>
      </c>
      <c r="T277" s="571">
        <f t="shared" si="579"/>
        <v>0</v>
      </c>
      <c r="U277" s="571">
        <f t="shared" si="635"/>
        <v>0</v>
      </c>
      <c r="V277" s="571">
        <f t="shared" si="635"/>
        <v>143</v>
      </c>
      <c r="W277" s="571">
        <f t="shared" si="635"/>
        <v>296</v>
      </c>
      <c r="X277" s="571">
        <f t="shared" si="635"/>
        <v>590</v>
      </c>
      <c r="Y277" s="571">
        <f t="shared" si="645"/>
        <v>263</v>
      </c>
      <c r="Z277" s="571">
        <f t="shared" si="645"/>
        <v>0</v>
      </c>
      <c r="AA277" s="571">
        <f t="shared" si="645"/>
        <v>358</v>
      </c>
      <c r="AB277" s="571">
        <f t="shared" si="630"/>
        <v>389</v>
      </c>
      <c r="AC277" s="571">
        <f t="shared" si="630"/>
        <v>648</v>
      </c>
      <c r="AD277" s="571">
        <f t="shared" si="593"/>
        <v>183</v>
      </c>
      <c r="AE277" s="571">
        <f t="shared" si="632"/>
        <v>183</v>
      </c>
      <c r="AF277" s="571">
        <f t="shared" si="632"/>
        <v>183</v>
      </c>
      <c r="AG277" s="571">
        <f t="shared" si="632"/>
        <v>183</v>
      </c>
      <c r="AH277" s="571">
        <f t="shared" si="632"/>
        <v>183</v>
      </c>
      <c r="AI277" s="571">
        <f t="shared" si="632"/>
        <v>183</v>
      </c>
      <c r="AJ277" s="571">
        <f t="shared" si="594"/>
        <v>172</v>
      </c>
      <c r="AK277" s="571">
        <f t="shared" si="650"/>
        <v>172</v>
      </c>
      <c r="AL277" s="571">
        <f t="shared" si="650"/>
        <v>172</v>
      </c>
      <c r="AM277" s="571">
        <f t="shared" si="650"/>
        <v>172</v>
      </c>
      <c r="AN277" s="571">
        <f t="shared" si="650"/>
        <v>172</v>
      </c>
      <c r="AO277" s="571">
        <f t="shared" si="650"/>
        <v>172</v>
      </c>
      <c r="AP277" s="571">
        <f t="shared" si="650"/>
        <v>188</v>
      </c>
      <c r="AQ277" s="571">
        <f t="shared" si="650"/>
        <v>188</v>
      </c>
      <c r="AR277" s="571">
        <f t="shared" si="650"/>
        <v>188</v>
      </c>
      <c r="AS277" s="571">
        <f t="shared" si="650"/>
        <v>188</v>
      </c>
      <c r="AT277" s="571">
        <f t="shared" si="650"/>
        <v>188</v>
      </c>
      <c r="AU277" s="571">
        <f t="shared" si="650"/>
        <v>188</v>
      </c>
      <c r="AV277" s="571">
        <f t="shared" si="650"/>
        <v>188</v>
      </c>
      <c r="AW277" s="571">
        <f t="shared" si="650"/>
        <v>188</v>
      </c>
      <c r="AX277" s="571">
        <f t="shared" si="650"/>
        <v>188</v>
      </c>
      <c r="AY277" s="571">
        <f t="shared" si="650"/>
        <v>187</v>
      </c>
      <c r="AZ277" s="571">
        <f t="shared" si="650"/>
        <v>187</v>
      </c>
      <c r="BA277" s="571">
        <f t="shared" si="650"/>
        <v>187</v>
      </c>
      <c r="BB277" s="571">
        <f t="shared" si="650"/>
        <v>166</v>
      </c>
      <c r="BC277" s="571">
        <f t="shared" si="650"/>
        <v>166</v>
      </c>
      <c r="BD277" s="571">
        <f t="shared" si="650"/>
        <v>166</v>
      </c>
      <c r="BE277" s="571">
        <f t="shared" si="650"/>
        <v>166</v>
      </c>
      <c r="BF277" s="571">
        <f t="shared" si="650"/>
        <v>166</v>
      </c>
      <c r="BG277" s="571">
        <f t="shared" si="650"/>
        <v>166</v>
      </c>
      <c r="BH277" s="571">
        <f t="shared" si="650"/>
        <v>166</v>
      </c>
      <c r="BI277" s="571">
        <f t="shared" si="650"/>
        <v>166</v>
      </c>
      <c r="BJ277" s="571">
        <f t="shared" si="650"/>
        <v>166</v>
      </c>
      <c r="BK277" s="571">
        <f t="shared" si="650"/>
        <v>166</v>
      </c>
      <c r="BL277" s="571">
        <f t="shared" si="650"/>
        <v>166</v>
      </c>
      <c r="BM277" s="571">
        <f t="shared" si="650"/>
        <v>166</v>
      </c>
      <c r="BN277" s="571"/>
      <c r="BO277" s="571">
        <f t="shared" si="611"/>
        <v>9062</v>
      </c>
      <c r="BP277" s="7"/>
      <c r="BQ277" s="7">
        <f t="shared" si="595"/>
        <v>0</v>
      </c>
      <c r="BR277" s="622">
        <f t="shared" si="648"/>
        <v>0</v>
      </c>
      <c r="BS277" s="622">
        <f t="shared" si="648"/>
        <v>0</v>
      </c>
      <c r="BT277" s="622">
        <f t="shared" si="648"/>
        <v>1029</v>
      </c>
      <c r="BU277" s="622">
        <f t="shared" si="648"/>
        <v>1658</v>
      </c>
      <c r="BV277" s="622">
        <f t="shared" si="648"/>
        <v>2130</v>
      </c>
      <c r="BW277" s="622">
        <f t="shared" si="648"/>
        <v>2253</v>
      </c>
      <c r="BX277" s="622">
        <f t="shared" si="648"/>
        <v>1992</v>
      </c>
      <c r="BY277" s="16"/>
      <c r="BZ277" s="622">
        <f t="shared" si="649"/>
        <v>0</v>
      </c>
      <c r="CA277" s="622">
        <f t="shared" si="649"/>
        <v>0</v>
      </c>
      <c r="CB277" s="622">
        <f t="shared" si="649"/>
        <v>143</v>
      </c>
      <c r="CC277" s="622">
        <f t="shared" si="649"/>
        <v>1507</v>
      </c>
      <c r="CD277" s="622">
        <f t="shared" si="649"/>
        <v>2135</v>
      </c>
      <c r="CE277" s="622">
        <f t="shared" si="649"/>
        <v>2160</v>
      </c>
      <c r="CF277" s="622">
        <f t="shared" si="649"/>
        <v>2121</v>
      </c>
      <c r="CG277" s="622">
        <f t="shared" si="649"/>
        <v>996</v>
      </c>
      <c r="CH277" s="120">
        <f t="shared" si="589"/>
        <v>0</v>
      </c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</row>
    <row r="278" spans="1:118" ht="15" outlineLevel="1">
      <c r="A278" s="572" t="s">
        <v>186</v>
      </c>
      <c r="B278" s="9">
        <f>'4a 1718 CS PC'!AI58</f>
        <v>0</v>
      </c>
      <c r="C278" s="9">
        <f>'4a 1718 CS PC'!AP58</f>
        <v>1.78E-2</v>
      </c>
      <c r="D278" s="9">
        <f>'4b 1819 CS PC'!AJ58</f>
        <v>0</v>
      </c>
      <c r="E278" s="9">
        <f>'4b 1819 CS PC'!AT58</f>
        <v>1.6899999999999998E-2</v>
      </c>
      <c r="F278" s="9">
        <f>'4c 1920 CS PC'!AI58</f>
        <v>0</v>
      </c>
      <c r="G278" s="9">
        <f>'4c 1920 CS PC'!AS58</f>
        <v>1.6799999999999999E-2</v>
      </c>
      <c r="H278" s="9">
        <f>'4d 2021 CS PC'!AI58</f>
        <v>0</v>
      </c>
      <c r="I278" s="9">
        <f>'4d 2021 CS PC'!AS58</f>
        <v>1.66E-2</v>
      </c>
      <c r="J278" s="9">
        <f>'4e 2122 CS PC'!W58</f>
        <v>0</v>
      </c>
      <c r="K278" s="9">
        <f>'4e 2122 CS PC'!AB58</f>
        <v>1.6400000000000001E-2</v>
      </c>
      <c r="L278" s="9"/>
      <c r="M278" s="571">
        <f t="shared" si="644"/>
        <v>0</v>
      </c>
      <c r="N278" s="571">
        <f t="shared" si="590"/>
        <v>0</v>
      </c>
      <c r="O278" s="571">
        <f t="shared" si="591"/>
        <v>0</v>
      </c>
      <c r="P278" s="571">
        <f t="shared" si="638"/>
        <v>0</v>
      </c>
      <c r="Q278" s="571">
        <f t="shared" si="624"/>
        <v>0</v>
      </c>
      <c r="R278" s="571">
        <f t="shared" si="624"/>
        <v>0</v>
      </c>
      <c r="S278" s="571">
        <f t="shared" si="579"/>
        <v>0</v>
      </c>
      <c r="T278" s="571">
        <f t="shared" si="579"/>
        <v>0</v>
      </c>
      <c r="U278" s="571">
        <f t="shared" si="635"/>
        <v>0</v>
      </c>
      <c r="V278" s="571">
        <f t="shared" si="635"/>
        <v>0</v>
      </c>
      <c r="W278" s="571">
        <f t="shared" si="635"/>
        <v>0</v>
      </c>
      <c r="X278" s="571">
        <f t="shared" si="635"/>
        <v>0</v>
      </c>
      <c r="Y278" s="571">
        <f t="shared" si="645"/>
        <v>0</v>
      </c>
      <c r="Z278" s="571">
        <f t="shared" si="645"/>
        <v>0</v>
      </c>
      <c r="AA278" s="571">
        <f t="shared" si="645"/>
        <v>0</v>
      </c>
      <c r="AB278" s="571">
        <f t="shared" si="645"/>
        <v>0</v>
      </c>
      <c r="AC278" s="571">
        <f t="shared" si="645"/>
        <v>0</v>
      </c>
      <c r="AD278" s="571">
        <f t="shared" si="593"/>
        <v>0</v>
      </c>
      <c r="AE278" s="571">
        <f t="shared" si="632"/>
        <v>0</v>
      </c>
      <c r="AF278" s="571">
        <f t="shared" si="632"/>
        <v>0</v>
      </c>
      <c r="AG278" s="571">
        <f t="shared" si="632"/>
        <v>0</v>
      </c>
      <c r="AH278" s="571">
        <f t="shared" si="632"/>
        <v>0</v>
      </c>
      <c r="AI278" s="571">
        <f t="shared" si="632"/>
        <v>0</v>
      </c>
      <c r="AJ278" s="571">
        <f t="shared" si="594"/>
        <v>2813</v>
      </c>
      <c r="AK278" s="571">
        <f t="shared" si="650"/>
        <v>2813</v>
      </c>
      <c r="AL278" s="571">
        <f t="shared" si="650"/>
        <v>2813</v>
      </c>
      <c r="AM278" s="571">
        <f t="shared" si="650"/>
        <v>2813</v>
      </c>
      <c r="AN278" s="571">
        <f t="shared" si="650"/>
        <v>2813</v>
      </c>
      <c r="AO278" s="571">
        <f t="shared" si="650"/>
        <v>2813</v>
      </c>
      <c r="AP278" s="571">
        <f t="shared" si="650"/>
        <v>3080</v>
      </c>
      <c r="AQ278" s="571">
        <f t="shared" si="650"/>
        <v>3080</v>
      </c>
      <c r="AR278" s="571">
        <f t="shared" si="650"/>
        <v>3080</v>
      </c>
      <c r="AS278" s="571">
        <f t="shared" si="650"/>
        <v>3080</v>
      </c>
      <c r="AT278" s="571">
        <f t="shared" si="650"/>
        <v>3080</v>
      </c>
      <c r="AU278" s="571">
        <f t="shared" si="650"/>
        <v>3080</v>
      </c>
      <c r="AV278" s="571">
        <f t="shared" si="650"/>
        <v>3080</v>
      </c>
      <c r="AW278" s="571">
        <f t="shared" si="650"/>
        <v>3080</v>
      </c>
      <c r="AX278" s="571">
        <f t="shared" si="650"/>
        <v>3080</v>
      </c>
      <c r="AY278" s="571">
        <f t="shared" si="650"/>
        <v>3063</v>
      </c>
      <c r="AZ278" s="571">
        <f t="shared" si="650"/>
        <v>3063</v>
      </c>
      <c r="BA278" s="571">
        <f t="shared" si="650"/>
        <v>3063</v>
      </c>
      <c r="BB278" s="571">
        <f t="shared" si="650"/>
        <v>2726</v>
      </c>
      <c r="BC278" s="571">
        <f t="shared" si="650"/>
        <v>2726</v>
      </c>
      <c r="BD278" s="571">
        <f t="shared" si="650"/>
        <v>2726</v>
      </c>
      <c r="BE278" s="571">
        <f t="shared" si="650"/>
        <v>2726</v>
      </c>
      <c r="BF278" s="571">
        <f t="shared" si="650"/>
        <v>2726</v>
      </c>
      <c r="BG278" s="571">
        <f t="shared" si="650"/>
        <v>2726</v>
      </c>
      <c r="BH278" s="571">
        <f t="shared" si="650"/>
        <v>2726</v>
      </c>
      <c r="BI278" s="571">
        <f t="shared" si="650"/>
        <v>2726</v>
      </c>
      <c r="BJ278" s="571">
        <f t="shared" si="650"/>
        <v>2726</v>
      </c>
      <c r="BK278" s="571">
        <f t="shared" si="650"/>
        <v>2726</v>
      </c>
      <c r="BL278" s="571">
        <f t="shared" si="650"/>
        <v>2726</v>
      </c>
      <c r="BM278" s="571">
        <f t="shared" si="650"/>
        <v>2726</v>
      </c>
      <c r="BN278" s="571"/>
      <c r="BO278" s="571">
        <f t="shared" si="611"/>
        <v>86499</v>
      </c>
      <c r="BP278" s="7"/>
      <c r="BQ278" s="7">
        <f t="shared" si="595"/>
        <v>0</v>
      </c>
      <c r="BR278" s="622">
        <f t="shared" si="648"/>
        <v>0</v>
      </c>
      <c r="BS278" s="622">
        <f t="shared" si="648"/>
        <v>0</v>
      </c>
      <c r="BT278" s="622">
        <f t="shared" si="648"/>
        <v>0</v>
      </c>
      <c r="BU278" s="622">
        <f t="shared" si="648"/>
        <v>0</v>
      </c>
      <c r="BV278" s="622">
        <f t="shared" si="648"/>
        <v>16878</v>
      </c>
      <c r="BW278" s="622">
        <f t="shared" si="648"/>
        <v>36909</v>
      </c>
      <c r="BX278" s="622">
        <f t="shared" si="648"/>
        <v>32712</v>
      </c>
      <c r="BY278" s="16"/>
      <c r="BZ278" s="622">
        <f t="shared" si="649"/>
        <v>0</v>
      </c>
      <c r="CA278" s="622">
        <f t="shared" si="649"/>
        <v>0</v>
      </c>
      <c r="CB278" s="622">
        <f t="shared" si="649"/>
        <v>0</v>
      </c>
      <c r="CC278" s="622">
        <f t="shared" si="649"/>
        <v>0</v>
      </c>
      <c r="CD278" s="622">
        <f t="shared" si="649"/>
        <v>0</v>
      </c>
      <c r="CE278" s="622">
        <f t="shared" si="649"/>
        <v>35358</v>
      </c>
      <c r="CF278" s="622">
        <f t="shared" si="649"/>
        <v>34785</v>
      </c>
      <c r="CG278" s="622">
        <f t="shared" si="649"/>
        <v>16356</v>
      </c>
      <c r="CH278" s="120">
        <f t="shared" si="589"/>
        <v>0</v>
      </c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</row>
    <row r="279" spans="1:118" ht="15" outlineLevel="1">
      <c r="A279" s="572" t="s">
        <v>187</v>
      </c>
      <c r="B279" s="9">
        <f>'4a 1718 CS PC'!AI59</f>
        <v>0</v>
      </c>
      <c r="C279" s="9">
        <f>'4a 1718 CS PC'!AP59</f>
        <v>4.4999999999999997E-3</v>
      </c>
      <c r="D279" s="9">
        <f>'4b 1819 CS PC'!AJ59</f>
        <v>0</v>
      </c>
      <c r="E279" s="9">
        <f>'4b 1819 CS PC'!AT59</f>
        <v>4.4000000000000003E-3</v>
      </c>
      <c r="F279" s="9">
        <f>'4c 1920 CS PC'!AI59</f>
        <v>0</v>
      </c>
      <c r="G279" s="9">
        <f>'4c 1920 CS PC'!AS59</f>
        <v>4.3E-3</v>
      </c>
      <c r="H279" s="9">
        <f>'4d 2021 CS PC'!AI59</f>
        <v>0</v>
      </c>
      <c r="I279" s="9">
        <f>'4d 2021 CS PC'!AS59</f>
        <v>4.3E-3</v>
      </c>
      <c r="J279" s="9">
        <f>'4e 2122 CS PC'!W59</f>
        <v>0</v>
      </c>
      <c r="K279" s="9">
        <f>'4e 2122 CS PC'!AB59</f>
        <v>4.3E-3</v>
      </c>
      <c r="L279" s="9"/>
      <c r="M279" s="571">
        <f t="shared" si="644"/>
        <v>0</v>
      </c>
      <c r="N279" s="571">
        <f t="shared" si="590"/>
        <v>0</v>
      </c>
      <c r="O279" s="571">
        <f t="shared" si="591"/>
        <v>0</v>
      </c>
      <c r="P279" s="571">
        <f t="shared" si="638"/>
        <v>0</v>
      </c>
      <c r="Q279" s="571">
        <f t="shared" si="624"/>
        <v>0</v>
      </c>
      <c r="R279" s="571">
        <f t="shared" si="624"/>
        <v>0</v>
      </c>
      <c r="S279" s="571">
        <f t="shared" si="579"/>
        <v>0</v>
      </c>
      <c r="T279" s="571">
        <f t="shared" si="579"/>
        <v>0</v>
      </c>
      <c r="U279" s="571">
        <f t="shared" si="635"/>
        <v>0</v>
      </c>
      <c r="V279" s="571">
        <f t="shared" si="635"/>
        <v>0</v>
      </c>
      <c r="W279" s="571">
        <f t="shared" si="635"/>
        <v>0</v>
      </c>
      <c r="X279" s="571">
        <f t="shared" si="635"/>
        <v>0</v>
      </c>
      <c r="Y279" s="571">
        <f t="shared" si="645"/>
        <v>0</v>
      </c>
      <c r="Z279" s="571">
        <f t="shared" si="645"/>
        <v>0</v>
      </c>
      <c r="AA279" s="571">
        <f t="shared" si="645"/>
        <v>0</v>
      </c>
      <c r="AB279" s="571">
        <f t="shared" si="645"/>
        <v>0</v>
      </c>
      <c r="AC279" s="571">
        <f t="shared" si="645"/>
        <v>0</v>
      </c>
      <c r="AD279" s="571">
        <f t="shared" si="593"/>
        <v>0</v>
      </c>
      <c r="AE279" s="571">
        <f t="shared" ref="AE279:AI280" si="651">ROUND(((AE$222)*$J279),0)</f>
        <v>0</v>
      </c>
      <c r="AF279" s="571">
        <f t="shared" si="651"/>
        <v>0</v>
      </c>
      <c r="AG279" s="571">
        <f t="shared" si="651"/>
        <v>0</v>
      </c>
      <c r="AH279" s="571">
        <f t="shared" si="651"/>
        <v>0</v>
      </c>
      <c r="AI279" s="571">
        <f t="shared" si="651"/>
        <v>0</v>
      </c>
      <c r="AJ279" s="571">
        <f t="shared" si="594"/>
        <v>738</v>
      </c>
      <c r="AK279" s="571">
        <f t="shared" si="650"/>
        <v>738</v>
      </c>
      <c r="AL279" s="571">
        <f t="shared" si="650"/>
        <v>738</v>
      </c>
      <c r="AM279" s="571">
        <f t="shared" si="650"/>
        <v>738</v>
      </c>
      <c r="AN279" s="571">
        <f t="shared" si="650"/>
        <v>738</v>
      </c>
      <c r="AO279" s="571">
        <f t="shared" si="650"/>
        <v>738</v>
      </c>
      <c r="AP279" s="571">
        <f t="shared" si="650"/>
        <v>807</v>
      </c>
      <c r="AQ279" s="571">
        <f t="shared" si="650"/>
        <v>807</v>
      </c>
      <c r="AR279" s="571">
        <f t="shared" si="650"/>
        <v>807</v>
      </c>
      <c r="AS279" s="571">
        <f t="shared" si="650"/>
        <v>807</v>
      </c>
      <c r="AT279" s="571">
        <f t="shared" si="650"/>
        <v>807</v>
      </c>
      <c r="AU279" s="571">
        <f t="shared" si="650"/>
        <v>807</v>
      </c>
      <c r="AV279" s="571">
        <f t="shared" si="650"/>
        <v>807</v>
      </c>
      <c r="AW279" s="571">
        <f t="shared" si="650"/>
        <v>807</v>
      </c>
      <c r="AX279" s="571">
        <f t="shared" si="650"/>
        <v>807</v>
      </c>
      <c r="AY279" s="594">
        <f>ROUNDDOWN(((AY$222)*$K279),0)</f>
        <v>803</v>
      </c>
      <c r="AZ279" s="594">
        <f t="shared" ref="AZ279:BA279" si="652">ROUNDDOWN(((AZ$222)*$K279),0)</f>
        <v>803</v>
      </c>
      <c r="BA279" s="594">
        <f t="shared" si="652"/>
        <v>803</v>
      </c>
      <c r="BB279" s="594">
        <f t="shared" ref="BB279:BG279" si="653">ROUNDUP(((BB$222)*$K279),0)</f>
        <v>715</v>
      </c>
      <c r="BC279" s="594">
        <f t="shared" si="653"/>
        <v>715</v>
      </c>
      <c r="BD279" s="594">
        <f t="shared" si="653"/>
        <v>715</v>
      </c>
      <c r="BE279" s="594">
        <f t="shared" si="653"/>
        <v>715</v>
      </c>
      <c r="BF279" s="594">
        <f t="shared" si="653"/>
        <v>715</v>
      </c>
      <c r="BG279" s="594">
        <f t="shared" si="653"/>
        <v>715</v>
      </c>
      <c r="BH279" s="571">
        <f t="shared" si="650"/>
        <v>715</v>
      </c>
      <c r="BI279" s="571">
        <f t="shared" si="650"/>
        <v>715</v>
      </c>
      <c r="BJ279" s="571">
        <f t="shared" si="650"/>
        <v>715</v>
      </c>
      <c r="BK279" s="571">
        <f t="shared" si="650"/>
        <v>715</v>
      </c>
      <c r="BL279" s="571">
        <f t="shared" si="650"/>
        <v>715</v>
      </c>
      <c r="BM279" s="571">
        <f t="shared" si="650"/>
        <v>715</v>
      </c>
      <c r="BN279" s="571"/>
      <c r="BO279" s="571">
        <f t="shared" si="611"/>
        <v>22680</v>
      </c>
      <c r="BP279" s="7"/>
      <c r="BQ279" s="7">
        <f t="shared" si="595"/>
        <v>0</v>
      </c>
      <c r="BR279" s="622">
        <f t="shared" si="648"/>
        <v>0</v>
      </c>
      <c r="BS279" s="622">
        <f t="shared" si="648"/>
        <v>0</v>
      </c>
      <c r="BT279" s="622">
        <f t="shared" si="648"/>
        <v>0</v>
      </c>
      <c r="BU279" s="622">
        <f t="shared" si="648"/>
        <v>0</v>
      </c>
      <c r="BV279" s="622">
        <f t="shared" si="648"/>
        <v>4428</v>
      </c>
      <c r="BW279" s="622">
        <f t="shared" si="648"/>
        <v>9672</v>
      </c>
      <c r="BX279" s="622">
        <f t="shared" si="648"/>
        <v>8580</v>
      </c>
      <c r="BY279" s="16"/>
      <c r="BZ279" s="622">
        <f t="shared" si="649"/>
        <v>0</v>
      </c>
      <c r="CA279" s="622">
        <f t="shared" si="649"/>
        <v>0</v>
      </c>
      <c r="CB279" s="622">
        <f t="shared" si="649"/>
        <v>0</v>
      </c>
      <c r="CC279" s="622">
        <f t="shared" si="649"/>
        <v>0</v>
      </c>
      <c r="CD279" s="622">
        <f t="shared" si="649"/>
        <v>0</v>
      </c>
      <c r="CE279" s="622">
        <f t="shared" si="649"/>
        <v>9270</v>
      </c>
      <c r="CF279" s="622">
        <f t="shared" si="649"/>
        <v>9120</v>
      </c>
      <c r="CG279" s="622">
        <f t="shared" si="649"/>
        <v>4290</v>
      </c>
      <c r="CH279" s="120">
        <f t="shared" si="589"/>
        <v>0</v>
      </c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</row>
    <row r="280" spans="1:118" ht="15" outlineLevel="1">
      <c r="A280" s="572" t="s">
        <v>188</v>
      </c>
      <c r="B280" s="9">
        <f>'4a 1718 CS PC'!AI60</f>
        <v>4.3E-3</v>
      </c>
      <c r="C280" s="9">
        <f>'4a 1718 CS PC'!AP60</f>
        <v>2.5999999999999999E-3</v>
      </c>
      <c r="D280" s="9">
        <f>'4b 1819 CS PC'!AJ60</f>
        <v>4.4000000000000003E-3</v>
      </c>
      <c r="E280" s="9">
        <f>'4b 1819 CS PC'!AT60</f>
        <v>2.7000000000000001E-3</v>
      </c>
      <c r="F280" s="9">
        <f>'4c 1920 CS PC'!AI60</f>
        <v>4.4999999999999997E-3</v>
      </c>
      <c r="G280" s="9">
        <f>'4c 1920 CS PC'!AS60</f>
        <v>2.7000000000000001E-3</v>
      </c>
      <c r="H280" s="9">
        <f>'4d 2021 CS PC'!AI60</f>
        <v>4.4999999999999997E-3</v>
      </c>
      <c r="I280" s="9">
        <f>'4d 2021 CS PC'!AS60</f>
        <v>2.7000000000000001E-3</v>
      </c>
      <c r="J280" s="9">
        <f>'4e 2122 CS PC'!W60</f>
        <v>4.5999999999999999E-3</v>
      </c>
      <c r="K280" s="9">
        <f>'4e 2122 CS PC'!AB60</f>
        <v>2.7000000000000001E-3</v>
      </c>
      <c r="L280" s="9"/>
      <c r="M280" s="571">
        <f t="shared" si="644"/>
        <v>0</v>
      </c>
      <c r="N280" s="571">
        <f t="shared" si="590"/>
        <v>0</v>
      </c>
      <c r="O280" s="571">
        <f t="shared" si="591"/>
        <v>0</v>
      </c>
      <c r="P280" s="571">
        <f t="shared" si="638"/>
        <v>0</v>
      </c>
      <c r="Q280" s="571">
        <f t="shared" si="624"/>
        <v>0</v>
      </c>
      <c r="R280" s="571">
        <f t="shared" si="624"/>
        <v>0</v>
      </c>
      <c r="S280" s="571">
        <f t="shared" si="579"/>
        <v>0</v>
      </c>
      <c r="T280" s="571">
        <f t="shared" si="579"/>
        <v>0</v>
      </c>
      <c r="U280" s="571">
        <f t="shared" si="635"/>
        <v>0</v>
      </c>
      <c r="V280" s="571">
        <f t="shared" si="635"/>
        <v>378</v>
      </c>
      <c r="W280" s="571">
        <f t="shared" si="635"/>
        <v>783</v>
      </c>
      <c r="X280" s="571">
        <f t="shared" si="635"/>
        <v>1562</v>
      </c>
      <c r="Y280" s="571">
        <f t="shared" si="645"/>
        <v>695</v>
      </c>
      <c r="Z280" s="571">
        <f t="shared" si="645"/>
        <v>0</v>
      </c>
      <c r="AA280" s="571">
        <f t="shared" si="645"/>
        <v>948</v>
      </c>
      <c r="AB280" s="571">
        <f t="shared" si="645"/>
        <v>1029</v>
      </c>
      <c r="AC280" s="594">
        <f>ROUNDDOWN(((AC$222)*$H280),0)</f>
        <v>1715</v>
      </c>
      <c r="AD280" s="571">
        <f t="shared" si="593"/>
        <v>469</v>
      </c>
      <c r="AE280" s="571">
        <f t="shared" si="651"/>
        <v>469</v>
      </c>
      <c r="AF280" s="571">
        <f t="shared" si="651"/>
        <v>469</v>
      </c>
      <c r="AG280" s="571">
        <f t="shared" si="651"/>
        <v>469</v>
      </c>
      <c r="AH280" s="571">
        <f t="shared" si="651"/>
        <v>469</v>
      </c>
      <c r="AI280" s="571">
        <f t="shared" si="651"/>
        <v>469</v>
      </c>
      <c r="AJ280" s="571">
        <f t="shared" si="594"/>
        <v>463</v>
      </c>
      <c r="AK280" s="571">
        <f t="shared" si="650"/>
        <v>463</v>
      </c>
      <c r="AL280" s="571">
        <f t="shared" si="650"/>
        <v>463</v>
      </c>
      <c r="AM280" s="571">
        <f t="shared" si="650"/>
        <v>463</v>
      </c>
      <c r="AN280" s="571">
        <f t="shared" si="650"/>
        <v>463</v>
      </c>
      <c r="AO280" s="571">
        <f t="shared" si="650"/>
        <v>463</v>
      </c>
      <c r="AP280" s="594">
        <f>ROUNDUP(((AP$222)*$K280),0)</f>
        <v>507</v>
      </c>
      <c r="AQ280" s="594">
        <f t="shared" ref="AQ280:AX280" si="654">ROUNDUP(((AQ$222)*$K280),0)</f>
        <v>507</v>
      </c>
      <c r="AR280" s="594">
        <f t="shared" si="654"/>
        <v>507</v>
      </c>
      <c r="AS280" s="594">
        <f t="shared" si="654"/>
        <v>507</v>
      </c>
      <c r="AT280" s="594">
        <f t="shared" si="654"/>
        <v>507</v>
      </c>
      <c r="AU280" s="594">
        <f t="shared" si="654"/>
        <v>507</v>
      </c>
      <c r="AV280" s="594">
        <f t="shared" si="654"/>
        <v>507</v>
      </c>
      <c r="AW280" s="594">
        <f t="shared" si="654"/>
        <v>507</v>
      </c>
      <c r="AX280" s="594">
        <f t="shared" si="654"/>
        <v>507</v>
      </c>
      <c r="AY280" s="571">
        <f t="shared" si="650"/>
        <v>504</v>
      </c>
      <c r="AZ280" s="571">
        <f t="shared" si="650"/>
        <v>504</v>
      </c>
      <c r="BA280" s="571">
        <f t="shared" si="650"/>
        <v>504</v>
      </c>
      <c r="BB280" s="571">
        <f t="shared" si="650"/>
        <v>449</v>
      </c>
      <c r="BC280" s="571">
        <f t="shared" si="650"/>
        <v>449</v>
      </c>
      <c r="BD280" s="571">
        <f t="shared" si="650"/>
        <v>449</v>
      </c>
      <c r="BE280" s="571">
        <f t="shared" si="650"/>
        <v>449</v>
      </c>
      <c r="BF280" s="571">
        <f t="shared" si="650"/>
        <v>449</v>
      </c>
      <c r="BG280" s="571">
        <f t="shared" si="650"/>
        <v>449</v>
      </c>
      <c r="BH280" s="571">
        <f t="shared" si="650"/>
        <v>449</v>
      </c>
      <c r="BI280" s="571">
        <f t="shared" si="650"/>
        <v>449</v>
      </c>
      <c r="BJ280" s="571">
        <f t="shared" si="650"/>
        <v>449</v>
      </c>
      <c r="BK280" s="571">
        <f t="shared" si="650"/>
        <v>449</v>
      </c>
      <c r="BL280" s="571">
        <f t="shared" si="650"/>
        <v>449</v>
      </c>
      <c r="BM280" s="571">
        <f t="shared" si="650"/>
        <v>449</v>
      </c>
      <c r="BN280" s="571"/>
      <c r="BO280" s="571">
        <f t="shared" si="611"/>
        <v>24165</v>
      </c>
      <c r="BP280" s="7"/>
      <c r="BQ280" s="7">
        <f t="shared" si="595"/>
        <v>0</v>
      </c>
      <c r="BR280" s="622">
        <f t="shared" si="648"/>
        <v>0</v>
      </c>
      <c r="BS280" s="622">
        <f t="shared" si="648"/>
        <v>0</v>
      </c>
      <c r="BT280" s="622">
        <f t="shared" si="648"/>
        <v>2723</v>
      </c>
      <c r="BU280" s="622">
        <f t="shared" si="648"/>
        <v>4387</v>
      </c>
      <c r="BV280" s="622">
        <f t="shared" si="648"/>
        <v>5592</v>
      </c>
      <c r="BW280" s="622">
        <f t="shared" si="648"/>
        <v>6075</v>
      </c>
      <c r="BX280" s="622">
        <f t="shared" si="648"/>
        <v>5388</v>
      </c>
      <c r="BY280" s="16"/>
      <c r="BZ280" s="622">
        <f t="shared" si="649"/>
        <v>0</v>
      </c>
      <c r="CA280" s="622">
        <f t="shared" si="649"/>
        <v>0</v>
      </c>
      <c r="CB280" s="622">
        <f t="shared" si="649"/>
        <v>378</v>
      </c>
      <c r="CC280" s="622">
        <f t="shared" si="649"/>
        <v>3988</v>
      </c>
      <c r="CD280" s="622">
        <f t="shared" si="649"/>
        <v>5558</v>
      </c>
      <c r="CE280" s="622">
        <f t="shared" si="649"/>
        <v>5820</v>
      </c>
      <c r="CF280" s="622">
        <f t="shared" si="649"/>
        <v>5727</v>
      </c>
      <c r="CG280" s="622">
        <f t="shared" si="649"/>
        <v>2694</v>
      </c>
      <c r="CH280" s="120">
        <f t="shared" si="589"/>
        <v>0</v>
      </c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</row>
    <row r="281" spans="1:118" ht="15">
      <c r="A281" s="587" t="s">
        <v>108</v>
      </c>
      <c r="B281" s="598">
        <v>1</v>
      </c>
      <c r="C281" s="598">
        <f t="shared" ref="C281:P281" si="655">SUM(C223:C280)</f>
        <v>0.99999999999999978</v>
      </c>
      <c r="D281" s="598">
        <f t="shared" si="655"/>
        <v>0.99999999999999967</v>
      </c>
      <c r="E281" s="598">
        <f t="shared" si="655"/>
        <v>0.99999999999999978</v>
      </c>
      <c r="F281" s="598">
        <f t="shared" si="655"/>
        <v>0.99999999999999989</v>
      </c>
      <c r="G281" s="598">
        <f t="shared" si="655"/>
        <v>0.99999999999999989</v>
      </c>
      <c r="H281" s="598">
        <f>SUM(H223:H280)</f>
        <v>1.0000000000000002</v>
      </c>
      <c r="I281" s="598">
        <f>SUM(I223:I280)</f>
        <v>0.99999999999999978</v>
      </c>
      <c r="J281" s="598">
        <f t="shared" ref="J281:K281" si="656">SUM(J223:J280)</f>
        <v>1.0000000000000002</v>
      </c>
      <c r="K281" s="598">
        <f t="shared" si="656"/>
        <v>0.99999999999999978</v>
      </c>
      <c r="L281" s="598"/>
      <c r="M281" s="589">
        <f t="shared" si="655"/>
        <v>0</v>
      </c>
      <c r="N281" s="589">
        <f t="shared" si="655"/>
        <v>0</v>
      </c>
      <c r="O281" s="589">
        <f t="shared" si="655"/>
        <v>0</v>
      </c>
      <c r="P281" s="589">
        <f t="shared" si="655"/>
        <v>0</v>
      </c>
      <c r="Q281" s="589">
        <f>SUM(Q223:Q280)</f>
        <v>0</v>
      </c>
      <c r="R281" s="589">
        <f>SUM(R223:R280)</f>
        <v>0</v>
      </c>
      <c r="S281" s="589">
        <f>SUM(S223:S280)</f>
        <v>0</v>
      </c>
      <c r="T281" s="589">
        <f>SUM(T223:T280)</f>
        <v>0</v>
      </c>
      <c r="U281" s="589">
        <f t="shared" ref="U281:BM281" si="657">SUM(U223:U280)</f>
        <v>0</v>
      </c>
      <c r="V281" s="589">
        <f>SUM(V223:V280)</f>
        <v>84100</v>
      </c>
      <c r="W281" s="589">
        <f t="shared" ref="W281" si="658">SUM(W223:W280)</f>
        <v>174039</v>
      </c>
      <c r="X281" s="589">
        <f t="shared" ref="X281" si="659">SUM(X223:X280)</f>
        <v>347071</v>
      </c>
      <c r="Y281" s="589">
        <f t="shared" ref="Y281:Z281" si="660">SUM(Y223:Y280)</f>
        <v>154434</v>
      </c>
      <c r="Z281" s="611">
        <f t="shared" si="660"/>
        <v>-1</v>
      </c>
      <c r="AA281" s="611">
        <f t="shared" ref="AA281" si="661">SUM(AA223:AA280)</f>
        <v>210645</v>
      </c>
      <c r="AB281" s="589">
        <f t="shared" si="657"/>
        <v>228738</v>
      </c>
      <c r="AC281" s="589">
        <f t="shared" ref="AC281" si="662">SUM(AC223:AC280)</f>
        <v>381124</v>
      </c>
      <c r="AD281" s="589">
        <f t="shared" si="657"/>
        <v>101852</v>
      </c>
      <c r="AE281" s="589">
        <f t="shared" si="657"/>
        <v>101852</v>
      </c>
      <c r="AF281" s="589">
        <f t="shared" si="657"/>
        <v>101852</v>
      </c>
      <c r="AG281" s="589">
        <f t="shared" si="657"/>
        <v>101852</v>
      </c>
      <c r="AH281" s="589">
        <f t="shared" si="657"/>
        <v>101852</v>
      </c>
      <c r="AI281" s="589">
        <f t="shared" si="657"/>
        <v>101852</v>
      </c>
      <c r="AJ281" s="589">
        <f t="shared" si="657"/>
        <v>171553</v>
      </c>
      <c r="AK281" s="589">
        <f t="shared" si="657"/>
        <v>171553</v>
      </c>
      <c r="AL281" s="589">
        <f t="shared" si="657"/>
        <v>171553</v>
      </c>
      <c r="AM281" s="589">
        <f t="shared" si="657"/>
        <v>171553</v>
      </c>
      <c r="AN281" s="589">
        <f t="shared" si="657"/>
        <v>171553</v>
      </c>
      <c r="AO281" s="589">
        <f t="shared" si="657"/>
        <v>171553</v>
      </c>
      <c r="AP281" s="589">
        <f t="shared" si="657"/>
        <v>187776</v>
      </c>
      <c r="AQ281" s="589">
        <f t="shared" si="657"/>
        <v>187776</v>
      </c>
      <c r="AR281" s="589">
        <f t="shared" si="657"/>
        <v>187776</v>
      </c>
      <c r="AS281" s="589">
        <f t="shared" si="657"/>
        <v>187776</v>
      </c>
      <c r="AT281" s="589">
        <f t="shared" si="657"/>
        <v>187776</v>
      </c>
      <c r="AU281" s="589">
        <f t="shared" si="657"/>
        <v>187776</v>
      </c>
      <c r="AV281" s="589">
        <f t="shared" si="657"/>
        <v>187776</v>
      </c>
      <c r="AW281" s="589">
        <f t="shared" si="657"/>
        <v>187776</v>
      </c>
      <c r="AX281" s="589">
        <f t="shared" si="657"/>
        <v>187776</v>
      </c>
      <c r="AY281" s="589">
        <f t="shared" si="657"/>
        <v>186780</v>
      </c>
      <c r="AZ281" s="589">
        <f t="shared" si="657"/>
        <v>186780</v>
      </c>
      <c r="BA281" s="589">
        <f t="shared" si="657"/>
        <v>186780</v>
      </c>
      <c r="BB281" s="589">
        <f t="shared" si="657"/>
        <v>166222</v>
      </c>
      <c r="BC281" s="589">
        <f t="shared" si="657"/>
        <v>166222</v>
      </c>
      <c r="BD281" s="589">
        <f t="shared" si="657"/>
        <v>166222</v>
      </c>
      <c r="BE281" s="589">
        <f t="shared" si="657"/>
        <v>166222</v>
      </c>
      <c r="BF281" s="589">
        <f t="shared" si="657"/>
        <v>166222</v>
      </c>
      <c r="BG281" s="589">
        <f t="shared" si="657"/>
        <v>166222</v>
      </c>
      <c r="BH281" s="589">
        <f t="shared" si="657"/>
        <v>166222</v>
      </c>
      <c r="BI281" s="589">
        <f t="shared" si="657"/>
        <v>166222</v>
      </c>
      <c r="BJ281" s="589">
        <f t="shared" si="657"/>
        <v>166222</v>
      </c>
      <c r="BK281" s="589">
        <f t="shared" si="657"/>
        <v>166222</v>
      </c>
      <c r="BL281" s="589">
        <f t="shared" si="657"/>
        <v>166222</v>
      </c>
      <c r="BM281" s="589">
        <f t="shared" si="657"/>
        <v>166222</v>
      </c>
      <c r="BN281" s="589"/>
      <c r="BO281" s="589">
        <f>SUM(BO223:BO280)</f>
        <v>7465568</v>
      </c>
      <c r="BP281" s="7"/>
      <c r="BQ281" s="7"/>
      <c r="BR281" s="589">
        <f>SUM(BR223:BR280)</f>
        <v>0</v>
      </c>
      <c r="BS281" s="589">
        <f t="shared" ref="BS281:BX281" si="663">SUM(BS223:BS280)</f>
        <v>0</v>
      </c>
      <c r="BT281" s="589">
        <f t="shared" si="663"/>
        <v>605210</v>
      </c>
      <c r="BU281" s="589">
        <f t="shared" si="663"/>
        <v>974940</v>
      </c>
      <c r="BV281" s="589">
        <f t="shared" si="663"/>
        <v>1640430</v>
      </c>
      <c r="BW281" s="589">
        <f t="shared" si="663"/>
        <v>2250324</v>
      </c>
      <c r="BX281" s="589">
        <f t="shared" si="663"/>
        <v>1994664</v>
      </c>
      <c r="BY281" s="16"/>
      <c r="BZ281" s="589">
        <f t="shared" ref="BZ281:CG281" si="664">SUM(BZ223:BZ280)</f>
        <v>0</v>
      </c>
      <c r="CA281" s="589">
        <f t="shared" si="664"/>
        <v>0</v>
      </c>
      <c r="CB281" s="589">
        <f t="shared" si="664"/>
        <v>84100</v>
      </c>
      <c r="CC281" s="589">
        <f t="shared" si="664"/>
        <v>886188</v>
      </c>
      <c r="CD281" s="589">
        <f t="shared" si="664"/>
        <v>1220974</v>
      </c>
      <c r="CE281" s="589">
        <f t="shared" si="664"/>
        <v>2155974</v>
      </c>
      <c r="CF281" s="589">
        <f t="shared" si="664"/>
        <v>2121000</v>
      </c>
      <c r="CG281" s="589">
        <f t="shared" si="664"/>
        <v>997332</v>
      </c>
      <c r="CH281" s="120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</row>
    <row r="282" spans="1:118" hidden="1">
      <c r="A282" s="20"/>
      <c r="B282" s="20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"/>
      <c r="N282" s="10"/>
      <c r="O282" s="10">
        <f t="shared" ref="O282:T282" si="665">O222-O281</f>
        <v>0</v>
      </c>
      <c r="P282" s="10">
        <f t="shared" si="665"/>
        <v>0</v>
      </c>
      <c r="Q282" s="10">
        <f t="shared" si="665"/>
        <v>0</v>
      </c>
      <c r="R282" s="10">
        <f t="shared" si="665"/>
        <v>0</v>
      </c>
      <c r="S282" s="10">
        <f t="shared" si="665"/>
        <v>0</v>
      </c>
      <c r="T282" s="10">
        <f t="shared" si="665"/>
        <v>0</v>
      </c>
      <c r="U282" s="10">
        <f t="shared" ref="U282:BS282" si="666">U222-U281</f>
        <v>0</v>
      </c>
      <c r="V282" s="10">
        <f>V222-V281</f>
        <v>0</v>
      </c>
      <c r="W282" s="10">
        <f t="shared" ref="W282" si="667">W222-W281</f>
        <v>0</v>
      </c>
      <c r="X282" s="10">
        <f t="shared" ref="X282" si="668">X222-X281</f>
        <v>0</v>
      </c>
      <c r="Y282" s="10">
        <f t="shared" ref="Y282:Z282" si="669">Y222-Y281</f>
        <v>0</v>
      </c>
      <c r="Z282" s="10">
        <f t="shared" si="669"/>
        <v>0</v>
      </c>
      <c r="AA282" s="10">
        <f t="shared" ref="AA282" si="670">AA222-AA281</f>
        <v>0</v>
      </c>
      <c r="AB282" s="10">
        <f t="shared" si="666"/>
        <v>0</v>
      </c>
      <c r="AC282" s="10">
        <f t="shared" ref="AC282" si="671">AC222-AC281</f>
        <v>0</v>
      </c>
      <c r="AD282" s="10">
        <f t="shared" si="666"/>
        <v>0</v>
      </c>
      <c r="AE282" s="10">
        <f t="shared" si="666"/>
        <v>0</v>
      </c>
      <c r="AF282" s="10">
        <f t="shared" si="666"/>
        <v>0</v>
      </c>
      <c r="AG282" s="10">
        <f t="shared" si="666"/>
        <v>0</v>
      </c>
      <c r="AH282" s="10">
        <f t="shared" si="666"/>
        <v>0</v>
      </c>
      <c r="AI282" s="10">
        <f t="shared" si="666"/>
        <v>0</v>
      </c>
      <c r="AJ282" s="10">
        <f t="shared" si="666"/>
        <v>0</v>
      </c>
      <c r="AK282" s="10">
        <f t="shared" si="666"/>
        <v>0</v>
      </c>
      <c r="AL282" s="10">
        <f t="shared" si="666"/>
        <v>0</v>
      </c>
      <c r="AM282" s="10">
        <f t="shared" si="666"/>
        <v>0</v>
      </c>
      <c r="AN282" s="10">
        <f t="shared" si="666"/>
        <v>0</v>
      </c>
      <c r="AO282" s="10">
        <f t="shared" si="666"/>
        <v>0</v>
      </c>
      <c r="AP282" s="10">
        <f t="shared" si="666"/>
        <v>0</v>
      </c>
      <c r="AQ282" s="10">
        <f t="shared" si="666"/>
        <v>0</v>
      </c>
      <c r="AR282" s="10">
        <f t="shared" si="666"/>
        <v>0</v>
      </c>
      <c r="AS282" s="10">
        <f t="shared" si="666"/>
        <v>0</v>
      </c>
      <c r="AT282" s="10">
        <f t="shared" si="666"/>
        <v>0</v>
      </c>
      <c r="AU282" s="10">
        <f t="shared" si="666"/>
        <v>0</v>
      </c>
      <c r="AV282" s="10">
        <f t="shared" si="666"/>
        <v>0</v>
      </c>
      <c r="AW282" s="10">
        <f t="shared" si="666"/>
        <v>0</v>
      </c>
      <c r="AX282" s="10">
        <f t="shared" si="666"/>
        <v>0</v>
      </c>
      <c r="AY282" s="10">
        <f t="shared" si="666"/>
        <v>0</v>
      </c>
      <c r="AZ282" s="10">
        <f t="shared" si="666"/>
        <v>0</v>
      </c>
      <c r="BA282" s="10">
        <f t="shared" si="666"/>
        <v>0</v>
      </c>
      <c r="BB282" s="10">
        <f t="shared" si="666"/>
        <v>0</v>
      </c>
      <c r="BC282" s="10">
        <f t="shared" si="666"/>
        <v>0</v>
      </c>
      <c r="BD282" s="10">
        <f t="shared" si="666"/>
        <v>0</v>
      </c>
      <c r="BE282" s="10">
        <f t="shared" si="666"/>
        <v>0</v>
      </c>
      <c r="BF282" s="10">
        <f t="shared" si="666"/>
        <v>0</v>
      </c>
      <c r="BG282" s="10">
        <f t="shared" si="666"/>
        <v>0</v>
      </c>
      <c r="BH282" s="10">
        <f t="shared" si="666"/>
        <v>0</v>
      </c>
      <c r="BI282" s="10">
        <f t="shared" si="666"/>
        <v>0</v>
      </c>
      <c r="BJ282" s="10">
        <f t="shared" si="666"/>
        <v>0</v>
      </c>
      <c r="BK282" s="10">
        <f t="shared" si="666"/>
        <v>0</v>
      </c>
      <c r="BL282" s="10">
        <f t="shared" si="666"/>
        <v>0</v>
      </c>
      <c r="BM282" s="10">
        <f t="shared" si="666"/>
        <v>0</v>
      </c>
      <c r="BN282" s="10">
        <f t="shared" si="666"/>
        <v>0</v>
      </c>
      <c r="BO282" s="10">
        <f t="shared" si="666"/>
        <v>0</v>
      </c>
      <c r="BP282" s="10"/>
      <c r="BQ282" s="10"/>
      <c r="BR282" s="10">
        <f t="shared" si="666"/>
        <v>0</v>
      </c>
      <c r="BS282" s="10">
        <f t="shared" si="666"/>
        <v>0</v>
      </c>
      <c r="BT282" s="10">
        <f t="shared" ref="BT282:CG282" si="672">BT222-BT281</f>
        <v>0</v>
      </c>
      <c r="BU282" s="10">
        <f t="shared" si="672"/>
        <v>0</v>
      </c>
      <c r="BV282" s="10">
        <f t="shared" si="672"/>
        <v>0</v>
      </c>
      <c r="BW282" s="10">
        <f t="shared" si="672"/>
        <v>0</v>
      </c>
      <c r="BX282" s="10">
        <f t="shared" si="672"/>
        <v>0</v>
      </c>
      <c r="BY282" s="10"/>
      <c r="BZ282" s="10">
        <f t="shared" si="672"/>
        <v>0</v>
      </c>
      <c r="CA282" s="10">
        <f t="shared" si="672"/>
        <v>0</v>
      </c>
      <c r="CB282" s="10">
        <f t="shared" si="672"/>
        <v>0</v>
      </c>
      <c r="CC282" s="10">
        <f t="shared" si="672"/>
        <v>0</v>
      </c>
      <c r="CD282" s="10">
        <f t="shared" si="672"/>
        <v>0</v>
      </c>
      <c r="CE282" s="10">
        <f t="shared" si="672"/>
        <v>0</v>
      </c>
      <c r="CF282" s="10">
        <f t="shared" si="672"/>
        <v>0</v>
      </c>
      <c r="CG282" s="10">
        <f t="shared" si="672"/>
        <v>0</v>
      </c>
      <c r="CH282" s="120"/>
    </row>
    <row r="283" spans="1:118">
      <c r="A283" s="20"/>
      <c r="B283" s="20"/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20"/>
    </row>
    <row r="284" spans="1:118">
      <c r="A284" s="19" t="s">
        <v>278</v>
      </c>
      <c r="B284" s="20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20"/>
    </row>
    <row r="286" spans="1:118">
      <c r="A286" s="37" t="s">
        <v>279</v>
      </c>
    </row>
    <row r="288" spans="1:118">
      <c r="A288" s="188" t="s">
        <v>280</v>
      </c>
    </row>
    <row r="289" spans="3:85" ht="15"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</row>
    <row r="290" spans="3:85" ht="15"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</row>
    <row r="291" spans="3:85" ht="15"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</row>
    <row r="292" spans="3:85" ht="15"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</row>
  </sheetData>
  <mergeCells count="1">
    <mergeCell ref="A1:A4"/>
  </mergeCells>
  <phoneticPr fontId="128" type="noConversion"/>
  <conditionalFormatting sqref="N26:BM26">
    <cfRule type="cellIs" dxfId="375" priority="5" operator="lessThan">
      <formula>0</formula>
    </cfRule>
    <cfRule type="cellIs" dxfId="374" priority="6" operator="greaterThan">
      <formula>0</formula>
    </cfRule>
  </conditionalFormatting>
  <conditionalFormatting sqref="O34:BO35 O96:CG97 O158:CG159 O282:CG283">
    <cfRule type="cellIs" dxfId="373" priority="85" operator="greaterThan">
      <formula>0</formula>
    </cfRule>
    <cfRule type="cellIs" dxfId="372" priority="84" operator="lessThan">
      <formula>0</formula>
    </cfRule>
  </conditionalFormatting>
  <conditionalFormatting sqref="O34:CG35 O96:CG97 O158:CG159 O282:CG283">
    <cfRule type="cellIs" dxfId="371" priority="25" operator="equal">
      <formula>0</formula>
    </cfRule>
  </conditionalFormatting>
  <conditionalFormatting sqref="O220:CG220">
    <cfRule type="cellIs" dxfId="370" priority="21" operator="lessThan">
      <formula>0</formula>
    </cfRule>
    <cfRule type="cellIs" dxfId="369" priority="20" operator="equal">
      <formula>0</formula>
    </cfRule>
    <cfRule type="cellIs" dxfId="368" priority="22" operator="greaterThan">
      <formula>0</formula>
    </cfRule>
  </conditionalFormatting>
  <conditionalFormatting sqref="BO26">
    <cfRule type="cellIs" dxfId="367" priority="2" operator="greaterThan">
      <formula>0</formula>
    </cfRule>
    <cfRule type="cellIs" dxfId="366" priority="1" operator="lessThan">
      <formula>0</formula>
    </cfRule>
  </conditionalFormatting>
  <conditionalFormatting sqref="BP7:BQ16">
    <cfRule type="cellIs" dxfId="365" priority="49" operator="greaterThan">
      <formula>0</formula>
    </cfRule>
    <cfRule type="cellIs" dxfId="364" priority="48" operator="lessThan">
      <formula>0</formula>
    </cfRule>
    <cfRule type="cellIs" dxfId="363" priority="47" operator="equal">
      <formula>0</formula>
    </cfRule>
  </conditionalFormatting>
  <conditionalFormatting sqref="BP18:BQ21">
    <cfRule type="cellIs" dxfId="362" priority="46" operator="greaterThan">
      <formula>0</formula>
    </cfRule>
    <cfRule type="cellIs" dxfId="361" priority="45" operator="lessThan">
      <formula>0</formula>
    </cfRule>
    <cfRule type="cellIs" dxfId="360" priority="44" operator="equal">
      <formula>0</formula>
    </cfRule>
  </conditionalFormatting>
  <conditionalFormatting sqref="BP23:BQ23">
    <cfRule type="cellIs" dxfId="359" priority="41" operator="equal">
      <formula>0</formula>
    </cfRule>
    <cfRule type="cellIs" dxfId="358" priority="43" operator="greaterThan">
      <formula>0</formula>
    </cfRule>
    <cfRule type="cellIs" dxfId="357" priority="42" operator="lessThan">
      <formula>0</formula>
    </cfRule>
  </conditionalFormatting>
  <conditionalFormatting sqref="BP30:BQ32">
    <cfRule type="cellIs" dxfId="356" priority="38" operator="equal">
      <formula>0</formula>
    </cfRule>
    <cfRule type="cellIs" dxfId="355" priority="39" operator="lessThan">
      <formula>0</formula>
    </cfRule>
    <cfRule type="cellIs" dxfId="354" priority="40" operator="greaterThan">
      <formula>0</formula>
    </cfRule>
  </conditionalFormatting>
  <conditionalFormatting sqref="BP34:BQ35">
    <cfRule type="cellIs" dxfId="353" priority="24" operator="notEqual">
      <formula>0</formula>
    </cfRule>
  </conditionalFormatting>
  <conditionalFormatting sqref="BP37:BQ94">
    <cfRule type="cellIs" dxfId="352" priority="35" operator="equal">
      <formula>0</formula>
    </cfRule>
    <cfRule type="cellIs" dxfId="351" priority="37" operator="greaterThan">
      <formula>0</formula>
    </cfRule>
    <cfRule type="cellIs" dxfId="350" priority="36" operator="lessThan">
      <formula>0</formula>
    </cfRule>
  </conditionalFormatting>
  <conditionalFormatting sqref="BP99:BQ156">
    <cfRule type="cellIs" dxfId="349" priority="34" operator="greaterThan">
      <formula>0</formula>
    </cfRule>
    <cfRule type="cellIs" dxfId="348" priority="33" operator="lessThan">
      <formula>0</formula>
    </cfRule>
    <cfRule type="cellIs" dxfId="347" priority="32" operator="equal">
      <formula>0</formula>
    </cfRule>
  </conditionalFormatting>
  <conditionalFormatting sqref="BP161:BQ218">
    <cfRule type="cellIs" dxfId="346" priority="31" operator="greaterThan">
      <formula>0</formula>
    </cfRule>
    <cfRule type="cellIs" dxfId="345" priority="30" operator="lessThan">
      <formula>0</formula>
    </cfRule>
    <cfRule type="cellIs" dxfId="344" priority="29" operator="equal">
      <formula>0</formula>
    </cfRule>
  </conditionalFormatting>
  <conditionalFormatting sqref="BP223:BQ280">
    <cfRule type="cellIs" dxfId="343" priority="26" operator="equal">
      <formula>0</formula>
    </cfRule>
    <cfRule type="cellIs" dxfId="342" priority="28" operator="greaterThan">
      <formula>0</formula>
    </cfRule>
    <cfRule type="cellIs" dxfId="341" priority="27" operator="lessThan">
      <formula>0</formula>
    </cfRule>
  </conditionalFormatting>
  <conditionalFormatting sqref="BR26:CG26">
    <cfRule type="cellIs" dxfId="340" priority="3" operator="lessThan">
      <formula>0</formula>
    </cfRule>
    <cfRule type="cellIs" dxfId="339" priority="4" operator="greaterThan">
      <formula>0</formula>
    </cfRule>
  </conditionalFormatting>
  <conditionalFormatting sqref="BR34:CG35">
    <cfRule type="cellIs" dxfId="338" priority="51" operator="lessThan">
      <formula>0</formula>
    </cfRule>
    <cfRule type="cellIs" dxfId="337" priority="52" operator="greaterThan">
      <formula>0</formula>
    </cfRule>
  </conditionalFormatting>
  <conditionalFormatting sqref="CH7:CH16">
    <cfRule type="cellIs" dxfId="336" priority="192" operator="equal">
      <formula>0</formula>
    </cfRule>
    <cfRule type="cellIs" dxfId="335" priority="191" operator="notEqual">
      <formula>0</formula>
    </cfRule>
  </conditionalFormatting>
  <conditionalFormatting sqref="CH18:CH21">
    <cfRule type="cellIs" dxfId="334" priority="189" operator="notEqual">
      <formula>0</formula>
    </cfRule>
    <cfRule type="cellIs" dxfId="333" priority="190" operator="equal">
      <formula>0</formula>
    </cfRule>
  </conditionalFormatting>
  <conditionalFormatting sqref="CH23">
    <cfRule type="cellIs" dxfId="332" priority="187" operator="notEqual">
      <formula>0</formula>
    </cfRule>
    <cfRule type="cellIs" dxfId="331" priority="188" operator="equal">
      <formula>0</formula>
    </cfRule>
  </conditionalFormatting>
  <conditionalFormatting sqref="CH30:CH32">
    <cfRule type="cellIs" dxfId="330" priority="134" operator="greaterThan">
      <formula>0</formula>
    </cfRule>
    <cfRule type="cellIs" dxfId="329" priority="135" operator="lessThan">
      <formula>0</formula>
    </cfRule>
    <cfRule type="cellIs" dxfId="328" priority="138" operator="equal">
      <formula>0</formula>
    </cfRule>
  </conditionalFormatting>
  <conditionalFormatting sqref="CH37:CH94">
    <cfRule type="cellIs" dxfId="327" priority="158" operator="greaterThan">
      <formula>0</formula>
    </cfRule>
    <cfRule type="cellIs" dxfId="326" priority="159" operator="lessThan">
      <formula>0</formula>
    </cfRule>
    <cfRule type="cellIs" dxfId="325" priority="162" operator="equal">
      <formula>0</formula>
    </cfRule>
  </conditionalFormatting>
  <conditionalFormatting sqref="CH99:CH218">
    <cfRule type="cellIs" dxfId="324" priority="151" operator="greaterThan">
      <formula>0</formula>
    </cfRule>
    <cfRule type="cellIs" dxfId="323" priority="152" operator="lessThan">
      <formula>0</formula>
    </cfRule>
    <cfRule type="cellIs" dxfId="322" priority="155" operator="equal">
      <formula>0</formula>
    </cfRule>
  </conditionalFormatting>
  <conditionalFormatting sqref="CH223:CH280">
    <cfRule type="cellIs" dxfId="321" priority="145" operator="lessThan">
      <formula>0</formula>
    </cfRule>
    <cfRule type="cellIs" dxfId="320" priority="148" operator="equal">
      <formula>0</formula>
    </cfRule>
    <cfRule type="cellIs" dxfId="319" priority="144" operator="greater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9" max="16383" man="1"/>
  </rowBreaks>
  <ignoredErrors>
    <ignoredError sqref="BO22:BX22 X30 BZ22:CG22 Y26 X153 W113:Y117 Y101 W107 W254 X247 V273:X276 AB125:AB136 AB138:AB144 AB102:AB104 AB226:AB230 Y150:Y152 X248:Y255 X246:Y246 V210:Y216 V193:Y205 X165:Y179 X131:Y139 Y145:Y148 Z153 W119:Y123 W118:X118 Y154 AE7:AG7 AE9:AI9 AE10:AN10 AE14:AM14 AQ10:AS10 AQ13:AZ13 AQ14:AW14 AQ15:AZ15 BC13:BJ13 BC14:BG14 BC15:BK15 AL19 AB201:AB209 AB195:AB199 AB211:AB218 Y20 AB200 AB30 AB194 AB180:AB192 AB179 AB193 AA187:AA190 AB238:AB240 AB235:AB236 AB231:AB233 AA234:AB234 AA231:AA233 AA237:AB237 AA235:AA236 AA241:AB246 AA238:AA240 AB255:AB259 AB273 AB26:AC26 BC19:BF19 AB149:AB150 AB145:AB147 AA148:AC148 AA145:AA147 AC146:AC147 AA151:AC152 AA149:AA150 AC149:AC150 AC225:AC233 AA153:AB153 AC235:AC254 AC256:AC257 AC259:AC266 AC268:AC272" formula="1"/>
    <ignoredError sqref="M2:Y2 AD2:BM2 AA2:AB2" numberStoredAsText="1"/>
  </ignoredError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8" tint="0.39997558519241921"/>
    <outlinePr summaryBelow="0" summaryRight="0"/>
    <pageSetUpPr fitToPage="1"/>
  </sheetPr>
  <dimension ref="A1:BY151"/>
  <sheetViews>
    <sheetView showGridLines="0" zoomScale="90" zoomScaleNormal="90" workbookViewId="0">
      <pane xSplit="1" ySplit="5" topLeftCell="H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 outlineLevelCol="1"/>
  <cols>
    <col min="1" max="1" width="34.85546875" style="1" customWidth="1"/>
    <col min="2" max="6" width="10" style="1" hidden="1" customWidth="1"/>
    <col min="7" max="7" width="9.85546875" style="1" hidden="1" customWidth="1"/>
    <col min="8" max="10" width="9.5703125" style="1" customWidth="1"/>
    <col min="11" max="11" width="15.5703125" style="1" customWidth="1" collapsed="1"/>
    <col min="12" max="13" width="15.7109375" style="1" hidden="1" customWidth="1" outlineLevel="1"/>
    <col min="14" max="14" width="14" style="1" hidden="1" customWidth="1" outlineLevel="1"/>
    <col min="15" max="15" width="15.7109375" style="1" hidden="1" customWidth="1" outlineLevel="1"/>
    <col min="16" max="16" width="14.7109375" style="1" hidden="1" customWidth="1" outlineLevel="1"/>
    <col min="17" max="17" width="12.85546875" style="1" hidden="1" customWidth="1" outlineLevel="1"/>
    <col min="18" max="18" width="14.7109375" style="1" hidden="1" customWidth="1" outlineLevel="1"/>
    <col min="19" max="19" width="15.7109375" style="1" hidden="1" customWidth="1" outlineLevel="1"/>
    <col min="20" max="20" width="12.42578125" style="1" hidden="1" customWidth="1" outlineLevel="1"/>
    <col min="21" max="22" width="12.85546875" style="1" hidden="1" customWidth="1" outlineLevel="1"/>
    <col min="23" max="23" width="14.7109375" style="1" hidden="1" customWidth="1" outlineLevel="1"/>
    <col min="24" max="39" width="15.7109375" style="1" customWidth="1"/>
    <col min="40" max="40" width="3.28515625" style="1" customWidth="1"/>
    <col min="41" max="41" width="13.5703125" style="1" customWidth="1"/>
    <col min="42" max="42" width="3.5703125" style="52" customWidth="1"/>
    <col min="43" max="43" width="5.85546875" style="1" hidden="1" customWidth="1"/>
    <col min="44" max="44" width="13.5703125" style="1" bestFit="1" customWidth="1"/>
    <col min="45" max="48" width="12" style="1" customWidth="1"/>
    <col min="49" max="49" width="2.42578125" style="1" customWidth="1"/>
    <col min="50" max="55" width="11.42578125" style="1" customWidth="1"/>
    <col min="56" max="56" width="11.5703125" style="52" hidden="1" customWidth="1"/>
    <col min="57" max="57" width="11.5703125" style="1" customWidth="1"/>
    <col min="58" max="59" width="13.28515625" style="1" customWidth="1"/>
    <col min="60" max="60" width="11.5703125" style="1" customWidth="1"/>
    <col min="61" max="61" width="11" style="1" customWidth="1"/>
    <col min="62" max="65" width="9.42578125" style="1" customWidth="1"/>
    <col min="66" max="67" width="13.28515625" style="1" customWidth="1"/>
    <col min="68" max="68" width="15.28515625" style="1" bestFit="1" customWidth="1"/>
    <col min="69" max="69" width="13.28515625" style="1" customWidth="1"/>
    <col min="70" max="71" width="12.85546875" style="1" customWidth="1"/>
    <col min="72" max="73" width="15.7109375" style="1" customWidth="1"/>
    <col min="74" max="74" width="14.42578125" style="1" customWidth="1"/>
    <col min="75" max="16384" width="9.42578125" style="1"/>
  </cols>
  <sheetData>
    <row r="1" spans="1:75" ht="15">
      <c r="A1" s="796" t="s">
        <v>375</v>
      </c>
      <c r="B1" s="562" t="s">
        <v>233</v>
      </c>
      <c r="C1" s="562" t="s">
        <v>233</v>
      </c>
      <c r="D1" s="562" t="s">
        <v>233</v>
      </c>
      <c r="E1" s="562" t="s">
        <v>233</v>
      </c>
      <c r="F1" s="562" t="s">
        <v>233</v>
      </c>
      <c r="G1" s="562" t="s">
        <v>233</v>
      </c>
      <c r="H1" s="562" t="s">
        <v>233</v>
      </c>
      <c r="I1" s="562" t="s">
        <v>233</v>
      </c>
      <c r="J1" s="562" t="s">
        <v>233</v>
      </c>
      <c r="K1" s="562" t="s">
        <v>286</v>
      </c>
      <c r="L1" s="563" t="s">
        <v>234</v>
      </c>
      <c r="M1" s="563" t="s">
        <v>234</v>
      </c>
      <c r="N1" s="563" t="s">
        <v>234</v>
      </c>
      <c r="O1" s="563" t="s">
        <v>234</v>
      </c>
      <c r="P1" s="563" t="s">
        <v>236</v>
      </c>
      <c r="Q1" s="563" t="s">
        <v>236</v>
      </c>
      <c r="R1" s="563" t="s">
        <v>236</v>
      </c>
      <c r="S1" s="563" t="s">
        <v>236</v>
      </c>
      <c r="T1" s="563" t="s">
        <v>237</v>
      </c>
      <c r="U1" s="563" t="s">
        <v>237</v>
      </c>
      <c r="V1" s="563" t="s">
        <v>237</v>
      </c>
      <c r="W1" s="563" t="s">
        <v>237</v>
      </c>
      <c r="X1" s="563" t="s">
        <v>288</v>
      </c>
      <c r="Y1" s="563" t="s">
        <v>288</v>
      </c>
      <c r="Z1" s="563" t="s">
        <v>288</v>
      </c>
      <c r="AA1" s="764" t="s">
        <v>288</v>
      </c>
      <c r="AB1" s="563" t="s">
        <v>289</v>
      </c>
      <c r="AC1" s="563" t="s">
        <v>289</v>
      </c>
      <c r="AD1" s="563" t="s">
        <v>289</v>
      </c>
      <c r="AE1" s="563" t="s">
        <v>289</v>
      </c>
      <c r="AF1" s="563" t="s">
        <v>289</v>
      </c>
      <c r="AG1" s="563" t="s">
        <v>289</v>
      </c>
      <c r="AH1" s="563" t="s">
        <v>289</v>
      </c>
      <c r="AI1" s="563" t="s">
        <v>289</v>
      </c>
      <c r="AJ1" s="563" t="s">
        <v>289</v>
      </c>
      <c r="AK1" s="563" t="s">
        <v>289</v>
      </c>
      <c r="AL1" s="563" t="s">
        <v>289</v>
      </c>
      <c r="AM1" s="563" t="s">
        <v>289</v>
      </c>
      <c r="AN1" s="563"/>
      <c r="AO1" s="562" t="s">
        <v>108</v>
      </c>
      <c r="AP1" s="105"/>
      <c r="AQ1" s="18"/>
      <c r="AR1" s="563" t="s">
        <v>234</v>
      </c>
      <c r="AS1" s="562" t="s">
        <v>236</v>
      </c>
      <c r="AT1" s="562" t="s">
        <v>237</v>
      </c>
      <c r="AU1" s="562" t="s">
        <v>288</v>
      </c>
      <c r="AV1" s="562" t="s">
        <v>289</v>
      </c>
      <c r="AW1" s="16"/>
      <c r="AX1" s="562">
        <v>2019</v>
      </c>
      <c r="AY1" s="562">
        <v>2020</v>
      </c>
      <c r="AZ1" s="562">
        <v>2021</v>
      </c>
      <c r="BA1" s="562">
        <v>2022</v>
      </c>
      <c r="BB1" s="562">
        <v>2023</v>
      </c>
      <c r="BC1" s="562">
        <v>2024</v>
      </c>
      <c r="BD1" s="259" t="s">
        <v>238</v>
      </c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</row>
    <row r="2" spans="1:75" ht="15">
      <c r="A2" s="802"/>
      <c r="B2" s="562"/>
      <c r="C2" s="562"/>
      <c r="D2" s="562"/>
      <c r="E2" s="562"/>
      <c r="F2" s="562"/>
      <c r="G2" s="562"/>
      <c r="H2" s="562"/>
      <c r="I2" s="562"/>
      <c r="J2" s="562"/>
      <c r="K2" s="562" t="s">
        <v>292</v>
      </c>
      <c r="L2" s="562">
        <v>2019</v>
      </c>
      <c r="M2" s="562">
        <v>2019</v>
      </c>
      <c r="N2" s="562">
        <v>2020</v>
      </c>
      <c r="O2" s="562">
        <v>2020</v>
      </c>
      <c r="P2" s="562">
        <v>2020</v>
      </c>
      <c r="Q2" s="562">
        <v>2020</v>
      </c>
      <c r="R2" s="562">
        <v>2021</v>
      </c>
      <c r="S2" s="562">
        <v>2021</v>
      </c>
      <c r="T2" s="562">
        <v>2021</v>
      </c>
      <c r="U2" s="562">
        <v>2021</v>
      </c>
      <c r="V2" s="562">
        <v>2022</v>
      </c>
      <c r="W2" s="562">
        <v>2022</v>
      </c>
      <c r="X2" s="562">
        <v>2022</v>
      </c>
      <c r="Y2" s="562">
        <v>2022</v>
      </c>
      <c r="Z2" s="562">
        <v>2023</v>
      </c>
      <c r="AA2" s="765">
        <v>2023</v>
      </c>
      <c r="AB2" s="562">
        <v>2023</v>
      </c>
      <c r="AC2" s="562">
        <v>2023</v>
      </c>
      <c r="AD2" s="562">
        <v>2023</v>
      </c>
      <c r="AE2" s="562">
        <v>2023</v>
      </c>
      <c r="AF2" s="562">
        <v>2023</v>
      </c>
      <c r="AG2" s="562">
        <v>2023</v>
      </c>
      <c r="AH2" s="562">
        <v>2024</v>
      </c>
      <c r="AI2" s="562">
        <v>2024</v>
      </c>
      <c r="AJ2" s="562">
        <v>2024</v>
      </c>
      <c r="AK2" s="562">
        <v>2024</v>
      </c>
      <c r="AL2" s="562">
        <v>2024</v>
      </c>
      <c r="AM2" s="562">
        <v>2024</v>
      </c>
      <c r="AN2" s="563"/>
      <c r="AO2" s="562"/>
      <c r="AP2" s="105"/>
      <c r="AQ2" s="18"/>
      <c r="AR2" s="562"/>
      <c r="AS2" s="562"/>
      <c r="AT2" s="562"/>
      <c r="AU2" s="562"/>
      <c r="AV2" s="562"/>
      <c r="AW2" s="16"/>
      <c r="AX2" s="562"/>
      <c r="AY2" s="562"/>
      <c r="AZ2" s="562"/>
      <c r="BA2" s="562"/>
      <c r="BB2" s="562"/>
      <c r="BC2" s="562"/>
      <c r="BD2" s="259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</row>
    <row r="3" spans="1:75" ht="15">
      <c r="A3" s="802"/>
      <c r="B3" s="562"/>
      <c r="C3" s="562"/>
      <c r="D3" s="562"/>
      <c r="E3" s="562"/>
      <c r="F3" s="562"/>
      <c r="G3" s="562"/>
      <c r="H3" s="562"/>
      <c r="I3" s="562"/>
      <c r="J3" s="562"/>
      <c r="K3" s="562" t="s">
        <v>293</v>
      </c>
      <c r="L3" s="563" t="s">
        <v>296</v>
      </c>
      <c r="M3" s="563" t="s">
        <v>297</v>
      </c>
      <c r="N3" s="563" t="s">
        <v>298</v>
      </c>
      <c r="O3" s="563" t="s">
        <v>299</v>
      </c>
      <c r="P3" s="563" t="s">
        <v>300</v>
      </c>
      <c r="Q3" s="563" t="s">
        <v>301</v>
      </c>
      <c r="R3" s="563" t="s">
        <v>302</v>
      </c>
      <c r="S3" s="563" t="s">
        <v>303</v>
      </c>
      <c r="T3" s="563" t="s">
        <v>304</v>
      </c>
      <c r="U3" s="563" t="s">
        <v>305</v>
      </c>
      <c r="V3" s="563" t="s">
        <v>306</v>
      </c>
      <c r="W3" s="563" t="s">
        <v>307</v>
      </c>
      <c r="X3" s="563" t="s">
        <v>308</v>
      </c>
      <c r="Y3" s="563" t="s">
        <v>309</v>
      </c>
      <c r="Z3" s="563" t="s">
        <v>310</v>
      </c>
      <c r="AA3" s="764" t="s">
        <v>376</v>
      </c>
      <c r="AB3" s="563">
        <v>45130</v>
      </c>
      <c r="AC3" s="563">
        <v>45161</v>
      </c>
      <c r="AD3" s="563">
        <v>45192</v>
      </c>
      <c r="AE3" s="563">
        <v>45200</v>
      </c>
      <c r="AF3" s="563">
        <v>45231</v>
      </c>
      <c r="AG3" s="563">
        <v>45261</v>
      </c>
      <c r="AH3" s="563">
        <v>45292</v>
      </c>
      <c r="AI3" s="563">
        <v>45323</v>
      </c>
      <c r="AJ3" s="563">
        <v>45352</v>
      </c>
      <c r="AK3" s="563">
        <v>45383</v>
      </c>
      <c r="AL3" s="563">
        <v>45413</v>
      </c>
      <c r="AM3" s="563">
        <v>45444</v>
      </c>
      <c r="AN3" s="563"/>
      <c r="AO3" s="562"/>
      <c r="AP3" s="105"/>
      <c r="AQ3" s="18"/>
      <c r="AR3" s="562"/>
      <c r="AS3" s="562"/>
      <c r="AT3" s="562"/>
      <c r="AU3" s="562"/>
      <c r="AV3" s="562"/>
      <c r="AW3" s="16"/>
      <c r="AX3" s="562"/>
      <c r="AY3" s="562"/>
      <c r="AZ3" s="562"/>
      <c r="BA3" s="562"/>
      <c r="BB3" s="562"/>
      <c r="BC3" s="562"/>
      <c r="BD3" s="259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</row>
    <row r="4" spans="1:75" ht="15">
      <c r="A4" s="797"/>
      <c r="B4" s="562"/>
      <c r="C4" s="562"/>
      <c r="D4" s="562"/>
      <c r="E4" s="562"/>
      <c r="F4" s="562"/>
      <c r="G4" s="562"/>
      <c r="H4" s="562"/>
      <c r="I4" s="562"/>
      <c r="J4" s="562"/>
      <c r="K4" s="562" t="s">
        <v>311</v>
      </c>
      <c r="L4" s="562" t="s">
        <v>239</v>
      </c>
      <c r="M4" s="562" t="s">
        <v>241</v>
      </c>
      <c r="N4" s="562" t="s">
        <v>242</v>
      </c>
      <c r="O4" s="562" t="s">
        <v>243</v>
      </c>
      <c r="P4" s="562" t="s">
        <v>239</v>
      </c>
      <c r="Q4" s="562" t="s">
        <v>241</v>
      </c>
      <c r="R4" s="562" t="s">
        <v>242</v>
      </c>
      <c r="S4" s="562" t="s">
        <v>243</v>
      </c>
      <c r="T4" s="562" t="s">
        <v>239</v>
      </c>
      <c r="U4" s="562" t="s">
        <v>241</v>
      </c>
      <c r="V4" s="562" t="s">
        <v>242</v>
      </c>
      <c r="W4" s="562" t="s">
        <v>243</v>
      </c>
      <c r="X4" s="562" t="s">
        <v>239</v>
      </c>
      <c r="Y4" s="562" t="s">
        <v>241</v>
      </c>
      <c r="Z4" s="562" t="s">
        <v>242</v>
      </c>
      <c r="AA4" s="765" t="s">
        <v>243</v>
      </c>
      <c r="AB4" s="562" t="s">
        <v>317</v>
      </c>
      <c r="AC4" s="562" t="s">
        <v>317</v>
      </c>
      <c r="AD4" s="562" t="s">
        <v>317</v>
      </c>
      <c r="AE4" s="562" t="s">
        <v>240</v>
      </c>
      <c r="AF4" s="562" t="s">
        <v>240</v>
      </c>
      <c r="AG4" s="562" t="s">
        <v>240</v>
      </c>
      <c r="AH4" s="562" t="s">
        <v>318</v>
      </c>
      <c r="AI4" s="562" t="s">
        <v>318</v>
      </c>
      <c r="AJ4" s="562" t="s">
        <v>318</v>
      </c>
      <c r="AK4" s="562" t="s">
        <v>316</v>
      </c>
      <c r="AL4" s="562" t="s">
        <v>316</v>
      </c>
      <c r="AM4" s="562" t="s">
        <v>316</v>
      </c>
      <c r="AN4" s="562"/>
      <c r="AO4" s="562"/>
      <c r="AP4" s="105"/>
      <c r="AQ4" s="18"/>
      <c r="AR4" s="562"/>
      <c r="AS4" s="562"/>
      <c r="AT4" s="562"/>
      <c r="AU4" s="562"/>
      <c r="AV4" s="562"/>
      <c r="AW4" s="16"/>
      <c r="AX4" s="562" t="s">
        <v>245</v>
      </c>
      <c r="AY4" s="562" t="s">
        <v>245</v>
      </c>
      <c r="AZ4" s="562" t="s">
        <v>245</v>
      </c>
      <c r="BA4" s="562" t="s">
        <v>245</v>
      </c>
      <c r="BB4" s="562" t="s">
        <v>367</v>
      </c>
      <c r="BC4" s="562" t="s">
        <v>367</v>
      </c>
      <c r="BD4" s="259" t="s">
        <v>247</v>
      </c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</row>
    <row r="5" spans="1:75" ht="15">
      <c r="A5" s="565" t="s">
        <v>377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7" t="s">
        <v>249</v>
      </c>
      <c r="M5" s="567" t="s">
        <v>249</v>
      </c>
      <c r="N5" s="567" t="s">
        <v>249</v>
      </c>
      <c r="O5" s="567" t="s">
        <v>249</v>
      </c>
      <c r="P5" s="566" t="s">
        <v>249</v>
      </c>
      <c r="Q5" s="566" t="s">
        <v>249</v>
      </c>
      <c r="R5" s="567" t="s">
        <v>249</v>
      </c>
      <c r="S5" s="567" t="s">
        <v>249</v>
      </c>
      <c r="T5" s="567" t="s">
        <v>249</v>
      </c>
      <c r="U5" s="567" t="s">
        <v>249</v>
      </c>
      <c r="V5" s="567" t="s">
        <v>249</v>
      </c>
      <c r="W5" s="567" t="s">
        <v>249</v>
      </c>
      <c r="X5" s="567" t="s">
        <v>249</v>
      </c>
      <c r="Y5" s="567" t="s">
        <v>249</v>
      </c>
      <c r="Z5" s="567" t="s">
        <v>249</v>
      </c>
      <c r="AA5" s="766" t="s">
        <v>249</v>
      </c>
      <c r="AB5" s="567" t="s">
        <v>321</v>
      </c>
      <c r="AC5" s="567" t="s">
        <v>321</v>
      </c>
      <c r="AD5" s="567" t="s">
        <v>321</v>
      </c>
      <c r="AE5" s="567" t="s">
        <v>321</v>
      </c>
      <c r="AF5" s="567" t="s">
        <v>321</v>
      </c>
      <c r="AG5" s="567" t="s">
        <v>321</v>
      </c>
      <c r="AH5" s="567" t="s">
        <v>321</v>
      </c>
      <c r="AI5" s="567" t="s">
        <v>321</v>
      </c>
      <c r="AJ5" s="567" t="s">
        <v>321</v>
      </c>
      <c r="AK5" s="567" t="s">
        <v>321</v>
      </c>
      <c r="AL5" s="567" t="s">
        <v>321</v>
      </c>
      <c r="AM5" s="567" t="s">
        <v>321</v>
      </c>
      <c r="AN5" s="568"/>
      <c r="AO5" s="568"/>
      <c r="AP5" s="16"/>
      <c r="AQ5" s="18"/>
      <c r="AR5" s="601"/>
      <c r="AS5" s="601"/>
      <c r="AT5" s="601"/>
      <c r="AU5" s="601"/>
      <c r="AV5" s="601"/>
      <c r="AW5" s="16"/>
      <c r="AX5" s="601"/>
      <c r="AY5" s="601"/>
      <c r="AZ5" s="601"/>
      <c r="BA5" s="601"/>
      <c r="BB5" s="601"/>
      <c r="BC5" s="601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</row>
    <row r="6" spans="1:75" ht="15">
      <c r="A6" s="569" t="s">
        <v>251</v>
      </c>
      <c r="B6" s="570"/>
      <c r="C6" s="570"/>
      <c r="D6" s="570"/>
      <c r="E6" s="570"/>
      <c r="F6" s="570"/>
      <c r="G6" s="570"/>
      <c r="H6" s="570"/>
      <c r="I6" s="570"/>
      <c r="J6" s="570"/>
      <c r="K6" s="570"/>
      <c r="L6" s="576">
        <v>0</v>
      </c>
      <c r="M6" s="576">
        <v>0</v>
      </c>
      <c r="N6" s="576">
        <v>0</v>
      </c>
      <c r="O6" s="576">
        <v>0</v>
      </c>
      <c r="P6" s="576">
        <v>0</v>
      </c>
      <c r="Q6" s="576">
        <v>0</v>
      </c>
      <c r="R6" s="576">
        <v>0</v>
      </c>
      <c r="S6" s="576">
        <v>0</v>
      </c>
      <c r="T6" s="576">
        <v>0</v>
      </c>
      <c r="U6" s="576">
        <v>0</v>
      </c>
      <c r="V6" s="634">
        <v>0</v>
      </c>
      <c r="W6" s="576">
        <v>0</v>
      </c>
      <c r="X6" s="576">
        <v>0</v>
      </c>
      <c r="Y6" s="576">
        <v>0</v>
      </c>
      <c r="Z6" s="576">
        <v>0</v>
      </c>
      <c r="AA6" s="576">
        <v>0</v>
      </c>
      <c r="AB6" s="576">
        <v>0</v>
      </c>
      <c r="AC6" s="576">
        <v>0</v>
      </c>
      <c r="AD6" s="576">
        <v>0</v>
      </c>
      <c r="AE6" s="576">
        <v>0</v>
      </c>
      <c r="AF6" s="576">
        <v>0</v>
      </c>
      <c r="AG6" s="576">
        <v>0</v>
      </c>
      <c r="AH6" s="576">
        <v>0</v>
      </c>
      <c r="AI6" s="576">
        <v>0</v>
      </c>
      <c r="AJ6" s="576">
        <v>0</v>
      </c>
      <c r="AK6" s="576">
        <v>0</v>
      </c>
      <c r="AL6" s="576">
        <v>0</v>
      </c>
      <c r="AM6" s="576">
        <v>0</v>
      </c>
      <c r="AN6" s="576"/>
      <c r="AO6" s="571">
        <f>SUM(L6:AN6)</f>
        <v>0</v>
      </c>
      <c r="AP6" s="434"/>
      <c r="AQ6" s="7">
        <f>AO6-SUM(AR6:AU6)</f>
        <v>0</v>
      </c>
      <c r="AR6" s="622">
        <f>SUMIF($L$1:$AN$1,AS$1,$L6:$AN6)</f>
        <v>0</v>
      </c>
      <c r="AS6" s="622">
        <f>SUMIF($L$1:$AN$1,AS$1,$L6:$AN6)</f>
        <v>0</v>
      </c>
      <c r="AT6" s="622">
        <f>SUMIF($L$1:$AN$1,AT$1,$L6:$AN6)</f>
        <v>0</v>
      </c>
      <c r="AU6" s="622">
        <f>SUMIF($L$1:$AN$1,AU$1,$L6:$AN6)</f>
        <v>0</v>
      </c>
      <c r="AV6" s="622">
        <f>SUMIF($L$1:$AN$1,AV$1,$L6:$AN6)</f>
        <v>0</v>
      </c>
      <c r="AW6" s="434"/>
      <c r="AX6" s="622">
        <f t="shared" ref="AX6:BC6" si="0">SUMIF($L$2:$AN$2,AX$1,$L6:$AN6)</f>
        <v>0</v>
      </c>
      <c r="AY6" s="622">
        <f t="shared" si="0"/>
        <v>0</v>
      </c>
      <c r="AZ6" s="622">
        <f t="shared" si="0"/>
        <v>0</v>
      </c>
      <c r="BA6" s="622">
        <f t="shared" si="0"/>
        <v>0</v>
      </c>
      <c r="BB6" s="622">
        <f t="shared" si="0"/>
        <v>0</v>
      </c>
      <c r="BC6" s="622">
        <f t="shared" si="0"/>
        <v>0</v>
      </c>
      <c r="BD6" s="120">
        <f>SUM(AR6:AU6)-SUM(AX6:BB6)</f>
        <v>0</v>
      </c>
      <c r="BE6" s="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</row>
    <row r="7" spans="1:75" ht="15">
      <c r="A7" s="569" t="s">
        <v>252</v>
      </c>
      <c r="B7" s="570"/>
      <c r="C7" s="570"/>
      <c r="D7" s="570"/>
      <c r="E7" s="570"/>
      <c r="F7" s="570"/>
      <c r="G7" s="570"/>
      <c r="H7" s="570"/>
      <c r="I7" s="570"/>
      <c r="J7" s="570"/>
      <c r="K7" s="570"/>
      <c r="L7" s="571"/>
      <c r="M7" s="571"/>
      <c r="N7" s="571"/>
      <c r="O7" s="571"/>
      <c r="P7" s="571"/>
      <c r="Q7" s="571"/>
      <c r="R7" s="571"/>
      <c r="S7" s="571"/>
      <c r="T7" s="571"/>
      <c r="U7" s="571"/>
      <c r="V7" s="628"/>
      <c r="W7" s="571"/>
      <c r="X7" s="571"/>
      <c r="Y7" s="571"/>
      <c r="Z7" s="571"/>
      <c r="AA7" s="571"/>
      <c r="AB7" s="571"/>
      <c r="AC7" s="571"/>
      <c r="AD7" s="571"/>
      <c r="AE7" s="571"/>
      <c r="AF7" s="571"/>
      <c r="AG7" s="571"/>
      <c r="AH7" s="571"/>
      <c r="AI7" s="571"/>
      <c r="AJ7" s="571"/>
      <c r="AK7" s="571"/>
      <c r="AL7" s="571"/>
      <c r="AM7" s="571"/>
      <c r="AN7" s="571"/>
      <c r="AO7" s="571"/>
      <c r="AP7" s="7"/>
      <c r="AQ7" s="18"/>
      <c r="AR7" s="635"/>
      <c r="AS7" s="635"/>
      <c r="AT7" s="635"/>
      <c r="AU7" s="635"/>
      <c r="AV7" s="635"/>
      <c r="AW7" s="16"/>
      <c r="AX7" s="571"/>
      <c r="AY7" s="571"/>
      <c r="AZ7" s="571"/>
      <c r="BA7" s="571"/>
      <c r="BB7" s="571"/>
      <c r="BC7" s="571"/>
      <c r="BD7" s="100"/>
      <c r="BE7" s="6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</row>
    <row r="8" spans="1:75" ht="15">
      <c r="A8" s="574" t="s">
        <v>322</v>
      </c>
      <c r="B8" s="570"/>
      <c r="C8" s="570"/>
      <c r="D8" s="570"/>
      <c r="E8" s="570"/>
      <c r="F8" s="570"/>
      <c r="G8" s="570"/>
      <c r="H8" s="570"/>
      <c r="I8" s="570"/>
      <c r="J8" s="570"/>
      <c r="K8" s="570"/>
      <c r="L8" s="571">
        <v>507890</v>
      </c>
      <c r="M8" s="571">
        <v>1303051</v>
      </c>
      <c r="N8" s="571">
        <v>1740</v>
      </c>
      <c r="O8" s="571">
        <v>1150619</v>
      </c>
      <c r="P8" s="571">
        <v>0</v>
      </c>
      <c r="Q8" s="571">
        <v>0</v>
      </c>
      <c r="R8" s="571"/>
      <c r="S8" s="571">
        <v>1632352</v>
      </c>
      <c r="T8" s="571">
        <v>0</v>
      </c>
      <c r="U8" s="571">
        <v>0</v>
      </c>
      <c r="V8" s="628">
        <v>0</v>
      </c>
      <c r="W8" s="571">
        <v>104400</v>
      </c>
      <c r="X8" s="571">
        <v>60378</v>
      </c>
      <c r="Y8" s="628">
        <v>55158</v>
      </c>
      <c r="Z8" s="571">
        <v>12528</v>
      </c>
      <c r="AA8" s="571">
        <v>3654</v>
      </c>
      <c r="AB8" s="571">
        <v>66922</v>
      </c>
      <c r="AC8" s="571">
        <v>66922</v>
      </c>
      <c r="AD8" s="571">
        <v>66922</v>
      </c>
      <c r="AE8" s="571">
        <v>66922</v>
      </c>
      <c r="AF8" s="571">
        <v>66922</v>
      </c>
      <c r="AG8" s="571">
        <v>66922</v>
      </c>
      <c r="AH8" s="571">
        <v>66922</v>
      </c>
      <c r="AI8" s="571">
        <v>66922</v>
      </c>
      <c r="AJ8" s="571">
        <v>66922</v>
      </c>
      <c r="AK8" s="571">
        <v>66922</v>
      </c>
      <c r="AL8" s="571">
        <v>66921</v>
      </c>
      <c r="AM8" s="571">
        <v>66921</v>
      </c>
      <c r="AN8" s="571"/>
      <c r="AO8" s="571">
        <f t="shared" ref="AO8:AO14" si="1">SUM(L8:AN8)</f>
        <v>5634832</v>
      </c>
      <c r="AP8" s="101"/>
      <c r="AQ8" s="7">
        <f>AO8-SUM(AR8:AV8)</f>
        <v>0</v>
      </c>
      <c r="AR8" s="571">
        <f t="shared" ref="AR8:AV10" si="2">SUMIF($L$1:$AN$1,AR$1,$L8:$AN8)</f>
        <v>2963300</v>
      </c>
      <c r="AS8" s="571">
        <f t="shared" si="2"/>
        <v>1632352</v>
      </c>
      <c r="AT8" s="571">
        <f t="shared" si="2"/>
        <v>104400</v>
      </c>
      <c r="AU8" s="571">
        <f t="shared" si="2"/>
        <v>131718</v>
      </c>
      <c r="AV8" s="571">
        <f t="shared" si="2"/>
        <v>803062</v>
      </c>
      <c r="AW8" s="16"/>
      <c r="AX8" s="571">
        <f t="shared" ref="AX8:BC10" si="3">SUMIF($L$2:$AN$2,AX$1,$L8:$AN8)</f>
        <v>1810941</v>
      </c>
      <c r="AY8" s="571">
        <f t="shared" si="3"/>
        <v>1152359</v>
      </c>
      <c r="AZ8" s="571">
        <f t="shared" si="3"/>
        <v>1632352</v>
      </c>
      <c r="BA8" s="571">
        <f t="shared" si="3"/>
        <v>219936</v>
      </c>
      <c r="BB8" s="571">
        <f t="shared" si="3"/>
        <v>417714</v>
      </c>
      <c r="BC8" s="571">
        <f t="shared" si="3"/>
        <v>401530</v>
      </c>
      <c r="BD8" s="120">
        <f>SUM(AR8:AV8)-SUM(AX8:BC8)</f>
        <v>0</v>
      </c>
      <c r="BE8" s="100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</row>
    <row r="9" spans="1:75" ht="15">
      <c r="A9" s="574" t="s">
        <v>326</v>
      </c>
      <c r="B9" s="570"/>
      <c r="C9" s="570"/>
      <c r="D9" s="570"/>
      <c r="E9" s="570"/>
      <c r="F9" s="570"/>
      <c r="G9" s="570"/>
      <c r="H9" s="570"/>
      <c r="I9" s="570"/>
      <c r="J9" s="570"/>
      <c r="K9" s="570"/>
      <c r="L9" s="571">
        <v>0</v>
      </c>
      <c r="M9" s="571">
        <v>0</v>
      </c>
      <c r="N9" s="571">
        <v>0</v>
      </c>
      <c r="O9" s="571">
        <v>26325</v>
      </c>
      <c r="P9" s="571">
        <v>0</v>
      </c>
      <c r="Q9" s="571">
        <v>0</v>
      </c>
      <c r="R9" s="571">
        <v>45968</v>
      </c>
      <c r="S9" s="571"/>
      <c r="T9" s="571">
        <v>0</v>
      </c>
      <c r="U9" s="571">
        <v>0</v>
      </c>
      <c r="V9" s="628">
        <v>0</v>
      </c>
      <c r="W9" s="571">
        <v>0</v>
      </c>
      <c r="X9" s="571">
        <v>0</v>
      </c>
      <c r="Y9" s="628">
        <v>43320</v>
      </c>
      <c r="Z9" s="571">
        <v>0</v>
      </c>
      <c r="AA9" s="571">
        <v>8855</v>
      </c>
      <c r="AB9" s="571">
        <v>10038</v>
      </c>
      <c r="AC9" s="571">
        <v>10038</v>
      </c>
      <c r="AD9" s="571">
        <v>10038</v>
      </c>
      <c r="AE9" s="571">
        <v>10038</v>
      </c>
      <c r="AF9" s="571">
        <v>10038</v>
      </c>
      <c r="AG9" s="571">
        <v>10038</v>
      </c>
      <c r="AH9" s="571">
        <v>10038</v>
      </c>
      <c r="AI9" s="571">
        <v>10038</v>
      </c>
      <c r="AJ9" s="571">
        <v>10038</v>
      </c>
      <c r="AK9" s="571">
        <v>10039</v>
      </c>
      <c r="AL9" s="571">
        <v>10039</v>
      </c>
      <c r="AM9" s="571">
        <v>10039</v>
      </c>
      <c r="AN9" s="571"/>
      <c r="AO9" s="571">
        <f t="shared" si="1"/>
        <v>244927</v>
      </c>
      <c r="AP9" s="101"/>
      <c r="AQ9" s="7">
        <f>AO9-SUM(AR9:AV9)</f>
        <v>0</v>
      </c>
      <c r="AR9" s="571">
        <f t="shared" si="2"/>
        <v>26325</v>
      </c>
      <c r="AS9" s="571">
        <f t="shared" si="2"/>
        <v>45968</v>
      </c>
      <c r="AT9" s="571">
        <f t="shared" si="2"/>
        <v>0</v>
      </c>
      <c r="AU9" s="571">
        <f t="shared" si="2"/>
        <v>52175</v>
      </c>
      <c r="AV9" s="571">
        <f t="shared" si="2"/>
        <v>120459</v>
      </c>
      <c r="AW9" s="16"/>
      <c r="AX9" s="571">
        <f t="shared" si="3"/>
        <v>0</v>
      </c>
      <c r="AY9" s="571">
        <f t="shared" si="3"/>
        <v>26325</v>
      </c>
      <c r="AZ9" s="571">
        <f t="shared" si="3"/>
        <v>45968</v>
      </c>
      <c r="BA9" s="571">
        <f t="shared" si="3"/>
        <v>43320</v>
      </c>
      <c r="BB9" s="571">
        <f t="shared" si="3"/>
        <v>69083</v>
      </c>
      <c r="BC9" s="571">
        <f t="shared" si="3"/>
        <v>60231</v>
      </c>
      <c r="BD9" s="120">
        <f>SUM(AR9:AV9)-SUM(AX9:BC9)</f>
        <v>0</v>
      </c>
      <c r="BE9" s="100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</row>
    <row r="10" spans="1:75" ht="15">
      <c r="A10" s="575"/>
      <c r="B10" s="570"/>
      <c r="C10" s="570"/>
      <c r="D10" s="570"/>
      <c r="E10" s="570"/>
      <c r="F10" s="570"/>
      <c r="G10" s="570"/>
      <c r="H10" s="21"/>
      <c r="I10" s="21"/>
      <c r="J10" s="21"/>
      <c r="K10" s="21"/>
      <c r="M10" s="576"/>
      <c r="N10" s="576"/>
      <c r="O10" s="576"/>
      <c r="P10" s="576"/>
      <c r="Q10" s="576"/>
      <c r="R10" s="576"/>
      <c r="S10" s="576"/>
      <c r="T10" s="576"/>
      <c r="U10" s="576"/>
      <c r="V10" s="576"/>
      <c r="W10" s="576"/>
      <c r="X10" s="576"/>
      <c r="Y10" s="576"/>
      <c r="Z10" s="576"/>
      <c r="AA10" s="576"/>
      <c r="AB10" s="576"/>
      <c r="AC10" s="576"/>
      <c r="AD10" s="576"/>
      <c r="AE10" s="576"/>
      <c r="AF10" s="576"/>
      <c r="AG10" s="576"/>
      <c r="AH10" s="576"/>
      <c r="AI10" s="576"/>
      <c r="AJ10" s="576"/>
      <c r="AK10" s="576"/>
      <c r="AL10" s="576"/>
      <c r="AM10" s="576"/>
      <c r="AN10" s="571"/>
      <c r="AO10" s="571">
        <f t="shared" si="1"/>
        <v>0</v>
      </c>
      <c r="AP10" s="101"/>
      <c r="AQ10" s="7">
        <f t="shared" ref="AQ10" si="4">AO10-SUM(AR10:AU10)</f>
        <v>0</v>
      </c>
      <c r="AR10" s="571">
        <f t="shared" si="2"/>
        <v>0</v>
      </c>
      <c r="AS10" s="571">
        <f t="shared" si="2"/>
        <v>0</v>
      </c>
      <c r="AT10" s="571">
        <f t="shared" si="2"/>
        <v>0</v>
      </c>
      <c r="AU10" s="571">
        <f t="shared" si="2"/>
        <v>0</v>
      </c>
      <c r="AV10" s="571">
        <f t="shared" si="2"/>
        <v>0</v>
      </c>
      <c r="AW10" s="16"/>
      <c r="AX10" s="571">
        <f t="shared" si="3"/>
        <v>0</v>
      </c>
      <c r="AY10" s="571">
        <f t="shared" si="3"/>
        <v>0</v>
      </c>
      <c r="AZ10" s="571">
        <f t="shared" si="3"/>
        <v>0</v>
      </c>
      <c r="BA10" s="571">
        <f t="shared" si="3"/>
        <v>0</v>
      </c>
      <c r="BB10" s="571">
        <f t="shared" si="3"/>
        <v>0</v>
      </c>
      <c r="BC10" s="571">
        <f t="shared" si="3"/>
        <v>0</v>
      </c>
      <c r="BD10" s="120">
        <f t="shared" ref="BD10" si="5">SUM(AR10:AU10)-SUM(AX10:BB10)</f>
        <v>0</v>
      </c>
      <c r="BE10" s="10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</row>
    <row r="11" spans="1:75" ht="15">
      <c r="A11" s="569" t="s">
        <v>263</v>
      </c>
      <c r="B11" s="570"/>
      <c r="C11" s="570"/>
      <c r="D11" s="570"/>
      <c r="E11" s="570"/>
      <c r="F11" s="570"/>
      <c r="G11" s="570"/>
      <c r="H11" s="570"/>
      <c r="I11" s="570"/>
      <c r="J11" s="570"/>
      <c r="K11" s="570"/>
      <c r="L11" s="578">
        <f t="shared" ref="L11:U11" si="6">SUM(L6:L10)</f>
        <v>507890</v>
      </c>
      <c r="M11" s="578">
        <f t="shared" si="6"/>
        <v>1303051</v>
      </c>
      <c r="N11" s="578">
        <f t="shared" si="6"/>
        <v>1740</v>
      </c>
      <c r="O11" s="578">
        <f t="shared" si="6"/>
        <v>1176944</v>
      </c>
      <c r="P11" s="578">
        <f t="shared" si="6"/>
        <v>0</v>
      </c>
      <c r="Q11" s="578">
        <f t="shared" si="6"/>
        <v>0</v>
      </c>
      <c r="R11" s="578">
        <f t="shared" si="6"/>
        <v>45968</v>
      </c>
      <c r="S11" s="578">
        <f t="shared" si="6"/>
        <v>1632352</v>
      </c>
      <c r="T11" s="578">
        <f t="shared" ref="T11" si="7">SUM(T6:T10)</f>
        <v>0</v>
      </c>
      <c r="U11" s="578">
        <f t="shared" si="6"/>
        <v>0</v>
      </c>
      <c r="V11" s="578">
        <f t="shared" ref="V11" si="8">SUM(V6:V10)</f>
        <v>0</v>
      </c>
      <c r="W11" s="578">
        <f t="shared" ref="W11" si="9">SUM(W6:W10)</f>
        <v>104400</v>
      </c>
      <c r="X11" s="578">
        <f t="shared" ref="X11" si="10">SUM(X6:X10)</f>
        <v>60378</v>
      </c>
      <c r="Y11" s="578">
        <f t="shared" ref="Y11" si="11">SUM(Y6:Y10)</f>
        <v>98478</v>
      </c>
      <c r="Z11" s="578">
        <f t="shared" ref="Z11" si="12">SUM(Z6:Z10)</f>
        <v>12528</v>
      </c>
      <c r="AA11" s="578">
        <f t="shared" ref="AA11" si="13">SUM(AA6:AA10)</f>
        <v>12509</v>
      </c>
      <c r="AB11" s="578">
        <f t="shared" ref="AB11:AM11" si="14">SUM(AB6:AB10)</f>
        <v>76960</v>
      </c>
      <c r="AC11" s="578">
        <f t="shared" si="14"/>
        <v>76960</v>
      </c>
      <c r="AD11" s="578">
        <f t="shared" si="14"/>
        <v>76960</v>
      </c>
      <c r="AE11" s="578">
        <f t="shared" si="14"/>
        <v>76960</v>
      </c>
      <c r="AF11" s="578">
        <f t="shared" si="14"/>
        <v>76960</v>
      </c>
      <c r="AG11" s="578">
        <f t="shared" si="14"/>
        <v>76960</v>
      </c>
      <c r="AH11" s="578">
        <f t="shared" si="14"/>
        <v>76960</v>
      </c>
      <c r="AI11" s="578">
        <f t="shared" si="14"/>
        <v>76960</v>
      </c>
      <c r="AJ11" s="578">
        <f t="shared" si="14"/>
        <v>76960</v>
      </c>
      <c r="AK11" s="578">
        <f t="shared" si="14"/>
        <v>76961</v>
      </c>
      <c r="AL11" s="578">
        <f t="shared" si="14"/>
        <v>76960</v>
      </c>
      <c r="AM11" s="578">
        <f t="shared" si="14"/>
        <v>76960</v>
      </c>
      <c r="AN11" s="578"/>
      <c r="AO11" s="578">
        <f t="shared" si="1"/>
        <v>5879759</v>
      </c>
      <c r="AP11" s="101"/>
      <c r="AQ11" s="7">
        <f>AO11-SUM(AR11:AV11)</f>
        <v>0</v>
      </c>
      <c r="AR11" s="578">
        <f>SUM(L11:O11)</f>
        <v>2989625</v>
      </c>
      <c r="AS11" s="578">
        <f>SUM(P11:S11)</f>
        <v>1678320</v>
      </c>
      <c r="AT11" s="578">
        <f>SUM(T11:W11)</f>
        <v>104400</v>
      </c>
      <c r="AU11" s="578">
        <f>SUM(X11:AA11)</f>
        <v>183893</v>
      </c>
      <c r="AV11" s="578">
        <f>SUM(AB11:AM11)</f>
        <v>923521</v>
      </c>
      <c r="AW11" s="16"/>
      <c r="AX11" s="578">
        <f>SUM(L11:M11)</f>
        <v>1810941</v>
      </c>
      <c r="AY11" s="578">
        <f>SUM(N11:Q11)</f>
        <v>1178684</v>
      </c>
      <c r="AZ11" s="578">
        <f>SUM(R11:U11)</f>
        <v>1678320</v>
      </c>
      <c r="BA11" s="578">
        <f>SUM(V11:Y11)</f>
        <v>263256</v>
      </c>
      <c r="BB11" s="578">
        <f>SUM(Z11:AG11)</f>
        <v>486797</v>
      </c>
      <c r="BC11" s="578">
        <f>SUM(AH11:AM11)</f>
        <v>461761</v>
      </c>
      <c r="BD11" s="120">
        <f>SUM(AR11:AV11)-SUM(AX11:BC11)</f>
        <v>0</v>
      </c>
      <c r="BE11" s="100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</row>
    <row r="12" spans="1:75" ht="15">
      <c r="A12" s="572" t="s">
        <v>264</v>
      </c>
      <c r="B12" s="570"/>
      <c r="C12" s="570"/>
      <c r="D12" s="570"/>
      <c r="E12" s="570"/>
      <c r="F12" s="570"/>
      <c r="G12" s="570"/>
      <c r="H12" s="570"/>
      <c r="I12" s="570"/>
      <c r="J12" s="570"/>
      <c r="K12" s="570"/>
      <c r="L12" s="571">
        <f>ROUND(L$11*'3b Other CAP'!$E$10,0)</f>
        <v>253945</v>
      </c>
      <c r="M12" s="571">
        <f>ROUND(M$11*'3b Other CAP'!$E$10,0)</f>
        <v>651526</v>
      </c>
      <c r="N12" s="571">
        <f>ROUND(N$11*'3b Other CAP'!$E$10,0)</f>
        <v>870</v>
      </c>
      <c r="O12" s="594">
        <f>ROUNDUP(O$11*'3b Other CAP'!$E$10,0)+1</f>
        <v>588473</v>
      </c>
      <c r="P12" s="571">
        <f>ROUND(P$11*'3b Other CAP'!$E$19,0)</f>
        <v>0</v>
      </c>
      <c r="Q12" s="571">
        <f>ROUND(Q$11*'3b Other CAP'!$E$19,0)</f>
        <v>0</v>
      </c>
      <c r="R12" s="571">
        <f>ROUND(R$11*'3b Other CAP'!$E$19,0)</f>
        <v>22984</v>
      </c>
      <c r="S12" s="571">
        <f>ROUND(S$11*'3b Other CAP'!$E$19,0)</f>
        <v>816176</v>
      </c>
      <c r="T12" s="571">
        <f>ROUND(T$11*'3b Other CAP'!$E$28,0)</f>
        <v>0</v>
      </c>
      <c r="U12" s="571">
        <f>ROUND(U$11*'3b Other CAP'!$E$28,0)</f>
        <v>0</v>
      </c>
      <c r="V12" s="571">
        <f>ROUND(V$11*'3b Other CAP'!$E$28,0)</f>
        <v>0</v>
      </c>
      <c r="W12" s="594">
        <f>ROUNDUP(W11*'3b Other CAP'!$E28,0)+1</f>
        <v>52201</v>
      </c>
      <c r="X12" s="571">
        <f>ROUND(X$11*'3b Other CAP'!$E$38,0)</f>
        <v>30189</v>
      </c>
      <c r="Y12" s="571">
        <f>ROUND(Y$11*'3b Other CAP'!$E$38,0)</f>
        <v>49239</v>
      </c>
      <c r="Z12" s="571">
        <f>ROUND(Z$11*'3b Other CAP'!$E$38,0)</f>
        <v>6264</v>
      </c>
      <c r="AA12" s="571">
        <f>ROUND(AA$11*'3b Other CAP'!$E$38,0)</f>
        <v>6254</v>
      </c>
      <c r="AB12" s="571">
        <f>ROUND(AB11*'3b Other CAP'!$E48,0)</f>
        <v>38480</v>
      </c>
      <c r="AC12" s="571">
        <f>ROUND(AC11*'3b Other CAP'!$E48,0)</f>
        <v>38480</v>
      </c>
      <c r="AD12" s="571">
        <f>ROUND(AD11*'3b Other CAP'!$E48,0)</f>
        <v>38480</v>
      </c>
      <c r="AE12" s="571">
        <f>ROUND(AE11*'3b Other CAP'!$E48,0)</f>
        <v>38480</v>
      </c>
      <c r="AF12" s="571">
        <f>ROUND(AF11*'3b Other CAP'!$E48,0)</f>
        <v>38480</v>
      </c>
      <c r="AG12" s="571">
        <f>ROUND(AG11*'3b Other CAP'!$E48,0)</f>
        <v>38480</v>
      </c>
      <c r="AH12" s="571">
        <f>ROUND(AH11*'3b Other CAP'!$E48,0)</f>
        <v>38480</v>
      </c>
      <c r="AI12" s="571">
        <f>ROUND(AI11*'3b Other CAP'!$E48,0)</f>
        <v>38480</v>
      </c>
      <c r="AJ12" s="571">
        <f>ROUND(AJ11*'3b Other CAP'!$E48,0)</f>
        <v>38480</v>
      </c>
      <c r="AK12" s="571">
        <f>ROUND(AK11*'3b Other CAP'!$E48,0)</f>
        <v>38481</v>
      </c>
      <c r="AL12" s="571">
        <f>ROUND(AL11*'3b Other CAP'!$E48,0)</f>
        <v>38480</v>
      </c>
      <c r="AM12" s="571">
        <f>ROUND(AM11*'3b Other CAP'!$E48,0)</f>
        <v>38480</v>
      </c>
      <c r="AN12" s="578"/>
      <c r="AO12" s="571">
        <f t="shared" si="1"/>
        <v>2939882</v>
      </c>
      <c r="AP12" s="101"/>
      <c r="AQ12" s="7">
        <f>AO12-SUM(AR12:AV12)</f>
        <v>0</v>
      </c>
      <c r="AR12" s="571">
        <f t="shared" ref="AR12:AV14" si="15">SUMIF($L$1:$AN$1,AR$1,$L12:$AN12)</f>
        <v>1494814</v>
      </c>
      <c r="AS12" s="571">
        <f t="shared" si="15"/>
        <v>839160</v>
      </c>
      <c r="AT12" s="571">
        <f t="shared" si="15"/>
        <v>52201</v>
      </c>
      <c r="AU12" s="571">
        <f t="shared" si="15"/>
        <v>91946</v>
      </c>
      <c r="AV12" s="571">
        <f t="shared" si="15"/>
        <v>461761</v>
      </c>
      <c r="AW12" s="16"/>
      <c r="AX12" s="571">
        <f t="shared" ref="AX12:BC14" si="16">SUMIF($L$2:$AN$2,AX$1,$L12:$AN12)</f>
        <v>905471</v>
      </c>
      <c r="AY12" s="571">
        <f t="shared" si="16"/>
        <v>589343</v>
      </c>
      <c r="AZ12" s="571">
        <f t="shared" si="16"/>
        <v>839160</v>
      </c>
      <c r="BA12" s="571">
        <f t="shared" si="16"/>
        <v>131629</v>
      </c>
      <c r="BB12" s="571">
        <f t="shared" si="16"/>
        <v>243398</v>
      </c>
      <c r="BC12" s="571">
        <f t="shared" si="16"/>
        <v>230881</v>
      </c>
      <c r="BD12" s="120">
        <f>SUM(AR12:AV12)-SUM(AX12:BC12)</f>
        <v>0</v>
      </c>
      <c r="BE12" s="100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</row>
    <row r="13" spans="1:75" ht="15">
      <c r="A13" s="572" t="s">
        <v>265</v>
      </c>
      <c r="B13" s="570"/>
      <c r="C13" s="570"/>
      <c r="D13" s="570"/>
      <c r="E13" s="570"/>
      <c r="F13" s="570"/>
      <c r="G13" s="570"/>
      <c r="H13" s="570"/>
      <c r="I13" s="570"/>
      <c r="J13" s="570"/>
      <c r="K13" s="570"/>
      <c r="L13" s="571">
        <f>ROUND(L$11*'3b Other CAP'!$F$10,0)</f>
        <v>177762</v>
      </c>
      <c r="M13" s="571">
        <f>ROUND(M$11*'3b Other CAP'!$F$10,0)</f>
        <v>456068</v>
      </c>
      <c r="N13" s="571">
        <f>ROUND(N$11*'3b Other CAP'!$F$10,0)</f>
        <v>609</v>
      </c>
      <c r="O13" s="571">
        <f>ROUND(O$11*'3b Other CAP'!$F$10,0)</f>
        <v>411931</v>
      </c>
      <c r="P13" s="571">
        <f>ROUND(P$11*'3b Other CAP'!$F$19,0)</f>
        <v>0</v>
      </c>
      <c r="Q13" s="571">
        <f>ROUND(Q$11*'3b Other CAP'!$F$19,0)</f>
        <v>0</v>
      </c>
      <c r="R13" s="571">
        <f>ROUND(R$11*'3b Other CAP'!$F$19,0)</f>
        <v>16089</v>
      </c>
      <c r="S13" s="594">
        <f>ROUNDUP(S$11*'3b Other CAP'!$F$19,0)</f>
        <v>571324</v>
      </c>
      <c r="T13" s="571">
        <f>ROUND(T$11*'3b Other CAP'!$F$28,0)</f>
        <v>0</v>
      </c>
      <c r="U13" s="571">
        <f>ROUND(U$11*'3b Other CAP'!$F$28,0)</f>
        <v>0</v>
      </c>
      <c r="V13" s="571">
        <f>ROUND(V$11*'3b Other CAP'!$F$28,0)</f>
        <v>0</v>
      </c>
      <c r="W13" s="571">
        <f>ROUND((W11*'3b Other CAP'!$F28)+(W11*'3b Other CAP'!$G28),0)</f>
        <v>36540</v>
      </c>
      <c r="X13" s="571">
        <f>ROUND(X$11*'3b Other CAP'!$F$38,0)</f>
        <v>21132</v>
      </c>
      <c r="Y13" s="594">
        <f>ROUNDUP(Y$11*'3b Other CAP'!$F$38,0)</f>
        <v>34468</v>
      </c>
      <c r="Z13" s="571">
        <f>ROUND(Z$11*'3b Other CAP'!$F$38,0)</f>
        <v>4385</v>
      </c>
      <c r="AA13" s="594">
        <f>ROUNDUP(AA$11*'3b Other CAP'!$F$38,0)</f>
        <v>4379</v>
      </c>
      <c r="AB13" s="571">
        <f>ROUND((AB11*'3b Other CAP'!$F48)+(AB11*'3b Other CAP'!$G48),0)</f>
        <v>26936</v>
      </c>
      <c r="AC13" s="571">
        <f>ROUND((AC11*'3b Other CAP'!$F48)+(AC11*'3b Other CAP'!$G48),0)</f>
        <v>26936</v>
      </c>
      <c r="AD13" s="571">
        <f>ROUND((AD11*'3b Other CAP'!$F48)+(AD11*'3b Other CAP'!$G48),0)</f>
        <v>26936</v>
      </c>
      <c r="AE13" s="571">
        <f>ROUND((AE11*'3b Other CAP'!$F48)+(AE11*'3b Other CAP'!$G48),0)</f>
        <v>26936</v>
      </c>
      <c r="AF13" s="571">
        <f>ROUND((AF11*'3b Other CAP'!$F48)+(AF11*'3b Other CAP'!$G48),0)</f>
        <v>26936</v>
      </c>
      <c r="AG13" s="571">
        <f>ROUND((AG11*'3b Other CAP'!$F48)+(AG11*'3b Other CAP'!$G48),0)</f>
        <v>26936</v>
      </c>
      <c r="AH13" s="571">
        <f>ROUND((AH11*'3b Other CAP'!$F48)+(AH11*'3b Other CAP'!$G48),0)</f>
        <v>26936</v>
      </c>
      <c r="AI13" s="571">
        <f>ROUND((AI11*'3b Other CAP'!$F48)+(AI11*'3b Other CAP'!$G48),0)</f>
        <v>26936</v>
      </c>
      <c r="AJ13" s="571">
        <f>ROUND((AJ11*'3b Other CAP'!$F48)+(AJ11*'3b Other CAP'!$G48),0)</f>
        <v>26936</v>
      </c>
      <c r="AK13" s="571">
        <f>ROUND((AK11*'3b Other CAP'!$F48)+(AK11*'3b Other CAP'!$G48),0)</f>
        <v>26936</v>
      </c>
      <c r="AL13" s="571">
        <f>ROUND((AL11*'3b Other CAP'!$F48)+(AL11*'3b Other CAP'!$G48),0)</f>
        <v>26936</v>
      </c>
      <c r="AM13" s="571">
        <f>ROUND((AM11*'3b Other CAP'!$F48)+(AM11*'3b Other CAP'!$G48),0)</f>
        <v>26936</v>
      </c>
      <c r="AN13" s="578"/>
      <c r="AO13" s="571">
        <f t="shared" si="1"/>
        <v>2057919</v>
      </c>
      <c r="AP13" s="101"/>
      <c r="AQ13" s="7">
        <f>AO13-SUM(AR13:AV13)</f>
        <v>0</v>
      </c>
      <c r="AR13" s="637">
        <f t="shared" si="15"/>
        <v>1046370</v>
      </c>
      <c r="AS13" s="637">
        <f t="shared" si="15"/>
        <v>587413</v>
      </c>
      <c r="AT13" s="637">
        <f t="shared" si="15"/>
        <v>36540</v>
      </c>
      <c r="AU13" s="637">
        <f t="shared" si="15"/>
        <v>64364</v>
      </c>
      <c r="AV13" s="637">
        <f t="shared" si="15"/>
        <v>323232</v>
      </c>
      <c r="AW13" s="16"/>
      <c r="AX13" s="571">
        <f t="shared" si="16"/>
        <v>633830</v>
      </c>
      <c r="AY13" s="571">
        <f t="shared" si="16"/>
        <v>412540</v>
      </c>
      <c r="AZ13" s="571">
        <f t="shared" si="16"/>
        <v>587413</v>
      </c>
      <c r="BA13" s="571">
        <f t="shared" si="16"/>
        <v>92140</v>
      </c>
      <c r="BB13" s="571">
        <f t="shared" si="16"/>
        <v>170380</v>
      </c>
      <c r="BC13" s="571">
        <f t="shared" si="16"/>
        <v>161616</v>
      </c>
      <c r="BD13" s="120">
        <f>SUM(AR13:AV13)-SUM(AX13:BC13)</f>
        <v>0</v>
      </c>
      <c r="BE13" s="100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</row>
    <row r="14" spans="1:75" ht="15">
      <c r="A14" s="572" t="s">
        <v>204</v>
      </c>
      <c r="B14" s="570"/>
      <c r="C14" s="570"/>
      <c r="D14" s="570"/>
      <c r="E14" s="570"/>
      <c r="F14" s="570"/>
      <c r="G14" s="570"/>
      <c r="H14" s="570"/>
      <c r="I14" s="570"/>
      <c r="J14" s="570"/>
      <c r="K14" s="570"/>
      <c r="L14" s="594">
        <f>ROUNDDOWN(L$11*'3b Other CAP'!$H$10,0)</f>
        <v>76183</v>
      </c>
      <c r="M14" s="594">
        <f>ROUNDDOWN(M$11*'3b Other CAP'!$H$10,0)</f>
        <v>195457</v>
      </c>
      <c r="N14" s="571">
        <f>ROUND(N$11*'3b Other CAP'!$H$10,0)</f>
        <v>261</v>
      </c>
      <c r="O14" s="594">
        <f>ROUNDDOWN(O$11*'3b Other CAP'!$H$10,0)-1</f>
        <v>176540</v>
      </c>
      <c r="P14" s="571">
        <f>ROUND(P$11*'3b Other CAP'!$H$19,0)</f>
        <v>0</v>
      </c>
      <c r="Q14" s="571">
        <f>ROUND(Q$11*'3b Other CAP'!$H$19,0)</f>
        <v>0</v>
      </c>
      <c r="R14" s="571">
        <f>ROUND(R$11*'3b Other CAP'!$H$19,0)</f>
        <v>6895</v>
      </c>
      <c r="S14" s="594">
        <f>ROUNDDOWN(S$11*'3b Other CAP'!$H$19,0)</f>
        <v>244852</v>
      </c>
      <c r="T14" s="571">
        <f>ROUND(T$11*'3b Other CAP'!$H$28,0)</f>
        <v>0</v>
      </c>
      <c r="U14" s="571">
        <f>ROUND(U$11*'3b Other CAP'!$H$28,0)</f>
        <v>0</v>
      </c>
      <c r="V14" s="571">
        <f>ROUND(V$11*'3b Other CAP'!$H$28,0)</f>
        <v>0</v>
      </c>
      <c r="W14" s="594">
        <f>ROUNDDOWN(W11*'3b Other CAP'!$H28,0)</f>
        <v>15659</v>
      </c>
      <c r="X14" s="571">
        <f>ROUND(X$11*'3b Other CAP'!$H$38,0)</f>
        <v>9057</v>
      </c>
      <c r="Y14" s="594">
        <f>ROUNDDOWN(Y$11*'3b Other CAP'!$H$38,0)</f>
        <v>14771</v>
      </c>
      <c r="Z14" s="571">
        <f>ROUND(Z$11*'3b Other CAP'!$H$38,0)</f>
        <v>1879</v>
      </c>
      <c r="AA14" s="571">
        <f>ROUND(AA$11*'3b Other CAP'!$H$38,0)</f>
        <v>1876</v>
      </c>
      <c r="AB14" s="571">
        <f>ROUND(AB11*'3b Other CAP'!$H48,0)</f>
        <v>11544</v>
      </c>
      <c r="AC14" s="571">
        <f>ROUND(AC11*'3b Other CAP'!$H48,0)</f>
        <v>11544</v>
      </c>
      <c r="AD14" s="571">
        <f>ROUND(AD11*'3b Other CAP'!$H48,0)</f>
        <v>11544</v>
      </c>
      <c r="AE14" s="571">
        <f>ROUND(AE11*'3b Other CAP'!$H48,0)</f>
        <v>11544</v>
      </c>
      <c r="AF14" s="571">
        <f>ROUND(AF11*'3b Other CAP'!$H48,0)</f>
        <v>11544</v>
      </c>
      <c r="AG14" s="571">
        <f>ROUND(AG11*'3b Other CAP'!$H48,0)</f>
        <v>11544</v>
      </c>
      <c r="AH14" s="571">
        <f>ROUND(AH11*'3b Other CAP'!$H48,0)</f>
        <v>11544</v>
      </c>
      <c r="AI14" s="571">
        <f>ROUND(AI11*'3b Other CAP'!$H48,0)</f>
        <v>11544</v>
      </c>
      <c r="AJ14" s="571">
        <f>ROUND(AJ11*'3b Other CAP'!$H48,0)</f>
        <v>11544</v>
      </c>
      <c r="AK14" s="571">
        <f>ROUND(AK11*'3b Other CAP'!$H48,0)</f>
        <v>11544</v>
      </c>
      <c r="AL14" s="571">
        <f>ROUND(AL11*'3b Other CAP'!$H48,0)</f>
        <v>11544</v>
      </c>
      <c r="AM14" s="571">
        <f>ROUND(AM11*'3b Other CAP'!$H48,0)</f>
        <v>11544</v>
      </c>
      <c r="AN14" s="578"/>
      <c r="AO14" s="571">
        <f t="shared" si="1"/>
        <v>881958</v>
      </c>
      <c r="AP14" s="101"/>
      <c r="AQ14" s="7">
        <f>AO14-SUM(AR14:AV14)</f>
        <v>0</v>
      </c>
      <c r="AR14" s="637">
        <f t="shared" si="15"/>
        <v>448441</v>
      </c>
      <c r="AS14" s="637">
        <f t="shared" si="15"/>
        <v>251747</v>
      </c>
      <c r="AT14" s="637">
        <f t="shared" si="15"/>
        <v>15659</v>
      </c>
      <c r="AU14" s="637">
        <f t="shared" si="15"/>
        <v>27583</v>
      </c>
      <c r="AV14" s="637">
        <f t="shared" si="15"/>
        <v>138528</v>
      </c>
      <c r="AW14" s="16"/>
      <c r="AX14" s="571">
        <f t="shared" si="16"/>
        <v>271640</v>
      </c>
      <c r="AY14" s="571">
        <f t="shared" si="16"/>
        <v>176801</v>
      </c>
      <c r="AZ14" s="571">
        <f t="shared" si="16"/>
        <v>251747</v>
      </c>
      <c r="BA14" s="571">
        <f t="shared" si="16"/>
        <v>39487</v>
      </c>
      <c r="BB14" s="571">
        <f t="shared" si="16"/>
        <v>73019</v>
      </c>
      <c r="BC14" s="571">
        <f t="shared" si="16"/>
        <v>69264</v>
      </c>
      <c r="BD14" s="120">
        <f>SUM(AR14:AV14)-SUM(AX14:BC14)</f>
        <v>0</v>
      </c>
      <c r="BE14" s="100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</row>
    <row r="15" spans="1:75" ht="15">
      <c r="A15" s="569" t="s">
        <v>266</v>
      </c>
      <c r="B15" s="570"/>
      <c r="C15" s="570"/>
      <c r="D15" s="570"/>
      <c r="E15" s="570"/>
      <c r="F15" s="570"/>
      <c r="G15" s="570"/>
      <c r="H15" s="570"/>
      <c r="I15" s="570"/>
      <c r="J15" s="570"/>
      <c r="K15" s="570"/>
      <c r="L15" s="580">
        <f>'3b Other CAP'!$K9</f>
        <v>0.14999982816117566</v>
      </c>
      <c r="M15" s="580">
        <f>'3b Other CAP'!$K9</f>
        <v>0.14999982816117566</v>
      </c>
      <c r="N15" s="580">
        <f>'3b Other CAP'!$K9</f>
        <v>0.14999982816117566</v>
      </c>
      <c r="O15" s="580">
        <f>'3b Other CAP'!$K9</f>
        <v>0.14999982816117566</v>
      </c>
      <c r="P15" s="580">
        <f>'3b Other CAP'!$K18</f>
        <v>0.15</v>
      </c>
      <c r="Q15" s="580">
        <f>'3b Other CAP'!$K18</f>
        <v>0.15</v>
      </c>
      <c r="R15" s="580">
        <f>'3b Other CAP'!$K18</f>
        <v>0.15</v>
      </c>
      <c r="S15" s="580">
        <f>'3b Other CAP'!$K18</f>
        <v>0.15</v>
      </c>
      <c r="T15" s="580">
        <f>'3b Other CAP'!$K27</f>
        <v>0.1499999867091513</v>
      </c>
      <c r="U15" s="580">
        <f>'3b Other CAP'!$K27</f>
        <v>0.1499999867091513</v>
      </c>
      <c r="V15" s="580">
        <f>'3b Other CAP'!$K27</f>
        <v>0.1499999867091513</v>
      </c>
      <c r="W15" s="580">
        <f>'3b Other CAP'!$K27</f>
        <v>0.1499999867091513</v>
      </c>
      <c r="X15" s="580">
        <f>'3b Other CAP'!$K37</f>
        <v>0.14999998632978517</v>
      </c>
      <c r="Y15" s="580">
        <f>'3b Other CAP'!$K37</f>
        <v>0.14999998632978517</v>
      </c>
      <c r="Z15" s="580">
        <f>'3b Other CAP'!$K37</f>
        <v>0.14999998632978517</v>
      </c>
      <c r="AA15" s="580">
        <f>'3b Other CAP'!$K37</f>
        <v>0.14999998632978517</v>
      </c>
      <c r="AB15" s="580">
        <f>'3b Other CAP'!$K47</f>
        <v>0.14999983757813845</v>
      </c>
      <c r="AC15" s="580">
        <f>'3b Other CAP'!$K47</f>
        <v>0.14999983757813845</v>
      </c>
      <c r="AD15" s="580">
        <f>'3b Other CAP'!$K47</f>
        <v>0.14999983757813845</v>
      </c>
      <c r="AE15" s="580">
        <f>'3b Other CAP'!$K47</f>
        <v>0.14999983757813845</v>
      </c>
      <c r="AF15" s="580">
        <f>'3b Other CAP'!$K47</f>
        <v>0.14999983757813845</v>
      </c>
      <c r="AG15" s="580">
        <f>'3b Other CAP'!$K47</f>
        <v>0.14999983757813845</v>
      </c>
      <c r="AH15" s="580">
        <f>'3b Other CAP'!$K47</f>
        <v>0.14999983757813845</v>
      </c>
      <c r="AI15" s="580">
        <f>'3b Other CAP'!$K47</f>
        <v>0.14999983757813845</v>
      </c>
      <c r="AJ15" s="580">
        <f>'3b Other CAP'!$K47</f>
        <v>0.14999983757813845</v>
      </c>
      <c r="AK15" s="580">
        <f>'3b Other CAP'!$K47</f>
        <v>0.14999983757813845</v>
      </c>
      <c r="AL15" s="580">
        <f>'3b Other CAP'!$K47</f>
        <v>0.14999983757813845</v>
      </c>
      <c r="AM15" s="580">
        <f>'3b Other CAP'!$K47</f>
        <v>0.14999983757813845</v>
      </c>
      <c r="AN15" s="604"/>
      <c r="AO15" s="582">
        <f>W15</f>
        <v>0.1499999867091513</v>
      </c>
      <c r="AP15" s="101"/>
      <c r="AQ15" s="392"/>
      <c r="AR15" s="582">
        <f>'3b Other CAP'!H10</f>
        <v>0.14999982816117566</v>
      </c>
      <c r="AS15" s="582">
        <f>'3b Other CAP'!H19</f>
        <v>0.15</v>
      </c>
      <c r="AT15" s="582">
        <f>'3b Other CAP'!H28</f>
        <v>0.1499999867091513</v>
      </c>
      <c r="AU15" s="638">
        <f>'3b Other CAP'!H38</f>
        <v>0.14999998632978517</v>
      </c>
      <c r="AV15" s="638">
        <f>'3b Other CAP'!I38</f>
        <v>0</v>
      </c>
      <c r="AW15" s="353"/>
      <c r="AX15" s="638">
        <f>AO15</f>
        <v>0.1499999867091513</v>
      </c>
      <c r="AY15" s="638">
        <f>AO15</f>
        <v>0.1499999867091513</v>
      </c>
      <c r="AZ15" s="638">
        <f>AO15</f>
        <v>0.1499999867091513</v>
      </c>
      <c r="BA15" s="638">
        <f>AO15</f>
        <v>0.1499999867091513</v>
      </c>
      <c r="BB15" s="638">
        <f>AO15</f>
        <v>0.1499999867091513</v>
      </c>
      <c r="BC15" s="638">
        <f>AP15</f>
        <v>0</v>
      </c>
      <c r="BD15" s="120"/>
      <c r="BE15" s="100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</row>
    <row r="16" spans="1:75" ht="15">
      <c r="A16" s="572" t="s">
        <v>267</v>
      </c>
      <c r="B16" s="570"/>
      <c r="C16" s="570"/>
      <c r="D16" s="570"/>
      <c r="E16" s="570"/>
      <c r="F16" s="570"/>
      <c r="G16" s="570"/>
      <c r="H16" s="570"/>
      <c r="I16" s="570"/>
      <c r="J16" s="570"/>
      <c r="K16" s="570"/>
      <c r="L16" s="606">
        <f>L17</f>
        <v>76183</v>
      </c>
      <c r="M16" s="606">
        <f t="shared" ref="M16:R16" si="17">M17</f>
        <v>195457</v>
      </c>
      <c r="N16" s="606">
        <f t="shared" si="17"/>
        <v>261</v>
      </c>
      <c r="O16" s="606">
        <f t="shared" si="17"/>
        <v>176540</v>
      </c>
      <c r="P16" s="606">
        <f t="shared" si="17"/>
        <v>0</v>
      </c>
      <c r="Q16" s="606">
        <f t="shared" si="17"/>
        <v>0</v>
      </c>
      <c r="R16" s="606">
        <f t="shared" si="17"/>
        <v>6895</v>
      </c>
      <c r="S16" s="606">
        <f t="shared" ref="S16:AM16" si="18">S17</f>
        <v>244852</v>
      </c>
      <c r="T16" s="607">
        <f t="shared" si="18"/>
        <v>0</v>
      </c>
      <c r="U16" s="606">
        <f t="shared" si="18"/>
        <v>0</v>
      </c>
      <c r="V16" s="606">
        <f t="shared" si="18"/>
        <v>0</v>
      </c>
      <c r="W16" s="606">
        <f t="shared" si="18"/>
        <v>15659</v>
      </c>
      <c r="X16" s="606">
        <f t="shared" si="18"/>
        <v>9057</v>
      </c>
      <c r="Y16" s="606">
        <f t="shared" si="18"/>
        <v>14771</v>
      </c>
      <c r="Z16" s="606">
        <f t="shared" si="18"/>
        <v>1879</v>
      </c>
      <c r="AA16" s="606">
        <f t="shared" si="18"/>
        <v>1876</v>
      </c>
      <c r="AB16" s="606">
        <f t="shared" si="18"/>
        <v>11544</v>
      </c>
      <c r="AC16" s="606">
        <f t="shared" si="18"/>
        <v>11544</v>
      </c>
      <c r="AD16" s="606">
        <f t="shared" si="18"/>
        <v>11544</v>
      </c>
      <c r="AE16" s="606">
        <f t="shared" si="18"/>
        <v>11544</v>
      </c>
      <c r="AF16" s="606">
        <f t="shared" si="18"/>
        <v>11544</v>
      </c>
      <c r="AG16" s="606">
        <f t="shared" si="18"/>
        <v>11544</v>
      </c>
      <c r="AH16" s="606">
        <f t="shared" si="18"/>
        <v>11544</v>
      </c>
      <c r="AI16" s="606">
        <f t="shared" si="18"/>
        <v>11544</v>
      </c>
      <c r="AJ16" s="606">
        <f t="shared" si="18"/>
        <v>11544</v>
      </c>
      <c r="AK16" s="606">
        <f t="shared" si="18"/>
        <v>11544</v>
      </c>
      <c r="AL16" s="606">
        <f t="shared" si="18"/>
        <v>11544</v>
      </c>
      <c r="AM16" s="606">
        <f t="shared" si="18"/>
        <v>11544</v>
      </c>
      <c r="AN16" s="604"/>
      <c r="AO16" s="578">
        <f>SUM(L16:AN16)</f>
        <v>881958</v>
      </c>
      <c r="AP16" s="101"/>
      <c r="AQ16" s="7">
        <f>AO16-SUM(AR16:AV16)</f>
        <v>0</v>
      </c>
      <c r="AR16" s="578">
        <f>SUM(L16:O16)</f>
        <v>448441</v>
      </c>
      <c r="AS16" s="578">
        <f>SUM(P16:S16)</f>
        <v>251747</v>
      </c>
      <c r="AT16" s="578">
        <f>SUM(T16:W16)</f>
        <v>15659</v>
      </c>
      <c r="AU16" s="578">
        <f>SUM(X16:AA16)</f>
        <v>27583</v>
      </c>
      <c r="AV16" s="578">
        <f>SUM(AB16:AM16)</f>
        <v>138528</v>
      </c>
      <c r="AW16" s="18"/>
      <c r="AX16" s="578">
        <f>SUM(L16:M16)</f>
        <v>271640</v>
      </c>
      <c r="AY16" s="578">
        <f>SUM(N16:Q16)</f>
        <v>176801</v>
      </c>
      <c r="AZ16" s="578">
        <f>SUM(R16:U16)</f>
        <v>251747</v>
      </c>
      <c r="BA16" s="578">
        <f>SUM(V16:Y16)</f>
        <v>39487</v>
      </c>
      <c r="BB16" s="578">
        <f>SUM(Z16:AG16)</f>
        <v>73019</v>
      </c>
      <c r="BC16" s="578">
        <f>SUM(AH16:AM16)</f>
        <v>69264</v>
      </c>
      <c r="BD16" s="120">
        <f>SUM(AR16:AV16)-SUM(AX16:BC16)</f>
        <v>0</v>
      </c>
      <c r="BE16" s="100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</row>
    <row r="17" spans="1:75" ht="15">
      <c r="A17" s="587" t="s">
        <v>268</v>
      </c>
      <c r="B17" s="588"/>
      <c r="C17" s="588"/>
      <c r="D17" s="588"/>
      <c r="E17" s="588"/>
      <c r="F17" s="588"/>
      <c r="G17" s="588"/>
      <c r="H17" s="588"/>
      <c r="I17" s="588"/>
      <c r="J17" s="588"/>
      <c r="K17" s="588"/>
      <c r="L17" s="590">
        <f>ROUNDDOWN(L$11*L$15,0)</f>
        <v>76183</v>
      </c>
      <c r="M17" s="590">
        <f>ROUNDDOWN(M$11*M$15,0)</f>
        <v>195457</v>
      </c>
      <c r="N17" s="589">
        <f t="shared" ref="N17:AM17" si="19">ROUND(N$11*N$15,0)</f>
        <v>261</v>
      </c>
      <c r="O17" s="590">
        <f>ROUNDDOWN(O$11*O$15,0)-1</f>
        <v>176540</v>
      </c>
      <c r="P17" s="589">
        <f t="shared" si="19"/>
        <v>0</v>
      </c>
      <c r="Q17" s="589">
        <f t="shared" si="19"/>
        <v>0</v>
      </c>
      <c r="R17" s="589">
        <f t="shared" si="19"/>
        <v>6895</v>
      </c>
      <c r="S17" s="590">
        <f>ROUNDDOWN(S$11*S$15,0)</f>
        <v>244852</v>
      </c>
      <c r="T17" s="589">
        <f t="shared" si="19"/>
        <v>0</v>
      </c>
      <c r="U17" s="589">
        <f t="shared" si="19"/>
        <v>0</v>
      </c>
      <c r="V17" s="589">
        <f t="shared" si="19"/>
        <v>0</v>
      </c>
      <c r="W17" s="589">
        <f>ROUNDDOWN(W$11*W$15,0)</f>
        <v>15659</v>
      </c>
      <c r="X17" s="589">
        <f t="shared" si="19"/>
        <v>9057</v>
      </c>
      <c r="Y17" s="589">
        <f>ROUNDDOWN(Y$11*Y$15,0)</f>
        <v>14771</v>
      </c>
      <c r="Z17" s="589">
        <f t="shared" si="19"/>
        <v>1879</v>
      </c>
      <c r="AA17" s="589">
        <f t="shared" si="19"/>
        <v>1876</v>
      </c>
      <c r="AB17" s="589">
        <f t="shared" si="19"/>
        <v>11544</v>
      </c>
      <c r="AC17" s="589">
        <f t="shared" si="19"/>
        <v>11544</v>
      </c>
      <c r="AD17" s="589">
        <f t="shared" si="19"/>
        <v>11544</v>
      </c>
      <c r="AE17" s="589">
        <f t="shared" si="19"/>
        <v>11544</v>
      </c>
      <c r="AF17" s="589">
        <f t="shared" si="19"/>
        <v>11544</v>
      </c>
      <c r="AG17" s="589">
        <f t="shared" si="19"/>
        <v>11544</v>
      </c>
      <c r="AH17" s="589">
        <f t="shared" si="19"/>
        <v>11544</v>
      </c>
      <c r="AI17" s="589">
        <f t="shared" si="19"/>
        <v>11544</v>
      </c>
      <c r="AJ17" s="589">
        <f t="shared" si="19"/>
        <v>11544</v>
      </c>
      <c r="AK17" s="589">
        <f t="shared" si="19"/>
        <v>11544</v>
      </c>
      <c r="AL17" s="589">
        <f t="shared" si="19"/>
        <v>11544</v>
      </c>
      <c r="AM17" s="589">
        <f t="shared" si="19"/>
        <v>11544</v>
      </c>
      <c r="AN17" s="589"/>
      <c r="AO17" s="589">
        <f>SUM(L17:AN17)</f>
        <v>881958</v>
      </c>
      <c r="AP17" s="101"/>
      <c r="AQ17" s="7">
        <f>AO17-SUM(AR17:AV17)</f>
        <v>0</v>
      </c>
      <c r="AR17" s="589">
        <f>SUM(L17:O17)</f>
        <v>448441</v>
      </c>
      <c r="AS17" s="589">
        <f>SUM(P17:S17)</f>
        <v>251747</v>
      </c>
      <c r="AT17" s="589">
        <f>SUM(T17:W17)</f>
        <v>15659</v>
      </c>
      <c r="AU17" s="589">
        <f>SUM(X17:AA17)</f>
        <v>27583</v>
      </c>
      <c r="AV17" s="589">
        <f>SUM(AB17:AM17)</f>
        <v>138528</v>
      </c>
      <c r="AW17" s="16"/>
      <c r="AX17" s="589">
        <f>SUM(L17:M17)</f>
        <v>271640</v>
      </c>
      <c r="AY17" s="589">
        <f>SUM(N17:Q17)</f>
        <v>176801</v>
      </c>
      <c r="AZ17" s="589">
        <f>SUM(R17:U17)</f>
        <v>251747</v>
      </c>
      <c r="BA17" s="589">
        <f>SUM(V17:Y17)</f>
        <v>39487</v>
      </c>
      <c r="BB17" s="589">
        <f>SUM(Z17:AG17)</f>
        <v>73019</v>
      </c>
      <c r="BC17" s="589">
        <f>SUM(AH17:AM17)</f>
        <v>69264</v>
      </c>
      <c r="BD17" s="120">
        <f>SUM(AR17:AV17)-SUM(AX17:BC17)</f>
        <v>0</v>
      </c>
      <c r="BE17" s="100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</row>
    <row r="18" spans="1:75" s="106" customFormat="1" ht="15" hidden="1">
      <c r="A18" s="480" t="s">
        <v>323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34"/>
      <c r="AP18" s="101"/>
      <c r="AQ18" s="30"/>
      <c r="AR18" s="368"/>
      <c r="AS18" s="368"/>
      <c r="AT18" s="368">
        <v>104400</v>
      </c>
      <c r="AU18" s="368">
        <v>468604</v>
      </c>
      <c r="AV18" s="368">
        <v>923521</v>
      </c>
      <c r="AW18" s="31"/>
      <c r="AX18" s="28"/>
      <c r="AY18" s="28"/>
      <c r="AZ18" s="28"/>
      <c r="BA18" s="28"/>
      <c r="BB18" s="28"/>
      <c r="BC18" s="28"/>
      <c r="BD18" s="100"/>
      <c r="BE18" s="100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</row>
    <row r="19" spans="1:75" s="106" customFormat="1" ht="15" hidden="1">
      <c r="A19" s="480" t="s">
        <v>323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437">
        <f t="shared" ref="L19:O19" si="20">SUM(L12:L14)-L11</f>
        <v>0</v>
      </c>
      <c r="M19" s="437">
        <f t="shared" si="20"/>
        <v>0</v>
      </c>
      <c r="N19" s="437">
        <f t="shared" si="20"/>
        <v>0</v>
      </c>
      <c r="O19" s="437">
        <f t="shared" si="20"/>
        <v>0</v>
      </c>
      <c r="P19" s="437">
        <f t="shared" ref="P19:X19" si="21">SUM(P12:P14)-P11</f>
        <v>0</v>
      </c>
      <c r="Q19" s="437">
        <f t="shared" si="21"/>
        <v>0</v>
      </c>
      <c r="R19" s="437">
        <f t="shared" si="21"/>
        <v>0</v>
      </c>
      <c r="S19" s="437">
        <f t="shared" si="21"/>
        <v>0</v>
      </c>
      <c r="T19" s="437">
        <f t="shared" si="21"/>
        <v>0</v>
      </c>
      <c r="U19" s="437">
        <f t="shared" si="21"/>
        <v>0</v>
      </c>
      <c r="V19" s="437">
        <f t="shared" si="21"/>
        <v>0</v>
      </c>
      <c r="W19" s="437">
        <f t="shared" si="21"/>
        <v>0</v>
      </c>
      <c r="X19" s="437">
        <f t="shared" si="21"/>
        <v>0</v>
      </c>
      <c r="Y19" s="437">
        <f t="shared" ref="Y19" si="22">SUM(Y12:Y14)-Y11</f>
        <v>0</v>
      </c>
      <c r="Z19" s="437">
        <f t="shared" ref="Z19" si="23">SUM(Z12:Z14)-Z11</f>
        <v>0</v>
      </c>
      <c r="AA19" s="437">
        <f t="shared" ref="AA19" si="24">SUM(AA12:AA14)-AA11</f>
        <v>0</v>
      </c>
      <c r="AB19" s="437">
        <f t="shared" ref="AB19:AM19" si="25">SUM(AB12:AB14)-AB11</f>
        <v>0</v>
      </c>
      <c r="AC19" s="437">
        <f t="shared" si="25"/>
        <v>0</v>
      </c>
      <c r="AD19" s="437">
        <f t="shared" si="25"/>
        <v>0</v>
      </c>
      <c r="AE19" s="437">
        <f t="shared" si="25"/>
        <v>0</v>
      </c>
      <c r="AF19" s="437">
        <f t="shared" si="25"/>
        <v>0</v>
      </c>
      <c r="AG19" s="437">
        <f t="shared" si="25"/>
        <v>0</v>
      </c>
      <c r="AH19" s="437">
        <f t="shared" si="25"/>
        <v>0</v>
      </c>
      <c r="AI19" s="437">
        <f t="shared" si="25"/>
        <v>0</v>
      </c>
      <c r="AJ19" s="437">
        <f t="shared" si="25"/>
        <v>0</v>
      </c>
      <c r="AK19" s="437">
        <f t="shared" si="25"/>
        <v>0</v>
      </c>
      <c r="AL19" s="437">
        <f t="shared" si="25"/>
        <v>0</v>
      </c>
      <c r="AM19" s="437">
        <f t="shared" si="25"/>
        <v>0</v>
      </c>
      <c r="AN19" s="28"/>
      <c r="AO19" s="437">
        <f t="shared" ref="AO19" si="26">SUM(AO12:AO14)-AO11</f>
        <v>0</v>
      </c>
      <c r="AP19" s="101"/>
      <c r="AQ19" s="30"/>
      <c r="AR19" s="437">
        <f t="shared" ref="AR19:AU19" si="27">SUM(AR12:AR14)-AR11</f>
        <v>0</v>
      </c>
      <c r="AS19" s="437">
        <f t="shared" si="27"/>
        <v>0</v>
      </c>
      <c r="AT19" s="437">
        <f t="shared" si="27"/>
        <v>0</v>
      </c>
      <c r="AU19" s="437">
        <f t="shared" si="27"/>
        <v>0</v>
      </c>
      <c r="AV19" s="437">
        <f t="shared" ref="AV19" si="28">SUM(AV12:AV14)-AV11</f>
        <v>0</v>
      </c>
      <c r="AW19" s="31"/>
      <c r="AX19" s="437">
        <f t="shared" ref="AX19:BB19" si="29">SUM(AX12:AX14)-AX11</f>
        <v>0</v>
      </c>
      <c r="AY19" s="437">
        <f t="shared" si="29"/>
        <v>0</v>
      </c>
      <c r="AZ19" s="437">
        <f t="shared" si="29"/>
        <v>0</v>
      </c>
      <c r="BA19" s="437">
        <f t="shared" si="29"/>
        <v>0</v>
      </c>
      <c r="BB19" s="437">
        <f t="shared" si="29"/>
        <v>0</v>
      </c>
      <c r="BC19" s="437">
        <f t="shared" ref="BC19" si="30">SUM(BC12:BC14)-BC11</f>
        <v>0</v>
      </c>
      <c r="BD19" s="100"/>
      <c r="BE19" s="100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</row>
    <row r="20" spans="1:75" s="106" customFormat="1" ht="15" hidden="1">
      <c r="A20" s="480" t="s">
        <v>323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479" t="b">
        <f t="shared" ref="L20:O20" si="31">L14=L17</f>
        <v>1</v>
      </c>
      <c r="M20" s="479" t="b">
        <f t="shared" si="31"/>
        <v>1</v>
      </c>
      <c r="N20" s="479" t="b">
        <f t="shared" si="31"/>
        <v>1</v>
      </c>
      <c r="O20" s="479" t="b">
        <f t="shared" si="31"/>
        <v>1</v>
      </c>
      <c r="P20" s="479" t="b">
        <f t="shared" ref="P20:X20" si="32">P14=P17</f>
        <v>1</v>
      </c>
      <c r="Q20" s="479" t="b">
        <f t="shared" si="32"/>
        <v>1</v>
      </c>
      <c r="R20" s="479" t="b">
        <f t="shared" si="32"/>
        <v>1</v>
      </c>
      <c r="S20" s="479" t="b">
        <f t="shared" si="32"/>
        <v>1</v>
      </c>
      <c r="T20" s="479" t="b">
        <f t="shared" si="32"/>
        <v>1</v>
      </c>
      <c r="U20" s="479" t="b">
        <f t="shared" si="32"/>
        <v>1</v>
      </c>
      <c r="V20" s="479" t="b">
        <f t="shared" si="32"/>
        <v>1</v>
      </c>
      <c r="W20" s="479" t="b">
        <f t="shared" si="32"/>
        <v>1</v>
      </c>
      <c r="X20" s="479" t="b">
        <f t="shared" si="32"/>
        <v>1</v>
      </c>
      <c r="Y20" s="479" t="b">
        <f t="shared" ref="Y20" si="33">Y14=Y17</f>
        <v>1</v>
      </c>
      <c r="Z20" s="479" t="b">
        <f t="shared" ref="Z20" si="34">Z14=Z17</f>
        <v>1</v>
      </c>
      <c r="AA20" s="479" t="b">
        <f t="shared" ref="AA20" si="35">AA14=AA17</f>
        <v>1</v>
      </c>
      <c r="AB20" s="479" t="b">
        <f t="shared" ref="AB20:AM20" si="36">AB14=AB17</f>
        <v>1</v>
      </c>
      <c r="AC20" s="479" t="b">
        <f t="shared" si="36"/>
        <v>1</v>
      </c>
      <c r="AD20" s="479" t="b">
        <f t="shared" si="36"/>
        <v>1</v>
      </c>
      <c r="AE20" s="479" t="b">
        <f t="shared" si="36"/>
        <v>1</v>
      </c>
      <c r="AF20" s="479" t="b">
        <f t="shared" si="36"/>
        <v>1</v>
      </c>
      <c r="AG20" s="479" t="b">
        <f t="shared" si="36"/>
        <v>1</v>
      </c>
      <c r="AH20" s="479" t="b">
        <f t="shared" si="36"/>
        <v>1</v>
      </c>
      <c r="AI20" s="479" t="b">
        <f t="shared" si="36"/>
        <v>1</v>
      </c>
      <c r="AJ20" s="479" t="b">
        <f t="shared" si="36"/>
        <v>1</v>
      </c>
      <c r="AK20" s="479" t="b">
        <f t="shared" si="36"/>
        <v>1</v>
      </c>
      <c r="AL20" s="479" t="b">
        <f t="shared" si="36"/>
        <v>1</v>
      </c>
      <c r="AM20" s="479" t="b">
        <f t="shared" si="36"/>
        <v>1</v>
      </c>
      <c r="AN20" s="10"/>
      <c r="AO20" s="479" t="b">
        <f t="shared" ref="AO20" si="37">AO14=AO17</f>
        <v>1</v>
      </c>
      <c r="AP20" s="101"/>
      <c r="AQ20" s="10"/>
      <c r="AR20" s="479" t="b">
        <f t="shared" ref="AR20:AU20" si="38">AR14=AR17</f>
        <v>1</v>
      </c>
      <c r="AS20" s="479" t="b">
        <f t="shared" si="38"/>
        <v>1</v>
      </c>
      <c r="AT20" s="479" t="b">
        <f t="shared" si="38"/>
        <v>1</v>
      </c>
      <c r="AU20" s="479" t="b">
        <f t="shared" si="38"/>
        <v>1</v>
      </c>
      <c r="AV20" s="479" t="b">
        <f t="shared" ref="AV20" si="39">AV14=AV17</f>
        <v>1</v>
      </c>
      <c r="AW20" s="10"/>
      <c r="AX20" s="479" t="b">
        <f t="shared" ref="AX20:BB20" si="40">AX14=AX17</f>
        <v>1</v>
      </c>
      <c r="AY20" s="479" t="b">
        <f t="shared" si="40"/>
        <v>1</v>
      </c>
      <c r="AZ20" s="479" t="b">
        <f t="shared" si="40"/>
        <v>1</v>
      </c>
      <c r="BA20" s="479" t="b">
        <f t="shared" si="40"/>
        <v>1</v>
      </c>
      <c r="BB20" s="479" t="b">
        <f t="shared" si="40"/>
        <v>1</v>
      </c>
      <c r="BC20" s="479" t="b">
        <f t="shared" ref="BC20" si="41">BC14=BC17</f>
        <v>1</v>
      </c>
      <c r="BD20" s="100"/>
      <c r="BE20" s="10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</row>
    <row r="21" spans="1:75" s="487" customFormat="1" ht="15">
      <c r="A21" s="481"/>
      <c r="B21" s="482"/>
      <c r="C21" s="482"/>
      <c r="D21" s="482"/>
      <c r="E21" s="482"/>
      <c r="F21" s="482"/>
      <c r="G21" s="482"/>
      <c r="H21" s="482"/>
      <c r="I21" s="482"/>
      <c r="J21" s="482"/>
      <c r="K21" s="482"/>
      <c r="L21" s="483"/>
      <c r="M21" s="483"/>
      <c r="N21" s="483"/>
      <c r="O21" s="483"/>
      <c r="P21" s="483"/>
      <c r="Q21" s="483"/>
      <c r="R21" s="483"/>
      <c r="S21" s="483"/>
      <c r="T21" s="483"/>
      <c r="U21" s="483"/>
      <c r="V21" s="483"/>
      <c r="W21" s="483"/>
      <c r="X21" s="483"/>
      <c r="Y21" s="483"/>
      <c r="Z21" s="483"/>
      <c r="AA21" s="483"/>
      <c r="AB21" s="483"/>
      <c r="AC21" s="483"/>
      <c r="AD21" s="483"/>
      <c r="AE21" s="483"/>
      <c r="AF21" s="483"/>
      <c r="AG21" s="483"/>
      <c r="AH21" s="483"/>
      <c r="AI21" s="483"/>
      <c r="AJ21" s="483"/>
      <c r="AK21" s="483"/>
      <c r="AL21" s="483"/>
      <c r="AM21" s="483"/>
      <c r="AN21" s="483"/>
      <c r="AO21" s="483"/>
      <c r="AP21" s="484"/>
      <c r="AQ21" s="483"/>
      <c r="AR21" s="485"/>
      <c r="AS21" s="485"/>
      <c r="AT21" s="485"/>
      <c r="AU21" s="485"/>
      <c r="AV21" s="485"/>
      <c r="AW21" s="483"/>
      <c r="AX21" s="483"/>
      <c r="AY21" s="483"/>
      <c r="AZ21" s="483"/>
      <c r="BA21" s="483"/>
      <c r="BB21" s="483"/>
      <c r="BC21" s="483"/>
      <c r="BD21" s="486"/>
      <c r="BE21" s="486"/>
      <c r="BF21" s="485"/>
      <c r="BG21" s="485"/>
      <c r="BH21" s="485"/>
      <c r="BI21" s="485"/>
      <c r="BJ21" s="485"/>
      <c r="BK21" s="485"/>
      <c r="BL21" s="485"/>
      <c r="BM21" s="485"/>
      <c r="BN21" s="485"/>
      <c r="BO21" s="485"/>
      <c r="BP21" s="485"/>
      <c r="BQ21" s="485"/>
      <c r="BR21" s="485"/>
      <c r="BS21" s="485"/>
      <c r="BT21" s="485"/>
      <c r="BU21" s="485"/>
      <c r="BV21" s="485"/>
      <c r="BW21" s="485"/>
    </row>
    <row r="22" spans="1:75" customFormat="1" ht="15">
      <c r="A22" s="592" t="s">
        <v>378</v>
      </c>
      <c r="B22" s="568"/>
      <c r="C22" s="568"/>
      <c r="D22" s="568"/>
      <c r="E22" s="568"/>
      <c r="F22" s="568"/>
      <c r="G22" s="568"/>
      <c r="H22" s="568"/>
      <c r="I22" s="568"/>
      <c r="J22" s="568"/>
      <c r="K22" s="568"/>
      <c r="L22" s="568"/>
      <c r="M22" s="568"/>
      <c r="N22" s="568"/>
      <c r="O22" s="568"/>
      <c r="P22" s="568"/>
      <c r="Q22" s="568"/>
      <c r="R22" s="568"/>
      <c r="S22" s="568"/>
      <c r="T22" s="568"/>
      <c r="U22" s="568"/>
      <c r="V22" s="568"/>
      <c r="W22" s="568"/>
      <c r="X22" s="568"/>
      <c r="Y22" s="568"/>
      <c r="Z22" s="568"/>
      <c r="AA22" s="568"/>
      <c r="AB22" s="568"/>
      <c r="AC22" s="568"/>
      <c r="AD22" s="568"/>
      <c r="AE22" s="568"/>
      <c r="AF22" s="568"/>
      <c r="AG22" s="568"/>
      <c r="AH22" s="568"/>
      <c r="AI22" s="568"/>
      <c r="AJ22" s="568"/>
      <c r="AK22" s="568"/>
      <c r="AL22" s="568"/>
      <c r="AM22" s="568"/>
      <c r="AN22" s="568"/>
      <c r="AO22" s="568"/>
      <c r="AP22" s="101"/>
      <c r="AQ22" s="18"/>
      <c r="AR22" s="568"/>
      <c r="AS22" s="568"/>
      <c r="AT22" s="568"/>
      <c r="AU22" s="568"/>
      <c r="AV22" s="568"/>
      <c r="AW22" s="16"/>
      <c r="AX22" s="568"/>
      <c r="AY22" s="568"/>
      <c r="AZ22" s="568"/>
      <c r="BA22" s="568"/>
      <c r="BB22" s="568"/>
      <c r="BC22" s="568"/>
      <c r="BD22" s="100"/>
      <c r="BE22" s="100"/>
    </row>
    <row r="23" spans="1:75" customFormat="1" ht="15">
      <c r="A23" s="593" t="s">
        <v>111</v>
      </c>
      <c r="B23" s="571"/>
      <c r="C23" s="571"/>
      <c r="D23" s="571"/>
      <c r="E23" s="571"/>
      <c r="F23" s="571"/>
      <c r="G23" s="571"/>
      <c r="H23" s="571"/>
      <c r="I23" s="571"/>
      <c r="J23" s="571"/>
      <c r="K23" s="571"/>
      <c r="L23" s="571">
        <f>L17</f>
        <v>76183</v>
      </c>
      <c r="M23" s="571">
        <f>M17</f>
        <v>195457</v>
      </c>
      <c r="N23" s="571">
        <f>N17</f>
        <v>261</v>
      </c>
      <c r="O23" s="571">
        <f>O17</f>
        <v>176540</v>
      </c>
      <c r="P23" s="571">
        <f t="shared" ref="P23:U23" si="42">P17</f>
        <v>0</v>
      </c>
      <c r="Q23" s="571">
        <f t="shared" ref="Q23" si="43">Q17</f>
        <v>0</v>
      </c>
      <c r="R23" s="571">
        <f t="shared" ref="R23" si="44">R17</f>
        <v>6895</v>
      </c>
      <c r="S23" s="571">
        <f>S17</f>
        <v>244852</v>
      </c>
      <c r="T23" s="571">
        <f t="shared" ref="T23" si="45">T17</f>
        <v>0</v>
      </c>
      <c r="U23" s="571">
        <f t="shared" si="42"/>
        <v>0</v>
      </c>
      <c r="V23" s="571">
        <f t="shared" ref="V23" si="46">V17</f>
        <v>0</v>
      </c>
      <c r="W23" s="571">
        <f t="shared" ref="W23" si="47">W17</f>
        <v>15659</v>
      </c>
      <c r="X23" s="571">
        <f t="shared" ref="X23" si="48">X17</f>
        <v>9057</v>
      </c>
      <c r="Y23" s="571">
        <f t="shared" ref="Y23" si="49">Y17</f>
        <v>14771</v>
      </c>
      <c r="Z23" s="571">
        <f t="shared" ref="Z23" si="50">Z17</f>
        <v>1879</v>
      </c>
      <c r="AA23" s="571">
        <f t="shared" ref="AA23" si="51">AA17</f>
        <v>1876</v>
      </c>
      <c r="AB23" s="571">
        <f t="shared" ref="AB23:AM23" si="52">AB17</f>
        <v>11544</v>
      </c>
      <c r="AC23" s="571">
        <f t="shared" si="52"/>
        <v>11544</v>
      </c>
      <c r="AD23" s="571">
        <f t="shared" si="52"/>
        <v>11544</v>
      </c>
      <c r="AE23" s="571">
        <f t="shared" si="52"/>
        <v>11544</v>
      </c>
      <c r="AF23" s="571">
        <f t="shared" si="52"/>
        <v>11544</v>
      </c>
      <c r="AG23" s="571">
        <f t="shared" si="52"/>
        <v>11544</v>
      </c>
      <c r="AH23" s="571">
        <f t="shared" si="52"/>
        <v>11544</v>
      </c>
      <c r="AI23" s="571">
        <f t="shared" si="52"/>
        <v>11544</v>
      </c>
      <c r="AJ23" s="571">
        <f t="shared" si="52"/>
        <v>11544</v>
      </c>
      <c r="AK23" s="571">
        <f t="shared" si="52"/>
        <v>11544</v>
      </c>
      <c r="AL23" s="571">
        <f t="shared" si="52"/>
        <v>11544</v>
      </c>
      <c r="AM23" s="571">
        <f t="shared" si="52"/>
        <v>11544</v>
      </c>
      <c r="AN23" s="578"/>
      <c r="AO23" s="578">
        <f>SUM(L23:AN23)</f>
        <v>881958</v>
      </c>
      <c r="AP23" s="101"/>
      <c r="AQ23" s="7">
        <f>AO23-SUM(AR23:AV23)</f>
        <v>0</v>
      </c>
      <c r="AR23" s="571">
        <f>SUMIF($L$1:$AN$1,AR$1,$L23:$AN23)</f>
        <v>448441</v>
      </c>
      <c r="AS23" s="571">
        <f>SUMIF($L$1:$AN$1,AS$1,$L23:$AN23)</f>
        <v>251747</v>
      </c>
      <c r="AT23" s="571">
        <f>SUMIF($L$1:$AN$1,AT$1,$L23:$AN23)</f>
        <v>15659</v>
      </c>
      <c r="AU23" s="571">
        <f>SUMIF($L$1:$AN$1,AU$1,$L23:$AN23)</f>
        <v>27583</v>
      </c>
      <c r="AV23" s="571">
        <f>SUMIF($L$1:$AN$1,AV$1,$L23:$AN23)</f>
        <v>138528</v>
      </c>
      <c r="AW23" s="16"/>
      <c r="AX23" s="571">
        <f t="shared" ref="AX23:BC23" si="53">SUMIF($L$2:$AN$2,AX$1,$L23:$AN23)</f>
        <v>271640</v>
      </c>
      <c r="AY23" s="571">
        <f t="shared" si="53"/>
        <v>176801</v>
      </c>
      <c r="AZ23" s="571">
        <f t="shared" si="53"/>
        <v>251747</v>
      </c>
      <c r="BA23" s="571">
        <f t="shared" si="53"/>
        <v>39487</v>
      </c>
      <c r="BB23" s="571">
        <f t="shared" si="53"/>
        <v>73019</v>
      </c>
      <c r="BC23" s="571">
        <f t="shared" si="53"/>
        <v>69264</v>
      </c>
      <c r="BD23" s="120">
        <f>SUM(AR23:AV23)-SUM(AX23:BC23)</f>
        <v>0</v>
      </c>
      <c r="BE23" s="100"/>
    </row>
    <row r="24" spans="1:75" customFormat="1" ht="15">
      <c r="A24" s="595" t="s">
        <v>108</v>
      </c>
      <c r="B24" s="589"/>
      <c r="C24" s="589"/>
      <c r="D24" s="589"/>
      <c r="E24" s="589"/>
      <c r="F24" s="589"/>
      <c r="G24" s="589"/>
      <c r="H24" s="589"/>
      <c r="I24" s="589"/>
      <c r="J24" s="589"/>
      <c r="K24" s="589"/>
      <c r="L24" s="589">
        <f>L23</f>
        <v>76183</v>
      </c>
      <c r="M24" s="589">
        <f>M23</f>
        <v>195457</v>
      </c>
      <c r="N24" s="589">
        <f>N23</f>
        <v>261</v>
      </c>
      <c r="O24" s="589">
        <f>O23</f>
        <v>176540</v>
      </c>
      <c r="P24" s="589">
        <f t="shared" ref="P24:U24" si="54">P23</f>
        <v>0</v>
      </c>
      <c r="Q24" s="589">
        <f t="shared" ref="Q24" si="55">Q23</f>
        <v>0</v>
      </c>
      <c r="R24" s="589">
        <f t="shared" ref="R24" si="56">R23</f>
        <v>6895</v>
      </c>
      <c r="S24" s="589">
        <f>S23</f>
        <v>244852</v>
      </c>
      <c r="T24" s="589">
        <f t="shared" ref="T24" si="57">T23</f>
        <v>0</v>
      </c>
      <c r="U24" s="589">
        <f t="shared" si="54"/>
        <v>0</v>
      </c>
      <c r="V24" s="589">
        <f t="shared" ref="V24" si="58">V23</f>
        <v>0</v>
      </c>
      <c r="W24" s="589">
        <f t="shared" ref="W24" si="59">W23</f>
        <v>15659</v>
      </c>
      <c r="X24" s="589">
        <f t="shared" ref="X24" si="60">X23</f>
        <v>9057</v>
      </c>
      <c r="Y24" s="589">
        <f t="shared" ref="Y24" si="61">Y23</f>
        <v>14771</v>
      </c>
      <c r="Z24" s="589">
        <f t="shared" ref="Z24" si="62">Z23</f>
        <v>1879</v>
      </c>
      <c r="AA24" s="589">
        <f t="shared" ref="AA24" si="63">AA23</f>
        <v>1876</v>
      </c>
      <c r="AB24" s="589">
        <f t="shared" ref="AB24:AM24" si="64">AB23</f>
        <v>11544</v>
      </c>
      <c r="AC24" s="589">
        <f t="shared" si="64"/>
        <v>11544</v>
      </c>
      <c r="AD24" s="589">
        <f t="shared" si="64"/>
        <v>11544</v>
      </c>
      <c r="AE24" s="589">
        <f t="shared" si="64"/>
        <v>11544</v>
      </c>
      <c r="AF24" s="589">
        <f t="shared" si="64"/>
        <v>11544</v>
      </c>
      <c r="AG24" s="589">
        <f t="shared" si="64"/>
        <v>11544</v>
      </c>
      <c r="AH24" s="589">
        <f t="shared" si="64"/>
        <v>11544</v>
      </c>
      <c r="AI24" s="589">
        <f t="shared" si="64"/>
        <v>11544</v>
      </c>
      <c r="AJ24" s="589">
        <f t="shared" si="64"/>
        <v>11544</v>
      </c>
      <c r="AK24" s="589">
        <f t="shared" si="64"/>
        <v>11544</v>
      </c>
      <c r="AL24" s="589">
        <f t="shared" si="64"/>
        <v>11544</v>
      </c>
      <c r="AM24" s="589">
        <f t="shared" si="64"/>
        <v>11544</v>
      </c>
      <c r="AN24" s="589"/>
      <c r="AO24" s="589">
        <f>SUM(L24:AN24)</f>
        <v>881958</v>
      </c>
      <c r="AP24" s="101"/>
      <c r="AQ24" s="7">
        <f>AO24-SUM(AR24:AV24)</f>
        <v>0</v>
      </c>
      <c r="AR24" s="589">
        <f>AR23</f>
        <v>448441</v>
      </c>
      <c r="AS24" s="589">
        <f>AS23</f>
        <v>251747</v>
      </c>
      <c r="AT24" s="589">
        <f>AT23</f>
        <v>15659</v>
      </c>
      <c r="AU24" s="589">
        <f>AU23</f>
        <v>27583</v>
      </c>
      <c r="AV24" s="589">
        <f>AV23</f>
        <v>138528</v>
      </c>
      <c r="AW24" s="16"/>
      <c r="AX24" s="589">
        <f t="shared" ref="AX24:BC24" si="65">AX23</f>
        <v>271640</v>
      </c>
      <c r="AY24" s="589">
        <f t="shared" si="65"/>
        <v>176801</v>
      </c>
      <c r="AZ24" s="589">
        <f t="shared" si="65"/>
        <v>251747</v>
      </c>
      <c r="BA24" s="589">
        <f t="shared" si="65"/>
        <v>39487</v>
      </c>
      <c r="BB24" s="589">
        <f t="shared" si="65"/>
        <v>73019</v>
      </c>
      <c r="BC24" s="589">
        <f t="shared" si="65"/>
        <v>69264</v>
      </c>
      <c r="BD24" s="120">
        <f>SUM(AR24:AV24)-SUM(AX24:BC24)</f>
        <v>0</v>
      </c>
      <c r="BE24" s="100"/>
    </row>
    <row r="25" spans="1:75" s="52" customFormat="1" ht="15" hidden="1">
      <c r="A25" s="20"/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1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0"/>
      <c r="BE25" s="100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</row>
    <row r="26" spans="1:75" ht="15">
      <c r="AP26" s="101"/>
      <c r="AQ26" s="18"/>
      <c r="AW26" s="1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</row>
    <row r="27" spans="1:75" ht="15">
      <c r="A27" s="796" t="s">
        <v>379</v>
      </c>
      <c r="B27" s="562" t="s">
        <v>233</v>
      </c>
      <c r="C27" s="562" t="s">
        <v>233</v>
      </c>
      <c r="D27" s="562" t="s">
        <v>233</v>
      </c>
      <c r="E27" s="562" t="s">
        <v>233</v>
      </c>
      <c r="F27" s="562" t="s">
        <v>233</v>
      </c>
      <c r="G27" s="562" t="s">
        <v>233</v>
      </c>
      <c r="H27" s="562" t="s">
        <v>233</v>
      </c>
      <c r="I27" s="562" t="s">
        <v>233</v>
      </c>
      <c r="J27" s="562" t="s">
        <v>233</v>
      </c>
      <c r="K27" s="562"/>
      <c r="L27" s="563" t="s">
        <v>234</v>
      </c>
      <c r="M27" s="563" t="s">
        <v>234</v>
      </c>
      <c r="N27" s="563" t="s">
        <v>234</v>
      </c>
      <c r="O27" s="563" t="s">
        <v>234</v>
      </c>
      <c r="P27" s="563" t="s">
        <v>236</v>
      </c>
      <c r="Q27" s="563" t="s">
        <v>236</v>
      </c>
      <c r="R27" s="563" t="s">
        <v>236</v>
      </c>
      <c r="S27" s="563" t="s">
        <v>236</v>
      </c>
      <c r="T27" s="563" t="s">
        <v>237</v>
      </c>
      <c r="U27" s="563" t="s">
        <v>237</v>
      </c>
      <c r="V27" s="563" t="s">
        <v>237</v>
      </c>
      <c r="W27" s="563" t="s">
        <v>237</v>
      </c>
      <c r="X27" s="563" t="s">
        <v>288</v>
      </c>
      <c r="Y27" s="563" t="s">
        <v>288</v>
      </c>
      <c r="Z27" s="563" t="s">
        <v>288</v>
      </c>
      <c r="AA27" s="764" t="s">
        <v>288</v>
      </c>
      <c r="AB27" s="563">
        <v>45130</v>
      </c>
      <c r="AC27" s="563">
        <v>45161</v>
      </c>
      <c r="AD27" s="563">
        <v>45192</v>
      </c>
      <c r="AE27" s="563">
        <v>45200</v>
      </c>
      <c r="AF27" s="563">
        <v>45231</v>
      </c>
      <c r="AG27" s="563">
        <v>45261</v>
      </c>
      <c r="AH27" s="563">
        <v>45292</v>
      </c>
      <c r="AI27" s="563">
        <v>45323</v>
      </c>
      <c r="AJ27" s="563">
        <v>45352</v>
      </c>
      <c r="AK27" s="563">
        <v>45383</v>
      </c>
      <c r="AL27" s="563">
        <v>45413</v>
      </c>
      <c r="AM27" s="563">
        <v>45444</v>
      </c>
      <c r="AN27" s="563"/>
      <c r="AO27" s="563" t="s">
        <v>108</v>
      </c>
      <c r="AP27" s="105"/>
      <c r="AQ27" s="18"/>
      <c r="AR27" s="563" t="s">
        <v>234</v>
      </c>
      <c r="AS27" s="563" t="s">
        <v>236</v>
      </c>
      <c r="AT27" s="562" t="s">
        <v>237</v>
      </c>
      <c r="AU27" s="562" t="s">
        <v>288</v>
      </c>
      <c r="AV27" s="562" t="s">
        <v>380</v>
      </c>
      <c r="AW27" s="16"/>
      <c r="AX27" s="562">
        <v>2019</v>
      </c>
      <c r="AY27" s="562">
        <v>2020</v>
      </c>
      <c r="AZ27" s="562">
        <v>2021</v>
      </c>
      <c r="BA27" s="562">
        <v>2022</v>
      </c>
      <c r="BB27" s="562">
        <v>2023</v>
      </c>
      <c r="BC27" s="562">
        <v>2024</v>
      </c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</row>
    <row r="28" spans="1:75" ht="15">
      <c r="A28" s="797"/>
      <c r="B28" s="562"/>
      <c r="C28" s="562"/>
      <c r="D28" s="562"/>
      <c r="E28" s="562"/>
      <c r="F28" s="562"/>
      <c r="G28" s="562"/>
      <c r="H28" s="562"/>
      <c r="I28" s="562"/>
      <c r="J28" s="562"/>
      <c r="K28" s="562"/>
      <c r="L28" s="562" t="s">
        <v>239</v>
      </c>
      <c r="M28" s="562" t="s">
        <v>241</v>
      </c>
      <c r="N28" s="562" t="s">
        <v>242</v>
      </c>
      <c r="O28" s="562" t="s">
        <v>243</v>
      </c>
      <c r="P28" s="562" t="s">
        <v>239</v>
      </c>
      <c r="Q28" s="562" t="s">
        <v>241</v>
      </c>
      <c r="R28" s="562" t="s">
        <v>242</v>
      </c>
      <c r="S28" s="562" t="s">
        <v>243</v>
      </c>
      <c r="T28" s="562" t="s">
        <v>239</v>
      </c>
      <c r="U28" s="562" t="s">
        <v>313</v>
      </c>
      <c r="V28" s="562" t="s">
        <v>242</v>
      </c>
      <c r="W28" s="562" t="s">
        <v>243</v>
      </c>
      <c r="X28" s="562" t="s">
        <v>239</v>
      </c>
      <c r="Y28" s="562" t="s">
        <v>241</v>
      </c>
      <c r="Z28" s="562" t="s">
        <v>242</v>
      </c>
      <c r="AA28" s="765" t="s">
        <v>243</v>
      </c>
      <c r="AB28" s="562" t="s">
        <v>317</v>
      </c>
      <c r="AC28" s="562" t="s">
        <v>317</v>
      </c>
      <c r="AD28" s="562" t="s">
        <v>317</v>
      </c>
      <c r="AE28" s="562" t="s">
        <v>240</v>
      </c>
      <c r="AF28" s="562" t="s">
        <v>240</v>
      </c>
      <c r="AG28" s="562" t="s">
        <v>240</v>
      </c>
      <c r="AH28" s="562" t="s">
        <v>318</v>
      </c>
      <c r="AI28" s="562" t="s">
        <v>318</v>
      </c>
      <c r="AJ28" s="562" t="s">
        <v>318</v>
      </c>
      <c r="AK28" s="562" t="s">
        <v>316</v>
      </c>
      <c r="AL28" s="562" t="s">
        <v>316</v>
      </c>
      <c r="AM28" s="562" t="s">
        <v>316</v>
      </c>
      <c r="AN28" s="562"/>
      <c r="AO28" s="562"/>
      <c r="AP28" s="105"/>
      <c r="AQ28" s="18"/>
      <c r="AR28" s="562"/>
      <c r="AS28" s="562"/>
      <c r="AT28" s="562"/>
      <c r="AU28" s="562"/>
      <c r="AV28" s="562"/>
      <c r="AW28" s="16"/>
      <c r="AX28" s="562" t="s">
        <v>245</v>
      </c>
      <c r="AY28" s="562" t="s">
        <v>245</v>
      </c>
      <c r="AZ28" s="562" t="s">
        <v>245</v>
      </c>
      <c r="BA28" s="562" t="s">
        <v>367</v>
      </c>
      <c r="BB28" s="562" t="s">
        <v>367</v>
      </c>
      <c r="BC28" s="562" t="s">
        <v>367</v>
      </c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</row>
    <row r="29" spans="1:75" ht="15">
      <c r="A29" s="565" t="s">
        <v>381</v>
      </c>
      <c r="B29" s="566"/>
      <c r="C29" s="566"/>
      <c r="D29" s="566"/>
      <c r="E29" s="566"/>
      <c r="F29" s="566"/>
      <c r="G29" s="566"/>
      <c r="H29" s="566"/>
      <c r="I29" s="566"/>
      <c r="J29" s="566"/>
      <c r="K29" s="566"/>
      <c r="L29" s="567" t="s">
        <v>249</v>
      </c>
      <c r="M29" s="567" t="s">
        <v>249</v>
      </c>
      <c r="N29" s="567" t="s">
        <v>249</v>
      </c>
      <c r="O29" s="567" t="s">
        <v>249</v>
      </c>
      <c r="P29" s="566" t="s">
        <v>249</v>
      </c>
      <c r="Q29" s="566" t="s">
        <v>249</v>
      </c>
      <c r="R29" s="567" t="s">
        <v>249</v>
      </c>
      <c r="S29" s="567" t="s">
        <v>249</v>
      </c>
      <c r="T29" s="567" t="s">
        <v>249</v>
      </c>
      <c r="U29" s="567" t="s">
        <v>249</v>
      </c>
      <c r="V29" s="567" t="s">
        <v>249</v>
      </c>
      <c r="W29" s="567" t="s">
        <v>249</v>
      </c>
      <c r="X29" s="567" t="s">
        <v>249</v>
      </c>
      <c r="Y29" s="567" t="s">
        <v>249</v>
      </c>
      <c r="Z29" s="567" t="s">
        <v>249</v>
      </c>
      <c r="AA29" s="766" t="s">
        <v>249</v>
      </c>
      <c r="AB29" s="567" t="s">
        <v>321</v>
      </c>
      <c r="AC29" s="567" t="s">
        <v>321</v>
      </c>
      <c r="AD29" s="567" t="s">
        <v>321</v>
      </c>
      <c r="AE29" s="567" t="s">
        <v>321</v>
      </c>
      <c r="AF29" s="567" t="s">
        <v>321</v>
      </c>
      <c r="AG29" s="567" t="s">
        <v>321</v>
      </c>
      <c r="AH29" s="567" t="s">
        <v>321</v>
      </c>
      <c r="AI29" s="567" t="s">
        <v>321</v>
      </c>
      <c r="AJ29" s="567" t="s">
        <v>321</v>
      </c>
      <c r="AK29" s="567" t="s">
        <v>321</v>
      </c>
      <c r="AL29" s="567" t="s">
        <v>321</v>
      </c>
      <c r="AM29" s="567" t="s">
        <v>321</v>
      </c>
      <c r="AN29" s="567"/>
      <c r="AO29" s="567"/>
      <c r="AP29" s="16"/>
      <c r="AQ29" s="18"/>
      <c r="AR29" s="567"/>
      <c r="AS29" s="567"/>
      <c r="AT29" s="567"/>
      <c r="AU29" s="567"/>
      <c r="AV29" s="567"/>
      <c r="AW29" s="16"/>
      <c r="AX29" s="567"/>
      <c r="AY29" s="567"/>
      <c r="AZ29" s="567"/>
      <c r="BA29" s="567"/>
      <c r="BB29" s="567"/>
      <c r="BC29" s="567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</row>
    <row r="30" spans="1:75" ht="15">
      <c r="A30" s="569" t="s">
        <v>252</v>
      </c>
      <c r="B30" s="570"/>
      <c r="C30" s="570"/>
      <c r="D30" s="570"/>
      <c r="E30" s="570"/>
      <c r="F30" s="570"/>
      <c r="G30" s="570"/>
      <c r="H30" s="570"/>
      <c r="I30" s="570"/>
      <c r="J30" s="570"/>
      <c r="K30" s="570"/>
      <c r="L30" s="571"/>
      <c r="M30" s="571"/>
      <c r="N30" s="571"/>
      <c r="O30" s="571"/>
      <c r="P30" s="571"/>
      <c r="Q30" s="571"/>
      <c r="R30" s="571"/>
      <c r="S30" s="571"/>
      <c r="T30" s="571"/>
      <c r="U30" s="571"/>
      <c r="V30" s="571"/>
      <c r="W30" s="571"/>
      <c r="X30" s="571"/>
      <c r="Y30" s="571"/>
      <c r="Z30" s="571"/>
      <c r="AA30" s="571"/>
      <c r="AB30" s="571"/>
      <c r="AC30" s="571"/>
      <c r="AD30" s="571"/>
      <c r="AE30" s="571"/>
      <c r="AF30" s="571"/>
      <c r="AG30" s="571"/>
      <c r="AH30" s="571"/>
      <c r="AI30" s="571"/>
      <c r="AJ30" s="571"/>
      <c r="AK30" s="571"/>
      <c r="AL30" s="571"/>
      <c r="AM30" s="571"/>
      <c r="AN30" s="571"/>
      <c r="AO30" s="571"/>
      <c r="AP30"/>
      <c r="AQ30"/>
      <c r="AR30" s="571"/>
      <c r="AS30" s="571"/>
      <c r="AT30" s="571"/>
      <c r="AU30" s="571"/>
      <c r="AV30" s="571"/>
      <c r="AW30" s="16"/>
      <c r="AX30" s="571"/>
      <c r="AY30" s="571"/>
      <c r="AZ30" s="571"/>
      <c r="BA30" s="571"/>
      <c r="BB30" s="571"/>
      <c r="BC30" s="571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</row>
    <row r="31" spans="1:75" ht="15" customHeight="1">
      <c r="A31" s="574" t="s">
        <v>322</v>
      </c>
      <c r="B31" s="570"/>
      <c r="C31" s="570"/>
      <c r="D31" s="570"/>
      <c r="E31" s="570"/>
      <c r="F31" s="570"/>
      <c r="G31" s="570"/>
      <c r="H31" s="570"/>
      <c r="I31" s="570"/>
      <c r="J31" s="570"/>
      <c r="K31" s="570"/>
      <c r="L31" s="571">
        <v>63045</v>
      </c>
      <c r="M31" s="571">
        <v>74780</v>
      </c>
      <c r="N31" s="571">
        <v>162175</v>
      </c>
      <c r="O31" s="571">
        <v>261278</v>
      </c>
      <c r="P31" s="571">
        <v>22259</v>
      </c>
      <c r="Q31" s="571">
        <v>0</v>
      </c>
      <c r="R31" s="571">
        <v>0</v>
      </c>
      <c r="S31" s="571">
        <v>0</v>
      </c>
      <c r="T31" s="571">
        <v>0</v>
      </c>
      <c r="U31" s="571">
        <v>0</v>
      </c>
      <c r="V31" s="628">
        <v>0</v>
      </c>
      <c r="W31" s="571">
        <v>0</v>
      </c>
      <c r="X31" s="571">
        <v>0</v>
      </c>
      <c r="Y31" s="571">
        <v>0</v>
      </c>
      <c r="Z31" s="571">
        <v>0</v>
      </c>
      <c r="AA31" s="571">
        <v>0</v>
      </c>
      <c r="AB31" s="571">
        <v>0</v>
      </c>
      <c r="AC31" s="571">
        <v>0</v>
      </c>
      <c r="AD31" s="571">
        <v>0</v>
      </c>
      <c r="AE31" s="571">
        <v>0</v>
      </c>
      <c r="AF31" s="571">
        <v>0</v>
      </c>
      <c r="AG31" s="571">
        <v>0</v>
      </c>
      <c r="AH31" s="571">
        <v>0</v>
      </c>
      <c r="AI31" s="571">
        <v>0</v>
      </c>
      <c r="AJ31" s="571">
        <v>0</v>
      </c>
      <c r="AK31" s="571">
        <v>0</v>
      </c>
      <c r="AL31" s="571">
        <v>0</v>
      </c>
      <c r="AM31" s="571">
        <v>0</v>
      </c>
      <c r="AN31" s="571"/>
      <c r="AO31" s="571">
        <f t="shared" ref="AO31:AO36" si="66">SUM(L31:AN31)</f>
        <v>583537</v>
      </c>
      <c r="AP31" s="424"/>
      <c r="AQ31" s="7">
        <f t="shared" ref="AQ31:AQ39" si="67">AO31-SUM(AR31:AU31)</f>
        <v>0</v>
      </c>
      <c r="AR31" s="571">
        <f t="shared" ref="AR31:AV32" si="68">SUMIF($L$1:$AN$1,AR$1,$L31:$AN31)</f>
        <v>561278</v>
      </c>
      <c r="AS31" s="571">
        <f t="shared" si="68"/>
        <v>22259</v>
      </c>
      <c r="AT31" s="571">
        <f t="shared" si="68"/>
        <v>0</v>
      </c>
      <c r="AU31" s="571">
        <f t="shared" si="68"/>
        <v>0</v>
      </c>
      <c r="AV31" s="571">
        <f t="shared" si="68"/>
        <v>0</v>
      </c>
      <c r="AW31" s="16"/>
      <c r="AX31" s="571">
        <f t="shared" ref="AX31:BC32" si="69">SUMIF($L$2:$AN$2,AX$1,$L31:$AN31)</f>
        <v>137825</v>
      </c>
      <c r="AY31" s="571">
        <f t="shared" si="69"/>
        <v>445712</v>
      </c>
      <c r="AZ31" s="571">
        <f t="shared" si="69"/>
        <v>0</v>
      </c>
      <c r="BA31" s="571">
        <f t="shared" si="69"/>
        <v>0</v>
      </c>
      <c r="BB31" s="571">
        <f t="shared" si="69"/>
        <v>0</v>
      </c>
      <c r="BC31" s="571">
        <f t="shared" si="69"/>
        <v>0</v>
      </c>
      <c r="BD31" s="120">
        <f t="shared" ref="BD31:BD39" si="70">SUM(AR31:AU31)-SUM(AX31:BB31)</f>
        <v>0</v>
      </c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</row>
    <row r="32" spans="1:75" ht="15">
      <c r="A32" s="575"/>
      <c r="B32" s="570"/>
      <c r="C32" s="570"/>
      <c r="D32" s="570"/>
      <c r="E32" s="570"/>
      <c r="F32" s="570"/>
      <c r="G32" s="570"/>
      <c r="H32" s="570"/>
      <c r="I32" s="570"/>
      <c r="J32" s="570"/>
      <c r="K32" s="570"/>
      <c r="L32" s="570"/>
      <c r="M32" s="576"/>
      <c r="N32" s="576"/>
      <c r="O32" s="576"/>
      <c r="P32" s="576"/>
      <c r="Q32" s="576"/>
      <c r="R32" s="571"/>
      <c r="S32" s="576"/>
      <c r="T32" s="576"/>
      <c r="U32" s="576"/>
      <c r="V32" s="576"/>
      <c r="W32" s="576"/>
      <c r="X32" s="576"/>
      <c r="Y32" s="576"/>
      <c r="Z32" s="576"/>
      <c r="AA32" s="576"/>
      <c r="AB32" s="576"/>
      <c r="AC32" s="576"/>
      <c r="AD32" s="576"/>
      <c r="AE32" s="576"/>
      <c r="AF32" s="576"/>
      <c r="AG32" s="576"/>
      <c r="AH32" s="576"/>
      <c r="AI32" s="576"/>
      <c r="AJ32" s="576"/>
      <c r="AK32" s="576"/>
      <c r="AL32" s="576"/>
      <c r="AM32" s="576"/>
      <c r="AN32" s="576"/>
      <c r="AO32" s="571">
        <f t="shared" si="66"/>
        <v>0</v>
      </c>
      <c r="AP32"/>
      <c r="AQ32" s="7">
        <f t="shared" si="67"/>
        <v>0</v>
      </c>
      <c r="AR32" s="571">
        <f t="shared" si="68"/>
        <v>0</v>
      </c>
      <c r="AS32" s="571">
        <f t="shared" si="68"/>
        <v>0</v>
      </c>
      <c r="AT32" s="571">
        <f t="shared" si="68"/>
        <v>0</v>
      </c>
      <c r="AU32" s="571">
        <f t="shared" si="68"/>
        <v>0</v>
      </c>
      <c r="AV32" s="571">
        <f t="shared" si="68"/>
        <v>0</v>
      </c>
      <c r="AW32" s="16"/>
      <c r="AX32" s="571">
        <f t="shared" si="69"/>
        <v>0</v>
      </c>
      <c r="AY32" s="571">
        <f t="shared" si="69"/>
        <v>0</v>
      </c>
      <c r="AZ32" s="571">
        <f t="shared" si="69"/>
        <v>0</v>
      </c>
      <c r="BA32" s="571">
        <f t="shared" si="69"/>
        <v>0</v>
      </c>
      <c r="BB32" s="571">
        <f t="shared" si="69"/>
        <v>0</v>
      </c>
      <c r="BC32" s="571">
        <f t="shared" si="69"/>
        <v>0</v>
      </c>
      <c r="BD32" s="120">
        <f t="shared" si="70"/>
        <v>0</v>
      </c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</row>
    <row r="33" spans="1:75" ht="15">
      <c r="A33" s="569" t="s">
        <v>263</v>
      </c>
      <c r="B33" s="570"/>
      <c r="C33" s="570"/>
      <c r="D33" s="570"/>
      <c r="E33" s="570"/>
      <c r="F33" s="570"/>
      <c r="G33" s="570"/>
      <c r="H33" s="570"/>
      <c r="I33" s="570"/>
      <c r="J33" s="570"/>
      <c r="K33" s="570"/>
      <c r="L33" s="578">
        <f t="shared" ref="L33:U33" si="71">SUM(L30:L32)</f>
        <v>63045</v>
      </c>
      <c r="M33" s="578">
        <f t="shared" si="71"/>
        <v>74780</v>
      </c>
      <c r="N33" s="578">
        <f t="shared" si="71"/>
        <v>162175</v>
      </c>
      <c r="O33" s="578">
        <f>SUM(O30:O32)</f>
        <v>261278</v>
      </c>
      <c r="P33" s="578">
        <f t="shared" si="71"/>
        <v>22259</v>
      </c>
      <c r="Q33" s="578">
        <f t="shared" si="71"/>
        <v>0</v>
      </c>
      <c r="R33" s="578">
        <f t="shared" ref="R33" si="72">SUM(R30:R32)</f>
        <v>0</v>
      </c>
      <c r="S33" s="578">
        <f>SUM(S30:S32)</f>
        <v>0</v>
      </c>
      <c r="T33" s="578">
        <f t="shared" ref="T33" si="73">SUM(T30:T32)</f>
        <v>0</v>
      </c>
      <c r="U33" s="578">
        <f t="shared" si="71"/>
        <v>0</v>
      </c>
      <c r="V33" s="578">
        <f t="shared" ref="V33" si="74">SUM(V30:V32)</f>
        <v>0</v>
      </c>
      <c r="W33" s="578">
        <f t="shared" ref="W33" si="75">SUM(W30:W32)</f>
        <v>0</v>
      </c>
      <c r="X33" s="578">
        <f t="shared" ref="X33" si="76">SUM(X30:X32)</f>
        <v>0</v>
      </c>
      <c r="Y33" s="578">
        <f t="shared" ref="Y33" si="77">SUM(Y30:Y32)</f>
        <v>0</v>
      </c>
      <c r="Z33" s="578">
        <f t="shared" ref="Z33" si="78">SUM(Z30:Z32)</f>
        <v>0</v>
      </c>
      <c r="AA33" s="578">
        <f t="shared" ref="AA33" si="79">SUM(AA30:AA32)</f>
        <v>0</v>
      </c>
      <c r="AB33" s="578">
        <f t="shared" ref="AB33:AM33" si="80">SUM(AB30:AB32)</f>
        <v>0</v>
      </c>
      <c r="AC33" s="578">
        <f t="shared" si="80"/>
        <v>0</v>
      </c>
      <c r="AD33" s="578">
        <f t="shared" si="80"/>
        <v>0</v>
      </c>
      <c r="AE33" s="578">
        <f t="shared" si="80"/>
        <v>0</v>
      </c>
      <c r="AF33" s="578">
        <f t="shared" si="80"/>
        <v>0</v>
      </c>
      <c r="AG33" s="578">
        <f t="shared" si="80"/>
        <v>0</v>
      </c>
      <c r="AH33" s="578">
        <f t="shared" si="80"/>
        <v>0</v>
      </c>
      <c r="AI33" s="578">
        <f t="shared" si="80"/>
        <v>0</v>
      </c>
      <c r="AJ33" s="578">
        <f t="shared" si="80"/>
        <v>0</v>
      </c>
      <c r="AK33" s="578">
        <f t="shared" si="80"/>
        <v>0</v>
      </c>
      <c r="AL33" s="578">
        <f t="shared" si="80"/>
        <v>0</v>
      </c>
      <c r="AM33" s="578">
        <f t="shared" si="80"/>
        <v>0</v>
      </c>
      <c r="AN33" s="578"/>
      <c r="AO33" s="578">
        <f t="shared" si="66"/>
        <v>583537</v>
      </c>
      <c r="AP33"/>
      <c r="AQ33" s="7">
        <f t="shared" si="67"/>
        <v>0</v>
      </c>
      <c r="AR33" s="578">
        <f>SUM(L33:O33)</f>
        <v>561278</v>
      </c>
      <c r="AS33" s="578">
        <f>SUM(P33:S33)</f>
        <v>22259</v>
      </c>
      <c r="AT33" s="578">
        <f>SUM(T33:W33)</f>
        <v>0</v>
      </c>
      <c r="AU33" s="578">
        <f>SUM(X33:AA33)</f>
        <v>0</v>
      </c>
      <c r="AV33" s="578">
        <f>SUM(Y33:AB33)</f>
        <v>0</v>
      </c>
      <c r="AW33" s="18"/>
      <c r="AX33" s="578">
        <f>SUM(L33:M33)</f>
        <v>137825</v>
      </c>
      <c r="AY33" s="578">
        <f>SUM(N33:Q33)</f>
        <v>445712</v>
      </c>
      <c r="AZ33" s="578">
        <f>SUM(R33:U33)</f>
        <v>0</v>
      </c>
      <c r="BA33" s="578">
        <f>SUM(V33:Y33)</f>
        <v>0</v>
      </c>
      <c r="BB33" s="578">
        <f>SUM(Z33:AA33)</f>
        <v>0</v>
      </c>
      <c r="BC33" s="578">
        <f>SUM(AA33:AB33)</f>
        <v>0</v>
      </c>
      <c r="BD33" s="120">
        <f t="shared" si="70"/>
        <v>0</v>
      </c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</row>
    <row r="34" spans="1:75" ht="15">
      <c r="A34" s="572" t="s">
        <v>264</v>
      </c>
      <c r="B34" s="570"/>
      <c r="C34" s="570"/>
      <c r="D34" s="570"/>
      <c r="E34" s="570"/>
      <c r="F34" s="570"/>
      <c r="G34" s="570"/>
      <c r="H34" s="570"/>
      <c r="I34" s="570"/>
      <c r="J34" s="570"/>
      <c r="K34" s="570"/>
      <c r="L34" s="594">
        <f>ROUNDUP(L33*'3b Other CAP'!$E10,0)-1</f>
        <v>31522</v>
      </c>
      <c r="M34" s="571">
        <f>ROUND(M33*'3b Other CAP'!$E10, 0)</f>
        <v>37390</v>
      </c>
      <c r="N34" s="636">
        <f>ROUND(N33*'3b Other CAP'!$E10, 0)</f>
        <v>81088</v>
      </c>
      <c r="O34" s="571">
        <f>ROUND(O33*'3b Other CAP'!$E10, 0)</f>
        <v>130639</v>
      </c>
      <c r="P34" s="636">
        <f>ROUND(P33*'3b Other CAP'!$E19,0)</f>
        <v>11130</v>
      </c>
      <c r="Q34" s="636">
        <f>ROUND(Q33*'3b Other CAP'!$E19,0)</f>
        <v>0</v>
      </c>
      <c r="R34" s="636">
        <f>ROUND(R33*'3b Other CAP'!$E19,0)</f>
        <v>0</v>
      </c>
      <c r="S34" s="636">
        <f>ROUND(S33*'3b Other CAP'!$E19,0)</f>
        <v>0</v>
      </c>
      <c r="T34" s="636">
        <f>ROUND(T33*'3b Other CAP'!$E28,0)</f>
        <v>0</v>
      </c>
      <c r="U34" s="636">
        <f>ROUND(U33*'3b Other CAP'!$E28,0)</f>
        <v>0</v>
      </c>
      <c r="V34" s="636">
        <f>ROUND(V33*'3b Other CAP'!$E28,0)</f>
        <v>0</v>
      </c>
      <c r="W34" s="636">
        <f>ROUND(W33*'3b Other CAP'!$E28,0)</f>
        <v>0</v>
      </c>
      <c r="X34" s="636">
        <f>ROUND(X33*'3b Other CAP'!$E38,0)</f>
        <v>0</v>
      </c>
      <c r="Y34" s="636">
        <f>ROUND(Y33*'3b Other CAP'!$E38,0)</f>
        <v>0</v>
      </c>
      <c r="Z34" s="636">
        <f>ROUND(Z33*'3b Other CAP'!$E38,0)</f>
        <v>0</v>
      </c>
      <c r="AA34" s="636">
        <f>ROUND(AA33*'3b Other CAP'!$E38,0)</f>
        <v>0</v>
      </c>
      <c r="AB34" s="636">
        <f>ROUND(AB33*'3b Other CAP'!$E38,0)</f>
        <v>0</v>
      </c>
      <c r="AC34" s="636">
        <f>ROUND(AC33*'3b Other CAP'!$E38,0)</f>
        <v>0</v>
      </c>
      <c r="AD34" s="636">
        <f>ROUND(AD33*'3b Other CAP'!$E38,0)</f>
        <v>0</v>
      </c>
      <c r="AE34" s="636">
        <f>ROUND(AE33*'3b Other CAP'!$E38,0)</f>
        <v>0</v>
      </c>
      <c r="AF34" s="636">
        <f>ROUND(AF33*'3b Other CAP'!$E38,0)</f>
        <v>0</v>
      </c>
      <c r="AG34" s="636">
        <f>ROUND(AG33*'3b Other CAP'!$E38,0)</f>
        <v>0</v>
      </c>
      <c r="AH34" s="636">
        <f>ROUND(AH33*'3b Other CAP'!$E38,0)</f>
        <v>0</v>
      </c>
      <c r="AI34" s="636">
        <f>ROUND(AI33*'3b Other CAP'!$E38,0)</f>
        <v>0</v>
      </c>
      <c r="AJ34" s="636">
        <f>ROUND(AJ33*'3b Other CAP'!$E38,0)</f>
        <v>0</v>
      </c>
      <c r="AK34" s="636">
        <f>ROUND(AK33*'3b Other CAP'!$E38,0)</f>
        <v>0</v>
      </c>
      <c r="AL34" s="636">
        <f>ROUND(AL33*'3b Other CAP'!$E38,0)</f>
        <v>0</v>
      </c>
      <c r="AM34" s="636">
        <f>ROUND(AM33*'3b Other CAP'!$E38,0)</f>
        <v>0</v>
      </c>
      <c r="AN34" s="571"/>
      <c r="AO34" s="571">
        <f t="shared" si="66"/>
        <v>291769</v>
      </c>
      <c r="AP34"/>
      <c r="AQ34" s="7">
        <f t="shared" si="67"/>
        <v>0</v>
      </c>
      <c r="AR34" s="571">
        <f t="shared" ref="AR34:AV36" si="81">SUMIF($L$1:$AN$1,AR$1,$L34:$AN34)</f>
        <v>280639</v>
      </c>
      <c r="AS34" s="571">
        <f t="shared" si="81"/>
        <v>11130</v>
      </c>
      <c r="AT34" s="571">
        <f t="shared" si="81"/>
        <v>0</v>
      </c>
      <c r="AU34" s="571">
        <f t="shared" si="81"/>
        <v>0</v>
      </c>
      <c r="AV34" s="571">
        <f t="shared" si="81"/>
        <v>0</v>
      </c>
      <c r="AW34" s="16"/>
      <c r="AX34" s="571">
        <f t="shared" ref="AX34:BC36" si="82">SUMIF($L$2:$AN$2,AX$1,$L34:$AN34)</f>
        <v>68912</v>
      </c>
      <c r="AY34" s="571">
        <f t="shared" si="82"/>
        <v>222857</v>
      </c>
      <c r="AZ34" s="571">
        <f t="shared" si="82"/>
        <v>0</v>
      </c>
      <c r="BA34" s="571">
        <f t="shared" si="82"/>
        <v>0</v>
      </c>
      <c r="BB34" s="571">
        <f t="shared" si="82"/>
        <v>0</v>
      </c>
      <c r="BC34" s="571">
        <f t="shared" si="82"/>
        <v>0</v>
      </c>
      <c r="BD34" s="120">
        <f t="shared" si="70"/>
        <v>0</v>
      </c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</row>
    <row r="35" spans="1:75" ht="15">
      <c r="A35" s="572" t="s">
        <v>265</v>
      </c>
      <c r="B35" s="570"/>
      <c r="C35" s="570"/>
      <c r="D35" s="570"/>
      <c r="E35" s="570"/>
      <c r="F35" s="570"/>
      <c r="G35" s="570"/>
      <c r="H35" s="570"/>
      <c r="I35" s="570"/>
      <c r="J35" s="570"/>
      <c r="K35" s="570"/>
      <c r="L35" s="571">
        <f>ROUND(L$33*'3b Other CAP'!$F$10,0)</f>
        <v>22066</v>
      </c>
      <c r="M35" s="571">
        <f>ROUND((M33*'3b Other CAP'!$F10)+(M33*'3b Other CAP'!$G10),0)</f>
        <v>26173</v>
      </c>
      <c r="N35" s="571">
        <f>ROUND((N33*'3b Other CAP'!$F10)+(N33*'3b Other CAP'!$G10),0)</f>
        <v>56761</v>
      </c>
      <c r="O35" s="571">
        <f>ROUND((O33*'3b Other CAP'!$F10)+(O33*'3b Other CAP'!$G10),0)</f>
        <v>91447</v>
      </c>
      <c r="P35" s="636">
        <f>ROUND((P33*'3b Other CAP'!$F19)+(P33*'3b Other CAP'!$G19),0)</f>
        <v>7791</v>
      </c>
      <c r="Q35" s="636">
        <f>ROUND((Q33*'3b Other CAP'!$F19)+(Q33*'3b Other CAP'!$G19),0)</f>
        <v>0</v>
      </c>
      <c r="R35" s="636">
        <f>ROUND((R33*'3b Other CAP'!$F19)+(R33*'3b Other CAP'!$G19),0)</f>
        <v>0</v>
      </c>
      <c r="S35" s="636">
        <f>ROUND((S33*'3b Other CAP'!$F19)+(S33*'3b Other CAP'!$G19),0)</f>
        <v>0</v>
      </c>
      <c r="T35" s="636">
        <f>ROUND((T33*'3b Other CAP'!$F28)+(T33*'3b Other CAP'!$G28),0)</f>
        <v>0</v>
      </c>
      <c r="U35" s="636">
        <f>ROUND((U33*'3b Other CAP'!$F28)+(U33*'3b Other CAP'!$G28),0)</f>
        <v>0</v>
      </c>
      <c r="V35" s="636">
        <f>ROUND((V33*'3b Other CAP'!$F28)+(V33*'3b Other CAP'!$G28),0)</f>
        <v>0</v>
      </c>
      <c r="W35" s="636">
        <f>ROUND((W33*'3b Other CAP'!$F28)+(W33*'3b Other CAP'!$G28),0)</f>
        <v>0</v>
      </c>
      <c r="X35" s="636">
        <f>ROUND((X33*'3b Other CAP'!$F38)+(X33*'3b Other CAP'!$G38),0)</f>
        <v>0</v>
      </c>
      <c r="Y35" s="636">
        <f>ROUND((Y33*'3b Other CAP'!$F38)+(Y33*'3b Other CAP'!$G38),0)</f>
        <v>0</v>
      </c>
      <c r="Z35" s="636">
        <f>ROUND((Z33*'3b Other CAP'!$F38)+(Z33*'3b Other CAP'!$G38),0)</f>
        <v>0</v>
      </c>
      <c r="AA35" s="636">
        <f>ROUND((AA33*'3b Other CAP'!$F38)+(AA33*'3b Other CAP'!$G38),0)</f>
        <v>0</v>
      </c>
      <c r="AB35" s="636">
        <f>ROUND((AB33*'3b Other CAP'!$F38)+(AB33*'3b Other CAP'!$G38),0)</f>
        <v>0</v>
      </c>
      <c r="AC35" s="636">
        <f>ROUND((AC33*'3b Other CAP'!$F38)+(AC33*'3b Other CAP'!$G38),0)</f>
        <v>0</v>
      </c>
      <c r="AD35" s="636">
        <f>ROUND((AD33*'3b Other CAP'!$F38)+(AD33*'3b Other CAP'!$G38),0)</f>
        <v>0</v>
      </c>
      <c r="AE35" s="636">
        <f>ROUND((AE33*'3b Other CAP'!$F38)+(AE33*'3b Other CAP'!$G38),0)</f>
        <v>0</v>
      </c>
      <c r="AF35" s="636">
        <f>ROUND((AF33*'3b Other CAP'!$F38)+(AF33*'3b Other CAP'!$G38),0)</f>
        <v>0</v>
      </c>
      <c r="AG35" s="636">
        <f>ROUND((AG33*'3b Other CAP'!$F38)+(AG33*'3b Other CAP'!$G38),0)</f>
        <v>0</v>
      </c>
      <c r="AH35" s="636">
        <f>ROUND((AH33*'3b Other CAP'!$F38)+(AH33*'3b Other CAP'!$G38),0)</f>
        <v>0</v>
      </c>
      <c r="AI35" s="636">
        <f>ROUND((AI33*'3b Other CAP'!$F38)+(AI33*'3b Other CAP'!$G38),0)</f>
        <v>0</v>
      </c>
      <c r="AJ35" s="636">
        <f>ROUND((AJ33*'3b Other CAP'!$F38)+(AJ33*'3b Other CAP'!$G38),0)</f>
        <v>0</v>
      </c>
      <c r="AK35" s="636">
        <f>ROUND((AK33*'3b Other CAP'!$F38)+(AK33*'3b Other CAP'!$G38),0)</f>
        <v>0</v>
      </c>
      <c r="AL35" s="636">
        <f>ROUND((AL33*'3b Other CAP'!$F38)+(AL33*'3b Other CAP'!$G38),0)</f>
        <v>0</v>
      </c>
      <c r="AM35" s="636">
        <f>ROUND((AM33*'3b Other CAP'!$F38)+(AM33*'3b Other CAP'!$G38),0)</f>
        <v>0</v>
      </c>
      <c r="AN35" s="571"/>
      <c r="AO35" s="571">
        <f t="shared" si="66"/>
        <v>204238</v>
      </c>
      <c r="AP35"/>
      <c r="AQ35" s="7">
        <f t="shared" si="67"/>
        <v>0</v>
      </c>
      <c r="AR35" s="571">
        <f t="shared" si="81"/>
        <v>196447</v>
      </c>
      <c r="AS35" s="571">
        <f t="shared" si="81"/>
        <v>7791</v>
      </c>
      <c r="AT35" s="571">
        <f t="shared" si="81"/>
        <v>0</v>
      </c>
      <c r="AU35" s="571">
        <f t="shared" si="81"/>
        <v>0</v>
      </c>
      <c r="AV35" s="571">
        <f t="shared" si="81"/>
        <v>0</v>
      </c>
      <c r="AW35" s="16"/>
      <c r="AX35" s="571">
        <f t="shared" si="82"/>
        <v>48239</v>
      </c>
      <c r="AY35" s="571">
        <f t="shared" si="82"/>
        <v>155999</v>
      </c>
      <c r="AZ35" s="571">
        <f t="shared" si="82"/>
        <v>0</v>
      </c>
      <c r="BA35" s="571">
        <f t="shared" si="82"/>
        <v>0</v>
      </c>
      <c r="BB35" s="571">
        <f t="shared" si="82"/>
        <v>0</v>
      </c>
      <c r="BC35" s="571">
        <f t="shared" si="82"/>
        <v>0</v>
      </c>
      <c r="BD35" s="120">
        <f t="shared" si="70"/>
        <v>0</v>
      </c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</row>
    <row r="36" spans="1:75" ht="15">
      <c r="A36" s="572" t="s">
        <v>204</v>
      </c>
      <c r="B36" s="570"/>
      <c r="C36" s="570"/>
      <c r="D36" s="570"/>
      <c r="E36" s="570"/>
      <c r="F36" s="570"/>
      <c r="G36" s="570"/>
      <c r="H36" s="570"/>
      <c r="I36" s="570"/>
      <c r="J36" s="570"/>
      <c r="K36" s="570"/>
      <c r="L36" s="571">
        <f>ROUND(L33*'3b Other CAP'!$H10,0)</f>
        <v>9457</v>
      </c>
      <c r="M36" s="571">
        <f>ROUND(M33*'3b Other CAP'!$H10,0)</f>
        <v>11217</v>
      </c>
      <c r="N36" s="571">
        <f>ROUND(N33*'3b Other CAP'!$H10,0)</f>
        <v>24326</v>
      </c>
      <c r="O36" s="571">
        <f>ROUND(O33*'3b Other CAP'!$H10,0)</f>
        <v>39192</v>
      </c>
      <c r="P36" s="571">
        <f>ROUNDDOWN(P33*'3b Other CAP'!$H19,0)</f>
        <v>3338</v>
      </c>
      <c r="Q36" s="571">
        <f>ROUNDDOWN(Q33*'3b Other CAP'!$H19,0)</f>
        <v>0</v>
      </c>
      <c r="R36" s="571">
        <f>ROUNDDOWN(R33*'3b Other CAP'!$H19,0)</f>
        <v>0</v>
      </c>
      <c r="S36" s="571">
        <f>ROUNDDOWN(S33*'3b Other CAP'!$H19,0)</f>
        <v>0</v>
      </c>
      <c r="T36" s="571">
        <f>ROUNDDOWN(T33*'3b Other CAP'!$H28,0)</f>
        <v>0</v>
      </c>
      <c r="U36" s="571">
        <f>ROUNDDOWN(U33*'3b Other CAP'!$H28,0)</f>
        <v>0</v>
      </c>
      <c r="V36" s="571">
        <f>ROUNDDOWN(V33*'3b Other CAP'!$H28,0)</f>
        <v>0</v>
      </c>
      <c r="W36" s="571">
        <f>ROUNDDOWN(W33*'3b Other CAP'!$H28,0)</f>
        <v>0</v>
      </c>
      <c r="X36" s="571">
        <f>ROUND(X33*'3b Other CAP'!$H38,0)</f>
        <v>0</v>
      </c>
      <c r="Y36" s="571">
        <f>ROUND(Y33*'3b Other CAP'!$H38,0)</f>
        <v>0</v>
      </c>
      <c r="Z36" s="571">
        <f>ROUND(Z33*'3b Other CAP'!$H38,0)</f>
        <v>0</v>
      </c>
      <c r="AA36" s="571">
        <f>ROUND(AA33*'3b Other CAP'!$H38,0)</f>
        <v>0</v>
      </c>
      <c r="AB36" s="571">
        <f>ROUND(AB33*'3b Other CAP'!$H38,0)</f>
        <v>0</v>
      </c>
      <c r="AC36" s="571">
        <f>ROUND(AC33*'3b Other CAP'!$H38,0)</f>
        <v>0</v>
      </c>
      <c r="AD36" s="571">
        <f>ROUND(AD33*'3b Other CAP'!$H38,0)</f>
        <v>0</v>
      </c>
      <c r="AE36" s="571">
        <f>ROUND(AE33*'3b Other CAP'!$H38,0)</f>
        <v>0</v>
      </c>
      <c r="AF36" s="571">
        <f>ROUND(AF33*'3b Other CAP'!$H38,0)</f>
        <v>0</v>
      </c>
      <c r="AG36" s="571">
        <f>ROUND(AG33*'3b Other CAP'!$H38,0)</f>
        <v>0</v>
      </c>
      <c r="AH36" s="571">
        <f>ROUND(AH33*'3b Other CAP'!$H38,0)</f>
        <v>0</v>
      </c>
      <c r="AI36" s="571">
        <f>ROUND(AI33*'3b Other CAP'!$H38,0)</f>
        <v>0</v>
      </c>
      <c r="AJ36" s="571">
        <f>ROUND(AJ33*'3b Other CAP'!$H38,0)</f>
        <v>0</v>
      </c>
      <c r="AK36" s="571">
        <f>ROUND(AK33*'3b Other CAP'!$H38,0)</f>
        <v>0</v>
      </c>
      <c r="AL36" s="571">
        <f>ROUND(AL33*'3b Other CAP'!$H38,0)</f>
        <v>0</v>
      </c>
      <c r="AM36" s="571">
        <f>ROUND(AM33*'3b Other CAP'!$H38,0)</f>
        <v>0</v>
      </c>
      <c r="AN36" s="571"/>
      <c r="AO36" s="571">
        <f t="shared" si="66"/>
        <v>87530</v>
      </c>
      <c r="AP36"/>
      <c r="AQ36" s="7">
        <f t="shared" si="67"/>
        <v>0</v>
      </c>
      <c r="AR36" s="571">
        <f t="shared" si="81"/>
        <v>84192</v>
      </c>
      <c r="AS36" s="571">
        <f t="shared" si="81"/>
        <v>3338</v>
      </c>
      <c r="AT36" s="571">
        <f t="shared" si="81"/>
        <v>0</v>
      </c>
      <c r="AU36" s="571">
        <f t="shared" si="81"/>
        <v>0</v>
      </c>
      <c r="AV36" s="571">
        <f t="shared" si="81"/>
        <v>0</v>
      </c>
      <c r="AW36" s="16"/>
      <c r="AX36" s="571">
        <f t="shared" si="82"/>
        <v>20674</v>
      </c>
      <c r="AY36" s="571">
        <f t="shared" si="82"/>
        <v>66856</v>
      </c>
      <c r="AZ36" s="571">
        <f t="shared" si="82"/>
        <v>0</v>
      </c>
      <c r="BA36" s="571">
        <f t="shared" si="82"/>
        <v>0</v>
      </c>
      <c r="BB36" s="571">
        <f t="shared" si="82"/>
        <v>0</v>
      </c>
      <c r="BC36" s="571">
        <f t="shared" si="82"/>
        <v>0</v>
      </c>
      <c r="BD36" s="120">
        <f t="shared" si="70"/>
        <v>0</v>
      </c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</row>
    <row r="37" spans="1:75" ht="15">
      <c r="A37" s="569" t="s">
        <v>266</v>
      </c>
      <c r="B37" s="570"/>
      <c r="C37" s="570"/>
      <c r="D37" s="570"/>
      <c r="E37" s="570"/>
      <c r="F37" s="570"/>
      <c r="G37" s="570"/>
      <c r="H37" s="570"/>
      <c r="I37" s="570"/>
      <c r="J37" s="570"/>
      <c r="K37" s="570"/>
      <c r="L37" s="580">
        <f>'3b Other CAP'!$K9</f>
        <v>0.14999982816117566</v>
      </c>
      <c r="M37" s="580">
        <f>'3b Other CAP'!$K9</f>
        <v>0.14999982816117566</v>
      </c>
      <c r="N37" s="580">
        <f>'3b Other CAP'!$K9</f>
        <v>0.14999982816117566</v>
      </c>
      <c r="O37" s="580">
        <f>'3b Other CAP'!$K9</f>
        <v>0.14999982816117566</v>
      </c>
      <c r="P37" s="580">
        <f>'3b Other CAP'!$K18</f>
        <v>0.15</v>
      </c>
      <c r="Q37" s="580">
        <f>'3b Other CAP'!$K18</f>
        <v>0.15</v>
      </c>
      <c r="R37" s="580">
        <f>'3b Other CAP'!$K18</f>
        <v>0.15</v>
      </c>
      <c r="S37" s="580">
        <f>'3b Other CAP'!$K18</f>
        <v>0.15</v>
      </c>
      <c r="T37" s="580">
        <f>'3b Other CAP'!$K27</f>
        <v>0.1499999867091513</v>
      </c>
      <c r="U37" s="580">
        <f>'3b Other CAP'!$K27</f>
        <v>0.1499999867091513</v>
      </c>
      <c r="V37" s="580">
        <f>'3b Other CAP'!$K27</f>
        <v>0.1499999867091513</v>
      </c>
      <c r="W37" s="580">
        <f>'3b Other CAP'!$K27</f>
        <v>0.1499999867091513</v>
      </c>
      <c r="X37" s="580">
        <f>'3b Other CAP'!$K37</f>
        <v>0.14999998632978517</v>
      </c>
      <c r="Y37" s="580">
        <f>'3b Other CAP'!$K37</f>
        <v>0.14999998632978517</v>
      </c>
      <c r="Z37" s="580">
        <f>'3b Other CAP'!$K37</f>
        <v>0.14999998632978517</v>
      </c>
      <c r="AA37" s="580">
        <f>'3b Other CAP'!$K37</f>
        <v>0.14999998632978517</v>
      </c>
      <c r="AB37" s="580">
        <f>'3b Other CAP'!$K47</f>
        <v>0.14999983757813845</v>
      </c>
      <c r="AC37" s="580">
        <f>'3b Other CAP'!$K47</f>
        <v>0.14999983757813845</v>
      </c>
      <c r="AD37" s="580">
        <f>'3b Other CAP'!$K47</f>
        <v>0.14999983757813845</v>
      </c>
      <c r="AE37" s="580">
        <f>'3b Other CAP'!$K47</f>
        <v>0.14999983757813845</v>
      </c>
      <c r="AF37" s="580">
        <f>'3b Other CAP'!$K47</f>
        <v>0.14999983757813845</v>
      </c>
      <c r="AG37" s="580">
        <f>'3b Other CAP'!$K47</f>
        <v>0.14999983757813845</v>
      </c>
      <c r="AH37" s="580">
        <f>'3b Other CAP'!$K47</f>
        <v>0.14999983757813845</v>
      </c>
      <c r="AI37" s="580">
        <f>'3b Other CAP'!$K47</f>
        <v>0.14999983757813845</v>
      </c>
      <c r="AJ37" s="580">
        <f>'3b Other CAP'!$K47</f>
        <v>0.14999983757813845</v>
      </c>
      <c r="AK37" s="580">
        <f>'3b Other CAP'!$K47</f>
        <v>0.14999983757813845</v>
      </c>
      <c r="AL37" s="580">
        <f>'3b Other CAP'!$K47</f>
        <v>0.14999983757813845</v>
      </c>
      <c r="AM37" s="580">
        <f>'3b Other CAP'!$K47</f>
        <v>0.14999983757813845</v>
      </c>
      <c r="AN37" s="639"/>
      <c r="AO37" s="605">
        <f>W37</f>
        <v>0.1499999867091513</v>
      </c>
      <c r="AP37"/>
      <c r="AQ37"/>
      <c r="AR37" s="638">
        <f>'3b Other CAP'!H10</f>
        <v>0.14999982816117566</v>
      </c>
      <c r="AS37" s="638">
        <f>'3b Other CAP'!H19</f>
        <v>0.15</v>
      </c>
      <c r="AT37" s="638">
        <f>'3b Other CAP'!H28</f>
        <v>0.1499999867091513</v>
      </c>
      <c r="AU37" s="638">
        <f>'3b Other CAP'!H38</f>
        <v>0.14999998632978517</v>
      </c>
      <c r="AV37" s="638">
        <f>'3b Other CAP'!H48</f>
        <v>0.14999983757813845</v>
      </c>
      <c r="AW37" s="16"/>
      <c r="AX37" s="605">
        <f t="shared" ref="AX37:BC37" si="83">$AO$37</f>
        <v>0.1499999867091513</v>
      </c>
      <c r="AY37" s="605">
        <f t="shared" si="83"/>
        <v>0.1499999867091513</v>
      </c>
      <c r="AZ37" s="605">
        <f t="shared" si="83"/>
        <v>0.1499999867091513</v>
      </c>
      <c r="BA37" s="638">
        <f t="shared" si="83"/>
        <v>0.1499999867091513</v>
      </c>
      <c r="BB37" s="638">
        <f t="shared" si="83"/>
        <v>0.1499999867091513</v>
      </c>
      <c r="BC37" s="638">
        <f t="shared" si="83"/>
        <v>0.1499999867091513</v>
      </c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</row>
    <row r="38" spans="1:75" ht="15">
      <c r="A38" s="572" t="s">
        <v>267</v>
      </c>
      <c r="B38" s="570"/>
      <c r="C38" s="570"/>
      <c r="D38" s="570"/>
      <c r="E38" s="570"/>
      <c r="F38" s="570"/>
      <c r="G38" s="570"/>
      <c r="H38" s="570"/>
      <c r="I38" s="570"/>
      <c r="J38" s="570"/>
      <c r="K38" s="570"/>
      <c r="L38" s="606">
        <f>L36</f>
        <v>9457</v>
      </c>
      <c r="M38" s="606">
        <f>M36</f>
        <v>11217</v>
      </c>
      <c r="N38" s="606">
        <f>N36</f>
        <v>24326</v>
      </c>
      <c r="O38" s="606">
        <f>O36</f>
        <v>39192</v>
      </c>
      <c r="P38" s="606">
        <f t="shared" ref="P38:Q38" si="84">P36</f>
        <v>3338</v>
      </c>
      <c r="Q38" s="606">
        <f t="shared" si="84"/>
        <v>0</v>
      </c>
      <c r="R38" s="606">
        <f t="shared" ref="R38" si="85">R36</f>
        <v>0</v>
      </c>
      <c r="S38" s="606">
        <f>S36</f>
        <v>0</v>
      </c>
      <c r="T38" s="606">
        <f t="shared" ref="T38" si="86">T36</f>
        <v>0</v>
      </c>
      <c r="U38" s="606">
        <f>U36</f>
        <v>0</v>
      </c>
      <c r="V38" s="606">
        <f t="shared" ref="V38" si="87">V36</f>
        <v>0</v>
      </c>
      <c r="W38" s="606">
        <f t="shared" ref="W38" si="88">W36</f>
        <v>0</v>
      </c>
      <c r="X38" s="606">
        <f t="shared" ref="X38" si="89">X36</f>
        <v>0</v>
      </c>
      <c r="Y38" s="606">
        <f t="shared" ref="Y38" si="90">Y36</f>
        <v>0</v>
      </c>
      <c r="Z38" s="606">
        <f t="shared" ref="Z38" si="91">Z36</f>
        <v>0</v>
      </c>
      <c r="AA38" s="606">
        <f t="shared" ref="AA38" si="92">AA36</f>
        <v>0</v>
      </c>
      <c r="AB38" s="606">
        <f t="shared" ref="AB38:AM38" si="93">AB36</f>
        <v>0</v>
      </c>
      <c r="AC38" s="606">
        <f t="shared" si="93"/>
        <v>0</v>
      </c>
      <c r="AD38" s="606">
        <f t="shared" si="93"/>
        <v>0</v>
      </c>
      <c r="AE38" s="606">
        <f t="shared" si="93"/>
        <v>0</v>
      </c>
      <c r="AF38" s="606">
        <f t="shared" si="93"/>
        <v>0</v>
      </c>
      <c r="AG38" s="606">
        <f t="shared" si="93"/>
        <v>0</v>
      </c>
      <c r="AH38" s="606">
        <f t="shared" si="93"/>
        <v>0</v>
      </c>
      <c r="AI38" s="606">
        <f t="shared" si="93"/>
        <v>0</v>
      </c>
      <c r="AJ38" s="606">
        <f t="shared" si="93"/>
        <v>0</v>
      </c>
      <c r="AK38" s="606">
        <f t="shared" si="93"/>
        <v>0</v>
      </c>
      <c r="AL38" s="606">
        <f t="shared" si="93"/>
        <v>0</v>
      </c>
      <c r="AM38" s="606">
        <f t="shared" si="93"/>
        <v>0</v>
      </c>
      <c r="AN38" s="571"/>
      <c r="AO38" s="578">
        <f>SUM(L38:AN38)</f>
        <v>87530</v>
      </c>
      <c r="AP38"/>
      <c r="AQ38" s="7">
        <f t="shared" si="67"/>
        <v>0</v>
      </c>
      <c r="AR38" s="578">
        <f>SUM(L38:O38)</f>
        <v>84192</v>
      </c>
      <c r="AS38" s="578">
        <f>SUM(P38:S38)</f>
        <v>3338</v>
      </c>
      <c r="AT38" s="571">
        <f>SUM(T38:W38)</f>
        <v>0</v>
      </c>
      <c r="AU38" s="571">
        <f>SUM(X38:AA38)</f>
        <v>0</v>
      </c>
      <c r="AV38" s="571">
        <f>SUM(Y38:AB38)</f>
        <v>0</v>
      </c>
      <c r="AW38" s="18"/>
      <c r="AX38" s="578">
        <f>SUM(L38:M38)</f>
        <v>20674</v>
      </c>
      <c r="AY38" s="578">
        <f>SUM(N38:Q38)</f>
        <v>66856</v>
      </c>
      <c r="AZ38" s="578">
        <f>SUM(R38:U38)</f>
        <v>0</v>
      </c>
      <c r="BA38" s="578">
        <f>SUM(V38:Y38)</f>
        <v>0</v>
      </c>
      <c r="BB38" s="578">
        <f>SUM(Z38:AA38)</f>
        <v>0</v>
      </c>
      <c r="BC38" s="578">
        <f>SUM(AA38:AB38)</f>
        <v>0</v>
      </c>
      <c r="BD38" s="120">
        <f t="shared" si="70"/>
        <v>0</v>
      </c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</row>
    <row r="39" spans="1:75" ht="15">
      <c r="A39" s="587" t="s">
        <v>268</v>
      </c>
      <c r="B39" s="588"/>
      <c r="C39" s="588"/>
      <c r="D39" s="588"/>
      <c r="E39" s="588"/>
      <c r="F39" s="588"/>
      <c r="G39" s="588"/>
      <c r="H39" s="588"/>
      <c r="I39" s="588"/>
      <c r="J39" s="588"/>
      <c r="K39" s="588"/>
      <c r="L39" s="589">
        <f t="shared" ref="L39:AM39" si="94">ROUND(L$33*L$37,0)</f>
        <v>9457</v>
      </c>
      <c r="M39" s="589">
        <f t="shared" si="94"/>
        <v>11217</v>
      </c>
      <c r="N39" s="589">
        <f t="shared" si="94"/>
        <v>24326</v>
      </c>
      <c r="O39" s="589">
        <f t="shared" si="94"/>
        <v>39192</v>
      </c>
      <c r="P39" s="590">
        <f>ROUNDDOWN(P$33*P$37,0)</f>
        <v>3338</v>
      </c>
      <c r="Q39" s="589">
        <f t="shared" si="94"/>
        <v>0</v>
      </c>
      <c r="R39" s="589">
        <f t="shared" si="94"/>
        <v>0</v>
      </c>
      <c r="S39" s="589">
        <f>ROUND(S$33*S$37,0)</f>
        <v>0</v>
      </c>
      <c r="T39" s="589">
        <f t="shared" si="94"/>
        <v>0</v>
      </c>
      <c r="U39" s="589">
        <f>ROUND(U$33*U$37,0)</f>
        <v>0</v>
      </c>
      <c r="V39" s="589">
        <f t="shared" si="94"/>
        <v>0</v>
      </c>
      <c r="W39" s="589">
        <f t="shared" si="94"/>
        <v>0</v>
      </c>
      <c r="X39" s="589">
        <f t="shared" si="94"/>
        <v>0</v>
      </c>
      <c r="Y39" s="589">
        <f t="shared" si="94"/>
        <v>0</v>
      </c>
      <c r="Z39" s="589">
        <f t="shared" si="94"/>
        <v>0</v>
      </c>
      <c r="AA39" s="589">
        <f t="shared" si="94"/>
        <v>0</v>
      </c>
      <c r="AB39" s="589">
        <f t="shared" si="94"/>
        <v>0</v>
      </c>
      <c r="AC39" s="589">
        <f t="shared" si="94"/>
        <v>0</v>
      </c>
      <c r="AD39" s="589">
        <f t="shared" si="94"/>
        <v>0</v>
      </c>
      <c r="AE39" s="589">
        <f t="shared" si="94"/>
        <v>0</v>
      </c>
      <c r="AF39" s="589">
        <f t="shared" si="94"/>
        <v>0</v>
      </c>
      <c r="AG39" s="589">
        <f t="shared" si="94"/>
        <v>0</v>
      </c>
      <c r="AH39" s="589">
        <f t="shared" si="94"/>
        <v>0</v>
      </c>
      <c r="AI39" s="589">
        <f t="shared" si="94"/>
        <v>0</v>
      </c>
      <c r="AJ39" s="589">
        <f t="shared" si="94"/>
        <v>0</v>
      </c>
      <c r="AK39" s="589">
        <f t="shared" si="94"/>
        <v>0</v>
      </c>
      <c r="AL39" s="589">
        <f t="shared" si="94"/>
        <v>0</v>
      </c>
      <c r="AM39" s="589">
        <f t="shared" si="94"/>
        <v>0</v>
      </c>
      <c r="AN39" s="589"/>
      <c r="AO39" s="589">
        <f>SUM(L39:AN39)</f>
        <v>87530</v>
      </c>
      <c r="AP39"/>
      <c r="AQ39" s="7">
        <f t="shared" si="67"/>
        <v>0</v>
      </c>
      <c r="AR39" s="589">
        <f>SUM(L39:O39)</f>
        <v>84192</v>
      </c>
      <c r="AS39" s="589">
        <f>SUM(P39:S39)</f>
        <v>3338</v>
      </c>
      <c r="AT39" s="589">
        <f>SUM(T39:W39)</f>
        <v>0</v>
      </c>
      <c r="AU39" s="589">
        <f>SUM(X39:AA39)</f>
        <v>0</v>
      </c>
      <c r="AV39" s="589">
        <f>SUM(Y39:AB39)</f>
        <v>0</v>
      </c>
      <c r="AW39" s="16"/>
      <c r="AX39" s="589">
        <f>SUM(L39:M39)</f>
        <v>20674</v>
      </c>
      <c r="AY39" s="589">
        <f>SUM(N39:Q39)</f>
        <v>66856</v>
      </c>
      <c r="AZ39" s="589">
        <f>SUM(R39:U39)</f>
        <v>0</v>
      </c>
      <c r="BA39" s="589">
        <f>SUM(V39:Y39)</f>
        <v>0</v>
      </c>
      <c r="BB39" s="589">
        <f>SUM(Z39:AA39)</f>
        <v>0</v>
      </c>
      <c r="BC39" s="589">
        <f>SUM(AA39:AB39)</f>
        <v>0</v>
      </c>
      <c r="BD39" s="120">
        <f t="shared" si="70"/>
        <v>0</v>
      </c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</row>
    <row r="40" spans="1:75" ht="15" hidden="1">
      <c r="A40" s="20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2"/>
      <c r="M40" s="22"/>
      <c r="N40" s="22"/>
      <c r="O40" s="22"/>
      <c r="P40" s="499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/>
      <c r="AQ40" s="7"/>
      <c r="AR40" s="22"/>
      <c r="AS40" s="22"/>
      <c r="AT40" s="22"/>
      <c r="AU40" s="22"/>
      <c r="AV40" s="22"/>
      <c r="AW40" s="16"/>
      <c r="AX40" s="22"/>
      <c r="AY40" s="22"/>
      <c r="AZ40" s="22"/>
      <c r="BA40" s="22"/>
      <c r="BB40" s="22"/>
      <c r="BC40" s="22"/>
      <c r="BD40" s="12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</row>
    <row r="41" spans="1:75" ht="15" hidden="1">
      <c r="A41" s="480" t="s">
        <v>323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34"/>
      <c r="AP41" s="101"/>
      <c r="AQ41" s="30"/>
      <c r="AR41" s="368"/>
      <c r="AS41" s="368"/>
      <c r="AT41" s="368"/>
      <c r="AU41" s="368"/>
      <c r="AV41" s="368"/>
      <c r="AW41" s="16"/>
      <c r="BE41" s="116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</row>
    <row r="42" spans="1:75" ht="15" hidden="1">
      <c r="A42" s="480" t="s">
        <v>323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437">
        <f>SUM(L34:L36)-L33</f>
        <v>0</v>
      </c>
      <c r="M42" s="437">
        <f t="shared" ref="M42:AO42" si="95">SUM(M34:M36)-M33</f>
        <v>0</v>
      </c>
      <c r="N42" s="437">
        <f t="shared" si="95"/>
        <v>0</v>
      </c>
      <c r="O42" s="437">
        <f t="shared" si="95"/>
        <v>0</v>
      </c>
      <c r="P42" s="437">
        <f t="shared" si="95"/>
        <v>0</v>
      </c>
      <c r="Q42" s="437">
        <f t="shared" si="95"/>
        <v>0</v>
      </c>
      <c r="R42" s="437">
        <f t="shared" si="95"/>
        <v>0</v>
      </c>
      <c r="S42" s="437">
        <f t="shared" si="95"/>
        <v>0</v>
      </c>
      <c r="T42" s="437">
        <f t="shared" si="95"/>
        <v>0</v>
      </c>
      <c r="U42" s="437">
        <f t="shared" si="95"/>
        <v>0</v>
      </c>
      <c r="V42" s="437">
        <f t="shared" si="95"/>
        <v>0</v>
      </c>
      <c r="W42" s="437">
        <f t="shared" si="95"/>
        <v>0</v>
      </c>
      <c r="X42" s="437">
        <f t="shared" ref="X42" si="96">SUM(X34:X36)-X33</f>
        <v>0</v>
      </c>
      <c r="Y42" s="437">
        <f t="shared" ref="Y42" si="97">SUM(Y34:Y36)-Y33</f>
        <v>0</v>
      </c>
      <c r="Z42" s="437">
        <f t="shared" ref="Z42" si="98">SUM(Z34:Z36)-Z33</f>
        <v>0</v>
      </c>
      <c r="AA42" s="437">
        <f t="shared" ref="AA42" si="99">SUM(AA34:AA36)-AA33</f>
        <v>0</v>
      </c>
      <c r="AB42" s="437">
        <f t="shared" ref="AB42:AM42" si="100">SUM(AB34:AB36)-AB33</f>
        <v>0</v>
      </c>
      <c r="AC42" s="437">
        <f t="shared" si="100"/>
        <v>0</v>
      </c>
      <c r="AD42" s="437">
        <f t="shared" si="100"/>
        <v>0</v>
      </c>
      <c r="AE42" s="437">
        <f t="shared" si="100"/>
        <v>0</v>
      </c>
      <c r="AF42" s="437">
        <f t="shared" si="100"/>
        <v>0</v>
      </c>
      <c r="AG42" s="437">
        <f t="shared" si="100"/>
        <v>0</v>
      </c>
      <c r="AH42" s="437">
        <f t="shared" si="100"/>
        <v>0</v>
      </c>
      <c r="AI42" s="437">
        <f t="shared" si="100"/>
        <v>0</v>
      </c>
      <c r="AJ42" s="437">
        <f t="shared" si="100"/>
        <v>0</v>
      </c>
      <c r="AK42" s="437">
        <f t="shared" si="100"/>
        <v>0</v>
      </c>
      <c r="AL42" s="437">
        <f t="shared" si="100"/>
        <v>0</v>
      </c>
      <c r="AM42" s="437">
        <f t="shared" si="100"/>
        <v>0</v>
      </c>
      <c r="AN42" s="437"/>
      <c r="AO42" s="437">
        <f t="shared" si="95"/>
        <v>0</v>
      </c>
      <c r="AP42" s="101"/>
      <c r="AQ42" s="30"/>
      <c r="AR42" s="437">
        <f>SUM(AR34:AR36)-AR33</f>
        <v>0</v>
      </c>
      <c r="AS42" s="437">
        <f t="shared" ref="AS42:AU42" si="101">SUM(AS34:AS36)-AS33</f>
        <v>0</v>
      </c>
      <c r="AT42" s="437">
        <f t="shared" si="101"/>
        <v>0</v>
      </c>
      <c r="AU42" s="437">
        <f t="shared" si="101"/>
        <v>0</v>
      </c>
      <c r="AV42" s="437">
        <f t="shared" ref="AV42" si="102">SUM(AV34:AV36)-AV33</f>
        <v>0</v>
      </c>
      <c r="AW42" s="31"/>
      <c r="AX42" s="437">
        <f>SUM(AX34:AX36)-AX33</f>
        <v>0</v>
      </c>
      <c r="AY42" s="437">
        <f t="shared" ref="AY42:BB42" si="103">SUM(AY34:AY36)-AY33</f>
        <v>0</v>
      </c>
      <c r="AZ42" s="437">
        <f t="shared" si="103"/>
        <v>0</v>
      </c>
      <c r="BA42" s="437">
        <f t="shared" si="103"/>
        <v>0</v>
      </c>
      <c r="BB42" s="437">
        <f t="shared" si="103"/>
        <v>0</v>
      </c>
      <c r="BC42" s="437">
        <f t="shared" ref="BC42" si="104">SUM(BC34:BC36)-BC33</f>
        <v>0</v>
      </c>
      <c r="BE42" s="116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</row>
    <row r="43" spans="1:75" ht="15" hidden="1">
      <c r="A43" s="480" t="s">
        <v>323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479" t="b">
        <f>L36=L39</f>
        <v>1</v>
      </c>
      <c r="M43" s="479" t="b">
        <f t="shared" ref="M43:AO43" si="105">M36=M39</f>
        <v>1</v>
      </c>
      <c r="N43" s="479" t="b">
        <f t="shared" si="105"/>
        <v>1</v>
      </c>
      <c r="O43" s="479" t="b">
        <f t="shared" si="105"/>
        <v>1</v>
      </c>
      <c r="P43" s="479" t="b">
        <f t="shared" si="105"/>
        <v>1</v>
      </c>
      <c r="Q43" s="479" t="b">
        <f t="shared" si="105"/>
        <v>1</v>
      </c>
      <c r="R43" s="479" t="b">
        <f t="shared" si="105"/>
        <v>1</v>
      </c>
      <c r="S43" s="479" t="b">
        <f t="shared" si="105"/>
        <v>1</v>
      </c>
      <c r="T43" s="479" t="b">
        <f t="shared" si="105"/>
        <v>1</v>
      </c>
      <c r="U43" s="479" t="b">
        <f t="shared" si="105"/>
        <v>1</v>
      </c>
      <c r="V43" s="479" t="b">
        <f t="shared" si="105"/>
        <v>1</v>
      </c>
      <c r="W43" s="479" t="b">
        <f t="shared" si="105"/>
        <v>1</v>
      </c>
      <c r="X43" s="479" t="b">
        <f t="shared" ref="X43" si="106">X36=X39</f>
        <v>1</v>
      </c>
      <c r="Y43" s="479" t="b">
        <f t="shared" ref="Y43" si="107">Y36=Y39</f>
        <v>1</v>
      </c>
      <c r="Z43" s="479" t="b">
        <f t="shared" ref="Z43" si="108">Z36=Z39</f>
        <v>1</v>
      </c>
      <c r="AA43" s="479" t="b">
        <f t="shared" ref="AA43" si="109">AA36=AA39</f>
        <v>1</v>
      </c>
      <c r="AB43" s="479" t="b">
        <f t="shared" ref="AB43:AM43" si="110">AB36=AB39</f>
        <v>1</v>
      </c>
      <c r="AC43" s="479" t="b">
        <f t="shared" si="110"/>
        <v>1</v>
      </c>
      <c r="AD43" s="479" t="b">
        <f t="shared" si="110"/>
        <v>1</v>
      </c>
      <c r="AE43" s="479" t="b">
        <f t="shared" si="110"/>
        <v>1</v>
      </c>
      <c r="AF43" s="479" t="b">
        <f t="shared" si="110"/>
        <v>1</v>
      </c>
      <c r="AG43" s="479" t="b">
        <f t="shared" si="110"/>
        <v>1</v>
      </c>
      <c r="AH43" s="479" t="b">
        <f t="shared" si="110"/>
        <v>1</v>
      </c>
      <c r="AI43" s="479" t="b">
        <f t="shared" si="110"/>
        <v>1</v>
      </c>
      <c r="AJ43" s="479" t="b">
        <f t="shared" si="110"/>
        <v>1</v>
      </c>
      <c r="AK43" s="479" t="b">
        <f t="shared" si="110"/>
        <v>1</v>
      </c>
      <c r="AL43" s="479" t="b">
        <f t="shared" si="110"/>
        <v>1</v>
      </c>
      <c r="AM43" s="479" t="b">
        <f t="shared" si="110"/>
        <v>1</v>
      </c>
      <c r="AN43" s="479"/>
      <c r="AO43" s="479" t="b">
        <f t="shared" si="105"/>
        <v>1</v>
      </c>
      <c r="AP43" s="101"/>
      <c r="AQ43" s="10"/>
      <c r="AR43" s="479" t="b">
        <f>AR36=AR39</f>
        <v>1</v>
      </c>
      <c r="AS43" s="479" t="b">
        <f t="shared" ref="AS43:AU43" si="111">AS36=AS39</f>
        <v>1</v>
      </c>
      <c r="AT43" s="479" t="b">
        <f t="shared" si="111"/>
        <v>1</v>
      </c>
      <c r="AU43" s="479" t="b">
        <f t="shared" si="111"/>
        <v>1</v>
      </c>
      <c r="AV43" s="479" t="b">
        <f t="shared" ref="AV43" si="112">AV36=AV39</f>
        <v>1</v>
      </c>
      <c r="AW43" s="10"/>
      <c r="AX43" s="479" t="b">
        <f>AX36=AX39</f>
        <v>1</v>
      </c>
      <c r="AY43" s="479" t="b">
        <f t="shared" ref="AY43:BB43" si="113">AY36=AY39</f>
        <v>1</v>
      </c>
      <c r="AZ43" s="479" t="b">
        <f t="shared" si="113"/>
        <v>1</v>
      </c>
      <c r="BA43" s="479" t="b">
        <f t="shared" si="113"/>
        <v>1</v>
      </c>
      <c r="BB43" s="479" t="b">
        <f t="shared" si="113"/>
        <v>1</v>
      </c>
      <c r="BC43" s="479" t="b">
        <f t="shared" ref="BC43" si="114">BC36=BC39</f>
        <v>1</v>
      </c>
      <c r="BE43" s="116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</row>
    <row r="44" spans="1:75" ht="15">
      <c r="A44" s="481"/>
      <c r="B44" s="482"/>
      <c r="C44" s="482"/>
      <c r="D44" s="482"/>
      <c r="E44" s="482"/>
      <c r="F44" s="482"/>
      <c r="G44" s="482"/>
      <c r="H44" s="482"/>
      <c r="I44" s="482"/>
      <c r="J44" s="482"/>
      <c r="K44" s="482"/>
      <c r="L44" s="483"/>
      <c r="M44" s="483"/>
      <c r="N44" s="483"/>
      <c r="O44" s="483"/>
      <c r="P44" s="483"/>
      <c r="Q44" s="483"/>
      <c r="R44" s="483"/>
      <c r="S44" s="483"/>
      <c r="T44" s="483"/>
      <c r="U44" s="483"/>
      <c r="V44" s="483"/>
      <c r="W44" s="483"/>
      <c r="X44" s="483"/>
      <c r="Y44" s="483"/>
      <c r="Z44" s="483"/>
      <c r="AA44" s="483"/>
      <c r="AB44" s="483"/>
      <c r="AC44" s="483"/>
      <c r="AD44" s="483"/>
      <c r="AE44" s="483"/>
      <c r="AF44" s="483"/>
      <c r="AG44" s="483"/>
      <c r="AH44" s="483"/>
      <c r="AI44" s="483"/>
      <c r="AJ44" s="483"/>
      <c r="AK44" s="483"/>
      <c r="AL44" s="483"/>
      <c r="AM44" s="483"/>
      <c r="AN44" s="483"/>
      <c r="AO44" s="483"/>
      <c r="AP44" s="484"/>
      <c r="AQ44" s="483"/>
      <c r="AW44" s="16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</row>
    <row r="45" spans="1:75" ht="15">
      <c r="A45" s="592" t="s">
        <v>382</v>
      </c>
      <c r="B45" s="568"/>
      <c r="C45" s="568"/>
      <c r="D45" s="568"/>
      <c r="E45" s="568"/>
      <c r="F45" s="568"/>
      <c r="G45" s="568"/>
      <c r="H45" s="568"/>
      <c r="I45" s="568"/>
      <c r="J45" s="568"/>
      <c r="K45" s="568"/>
      <c r="L45" s="568"/>
      <c r="M45" s="568"/>
      <c r="N45" s="568"/>
      <c r="O45" s="568"/>
      <c r="P45" s="568"/>
      <c r="Q45" s="568"/>
      <c r="R45" s="568"/>
      <c r="S45" s="568"/>
      <c r="T45" s="568"/>
      <c r="U45" s="568"/>
      <c r="V45" s="568"/>
      <c r="W45" s="568"/>
      <c r="X45" s="568"/>
      <c r="Y45" s="568"/>
      <c r="Z45" s="568"/>
      <c r="AA45" s="568"/>
      <c r="AB45" s="568"/>
      <c r="AC45" s="568"/>
      <c r="AD45" s="568"/>
      <c r="AE45" s="568"/>
      <c r="AF45" s="568"/>
      <c r="AG45" s="568"/>
      <c r="AH45" s="568"/>
      <c r="AI45" s="568"/>
      <c r="AJ45" s="568"/>
      <c r="AK45" s="568"/>
      <c r="AL45" s="568"/>
      <c r="AM45" s="568"/>
      <c r="AN45" s="568"/>
      <c r="AO45" s="568"/>
      <c r="AP45"/>
      <c r="AQ45"/>
      <c r="AR45" s="568"/>
      <c r="AS45" s="568"/>
      <c r="AT45" s="568"/>
      <c r="AU45" s="568"/>
      <c r="AV45" s="568"/>
      <c r="AW45" s="16"/>
      <c r="AX45" s="568"/>
      <c r="AY45" s="568"/>
      <c r="AZ45" s="568"/>
      <c r="BA45" s="568"/>
      <c r="BB45" s="568"/>
      <c r="BC45" s="568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</row>
    <row r="46" spans="1:75" ht="15">
      <c r="A46" s="593" t="s">
        <v>111</v>
      </c>
      <c r="B46" s="571"/>
      <c r="C46" s="571"/>
      <c r="D46" s="571"/>
      <c r="E46" s="571"/>
      <c r="F46" s="571"/>
      <c r="G46" s="571"/>
      <c r="H46" s="571"/>
      <c r="I46" s="571"/>
      <c r="J46" s="571"/>
      <c r="K46" s="571"/>
      <c r="L46" s="571">
        <f t="shared" ref="L46:Q46" si="115">L39</f>
        <v>9457</v>
      </c>
      <c r="M46" s="571">
        <f t="shared" si="115"/>
        <v>11217</v>
      </c>
      <c r="N46" s="571">
        <f t="shared" si="115"/>
        <v>24326</v>
      </c>
      <c r="O46" s="571">
        <f>O39</f>
        <v>39192</v>
      </c>
      <c r="P46" s="571">
        <f t="shared" si="115"/>
        <v>3338</v>
      </c>
      <c r="Q46" s="571">
        <f t="shared" si="115"/>
        <v>0</v>
      </c>
      <c r="R46" s="571">
        <f t="shared" ref="R46" si="116">R39</f>
        <v>0</v>
      </c>
      <c r="S46" s="571">
        <f>S39</f>
        <v>0</v>
      </c>
      <c r="T46" s="571">
        <f t="shared" ref="T46" si="117">T39</f>
        <v>0</v>
      </c>
      <c r="U46" s="571">
        <f t="shared" ref="U46" si="118">U39</f>
        <v>0</v>
      </c>
      <c r="V46" s="571">
        <f t="shared" ref="V46" si="119">V39</f>
        <v>0</v>
      </c>
      <c r="W46" s="571">
        <f t="shared" ref="W46" si="120">W39</f>
        <v>0</v>
      </c>
      <c r="X46" s="571">
        <f t="shared" ref="X46" si="121">X39</f>
        <v>0</v>
      </c>
      <c r="Y46" s="571">
        <f t="shared" ref="Y46" si="122">Y39</f>
        <v>0</v>
      </c>
      <c r="Z46" s="571">
        <f t="shared" ref="Z46" si="123">Z39</f>
        <v>0</v>
      </c>
      <c r="AA46" s="571">
        <f t="shared" ref="AA46" si="124">AA39</f>
        <v>0</v>
      </c>
      <c r="AB46" s="571">
        <f t="shared" ref="AB46:AM46" si="125">AB39</f>
        <v>0</v>
      </c>
      <c r="AC46" s="571">
        <f t="shared" si="125"/>
        <v>0</v>
      </c>
      <c r="AD46" s="571">
        <f t="shared" si="125"/>
        <v>0</v>
      </c>
      <c r="AE46" s="571">
        <f t="shared" si="125"/>
        <v>0</v>
      </c>
      <c r="AF46" s="571">
        <f t="shared" si="125"/>
        <v>0</v>
      </c>
      <c r="AG46" s="571">
        <f t="shared" si="125"/>
        <v>0</v>
      </c>
      <c r="AH46" s="571">
        <f t="shared" si="125"/>
        <v>0</v>
      </c>
      <c r="AI46" s="571">
        <f t="shared" si="125"/>
        <v>0</v>
      </c>
      <c r="AJ46" s="571">
        <f t="shared" si="125"/>
        <v>0</v>
      </c>
      <c r="AK46" s="571">
        <f t="shared" si="125"/>
        <v>0</v>
      </c>
      <c r="AL46" s="571">
        <f t="shared" si="125"/>
        <v>0</v>
      </c>
      <c r="AM46" s="571">
        <f t="shared" si="125"/>
        <v>0</v>
      </c>
      <c r="AN46" s="578"/>
      <c r="AO46" s="578">
        <f>SUM(L46:AN46)</f>
        <v>87530</v>
      </c>
      <c r="AP46"/>
      <c r="AQ46" s="7">
        <f t="shared" ref="AQ46:AQ47" si="126">AO46-SUM(AR46:AU46)</f>
        <v>0</v>
      </c>
      <c r="AR46" s="571">
        <f>SUMIF($L$1:$AN$1,AR$1,$L46:$AN46)</f>
        <v>84192</v>
      </c>
      <c r="AS46" s="571">
        <f>SUMIF($L$1:$AN$1,AS$1,$L46:$AN46)</f>
        <v>3338</v>
      </c>
      <c r="AT46" s="571">
        <f>SUMIF($L$1:$AN$1,AT$1,$L46:$AN46)</f>
        <v>0</v>
      </c>
      <c r="AU46" s="571">
        <f>SUMIF($L$1:$AN$1,AU$1,$L46:$AN46)</f>
        <v>0</v>
      </c>
      <c r="AV46" s="571">
        <f>SUMIF($L$1:$AN$1,AV$1,$L46:$AN46)</f>
        <v>0</v>
      </c>
      <c r="AW46" s="16"/>
      <c r="AX46" s="571">
        <f t="shared" ref="AX46:BC46" si="127">SUMIF($L$2:$AN$2,AX$1,$L46:$AN46)</f>
        <v>20674</v>
      </c>
      <c r="AY46" s="571">
        <f t="shared" si="127"/>
        <v>66856</v>
      </c>
      <c r="AZ46" s="571">
        <f t="shared" si="127"/>
        <v>0</v>
      </c>
      <c r="BA46" s="571">
        <f t="shared" si="127"/>
        <v>0</v>
      </c>
      <c r="BB46" s="571">
        <f t="shared" si="127"/>
        <v>0</v>
      </c>
      <c r="BC46" s="571">
        <f t="shared" si="127"/>
        <v>0</v>
      </c>
      <c r="BD46" s="120">
        <f t="shared" ref="BD46:BD47" si="128">SUM(AR46:AU46)-SUM(AX46:BB46)</f>
        <v>0</v>
      </c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</row>
    <row r="47" spans="1:75" ht="15">
      <c r="A47" s="595" t="s">
        <v>108</v>
      </c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>
        <f t="shared" ref="L47:Q47" si="129">L46</f>
        <v>9457</v>
      </c>
      <c r="M47" s="589">
        <f t="shared" si="129"/>
        <v>11217</v>
      </c>
      <c r="N47" s="589">
        <f t="shared" si="129"/>
        <v>24326</v>
      </c>
      <c r="O47" s="589">
        <f>O46</f>
        <v>39192</v>
      </c>
      <c r="P47" s="589">
        <f t="shared" si="129"/>
        <v>3338</v>
      </c>
      <c r="Q47" s="589">
        <f t="shared" si="129"/>
        <v>0</v>
      </c>
      <c r="R47" s="589">
        <f t="shared" ref="R47" si="130">R46</f>
        <v>0</v>
      </c>
      <c r="S47" s="589">
        <f>S46</f>
        <v>0</v>
      </c>
      <c r="T47" s="589">
        <f t="shared" ref="T47" si="131">T46</f>
        <v>0</v>
      </c>
      <c r="U47" s="589">
        <f t="shared" ref="U47" si="132">U46</f>
        <v>0</v>
      </c>
      <c r="V47" s="589">
        <f t="shared" ref="V47" si="133">V46</f>
        <v>0</v>
      </c>
      <c r="W47" s="589">
        <f t="shared" ref="W47" si="134">W46</f>
        <v>0</v>
      </c>
      <c r="X47" s="589">
        <f t="shared" ref="X47" si="135">X46</f>
        <v>0</v>
      </c>
      <c r="Y47" s="589">
        <f t="shared" ref="Y47" si="136">Y46</f>
        <v>0</v>
      </c>
      <c r="Z47" s="589">
        <f t="shared" ref="Z47" si="137">Z46</f>
        <v>0</v>
      </c>
      <c r="AA47" s="589">
        <f t="shared" ref="AA47" si="138">AA46</f>
        <v>0</v>
      </c>
      <c r="AB47" s="589">
        <f t="shared" ref="AB47:AM47" si="139">AB46</f>
        <v>0</v>
      </c>
      <c r="AC47" s="589">
        <f t="shared" si="139"/>
        <v>0</v>
      </c>
      <c r="AD47" s="589">
        <f t="shared" si="139"/>
        <v>0</v>
      </c>
      <c r="AE47" s="589">
        <f t="shared" si="139"/>
        <v>0</v>
      </c>
      <c r="AF47" s="589">
        <f t="shared" si="139"/>
        <v>0</v>
      </c>
      <c r="AG47" s="589">
        <f t="shared" si="139"/>
        <v>0</v>
      </c>
      <c r="AH47" s="589">
        <f t="shared" si="139"/>
        <v>0</v>
      </c>
      <c r="AI47" s="589">
        <f t="shared" si="139"/>
        <v>0</v>
      </c>
      <c r="AJ47" s="589">
        <f t="shared" si="139"/>
        <v>0</v>
      </c>
      <c r="AK47" s="589">
        <f t="shared" si="139"/>
        <v>0</v>
      </c>
      <c r="AL47" s="589">
        <f t="shared" si="139"/>
        <v>0</v>
      </c>
      <c r="AM47" s="589">
        <f t="shared" si="139"/>
        <v>0</v>
      </c>
      <c r="AN47" s="589"/>
      <c r="AO47" s="589">
        <f>SUM(L47:AN47)</f>
        <v>87530</v>
      </c>
      <c r="AP47"/>
      <c r="AQ47" s="7">
        <f t="shared" si="126"/>
        <v>0</v>
      </c>
      <c r="AR47" s="589">
        <f>AR46</f>
        <v>84192</v>
      </c>
      <c r="AS47" s="589">
        <f>AS46</f>
        <v>3338</v>
      </c>
      <c r="AT47" s="589">
        <f>AT46</f>
        <v>0</v>
      </c>
      <c r="AU47" s="589">
        <f>AU46</f>
        <v>0</v>
      </c>
      <c r="AV47" s="589">
        <f>AV46</f>
        <v>0</v>
      </c>
      <c r="AW47" s="16"/>
      <c r="AX47" s="589">
        <f t="shared" ref="AX47:BC47" si="140">AX46</f>
        <v>20674</v>
      </c>
      <c r="AY47" s="589">
        <f t="shared" si="140"/>
        <v>66856</v>
      </c>
      <c r="AZ47" s="589">
        <f t="shared" si="140"/>
        <v>0</v>
      </c>
      <c r="BA47" s="589">
        <f t="shared" si="140"/>
        <v>0</v>
      </c>
      <c r="BB47" s="589">
        <f t="shared" si="140"/>
        <v>0</v>
      </c>
      <c r="BC47" s="589">
        <f t="shared" si="140"/>
        <v>0</v>
      </c>
      <c r="BD47" s="120">
        <f t="shared" si="128"/>
        <v>0</v>
      </c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</row>
    <row r="48" spans="1:75" ht="15" hidden="1">
      <c r="AP48" s="101"/>
      <c r="AQ48" s="18"/>
      <c r="AW48" s="16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</row>
    <row r="49" spans="1:75" ht="15"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  <c r="AM49" s="188"/>
      <c r="AP49" s="101"/>
      <c r="AQ49" s="18"/>
      <c r="AW49" s="16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</row>
    <row r="50" spans="1:75" ht="39.75" customHeight="1">
      <c r="A50" s="596" t="s">
        <v>275</v>
      </c>
      <c r="B50" s="566" t="s">
        <v>383</v>
      </c>
      <c r="C50" s="566" t="s">
        <v>384</v>
      </c>
      <c r="D50" s="566" t="s">
        <v>385</v>
      </c>
      <c r="E50" s="566" t="s">
        <v>386</v>
      </c>
      <c r="F50" s="566" t="s">
        <v>387</v>
      </c>
      <c r="G50" s="566" t="s">
        <v>388</v>
      </c>
      <c r="H50" s="566" t="s">
        <v>389</v>
      </c>
      <c r="I50" s="566" t="s">
        <v>390</v>
      </c>
      <c r="J50" s="566" t="s">
        <v>391</v>
      </c>
      <c r="K50" s="566"/>
      <c r="L50" s="597">
        <f t="shared" ref="L50:Y50" si="141">SUM(L24,L47)</f>
        <v>85640</v>
      </c>
      <c r="M50" s="597">
        <f t="shared" si="141"/>
        <v>206674</v>
      </c>
      <c r="N50" s="597">
        <f t="shared" si="141"/>
        <v>24587</v>
      </c>
      <c r="O50" s="597">
        <f t="shared" si="141"/>
        <v>215732</v>
      </c>
      <c r="P50" s="597">
        <f t="shared" si="141"/>
        <v>3338</v>
      </c>
      <c r="Q50" s="597">
        <f t="shared" si="141"/>
        <v>0</v>
      </c>
      <c r="R50" s="597">
        <f t="shared" si="141"/>
        <v>6895</v>
      </c>
      <c r="S50" s="597">
        <f t="shared" si="141"/>
        <v>244852</v>
      </c>
      <c r="T50" s="597">
        <f t="shared" si="141"/>
        <v>0</v>
      </c>
      <c r="U50" s="597">
        <f t="shared" si="141"/>
        <v>0</v>
      </c>
      <c r="V50" s="597">
        <f t="shared" si="141"/>
        <v>0</v>
      </c>
      <c r="W50" s="597">
        <f t="shared" si="141"/>
        <v>15659</v>
      </c>
      <c r="X50" s="597">
        <f t="shared" si="141"/>
        <v>9057</v>
      </c>
      <c r="Y50" s="597">
        <f t="shared" si="141"/>
        <v>14771</v>
      </c>
      <c r="Z50" s="597">
        <f t="shared" ref="Z50" si="142">SUM(Z24,Z47)</f>
        <v>1879</v>
      </c>
      <c r="AA50" s="597">
        <f t="shared" ref="AA50" si="143">SUM(AA24,AA47)</f>
        <v>1876</v>
      </c>
      <c r="AB50" s="597">
        <f t="shared" ref="AB50:AM50" si="144">SUM(AB24,AB47)</f>
        <v>11544</v>
      </c>
      <c r="AC50" s="597">
        <f t="shared" si="144"/>
        <v>11544</v>
      </c>
      <c r="AD50" s="597">
        <f t="shared" si="144"/>
        <v>11544</v>
      </c>
      <c r="AE50" s="597">
        <f t="shared" si="144"/>
        <v>11544</v>
      </c>
      <c r="AF50" s="597">
        <f t="shared" si="144"/>
        <v>11544</v>
      </c>
      <c r="AG50" s="597">
        <f t="shared" si="144"/>
        <v>11544</v>
      </c>
      <c r="AH50" s="597">
        <f t="shared" si="144"/>
        <v>11544</v>
      </c>
      <c r="AI50" s="597">
        <f t="shared" si="144"/>
        <v>11544</v>
      </c>
      <c r="AJ50" s="597">
        <f t="shared" si="144"/>
        <v>11544</v>
      </c>
      <c r="AK50" s="597">
        <f t="shared" si="144"/>
        <v>11544</v>
      </c>
      <c r="AL50" s="597">
        <f t="shared" si="144"/>
        <v>11544</v>
      </c>
      <c r="AM50" s="597">
        <f t="shared" si="144"/>
        <v>11544</v>
      </c>
      <c r="AN50" s="597"/>
      <c r="AO50" s="597">
        <f>SUM(AO24,AO47)</f>
        <v>969488</v>
      </c>
      <c r="AP50" s="101"/>
      <c r="AQ50" s="7">
        <f t="shared" ref="AQ50:AQ81" si="145">AO50-SUM(AR50:AV50)</f>
        <v>0</v>
      </c>
      <c r="AR50" s="597">
        <f>SUM(AR24,AR47)</f>
        <v>532633</v>
      </c>
      <c r="AS50" s="597">
        <f>SUM(AS24,AS47)</f>
        <v>255085</v>
      </c>
      <c r="AT50" s="597">
        <f>SUM(AT24,AT47)</f>
        <v>15659</v>
      </c>
      <c r="AU50" s="597">
        <f>SUM(AU24,AU47)</f>
        <v>27583</v>
      </c>
      <c r="AV50" s="597">
        <f>SUM(AV24,AV47)</f>
        <v>138528</v>
      </c>
      <c r="AW50" s="16"/>
      <c r="AX50" s="597">
        <f t="shared" ref="AX50:BC50" si="146">SUM(AX24,AX47)</f>
        <v>292314</v>
      </c>
      <c r="AY50" s="597">
        <f t="shared" si="146"/>
        <v>243657</v>
      </c>
      <c r="AZ50" s="597">
        <f t="shared" si="146"/>
        <v>251747</v>
      </c>
      <c r="BA50" s="597">
        <f t="shared" si="146"/>
        <v>39487</v>
      </c>
      <c r="BB50" s="597">
        <f t="shared" si="146"/>
        <v>73019</v>
      </c>
      <c r="BC50" s="597">
        <f t="shared" si="146"/>
        <v>69264</v>
      </c>
      <c r="BD50" s="120">
        <f>SUM(AR50:AV50)-SUM(AX50:BC50)</f>
        <v>0</v>
      </c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</row>
    <row r="51" spans="1:75" ht="15">
      <c r="A51" s="572" t="s">
        <v>131</v>
      </c>
      <c r="B51" s="9">
        <f>'4a 1718 CS PC'!Z3</f>
        <v>6.4500000000000002E-2</v>
      </c>
      <c r="C51" s="9">
        <v>0</v>
      </c>
      <c r="D51" s="9">
        <f>'4b 1819 CS PC'!Z3</f>
        <v>6.4500000000000002E-2</v>
      </c>
      <c r="E51" s="9">
        <v>0</v>
      </c>
      <c r="F51" s="9">
        <f>'4c 1920 CS PC'!Y3</f>
        <v>6.3200000000000006E-2</v>
      </c>
      <c r="G51" s="9">
        <f>'4c 1920 CS PC'!AM3</f>
        <v>0</v>
      </c>
      <c r="H51" s="9">
        <f>'4d 2021 CS PC'!Y3</f>
        <v>7.4800000000000005E-2</v>
      </c>
      <c r="I51" s="9">
        <f>'4d 2021 CS PC'!AM3</f>
        <v>0</v>
      </c>
      <c r="J51" s="9">
        <f>'4e 2122 CS PC'!$AH3</f>
        <v>3.1591425774254195E-2</v>
      </c>
      <c r="K51" s="9"/>
      <c r="L51" s="594">
        <f>ROUNDDOWN(L$46*$B51,0)</f>
        <v>609</v>
      </c>
      <c r="M51" s="571">
        <f>ROUND(M$46*$B51,0)</f>
        <v>723</v>
      </c>
      <c r="N51" s="571">
        <f>ROUND(N$46*$B51,0)</f>
        <v>1569</v>
      </c>
      <c r="O51" s="571">
        <f>O$46*$B51</f>
        <v>2527.884</v>
      </c>
      <c r="P51" s="571">
        <f>ROUND(P$46*$D51,0)</f>
        <v>215</v>
      </c>
      <c r="Q51" s="571">
        <f t="shared" ref="Q51" si="147">Q$46*$D51</f>
        <v>0</v>
      </c>
      <c r="R51" s="571">
        <f>ROUND(R$46*$D51,0)</f>
        <v>0</v>
      </c>
      <c r="S51" s="571">
        <f>ROUND(S$46*$D51,0)</f>
        <v>0</v>
      </c>
      <c r="T51" s="571">
        <f>ROUND(T$46*$F51,0)</f>
        <v>0</v>
      </c>
      <c r="U51" s="571">
        <f>ROUND(U$46*$F51,0)</f>
        <v>0</v>
      </c>
      <c r="V51" s="571">
        <f>ROUND(V$46*$F51,0)</f>
        <v>0</v>
      </c>
      <c r="W51" s="571">
        <f>ROUND(W$46*$F51,0)</f>
        <v>0</v>
      </c>
      <c r="X51" s="571">
        <f>ROUND(X$46*$H51,0)</f>
        <v>0</v>
      </c>
      <c r="Y51" s="571">
        <f>ROUND(Y$46*$H51,0)</f>
        <v>0</v>
      </c>
      <c r="Z51" s="571">
        <f t="shared" ref="Z51" si="148">Z$46*$H51</f>
        <v>0</v>
      </c>
      <c r="AA51" s="571">
        <f>ROUND(AA$46*$H51,0)</f>
        <v>0</v>
      </c>
      <c r="AB51" s="571">
        <f t="shared" ref="AB51:AB82" si="149">$AB$23*$J51</f>
        <v>364.69141913799041</v>
      </c>
      <c r="AC51" s="571">
        <f t="shared" ref="AC51:AM60" si="150">$AB$23*$J51</f>
        <v>364.69141913799041</v>
      </c>
      <c r="AD51" s="571">
        <f t="shared" si="150"/>
        <v>364.69141913799041</v>
      </c>
      <c r="AE51" s="571">
        <f t="shared" si="150"/>
        <v>364.69141913799041</v>
      </c>
      <c r="AF51" s="571">
        <f t="shared" si="150"/>
        <v>364.69141913799041</v>
      </c>
      <c r="AG51" s="571">
        <f t="shared" si="150"/>
        <v>364.69141913799041</v>
      </c>
      <c r="AH51" s="571">
        <f t="shared" si="150"/>
        <v>364.69141913799041</v>
      </c>
      <c r="AI51" s="571">
        <f t="shared" si="150"/>
        <v>364.69141913799041</v>
      </c>
      <c r="AJ51" s="571">
        <f t="shared" si="150"/>
        <v>364.69141913799041</v>
      </c>
      <c r="AK51" s="571">
        <f t="shared" si="150"/>
        <v>364.69141913799041</v>
      </c>
      <c r="AL51" s="571">
        <f t="shared" si="150"/>
        <v>364.69141913799041</v>
      </c>
      <c r="AM51" s="571">
        <f t="shared" si="150"/>
        <v>364.69141913799041</v>
      </c>
      <c r="AN51" s="571"/>
      <c r="AO51" s="571">
        <f t="shared" ref="AO51:AO68" si="151">ROUND(SUM(L51:AN51),0)</f>
        <v>10020</v>
      </c>
      <c r="AP51" s="100"/>
      <c r="AQ51" s="7">
        <f t="shared" si="145"/>
        <v>0</v>
      </c>
      <c r="AR51" s="571">
        <f>ROUND(SUMIF($L$1:$AN$1,AR$1,$L51:$AN51),0)</f>
        <v>5429</v>
      </c>
      <c r="AS51" s="571">
        <f>ROUND(SUMIF($L$1:$AN$1,AS$1,$L51:$AN51),0)</f>
        <v>215</v>
      </c>
      <c r="AT51" s="571">
        <f>ROUND(SUMIF($L$1:$AN$1,AT$1,$L51:$AN51),0)</f>
        <v>0</v>
      </c>
      <c r="AU51" s="636">
        <f>ROUND(SUMIF($L$1:$AN$1,AU$1,$L51:$AN51),0)</f>
        <v>0</v>
      </c>
      <c r="AV51" s="636">
        <f>ROUND(SUMIF($L$1:$AN$1,AV$1,$L51:$AN51),0)</f>
        <v>4376</v>
      </c>
      <c r="AW51" s="16"/>
      <c r="AX51" s="571">
        <f t="shared" ref="AX51:BC51" si="152">ROUND(SUMIF($L$2:$AN$2,AX$1,$L51:$AN51),0)</f>
        <v>1332</v>
      </c>
      <c r="AY51" s="571">
        <f t="shared" si="152"/>
        <v>4312</v>
      </c>
      <c r="AZ51" s="571">
        <f t="shared" si="152"/>
        <v>0</v>
      </c>
      <c r="BA51" s="571">
        <f t="shared" si="152"/>
        <v>0</v>
      </c>
      <c r="BB51" s="571">
        <f t="shared" si="152"/>
        <v>2188</v>
      </c>
      <c r="BC51" s="571">
        <f t="shared" si="152"/>
        <v>2188</v>
      </c>
      <c r="BD51" s="120">
        <f>SUM(AR51:AV51)-SUM(AX51:BC51)</f>
        <v>0</v>
      </c>
      <c r="BE51" s="100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</row>
    <row r="52" spans="1:75" ht="15">
      <c r="A52" s="572" t="s">
        <v>132</v>
      </c>
      <c r="B52" s="9">
        <v>0</v>
      </c>
      <c r="C52" s="9">
        <f>'4a 1718 CS PC'!$AM$4</f>
        <v>1E-4</v>
      </c>
      <c r="D52" s="9">
        <v>0</v>
      </c>
      <c r="E52" s="9">
        <f>'4b 1819 CS PC'!AN4</f>
        <v>1E-4</v>
      </c>
      <c r="F52" s="9">
        <f>'4c 1920 CS PC'!Y4</f>
        <v>0</v>
      </c>
      <c r="G52" s="9">
        <f>'4c 1920 CS PC'!AM4</f>
        <v>1E-4</v>
      </c>
      <c r="H52" s="9">
        <f>'4d 2021 CS PC'!Y4</f>
        <v>0</v>
      </c>
      <c r="I52" s="9">
        <f>'4d 2021 CS PC'!AM4</f>
        <v>0</v>
      </c>
      <c r="J52" s="9">
        <f>'4e 2122 CS PC'!$AH4</f>
        <v>2.6804453084317084E-5</v>
      </c>
      <c r="K52" s="9"/>
      <c r="L52" s="571">
        <f>ROUND(L$23*$C52,0)</f>
        <v>8</v>
      </c>
      <c r="M52" s="571">
        <f>ROUND(M$23*$C52,0)</f>
        <v>20</v>
      </c>
      <c r="N52" s="571">
        <f>ROUND(N$23*$C52,0)</f>
        <v>0</v>
      </c>
      <c r="O52" s="571">
        <f>O$23*$C52</f>
        <v>17.654</v>
      </c>
      <c r="P52" s="571">
        <f t="shared" ref="P52:P108" si="153">ROUND(P$46*$D52,0)</f>
        <v>0</v>
      </c>
      <c r="Q52" s="571">
        <f t="shared" ref="Q52" si="154">Q$23*$E52</f>
        <v>0</v>
      </c>
      <c r="R52" s="571">
        <f>ROUND(R$23*$E52,0)</f>
        <v>1</v>
      </c>
      <c r="S52" s="571">
        <f>ROUND(S$23*$E52,0)</f>
        <v>24</v>
      </c>
      <c r="T52" s="571">
        <f>ROUND(T$23*$G52,0)</f>
        <v>0</v>
      </c>
      <c r="U52" s="571">
        <f>ROUND(U$23*$G52,0)</f>
        <v>0</v>
      </c>
      <c r="V52" s="571">
        <f>ROUND(V$23*$G52,0)</f>
        <v>0</v>
      </c>
      <c r="W52" s="571">
        <f>ROUND(W$23*$G52,0)</f>
        <v>2</v>
      </c>
      <c r="X52" s="571">
        <f t="shared" ref="X52:Y56" si="155">ROUND(X$23*$I52,0)</f>
        <v>0</v>
      </c>
      <c r="Y52" s="571">
        <f t="shared" si="155"/>
        <v>0</v>
      </c>
      <c r="Z52" s="571">
        <f t="shared" ref="Z52:Z56" si="156">Z$23*$I52</f>
        <v>0</v>
      </c>
      <c r="AA52" s="571">
        <f>ROUND(AA$23*$I52,0)</f>
        <v>0</v>
      </c>
      <c r="AB52" s="571">
        <f t="shared" si="149"/>
        <v>0.30943060640535641</v>
      </c>
      <c r="AC52" s="571">
        <f t="shared" si="150"/>
        <v>0.30943060640535641</v>
      </c>
      <c r="AD52" s="571">
        <f t="shared" si="150"/>
        <v>0.30943060640535641</v>
      </c>
      <c r="AE52" s="571">
        <f t="shared" si="150"/>
        <v>0.30943060640535641</v>
      </c>
      <c r="AF52" s="571">
        <f t="shared" si="150"/>
        <v>0.30943060640535641</v>
      </c>
      <c r="AG52" s="571">
        <f t="shared" si="150"/>
        <v>0.30943060640535641</v>
      </c>
      <c r="AH52" s="571">
        <f t="shared" si="150"/>
        <v>0.30943060640535641</v>
      </c>
      <c r="AI52" s="571">
        <f t="shared" si="150"/>
        <v>0.30943060640535641</v>
      </c>
      <c r="AJ52" s="571">
        <f t="shared" si="150"/>
        <v>0.30943060640535641</v>
      </c>
      <c r="AK52" s="571">
        <f t="shared" si="150"/>
        <v>0.30943060640535641</v>
      </c>
      <c r="AL52" s="571">
        <f t="shared" si="150"/>
        <v>0.30943060640535641</v>
      </c>
      <c r="AM52" s="571">
        <f t="shared" si="150"/>
        <v>0.30943060640535641</v>
      </c>
      <c r="AN52" s="571"/>
      <c r="AO52" s="571">
        <f t="shared" si="151"/>
        <v>76</v>
      </c>
      <c r="AP52" s="100"/>
      <c r="AQ52" s="7">
        <f t="shared" si="145"/>
        <v>0</v>
      </c>
      <c r="AR52" s="571">
        <f t="shared" ref="AR52:AU53" si="157">ROUND(SUMIF($L$1:$AN$1,AR$1,$L52:$AN52),0)</f>
        <v>46</v>
      </c>
      <c r="AS52" s="571">
        <f t="shared" si="157"/>
        <v>25</v>
      </c>
      <c r="AT52" s="571">
        <f t="shared" si="157"/>
        <v>2</v>
      </c>
      <c r="AU52" s="571">
        <f t="shared" si="157"/>
        <v>0</v>
      </c>
      <c r="AV52" s="594">
        <f>ROUNDDOWN(SUMIF($L$1:$AN$1,AV$1,$L52:$AN52),0)</f>
        <v>3</v>
      </c>
      <c r="AW52" s="16"/>
      <c r="AX52" s="571">
        <f>ROUND(SUMIF($L$2:$AN$2,AX$1,$L52:$AN52),0)</f>
        <v>28</v>
      </c>
      <c r="AY52" s="571">
        <f>ROUND(SUMIF($L$2:$AN$2,AY$1,$L52:$AN52),0)</f>
        <v>18</v>
      </c>
      <c r="AZ52" s="571">
        <f>ROUND(SUMIF($L$2:$AN$2,AZ$1,$L52:$AN52),0)</f>
        <v>25</v>
      </c>
      <c r="BA52" s="571">
        <f>ROUND(SUMIF($L$2:$AN$2,BA$1,$L52:$AN52),0)</f>
        <v>2</v>
      </c>
      <c r="BB52" s="594">
        <f>ROUNDDOWN(SUMIF($L$2:$AN$2,BB$1,$L52:$AN52),0)-1</f>
        <v>0</v>
      </c>
      <c r="BC52" s="594">
        <f>ROUNDUP(SUMIF($L$2:$AN$2,BC$1,$L52:$AN52),0)+1</f>
        <v>3</v>
      </c>
      <c r="BD52" s="120">
        <f t="shared" ref="BD52" si="158">SUM(AR52:AU52)-SUM(AX52:BB52)</f>
        <v>0</v>
      </c>
      <c r="BE52" s="100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</row>
    <row r="53" spans="1:75" ht="15">
      <c r="A53" s="572" t="s">
        <v>133</v>
      </c>
      <c r="B53" s="9">
        <v>0</v>
      </c>
      <c r="C53" s="9">
        <f>'4a 1718 CS PC'!$AM$5</f>
        <v>1.1999999999999999E-3</v>
      </c>
      <c r="D53" s="9">
        <v>0</v>
      </c>
      <c r="E53" s="9">
        <f>'4b 1819 CS PC'!AN5</f>
        <v>1.1999999999999999E-3</v>
      </c>
      <c r="F53" s="9">
        <f>'4c 1920 CS PC'!Y5</f>
        <v>0</v>
      </c>
      <c r="G53" s="9">
        <f>'4c 1920 CS PC'!AM5</f>
        <v>1.1000000000000001E-3</v>
      </c>
      <c r="H53" s="9">
        <f>'4d 2021 CS PC'!Y5</f>
        <v>0</v>
      </c>
      <c r="I53" s="9">
        <f>'4d 2021 CS PC'!AM5</f>
        <v>1E-3</v>
      </c>
      <c r="J53" s="9">
        <f>'4e 2122 CS PC'!$AH5</f>
        <v>6.4698167807549216E-4</v>
      </c>
      <c r="K53" s="9"/>
      <c r="L53" s="571">
        <f t="shared" ref="L53:N56" si="159">ROUND(L$23*$C53,0)</f>
        <v>91</v>
      </c>
      <c r="M53" s="571">
        <f t="shared" si="159"/>
        <v>235</v>
      </c>
      <c r="N53" s="571">
        <f t="shared" si="159"/>
        <v>0</v>
      </c>
      <c r="O53" s="571">
        <f>O$23*$C53</f>
        <v>211.84799999999998</v>
      </c>
      <c r="P53" s="571">
        <f t="shared" si="153"/>
        <v>0</v>
      </c>
      <c r="Q53" s="571">
        <f t="shared" ref="Q53:Q56" si="160">Q$23*$E53</f>
        <v>0</v>
      </c>
      <c r="R53" s="571">
        <f t="shared" ref="R53:R56" si="161">ROUND(R$23*$E53,0)</f>
        <v>8</v>
      </c>
      <c r="S53" s="571">
        <f>ROUND(S$23*$E53,0)</f>
        <v>294</v>
      </c>
      <c r="T53" s="571">
        <f t="shared" ref="T53:T56" si="162">ROUND(T$23*$G53,0)</f>
        <v>0</v>
      </c>
      <c r="U53" s="571">
        <f t="shared" ref="U53:U56" si="163">ROUND(U$23*$G53,0)</f>
        <v>0</v>
      </c>
      <c r="V53" s="571">
        <f t="shared" ref="V53:V56" si="164">ROUND(V$23*$G53,0)</f>
        <v>0</v>
      </c>
      <c r="W53" s="571">
        <f t="shared" ref="W53:W56" si="165">ROUND(W$23*$G53,0)</f>
        <v>17</v>
      </c>
      <c r="X53" s="571">
        <f t="shared" si="155"/>
        <v>9</v>
      </c>
      <c r="Y53" s="571">
        <f t="shared" si="155"/>
        <v>15</v>
      </c>
      <c r="Z53" s="571">
        <f t="shared" si="156"/>
        <v>1.879</v>
      </c>
      <c r="AA53" s="571">
        <f>ROUND(AA$23*$I53,0)</f>
        <v>2</v>
      </c>
      <c r="AB53" s="571">
        <f t="shared" si="149"/>
        <v>7.4687564917034814</v>
      </c>
      <c r="AC53" s="571">
        <f t="shared" si="150"/>
        <v>7.4687564917034814</v>
      </c>
      <c r="AD53" s="571">
        <f t="shared" si="150"/>
        <v>7.4687564917034814</v>
      </c>
      <c r="AE53" s="571">
        <f t="shared" si="150"/>
        <v>7.4687564917034814</v>
      </c>
      <c r="AF53" s="571">
        <f t="shared" si="150"/>
        <v>7.4687564917034814</v>
      </c>
      <c r="AG53" s="571">
        <f t="shared" si="150"/>
        <v>7.4687564917034814</v>
      </c>
      <c r="AH53" s="571">
        <f t="shared" si="150"/>
        <v>7.4687564917034814</v>
      </c>
      <c r="AI53" s="571">
        <f t="shared" si="150"/>
        <v>7.4687564917034814</v>
      </c>
      <c r="AJ53" s="571">
        <f t="shared" si="150"/>
        <v>7.4687564917034814</v>
      </c>
      <c r="AK53" s="571">
        <f t="shared" si="150"/>
        <v>7.4687564917034814</v>
      </c>
      <c r="AL53" s="571">
        <f t="shared" si="150"/>
        <v>7.4687564917034814</v>
      </c>
      <c r="AM53" s="571">
        <f t="shared" si="150"/>
        <v>7.4687564917034814</v>
      </c>
      <c r="AN53" s="571"/>
      <c r="AO53" s="571">
        <f t="shared" si="151"/>
        <v>974</v>
      </c>
      <c r="AP53" s="100"/>
      <c r="AQ53" s="7">
        <f t="shared" si="145"/>
        <v>0</v>
      </c>
      <c r="AR53" s="571">
        <f t="shared" si="157"/>
        <v>538</v>
      </c>
      <c r="AS53" s="636">
        <f t="shared" si="157"/>
        <v>302</v>
      </c>
      <c r="AT53" s="571">
        <f t="shared" si="157"/>
        <v>17</v>
      </c>
      <c r="AU53" s="594">
        <f>ROUNDDOWN(SUMIF($L$1:$AN$1,AU$1,$L53:$AN53),0)</f>
        <v>27</v>
      </c>
      <c r="AV53" s="571">
        <f>ROUND(SUMIF($L$1:$AN$1,AV$1,$L53:$AN53),0)</f>
        <v>90</v>
      </c>
      <c r="AW53" s="16"/>
      <c r="AX53" s="571">
        <f>ROUND(SUMIF($L$2:$AN$2,AX$1,$L53:$AN53),0)</f>
        <v>326</v>
      </c>
      <c r="AY53" s="571">
        <f>ROUND(SUMIF($L$2:$AN$2,AY$1,$L53:$AN53),0)</f>
        <v>212</v>
      </c>
      <c r="AZ53" s="571">
        <f>ROUND(SUMIF($L$2:$AN$2,AZ$1,$L53:$AN53),0)</f>
        <v>302</v>
      </c>
      <c r="BA53" s="594">
        <f>ROUNDUP(SUMIF($L$2:$AN$2,BA$1,$L53:$AN53),0)</f>
        <v>41</v>
      </c>
      <c r="BB53" s="594">
        <f>ROUNDDOWN(SUMIF($L$2:$AN$2,BB$1,$L53:$AN53),0)</f>
        <v>48</v>
      </c>
      <c r="BC53" s="636">
        <f>ROUND(SUMIF($L$2:$AN$2,BC$1,$L53:$AN53),0)</f>
        <v>45</v>
      </c>
      <c r="BD53" s="120">
        <f t="shared" ref="BD53:BD84" si="166">SUM(AR53:AV53)-SUM(AX53:BC53)</f>
        <v>0</v>
      </c>
      <c r="BE53" s="100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</row>
    <row r="54" spans="1:75" ht="15">
      <c r="A54" s="572" t="s">
        <v>134</v>
      </c>
      <c r="B54" s="9">
        <v>0</v>
      </c>
      <c r="C54" s="9">
        <f>'4a 1718 CS PC'!$AM$6</f>
        <v>1.2699999999999999E-2</v>
      </c>
      <c r="D54" s="9">
        <v>0</v>
      </c>
      <c r="E54" s="9">
        <f>'4b 1819 CS PC'!AN6</f>
        <v>1.2699999999999999E-2</v>
      </c>
      <c r="F54" s="9">
        <f>'4c 1920 CS PC'!Y6</f>
        <v>0</v>
      </c>
      <c r="G54" s="9">
        <f>'4c 1920 CS PC'!AM6</f>
        <v>1.2800000000000001E-2</v>
      </c>
      <c r="H54" s="9">
        <f>'4d 2021 CS PC'!Y6</f>
        <v>0</v>
      </c>
      <c r="I54" s="9">
        <f>'4d 2021 CS PC'!AM6</f>
        <v>1.09E-2</v>
      </c>
      <c r="J54" s="9">
        <f>'4e 2122 CS PC'!$AH6</f>
        <v>6.7964420114839785E-3</v>
      </c>
      <c r="K54" s="9"/>
      <c r="L54" s="571">
        <f t="shared" si="159"/>
        <v>968</v>
      </c>
      <c r="M54" s="571">
        <f t="shared" si="159"/>
        <v>2482</v>
      </c>
      <c r="N54" s="571">
        <f t="shared" si="159"/>
        <v>3</v>
      </c>
      <c r="O54" s="571">
        <f>O$23*$C54</f>
        <v>2242.058</v>
      </c>
      <c r="P54" s="571">
        <f t="shared" si="153"/>
        <v>0</v>
      </c>
      <c r="Q54" s="571">
        <f t="shared" si="160"/>
        <v>0</v>
      </c>
      <c r="R54" s="571">
        <f t="shared" si="161"/>
        <v>88</v>
      </c>
      <c r="S54" s="571">
        <f>ROUND(S$23*$E54,0)</f>
        <v>3110</v>
      </c>
      <c r="T54" s="571">
        <f t="shared" si="162"/>
        <v>0</v>
      </c>
      <c r="U54" s="571">
        <f t="shared" si="163"/>
        <v>0</v>
      </c>
      <c r="V54" s="571">
        <f t="shared" si="164"/>
        <v>0</v>
      </c>
      <c r="W54" s="571">
        <f t="shared" si="165"/>
        <v>200</v>
      </c>
      <c r="X54" s="571">
        <f t="shared" si="155"/>
        <v>99</v>
      </c>
      <c r="Y54" s="571">
        <f t="shared" si="155"/>
        <v>161</v>
      </c>
      <c r="Z54" s="571">
        <f t="shared" si="156"/>
        <v>20.481100000000001</v>
      </c>
      <c r="AA54" s="571">
        <f>ROUND(AA$23*$I54,0)</f>
        <v>20</v>
      </c>
      <c r="AB54" s="571">
        <f t="shared" si="149"/>
        <v>78.458126580571047</v>
      </c>
      <c r="AC54" s="571">
        <f t="shared" si="150"/>
        <v>78.458126580571047</v>
      </c>
      <c r="AD54" s="571">
        <f t="shared" si="150"/>
        <v>78.458126580571047</v>
      </c>
      <c r="AE54" s="571">
        <f t="shared" si="150"/>
        <v>78.458126580571047</v>
      </c>
      <c r="AF54" s="571">
        <f t="shared" si="150"/>
        <v>78.458126580571047</v>
      </c>
      <c r="AG54" s="571">
        <f t="shared" si="150"/>
        <v>78.458126580571047</v>
      </c>
      <c r="AH54" s="571">
        <f t="shared" si="150"/>
        <v>78.458126580571047</v>
      </c>
      <c r="AI54" s="571">
        <f t="shared" si="150"/>
        <v>78.458126580571047</v>
      </c>
      <c r="AJ54" s="571">
        <f t="shared" si="150"/>
        <v>78.458126580571047</v>
      </c>
      <c r="AK54" s="571">
        <f t="shared" si="150"/>
        <v>78.458126580571047</v>
      </c>
      <c r="AL54" s="571">
        <f t="shared" si="150"/>
        <v>78.458126580571047</v>
      </c>
      <c r="AM54" s="571">
        <f t="shared" si="150"/>
        <v>78.458126580571047</v>
      </c>
      <c r="AN54" s="571"/>
      <c r="AO54" s="571">
        <f t="shared" si="151"/>
        <v>10335</v>
      </c>
      <c r="AP54" s="100"/>
      <c r="AQ54" s="7">
        <f t="shared" si="145"/>
        <v>0</v>
      </c>
      <c r="AR54" s="571">
        <f t="shared" ref="AR54:AT57" si="167">ROUND(SUMIF($L$1:$AN$1,AR$1,$L54:$AN54),0)</f>
        <v>5695</v>
      </c>
      <c r="AS54" s="636">
        <f t="shared" si="167"/>
        <v>3198</v>
      </c>
      <c r="AT54" s="571">
        <f t="shared" si="167"/>
        <v>200</v>
      </c>
      <c r="AU54" s="594">
        <f>ROUNDUP(SUMIF($L$1:$AN$1,AU$1,$L54:$AN54),0)</f>
        <v>301</v>
      </c>
      <c r="AV54" s="636">
        <f>ROUND(SUMIF($L$1:$AN$1,AV$1,$L54:$AN54),0)</f>
        <v>941</v>
      </c>
      <c r="AW54" s="16"/>
      <c r="AX54" s="571">
        <f t="shared" ref="AX54:AX85" si="168">ROUND(SUMIF($L$2:$AN$2,AX$1,$L54:$AN54),0)</f>
        <v>3450</v>
      </c>
      <c r="AY54" s="594">
        <f>ROUNDUP(SUMIF($L$2:$AN$2,AY$1,$L54:$AN54),0)</f>
        <v>2246</v>
      </c>
      <c r="AZ54" s="594">
        <f>ROUNDDOWN(SUMIF($L$2:$AN$2,AZ$1,$L54:$AN54),0)-1</f>
        <v>3197</v>
      </c>
      <c r="BA54" s="594">
        <f>ROUNDUP(SUMIF($L$2:$AN$2,BA$1,$L54:$AN54),0)</f>
        <v>460</v>
      </c>
      <c r="BB54" s="594">
        <f>ROUNDDOWN(SUMIF($L$2:$AN$2,BB$1,$L54:$AN54),0)</f>
        <v>511</v>
      </c>
      <c r="BC54" s="594">
        <f>ROUNDUP(SUMIF($L$2:$AN$2,BC$1,$L54:$AN54),0)</f>
        <v>471</v>
      </c>
      <c r="BD54" s="120">
        <f t="shared" si="166"/>
        <v>0</v>
      </c>
      <c r="BE54" s="100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</row>
    <row r="55" spans="1:75" ht="15">
      <c r="A55" s="572" t="s">
        <v>135</v>
      </c>
      <c r="B55" s="9">
        <v>0</v>
      </c>
      <c r="C55" s="9">
        <f>'4a 1718 CS PC'!$AM$7</f>
        <v>2.0999999999999999E-3</v>
      </c>
      <c r="D55" s="9">
        <v>0</v>
      </c>
      <c r="E55" s="9">
        <f>'4b 1819 CS PC'!AN7</f>
        <v>2.0999999999999999E-3</v>
      </c>
      <c r="F55" s="9">
        <f>'4c 1920 CS PC'!Y7</f>
        <v>0</v>
      </c>
      <c r="G55" s="9">
        <f>'4c 1920 CS PC'!AM7</f>
        <v>2E-3</v>
      </c>
      <c r="H55" s="9">
        <f>'4d 2021 CS PC'!Y7</f>
        <v>0</v>
      </c>
      <c r="I55" s="9">
        <f>'4d 2021 CS PC'!AM7</f>
        <v>1.9E-3</v>
      </c>
      <c r="J55" s="9">
        <f>'4e 2122 CS PC'!$AH7</f>
        <v>1.0985502465685436E-3</v>
      </c>
      <c r="K55" s="9"/>
      <c r="L55" s="571">
        <f t="shared" si="159"/>
        <v>160</v>
      </c>
      <c r="M55" s="571">
        <f t="shared" si="159"/>
        <v>410</v>
      </c>
      <c r="N55" s="571">
        <f t="shared" si="159"/>
        <v>1</v>
      </c>
      <c r="O55" s="571">
        <f>O$23*$C55</f>
        <v>370.73399999999998</v>
      </c>
      <c r="P55" s="571">
        <f t="shared" si="153"/>
        <v>0</v>
      </c>
      <c r="Q55" s="571">
        <f t="shared" si="160"/>
        <v>0</v>
      </c>
      <c r="R55" s="571">
        <f t="shared" si="161"/>
        <v>14</v>
      </c>
      <c r="S55" s="571">
        <f>ROUND(S$23*$E55,0)</f>
        <v>514</v>
      </c>
      <c r="T55" s="571">
        <f t="shared" si="162"/>
        <v>0</v>
      </c>
      <c r="U55" s="571">
        <f t="shared" si="163"/>
        <v>0</v>
      </c>
      <c r="V55" s="571">
        <f t="shared" si="164"/>
        <v>0</v>
      </c>
      <c r="W55" s="571">
        <f t="shared" si="165"/>
        <v>31</v>
      </c>
      <c r="X55" s="571">
        <f t="shared" si="155"/>
        <v>17</v>
      </c>
      <c r="Y55" s="571">
        <f t="shared" si="155"/>
        <v>28</v>
      </c>
      <c r="Z55" s="571">
        <f t="shared" si="156"/>
        <v>3.5701000000000001</v>
      </c>
      <c r="AA55" s="571">
        <f>ROUND(AA$23*$I55,0)</f>
        <v>4</v>
      </c>
      <c r="AB55" s="571">
        <f t="shared" si="149"/>
        <v>12.681664046387267</v>
      </c>
      <c r="AC55" s="571">
        <f t="shared" si="150"/>
        <v>12.681664046387267</v>
      </c>
      <c r="AD55" s="571">
        <f t="shared" si="150"/>
        <v>12.681664046387267</v>
      </c>
      <c r="AE55" s="571">
        <f t="shared" si="150"/>
        <v>12.681664046387267</v>
      </c>
      <c r="AF55" s="571">
        <f t="shared" si="150"/>
        <v>12.681664046387267</v>
      </c>
      <c r="AG55" s="571">
        <f t="shared" si="150"/>
        <v>12.681664046387267</v>
      </c>
      <c r="AH55" s="571">
        <f t="shared" si="150"/>
        <v>12.681664046387267</v>
      </c>
      <c r="AI55" s="571">
        <f t="shared" si="150"/>
        <v>12.681664046387267</v>
      </c>
      <c r="AJ55" s="571">
        <f t="shared" si="150"/>
        <v>12.681664046387267</v>
      </c>
      <c r="AK55" s="571">
        <f t="shared" si="150"/>
        <v>12.681664046387267</v>
      </c>
      <c r="AL55" s="571">
        <f t="shared" si="150"/>
        <v>12.681664046387267</v>
      </c>
      <c r="AM55" s="571">
        <f t="shared" si="150"/>
        <v>12.681664046387267</v>
      </c>
      <c r="AN55" s="571"/>
      <c r="AO55" s="571">
        <f t="shared" si="151"/>
        <v>1705</v>
      </c>
      <c r="AP55" s="100"/>
      <c r="AQ55" s="7">
        <f t="shared" si="145"/>
        <v>0</v>
      </c>
      <c r="AR55" s="571">
        <f t="shared" si="167"/>
        <v>942</v>
      </c>
      <c r="AS55" s="636">
        <f t="shared" si="167"/>
        <v>528</v>
      </c>
      <c r="AT55" s="571">
        <f t="shared" si="167"/>
        <v>31</v>
      </c>
      <c r="AU55" s="594">
        <f>ROUNDDOWN(SUMIF($L$1:$AN$1,AU$1,$L55:$AN55),0)</f>
        <v>52</v>
      </c>
      <c r="AV55" s="571">
        <f>ROUND(SUMIF($L$1:$AN$1,AV$1,$L55:$AN55),0)</f>
        <v>152</v>
      </c>
      <c r="AW55" s="16"/>
      <c r="AX55" s="571">
        <f t="shared" si="168"/>
        <v>570</v>
      </c>
      <c r="AY55" s="571">
        <f>ROUND(SUMIF($L$2:$AN$2,AY$1,$L55:$AN55),0)</f>
        <v>372</v>
      </c>
      <c r="AZ55" s="636">
        <f>ROUND(SUMIF($L$2:$AN$2,AZ$1,$L55:$AN55),0)</f>
        <v>528</v>
      </c>
      <c r="BA55" s="571">
        <f>ROUND(SUMIF($L$2:$AN$2,BA$1,$L55:$AN55),0)</f>
        <v>76</v>
      </c>
      <c r="BB55" s="594">
        <f>ROUNDDOWN(SUMIF($L$2:$AN$2,BB$1,$L55:$AN55),0)</f>
        <v>83</v>
      </c>
      <c r="BC55" s="636">
        <f t="shared" ref="BC55:BC60" si="169">ROUND(SUMIF($L$2:$AN$2,BC$1,$L55:$AN55),0)</f>
        <v>76</v>
      </c>
      <c r="BD55" s="120">
        <f t="shared" si="166"/>
        <v>0</v>
      </c>
      <c r="BE55" s="100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</row>
    <row r="56" spans="1:75" ht="15">
      <c r="A56" s="572" t="s">
        <v>136</v>
      </c>
      <c r="B56" s="9">
        <v>0</v>
      </c>
      <c r="C56" s="9">
        <f>'4a 1718 CS PC'!$AM$8</f>
        <v>5.9999999999999995E-4</v>
      </c>
      <c r="D56" s="9">
        <v>0</v>
      </c>
      <c r="E56" s="9">
        <f>'4b 1819 CS PC'!AN8</f>
        <v>5.9999999999999995E-4</v>
      </c>
      <c r="F56" s="9">
        <f>'4c 1920 CS PC'!Y8</f>
        <v>0</v>
      </c>
      <c r="G56" s="9">
        <f>'4c 1920 CS PC'!AM8</f>
        <v>5.9999999999999995E-4</v>
      </c>
      <c r="H56" s="9">
        <f>'4d 2021 CS PC'!Y8</f>
        <v>0</v>
      </c>
      <c r="I56" s="9">
        <f>'4d 2021 CS PC'!AM8</f>
        <v>6.9999999999999999E-4</v>
      </c>
      <c r="J56" s="9">
        <f>'4e 2122 CS PC'!$AH8</f>
        <v>4.6367380536983983E-4</v>
      </c>
      <c r="K56" s="9"/>
      <c r="L56" s="571">
        <f t="shared" si="159"/>
        <v>46</v>
      </c>
      <c r="M56" s="571">
        <f t="shared" si="159"/>
        <v>117</v>
      </c>
      <c r="N56" s="571">
        <f t="shared" si="159"/>
        <v>0</v>
      </c>
      <c r="O56" s="571">
        <f>O$23*$C56</f>
        <v>105.92399999999999</v>
      </c>
      <c r="P56" s="571">
        <f t="shared" si="153"/>
        <v>0</v>
      </c>
      <c r="Q56" s="571">
        <f t="shared" si="160"/>
        <v>0</v>
      </c>
      <c r="R56" s="571">
        <f t="shared" si="161"/>
        <v>4</v>
      </c>
      <c r="S56" s="571">
        <f>ROUND(S$23*$E56,0)</f>
        <v>147</v>
      </c>
      <c r="T56" s="571">
        <f t="shared" si="162"/>
        <v>0</v>
      </c>
      <c r="U56" s="571">
        <f t="shared" si="163"/>
        <v>0</v>
      </c>
      <c r="V56" s="571">
        <f t="shared" si="164"/>
        <v>0</v>
      </c>
      <c r="W56" s="571">
        <f t="shared" si="165"/>
        <v>9</v>
      </c>
      <c r="X56" s="571">
        <f t="shared" si="155"/>
        <v>6</v>
      </c>
      <c r="Y56" s="571">
        <f t="shared" si="155"/>
        <v>10</v>
      </c>
      <c r="Z56" s="571">
        <f t="shared" si="156"/>
        <v>1.3152999999999999</v>
      </c>
      <c r="AA56" s="594">
        <f>ROUNDUP($AA$23*$J56,0)+1</f>
        <v>2</v>
      </c>
      <c r="AB56" s="773">
        <f t="shared" si="149"/>
        <v>5.3526504091894314</v>
      </c>
      <c r="AC56" s="571">
        <f t="shared" si="150"/>
        <v>5.3526504091894314</v>
      </c>
      <c r="AD56" s="571">
        <f t="shared" si="150"/>
        <v>5.3526504091894314</v>
      </c>
      <c r="AE56" s="571">
        <f t="shared" si="150"/>
        <v>5.3526504091894314</v>
      </c>
      <c r="AF56" s="571">
        <f t="shared" si="150"/>
        <v>5.3526504091894314</v>
      </c>
      <c r="AG56" s="571">
        <f t="shared" si="150"/>
        <v>5.3526504091894314</v>
      </c>
      <c r="AH56" s="571">
        <f t="shared" si="150"/>
        <v>5.3526504091894314</v>
      </c>
      <c r="AI56" s="571">
        <f t="shared" si="150"/>
        <v>5.3526504091894314</v>
      </c>
      <c r="AJ56" s="571">
        <f t="shared" si="150"/>
        <v>5.3526504091894314</v>
      </c>
      <c r="AK56" s="571">
        <f t="shared" si="150"/>
        <v>5.3526504091894314</v>
      </c>
      <c r="AL56" s="571">
        <f t="shared" si="150"/>
        <v>5.3526504091894314</v>
      </c>
      <c r="AM56" s="571">
        <f t="shared" si="150"/>
        <v>5.3526504091894314</v>
      </c>
      <c r="AN56" s="571"/>
      <c r="AO56" s="571">
        <f t="shared" si="151"/>
        <v>512</v>
      </c>
      <c r="AP56" s="100"/>
      <c r="AQ56" s="7">
        <f t="shared" si="145"/>
        <v>-1</v>
      </c>
      <c r="AR56" s="571">
        <f t="shared" si="167"/>
        <v>269</v>
      </c>
      <c r="AS56" s="571">
        <f t="shared" si="167"/>
        <v>151</v>
      </c>
      <c r="AT56" s="571">
        <f t="shared" si="167"/>
        <v>9</v>
      </c>
      <c r="AU56" s="594">
        <f>ROUNDUP(SUMIF($L$1:$AN$1,AU$1,$L56:$AN56),0)</f>
        <v>20</v>
      </c>
      <c r="AV56" s="594">
        <f>ROUNDDOWN(SUMIF($L$1:$AN$1,AV$1,$L56:$AN56),0)</f>
        <v>64</v>
      </c>
      <c r="AW56" s="7"/>
      <c r="AX56" s="636">
        <f t="shared" si="168"/>
        <v>163</v>
      </c>
      <c r="AY56" s="636">
        <f t="shared" ref="AY56:AZ71" si="170">ROUND(SUMIF($L$2:$AN$2,AY$1,$L56:$AN56),0)</f>
        <v>106</v>
      </c>
      <c r="AZ56" s="636">
        <f t="shared" si="170"/>
        <v>151</v>
      </c>
      <c r="BA56" s="594">
        <f>ROUNDUP(SUMIF($L$2:$AN$2,BA$1,$L56:$AN56),0)</f>
        <v>25</v>
      </c>
      <c r="BB56" s="594">
        <f>ROUNDUP(SUMIF($L$2:$AN$2,BB$1,$L56:$AN56),0)</f>
        <v>36</v>
      </c>
      <c r="BC56" s="636">
        <f t="shared" si="169"/>
        <v>32</v>
      </c>
      <c r="BD56" s="120">
        <f t="shared" si="166"/>
        <v>0</v>
      </c>
      <c r="BE56" s="100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</row>
    <row r="57" spans="1:75" ht="15">
      <c r="A57" s="572" t="s">
        <v>137</v>
      </c>
      <c r="B57" s="9">
        <f>'4a 1718 CS PC'!Z9</f>
        <v>3.8600000000000002E-2</v>
      </c>
      <c r="C57" s="9">
        <v>0</v>
      </c>
      <c r="D57" s="9">
        <f>'4b 1819 CS PC'!Z9</f>
        <v>3.8600000000000002E-2</v>
      </c>
      <c r="E57" s="9">
        <v>0</v>
      </c>
      <c r="F57" s="9">
        <f>'4c 1920 CS PC'!Y9</f>
        <v>3.8100000000000002E-2</v>
      </c>
      <c r="G57" s="9">
        <f>'4c 1920 CS PC'!AM9</f>
        <v>0</v>
      </c>
      <c r="H57" s="9">
        <f>'4d 2021 CS PC'!Y9</f>
        <v>4.3299999999999998E-2</v>
      </c>
      <c r="I57" s="9">
        <f>'4d 2021 CS PC'!AM9</f>
        <v>0</v>
      </c>
      <c r="J57" s="9">
        <f>'4e 2122 CS PC'!$AH9</f>
        <v>1.8594076172635376E-2</v>
      </c>
      <c r="K57" s="9"/>
      <c r="L57" s="571">
        <f>ROUND(L$46*$B57,0)</f>
        <v>365</v>
      </c>
      <c r="M57" s="571">
        <f>ROUND(M$46*$B57,0)</f>
        <v>433</v>
      </c>
      <c r="N57" s="594">
        <f>ROUNDDOWN(N$46*$B57,0)</f>
        <v>938</v>
      </c>
      <c r="O57" s="571">
        <f>O$46*$B57</f>
        <v>1512.8112000000001</v>
      </c>
      <c r="P57" s="571">
        <f t="shared" si="153"/>
        <v>129</v>
      </c>
      <c r="Q57" s="571">
        <f t="shared" ref="Q57" si="171">Q$46*$D57</f>
        <v>0</v>
      </c>
      <c r="R57" s="571">
        <f>ROUND(R$46*$D57,0)</f>
        <v>0</v>
      </c>
      <c r="S57" s="571">
        <f>ROUND(S$46*$D57,0)</f>
        <v>0</v>
      </c>
      <c r="T57" s="571">
        <f>ROUND(T$46*$F57,0)</f>
        <v>0</v>
      </c>
      <c r="U57" s="571">
        <f>ROUND(U$46*$F57,0)</f>
        <v>0</v>
      </c>
      <c r="V57" s="571">
        <f>ROUND(V$46*$F57,0)</f>
        <v>0</v>
      </c>
      <c r="W57" s="571">
        <f>ROUND(W$46*$F57,0)</f>
        <v>0</v>
      </c>
      <c r="X57" s="571">
        <f>ROUND(X$46*$H57,0)</f>
        <v>0</v>
      </c>
      <c r="Y57" s="571">
        <f>ROUND(Y$46*$H57,0)</f>
        <v>0</v>
      </c>
      <c r="Z57" s="571">
        <f t="shared" ref="Z57" si="172">Z$46*$H57</f>
        <v>0</v>
      </c>
      <c r="AA57" s="571">
        <f>ROUND(AA$46*$H57,0)</f>
        <v>0</v>
      </c>
      <c r="AB57" s="571">
        <f t="shared" si="149"/>
        <v>214.65001533690278</v>
      </c>
      <c r="AC57" s="571">
        <f t="shared" si="150"/>
        <v>214.65001533690278</v>
      </c>
      <c r="AD57" s="571">
        <f t="shared" si="150"/>
        <v>214.65001533690278</v>
      </c>
      <c r="AE57" s="571">
        <f t="shared" si="150"/>
        <v>214.65001533690278</v>
      </c>
      <c r="AF57" s="571">
        <f t="shared" si="150"/>
        <v>214.65001533690278</v>
      </c>
      <c r="AG57" s="571">
        <f t="shared" si="150"/>
        <v>214.65001533690278</v>
      </c>
      <c r="AH57" s="571">
        <f t="shared" si="150"/>
        <v>214.65001533690278</v>
      </c>
      <c r="AI57" s="571">
        <f t="shared" si="150"/>
        <v>214.65001533690278</v>
      </c>
      <c r="AJ57" s="571">
        <f t="shared" si="150"/>
        <v>214.65001533690278</v>
      </c>
      <c r="AK57" s="571">
        <f t="shared" si="150"/>
        <v>214.65001533690278</v>
      </c>
      <c r="AL57" s="571">
        <f t="shared" si="150"/>
        <v>214.65001533690278</v>
      </c>
      <c r="AM57" s="571">
        <f t="shared" si="150"/>
        <v>214.65001533690278</v>
      </c>
      <c r="AN57" s="571"/>
      <c r="AO57" s="571">
        <f t="shared" si="151"/>
        <v>5954</v>
      </c>
      <c r="AP57" s="100"/>
      <c r="AQ57" s="7">
        <f t="shared" si="145"/>
        <v>0</v>
      </c>
      <c r="AR57" s="571">
        <f t="shared" si="167"/>
        <v>3249</v>
      </c>
      <c r="AS57" s="571">
        <f t="shared" si="167"/>
        <v>129</v>
      </c>
      <c r="AT57" s="571">
        <f t="shared" si="167"/>
        <v>0</v>
      </c>
      <c r="AU57" s="571">
        <f>ROUND(SUMIF($L$1:$AN$1,AU$1,$L57:$AN57),0)</f>
        <v>0</v>
      </c>
      <c r="AV57" s="571">
        <f>ROUND(SUMIF($L$1:$AN$1,AV$1,$L57:$AN57),0)</f>
        <v>2576</v>
      </c>
      <c r="AW57" s="7"/>
      <c r="AX57" s="571">
        <f t="shared" si="168"/>
        <v>798</v>
      </c>
      <c r="AY57" s="571">
        <f t="shared" si="170"/>
        <v>2580</v>
      </c>
      <c r="AZ57" s="571">
        <f t="shared" si="170"/>
        <v>0</v>
      </c>
      <c r="BA57" s="636">
        <f>ROUND(SUMIF($L$2:$AN$2,BA$1,$L57:$AN57),0)</f>
        <v>0</v>
      </c>
      <c r="BB57" s="571">
        <f>ROUND(SUMIF($L$2:$AN$2,BB$1,$L57:$AN57),0)</f>
        <v>1288</v>
      </c>
      <c r="BC57" s="571">
        <f t="shared" si="169"/>
        <v>1288</v>
      </c>
      <c r="BD57" s="120">
        <f t="shared" si="166"/>
        <v>0</v>
      </c>
      <c r="BE57" s="100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</row>
    <row r="58" spans="1:75" ht="15">
      <c r="A58" s="572" t="s">
        <v>138</v>
      </c>
      <c r="B58" s="9">
        <v>0</v>
      </c>
      <c r="C58" s="9">
        <f>'4a 1718 CS PC'!$AM$10</f>
        <v>2.0999999999999999E-3</v>
      </c>
      <c r="D58" s="9">
        <v>0</v>
      </c>
      <c r="E58" s="9">
        <f>'4b 1819 CS PC'!AN10</f>
        <v>2.0999999999999999E-3</v>
      </c>
      <c r="F58" s="9">
        <f>'4c 1920 CS PC'!Y10</f>
        <v>0</v>
      </c>
      <c r="G58" s="9">
        <f>'4c 1920 CS PC'!AM10</f>
        <v>2.0999999999999999E-3</v>
      </c>
      <c r="H58" s="9">
        <f>'4d 2021 CS PC'!Y10</f>
        <v>0</v>
      </c>
      <c r="I58" s="9">
        <f>'4d 2021 CS PC'!AM10</f>
        <v>2.0999999999999999E-3</v>
      </c>
      <c r="J58" s="9">
        <f>'4e 2122 CS PC'!$AH10</f>
        <v>1.2390574603169799E-3</v>
      </c>
      <c r="K58" s="9"/>
      <c r="L58" s="571">
        <f t="shared" ref="L58:N59" si="173">ROUND(L$23*$C58,0)</f>
        <v>160</v>
      </c>
      <c r="M58" s="571">
        <f t="shared" si="173"/>
        <v>410</v>
      </c>
      <c r="N58" s="571">
        <f t="shared" si="173"/>
        <v>1</v>
      </c>
      <c r="O58" s="571">
        <f>O$23*$C58</f>
        <v>370.73399999999998</v>
      </c>
      <c r="P58" s="571">
        <f t="shared" si="153"/>
        <v>0</v>
      </c>
      <c r="Q58" s="571">
        <f t="shared" ref="Q58:Q59" si="174">Q$23*$E58</f>
        <v>0</v>
      </c>
      <c r="R58" s="571">
        <f>ROUND(R$23*$E58,0)</f>
        <v>14</v>
      </c>
      <c r="S58" s="571">
        <f>ROUND(S$23*$E58,0)</f>
        <v>514</v>
      </c>
      <c r="T58" s="571">
        <f t="shared" ref="T58:T59" si="175">ROUND(T$23*$G58,0)</f>
        <v>0</v>
      </c>
      <c r="U58" s="571">
        <f t="shared" ref="U58:U59" si="176">ROUND(U$23*$G58,0)</f>
        <v>0</v>
      </c>
      <c r="V58" s="571">
        <f t="shared" ref="V58:V59" si="177">ROUND(V$23*$G58,0)</f>
        <v>0</v>
      </c>
      <c r="W58" s="571">
        <f t="shared" ref="W58:W59" si="178">ROUND(W$23*$G58,0)</f>
        <v>33</v>
      </c>
      <c r="X58" s="571">
        <f>ROUND(X$23*$I58,0)</f>
        <v>19</v>
      </c>
      <c r="Y58" s="571">
        <f>ROUND(Y$23*$I58,0)</f>
        <v>31</v>
      </c>
      <c r="Z58" s="571">
        <f t="shared" ref="Z58:Z59" si="179">Z$23*$I58</f>
        <v>3.9459</v>
      </c>
      <c r="AA58" s="571">
        <f>ROUND(AA$23*$I58,0)</f>
        <v>4</v>
      </c>
      <c r="AB58" s="571">
        <f t="shared" si="149"/>
        <v>14.303679321899216</v>
      </c>
      <c r="AC58" s="571">
        <f t="shared" si="150"/>
        <v>14.303679321899216</v>
      </c>
      <c r="AD58" s="571">
        <f t="shared" si="150"/>
        <v>14.303679321899216</v>
      </c>
      <c r="AE58" s="571">
        <f t="shared" si="150"/>
        <v>14.303679321899216</v>
      </c>
      <c r="AF58" s="571">
        <f t="shared" si="150"/>
        <v>14.303679321899216</v>
      </c>
      <c r="AG58" s="571">
        <f t="shared" si="150"/>
        <v>14.303679321899216</v>
      </c>
      <c r="AH58" s="571">
        <f t="shared" si="150"/>
        <v>14.303679321899216</v>
      </c>
      <c r="AI58" s="571">
        <f t="shared" si="150"/>
        <v>14.303679321899216</v>
      </c>
      <c r="AJ58" s="571">
        <f t="shared" si="150"/>
        <v>14.303679321899216</v>
      </c>
      <c r="AK58" s="571">
        <f t="shared" si="150"/>
        <v>14.303679321899216</v>
      </c>
      <c r="AL58" s="571">
        <f t="shared" si="150"/>
        <v>14.303679321899216</v>
      </c>
      <c r="AM58" s="571">
        <f t="shared" si="150"/>
        <v>14.303679321899216</v>
      </c>
      <c r="AN58" s="571"/>
      <c r="AO58" s="571">
        <f t="shared" si="151"/>
        <v>1732</v>
      </c>
      <c r="AP58" s="100"/>
      <c r="AQ58" s="7">
        <f t="shared" si="145"/>
        <v>0</v>
      </c>
      <c r="AR58" s="571">
        <f t="shared" ref="AR58:AS61" si="180">ROUND(SUMIF($L$1:$AN$1,AR$1,$L58:$AN58),0)</f>
        <v>942</v>
      </c>
      <c r="AS58" s="571">
        <f t="shared" si="180"/>
        <v>528</v>
      </c>
      <c r="AT58" s="594">
        <f>ROUND(SUMIF($L$1:$AN$1,AT$1,$L58:$AN58),0)-1</f>
        <v>32</v>
      </c>
      <c r="AU58" s="571">
        <f>ROUND(SUMIF($L$1:$AN$1,AU$1,$L58:$AN58),0)</f>
        <v>58</v>
      </c>
      <c r="AV58" s="571">
        <f>ROUND(SUMIF($L$1:$AN$1,AV$1,$L58:$AN58),0)</f>
        <v>172</v>
      </c>
      <c r="AW58" s="16"/>
      <c r="AX58" s="571">
        <f t="shared" si="168"/>
        <v>570</v>
      </c>
      <c r="AY58" s="571">
        <f t="shared" si="170"/>
        <v>372</v>
      </c>
      <c r="AZ58" s="571">
        <f t="shared" si="170"/>
        <v>528</v>
      </c>
      <c r="BA58" s="594">
        <f>ROUNDDOWN(SUMIF($L$2:$AN$2,BA$1,$L58:$AN58),0)</f>
        <v>83</v>
      </c>
      <c r="BB58" s="630">
        <f>ROUNDDOWN(SUMIF($L$2:$AN$2,BB$1,$L58:$AN58),0)</f>
        <v>93</v>
      </c>
      <c r="BC58" s="640">
        <f t="shared" si="169"/>
        <v>86</v>
      </c>
      <c r="BD58" s="120">
        <f t="shared" si="166"/>
        <v>0</v>
      </c>
      <c r="BE58" s="100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</row>
    <row r="59" spans="1:75" ht="15">
      <c r="A59" s="572" t="s">
        <v>139</v>
      </c>
      <c r="B59" s="9">
        <v>0</v>
      </c>
      <c r="C59" s="9">
        <f>'4a 1718 CS PC'!$AM$11</f>
        <v>4.7000000000000002E-3</v>
      </c>
      <c r="D59" s="9">
        <v>0</v>
      </c>
      <c r="E59" s="9">
        <f>'4b 1819 CS PC'!AN11</f>
        <v>4.7000000000000002E-3</v>
      </c>
      <c r="F59" s="9">
        <f>'4c 1920 CS PC'!Y11</f>
        <v>0</v>
      </c>
      <c r="G59" s="9">
        <f>'4c 1920 CS PC'!AM11</f>
        <v>4.5999999999999999E-3</v>
      </c>
      <c r="H59" s="9">
        <f>'4d 2021 CS PC'!Y11</f>
        <v>0</v>
      </c>
      <c r="I59" s="9">
        <f>'4d 2021 CS PC'!AM11</f>
        <v>4.3E-3</v>
      </c>
      <c r="J59" s="9">
        <f>'4e 2122 CS PC'!$AH11</f>
        <v>2.5312914969141372E-3</v>
      </c>
      <c r="K59" s="9"/>
      <c r="L59" s="571">
        <f t="shared" si="173"/>
        <v>358</v>
      </c>
      <c r="M59" s="571">
        <f t="shared" si="173"/>
        <v>919</v>
      </c>
      <c r="N59" s="571">
        <f t="shared" si="173"/>
        <v>1</v>
      </c>
      <c r="O59" s="571">
        <f>O$23*$C59</f>
        <v>829.73800000000006</v>
      </c>
      <c r="P59" s="571">
        <f t="shared" si="153"/>
        <v>0</v>
      </c>
      <c r="Q59" s="571">
        <f t="shared" si="174"/>
        <v>0</v>
      </c>
      <c r="R59" s="571">
        <f>ROUND(R$23*$E59,0)</f>
        <v>32</v>
      </c>
      <c r="S59" s="571">
        <f>ROUND(S$23*$E59,0)</f>
        <v>1151</v>
      </c>
      <c r="T59" s="571">
        <f t="shared" si="175"/>
        <v>0</v>
      </c>
      <c r="U59" s="571">
        <f t="shared" si="176"/>
        <v>0</v>
      </c>
      <c r="V59" s="571">
        <f t="shared" si="177"/>
        <v>0</v>
      </c>
      <c r="W59" s="571">
        <f t="shared" si="178"/>
        <v>72</v>
      </c>
      <c r="X59" s="571">
        <f>ROUND(X$23*$I59,0)</f>
        <v>39</v>
      </c>
      <c r="Y59" s="571">
        <f>ROUND(Y$23*$I59,0)</f>
        <v>64</v>
      </c>
      <c r="Z59" s="571">
        <f t="shared" si="179"/>
        <v>8.0797000000000008</v>
      </c>
      <c r="AA59" s="571">
        <f>ROUND(AA$23*$I59,0)</f>
        <v>8</v>
      </c>
      <c r="AB59" s="571">
        <f t="shared" si="149"/>
        <v>29.221229040376798</v>
      </c>
      <c r="AC59" s="571">
        <f t="shared" si="150"/>
        <v>29.221229040376798</v>
      </c>
      <c r="AD59" s="571">
        <f t="shared" si="150"/>
        <v>29.221229040376798</v>
      </c>
      <c r="AE59" s="571">
        <f t="shared" si="150"/>
        <v>29.221229040376798</v>
      </c>
      <c r="AF59" s="571">
        <f t="shared" si="150"/>
        <v>29.221229040376798</v>
      </c>
      <c r="AG59" s="571">
        <f t="shared" si="150"/>
        <v>29.221229040376798</v>
      </c>
      <c r="AH59" s="571">
        <f t="shared" si="150"/>
        <v>29.221229040376798</v>
      </c>
      <c r="AI59" s="571">
        <f t="shared" si="150"/>
        <v>29.221229040376798</v>
      </c>
      <c r="AJ59" s="571">
        <f t="shared" si="150"/>
        <v>29.221229040376798</v>
      </c>
      <c r="AK59" s="571">
        <f t="shared" si="150"/>
        <v>29.221229040376798</v>
      </c>
      <c r="AL59" s="571">
        <f t="shared" si="150"/>
        <v>29.221229040376798</v>
      </c>
      <c r="AM59" s="571">
        <f t="shared" si="150"/>
        <v>29.221229040376798</v>
      </c>
      <c r="AN59" s="571"/>
      <c r="AO59" s="571">
        <f t="shared" si="151"/>
        <v>3832</v>
      </c>
      <c r="AP59" s="100"/>
      <c r="AQ59" s="7">
        <f t="shared" si="145"/>
        <v>0</v>
      </c>
      <c r="AR59" s="571">
        <f t="shared" si="180"/>
        <v>2108</v>
      </c>
      <c r="AS59" s="571">
        <f t="shared" si="180"/>
        <v>1183</v>
      </c>
      <c r="AT59" s="571">
        <f>ROUND(SUMIF($L$1:$AN$1,AT$1,$L59:$AN59),0)</f>
        <v>72</v>
      </c>
      <c r="AU59" s="594">
        <f>ROUNDDOWN(SUMIF($L$1:$AN$1,AU$1,$L59:$AN59),0)-1</f>
        <v>118</v>
      </c>
      <c r="AV59" s="636">
        <f>ROUND(SUMIF($L$1:$AN$1,AV$1,$L59:$AN59),0)</f>
        <v>351</v>
      </c>
      <c r="AW59" s="16"/>
      <c r="AX59" s="571">
        <f t="shared" si="168"/>
        <v>1277</v>
      </c>
      <c r="AY59" s="571">
        <f t="shared" si="170"/>
        <v>831</v>
      </c>
      <c r="AZ59" s="571">
        <f t="shared" si="170"/>
        <v>1183</v>
      </c>
      <c r="BA59" s="571">
        <f>ROUND(SUMIF($L$2:$AN$2,BA$1,$L59:$AN59),0)</f>
        <v>175</v>
      </c>
      <c r="BB59" s="636">
        <f>ROUND(SUMIF($L$2:$AN$2,BB$1,$L59:$AN59),0)</f>
        <v>191</v>
      </c>
      <c r="BC59" s="636">
        <f t="shared" si="169"/>
        <v>175</v>
      </c>
      <c r="BD59" s="120">
        <f t="shared" si="166"/>
        <v>0</v>
      </c>
      <c r="BE59" s="100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</row>
    <row r="60" spans="1:75" ht="15">
      <c r="A60" s="572" t="s">
        <v>140</v>
      </c>
      <c r="B60" s="9">
        <f>'4a 1718 CS PC'!Z12</f>
        <v>0.13739999999999999</v>
      </c>
      <c r="C60" s="9">
        <v>0</v>
      </c>
      <c r="D60" s="9">
        <f>'4b 1819 CS PC'!Z12</f>
        <v>0.13739999999999999</v>
      </c>
      <c r="E60" s="9">
        <v>0</v>
      </c>
      <c r="F60" s="9">
        <f>'4c 1920 CS PC'!Y12</f>
        <v>0.14680000000000001</v>
      </c>
      <c r="G60" s="9">
        <f>'4c 1920 CS PC'!AM12</f>
        <v>0</v>
      </c>
      <c r="H60" s="9">
        <f>'4d 2021 CS PC'!Y12</f>
        <v>0.11550000000000001</v>
      </c>
      <c r="I60" s="9">
        <f>'4d 2021 CS PC'!AM12</f>
        <v>0</v>
      </c>
      <c r="J60" s="9">
        <f>'4e 2122 CS PC'!$AH12</f>
        <v>4.6676064077342087E-2</v>
      </c>
      <c r="K60" s="9"/>
      <c r="L60" s="571">
        <f>ROUND(L$46*$B60,0)</f>
        <v>1299</v>
      </c>
      <c r="M60" s="571">
        <f>ROUND(M$46*$B60,0)</f>
        <v>1541</v>
      </c>
      <c r="N60" s="594">
        <f>ROUNDUP(N$46*$B60,0)</f>
        <v>3343</v>
      </c>
      <c r="O60" s="571">
        <f>O$46*$B60</f>
        <v>5384.9807999999994</v>
      </c>
      <c r="P60" s="571">
        <f t="shared" si="153"/>
        <v>459</v>
      </c>
      <c r="Q60" s="571">
        <f t="shared" ref="Q60" si="181">Q$46*$D60</f>
        <v>0</v>
      </c>
      <c r="R60" s="571">
        <f>ROUND(R$46*$D60,0)</f>
        <v>0</v>
      </c>
      <c r="S60" s="571">
        <f>ROUND(S$46*$D60,0)</f>
        <v>0</v>
      </c>
      <c r="T60" s="571">
        <f>ROUND(T$46*$F60,0)</f>
        <v>0</v>
      </c>
      <c r="U60" s="571">
        <f>ROUND(U$46*$F60,0)</f>
        <v>0</v>
      </c>
      <c r="V60" s="571">
        <f>ROUND(V$46*$F60,0)</f>
        <v>0</v>
      </c>
      <c r="W60" s="571">
        <f>ROUND(W$46*$F60,0)</f>
        <v>0</v>
      </c>
      <c r="X60" s="571">
        <f>ROUND(X$46*$H60,0)</f>
        <v>0</v>
      </c>
      <c r="Y60" s="571">
        <f>ROUND(Y$46*$H60,0)</f>
        <v>0</v>
      </c>
      <c r="Z60" s="571">
        <f t="shared" ref="Z60" si="182">Z$46*$H60</f>
        <v>0</v>
      </c>
      <c r="AA60" s="571">
        <f>ROUND(AA$46*$H60,0)</f>
        <v>0</v>
      </c>
      <c r="AB60" s="571">
        <f t="shared" si="149"/>
        <v>538.8284837088371</v>
      </c>
      <c r="AC60" s="571">
        <f t="shared" si="150"/>
        <v>538.8284837088371</v>
      </c>
      <c r="AD60" s="571">
        <f t="shared" si="150"/>
        <v>538.8284837088371</v>
      </c>
      <c r="AE60" s="571">
        <f t="shared" si="150"/>
        <v>538.8284837088371</v>
      </c>
      <c r="AF60" s="571">
        <f t="shared" si="150"/>
        <v>538.8284837088371</v>
      </c>
      <c r="AG60" s="571">
        <f t="shared" si="150"/>
        <v>538.8284837088371</v>
      </c>
      <c r="AH60" s="571">
        <f t="shared" si="150"/>
        <v>538.8284837088371</v>
      </c>
      <c r="AI60" s="571">
        <f t="shared" si="150"/>
        <v>538.8284837088371</v>
      </c>
      <c r="AJ60" s="571">
        <f t="shared" si="150"/>
        <v>538.8284837088371</v>
      </c>
      <c r="AK60" s="571">
        <f t="shared" si="150"/>
        <v>538.8284837088371</v>
      </c>
      <c r="AL60" s="571">
        <f t="shared" si="150"/>
        <v>538.8284837088371</v>
      </c>
      <c r="AM60" s="571">
        <f t="shared" si="150"/>
        <v>538.8284837088371</v>
      </c>
      <c r="AN60" s="571"/>
      <c r="AO60" s="571">
        <f t="shared" si="151"/>
        <v>18493</v>
      </c>
      <c r="AP60" s="100"/>
      <c r="AQ60" s="7">
        <f t="shared" si="145"/>
        <v>0</v>
      </c>
      <c r="AR60" s="571">
        <f t="shared" si="180"/>
        <v>11568</v>
      </c>
      <c r="AS60" s="571">
        <f t="shared" si="180"/>
        <v>459</v>
      </c>
      <c r="AT60" s="571">
        <f>ROUND(SUMIF($L$1:$AN$1,AT$1,$L60:$AN60),0)</f>
        <v>0</v>
      </c>
      <c r="AU60" s="636">
        <f>ROUND(SUMIF($L$1:$AN$1,AU$1,$L60:$AN60),0)</f>
        <v>0</v>
      </c>
      <c r="AV60" s="636">
        <f>ROUND(SUMIF($L$1:$AN$1,AV$1,$L60:$AN60),0)</f>
        <v>6466</v>
      </c>
      <c r="AW60" s="16"/>
      <c r="AX60" s="571">
        <f t="shared" si="168"/>
        <v>2840</v>
      </c>
      <c r="AY60" s="571">
        <f t="shared" si="170"/>
        <v>9187</v>
      </c>
      <c r="AZ60" s="571">
        <f t="shared" si="170"/>
        <v>0</v>
      </c>
      <c r="BA60" s="571">
        <f>ROUND(SUMIF($L$2:$AN$2,BA$1,$L60:$AN60),0)</f>
        <v>0</v>
      </c>
      <c r="BB60" s="636">
        <f>ROUND(SUMIF($L$2:$AN$2,BB$1,$L60:$AN60),0)</f>
        <v>3233</v>
      </c>
      <c r="BC60" s="636">
        <f t="shared" si="169"/>
        <v>3233</v>
      </c>
      <c r="BD60" s="120">
        <f t="shared" si="166"/>
        <v>0</v>
      </c>
      <c r="BE60" s="10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</row>
    <row r="61" spans="1:75" ht="15">
      <c r="A61" s="572" t="s">
        <v>141</v>
      </c>
      <c r="B61" s="9">
        <v>0</v>
      </c>
      <c r="C61" s="9">
        <f>'4a 1718 CS PC'!$AM$13</f>
        <v>1.4E-3</v>
      </c>
      <c r="D61" s="9">
        <v>0</v>
      </c>
      <c r="E61" s="9">
        <f>'4b 1819 CS PC'!AN13</f>
        <v>1.4E-3</v>
      </c>
      <c r="F61" s="9">
        <f>'4c 1920 CS PC'!Y13</f>
        <v>0</v>
      </c>
      <c r="G61" s="9">
        <f>'4c 1920 CS PC'!AM13</f>
        <v>1.4E-3</v>
      </c>
      <c r="H61" s="9">
        <f>'4d 2021 CS PC'!Y13</f>
        <v>0</v>
      </c>
      <c r="I61" s="9">
        <f>'4d 2021 CS PC'!AM13</f>
        <v>1.1999999999999999E-3</v>
      </c>
      <c r="J61" s="9">
        <f>'4e 2122 CS PC'!$AH13</f>
        <v>7.8100394349707751E-4</v>
      </c>
      <c r="K61" s="9"/>
      <c r="L61" s="571">
        <f>ROUND(L$23*$C61,0)</f>
        <v>107</v>
      </c>
      <c r="M61" s="571">
        <f>ROUND(M$23*$C61,0)</f>
        <v>274</v>
      </c>
      <c r="N61" s="571">
        <f>ROUND(N$23*$C61,0)</f>
        <v>0</v>
      </c>
      <c r="O61" s="571">
        <f>O$23*$C61</f>
        <v>247.15600000000001</v>
      </c>
      <c r="P61" s="571">
        <f t="shared" si="153"/>
        <v>0</v>
      </c>
      <c r="Q61" s="571">
        <f t="shared" ref="Q61" si="183">Q$23*$E61</f>
        <v>0</v>
      </c>
      <c r="R61" s="571">
        <f>ROUND(R$23*$E61,0)</f>
        <v>10</v>
      </c>
      <c r="S61" s="571">
        <f>ROUND(S$23*$E61,0)</f>
        <v>343</v>
      </c>
      <c r="T61" s="571">
        <f t="shared" ref="T61:T79" si="184">ROUND(T$23*$G61,0)</f>
        <v>0</v>
      </c>
      <c r="U61" s="571">
        <f t="shared" ref="U61:U79" si="185">ROUND(U$23*$G61,0)</f>
        <v>0</v>
      </c>
      <c r="V61" s="571">
        <f t="shared" ref="V61:V79" si="186">ROUND(V$23*$G61,0)</f>
        <v>0</v>
      </c>
      <c r="W61" s="571">
        <f t="shared" ref="W61:W79" si="187">ROUND(W$23*$G61,0)</f>
        <v>22</v>
      </c>
      <c r="X61" s="571">
        <f t="shared" ref="X61:Y66" si="188">ROUND(X$23*$I61,0)</f>
        <v>11</v>
      </c>
      <c r="Y61" s="571">
        <f t="shared" si="188"/>
        <v>18</v>
      </c>
      <c r="Z61" s="571">
        <f t="shared" ref="Z61:Z76" si="189">Z$23*$I61</f>
        <v>2.2547999999999999</v>
      </c>
      <c r="AA61" s="571">
        <f t="shared" ref="AA61:AA79" si="190">ROUND(AA$23*$I61,0)</f>
        <v>2</v>
      </c>
      <c r="AB61" s="571">
        <f t="shared" si="149"/>
        <v>9.0159095237302633</v>
      </c>
      <c r="AC61" s="571">
        <f t="shared" ref="AC61:AM70" si="191">$AB$23*$J61</f>
        <v>9.0159095237302633</v>
      </c>
      <c r="AD61" s="571">
        <f t="shared" si="191"/>
        <v>9.0159095237302633</v>
      </c>
      <c r="AE61" s="571">
        <f t="shared" si="191"/>
        <v>9.0159095237302633</v>
      </c>
      <c r="AF61" s="571">
        <f t="shared" si="191"/>
        <v>9.0159095237302633</v>
      </c>
      <c r="AG61" s="571">
        <f t="shared" si="191"/>
        <v>9.0159095237302633</v>
      </c>
      <c r="AH61" s="571">
        <f t="shared" si="191"/>
        <v>9.0159095237302633</v>
      </c>
      <c r="AI61" s="571">
        <f t="shared" si="191"/>
        <v>9.0159095237302633</v>
      </c>
      <c r="AJ61" s="571">
        <f t="shared" si="191"/>
        <v>9.0159095237302633</v>
      </c>
      <c r="AK61" s="571">
        <f t="shared" si="191"/>
        <v>9.0159095237302633</v>
      </c>
      <c r="AL61" s="571">
        <f t="shared" si="191"/>
        <v>9.0159095237302633</v>
      </c>
      <c r="AM61" s="571">
        <f t="shared" si="191"/>
        <v>9.0159095237302633</v>
      </c>
      <c r="AN61" s="571"/>
      <c r="AO61" s="571">
        <f t="shared" si="151"/>
        <v>1145</v>
      </c>
      <c r="AP61" s="100"/>
      <c r="AQ61" s="7">
        <f t="shared" si="145"/>
        <v>1</v>
      </c>
      <c r="AR61" s="636">
        <f t="shared" si="180"/>
        <v>628</v>
      </c>
      <c r="AS61" s="636">
        <f t="shared" si="180"/>
        <v>353</v>
      </c>
      <c r="AT61" s="636">
        <f>ROUND(SUMIF($L$1:$AN$1,AT$1,$L61:$AN61),0)</f>
        <v>22</v>
      </c>
      <c r="AU61" s="594">
        <f>ROUNDDOWN(SUMIF($L$1:$AN$1,AU$1,$L61:$AN61),0)</f>
        <v>33</v>
      </c>
      <c r="AV61" s="594">
        <f>ROUNDDOWN(SUMIF($L$1:$AN$1,AV$1,$L61:$AN61),0)</f>
        <v>108</v>
      </c>
      <c r="AW61" s="16"/>
      <c r="AX61" s="571">
        <f t="shared" si="168"/>
        <v>381</v>
      </c>
      <c r="AY61" s="571">
        <f t="shared" si="170"/>
        <v>247</v>
      </c>
      <c r="AZ61" s="571">
        <f t="shared" si="170"/>
        <v>353</v>
      </c>
      <c r="BA61" s="571">
        <f>ROUND(SUMIF($L$2:$AN$2,BA$1,$L61:$AN61),0)</f>
        <v>51</v>
      </c>
      <c r="BB61" s="594">
        <f>ROUNDUP(SUMIF($L$2:$AN$2,BB$1,$L61:$AN61),0)</f>
        <v>59</v>
      </c>
      <c r="BC61" s="594">
        <f>ROUNDDOWN(SUMIF($L$2:$AN$2,BC$1,$L61:$AN61),0)-1</f>
        <v>53</v>
      </c>
      <c r="BD61" s="120">
        <f t="shared" si="166"/>
        <v>0</v>
      </c>
      <c r="BE61" s="100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</row>
    <row r="62" spans="1:75" ht="15">
      <c r="A62" s="572" t="s">
        <v>142</v>
      </c>
      <c r="B62" s="9">
        <v>0</v>
      </c>
      <c r="C62" s="9">
        <f>'4a 1718 CS PC'!$AM$14</f>
        <v>8.3000000000000001E-3</v>
      </c>
      <c r="D62" s="9">
        <v>0</v>
      </c>
      <c r="E62" s="9">
        <f>'4b 1819 CS PC'!AN14</f>
        <v>8.3000000000000001E-3</v>
      </c>
      <c r="F62" s="9">
        <f>'4c 1920 CS PC'!Y14</f>
        <v>0</v>
      </c>
      <c r="G62" s="9">
        <f>'4c 1920 CS PC'!AM14</f>
        <v>8.6E-3</v>
      </c>
      <c r="H62" s="9">
        <f>'4d 2021 CS PC'!Y14</f>
        <v>0</v>
      </c>
      <c r="I62" s="9">
        <f>'4d 2021 CS PC'!AM14</f>
        <v>8.3000000000000001E-3</v>
      </c>
      <c r="J62" s="9">
        <f>'4e 2122 CS PC'!$AH14</f>
        <v>4.9696320678100786E-3</v>
      </c>
      <c r="K62" s="9"/>
      <c r="L62" s="571">
        <f t="shared" ref="L62:N79" si="192">ROUND(L$23*$C62,0)</f>
        <v>632</v>
      </c>
      <c r="M62" s="571">
        <f t="shared" si="192"/>
        <v>1622</v>
      </c>
      <c r="N62" s="571">
        <f t="shared" si="192"/>
        <v>2</v>
      </c>
      <c r="O62" s="571">
        <f t="shared" ref="O62:O79" si="193">O$23*$C62</f>
        <v>1465.2819999999999</v>
      </c>
      <c r="P62" s="571">
        <f t="shared" si="153"/>
        <v>0</v>
      </c>
      <c r="Q62" s="571">
        <f t="shared" ref="Q62:Q79" si="194">Q$23*$E62</f>
        <v>0</v>
      </c>
      <c r="R62" s="571">
        <f t="shared" ref="R62:R79" si="195">ROUND(R$23*$E62,0)</f>
        <v>57</v>
      </c>
      <c r="S62" s="571">
        <f>ROUND(S$23*$E62,0)</f>
        <v>2032</v>
      </c>
      <c r="T62" s="571">
        <f t="shared" si="184"/>
        <v>0</v>
      </c>
      <c r="U62" s="571">
        <f t="shared" si="185"/>
        <v>0</v>
      </c>
      <c r="V62" s="571">
        <f t="shared" si="186"/>
        <v>0</v>
      </c>
      <c r="W62" s="571">
        <f t="shared" si="187"/>
        <v>135</v>
      </c>
      <c r="X62" s="571">
        <f t="shared" si="188"/>
        <v>75</v>
      </c>
      <c r="Y62" s="571">
        <f t="shared" si="188"/>
        <v>123</v>
      </c>
      <c r="Z62" s="571">
        <f t="shared" si="189"/>
        <v>15.595700000000001</v>
      </c>
      <c r="AA62" s="571">
        <f t="shared" si="190"/>
        <v>16</v>
      </c>
      <c r="AB62" s="571">
        <f t="shared" si="149"/>
        <v>57.369432590799548</v>
      </c>
      <c r="AC62" s="571">
        <f t="shared" si="191"/>
        <v>57.369432590799548</v>
      </c>
      <c r="AD62" s="571">
        <f t="shared" si="191"/>
        <v>57.369432590799548</v>
      </c>
      <c r="AE62" s="571">
        <f t="shared" si="191"/>
        <v>57.369432590799548</v>
      </c>
      <c r="AF62" s="571">
        <f t="shared" si="191"/>
        <v>57.369432590799548</v>
      </c>
      <c r="AG62" s="571">
        <f t="shared" si="191"/>
        <v>57.369432590799548</v>
      </c>
      <c r="AH62" s="571">
        <f t="shared" si="191"/>
        <v>57.369432590799548</v>
      </c>
      <c r="AI62" s="571">
        <f t="shared" si="191"/>
        <v>57.369432590799548</v>
      </c>
      <c r="AJ62" s="571">
        <f t="shared" si="191"/>
        <v>57.369432590799548</v>
      </c>
      <c r="AK62" s="571">
        <f t="shared" si="191"/>
        <v>57.369432590799548</v>
      </c>
      <c r="AL62" s="571">
        <f t="shared" si="191"/>
        <v>57.369432590799548</v>
      </c>
      <c r="AM62" s="571">
        <f t="shared" si="191"/>
        <v>57.369432590799548</v>
      </c>
      <c r="AN62" s="571"/>
      <c r="AO62" s="571">
        <f t="shared" si="151"/>
        <v>6863</v>
      </c>
      <c r="AP62" s="100"/>
      <c r="AQ62" s="7">
        <f t="shared" si="145"/>
        <v>0</v>
      </c>
      <c r="AR62" s="594">
        <f>ROUNDUP(SUMIF($L$1:$AN$1,AR$1,$L62:$AN62),0)</f>
        <v>3722</v>
      </c>
      <c r="AS62" s="594">
        <f>ROUNDDOWN(SUMIF($L$1:$AN$1,AS$1,$L62:$AN62),0)-1</f>
        <v>2088</v>
      </c>
      <c r="AT62" s="594">
        <f>ROUNDUP(SUMIF($L$1:$AN$1,AT$1,$L62:$AN62),0)</f>
        <v>135</v>
      </c>
      <c r="AU62" s="594">
        <f>ROUNDUP(SUMIF($L$1:$AN$1,AU$1,$L62:$AN62),0)</f>
        <v>230</v>
      </c>
      <c r="AV62" s="636">
        <f>ROUND(SUMIF($L$1:$AN$1,AV$1,$L62:$AN62),0)</f>
        <v>688</v>
      </c>
      <c r="AW62" s="16"/>
      <c r="AX62" s="571">
        <f t="shared" si="168"/>
        <v>2254</v>
      </c>
      <c r="AY62" s="636">
        <f t="shared" si="170"/>
        <v>1467</v>
      </c>
      <c r="AZ62" s="636">
        <f t="shared" si="170"/>
        <v>2089</v>
      </c>
      <c r="BA62" s="636">
        <f>ROUND(SUMIF($L$2:$AN$2,BA$1,$L62:$AN62),0)</f>
        <v>333</v>
      </c>
      <c r="BB62" s="594">
        <f>ROUNDUP(SUMIF($L$2:$AN$2,BB$1,$L62:$AN62),0)</f>
        <v>376</v>
      </c>
      <c r="BC62" s="636">
        <f>ROUND(SUMIF($L$2:$AN$2,BC$1,$L62:$AN62),0)</f>
        <v>344</v>
      </c>
      <c r="BD62" s="120">
        <f t="shared" si="166"/>
        <v>0</v>
      </c>
      <c r="BE62" s="100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</row>
    <row r="63" spans="1:75" ht="15">
      <c r="A63" s="572" t="s">
        <v>143</v>
      </c>
      <c r="B63" s="9">
        <v>0</v>
      </c>
      <c r="C63" s="9">
        <f>'4a 1718 CS PC'!$AM$15</f>
        <v>1.6799999999999999E-2</v>
      </c>
      <c r="D63" s="9">
        <v>0</v>
      </c>
      <c r="E63" s="9">
        <f>'4b 1819 CS PC'!AN15</f>
        <v>1.6799999999999999E-2</v>
      </c>
      <c r="F63" s="9">
        <f>'4c 1920 CS PC'!Y15</f>
        <v>0</v>
      </c>
      <c r="G63" s="9">
        <f>'4c 1920 CS PC'!AM15</f>
        <v>1.6899999999999998E-2</v>
      </c>
      <c r="H63" s="9">
        <f>'4d 2021 CS PC'!Y15</f>
        <v>0</v>
      </c>
      <c r="I63" s="9">
        <f>'4d 2021 CS PC'!AM15</f>
        <v>1.46E-2</v>
      </c>
      <c r="J63" s="9">
        <f>'4e 2122 CS PC'!$AH15</f>
        <v>8.7261464686105798E-3</v>
      </c>
      <c r="K63" s="9"/>
      <c r="L63" s="571">
        <f t="shared" si="192"/>
        <v>1280</v>
      </c>
      <c r="M63" s="571">
        <f t="shared" si="192"/>
        <v>3284</v>
      </c>
      <c r="N63" s="571">
        <f t="shared" si="192"/>
        <v>4</v>
      </c>
      <c r="O63" s="571">
        <f t="shared" si="193"/>
        <v>2965.8719999999998</v>
      </c>
      <c r="P63" s="571">
        <f t="shared" si="153"/>
        <v>0</v>
      </c>
      <c r="Q63" s="571">
        <f t="shared" si="194"/>
        <v>0</v>
      </c>
      <c r="R63" s="571">
        <f t="shared" si="195"/>
        <v>116</v>
      </c>
      <c r="S63" s="571">
        <f>ROUND(S$23*$E63,0)</f>
        <v>4114</v>
      </c>
      <c r="T63" s="571">
        <f t="shared" si="184"/>
        <v>0</v>
      </c>
      <c r="U63" s="571">
        <f t="shared" si="185"/>
        <v>0</v>
      </c>
      <c r="V63" s="571">
        <f t="shared" si="186"/>
        <v>0</v>
      </c>
      <c r="W63" s="571">
        <f t="shared" si="187"/>
        <v>265</v>
      </c>
      <c r="X63" s="571">
        <f t="shared" si="188"/>
        <v>132</v>
      </c>
      <c r="Y63" s="571">
        <f t="shared" si="188"/>
        <v>216</v>
      </c>
      <c r="Z63" s="571">
        <f t="shared" si="189"/>
        <v>27.433399999999999</v>
      </c>
      <c r="AA63" s="571">
        <f t="shared" si="190"/>
        <v>27</v>
      </c>
      <c r="AB63" s="571">
        <f t="shared" si="149"/>
        <v>100.73463483364053</v>
      </c>
      <c r="AC63" s="571">
        <f t="shared" si="191"/>
        <v>100.73463483364053</v>
      </c>
      <c r="AD63" s="571">
        <f t="shared" si="191"/>
        <v>100.73463483364053</v>
      </c>
      <c r="AE63" s="571">
        <f t="shared" si="191"/>
        <v>100.73463483364053</v>
      </c>
      <c r="AF63" s="571">
        <f t="shared" si="191"/>
        <v>100.73463483364053</v>
      </c>
      <c r="AG63" s="571">
        <f t="shared" si="191"/>
        <v>100.73463483364053</v>
      </c>
      <c r="AH63" s="571">
        <f t="shared" si="191"/>
        <v>100.73463483364053</v>
      </c>
      <c r="AI63" s="571">
        <f t="shared" si="191"/>
        <v>100.73463483364053</v>
      </c>
      <c r="AJ63" s="571">
        <f t="shared" si="191"/>
        <v>100.73463483364053</v>
      </c>
      <c r="AK63" s="571">
        <f t="shared" si="191"/>
        <v>100.73463483364053</v>
      </c>
      <c r="AL63" s="571">
        <f t="shared" si="191"/>
        <v>100.73463483364053</v>
      </c>
      <c r="AM63" s="571">
        <f t="shared" si="191"/>
        <v>100.73463483364053</v>
      </c>
      <c r="AN63" s="571"/>
      <c r="AO63" s="571">
        <f t="shared" si="151"/>
        <v>13640</v>
      </c>
      <c r="AP63" s="100"/>
      <c r="AQ63" s="7">
        <f t="shared" si="145"/>
        <v>1</v>
      </c>
      <c r="AR63" s="571">
        <f t="shared" ref="AR63:AS82" si="196">ROUND(SUMIF($L$1:$AN$1,AR$1,$L63:$AN63),0)</f>
        <v>7534</v>
      </c>
      <c r="AS63" s="640">
        <f t="shared" si="196"/>
        <v>4230</v>
      </c>
      <c r="AT63" s="594">
        <f>ROUNDDOWN(SUMIF($L$1:$AN$1,AT$1,$L63:$AN63),0)-1</f>
        <v>264</v>
      </c>
      <c r="AU63" s="571">
        <f>ROUND(SUMIF($L$1:$AN$1,AU$1,$L63:$AN63),0)</f>
        <v>402</v>
      </c>
      <c r="AV63" s="636">
        <f>ROUND(SUMIF($L$1:$AN$1,AV$1,$L63:$AN63),0)</f>
        <v>1209</v>
      </c>
      <c r="AW63" s="16"/>
      <c r="AX63" s="571">
        <f t="shared" si="168"/>
        <v>4564</v>
      </c>
      <c r="AY63" s="636">
        <f t="shared" si="170"/>
        <v>2970</v>
      </c>
      <c r="AZ63" s="571">
        <f t="shared" si="170"/>
        <v>4230</v>
      </c>
      <c r="BA63" s="571">
        <f>ROUND(SUMIF($L$2:$AN$2,BA$1,$L63:$AN63),0)</f>
        <v>613</v>
      </c>
      <c r="BB63" s="594">
        <f>ROUNDDOWN(SUMIF($L$2:$AN$2,BB$1,$L63:$AN63),0)</f>
        <v>658</v>
      </c>
      <c r="BC63" s="594">
        <f>ROUNDDOWN(SUMIF($L$2:$AN$2,BC$1,$L63:$AN63),0)</f>
        <v>604</v>
      </c>
      <c r="BD63" s="120">
        <f t="shared" si="166"/>
        <v>0</v>
      </c>
      <c r="BE63" s="100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</row>
    <row r="64" spans="1:75" ht="15">
      <c r="A64" s="572" t="s">
        <v>144</v>
      </c>
      <c r="B64" s="9">
        <v>0</v>
      </c>
      <c r="C64" s="9">
        <f>'4a 1718 CS PC'!$AM$16</f>
        <v>8.0000000000000004E-4</v>
      </c>
      <c r="D64" s="9">
        <v>0</v>
      </c>
      <c r="E64" s="9">
        <f>'4b 1819 CS PC'!AN16</f>
        <v>8.0000000000000004E-4</v>
      </c>
      <c r="F64" s="9">
        <f>'4c 1920 CS PC'!Y16</f>
        <v>0</v>
      </c>
      <c r="G64" s="9">
        <f>'4c 1920 CS PC'!AM16</f>
        <v>8.0000000000000004E-4</v>
      </c>
      <c r="H64" s="9">
        <f>'4d 2021 CS PC'!Y16</f>
        <v>0</v>
      </c>
      <c r="I64" s="9">
        <f>'4d 2021 CS PC'!AM16</f>
        <v>6.9999999999999999E-4</v>
      </c>
      <c r="J64" s="9">
        <f>'4e 2122 CS PC'!$AH16</f>
        <v>4.4810992938539766E-4</v>
      </c>
      <c r="K64" s="9"/>
      <c r="L64" s="571">
        <f t="shared" si="192"/>
        <v>61</v>
      </c>
      <c r="M64" s="571">
        <f t="shared" si="192"/>
        <v>156</v>
      </c>
      <c r="N64" s="571">
        <f t="shared" si="192"/>
        <v>0</v>
      </c>
      <c r="O64" s="571">
        <f t="shared" si="193"/>
        <v>141.232</v>
      </c>
      <c r="P64" s="571">
        <f t="shared" si="153"/>
        <v>0</v>
      </c>
      <c r="Q64" s="571">
        <f t="shared" si="194"/>
        <v>0</v>
      </c>
      <c r="R64" s="571">
        <f t="shared" si="195"/>
        <v>6</v>
      </c>
      <c r="S64" s="571">
        <f>ROUND(S$23*$E64,0)</f>
        <v>196</v>
      </c>
      <c r="T64" s="571">
        <f t="shared" si="184"/>
        <v>0</v>
      </c>
      <c r="U64" s="571">
        <f t="shared" si="185"/>
        <v>0</v>
      </c>
      <c r="V64" s="571">
        <f t="shared" si="186"/>
        <v>0</v>
      </c>
      <c r="W64" s="571">
        <f t="shared" si="187"/>
        <v>13</v>
      </c>
      <c r="X64" s="571">
        <f t="shared" si="188"/>
        <v>6</v>
      </c>
      <c r="Y64" s="571">
        <f t="shared" si="188"/>
        <v>10</v>
      </c>
      <c r="Z64" s="571">
        <f t="shared" si="189"/>
        <v>1.3152999999999999</v>
      </c>
      <c r="AA64" s="571">
        <f t="shared" si="190"/>
        <v>1</v>
      </c>
      <c r="AB64" s="571">
        <f t="shared" si="149"/>
        <v>5.172981024825031</v>
      </c>
      <c r="AC64" s="571">
        <f t="shared" si="191"/>
        <v>5.172981024825031</v>
      </c>
      <c r="AD64" s="571">
        <f t="shared" si="191"/>
        <v>5.172981024825031</v>
      </c>
      <c r="AE64" s="571">
        <f t="shared" si="191"/>
        <v>5.172981024825031</v>
      </c>
      <c r="AF64" s="571">
        <f t="shared" si="191"/>
        <v>5.172981024825031</v>
      </c>
      <c r="AG64" s="571">
        <f t="shared" si="191"/>
        <v>5.172981024825031</v>
      </c>
      <c r="AH64" s="571">
        <f t="shared" si="191"/>
        <v>5.172981024825031</v>
      </c>
      <c r="AI64" s="571">
        <f t="shared" si="191"/>
        <v>5.172981024825031</v>
      </c>
      <c r="AJ64" s="571">
        <f t="shared" si="191"/>
        <v>5.172981024825031</v>
      </c>
      <c r="AK64" s="571">
        <f t="shared" si="191"/>
        <v>5.172981024825031</v>
      </c>
      <c r="AL64" s="571">
        <f t="shared" si="191"/>
        <v>5.172981024825031</v>
      </c>
      <c r="AM64" s="571">
        <f t="shared" si="191"/>
        <v>5.172981024825031</v>
      </c>
      <c r="AN64" s="571"/>
      <c r="AO64" s="571">
        <f t="shared" si="151"/>
        <v>654</v>
      </c>
      <c r="AP64" s="100"/>
      <c r="AQ64" s="7">
        <f t="shared" si="145"/>
        <v>0</v>
      </c>
      <c r="AR64" s="571">
        <f t="shared" si="196"/>
        <v>358</v>
      </c>
      <c r="AS64" s="571">
        <f t="shared" si="196"/>
        <v>202</v>
      </c>
      <c r="AT64" s="571">
        <f>ROUND(SUMIF($L$1:$AN$1,AT$1,$L64:$AN64),0)</f>
        <v>13</v>
      </c>
      <c r="AU64" s="594">
        <f>ROUNDUP(SUMIF($L$1:$AN$1,AU$1,$L64:$AN64),0)</f>
        <v>19</v>
      </c>
      <c r="AV64" s="636">
        <f>ROUND(SUMIF($L$1:$AN$1,AV$1,$L64:$AN64),0)</f>
        <v>62</v>
      </c>
      <c r="AW64" s="16"/>
      <c r="AX64" s="571">
        <f t="shared" si="168"/>
        <v>217</v>
      </c>
      <c r="AY64" s="571">
        <f t="shared" si="170"/>
        <v>141</v>
      </c>
      <c r="AZ64" s="571">
        <f t="shared" si="170"/>
        <v>202</v>
      </c>
      <c r="BA64" s="594">
        <f>ROUNDDOWN(SUMIF($L$2:$AN$2,BA$1,$L64:$AN64),0)</f>
        <v>29</v>
      </c>
      <c r="BB64" s="594">
        <f>ROUNDUP(SUMIF($L$2:$AN$2,BB$1,$L64:$AN64),0)</f>
        <v>34</v>
      </c>
      <c r="BC64" s="636">
        <f>ROUND(SUMIF($L$2:$AN$2,BC$1,$L64:$AN64),0)</f>
        <v>31</v>
      </c>
      <c r="BD64" s="120">
        <f t="shared" si="166"/>
        <v>0</v>
      </c>
      <c r="BE64" s="100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</row>
    <row r="65" spans="1:75" ht="15">
      <c r="A65" s="572" t="s">
        <v>145</v>
      </c>
      <c r="B65" s="9">
        <v>0</v>
      </c>
      <c r="C65" s="9">
        <f>'4a 1718 CS PC'!$AM$17</f>
        <v>6.4600000000000005E-2</v>
      </c>
      <c r="D65" s="9">
        <v>0</v>
      </c>
      <c r="E65" s="9">
        <f>'4b 1819 CS PC'!AN17</f>
        <v>6.4600000000000005E-2</v>
      </c>
      <c r="F65" s="9">
        <f>'4c 1920 CS PC'!Y17</f>
        <v>0</v>
      </c>
      <c r="G65" s="9">
        <f>'4c 1920 CS PC'!AM17</f>
        <v>6.4899999999999999E-2</v>
      </c>
      <c r="H65" s="9">
        <f>'4d 2021 CS PC'!Y17</f>
        <v>0</v>
      </c>
      <c r="I65" s="9">
        <f>'4d 2021 CS PC'!AM17</f>
        <v>6.0699999999999997E-2</v>
      </c>
      <c r="J65" s="9">
        <f>'4e 2122 CS PC'!$AH17</f>
        <v>3.4634812024045322E-2</v>
      </c>
      <c r="K65" s="9"/>
      <c r="L65" s="571">
        <f t="shared" si="192"/>
        <v>4921</v>
      </c>
      <c r="M65" s="571">
        <f t="shared" si="192"/>
        <v>12627</v>
      </c>
      <c r="N65" s="571">
        <f t="shared" si="192"/>
        <v>17</v>
      </c>
      <c r="O65" s="571">
        <f t="shared" si="193"/>
        <v>11404.484</v>
      </c>
      <c r="P65" s="571">
        <f t="shared" si="153"/>
        <v>0</v>
      </c>
      <c r="Q65" s="571">
        <f t="shared" si="194"/>
        <v>0</v>
      </c>
      <c r="R65" s="571">
        <f t="shared" si="195"/>
        <v>445</v>
      </c>
      <c r="S65" s="571">
        <f>ROUND(S$23*$E65,0)</f>
        <v>15817</v>
      </c>
      <c r="T65" s="571">
        <f t="shared" si="184"/>
        <v>0</v>
      </c>
      <c r="U65" s="571">
        <f t="shared" si="185"/>
        <v>0</v>
      </c>
      <c r="V65" s="571">
        <f t="shared" si="186"/>
        <v>0</v>
      </c>
      <c r="W65" s="571">
        <f t="shared" si="187"/>
        <v>1016</v>
      </c>
      <c r="X65" s="571">
        <f t="shared" si="188"/>
        <v>550</v>
      </c>
      <c r="Y65" s="571">
        <f t="shared" si="188"/>
        <v>897</v>
      </c>
      <c r="Z65" s="571">
        <f t="shared" si="189"/>
        <v>114.05529999999999</v>
      </c>
      <c r="AA65" s="571">
        <f t="shared" si="190"/>
        <v>114</v>
      </c>
      <c r="AB65" s="571">
        <f t="shared" si="149"/>
        <v>399.82427000557919</v>
      </c>
      <c r="AC65" s="571">
        <f t="shared" si="191"/>
        <v>399.82427000557919</v>
      </c>
      <c r="AD65" s="571">
        <f t="shared" si="191"/>
        <v>399.82427000557919</v>
      </c>
      <c r="AE65" s="571">
        <f t="shared" si="191"/>
        <v>399.82427000557919</v>
      </c>
      <c r="AF65" s="571">
        <f t="shared" si="191"/>
        <v>399.82427000557919</v>
      </c>
      <c r="AG65" s="571">
        <f t="shared" si="191"/>
        <v>399.82427000557919</v>
      </c>
      <c r="AH65" s="571">
        <f t="shared" si="191"/>
        <v>399.82427000557919</v>
      </c>
      <c r="AI65" s="571">
        <f t="shared" si="191"/>
        <v>399.82427000557919</v>
      </c>
      <c r="AJ65" s="571">
        <f t="shared" si="191"/>
        <v>399.82427000557919</v>
      </c>
      <c r="AK65" s="571">
        <f t="shared" si="191"/>
        <v>399.82427000557919</v>
      </c>
      <c r="AL65" s="571">
        <f t="shared" si="191"/>
        <v>399.82427000557919</v>
      </c>
      <c r="AM65" s="571">
        <f t="shared" si="191"/>
        <v>399.82427000557919</v>
      </c>
      <c r="AN65" s="571"/>
      <c r="AO65" s="571">
        <f t="shared" si="151"/>
        <v>52720</v>
      </c>
      <c r="AP65" s="100"/>
      <c r="AQ65" s="7">
        <f t="shared" si="145"/>
        <v>0</v>
      </c>
      <c r="AR65" s="571">
        <f t="shared" si="196"/>
        <v>28969</v>
      </c>
      <c r="AS65" s="636">
        <f t="shared" si="196"/>
        <v>16262</v>
      </c>
      <c r="AT65" s="594">
        <f>ROUNDUP(SUMIF($L$1:$AN$1,AT$1,$L65:$AN65),0)+1</f>
        <v>1017</v>
      </c>
      <c r="AU65" s="594">
        <f>ROUNDDOWN(SUMIF($L$1:$AN$1,AU$1,$L65:$AN65),0)-1</f>
        <v>1674</v>
      </c>
      <c r="AV65" s="636">
        <f>ROUND(SUMIF($L$1:$AN$1,AV$1,$L65:$AN65),0)</f>
        <v>4798</v>
      </c>
      <c r="AW65" s="16"/>
      <c r="AX65" s="636">
        <f t="shared" si="168"/>
        <v>17548</v>
      </c>
      <c r="AY65" s="636">
        <f t="shared" si="170"/>
        <v>11421</v>
      </c>
      <c r="AZ65" s="636">
        <f t="shared" si="170"/>
        <v>16262</v>
      </c>
      <c r="BA65" s="594">
        <f>ROUNDUP(SUMIF($L$2:$AN$2,BA$1,$L65:$AN65),0)</f>
        <v>2463</v>
      </c>
      <c r="BB65" s="636">
        <f>ROUND(SUMIF($L$2:$AN$2,BB$1,$L65:$AN65),0)</f>
        <v>2627</v>
      </c>
      <c r="BC65" s="636">
        <f>ROUND(SUMIF($L$2:$AN$2,BC$1,$L65:$AN65),0)</f>
        <v>2399</v>
      </c>
      <c r="BD65" s="120">
        <f t="shared" si="166"/>
        <v>0</v>
      </c>
      <c r="BE65" s="100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</row>
    <row r="66" spans="1:75" ht="15">
      <c r="A66" s="572" t="s">
        <v>146</v>
      </c>
      <c r="B66" s="9">
        <v>0</v>
      </c>
      <c r="C66" s="9">
        <f>'4a 1718 CS PC'!$AM$18</f>
        <v>9.7000000000000003E-3</v>
      </c>
      <c r="D66" s="9">
        <v>0</v>
      </c>
      <c r="E66" s="9">
        <f>'4b 1819 CS PC'!AN18</f>
        <v>9.7000000000000003E-3</v>
      </c>
      <c r="F66" s="9">
        <f>'4c 1920 CS PC'!Y18</f>
        <v>0</v>
      </c>
      <c r="G66" s="9">
        <f>'4c 1920 CS PC'!AM18</f>
        <v>9.9000000000000008E-3</v>
      </c>
      <c r="H66" s="9">
        <f>'4d 2021 CS PC'!Y18</f>
        <v>0</v>
      </c>
      <c r="I66" s="9">
        <f>'4d 2021 CS PC'!AM18</f>
        <v>9.1000000000000004E-3</v>
      </c>
      <c r="J66" s="9">
        <f>'4e 2122 CS PC'!$AH18</f>
        <v>5.3883435647804189E-3</v>
      </c>
      <c r="K66" s="9"/>
      <c r="L66" s="571">
        <f t="shared" si="192"/>
        <v>739</v>
      </c>
      <c r="M66" s="571">
        <f t="shared" si="192"/>
        <v>1896</v>
      </c>
      <c r="N66" s="571">
        <f t="shared" si="192"/>
        <v>3</v>
      </c>
      <c r="O66" s="571">
        <f t="shared" si="193"/>
        <v>1712.4380000000001</v>
      </c>
      <c r="P66" s="571">
        <f t="shared" si="153"/>
        <v>0</v>
      </c>
      <c r="Q66" s="571">
        <f t="shared" si="194"/>
        <v>0</v>
      </c>
      <c r="R66" s="571">
        <f t="shared" si="195"/>
        <v>67</v>
      </c>
      <c r="S66" s="594">
        <f>ROUNDUP(S$23*$E66,0)</f>
        <v>2376</v>
      </c>
      <c r="T66" s="571">
        <f t="shared" si="184"/>
        <v>0</v>
      </c>
      <c r="U66" s="571">
        <f t="shared" si="185"/>
        <v>0</v>
      </c>
      <c r="V66" s="571">
        <f t="shared" si="186"/>
        <v>0</v>
      </c>
      <c r="W66" s="571">
        <f t="shared" si="187"/>
        <v>155</v>
      </c>
      <c r="X66" s="571">
        <f t="shared" si="188"/>
        <v>82</v>
      </c>
      <c r="Y66" s="571">
        <f t="shared" si="188"/>
        <v>134</v>
      </c>
      <c r="Z66" s="571">
        <f t="shared" si="189"/>
        <v>17.0989</v>
      </c>
      <c r="AA66" s="571">
        <f t="shared" si="190"/>
        <v>17</v>
      </c>
      <c r="AB66" s="571">
        <f t="shared" si="149"/>
        <v>62.203038111825158</v>
      </c>
      <c r="AC66" s="571">
        <f t="shared" si="191"/>
        <v>62.203038111825158</v>
      </c>
      <c r="AD66" s="571">
        <f t="shared" si="191"/>
        <v>62.203038111825158</v>
      </c>
      <c r="AE66" s="571">
        <f t="shared" si="191"/>
        <v>62.203038111825158</v>
      </c>
      <c r="AF66" s="571">
        <f t="shared" si="191"/>
        <v>62.203038111825158</v>
      </c>
      <c r="AG66" s="571">
        <f t="shared" si="191"/>
        <v>62.203038111825158</v>
      </c>
      <c r="AH66" s="571">
        <f t="shared" si="191"/>
        <v>62.203038111825158</v>
      </c>
      <c r="AI66" s="571">
        <f t="shared" si="191"/>
        <v>62.203038111825158</v>
      </c>
      <c r="AJ66" s="571">
        <f t="shared" si="191"/>
        <v>62.203038111825158</v>
      </c>
      <c r="AK66" s="571">
        <f t="shared" si="191"/>
        <v>62.203038111825158</v>
      </c>
      <c r="AL66" s="571">
        <f t="shared" si="191"/>
        <v>62.203038111825158</v>
      </c>
      <c r="AM66" s="571">
        <f t="shared" si="191"/>
        <v>62.203038111825158</v>
      </c>
      <c r="AN66" s="571"/>
      <c r="AO66" s="571">
        <f t="shared" si="151"/>
        <v>7945</v>
      </c>
      <c r="AP66" s="100"/>
      <c r="AQ66" s="7">
        <f t="shared" si="145"/>
        <v>0</v>
      </c>
      <c r="AR66" s="571">
        <f t="shared" si="196"/>
        <v>4350</v>
      </c>
      <c r="AS66" s="571">
        <f t="shared" si="196"/>
        <v>2443</v>
      </c>
      <c r="AT66" s="594">
        <f>ROUNDUP(SUMIF($L$1:$AN$1,AT$1,$L66:$AN66),0)+1</f>
        <v>156</v>
      </c>
      <c r="AU66" s="594">
        <f>ROUNDDOWN(SUMIF($L$1:$AN$1,AU$1,$L66:$AN66),0)-1</f>
        <v>249</v>
      </c>
      <c r="AV66" s="594">
        <f>ROUNDUP(SUMIF($L$1:$AN$1,AV$1,$L66:$AN66),0)</f>
        <v>747</v>
      </c>
      <c r="AW66" s="16"/>
      <c r="AX66" s="636">
        <f t="shared" si="168"/>
        <v>2635</v>
      </c>
      <c r="AY66" s="636">
        <f t="shared" si="170"/>
        <v>1715</v>
      </c>
      <c r="AZ66" s="636">
        <f t="shared" si="170"/>
        <v>2443</v>
      </c>
      <c r="BA66" s="636">
        <f>ROUND(SUMIF($L$2:$AN$2,BA$1,$L66:$AN66),0)</f>
        <v>371</v>
      </c>
      <c r="BB66" s="636">
        <f>ROUND(SUMIF($L$2:$AN$2,BB$1,$L66:$AN66),0)</f>
        <v>407</v>
      </c>
      <c r="BC66" s="594">
        <f>ROUNDUP(SUMIF($L$2:$AN$2,BC$1,$L66:$AN66),0)</f>
        <v>374</v>
      </c>
      <c r="BD66" s="120">
        <f t="shared" si="166"/>
        <v>0</v>
      </c>
      <c r="BE66" s="100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</row>
    <row r="67" spans="1:75" ht="15">
      <c r="A67" s="572" t="s">
        <v>147</v>
      </c>
      <c r="B67" s="9">
        <v>0</v>
      </c>
      <c r="C67" s="9">
        <f>'4a 1718 CS PC'!$AM$19</f>
        <v>4.7999999999999996E-3</v>
      </c>
      <c r="D67" s="9">
        <v>0</v>
      </c>
      <c r="E67" s="9">
        <f>'4b 1819 CS PC'!AN19</f>
        <v>4.7999999999999996E-3</v>
      </c>
      <c r="F67" s="9">
        <f>'4c 1920 CS PC'!Y19</f>
        <v>0</v>
      </c>
      <c r="G67" s="9">
        <f>'4c 1920 CS PC'!AM19</f>
        <v>4.8999999999999998E-3</v>
      </c>
      <c r="H67" s="9">
        <f>'4d 2021 CS PC'!Y19</f>
        <v>0</v>
      </c>
      <c r="I67" s="9">
        <f>'4d 2021 CS PC'!AM19</f>
        <v>4.7999999999999996E-3</v>
      </c>
      <c r="J67" s="9">
        <f>'4e 2122 CS PC'!$AH19</f>
        <v>2.9130387884214273E-3</v>
      </c>
      <c r="K67" s="9"/>
      <c r="L67" s="571">
        <f t="shared" si="192"/>
        <v>366</v>
      </c>
      <c r="M67" s="571">
        <f t="shared" si="192"/>
        <v>938</v>
      </c>
      <c r="N67" s="571">
        <f t="shared" si="192"/>
        <v>1</v>
      </c>
      <c r="O67" s="571">
        <f t="shared" si="193"/>
        <v>847.39199999999994</v>
      </c>
      <c r="P67" s="571">
        <f t="shared" si="153"/>
        <v>0</v>
      </c>
      <c r="Q67" s="571">
        <f t="shared" si="194"/>
        <v>0</v>
      </c>
      <c r="R67" s="571">
        <f t="shared" si="195"/>
        <v>33</v>
      </c>
      <c r="S67" s="571">
        <f t="shared" ref="S67:S79" si="197">ROUND(S$23*$E67,0)</f>
        <v>1175</v>
      </c>
      <c r="T67" s="571">
        <f t="shared" si="184"/>
        <v>0</v>
      </c>
      <c r="U67" s="571">
        <f t="shared" si="185"/>
        <v>0</v>
      </c>
      <c r="V67" s="571">
        <f t="shared" si="186"/>
        <v>0</v>
      </c>
      <c r="W67" s="571">
        <f t="shared" si="187"/>
        <v>77</v>
      </c>
      <c r="X67" s="594">
        <f>ROUNDUP(X$23*$I67,0)</f>
        <v>44</v>
      </c>
      <c r="Y67" s="594">
        <f>ROUNDUP(Y$23*$I67,0)</f>
        <v>71</v>
      </c>
      <c r="Z67" s="571">
        <f t="shared" si="189"/>
        <v>9.0191999999999997</v>
      </c>
      <c r="AA67" s="571">
        <f t="shared" si="190"/>
        <v>9</v>
      </c>
      <c r="AB67" s="571">
        <f t="shared" si="149"/>
        <v>33.628119773536959</v>
      </c>
      <c r="AC67" s="571">
        <f t="shared" si="191"/>
        <v>33.628119773536959</v>
      </c>
      <c r="AD67" s="571">
        <f t="shared" si="191"/>
        <v>33.628119773536959</v>
      </c>
      <c r="AE67" s="571">
        <f t="shared" si="191"/>
        <v>33.628119773536959</v>
      </c>
      <c r="AF67" s="571">
        <f t="shared" si="191"/>
        <v>33.628119773536959</v>
      </c>
      <c r="AG67" s="571">
        <f t="shared" si="191"/>
        <v>33.628119773536959</v>
      </c>
      <c r="AH67" s="571">
        <f t="shared" si="191"/>
        <v>33.628119773536959</v>
      </c>
      <c r="AI67" s="571">
        <f t="shared" si="191"/>
        <v>33.628119773536959</v>
      </c>
      <c r="AJ67" s="571">
        <f t="shared" si="191"/>
        <v>33.628119773536959</v>
      </c>
      <c r="AK67" s="571">
        <f t="shared" si="191"/>
        <v>33.628119773536959</v>
      </c>
      <c r="AL67" s="571">
        <f t="shared" si="191"/>
        <v>33.628119773536959</v>
      </c>
      <c r="AM67" s="571">
        <f t="shared" si="191"/>
        <v>33.628119773536959</v>
      </c>
      <c r="AN67" s="571"/>
      <c r="AO67" s="571">
        <f t="shared" si="151"/>
        <v>3974</v>
      </c>
      <c r="AP67" s="100"/>
      <c r="AQ67" s="7">
        <f t="shared" si="145"/>
        <v>0</v>
      </c>
      <c r="AR67" s="571">
        <f t="shared" si="196"/>
        <v>2152</v>
      </c>
      <c r="AS67" s="571">
        <f t="shared" si="196"/>
        <v>1208</v>
      </c>
      <c r="AT67" s="571">
        <f>ROUND(SUMIF($L$1:$AN$1,AT$1,$L67:$AN67),0)</f>
        <v>77</v>
      </c>
      <c r="AU67" s="594">
        <f>ROUNDUP(SUMIF($L$1:$AN$1,AU$1,$L67:$AN67),0)</f>
        <v>134</v>
      </c>
      <c r="AV67" s="594">
        <f>ROUNDDOWN(SUMIF($L$1:$AN$1,AV$1,$L67:$AN67),0)</f>
        <v>403</v>
      </c>
      <c r="AW67" s="16"/>
      <c r="AX67" s="571">
        <f t="shared" si="168"/>
        <v>1304</v>
      </c>
      <c r="AY67" s="571">
        <f t="shared" si="170"/>
        <v>848</v>
      </c>
      <c r="AZ67" s="571">
        <f t="shared" si="170"/>
        <v>1208</v>
      </c>
      <c r="BA67" s="636">
        <f>ROUND(SUMIF($L$2:$AN$2,BA$1,$L67:$AN67),0)</f>
        <v>192</v>
      </c>
      <c r="BB67" s="594">
        <f>ROUNDUP(SUMIF($L$2:$AN$2,BB$1,$L67:$AN67),0)</f>
        <v>220</v>
      </c>
      <c r="BC67" s="594">
        <f>ROUNDUP(SUMIF($L$2:$AN$2,BC$1,$L67:$AN67),0)</f>
        <v>202</v>
      </c>
      <c r="BD67" s="120">
        <f t="shared" si="166"/>
        <v>0</v>
      </c>
      <c r="BE67" s="100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</row>
    <row r="68" spans="1:75" ht="15">
      <c r="A68" s="572" t="s">
        <v>148</v>
      </c>
      <c r="B68" s="9">
        <v>0</v>
      </c>
      <c r="C68" s="9">
        <f>'4a 1718 CS PC'!$AM$20</f>
        <v>1.2999999999999999E-3</v>
      </c>
      <c r="D68" s="9">
        <v>0</v>
      </c>
      <c r="E68" s="9">
        <f>'4b 1819 CS PC'!AN20</f>
        <v>1.2999999999999999E-3</v>
      </c>
      <c r="F68" s="9">
        <f>'4c 1920 CS PC'!Y20</f>
        <v>0</v>
      </c>
      <c r="G68" s="9">
        <f>'4c 1920 CS PC'!AM20</f>
        <v>1.1999999999999999E-3</v>
      </c>
      <c r="H68" s="9">
        <f>'4d 2021 CS PC'!Y20</f>
        <v>0</v>
      </c>
      <c r="I68" s="9">
        <f>'4d 2021 CS PC'!AM20</f>
        <v>1.1999999999999999E-3</v>
      </c>
      <c r="J68" s="9">
        <f>'4e 2122 CS PC'!$AH20</f>
        <v>7.3971643914946014E-4</v>
      </c>
      <c r="K68" s="9"/>
      <c r="L68" s="571">
        <f t="shared" si="192"/>
        <v>99</v>
      </c>
      <c r="M68" s="571">
        <f t="shared" si="192"/>
        <v>254</v>
      </c>
      <c r="N68" s="571">
        <f t="shared" si="192"/>
        <v>0</v>
      </c>
      <c r="O68" s="571">
        <f t="shared" si="193"/>
        <v>229.50199999999998</v>
      </c>
      <c r="P68" s="571">
        <f t="shared" si="153"/>
        <v>0</v>
      </c>
      <c r="Q68" s="571">
        <f t="shared" si="194"/>
        <v>0</v>
      </c>
      <c r="R68" s="571">
        <f t="shared" si="195"/>
        <v>9</v>
      </c>
      <c r="S68" s="571">
        <f t="shared" si="197"/>
        <v>318</v>
      </c>
      <c r="T68" s="571">
        <f t="shared" si="184"/>
        <v>0</v>
      </c>
      <c r="U68" s="571">
        <f t="shared" si="185"/>
        <v>0</v>
      </c>
      <c r="V68" s="571">
        <f t="shared" si="186"/>
        <v>0</v>
      </c>
      <c r="W68" s="571">
        <f t="shared" si="187"/>
        <v>19</v>
      </c>
      <c r="X68" s="571">
        <f t="shared" ref="X68:Y78" si="198">ROUND(X$23*$I68,0)</f>
        <v>11</v>
      </c>
      <c r="Y68" s="571">
        <f t="shared" si="198"/>
        <v>18</v>
      </c>
      <c r="Z68" s="571">
        <f t="shared" si="189"/>
        <v>2.2547999999999999</v>
      </c>
      <c r="AA68" s="571">
        <f t="shared" si="190"/>
        <v>2</v>
      </c>
      <c r="AB68" s="571">
        <f t="shared" si="149"/>
        <v>8.5392865735413679</v>
      </c>
      <c r="AC68" s="571">
        <f t="shared" si="191"/>
        <v>8.5392865735413679</v>
      </c>
      <c r="AD68" s="571">
        <f t="shared" si="191"/>
        <v>8.5392865735413679</v>
      </c>
      <c r="AE68" s="571">
        <f t="shared" si="191"/>
        <v>8.5392865735413679</v>
      </c>
      <c r="AF68" s="571">
        <f t="shared" si="191"/>
        <v>8.5392865735413679</v>
      </c>
      <c r="AG68" s="571">
        <f t="shared" si="191"/>
        <v>8.5392865735413679</v>
      </c>
      <c r="AH68" s="571">
        <f t="shared" si="191"/>
        <v>8.5392865735413679</v>
      </c>
      <c r="AI68" s="571">
        <f t="shared" si="191"/>
        <v>8.5392865735413679</v>
      </c>
      <c r="AJ68" s="571">
        <f t="shared" si="191"/>
        <v>8.5392865735413679</v>
      </c>
      <c r="AK68" s="571">
        <f t="shared" si="191"/>
        <v>8.5392865735413679</v>
      </c>
      <c r="AL68" s="571">
        <f t="shared" si="191"/>
        <v>8.5392865735413679</v>
      </c>
      <c r="AM68" s="571">
        <f t="shared" si="191"/>
        <v>8.5392865735413679</v>
      </c>
      <c r="AN68" s="571"/>
      <c r="AO68" s="571">
        <f t="shared" si="151"/>
        <v>1064</v>
      </c>
      <c r="AP68" s="100"/>
      <c r="AQ68" s="7">
        <f t="shared" si="145"/>
        <v>0</v>
      </c>
      <c r="AR68" s="571">
        <f t="shared" si="196"/>
        <v>583</v>
      </c>
      <c r="AS68" s="636">
        <f t="shared" si="196"/>
        <v>327</v>
      </c>
      <c r="AT68" s="571">
        <f>ROUND(SUMIF($L$1:$AN$1,AT$1,$L68:$AN68),0)</f>
        <v>19</v>
      </c>
      <c r="AU68" s="594">
        <f>ROUNDDOWN(SUMIF($L$1:$AN$1,AU$1,$L68:$AN68),0)</f>
        <v>33</v>
      </c>
      <c r="AV68" s="636">
        <f>ROUND(SUMIF($L$1:$AN$1,AV$1,$L68:$AN68),0)</f>
        <v>102</v>
      </c>
      <c r="AW68" s="16"/>
      <c r="AX68" s="571">
        <f t="shared" si="168"/>
        <v>353</v>
      </c>
      <c r="AY68" s="571">
        <f t="shared" si="170"/>
        <v>230</v>
      </c>
      <c r="AZ68" s="636">
        <f t="shared" si="170"/>
        <v>327</v>
      </c>
      <c r="BA68" s="636">
        <f>ROUND(SUMIF($L$2:$AN$2,BA$1,$L68:$AN68),0)</f>
        <v>48</v>
      </c>
      <c r="BB68" s="594">
        <f>ROUNDDOWN(SUMIF($L$2:$AN$2,BB$1,$L68:$AN68),0)</f>
        <v>55</v>
      </c>
      <c r="BC68" s="636">
        <f>ROUND(SUMIF($L$2:$AN$2,BC$1,$L68:$AN68),0)</f>
        <v>51</v>
      </c>
      <c r="BD68" s="120">
        <f t="shared" si="166"/>
        <v>0</v>
      </c>
      <c r="BE68" s="100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</row>
    <row r="69" spans="1:75" ht="15">
      <c r="A69" s="572" t="s">
        <v>149</v>
      </c>
      <c r="B69" s="9">
        <v>0</v>
      </c>
      <c r="C69" s="9">
        <f>'4a 1718 CS PC'!$AM$21</f>
        <v>0.44240000000000002</v>
      </c>
      <c r="D69" s="9">
        <v>0</v>
      </c>
      <c r="E69" s="9">
        <f>'4b 1819 CS PC'!AN21</f>
        <v>0.44240000000000002</v>
      </c>
      <c r="F69" s="9">
        <f>'4c 1920 CS PC'!Y21</f>
        <v>0</v>
      </c>
      <c r="G69" s="9">
        <f>'4c 1920 CS PC'!AM21</f>
        <v>0.45150000000000001</v>
      </c>
      <c r="H69" s="9">
        <f>'4d 2021 CS PC'!Y21</f>
        <v>0</v>
      </c>
      <c r="I69" s="9">
        <f>'4d 2021 CS PC'!AM21</f>
        <v>0.50860000000000005</v>
      </c>
      <c r="J69" s="9">
        <f>'4e 2122 CS PC'!$AH21</f>
        <v>0.29459023448924654</v>
      </c>
      <c r="K69" s="9"/>
      <c r="L69" s="571">
        <f t="shared" si="192"/>
        <v>33703</v>
      </c>
      <c r="M69" s="571">
        <f t="shared" si="192"/>
        <v>86470</v>
      </c>
      <c r="N69" s="594">
        <f>ROUNDUP(N$23*$C69,0)</f>
        <v>116</v>
      </c>
      <c r="O69" s="571">
        <f t="shared" si="193"/>
        <v>78101.296000000002</v>
      </c>
      <c r="P69" s="571">
        <f t="shared" si="153"/>
        <v>0</v>
      </c>
      <c r="Q69" s="571">
        <f t="shared" si="194"/>
        <v>0</v>
      </c>
      <c r="R69" s="571">
        <f t="shared" si="195"/>
        <v>3050</v>
      </c>
      <c r="S69" s="571">
        <f t="shared" si="197"/>
        <v>108323</v>
      </c>
      <c r="T69" s="571">
        <f t="shared" si="184"/>
        <v>0</v>
      </c>
      <c r="U69" s="571">
        <f t="shared" si="185"/>
        <v>0</v>
      </c>
      <c r="V69" s="571">
        <f t="shared" si="186"/>
        <v>0</v>
      </c>
      <c r="W69" s="571">
        <f t="shared" si="187"/>
        <v>7070</v>
      </c>
      <c r="X69" s="571">
        <f t="shared" si="198"/>
        <v>4606</v>
      </c>
      <c r="Y69" s="571">
        <f t="shared" si="198"/>
        <v>7513</v>
      </c>
      <c r="Z69" s="571">
        <f t="shared" si="189"/>
        <v>955.65940000000012</v>
      </c>
      <c r="AA69" s="571">
        <f t="shared" si="190"/>
        <v>954</v>
      </c>
      <c r="AB69" s="571">
        <f t="shared" si="149"/>
        <v>3400.7496669438619</v>
      </c>
      <c r="AC69" s="571">
        <f t="shared" si="191"/>
        <v>3400.7496669438619</v>
      </c>
      <c r="AD69" s="571">
        <f t="shared" si="191"/>
        <v>3400.7496669438619</v>
      </c>
      <c r="AE69" s="571">
        <f t="shared" si="191"/>
        <v>3400.7496669438619</v>
      </c>
      <c r="AF69" s="571">
        <f t="shared" si="191"/>
        <v>3400.7496669438619</v>
      </c>
      <c r="AG69" s="571">
        <f t="shared" si="191"/>
        <v>3400.7496669438619</v>
      </c>
      <c r="AH69" s="571">
        <f t="shared" si="191"/>
        <v>3400.7496669438619</v>
      </c>
      <c r="AI69" s="571">
        <f t="shared" si="191"/>
        <v>3400.7496669438619</v>
      </c>
      <c r="AJ69" s="571">
        <f t="shared" si="191"/>
        <v>3400.7496669438619</v>
      </c>
      <c r="AK69" s="571">
        <f t="shared" si="191"/>
        <v>3400.7496669438619</v>
      </c>
      <c r="AL69" s="571">
        <f t="shared" si="191"/>
        <v>3400.7496669438619</v>
      </c>
      <c r="AM69" s="571">
        <f t="shared" si="191"/>
        <v>3400.7496669438619</v>
      </c>
      <c r="AN69" s="571"/>
      <c r="AO69" s="594">
        <f>ROUNDDOWN(SUM(L69:AN69),0)</f>
        <v>371670</v>
      </c>
      <c r="AP69" s="100"/>
      <c r="AQ69" s="7">
        <f t="shared" si="145"/>
        <v>-1</v>
      </c>
      <c r="AR69" s="571">
        <f t="shared" si="196"/>
        <v>198390</v>
      </c>
      <c r="AS69" s="636">
        <f t="shared" si="196"/>
        <v>111373</v>
      </c>
      <c r="AT69" s="594">
        <f>ROUNDUP(SUMIF($L$1:$AN$1,AT$1,$L69:$AN69),0)+1</f>
        <v>7071</v>
      </c>
      <c r="AU69" s="594">
        <f>ROUNDDOWN(SUMIF($L$1:$AN$1,AU$1,$L69:$AN69),0)</f>
        <v>14028</v>
      </c>
      <c r="AV69" s="636">
        <f>ROUND(SUMIF($L$1:$AN$1,AV$1,$L69:$AN69),0)</f>
        <v>40809</v>
      </c>
      <c r="AW69" s="16"/>
      <c r="AX69" s="571">
        <f t="shared" si="168"/>
        <v>120173</v>
      </c>
      <c r="AY69" s="571">
        <f t="shared" si="170"/>
        <v>78217</v>
      </c>
      <c r="AZ69" s="636">
        <f t="shared" si="170"/>
        <v>111373</v>
      </c>
      <c r="BA69" s="594">
        <f>ROUNDDOWN(SUMIF($L$2:$AN$2,BA$1,$L69:$AN69),0)</f>
        <v>19189</v>
      </c>
      <c r="BB69" s="636">
        <f>ROUND(SUMIF($L$2:$AN$2,BB$1,$L69:$AN69),0)</f>
        <v>22314</v>
      </c>
      <c r="BC69" s="594">
        <f>ROUNDUP(SUMIF($L$2:$AN$2,BC$1,$L69:$AN69),0)</f>
        <v>20405</v>
      </c>
      <c r="BD69" s="120">
        <f t="shared" si="166"/>
        <v>0</v>
      </c>
      <c r="BE69" s="100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</row>
    <row r="70" spans="1:75" ht="15">
      <c r="A70" s="572" t="s">
        <v>150</v>
      </c>
      <c r="B70" s="9">
        <v>0</v>
      </c>
      <c r="C70" s="9">
        <f>'4a 1718 CS PC'!$AM$22</f>
        <v>1.12E-2</v>
      </c>
      <c r="D70" s="9">
        <v>0</v>
      </c>
      <c r="E70" s="9">
        <f>'4b 1819 CS PC'!AN22</f>
        <v>1.12E-2</v>
      </c>
      <c r="F70" s="9">
        <f>'4c 1920 CS PC'!Y22</f>
        <v>0</v>
      </c>
      <c r="G70" s="9">
        <f>'4c 1920 CS PC'!AM22</f>
        <v>1.11E-2</v>
      </c>
      <c r="H70" s="9">
        <f>'4d 2021 CS PC'!Y22</f>
        <v>0</v>
      </c>
      <c r="I70" s="9">
        <f>'4d 2021 CS PC'!AM22</f>
        <v>1.0699999999999999E-2</v>
      </c>
      <c r="J70" s="9">
        <f>'4e 2122 CS PC'!$AH22</f>
        <v>6.2666217331802596E-3</v>
      </c>
      <c r="K70" s="9"/>
      <c r="L70" s="571">
        <f t="shared" si="192"/>
        <v>853</v>
      </c>
      <c r="M70" s="571">
        <f t="shared" si="192"/>
        <v>2189</v>
      </c>
      <c r="N70" s="571">
        <f t="shared" si="192"/>
        <v>3</v>
      </c>
      <c r="O70" s="571">
        <f t="shared" si="193"/>
        <v>1977.248</v>
      </c>
      <c r="P70" s="571">
        <f t="shared" si="153"/>
        <v>0</v>
      </c>
      <c r="Q70" s="571">
        <f t="shared" si="194"/>
        <v>0</v>
      </c>
      <c r="R70" s="571">
        <f t="shared" si="195"/>
        <v>77</v>
      </c>
      <c r="S70" s="571">
        <f t="shared" si="197"/>
        <v>2742</v>
      </c>
      <c r="T70" s="571">
        <f t="shared" si="184"/>
        <v>0</v>
      </c>
      <c r="U70" s="571">
        <f t="shared" si="185"/>
        <v>0</v>
      </c>
      <c r="V70" s="571">
        <f t="shared" si="186"/>
        <v>0</v>
      </c>
      <c r="W70" s="594">
        <f>ROUNDDOWN(W$23*$G70,0)</f>
        <v>173</v>
      </c>
      <c r="X70" s="636">
        <f t="shared" si="198"/>
        <v>97</v>
      </c>
      <c r="Y70" s="636">
        <f t="shared" si="198"/>
        <v>158</v>
      </c>
      <c r="Z70" s="571">
        <f t="shared" si="189"/>
        <v>20.1053</v>
      </c>
      <c r="AA70" s="571">
        <f t="shared" si="190"/>
        <v>20</v>
      </c>
      <c r="AB70" s="571">
        <f t="shared" si="149"/>
        <v>72.341881287832919</v>
      </c>
      <c r="AC70" s="571">
        <f t="shared" si="191"/>
        <v>72.341881287832919</v>
      </c>
      <c r="AD70" s="571">
        <f t="shared" si="191"/>
        <v>72.341881287832919</v>
      </c>
      <c r="AE70" s="571">
        <f t="shared" si="191"/>
        <v>72.341881287832919</v>
      </c>
      <c r="AF70" s="571">
        <f t="shared" si="191"/>
        <v>72.341881287832919</v>
      </c>
      <c r="AG70" s="571">
        <f t="shared" si="191"/>
        <v>72.341881287832919</v>
      </c>
      <c r="AH70" s="571">
        <f t="shared" si="191"/>
        <v>72.341881287832919</v>
      </c>
      <c r="AI70" s="571">
        <f t="shared" si="191"/>
        <v>72.341881287832919</v>
      </c>
      <c r="AJ70" s="571">
        <f t="shared" si="191"/>
        <v>72.341881287832919</v>
      </c>
      <c r="AK70" s="571">
        <f t="shared" si="191"/>
        <v>72.341881287832919</v>
      </c>
      <c r="AL70" s="571">
        <f t="shared" si="191"/>
        <v>72.341881287832919</v>
      </c>
      <c r="AM70" s="571">
        <f t="shared" si="191"/>
        <v>72.341881287832919</v>
      </c>
      <c r="AN70" s="571"/>
      <c r="AO70" s="571">
        <f>ROUND(SUM(L70:AN70),0)</f>
        <v>9177</v>
      </c>
      <c r="AP70" s="100"/>
      <c r="AQ70" s="7">
        <f t="shared" si="145"/>
        <v>-1</v>
      </c>
      <c r="AR70" s="571">
        <f t="shared" si="196"/>
        <v>5022</v>
      </c>
      <c r="AS70" s="571">
        <f t="shared" si="196"/>
        <v>2819</v>
      </c>
      <c r="AT70" s="594">
        <f>ROUNDUP(SUMIF($L$1:$AN$1,AT$1,$L70:$AN70),0)+1</f>
        <v>174</v>
      </c>
      <c r="AU70" s="571">
        <f>ROUND(SUMIF($L$1:$AN$1,AU$1,$L70:$AN70),0)</f>
        <v>295</v>
      </c>
      <c r="AV70" s="571">
        <f>ROUND(SUMIF($L$1:$AN$1,AV$1,$L70:$AN70),0)</f>
        <v>868</v>
      </c>
      <c r="AW70" s="16"/>
      <c r="AX70" s="571">
        <f t="shared" si="168"/>
        <v>3042</v>
      </c>
      <c r="AY70" s="571">
        <f t="shared" si="170"/>
        <v>1980</v>
      </c>
      <c r="AZ70" s="636">
        <f t="shared" si="170"/>
        <v>2819</v>
      </c>
      <c r="BA70" s="594">
        <f>ROUNDUP(SUMIF($L$2:$AN$2,BA$1,$L70:$AN70),0)</f>
        <v>428</v>
      </c>
      <c r="BB70" s="636">
        <f>ROUND(SUMIF($L$2:$AN$2,BB$1,$L70:$AN70),0)</f>
        <v>474</v>
      </c>
      <c r="BC70" s="594">
        <f>ROUNDUP(SUMIF($L$2:$AN$2,BC$1,$L70:$AN70),0)</f>
        <v>435</v>
      </c>
      <c r="BD70" s="120">
        <f t="shared" si="166"/>
        <v>0</v>
      </c>
      <c r="BE70" s="10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</row>
    <row r="71" spans="1:75" ht="15">
      <c r="A71" s="572" t="s">
        <v>151</v>
      </c>
      <c r="B71" s="9">
        <v>0</v>
      </c>
      <c r="C71" s="9">
        <f>'4a 1718 CS PC'!$AM$23</f>
        <v>3.8999999999999998E-3</v>
      </c>
      <c r="D71" s="9">
        <v>0</v>
      </c>
      <c r="E71" s="9">
        <f>'4b 1819 CS PC'!AN23</f>
        <v>3.8999999999999998E-3</v>
      </c>
      <c r="F71" s="9">
        <f>'4c 1920 CS PC'!Y23</f>
        <v>0</v>
      </c>
      <c r="G71" s="9">
        <f>'4c 1920 CS PC'!AM23</f>
        <v>4.0000000000000001E-3</v>
      </c>
      <c r="H71" s="9">
        <f>'4d 2021 CS PC'!Y23</f>
        <v>0</v>
      </c>
      <c r="I71" s="9">
        <f>'4d 2021 CS PC'!AM23</f>
        <v>4.7999999999999996E-3</v>
      </c>
      <c r="J71" s="9">
        <f>'4e 2122 CS PC'!$AH23</f>
        <v>2.7638849769038567E-3</v>
      </c>
      <c r="K71" s="9"/>
      <c r="L71" s="571">
        <f t="shared" si="192"/>
        <v>297</v>
      </c>
      <c r="M71" s="571">
        <f t="shared" si="192"/>
        <v>762</v>
      </c>
      <c r="N71" s="571">
        <f t="shared" si="192"/>
        <v>1</v>
      </c>
      <c r="O71" s="571">
        <f t="shared" si="193"/>
        <v>688.50599999999997</v>
      </c>
      <c r="P71" s="571">
        <f t="shared" si="153"/>
        <v>0</v>
      </c>
      <c r="Q71" s="571">
        <f t="shared" si="194"/>
        <v>0</v>
      </c>
      <c r="R71" s="571">
        <f t="shared" si="195"/>
        <v>27</v>
      </c>
      <c r="S71" s="571">
        <f t="shared" si="197"/>
        <v>955</v>
      </c>
      <c r="T71" s="571">
        <f t="shared" si="184"/>
        <v>0</v>
      </c>
      <c r="U71" s="571">
        <f t="shared" si="185"/>
        <v>0</v>
      </c>
      <c r="V71" s="571">
        <f t="shared" si="186"/>
        <v>0</v>
      </c>
      <c r="W71" s="571">
        <f t="shared" si="187"/>
        <v>63</v>
      </c>
      <c r="X71" s="571">
        <f t="shared" si="198"/>
        <v>43</v>
      </c>
      <c r="Y71" s="571">
        <f t="shared" si="198"/>
        <v>71</v>
      </c>
      <c r="Z71" s="571">
        <f t="shared" si="189"/>
        <v>9.0191999999999997</v>
      </c>
      <c r="AA71" s="571">
        <f t="shared" si="190"/>
        <v>9</v>
      </c>
      <c r="AB71" s="571">
        <f t="shared" si="149"/>
        <v>31.906288173378123</v>
      </c>
      <c r="AC71" s="571">
        <f t="shared" ref="AC71:AM80" si="199">$AB$23*$J71</f>
        <v>31.906288173378123</v>
      </c>
      <c r="AD71" s="571">
        <f t="shared" si="199"/>
        <v>31.906288173378123</v>
      </c>
      <c r="AE71" s="571">
        <f t="shared" si="199"/>
        <v>31.906288173378123</v>
      </c>
      <c r="AF71" s="571">
        <f t="shared" si="199"/>
        <v>31.906288173378123</v>
      </c>
      <c r="AG71" s="571">
        <f t="shared" si="199"/>
        <v>31.906288173378123</v>
      </c>
      <c r="AH71" s="571">
        <f t="shared" si="199"/>
        <v>31.906288173378123</v>
      </c>
      <c r="AI71" s="571">
        <f t="shared" si="199"/>
        <v>31.906288173378123</v>
      </c>
      <c r="AJ71" s="571">
        <f t="shared" si="199"/>
        <v>31.906288173378123</v>
      </c>
      <c r="AK71" s="571">
        <f t="shared" si="199"/>
        <v>31.906288173378123</v>
      </c>
      <c r="AL71" s="571">
        <f t="shared" si="199"/>
        <v>31.906288173378123</v>
      </c>
      <c r="AM71" s="571">
        <f t="shared" si="199"/>
        <v>31.906288173378123</v>
      </c>
      <c r="AN71" s="571"/>
      <c r="AO71" s="571">
        <f>ROUND(SUM(L71:AN71),0)</f>
        <v>3308</v>
      </c>
      <c r="AP71" s="100"/>
      <c r="AQ71" s="7">
        <f t="shared" si="145"/>
        <v>1</v>
      </c>
      <c r="AR71" s="571">
        <f t="shared" si="196"/>
        <v>1749</v>
      </c>
      <c r="AS71" s="636">
        <f t="shared" si="196"/>
        <v>982</v>
      </c>
      <c r="AT71" s="594">
        <f>ROUNDDOWN(SUMIF($L$1:$AN$1,AT$1,$L71:$AN71),0)-1</f>
        <v>62</v>
      </c>
      <c r="AU71" s="594">
        <f>ROUNDDOWN(SUMIF($L$1:$AN$1,AU$1,$L71:$AN71),0)-1</f>
        <v>131</v>
      </c>
      <c r="AV71" s="636">
        <f>ROUND(SUMIF($L$1:$AN$1,AV$1,$L71:$AN71),0)</f>
        <v>383</v>
      </c>
      <c r="AW71" s="16"/>
      <c r="AX71" s="571">
        <f t="shared" si="168"/>
        <v>1059</v>
      </c>
      <c r="AY71" s="571">
        <f t="shared" si="170"/>
        <v>690</v>
      </c>
      <c r="AZ71" s="571">
        <f t="shared" si="170"/>
        <v>982</v>
      </c>
      <c r="BA71" s="594">
        <f>ROUNDDOWN(SUMIF($L$2:$AN$2,BA$1,$L71:$AN71),0)</f>
        <v>177</v>
      </c>
      <c r="BB71" s="630">
        <f>ROUNDDOWN(SUMIF($L$2:$AN$2,BB$1,$L71:$AN71),0)-1</f>
        <v>208</v>
      </c>
      <c r="BC71" s="630">
        <f>ROUNDDOWN(SUMIF($L$2:$AN$2,BC$1,$L71:$AN71),0)</f>
        <v>191</v>
      </c>
      <c r="BD71" s="120">
        <f t="shared" si="166"/>
        <v>0</v>
      </c>
      <c r="BE71" s="100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</row>
    <row r="72" spans="1:75" ht="15">
      <c r="A72" s="572" t="s">
        <v>152</v>
      </c>
      <c r="B72" s="9">
        <v>0</v>
      </c>
      <c r="C72" s="9">
        <f>'4a 1718 CS PC'!$AM$24</f>
        <v>8.0000000000000004E-4</v>
      </c>
      <c r="D72" s="9">
        <v>0</v>
      </c>
      <c r="E72" s="9">
        <f>'4b 1819 CS PC'!AN24</f>
        <v>8.0000000000000004E-4</v>
      </c>
      <c r="F72" s="9">
        <f>'4c 1920 CS PC'!Y24</f>
        <v>0</v>
      </c>
      <c r="G72" s="9">
        <f>'4c 1920 CS PC'!AM24</f>
        <v>8.0000000000000004E-4</v>
      </c>
      <c r="H72" s="9">
        <f>'4d 2021 CS PC'!Y24</f>
        <v>0</v>
      </c>
      <c r="I72" s="9">
        <f>'4d 2021 CS PC'!AM24</f>
        <v>8.9999999999999998E-4</v>
      </c>
      <c r="J72" s="9">
        <f>'4e 2122 CS PC'!$AH24</f>
        <v>5.6419050443602887E-4</v>
      </c>
      <c r="K72" s="9"/>
      <c r="L72" s="571">
        <f t="shared" si="192"/>
        <v>61</v>
      </c>
      <c r="M72" s="571">
        <f t="shared" si="192"/>
        <v>156</v>
      </c>
      <c r="N72" s="571">
        <f t="shared" si="192"/>
        <v>0</v>
      </c>
      <c r="O72" s="571">
        <f t="shared" si="193"/>
        <v>141.232</v>
      </c>
      <c r="P72" s="571">
        <f t="shared" si="153"/>
        <v>0</v>
      </c>
      <c r="Q72" s="571">
        <f t="shared" si="194"/>
        <v>0</v>
      </c>
      <c r="R72" s="571">
        <f t="shared" si="195"/>
        <v>6</v>
      </c>
      <c r="S72" s="571">
        <f t="shared" si="197"/>
        <v>196</v>
      </c>
      <c r="T72" s="571">
        <f t="shared" si="184"/>
        <v>0</v>
      </c>
      <c r="U72" s="571">
        <f t="shared" si="185"/>
        <v>0</v>
      </c>
      <c r="V72" s="571">
        <f t="shared" si="186"/>
        <v>0</v>
      </c>
      <c r="W72" s="571">
        <f t="shared" si="187"/>
        <v>13</v>
      </c>
      <c r="X72" s="571">
        <f t="shared" si="198"/>
        <v>8</v>
      </c>
      <c r="Y72" s="571">
        <f t="shared" si="198"/>
        <v>13</v>
      </c>
      <c r="Z72" s="571">
        <f t="shared" si="189"/>
        <v>1.6911</v>
      </c>
      <c r="AA72" s="571">
        <f t="shared" si="190"/>
        <v>2</v>
      </c>
      <c r="AB72" s="571">
        <f t="shared" si="149"/>
        <v>6.5130151832095171</v>
      </c>
      <c r="AC72" s="571">
        <f t="shared" si="199"/>
        <v>6.5130151832095171</v>
      </c>
      <c r="AD72" s="571">
        <f t="shared" si="199"/>
        <v>6.5130151832095171</v>
      </c>
      <c r="AE72" s="571">
        <f t="shared" si="199"/>
        <v>6.5130151832095171</v>
      </c>
      <c r="AF72" s="571">
        <f t="shared" si="199"/>
        <v>6.5130151832095171</v>
      </c>
      <c r="AG72" s="571">
        <f t="shared" si="199"/>
        <v>6.5130151832095171</v>
      </c>
      <c r="AH72" s="571">
        <f t="shared" si="199"/>
        <v>6.5130151832095171</v>
      </c>
      <c r="AI72" s="571">
        <f t="shared" si="199"/>
        <v>6.5130151832095171</v>
      </c>
      <c r="AJ72" s="571">
        <f t="shared" si="199"/>
        <v>6.5130151832095171</v>
      </c>
      <c r="AK72" s="571">
        <f t="shared" si="199"/>
        <v>6.5130151832095171</v>
      </c>
      <c r="AL72" s="571">
        <f t="shared" si="199"/>
        <v>6.5130151832095171</v>
      </c>
      <c r="AM72" s="571">
        <f t="shared" si="199"/>
        <v>6.5130151832095171</v>
      </c>
      <c r="AN72" s="571"/>
      <c r="AO72" s="571">
        <f>ROUND(SUM(L72:AN72),0)</f>
        <v>676</v>
      </c>
      <c r="AP72" s="100"/>
      <c r="AQ72" s="7">
        <f t="shared" si="145"/>
        <v>1</v>
      </c>
      <c r="AR72" s="571">
        <f t="shared" si="196"/>
        <v>358</v>
      </c>
      <c r="AS72" s="636">
        <f t="shared" si="196"/>
        <v>202</v>
      </c>
      <c r="AT72" s="571">
        <f t="shared" ref="AT72:AT82" si="200">ROUND(SUMIF($L$1:$AN$1,AT$1,$L72:$AN72),0)</f>
        <v>13</v>
      </c>
      <c r="AU72" s="594">
        <f>ROUNDDOWN(SUMIF($L$1:$AN$1,AU$1,$L72:$AN72),0)</f>
        <v>24</v>
      </c>
      <c r="AV72" s="594">
        <f>ROUNDDOWN(SUMIF($L$1:$AN$1,AV$1,$L72:$AN72),0)</f>
        <v>78</v>
      </c>
      <c r="AW72" s="16"/>
      <c r="AX72" s="571">
        <f t="shared" si="168"/>
        <v>217</v>
      </c>
      <c r="AY72" s="594">
        <f>ROUNDUP(SUMIF($L$2:$AN$2,AY$1,$L72:$AN72),0)</f>
        <v>142</v>
      </c>
      <c r="AZ72" s="571">
        <f t="shared" ref="AZ72:AZ108" si="201">ROUND(SUMIF($L$2:$AN$2,AZ$1,$L72:$AN72),0)</f>
        <v>202</v>
      </c>
      <c r="BA72" s="594">
        <f>ROUNDDOWN(SUMIF($L$2:$AN$2,BA$1,$L72:$AN72),0)-2</f>
        <v>32</v>
      </c>
      <c r="BB72" s="594">
        <f>ROUNDUP(SUMIF($L$2:$AN$2,BB$1,$L72:$AN72),0)</f>
        <v>43</v>
      </c>
      <c r="BC72" s="636">
        <f>ROUND(SUMIF($L$2:$AN$2,BC$1,$L72:$AN72),0)</f>
        <v>39</v>
      </c>
      <c r="BD72" s="120">
        <f t="shared" si="166"/>
        <v>0</v>
      </c>
      <c r="BE72" s="100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</row>
    <row r="73" spans="1:75" ht="15">
      <c r="A73" s="572" t="s">
        <v>153</v>
      </c>
      <c r="B73" s="9">
        <v>0</v>
      </c>
      <c r="C73" s="9">
        <f>'4a 1718 CS PC'!$AM$25</f>
        <v>4.7000000000000002E-3</v>
      </c>
      <c r="D73" s="9">
        <v>0</v>
      </c>
      <c r="E73" s="9">
        <f>'4b 1819 CS PC'!AN25</f>
        <v>4.7000000000000002E-3</v>
      </c>
      <c r="F73" s="9">
        <f>'4c 1920 CS PC'!Y25</f>
        <v>0</v>
      </c>
      <c r="G73" s="9">
        <f>'4c 1920 CS PC'!AM25</f>
        <v>4.7999999999999996E-3</v>
      </c>
      <c r="H73" s="9">
        <f>'4d 2021 CS PC'!Y25</f>
        <v>0</v>
      </c>
      <c r="I73" s="9">
        <f>'4d 2021 CS PC'!AM25</f>
        <v>4.5999999999999999E-3</v>
      </c>
      <c r="J73" s="9">
        <f>'4e 2122 CS PC'!$AH25</f>
        <v>2.9541101278248165E-3</v>
      </c>
      <c r="K73" s="9"/>
      <c r="L73" s="571">
        <f t="shared" si="192"/>
        <v>358</v>
      </c>
      <c r="M73" s="571">
        <f t="shared" si="192"/>
        <v>919</v>
      </c>
      <c r="N73" s="571">
        <f t="shared" si="192"/>
        <v>1</v>
      </c>
      <c r="O73" s="571">
        <f t="shared" si="193"/>
        <v>829.73800000000006</v>
      </c>
      <c r="P73" s="571">
        <f t="shared" si="153"/>
        <v>0</v>
      </c>
      <c r="Q73" s="571">
        <f t="shared" si="194"/>
        <v>0</v>
      </c>
      <c r="R73" s="571">
        <f t="shared" si="195"/>
        <v>32</v>
      </c>
      <c r="S73" s="571">
        <f t="shared" si="197"/>
        <v>1151</v>
      </c>
      <c r="T73" s="571">
        <f t="shared" si="184"/>
        <v>0</v>
      </c>
      <c r="U73" s="571">
        <f t="shared" si="185"/>
        <v>0</v>
      </c>
      <c r="V73" s="571">
        <f t="shared" si="186"/>
        <v>0</v>
      </c>
      <c r="W73" s="571">
        <f t="shared" si="187"/>
        <v>75</v>
      </c>
      <c r="X73" s="571">
        <f t="shared" si="198"/>
        <v>42</v>
      </c>
      <c r="Y73" s="571">
        <f t="shared" si="198"/>
        <v>68</v>
      </c>
      <c r="Z73" s="571">
        <f t="shared" si="189"/>
        <v>8.6433999999999997</v>
      </c>
      <c r="AA73" s="571">
        <f t="shared" si="190"/>
        <v>9</v>
      </c>
      <c r="AB73" s="571">
        <f t="shared" si="149"/>
        <v>34.102247315609681</v>
      </c>
      <c r="AC73" s="571">
        <f t="shared" si="199"/>
        <v>34.102247315609681</v>
      </c>
      <c r="AD73" s="571">
        <f t="shared" si="199"/>
        <v>34.102247315609681</v>
      </c>
      <c r="AE73" s="571">
        <f t="shared" si="199"/>
        <v>34.102247315609681</v>
      </c>
      <c r="AF73" s="571">
        <f t="shared" si="199"/>
        <v>34.102247315609681</v>
      </c>
      <c r="AG73" s="571">
        <f t="shared" si="199"/>
        <v>34.102247315609681</v>
      </c>
      <c r="AH73" s="571">
        <f t="shared" si="199"/>
        <v>34.102247315609681</v>
      </c>
      <c r="AI73" s="571">
        <f t="shared" si="199"/>
        <v>34.102247315609681</v>
      </c>
      <c r="AJ73" s="571">
        <f t="shared" si="199"/>
        <v>34.102247315609681</v>
      </c>
      <c r="AK73" s="571">
        <f t="shared" si="199"/>
        <v>34.102247315609681</v>
      </c>
      <c r="AL73" s="571">
        <f t="shared" si="199"/>
        <v>34.102247315609681</v>
      </c>
      <c r="AM73" s="571">
        <f t="shared" si="199"/>
        <v>34.102247315609681</v>
      </c>
      <c r="AN73" s="571"/>
      <c r="AO73" s="571">
        <f>ROUND(SUM(L73:AN73),0)</f>
        <v>3903</v>
      </c>
      <c r="AP73" s="100"/>
      <c r="AQ73" s="7">
        <f t="shared" si="145"/>
        <v>0</v>
      </c>
      <c r="AR73" s="571">
        <f t="shared" si="196"/>
        <v>2108</v>
      </c>
      <c r="AS73" s="571">
        <f t="shared" si="196"/>
        <v>1183</v>
      </c>
      <c r="AT73" s="636">
        <f t="shared" si="200"/>
        <v>75</v>
      </c>
      <c r="AU73" s="571">
        <f>ROUND(SUMIF($L$1:$AN$1,AU$1,$L73:$AN73),0)</f>
        <v>128</v>
      </c>
      <c r="AV73" s="571">
        <f>ROUND(SUMIF($L$1:$AN$1,AV$1,$L73:$AN73),0)</f>
        <v>409</v>
      </c>
      <c r="AW73" s="16"/>
      <c r="AX73" s="571">
        <f t="shared" si="168"/>
        <v>1277</v>
      </c>
      <c r="AY73" s="571">
        <f>ROUND(SUMIF($L$2:$AN$2,AY$1,$L73:$AN73),0)</f>
        <v>831</v>
      </c>
      <c r="AZ73" s="571">
        <f t="shared" si="201"/>
        <v>1183</v>
      </c>
      <c r="BA73" s="636">
        <f>ROUND(SUMIF($L$2:$AN$2,BA$1,$L73:$AN73),0)</f>
        <v>185</v>
      </c>
      <c r="BB73" s="630">
        <f>ROUNDUP(SUMIF($L$2:$AN$2,BB$1,$L73:$AN73),0)</f>
        <v>223</v>
      </c>
      <c r="BC73" s="630">
        <f>ROUNDDOWN(SUMIF($L$2:$AN$2,BC$1,$L73:$AN73),0)</f>
        <v>204</v>
      </c>
      <c r="BD73" s="120">
        <f t="shared" si="166"/>
        <v>0</v>
      </c>
      <c r="BE73" s="100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</row>
    <row r="74" spans="1:75" ht="15">
      <c r="A74" s="572" t="s">
        <v>154</v>
      </c>
      <c r="B74" s="9">
        <v>0</v>
      </c>
      <c r="C74" s="9">
        <f>'4a 1718 CS PC'!$AM$26</f>
        <v>2.1899999999999999E-2</v>
      </c>
      <c r="D74" s="9">
        <v>0</v>
      </c>
      <c r="E74" s="9">
        <f>'4b 1819 CS PC'!AN26</f>
        <v>2.1899999999999999E-2</v>
      </c>
      <c r="F74" s="9">
        <f>'4c 1920 CS PC'!Y26</f>
        <v>0</v>
      </c>
      <c r="G74" s="9">
        <f>'4c 1920 CS PC'!AM26</f>
        <v>2.1899999999999999E-2</v>
      </c>
      <c r="H74" s="9">
        <f>'4d 2021 CS PC'!Y26</f>
        <v>0</v>
      </c>
      <c r="I74" s="9">
        <f>'4d 2021 CS PC'!AM26</f>
        <v>1.9900000000000001E-2</v>
      </c>
      <c r="J74" s="9">
        <f>'4e 2122 CS PC'!$AH26</f>
        <v>1.162426987588025E-2</v>
      </c>
      <c r="K74" s="9"/>
      <c r="L74" s="571">
        <f t="shared" si="192"/>
        <v>1668</v>
      </c>
      <c r="M74" s="571">
        <f t="shared" si="192"/>
        <v>4281</v>
      </c>
      <c r="N74" s="571">
        <f t="shared" si="192"/>
        <v>6</v>
      </c>
      <c r="O74" s="571">
        <f t="shared" si="193"/>
        <v>3866.2259999999997</v>
      </c>
      <c r="P74" s="571">
        <f t="shared" si="153"/>
        <v>0</v>
      </c>
      <c r="Q74" s="571">
        <f t="shared" si="194"/>
        <v>0</v>
      </c>
      <c r="R74" s="571">
        <f t="shared" si="195"/>
        <v>151</v>
      </c>
      <c r="S74" s="571">
        <f t="shared" si="197"/>
        <v>5362</v>
      </c>
      <c r="T74" s="571">
        <f t="shared" si="184"/>
        <v>0</v>
      </c>
      <c r="U74" s="571">
        <f t="shared" si="185"/>
        <v>0</v>
      </c>
      <c r="V74" s="571">
        <f t="shared" si="186"/>
        <v>0</v>
      </c>
      <c r="W74" s="571">
        <f t="shared" si="187"/>
        <v>343</v>
      </c>
      <c r="X74" s="571">
        <f t="shared" si="198"/>
        <v>180</v>
      </c>
      <c r="Y74" s="571">
        <f t="shared" si="198"/>
        <v>294</v>
      </c>
      <c r="Z74" s="571">
        <f t="shared" si="189"/>
        <v>37.392099999999999</v>
      </c>
      <c r="AA74" s="571">
        <f t="shared" si="190"/>
        <v>37</v>
      </c>
      <c r="AB74" s="571">
        <f t="shared" si="149"/>
        <v>134.1905714471616</v>
      </c>
      <c r="AC74" s="571">
        <f t="shared" si="199"/>
        <v>134.1905714471616</v>
      </c>
      <c r="AD74" s="571">
        <f t="shared" si="199"/>
        <v>134.1905714471616</v>
      </c>
      <c r="AE74" s="571">
        <f t="shared" si="199"/>
        <v>134.1905714471616</v>
      </c>
      <c r="AF74" s="571">
        <f t="shared" si="199"/>
        <v>134.1905714471616</v>
      </c>
      <c r="AG74" s="571">
        <f t="shared" si="199"/>
        <v>134.1905714471616</v>
      </c>
      <c r="AH74" s="571">
        <f t="shared" si="199"/>
        <v>134.1905714471616</v>
      </c>
      <c r="AI74" s="571">
        <f t="shared" si="199"/>
        <v>134.1905714471616</v>
      </c>
      <c r="AJ74" s="571">
        <f t="shared" si="199"/>
        <v>134.1905714471616</v>
      </c>
      <c r="AK74" s="571">
        <f t="shared" si="199"/>
        <v>134.1905714471616</v>
      </c>
      <c r="AL74" s="571">
        <f t="shared" si="199"/>
        <v>134.1905714471616</v>
      </c>
      <c r="AM74" s="571">
        <f t="shared" si="199"/>
        <v>134.1905714471616</v>
      </c>
      <c r="AN74" s="571"/>
      <c r="AO74" s="571">
        <f>ROUND(SUM(L74:AN74),0)</f>
        <v>17836</v>
      </c>
      <c r="AP74" s="100"/>
      <c r="AQ74" s="7">
        <f t="shared" si="145"/>
        <v>0</v>
      </c>
      <c r="AR74" s="571">
        <f t="shared" si="196"/>
        <v>9821</v>
      </c>
      <c r="AS74" s="571">
        <f t="shared" si="196"/>
        <v>5513</v>
      </c>
      <c r="AT74" s="571">
        <f t="shared" si="200"/>
        <v>343</v>
      </c>
      <c r="AU74" s="594">
        <f>ROUNDUP(SUMIF($L$1:$AN$1,AU$1,$L74:$AN74),0)</f>
        <v>549</v>
      </c>
      <c r="AV74" s="571">
        <f t="shared" ref="AV74:AV79" si="202">ROUND(SUMIF($L$1:$AN$1,AV$1,$L74:$AN74),0)</f>
        <v>1610</v>
      </c>
      <c r="AW74" s="16"/>
      <c r="AX74" s="571">
        <f t="shared" si="168"/>
        <v>5949</v>
      </c>
      <c r="AY74" s="571">
        <f>ROUND(SUMIF($L$2:$AN$2,AY$1,$L74:$AN74),0)</f>
        <v>3872</v>
      </c>
      <c r="AZ74" s="571">
        <f t="shared" si="201"/>
        <v>5513</v>
      </c>
      <c r="BA74" s="594">
        <f>ROUNDDOWN(SUMIF($L$2:$AN$2,BA$1,$L74:$AN74),0)</f>
        <v>817</v>
      </c>
      <c r="BB74" s="594">
        <f>ROUNDDOWN(SUMIF($L$2:$AN$2,BB$1,$L74:$AN74),0)</f>
        <v>879</v>
      </c>
      <c r="BC74" s="594">
        <f>ROUNDUP(SUMIF($L$2:$AN$2,BC$1,$L74:$AN74),0)</f>
        <v>806</v>
      </c>
      <c r="BD74" s="120">
        <f t="shared" si="166"/>
        <v>0</v>
      </c>
      <c r="BE74" s="100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</row>
    <row r="75" spans="1:75" ht="15">
      <c r="A75" s="572" t="s">
        <v>155</v>
      </c>
      <c r="B75" s="9">
        <v>0</v>
      </c>
      <c r="C75" s="9">
        <f>'4a 1718 CS PC'!$AM$27</f>
        <v>5.0000000000000001E-4</v>
      </c>
      <c r="D75" s="9">
        <v>0</v>
      </c>
      <c r="E75" s="9">
        <f>'4b 1819 CS PC'!AN27</f>
        <v>5.0000000000000001E-4</v>
      </c>
      <c r="F75" s="9">
        <f>'4c 1920 CS PC'!Y27</f>
        <v>0</v>
      </c>
      <c r="G75" s="9">
        <f>'4c 1920 CS PC'!AM27</f>
        <v>5.0000000000000001E-4</v>
      </c>
      <c r="H75" s="9">
        <f>'4d 2021 CS PC'!Y27</f>
        <v>0</v>
      </c>
      <c r="I75" s="9">
        <f>'4d 2021 CS PC'!AM27</f>
        <v>5.0000000000000001E-4</v>
      </c>
      <c r="J75" s="9">
        <f>'4e 2122 CS PC'!$AH27</f>
        <v>3.6013079708445368E-4</v>
      </c>
      <c r="K75" s="9"/>
      <c r="L75" s="571">
        <f t="shared" si="192"/>
        <v>38</v>
      </c>
      <c r="M75" s="571">
        <f t="shared" si="192"/>
        <v>98</v>
      </c>
      <c r="N75" s="571">
        <f t="shared" si="192"/>
        <v>0</v>
      </c>
      <c r="O75" s="571">
        <f t="shared" si="193"/>
        <v>88.27</v>
      </c>
      <c r="P75" s="571">
        <f t="shared" si="153"/>
        <v>0</v>
      </c>
      <c r="Q75" s="571">
        <f t="shared" si="194"/>
        <v>0</v>
      </c>
      <c r="R75" s="571">
        <f t="shared" si="195"/>
        <v>3</v>
      </c>
      <c r="S75" s="571">
        <f t="shared" si="197"/>
        <v>122</v>
      </c>
      <c r="T75" s="571">
        <f t="shared" si="184"/>
        <v>0</v>
      </c>
      <c r="U75" s="571">
        <f t="shared" si="185"/>
        <v>0</v>
      </c>
      <c r="V75" s="571">
        <f t="shared" si="186"/>
        <v>0</v>
      </c>
      <c r="W75" s="571">
        <f t="shared" si="187"/>
        <v>8</v>
      </c>
      <c r="X75" s="571">
        <f t="shared" si="198"/>
        <v>5</v>
      </c>
      <c r="Y75" s="571">
        <f t="shared" si="198"/>
        <v>7</v>
      </c>
      <c r="Z75" s="571">
        <f t="shared" si="189"/>
        <v>0.9395</v>
      </c>
      <c r="AA75" s="571">
        <f t="shared" si="190"/>
        <v>1</v>
      </c>
      <c r="AB75" s="571">
        <f t="shared" si="149"/>
        <v>4.1573499215429335</v>
      </c>
      <c r="AC75" s="571">
        <f t="shared" si="199"/>
        <v>4.1573499215429335</v>
      </c>
      <c r="AD75" s="571">
        <f t="shared" si="199"/>
        <v>4.1573499215429335</v>
      </c>
      <c r="AE75" s="571">
        <f t="shared" si="199"/>
        <v>4.1573499215429335</v>
      </c>
      <c r="AF75" s="571">
        <f t="shared" si="199"/>
        <v>4.1573499215429335</v>
      </c>
      <c r="AG75" s="571">
        <f t="shared" si="199"/>
        <v>4.1573499215429335</v>
      </c>
      <c r="AH75" s="571">
        <f t="shared" si="199"/>
        <v>4.1573499215429335</v>
      </c>
      <c r="AI75" s="571">
        <f t="shared" si="199"/>
        <v>4.1573499215429335</v>
      </c>
      <c r="AJ75" s="571">
        <f t="shared" si="199"/>
        <v>4.1573499215429335</v>
      </c>
      <c r="AK75" s="571">
        <f t="shared" si="199"/>
        <v>4.1573499215429335</v>
      </c>
      <c r="AL75" s="571">
        <f t="shared" si="199"/>
        <v>4.1573499215429335</v>
      </c>
      <c r="AM75" s="571">
        <f t="shared" si="199"/>
        <v>4.1573499215429335</v>
      </c>
      <c r="AN75" s="571"/>
      <c r="AO75" s="594">
        <f>ROUNDDOWN(SUM(L75:AN75),0)</f>
        <v>421</v>
      </c>
      <c r="AP75" s="100"/>
      <c r="AQ75" s="7">
        <f t="shared" si="145"/>
        <v>-1</v>
      </c>
      <c r="AR75" s="571">
        <f t="shared" si="196"/>
        <v>224</v>
      </c>
      <c r="AS75" s="571">
        <f t="shared" si="196"/>
        <v>125</v>
      </c>
      <c r="AT75" s="571">
        <f t="shared" si="200"/>
        <v>8</v>
      </c>
      <c r="AU75" s="594">
        <f>ROUNDUP(SUMIF($L$1:$AN$1,AU$1,$L75:$AN75),0)+1</f>
        <v>15</v>
      </c>
      <c r="AV75" s="636">
        <f t="shared" si="202"/>
        <v>50</v>
      </c>
      <c r="AW75" s="16"/>
      <c r="AX75" s="636">
        <f t="shared" si="168"/>
        <v>136</v>
      </c>
      <c r="AY75" s="636">
        <f>ROUND(SUMIF($L$2:$AN$2,AY$1,$L75:$AN75),0)</f>
        <v>88</v>
      </c>
      <c r="AZ75" s="636">
        <f t="shared" si="201"/>
        <v>125</v>
      </c>
      <c r="BA75" s="636">
        <f>ROUND(SUMIF($L$2:$AN$2,BA$1,$L75:$AN75),0)</f>
        <v>20</v>
      </c>
      <c r="BB75" s="636">
        <f>ROUND(SUMIF($L$2:$AN$2,BB$1,$L75:$AN75),0)</f>
        <v>27</v>
      </c>
      <c r="BC75" s="594">
        <f>ROUNDUP(SUMIF($L$2:$AN$2,BC$1,$L75:$AN75),0)+1</f>
        <v>26</v>
      </c>
      <c r="BD75" s="120">
        <f t="shared" si="166"/>
        <v>0</v>
      </c>
      <c r="BE75" s="100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</row>
    <row r="76" spans="1:75" ht="15">
      <c r="A76" s="572" t="s">
        <v>156</v>
      </c>
      <c r="B76" s="9">
        <v>0</v>
      </c>
      <c r="C76" s="9">
        <f>'4a 1718 CS PC'!$AM$28</f>
        <v>2.9999999999999997E-4</v>
      </c>
      <c r="D76" s="9">
        <v>0</v>
      </c>
      <c r="E76" s="9">
        <f>'4b 1819 CS PC'!AN28</f>
        <v>2.9999999999999997E-4</v>
      </c>
      <c r="F76" s="9">
        <f>'4c 1920 CS PC'!Y28</f>
        <v>0</v>
      </c>
      <c r="G76" s="9">
        <f>'4c 1920 CS PC'!AM28</f>
        <v>2.9999999999999997E-4</v>
      </c>
      <c r="H76" s="9">
        <f>'4d 2021 CS PC'!Y28</f>
        <v>0</v>
      </c>
      <c r="I76" s="9">
        <f>'4d 2021 CS PC'!AM28</f>
        <v>2.9999999999999997E-4</v>
      </c>
      <c r="J76" s="9">
        <f>'4e 2122 CS PC'!$AH28</f>
        <v>1.3812939936192433E-4</v>
      </c>
      <c r="K76" s="9"/>
      <c r="L76" s="571">
        <f t="shared" si="192"/>
        <v>23</v>
      </c>
      <c r="M76" s="571">
        <f t="shared" si="192"/>
        <v>59</v>
      </c>
      <c r="N76" s="571">
        <f t="shared" si="192"/>
        <v>0</v>
      </c>
      <c r="O76" s="571">
        <f t="shared" si="193"/>
        <v>52.961999999999996</v>
      </c>
      <c r="P76" s="571">
        <f t="shared" si="153"/>
        <v>0</v>
      </c>
      <c r="Q76" s="571">
        <f t="shared" si="194"/>
        <v>0</v>
      </c>
      <c r="R76" s="571">
        <f t="shared" si="195"/>
        <v>2</v>
      </c>
      <c r="S76" s="571">
        <f t="shared" si="197"/>
        <v>73</v>
      </c>
      <c r="T76" s="571">
        <f t="shared" si="184"/>
        <v>0</v>
      </c>
      <c r="U76" s="571">
        <f t="shared" si="185"/>
        <v>0</v>
      </c>
      <c r="V76" s="571">
        <f t="shared" si="186"/>
        <v>0</v>
      </c>
      <c r="W76" s="571">
        <f t="shared" si="187"/>
        <v>5</v>
      </c>
      <c r="X76" s="571">
        <f t="shared" si="198"/>
        <v>3</v>
      </c>
      <c r="Y76" s="571">
        <f t="shared" si="198"/>
        <v>4</v>
      </c>
      <c r="Z76" s="571">
        <f t="shared" si="189"/>
        <v>0.56369999999999998</v>
      </c>
      <c r="AA76" s="571">
        <f t="shared" si="190"/>
        <v>1</v>
      </c>
      <c r="AB76" s="571">
        <f t="shared" si="149"/>
        <v>1.5945657862340545</v>
      </c>
      <c r="AC76" s="571">
        <f t="shared" si="199"/>
        <v>1.5945657862340545</v>
      </c>
      <c r="AD76" s="571">
        <f t="shared" si="199"/>
        <v>1.5945657862340545</v>
      </c>
      <c r="AE76" s="571">
        <f t="shared" si="199"/>
        <v>1.5945657862340545</v>
      </c>
      <c r="AF76" s="571">
        <f t="shared" si="199"/>
        <v>1.5945657862340545</v>
      </c>
      <c r="AG76" s="571">
        <f t="shared" si="199"/>
        <v>1.5945657862340545</v>
      </c>
      <c r="AH76" s="571">
        <f t="shared" si="199"/>
        <v>1.5945657862340545</v>
      </c>
      <c r="AI76" s="571">
        <f t="shared" si="199"/>
        <v>1.5945657862340545</v>
      </c>
      <c r="AJ76" s="571">
        <f t="shared" si="199"/>
        <v>1.5945657862340545</v>
      </c>
      <c r="AK76" s="571">
        <f t="shared" si="199"/>
        <v>1.5945657862340545</v>
      </c>
      <c r="AL76" s="571">
        <f t="shared" si="199"/>
        <v>1.5945657862340545</v>
      </c>
      <c r="AM76" s="571">
        <f t="shared" si="199"/>
        <v>1.5945657862340545</v>
      </c>
      <c r="AN76" s="571"/>
      <c r="AO76" s="636">
        <f t="shared" ref="AO76:AO83" si="203">ROUND(SUM(L76:AN76),0)</f>
        <v>243</v>
      </c>
      <c r="AP76" s="100"/>
      <c r="AQ76" s="7">
        <f t="shared" si="145"/>
        <v>0</v>
      </c>
      <c r="AR76" s="571">
        <f t="shared" si="196"/>
        <v>135</v>
      </c>
      <c r="AS76" s="571">
        <f t="shared" si="196"/>
        <v>75</v>
      </c>
      <c r="AT76" s="571">
        <f t="shared" si="200"/>
        <v>5</v>
      </c>
      <c r="AU76" s="571">
        <f>ROUND(SUMIF($L$1:$AN$1,AU$1,$L76:$AN76),0)</f>
        <v>9</v>
      </c>
      <c r="AV76" s="571">
        <f t="shared" si="202"/>
        <v>19</v>
      </c>
      <c r="AW76" s="16"/>
      <c r="AX76" s="571">
        <f t="shared" si="168"/>
        <v>82</v>
      </c>
      <c r="AY76" s="571">
        <f>ROUND(SUMIF($L$2:$AN$2,AY$1,$L76:$AN76),0)</f>
        <v>53</v>
      </c>
      <c r="AZ76" s="571">
        <f t="shared" si="201"/>
        <v>75</v>
      </c>
      <c r="BA76" s="636">
        <f>ROUND(SUMIF($L$2:$AN$2,BA$1,$L76:$AN76),0)</f>
        <v>12</v>
      </c>
      <c r="BB76" s="594">
        <f>ROUNDDOWN(SUMIF($L$2:$AN$2,BB$1,$L76:$AN76),0)</f>
        <v>11</v>
      </c>
      <c r="BC76" s="636">
        <f>ROUND(SUMIF($L$2:$AN$2,BC$1,$L76:$AN76),0)</f>
        <v>10</v>
      </c>
      <c r="BD76" s="120">
        <f t="shared" si="166"/>
        <v>0</v>
      </c>
      <c r="BE76" s="100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</row>
    <row r="77" spans="1:75" ht="15">
      <c r="A77" s="572" t="s">
        <v>157</v>
      </c>
      <c r="B77" s="9">
        <v>0</v>
      </c>
      <c r="C77" s="9">
        <f>'4a 1718 CS PC'!$AM$29</f>
        <v>1.83E-2</v>
      </c>
      <c r="D77" s="9">
        <v>0</v>
      </c>
      <c r="E77" s="9">
        <f>'4b 1819 CS PC'!AN29</f>
        <v>1.83E-2</v>
      </c>
      <c r="F77" s="9">
        <f>'4c 1920 CS PC'!Y29</f>
        <v>0</v>
      </c>
      <c r="G77" s="9">
        <f>'4c 1920 CS PC'!AM29</f>
        <v>1.7100000000000001E-2</v>
      </c>
      <c r="H77" s="9">
        <f>'4d 2021 CS PC'!Y29</f>
        <v>0</v>
      </c>
      <c r="I77" s="9">
        <f>'4d 2021 CS PC'!AM29</f>
        <v>1.5800000000000002E-2</v>
      </c>
      <c r="J77" s="9">
        <f>'4e 2122 CS PC'!$AH29</f>
        <v>9.1474519449116602E-3</v>
      </c>
      <c r="K77" s="9"/>
      <c r="L77" s="571">
        <f t="shared" si="192"/>
        <v>1394</v>
      </c>
      <c r="M77" s="571">
        <f t="shared" si="192"/>
        <v>3577</v>
      </c>
      <c r="N77" s="571">
        <f t="shared" si="192"/>
        <v>5</v>
      </c>
      <c r="O77" s="571">
        <f t="shared" si="193"/>
        <v>3230.6820000000002</v>
      </c>
      <c r="P77" s="571">
        <f t="shared" si="153"/>
        <v>0</v>
      </c>
      <c r="Q77" s="571">
        <f t="shared" si="194"/>
        <v>0</v>
      </c>
      <c r="R77" s="571">
        <f t="shared" si="195"/>
        <v>126</v>
      </c>
      <c r="S77" s="571">
        <f t="shared" si="197"/>
        <v>4481</v>
      </c>
      <c r="T77" s="571">
        <f t="shared" si="184"/>
        <v>0</v>
      </c>
      <c r="U77" s="571">
        <f t="shared" si="185"/>
        <v>0</v>
      </c>
      <c r="V77" s="571">
        <f t="shared" si="186"/>
        <v>0</v>
      </c>
      <c r="W77" s="571">
        <f t="shared" si="187"/>
        <v>268</v>
      </c>
      <c r="X77" s="571">
        <f t="shared" si="198"/>
        <v>143</v>
      </c>
      <c r="Y77" s="571">
        <f t="shared" si="198"/>
        <v>233</v>
      </c>
      <c r="Z77" s="571">
        <f t="shared" ref="Z77:Z79" si="204">Z$23*$I77</f>
        <v>29.688200000000002</v>
      </c>
      <c r="AA77" s="571">
        <f t="shared" si="190"/>
        <v>30</v>
      </c>
      <c r="AB77" s="571">
        <f t="shared" si="149"/>
        <v>105.5981852520602</v>
      </c>
      <c r="AC77" s="571">
        <f t="shared" si="199"/>
        <v>105.5981852520602</v>
      </c>
      <c r="AD77" s="571">
        <f t="shared" si="199"/>
        <v>105.5981852520602</v>
      </c>
      <c r="AE77" s="571">
        <f t="shared" si="199"/>
        <v>105.5981852520602</v>
      </c>
      <c r="AF77" s="571">
        <f t="shared" si="199"/>
        <v>105.5981852520602</v>
      </c>
      <c r="AG77" s="571">
        <f t="shared" si="199"/>
        <v>105.5981852520602</v>
      </c>
      <c r="AH77" s="571">
        <f t="shared" si="199"/>
        <v>105.5981852520602</v>
      </c>
      <c r="AI77" s="571">
        <f t="shared" si="199"/>
        <v>105.5981852520602</v>
      </c>
      <c r="AJ77" s="571">
        <f t="shared" si="199"/>
        <v>105.5981852520602</v>
      </c>
      <c r="AK77" s="571">
        <f t="shared" si="199"/>
        <v>105.5981852520602</v>
      </c>
      <c r="AL77" s="571">
        <f t="shared" si="199"/>
        <v>105.5981852520602</v>
      </c>
      <c r="AM77" s="571">
        <f t="shared" si="199"/>
        <v>105.5981852520602</v>
      </c>
      <c r="AN77" s="571"/>
      <c r="AO77" s="571">
        <f t="shared" si="203"/>
        <v>14785</v>
      </c>
      <c r="AP77" s="100"/>
      <c r="AQ77" s="7">
        <f t="shared" si="145"/>
        <v>0</v>
      </c>
      <c r="AR77" s="571">
        <f t="shared" si="196"/>
        <v>8207</v>
      </c>
      <c r="AS77" s="571">
        <f t="shared" si="196"/>
        <v>4607</v>
      </c>
      <c r="AT77" s="571">
        <f t="shared" si="200"/>
        <v>268</v>
      </c>
      <c r="AU77" s="636">
        <f>ROUND(SUMIF($L$1:$AN$1,AU$1,$L77:$AN77),0)</f>
        <v>436</v>
      </c>
      <c r="AV77" s="636">
        <f t="shared" si="202"/>
        <v>1267</v>
      </c>
      <c r="AW77" s="16"/>
      <c r="AX77" s="571">
        <f t="shared" si="168"/>
        <v>4971</v>
      </c>
      <c r="AY77" s="571">
        <f>ROUND(SUMIF($L$2:$AN$2,AY$1,$L77:$AN77),0)</f>
        <v>3236</v>
      </c>
      <c r="AZ77" s="571">
        <f t="shared" si="201"/>
        <v>4607</v>
      </c>
      <c r="BA77" s="636">
        <f>ROUNDUP(SUMIF($L$2:$AN$2,BA$1,$L77:$AN77),0)+1</f>
        <v>645</v>
      </c>
      <c r="BB77" s="594">
        <f>ROUNDDOWN(SUMIF($L$2:$AN$2,BB$1,$L77:$AN77),0)</f>
        <v>693</v>
      </c>
      <c r="BC77" s="594">
        <f>ROUNDDOWN(SUMIF($L$2:$AN$2,BC$1,$L77:$AN77),0)</f>
        <v>633</v>
      </c>
      <c r="BD77" s="120">
        <f t="shared" si="166"/>
        <v>0</v>
      </c>
      <c r="BE77" s="100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</row>
    <row r="78" spans="1:75" ht="15">
      <c r="A78" s="572" t="s">
        <v>158</v>
      </c>
      <c r="B78" s="9">
        <v>0</v>
      </c>
      <c r="C78" s="9">
        <f>'4a 1718 CS PC'!$AM$30</f>
        <v>2.5000000000000001E-3</v>
      </c>
      <c r="D78" s="9">
        <v>0</v>
      </c>
      <c r="E78" s="9">
        <f>'4b 1819 CS PC'!AN30</f>
        <v>2.5000000000000001E-3</v>
      </c>
      <c r="F78" s="9">
        <f>'4c 1920 CS PC'!Y30</f>
        <v>0</v>
      </c>
      <c r="G78" s="9">
        <f>'4c 1920 CS PC'!AM30</f>
        <v>2.3E-3</v>
      </c>
      <c r="H78" s="9">
        <f>'4d 2021 CS PC'!Y30</f>
        <v>0</v>
      </c>
      <c r="I78" s="9">
        <f>'4d 2021 CS PC'!AM30</f>
        <v>2.7000000000000001E-3</v>
      </c>
      <c r="J78" s="9">
        <f>'4e 2122 CS PC'!$AH30</f>
        <v>1.5957296182937798E-3</v>
      </c>
      <c r="K78" s="9"/>
      <c r="L78" s="571">
        <f t="shared" si="192"/>
        <v>190</v>
      </c>
      <c r="M78" s="571">
        <f t="shared" si="192"/>
        <v>489</v>
      </c>
      <c r="N78" s="571">
        <f t="shared" si="192"/>
        <v>1</v>
      </c>
      <c r="O78" s="571">
        <f t="shared" si="193"/>
        <v>441.35</v>
      </c>
      <c r="P78" s="571">
        <f t="shared" si="153"/>
        <v>0</v>
      </c>
      <c r="Q78" s="571">
        <f t="shared" si="194"/>
        <v>0</v>
      </c>
      <c r="R78" s="571">
        <f t="shared" si="195"/>
        <v>17</v>
      </c>
      <c r="S78" s="571">
        <f t="shared" si="197"/>
        <v>612</v>
      </c>
      <c r="T78" s="571">
        <f t="shared" si="184"/>
        <v>0</v>
      </c>
      <c r="U78" s="571">
        <f t="shared" si="185"/>
        <v>0</v>
      </c>
      <c r="V78" s="571">
        <f t="shared" si="186"/>
        <v>0</v>
      </c>
      <c r="W78" s="571">
        <f t="shared" si="187"/>
        <v>36</v>
      </c>
      <c r="X78" s="571">
        <f t="shared" si="198"/>
        <v>24</v>
      </c>
      <c r="Y78" s="571">
        <f t="shared" si="198"/>
        <v>40</v>
      </c>
      <c r="Z78" s="571">
        <f t="shared" si="204"/>
        <v>5.0733000000000006</v>
      </c>
      <c r="AA78" s="571">
        <f t="shared" si="190"/>
        <v>5</v>
      </c>
      <c r="AB78" s="571">
        <f t="shared" si="149"/>
        <v>18.421102713583394</v>
      </c>
      <c r="AC78" s="571">
        <f t="shared" si="199"/>
        <v>18.421102713583394</v>
      </c>
      <c r="AD78" s="571">
        <f t="shared" si="199"/>
        <v>18.421102713583394</v>
      </c>
      <c r="AE78" s="571">
        <f t="shared" si="199"/>
        <v>18.421102713583394</v>
      </c>
      <c r="AF78" s="571">
        <f t="shared" si="199"/>
        <v>18.421102713583394</v>
      </c>
      <c r="AG78" s="571">
        <f t="shared" si="199"/>
        <v>18.421102713583394</v>
      </c>
      <c r="AH78" s="571">
        <f t="shared" si="199"/>
        <v>18.421102713583394</v>
      </c>
      <c r="AI78" s="571">
        <f t="shared" si="199"/>
        <v>18.421102713583394</v>
      </c>
      <c r="AJ78" s="571">
        <f t="shared" si="199"/>
        <v>18.421102713583394</v>
      </c>
      <c r="AK78" s="571">
        <f t="shared" si="199"/>
        <v>18.421102713583394</v>
      </c>
      <c r="AL78" s="571">
        <f t="shared" si="199"/>
        <v>18.421102713583394</v>
      </c>
      <c r="AM78" s="571">
        <f t="shared" si="199"/>
        <v>18.421102713583394</v>
      </c>
      <c r="AN78" s="571"/>
      <c r="AO78" s="571">
        <f t="shared" si="203"/>
        <v>2081</v>
      </c>
      <c r="AP78" s="100"/>
      <c r="AQ78" s="7">
        <f t="shared" si="145"/>
        <v>0</v>
      </c>
      <c r="AR78" s="571">
        <f t="shared" si="196"/>
        <v>1121</v>
      </c>
      <c r="AS78" s="571">
        <f t="shared" si="196"/>
        <v>629</v>
      </c>
      <c r="AT78" s="571">
        <f t="shared" si="200"/>
        <v>36</v>
      </c>
      <c r="AU78" s="636">
        <f>ROUND(SUMIF($L$1:$AN$1,AU$1,$L78:$AN78),0)</f>
        <v>74</v>
      </c>
      <c r="AV78" s="636">
        <f t="shared" si="202"/>
        <v>221</v>
      </c>
      <c r="AW78" s="16"/>
      <c r="AX78" s="571">
        <f t="shared" si="168"/>
        <v>679</v>
      </c>
      <c r="AY78" s="594">
        <f>ROUNDUP(SUMIF($L$2:$AN$2,AY$1,$L78:$AN78),0)</f>
        <v>443</v>
      </c>
      <c r="AZ78" s="636">
        <f t="shared" si="201"/>
        <v>629</v>
      </c>
      <c r="BA78" s="636">
        <f>ROUND(SUMIF($L$2:$AN$2,BA$1,$L78:$AN78),0)</f>
        <v>100</v>
      </c>
      <c r="BB78" s="594">
        <f>ROUNDDOWN(SUMIF($L$2:$AN$2,BB$1,$L78:$AN78),0)</f>
        <v>120</v>
      </c>
      <c r="BC78" s="594">
        <f>ROUNDDOWN(SUMIF($L$2:$AN$2,BC$1,$L78:$AN78),0)</f>
        <v>110</v>
      </c>
      <c r="BD78" s="120">
        <f t="shared" si="166"/>
        <v>0</v>
      </c>
      <c r="BE78" s="100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</row>
    <row r="79" spans="1:75" ht="15">
      <c r="A79" s="572" t="s">
        <v>159</v>
      </c>
      <c r="B79" s="9">
        <v>0</v>
      </c>
      <c r="C79" s="9">
        <f>'4a 1718 CS PC'!$AM$31</f>
        <v>2.8999999999999998E-3</v>
      </c>
      <c r="D79" s="9">
        <v>0</v>
      </c>
      <c r="E79" s="9">
        <f>'4b 1819 CS PC'!AN31</f>
        <v>2.8999999999999998E-3</v>
      </c>
      <c r="F79" s="9">
        <f>'4c 1920 CS PC'!Y31</f>
        <v>0</v>
      </c>
      <c r="G79" s="9">
        <f>'4c 1920 CS PC'!AM31</f>
        <v>3.0999999999999999E-3</v>
      </c>
      <c r="H79" s="9">
        <f>'4d 2021 CS PC'!Y31</f>
        <v>0</v>
      </c>
      <c r="I79" s="9">
        <f>'4d 2021 CS PC'!AM31</f>
        <v>3.0000000000000001E-3</v>
      </c>
      <c r="J79" s="9">
        <f>'4e 2122 CS PC'!$AH31</f>
        <v>1.77536268694755E-3</v>
      </c>
      <c r="K79" s="9"/>
      <c r="L79" s="571">
        <f t="shared" si="192"/>
        <v>221</v>
      </c>
      <c r="M79" s="571">
        <f t="shared" si="192"/>
        <v>567</v>
      </c>
      <c r="N79" s="571">
        <f t="shared" si="192"/>
        <v>1</v>
      </c>
      <c r="O79" s="571">
        <f t="shared" si="193"/>
        <v>511.96599999999995</v>
      </c>
      <c r="P79" s="571">
        <f t="shared" si="153"/>
        <v>0</v>
      </c>
      <c r="Q79" s="571">
        <f t="shared" si="194"/>
        <v>0</v>
      </c>
      <c r="R79" s="571">
        <f t="shared" si="195"/>
        <v>20</v>
      </c>
      <c r="S79" s="571">
        <f t="shared" si="197"/>
        <v>710</v>
      </c>
      <c r="T79" s="571">
        <f t="shared" si="184"/>
        <v>0</v>
      </c>
      <c r="U79" s="571">
        <f t="shared" si="185"/>
        <v>0</v>
      </c>
      <c r="V79" s="571">
        <f t="shared" si="186"/>
        <v>0</v>
      </c>
      <c r="W79" s="571">
        <f t="shared" si="187"/>
        <v>49</v>
      </c>
      <c r="X79" s="594">
        <f>ROUNDUP(X$23*$I79,0)</f>
        <v>28</v>
      </c>
      <c r="Y79" s="636">
        <f>ROUND(Y$23*$I79,0)</f>
        <v>44</v>
      </c>
      <c r="Z79" s="571">
        <f t="shared" si="204"/>
        <v>5.6370000000000005</v>
      </c>
      <c r="AA79" s="571">
        <f t="shared" si="190"/>
        <v>6</v>
      </c>
      <c r="AB79" s="571">
        <f t="shared" si="149"/>
        <v>20.494786858122517</v>
      </c>
      <c r="AC79" s="571">
        <f t="shared" si="199"/>
        <v>20.494786858122517</v>
      </c>
      <c r="AD79" s="571">
        <f t="shared" si="199"/>
        <v>20.494786858122517</v>
      </c>
      <c r="AE79" s="571">
        <f t="shared" si="199"/>
        <v>20.494786858122517</v>
      </c>
      <c r="AF79" s="571">
        <f t="shared" si="199"/>
        <v>20.494786858122517</v>
      </c>
      <c r="AG79" s="571">
        <f t="shared" si="199"/>
        <v>20.494786858122517</v>
      </c>
      <c r="AH79" s="571">
        <f t="shared" si="199"/>
        <v>20.494786858122517</v>
      </c>
      <c r="AI79" s="571">
        <f t="shared" si="199"/>
        <v>20.494786858122517</v>
      </c>
      <c r="AJ79" s="571">
        <f t="shared" si="199"/>
        <v>20.494786858122517</v>
      </c>
      <c r="AK79" s="571">
        <f t="shared" si="199"/>
        <v>20.494786858122517</v>
      </c>
      <c r="AL79" s="571">
        <f t="shared" si="199"/>
        <v>20.494786858122517</v>
      </c>
      <c r="AM79" s="571">
        <f t="shared" si="199"/>
        <v>20.494786858122517</v>
      </c>
      <c r="AN79" s="571"/>
      <c r="AO79" s="571">
        <f t="shared" si="203"/>
        <v>2410</v>
      </c>
      <c r="AP79" s="100"/>
      <c r="AQ79" s="7">
        <f t="shared" si="145"/>
        <v>1</v>
      </c>
      <c r="AR79" s="571">
        <f t="shared" si="196"/>
        <v>1301</v>
      </c>
      <c r="AS79" s="571">
        <f t="shared" si="196"/>
        <v>730</v>
      </c>
      <c r="AT79" s="571">
        <f t="shared" si="200"/>
        <v>49</v>
      </c>
      <c r="AU79" s="594">
        <f>ROUNDDOWN(SUMIF($L$1:$AN$1,AU$1,$L79:$AN79),0)</f>
        <v>83</v>
      </c>
      <c r="AV79" s="636">
        <f t="shared" si="202"/>
        <v>246</v>
      </c>
      <c r="AW79" s="16"/>
      <c r="AX79" s="571">
        <f t="shared" si="168"/>
        <v>788</v>
      </c>
      <c r="AY79" s="594">
        <f>ROUNDDOWN(SUMIF($L$2:$AN$2,AY$1,$L79:$AN79),0)</f>
        <v>512</v>
      </c>
      <c r="AZ79" s="636">
        <f t="shared" si="201"/>
        <v>730</v>
      </c>
      <c r="BA79" s="571">
        <f>ROUND(SUMIF($L$2:$AN$2,BA$1,$L79:$AN79),0)</f>
        <v>121</v>
      </c>
      <c r="BB79" s="636">
        <f>ROUND(SUMIF($L$2:$AN$2,BB$1,$L79:$AN79),0)</f>
        <v>135</v>
      </c>
      <c r="BC79" s="636">
        <f>ROUND(SUMIF($L$2:$AN$2,BC$1,$L79:$AN79),0)</f>
        <v>123</v>
      </c>
      <c r="BD79" s="120">
        <f t="shared" si="166"/>
        <v>0</v>
      </c>
      <c r="BE79" s="100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</row>
    <row r="80" spans="1:75" ht="15">
      <c r="A80" s="572" t="s">
        <v>160</v>
      </c>
      <c r="B80" s="9">
        <f>'4a 1718 CS PC'!Z32</f>
        <v>0.1409</v>
      </c>
      <c r="C80" s="9">
        <v>0</v>
      </c>
      <c r="D80" s="9">
        <f>'4b 1819 CS PC'!Z32</f>
        <v>0.1409</v>
      </c>
      <c r="E80" s="9">
        <v>0</v>
      </c>
      <c r="F80" s="9">
        <f>'4c 1920 CS PC'!Y32</f>
        <v>0.1336</v>
      </c>
      <c r="G80" s="9">
        <f>'4c 1920 CS PC'!AM32</f>
        <v>0</v>
      </c>
      <c r="H80" s="9">
        <f>'4d 2021 CS PC'!Y32</f>
        <v>0.1318</v>
      </c>
      <c r="I80" s="9">
        <f>'4d 2021 CS PC'!AM32</f>
        <v>0</v>
      </c>
      <c r="J80" s="9">
        <f>'4e 2122 CS PC'!$AH32</f>
        <v>5.7016746514394319E-2</v>
      </c>
      <c r="K80" s="9"/>
      <c r="L80" s="594">
        <f>ROUNDUP(L$46*$B80,0)</f>
        <v>1333</v>
      </c>
      <c r="M80" s="594">
        <f>ROUNDUP(M$46*$B80,0)</f>
        <v>1581</v>
      </c>
      <c r="N80" s="571">
        <f>ROUND(N$46*$B80,0)</f>
        <v>3428</v>
      </c>
      <c r="O80" s="571">
        <f>O$46*$B80</f>
        <v>5522.1527999999998</v>
      </c>
      <c r="P80" s="571">
        <f t="shared" si="153"/>
        <v>470</v>
      </c>
      <c r="Q80" s="571">
        <f t="shared" ref="Q80:Q81" si="205">Q$46*$D80</f>
        <v>0</v>
      </c>
      <c r="R80" s="571">
        <f>ROUND(R$46*$D80,0)</f>
        <v>0</v>
      </c>
      <c r="S80" s="571">
        <f>ROUND(S$46*$D80,0)</f>
        <v>0</v>
      </c>
      <c r="T80" s="571">
        <f t="shared" ref="T80:T81" si="206">ROUND(T$46*$F80,0)</f>
        <v>0</v>
      </c>
      <c r="U80" s="571">
        <f t="shared" ref="U80:W81" si="207">ROUND(U$46*$F80,0)</f>
        <v>0</v>
      </c>
      <c r="V80" s="571">
        <f t="shared" si="207"/>
        <v>0</v>
      </c>
      <c r="W80" s="571">
        <f t="shared" si="207"/>
        <v>0</v>
      </c>
      <c r="X80" s="571">
        <f>ROUND(X$46*$H80,0)</f>
        <v>0</v>
      </c>
      <c r="Y80" s="571">
        <f>ROUND(Y$46*$H80,0)</f>
        <v>0</v>
      </c>
      <c r="Z80" s="571">
        <f t="shared" ref="Z80:Z81" si="208">Z$46*$H80</f>
        <v>0</v>
      </c>
      <c r="AA80" s="571">
        <f>ROUND(AA$46*$H80,0)</f>
        <v>0</v>
      </c>
      <c r="AB80" s="571">
        <f t="shared" si="149"/>
        <v>658.20132176216805</v>
      </c>
      <c r="AC80" s="571">
        <f t="shared" si="199"/>
        <v>658.20132176216805</v>
      </c>
      <c r="AD80" s="571">
        <f t="shared" si="199"/>
        <v>658.20132176216805</v>
      </c>
      <c r="AE80" s="571">
        <f t="shared" si="199"/>
        <v>658.20132176216805</v>
      </c>
      <c r="AF80" s="571">
        <f t="shared" si="199"/>
        <v>658.20132176216805</v>
      </c>
      <c r="AG80" s="571">
        <f t="shared" si="199"/>
        <v>658.20132176216805</v>
      </c>
      <c r="AH80" s="571">
        <f t="shared" si="199"/>
        <v>658.20132176216805</v>
      </c>
      <c r="AI80" s="571">
        <f t="shared" si="199"/>
        <v>658.20132176216805</v>
      </c>
      <c r="AJ80" s="571">
        <f t="shared" si="199"/>
        <v>658.20132176216805</v>
      </c>
      <c r="AK80" s="571">
        <f t="shared" si="199"/>
        <v>658.20132176216805</v>
      </c>
      <c r="AL80" s="571">
        <f t="shared" si="199"/>
        <v>658.20132176216805</v>
      </c>
      <c r="AM80" s="571">
        <f t="shared" si="199"/>
        <v>658.20132176216805</v>
      </c>
      <c r="AN80" s="571"/>
      <c r="AO80" s="571">
        <f t="shared" si="203"/>
        <v>20233</v>
      </c>
      <c r="AP80" s="100"/>
      <c r="AQ80" s="7">
        <f t="shared" si="145"/>
        <v>0</v>
      </c>
      <c r="AR80" s="571">
        <f t="shared" si="196"/>
        <v>11864</v>
      </c>
      <c r="AS80" s="571">
        <f t="shared" si="196"/>
        <v>470</v>
      </c>
      <c r="AT80" s="571">
        <f t="shared" si="200"/>
        <v>0</v>
      </c>
      <c r="AU80" s="571">
        <f>ROUND(SUMIF($L$1:$AN$1,AU$1,$L80:$AN80),0)</f>
        <v>0</v>
      </c>
      <c r="AV80" s="594">
        <f>ROUNDUP(SUMIF($L$1:$AN$1,AV$1,$L80:$AN80),0)</f>
        <v>7899</v>
      </c>
      <c r="AW80" s="16"/>
      <c r="AX80" s="571">
        <f t="shared" si="168"/>
        <v>2914</v>
      </c>
      <c r="AY80" s="571">
        <f t="shared" ref="AY80:AY99" si="209">ROUND(SUMIF($L$2:$AN$2,AY$1,$L80:$AN80),0)</f>
        <v>9420</v>
      </c>
      <c r="AZ80" s="636">
        <f t="shared" si="201"/>
        <v>0</v>
      </c>
      <c r="BA80" s="571">
        <f>ROUND(SUMIF($L$2:$AN$2,BA$1,$L80:$AN80),0)</f>
        <v>0</v>
      </c>
      <c r="BB80" s="594">
        <f>ROUNDUP(SUMIF($L$2:$AN$2,BB$1,$L80:$AN80),0)</f>
        <v>3950</v>
      </c>
      <c r="BC80" s="636">
        <f>ROUND(SUMIF($L$2:$AN$2,BC$1,$L80:$AN80),0)</f>
        <v>3949</v>
      </c>
      <c r="BD80" s="120">
        <f t="shared" si="166"/>
        <v>0</v>
      </c>
      <c r="BE80" s="10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</row>
    <row r="81" spans="1:75" ht="15">
      <c r="A81" s="572" t="s">
        <v>161</v>
      </c>
      <c r="B81" s="9">
        <f>'4a 1718 CS PC'!Z33</f>
        <v>9.9000000000000008E-3</v>
      </c>
      <c r="C81" s="9">
        <v>0</v>
      </c>
      <c r="D81" s="9">
        <f>'4b 1819 CS PC'!Z33</f>
        <v>9.9000000000000008E-3</v>
      </c>
      <c r="E81" s="9">
        <v>0</v>
      </c>
      <c r="F81" s="9">
        <f>'4c 1920 CS PC'!Y33</f>
        <v>1.01E-2</v>
      </c>
      <c r="G81" s="9">
        <f>'4c 1920 CS PC'!AM33</f>
        <v>0</v>
      </c>
      <c r="H81" s="9">
        <f>'4d 2021 CS PC'!Y33</f>
        <v>8.5000000000000006E-3</v>
      </c>
      <c r="I81" s="9">
        <f>'4d 2021 CS PC'!AM33</f>
        <v>0</v>
      </c>
      <c r="J81" s="9">
        <f>'4e 2122 CS PC'!$AH33</f>
        <v>3.9363636343985008E-3</v>
      </c>
      <c r="K81" s="9"/>
      <c r="L81" s="571">
        <f>ROUND(L$46*$B81,0)</f>
        <v>94</v>
      </c>
      <c r="M81" s="571">
        <f>ROUND(M$46*$B81,0)</f>
        <v>111</v>
      </c>
      <c r="N81" s="571">
        <f>ROUND(N$46*$B81,0)</f>
        <v>241</v>
      </c>
      <c r="O81" s="571">
        <f>O$46*$B81</f>
        <v>388.00080000000003</v>
      </c>
      <c r="P81" s="571">
        <f t="shared" si="153"/>
        <v>33</v>
      </c>
      <c r="Q81" s="571">
        <f t="shared" si="205"/>
        <v>0</v>
      </c>
      <c r="R81" s="571">
        <f>ROUND(R$46*$D81,0)</f>
        <v>0</v>
      </c>
      <c r="S81" s="571">
        <f>ROUND(S$46*$D81,0)</f>
        <v>0</v>
      </c>
      <c r="T81" s="571">
        <f t="shared" si="206"/>
        <v>0</v>
      </c>
      <c r="U81" s="571">
        <f t="shared" si="207"/>
        <v>0</v>
      </c>
      <c r="V81" s="571">
        <f t="shared" si="207"/>
        <v>0</v>
      </c>
      <c r="W81" s="571">
        <f t="shared" si="207"/>
        <v>0</v>
      </c>
      <c r="X81" s="571">
        <f>ROUND(X$46*$H81,0)</f>
        <v>0</v>
      </c>
      <c r="Y81" s="571">
        <f>ROUND(Y$46*$H81,0)</f>
        <v>0</v>
      </c>
      <c r="Z81" s="571">
        <f t="shared" si="208"/>
        <v>0</v>
      </c>
      <c r="AA81" s="571">
        <f>ROUND(AA$46*$H81,0)</f>
        <v>0</v>
      </c>
      <c r="AB81" s="571">
        <f t="shared" si="149"/>
        <v>45.441381795496291</v>
      </c>
      <c r="AC81" s="571">
        <f t="shared" ref="AC81:AM90" si="210">$AB$23*$J81</f>
        <v>45.441381795496291</v>
      </c>
      <c r="AD81" s="571">
        <f t="shared" si="210"/>
        <v>45.441381795496291</v>
      </c>
      <c r="AE81" s="571">
        <f t="shared" si="210"/>
        <v>45.441381795496291</v>
      </c>
      <c r="AF81" s="571">
        <f t="shared" si="210"/>
        <v>45.441381795496291</v>
      </c>
      <c r="AG81" s="571">
        <f t="shared" si="210"/>
        <v>45.441381795496291</v>
      </c>
      <c r="AH81" s="571">
        <f t="shared" si="210"/>
        <v>45.441381795496291</v>
      </c>
      <c r="AI81" s="571">
        <f t="shared" si="210"/>
        <v>45.441381795496291</v>
      </c>
      <c r="AJ81" s="571">
        <f t="shared" si="210"/>
        <v>45.441381795496291</v>
      </c>
      <c r="AK81" s="571">
        <f t="shared" si="210"/>
        <v>45.441381795496291</v>
      </c>
      <c r="AL81" s="571">
        <f t="shared" si="210"/>
        <v>45.441381795496291</v>
      </c>
      <c r="AM81" s="571">
        <f t="shared" si="210"/>
        <v>45.441381795496291</v>
      </c>
      <c r="AN81" s="571"/>
      <c r="AO81" s="571">
        <f t="shared" si="203"/>
        <v>1412</v>
      </c>
      <c r="AP81" s="100"/>
      <c r="AQ81" s="7">
        <f t="shared" si="145"/>
        <v>0</v>
      </c>
      <c r="AR81" s="571">
        <f t="shared" si="196"/>
        <v>834</v>
      </c>
      <c r="AS81" s="571">
        <f t="shared" si="196"/>
        <v>33</v>
      </c>
      <c r="AT81" s="571">
        <f t="shared" si="200"/>
        <v>0</v>
      </c>
      <c r="AU81" s="571">
        <f>ROUND(SUMIF($L$1:$AN$1,AU$1,$L81:$AN81),0)</f>
        <v>0</v>
      </c>
      <c r="AV81" s="571">
        <f t="shared" ref="AV81:AV94" si="211">ROUND(SUMIF($L$1:$AN$1,AV$1,$L81:$AN81),0)</f>
        <v>545</v>
      </c>
      <c r="AW81" s="16"/>
      <c r="AX81" s="571">
        <f t="shared" si="168"/>
        <v>205</v>
      </c>
      <c r="AY81" s="571">
        <f t="shared" si="209"/>
        <v>662</v>
      </c>
      <c r="AZ81" s="571">
        <f t="shared" si="201"/>
        <v>0</v>
      </c>
      <c r="BA81" s="594">
        <f>ROUNDUP(SUMIF($L$2:$AN$2,BA$1,$L81:$AN81),0)</f>
        <v>0</v>
      </c>
      <c r="BB81" s="594">
        <f>ROUNDDOWN(SUMIF($L$2:$AN$2,BB$1,$L81:$AN81),0)</f>
        <v>272</v>
      </c>
      <c r="BC81" s="636">
        <f>ROUND(SUMIF($L$2:$AN$2,BC$1,$L81:$AN81),0)</f>
        <v>273</v>
      </c>
      <c r="BD81" s="120">
        <f t="shared" si="166"/>
        <v>0</v>
      </c>
      <c r="BE81" s="100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</row>
    <row r="82" spans="1:75" ht="15">
      <c r="A82" s="572" t="s">
        <v>162</v>
      </c>
      <c r="B82" s="9">
        <v>0</v>
      </c>
      <c r="C82" s="9">
        <f>'4a 1718 CS PC'!$AM$34</f>
        <v>8.9999999999999998E-4</v>
      </c>
      <c r="D82" s="9">
        <v>0</v>
      </c>
      <c r="E82" s="9">
        <f>'4b 1819 CS PC'!AN34</f>
        <v>8.9999999999999998E-4</v>
      </c>
      <c r="F82" s="9">
        <f>'4c 1920 CS PC'!Y34</f>
        <v>0</v>
      </c>
      <c r="G82" s="9">
        <f>'4c 1920 CS PC'!AM34</f>
        <v>8.9999999999999998E-4</v>
      </c>
      <c r="H82" s="9">
        <f>'4d 2021 CS PC'!Y34</f>
        <v>0</v>
      </c>
      <c r="I82" s="9">
        <f>'4d 2021 CS PC'!AM34</f>
        <v>8.9999999999999998E-4</v>
      </c>
      <c r="J82" s="9">
        <f>'4e 2122 CS PC'!$AH34</f>
        <v>4.9091058834261367E-4</v>
      </c>
      <c r="K82" s="9"/>
      <c r="L82" s="571">
        <f>ROUND(L$23*$C82,0)</f>
        <v>69</v>
      </c>
      <c r="M82" s="571">
        <f>ROUND(M$23*$C82,0)</f>
        <v>176</v>
      </c>
      <c r="N82" s="571">
        <f>ROUND(N$23*$C82,0)</f>
        <v>0</v>
      </c>
      <c r="O82" s="571">
        <f>O$23*$C82</f>
        <v>158.886</v>
      </c>
      <c r="P82" s="571">
        <f t="shared" si="153"/>
        <v>0</v>
      </c>
      <c r="Q82" s="571">
        <f t="shared" ref="Q82:Q83" si="212">Q$23*$E82</f>
        <v>0</v>
      </c>
      <c r="R82" s="571">
        <f>ROUND(R$23*$E82,0)</f>
        <v>6</v>
      </c>
      <c r="S82" s="571">
        <f>ROUND(S$23*$E82,0)</f>
        <v>220</v>
      </c>
      <c r="T82" s="571">
        <f t="shared" ref="T82:T83" si="213">ROUND(T$23*$G82,0)</f>
        <v>0</v>
      </c>
      <c r="U82" s="571">
        <f t="shared" ref="U82:U83" si="214">ROUND(U$23*$G82,0)</f>
        <v>0</v>
      </c>
      <c r="V82" s="571">
        <f t="shared" ref="V82:V83" si="215">ROUND(V$23*$G82,0)</f>
        <v>0</v>
      </c>
      <c r="W82" s="571">
        <f t="shared" ref="W82:W83" si="216">ROUND(W$23*$G82,0)</f>
        <v>14</v>
      </c>
      <c r="X82" s="571">
        <f>ROUND(X$23*$I82,0)</f>
        <v>8</v>
      </c>
      <c r="Y82" s="571">
        <f>ROUND(Y$23*$I82,0)</f>
        <v>13</v>
      </c>
      <c r="Z82" s="571">
        <f t="shared" ref="Z82:Z83" si="217">Z$23*$I82</f>
        <v>1.6911</v>
      </c>
      <c r="AA82" s="571">
        <f>ROUND(AA$23*$I82,0)</f>
        <v>2</v>
      </c>
      <c r="AB82" s="571">
        <f t="shared" si="149"/>
        <v>5.6670718318271325</v>
      </c>
      <c r="AC82" s="571">
        <f t="shared" si="210"/>
        <v>5.6670718318271325</v>
      </c>
      <c r="AD82" s="571">
        <f t="shared" si="210"/>
        <v>5.6670718318271325</v>
      </c>
      <c r="AE82" s="571">
        <f t="shared" si="210"/>
        <v>5.6670718318271325</v>
      </c>
      <c r="AF82" s="571">
        <f t="shared" si="210"/>
        <v>5.6670718318271325</v>
      </c>
      <c r="AG82" s="571">
        <f t="shared" si="210"/>
        <v>5.6670718318271325</v>
      </c>
      <c r="AH82" s="571">
        <f t="shared" si="210"/>
        <v>5.6670718318271325</v>
      </c>
      <c r="AI82" s="571">
        <f t="shared" si="210"/>
        <v>5.6670718318271325</v>
      </c>
      <c r="AJ82" s="571">
        <f t="shared" si="210"/>
        <v>5.6670718318271325</v>
      </c>
      <c r="AK82" s="571">
        <f t="shared" si="210"/>
        <v>5.6670718318271325</v>
      </c>
      <c r="AL82" s="571">
        <f t="shared" si="210"/>
        <v>5.6670718318271325</v>
      </c>
      <c r="AM82" s="571">
        <f t="shared" si="210"/>
        <v>5.6670718318271325</v>
      </c>
      <c r="AN82" s="571"/>
      <c r="AO82" s="571">
        <f t="shared" si="203"/>
        <v>737</v>
      </c>
      <c r="AP82" s="100"/>
      <c r="AQ82" s="7">
        <f t="shared" ref="AQ82:AQ109" si="218">AO82-SUM(AR82:AV82)</f>
        <v>0</v>
      </c>
      <c r="AR82" s="571">
        <f t="shared" si="196"/>
        <v>404</v>
      </c>
      <c r="AS82" s="571">
        <f t="shared" si="196"/>
        <v>226</v>
      </c>
      <c r="AT82" s="571">
        <f t="shared" si="200"/>
        <v>14</v>
      </c>
      <c r="AU82" s="636">
        <f>ROUND(SUMIF($L$1:$AN$1,AU$1,$L82:$AN82),0)</f>
        <v>25</v>
      </c>
      <c r="AV82" s="571">
        <f t="shared" si="211"/>
        <v>68</v>
      </c>
      <c r="AW82" s="16"/>
      <c r="AX82" s="571">
        <f t="shared" si="168"/>
        <v>245</v>
      </c>
      <c r="AY82" s="571">
        <f t="shared" si="209"/>
        <v>159</v>
      </c>
      <c r="AZ82" s="571">
        <f t="shared" si="201"/>
        <v>226</v>
      </c>
      <c r="BA82" s="594">
        <f>ROUNDDOWN(SUMIF($L$2:$AN$2,BA$1,$L82:$AN82),0)</f>
        <v>35</v>
      </c>
      <c r="BB82" s="594">
        <f>ROUNDUP(SUMIF($L$2:$AN$2,BB$1,$L82:$AN82),0)+1</f>
        <v>39</v>
      </c>
      <c r="BC82" s="594">
        <f>ROUNDDOWN(SUMIF($L$2:$AN$2,BC$1,$L82:$AN82),0)-1</f>
        <v>33</v>
      </c>
      <c r="BD82" s="120">
        <f t="shared" si="166"/>
        <v>0</v>
      </c>
      <c r="BE82" s="100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</row>
    <row r="83" spans="1:75" ht="15">
      <c r="A83" s="572" t="s">
        <v>163</v>
      </c>
      <c r="B83" s="9">
        <v>0</v>
      </c>
      <c r="C83" s="9">
        <f>'4a 1718 CS PC'!$AM$35</f>
        <v>0.1082</v>
      </c>
      <c r="D83" s="9">
        <v>0</v>
      </c>
      <c r="E83" s="9">
        <f>'4b 1819 CS PC'!AN35</f>
        <v>0.1082</v>
      </c>
      <c r="F83" s="9">
        <f>'4c 1920 CS PC'!Y35</f>
        <v>0</v>
      </c>
      <c r="G83" s="9">
        <f>'4c 1920 CS PC'!AM35</f>
        <v>0.1047</v>
      </c>
      <c r="H83" s="9">
        <f>'4d 2021 CS PC'!Y35</f>
        <v>0</v>
      </c>
      <c r="I83" s="9">
        <f>'4d 2021 CS PC'!AM35</f>
        <v>9.3600000000000003E-2</v>
      </c>
      <c r="J83" s="9">
        <f>'4e 2122 CS PC'!$AH35</f>
        <v>5.5278564197854041E-2</v>
      </c>
      <c r="K83" s="9"/>
      <c r="L83" s="571">
        <f>ROUND(L$23*$C83,0)</f>
        <v>8243</v>
      </c>
      <c r="M83" s="571">
        <f>ROUND(M$23*$C83,0)</f>
        <v>21148</v>
      </c>
      <c r="N83" s="594">
        <f>ROUNDUP(N$23*$C83,0)</f>
        <v>29</v>
      </c>
      <c r="O83" s="571">
        <f>O$23*$C83</f>
        <v>19101.628000000001</v>
      </c>
      <c r="P83" s="571">
        <f t="shared" si="153"/>
        <v>0</v>
      </c>
      <c r="Q83" s="571">
        <f t="shared" si="212"/>
        <v>0</v>
      </c>
      <c r="R83" s="571">
        <f>ROUND(R$23*$E83,0)</f>
        <v>746</v>
      </c>
      <c r="S83" s="571">
        <f>ROUND(S$23*$E83,0)</f>
        <v>26493</v>
      </c>
      <c r="T83" s="571">
        <f t="shared" si="213"/>
        <v>0</v>
      </c>
      <c r="U83" s="571">
        <f t="shared" si="214"/>
        <v>0</v>
      </c>
      <c r="V83" s="571">
        <f t="shared" si="215"/>
        <v>0</v>
      </c>
      <c r="W83" s="571">
        <f t="shared" si="216"/>
        <v>1639</v>
      </c>
      <c r="X83" s="571">
        <f>ROUND(X$23*$I83,0)</f>
        <v>848</v>
      </c>
      <c r="Y83" s="571">
        <f>ROUND(Y$23*$I83,0)</f>
        <v>1383</v>
      </c>
      <c r="Z83" s="571">
        <f t="shared" si="217"/>
        <v>175.87440000000001</v>
      </c>
      <c r="AA83" s="571">
        <f>ROUND(AA$23*$I83,0)</f>
        <v>176</v>
      </c>
      <c r="AB83" s="571">
        <f t="shared" ref="AB83:AB108" si="219">$AB$23*$J83</f>
        <v>638.13574510002707</v>
      </c>
      <c r="AC83" s="571">
        <f t="shared" si="210"/>
        <v>638.13574510002707</v>
      </c>
      <c r="AD83" s="571">
        <f t="shared" si="210"/>
        <v>638.13574510002707</v>
      </c>
      <c r="AE83" s="571">
        <f t="shared" si="210"/>
        <v>638.13574510002707</v>
      </c>
      <c r="AF83" s="571">
        <f t="shared" si="210"/>
        <v>638.13574510002707</v>
      </c>
      <c r="AG83" s="571">
        <f t="shared" si="210"/>
        <v>638.13574510002707</v>
      </c>
      <c r="AH83" s="571">
        <f t="shared" si="210"/>
        <v>638.13574510002707</v>
      </c>
      <c r="AI83" s="571">
        <f t="shared" si="210"/>
        <v>638.13574510002707</v>
      </c>
      <c r="AJ83" s="571">
        <f t="shared" si="210"/>
        <v>638.13574510002707</v>
      </c>
      <c r="AK83" s="571">
        <f t="shared" si="210"/>
        <v>638.13574510002707</v>
      </c>
      <c r="AL83" s="571">
        <f t="shared" si="210"/>
        <v>638.13574510002707</v>
      </c>
      <c r="AM83" s="571">
        <f t="shared" si="210"/>
        <v>638.13574510002707</v>
      </c>
      <c r="AN83" s="571"/>
      <c r="AO83" s="571">
        <f t="shared" si="203"/>
        <v>87640</v>
      </c>
      <c r="AP83" s="100"/>
      <c r="AQ83" s="7">
        <f t="shared" si="218"/>
        <v>-1</v>
      </c>
      <c r="AR83" s="571">
        <f t="shared" ref="AR83:AS102" si="220">ROUND(SUMIF($L$1:$AN$1,AR$1,$L83:$AN83),0)</f>
        <v>48522</v>
      </c>
      <c r="AS83" s="571">
        <f t="shared" si="220"/>
        <v>27239</v>
      </c>
      <c r="AT83" s="594">
        <f>ROUNDDOWN(SUMIF($L$1:$AN$1,AT$1,$L83:$AN83),0)</f>
        <v>1639</v>
      </c>
      <c r="AU83" s="594">
        <f>ROUNDUP(SUMIF($L$1:$AN$1,AU$1,$L83:$AN83),0)</f>
        <v>2583</v>
      </c>
      <c r="AV83" s="636">
        <f t="shared" si="211"/>
        <v>7658</v>
      </c>
      <c r="AW83" s="16"/>
      <c r="AX83" s="571">
        <f t="shared" si="168"/>
        <v>29391</v>
      </c>
      <c r="AY83" s="571">
        <f t="shared" si="209"/>
        <v>19131</v>
      </c>
      <c r="AZ83" s="636">
        <f t="shared" si="201"/>
        <v>27239</v>
      </c>
      <c r="BA83" s="594">
        <f>ROUNDUP(SUMIF($L$2:$AN$2,BA$1,$L83:$AN83),0)+1</f>
        <v>3871</v>
      </c>
      <c r="BB83" s="594">
        <f>ROUNDDOWN(SUMIF($L$2:$AN$2,BB$1,$L83:$AN83),0)</f>
        <v>4180</v>
      </c>
      <c r="BC83" s="636">
        <f>ROUND(SUMIF($L$2:$AN$2,BC$1,$L83:$AN83),0)</f>
        <v>3829</v>
      </c>
      <c r="BD83" s="120">
        <f t="shared" si="166"/>
        <v>0</v>
      </c>
      <c r="BE83" s="100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</row>
    <row r="84" spans="1:75" ht="15">
      <c r="A84" s="572" t="s">
        <v>164</v>
      </c>
      <c r="B84" s="9">
        <f>'4a 1718 CS PC'!Z36</f>
        <v>0.12529999999999999</v>
      </c>
      <c r="C84" s="9">
        <v>0</v>
      </c>
      <c r="D84" s="9">
        <f>'4b 1819 CS PC'!Z36</f>
        <v>0.12529999999999999</v>
      </c>
      <c r="E84" s="9">
        <v>0</v>
      </c>
      <c r="F84" s="9">
        <f>'4c 1920 CS PC'!Y36</f>
        <v>0.1268</v>
      </c>
      <c r="G84" s="9">
        <f>'4c 1920 CS PC'!AM36</f>
        <v>0</v>
      </c>
      <c r="H84" s="9">
        <f>'4d 2021 CS PC'!Y36</f>
        <v>0.1211</v>
      </c>
      <c r="I84" s="9">
        <f>'4d 2021 CS PC'!AM36</f>
        <v>0</v>
      </c>
      <c r="J84" s="9">
        <f>'4e 2122 CS PC'!$AH36</f>
        <v>4.9390663446961879E-2</v>
      </c>
      <c r="K84" s="9"/>
      <c r="L84" s="571">
        <f>ROUND(L$46*$B84,0)</f>
        <v>1185</v>
      </c>
      <c r="M84" s="594">
        <f>ROUNDUP(M$46*$B84,0)</f>
        <v>1406</v>
      </c>
      <c r="N84" s="571">
        <f>ROUND(N$46*$B84,0)</f>
        <v>3048</v>
      </c>
      <c r="O84" s="571">
        <f>O$46*$B84</f>
        <v>4910.7575999999999</v>
      </c>
      <c r="P84" s="571">
        <f t="shared" si="153"/>
        <v>418</v>
      </c>
      <c r="Q84" s="571">
        <f t="shared" ref="Q84" si="221">Q$46*$D84</f>
        <v>0</v>
      </c>
      <c r="R84" s="571">
        <f>ROUND(R$46*$D84,0)</f>
        <v>0</v>
      </c>
      <c r="S84" s="571">
        <f>ROUND(S$46*$D84,0)</f>
        <v>0</v>
      </c>
      <c r="T84" s="571">
        <f t="shared" ref="T84" si="222">ROUND(T$46*$F84,0)</f>
        <v>0</v>
      </c>
      <c r="U84" s="571">
        <f>ROUND(U$46*$F84,0)</f>
        <v>0</v>
      </c>
      <c r="V84" s="571">
        <f>ROUND(V$46*$F84,0)</f>
        <v>0</v>
      </c>
      <c r="W84" s="571">
        <f>ROUND(W$46*$F84,0)</f>
        <v>0</v>
      </c>
      <c r="X84" s="571">
        <f>ROUND(X$46*$H84,0)</f>
        <v>0</v>
      </c>
      <c r="Y84" s="571">
        <f>ROUND(Y$46*$H84,0)</f>
        <v>0</v>
      </c>
      <c r="Z84" s="571">
        <f t="shared" ref="Z84" si="223">Z$46*$H84</f>
        <v>0</v>
      </c>
      <c r="AA84" s="571">
        <f>ROUND(AA$46*$H84,0)</f>
        <v>0</v>
      </c>
      <c r="AB84" s="571">
        <f t="shared" si="219"/>
        <v>570.16581883172796</v>
      </c>
      <c r="AC84" s="571">
        <f t="shared" si="210"/>
        <v>570.16581883172796</v>
      </c>
      <c r="AD84" s="571">
        <f t="shared" si="210"/>
        <v>570.16581883172796</v>
      </c>
      <c r="AE84" s="571">
        <f t="shared" si="210"/>
        <v>570.16581883172796</v>
      </c>
      <c r="AF84" s="571">
        <f t="shared" si="210"/>
        <v>570.16581883172796</v>
      </c>
      <c r="AG84" s="571">
        <f t="shared" si="210"/>
        <v>570.16581883172796</v>
      </c>
      <c r="AH84" s="571">
        <f t="shared" si="210"/>
        <v>570.16581883172796</v>
      </c>
      <c r="AI84" s="571">
        <f t="shared" si="210"/>
        <v>570.16581883172796</v>
      </c>
      <c r="AJ84" s="571">
        <f t="shared" si="210"/>
        <v>570.16581883172796</v>
      </c>
      <c r="AK84" s="571">
        <f t="shared" si="210"/>
        <v>570.16581883172796</v>
      </c>
      <c r="AL84" s="571">
        <f t="shared" si="210"/>
        <v>570.16581883172796</v>
      </c>
      <c r="AM84" s="571">
        <f t="shared" si="210"/>
        <v>570.16581883172796</v>
      </c>
      <c r="AN84" s="571"/>
      <c r="AO84" s="636">
        <f>ROUND(SUM(L84:AN84),0)</f>
        <v>17810</v>
      </c>
      <c r="AP84" s="100"/>
      <c r="AQ84" s="772">
        <f t="shared" si="218"/>
        <v>0</v>
      </c>
      <c r="AR84" s="571">
        <f t="shared" si="220"/>
        <v>10550</v>
      </c>
      <c r="AS84" s="571">
        <f t="shared" si="220"/>
        <v>418</v>
      </c>
      <c r="AT84" s="571">
        <f>ROUND(SUMIF($L$1:$AN$1,AT$1,$L84:$AN84),0)</f>
        <v>0</v>
      </c>
      <c r="AU84" s="594">
        <f>ROUNDDOWN(SUMIF($L$1:$AN$1,AU$1,$L84:$AN84),0)</f>
        <v>0</v>
      </c>
      <c r="AV84" s="571">
        <f t="shared" si="211"/>
        <v>6842</v>
      </c>
      <c r="AW84" s="16"/>
      <c r="AX84" s="571">
        <f t="shared" si="168"/>
        <v>2591</v>
      </c>
      <c r="AY84" s="571">
        <f t="shared" si="209"/>
        <v>8377</v>
      </c>
      <c r="AZ84" s="636">
        <f t="shared" si="201"/>
        <v>0</v>
      </c>
      <c r="BA84" s="594">
        <f>ROUNDDOWN(SUMIF($L$2:$AN$2,BA$1,$L84:$AN84),0)-1</f>
        <v>-1</v>
      </c>
      <c r="BB84" s="594">
        <f>ROUNDUP(SUMIF($L$2:$AN$2,BB$1,$L84:$AN84),0)</f>
        <v>3421</v>
      </c>
      <c r="BC84" s="594">
        <f>ROUND(SUMIF($L$2:$AN$2,BC$1,$L84:$AN84),0)+1</f>
        <v>3422</v>
      </c>
      <c r="BD84" s="120">
        <f t="shared" si="166"/>
        <v>0</v>
      </c>
      <c r="BE84" s="100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</row>
    <row r="85" spans="1:75" ht="15">
      <c r="A85" s="572" t="s">
        <v>165</v>
      </c>
      <c r="B85" s="9">
        <v>0</v>
      </c>
      <c r="C85" s="9">
        <f>'4a 1718 CS PC'!$AM$37</f>
        <v>1.9E-3</v>
      </c>
      <c r="D85" s="9">
        <v>0</v>
      </c>
      <c r="E85" s="9">
        <f>'4b 1819 CS PC'!AN37</f>
        <v>1.9E-3</v>
      </c>
      <c r="F85" s="9">
        <f>'4c 1920 CS PC'!Y37</f>
        <v>0</v>
      </c>
      <c r="G85" s="9">
        <f>'4c 1920 CS PC'!AM37</f>
        <v>1.9E-3</v>
      </c>
      <c r="H85" s="9">
        <f>'4d 2021 CS PC'!Y37</f>
        <v>0</v>
      </c>
      <c r="I85" s="9">
        <f>'4d 2021 CS PC'!AM37</f>
        <v>2E-3</v>
      </c>
      <c r="J85" s="9">
        <f>'4e 2122 CS PC'!$AH37</f>
        <v>1.1930143271963384E-3</v>
      </c>
      <c r="K85" s="9"/>
      <c r="L85" s="571">
        <f>ROUND(L$23*$C85,0)</f>
        <v>145</v>
      </c>
      <c r="M85" s="571">
        <f>ROUND(M$23*$C85,0)</f>
        <v>371</v>
      </c>
      <c r="N85" s="571">
        <f>ROUND(N$23*$C85,0)</f>
        <v>0</v>
      </c>
      <c r="O85" s="571">
        <f>O$23*$C85</f>
        <v>335.42599999999999</v>
      </c>
      <c r="P85" s="571">
        <f t="shared" si="153"/>
        <v>0</v>
      </c>
      <c r="Q85" s="571">
        <f t="shared" ref="Q85:Q86" si="224">Q$23*$E85</f>
        <v>0</v>
      </c>
      <c r="R85" s="571">
        <f>ROUND(R$23*$E85,0)</f>
        <v>13</v>
      </c>
      <c r="S85" s="571">
        <f>ROUND(S$23*$E85,0)</f>
        <v>465</v>
      </c>
      <c r="T85" s="571">
        <f t="shared" ref="T85:T86" si="225">ROUND(T$23*$G85,0)</f>
        <v>0</v>
      </c>
      <c r="U85" s="571">
        <f t="shared" ref="U85:U86" si="226">ROUND(U$23*$G85,0)</f>
        <v>0</v>
      </c>
      <c r="V85" s="571">
        <f t="shared" ref="V85:V86" si="227">ROUND(V$23*$G85,0)</f>
        <v>0</v>
      </c>
      <c r="W85" s="571">
        <f t="shared" ref="W85" si="228">ROUND(W$23*$G85,0)</f>
        <v>30</v>
      </c>
      <c r="X85" s="571">
        <f>ROUND(X$23*$I85,0)</f>
        <v>18</v>
      </c>
      <c r="Y85" s="571">
        <f>ROUND(Y$23*$I85,0)</f>
        <v>30</v>
      </c>
      <c r="Z85" s="571">
        <f t="shared" ref="Z85:Z86" si="229">Z$23*$I85</f>
        <v>3.758</v>
      </c>
      <c r="AA85" s="571">
        <f>ROUND(AA$23*$I85,0)</f>
        <v>4</v>
      </c>
      <c r="AB85" s="571">
        <f t="shared" si="219"/>
        <v>13.772157393154531</v>
      </c>
      <c r="AC85" s="571">
        <f t="shared" si="210"/>
        <v>13.772157393154531</v>
      </c>
      <c r="AD85" s="571">
        <f t="shared" si="210"/>
        <v>13.772157393154531</v>
      </c>
      <c r="AE85" s="571">
        <f t="shared" si="210"/>
        <v>13.772157393154531</v>
      </c>
      <c r="AF85" s="571">
        <f t="shared" si="210"/>
        <v>13.772157393154531</v>
      </c>
      <c r="AG85" s="571">
        <f t="shared" si="210"/>
        <v>13.772157393154531</v>
      </c>
      <c r="AH85" s="571">
        <f t="shared" si="210"/>
        <v>13.772157393154531</v>
      </c>
      <c r="AI85" s="571">
        <f t="shared" si="210"/>
        <v>13.772157393154531</v>
      </c>
      <c r="AJ85" s="571">
        <f t="shared" si="210"/>
        <v>13.772157393154531</v>
      </c>
      <c r="AK85" s="571">
        <f t="shared" si="210"/>
        <v>13.772157393154531</v>
      </c>
      <c r="AL85" s="571">
        <f t="shared" si="210"/>
        <v>13.772157393154531</v>
      </c>
      <c r="AM85" s="571">
        <f t="shared" si="210"/>
        <v>13.772157393154531</v>
      </c>
      <c r="AN85" s="571"/>
      <c r="AO85" s="571">
        <f>ROUND(SUM(L85:AN85),0)</f>
        <v>1580</v>
      </c>
      <c r="AP85" s="100"/>
      <c r="AQ85" s="7">
        <f t="shared" si="218"/>
        <v>0</v>
      </c>
      <c r="AR85" s="571">
        <f t="shared" si="220"/>
        <v>851</v>
      </c>
      <c r="AS85" s="571">
        <f t="shared" si="220"/>
        <v>478</v>
      </c>
      <c r="AT85" s="571">
        <f>ROUND(SUMIF($L$1:$AN$1,AT$1,$L85:$AN85),0)</f>
        <v>30</v>
      </c>
      <c r="AU85" s="594">
        <f>ROUNDUP(SUMIF($L$1:$AN$1,AU$1,$L85:$AN85),0)</f>
        <v>56</v>
      </c>
      <c r="AV85" s="571">
        <f t="shared" si="211"/>
        <v>165</v>
      </c>
      <c r="AW85" s="16"/>
      <c r="AX85" s="571">
        <f t="shared" si="168"/>
        <v>516</v>
      </c>
      <c r="AY85" s="571">
        <f t="shared" si="209"/>
        <v>335</v>
      </c>
      <c r="AZ85" s="571">
        <f t="shared" si="201"/>
        <v>478</v>
      </c>
      <c r="BA85" s="636">
        <f t="shared" ref="BA85:BB87" si="230">ROUND(SUMIF($L$2:$AN$2,BA$1,$L85:$AN85),0)</f>
        <v>78</v>
      </c>
      <c r="BB85" s="636">
        <f t="shared" si="230"/>
        <v>90</v>
      </c>
      <c r="BC85" s="594">
        <f>ROUNDUP(SUMIF($L$2:$AN$2,BC$1,$L85:$AN85),0)</f>
        <v>83</v>
      </c>
      <c r="BD85" s="120">
        <f t="shared" ref="BD85:BD108" si="231">SUM(AR85:AV85)-SUM(AX85:BC85)</f>
        <v>0</v>
      </c>
      <c r="BE85" s="100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</row>
    <row r="86" spans="1:75" ht="15">
      <c r="A86" s="572" t="s">
        <v>166</v>
      </c>
      <c r="B86" s="9">
        <v>0</v>
      </c>
      <c r="C86" s="9">
        <f>'4a 1718 CS PC'!$AM$38</f>
        <v>0.14419999999999999</v>
      </c>
      <c r="D86" s="9">
        <v>0</v>
      </c>
      <c r="E86" s="9">
        <f>'4b 1819 CS PC'!AN38</f>
        <v>0.14419999999999999</v>
      </c>
      <c r="F86" s="9">
        <f>'4c 1920 CS PC'!Y38</f>
        <v>0</v>
      </c>
      <c r="G86" s="9">
        <f>'4c 1920 CS PC'!AM38</f>
        <v>0.14080000000000001</v>
      </c>
      <c r="H86" s="9">
        <f>'4d 2021 CS PC'!Y38</f>
        <v>0</v>
      </c>
      <c r="I86" s="9">
        <f>'4d 2021 CS PC'!AM38</f>
        <v>0.11799999999999999</v>
      </c>
      <c r="J86" s="9">
        <f>'4e 2122 CS PC'!$AH38</f>
        <v>6.6382525052976621E-2</v>
      </c>
      <c r="K86" s="9"/>
      <c r="L86" s="571">
        <f>ROUND(L$23*$C86,0)</f>
        <v>10986</v>
      </c>
      <c r="M86" s="594">
        <f>ROUNDDOWN(M$23*$C86,0)</f>
        <v>28184</v>
      </c>
      <c r="N86" s="571">
        <f>ROUND(N$23*$C86,0)</f>
        <v>38</v>
      </c>
      <c r="O86" s="571">
        <f>O$23*$C86</f>
        <v>25457.067999999999</v>
      </c>
      <c r="P86" s="571">
        <f t="shared" si="153"/>
        <v>0</v>
      </c>
      <c r="Q86" s="571">
        <f t="shared" si="224"/>
        <v>0</v>
      </c>
      <c r="R86" s="571">
        <f>ROUND(R$23*$E86,0)</f>
        <v>994</v>
      </c>
      <c r="S86" s="571">
        <f>ROUND(S$23*$E86,0)</f>
        <v>35308</v>
      </c>
      <c r="T86" s="571">
        <f t="shared" si="225"/>
        <v>0</v>
      </c>
      <c r="U86" s="571">
        <f t="shared" si="226"/>
        <v>0</v>
      </c>
      <c r="V86" s="571">
        <f t="shared" si="227"/>
        <v>0</v>
      </c>
      <c r="W86" s="594">
        <f>ROUNDDOWN(W$23*$G86,0)</f>
        <v>2204</v>
      </c>
      <c r="X86" s="636">
        <f>ROUND(X$23*$I86,0)</f>
        <v>1069</v>
      </c>
      <c r="Y86" s="594">
        <f>ROUNDDOWN(Y$23*$I86,0)</f>
        <v>1742</v>
      </c>
      <c r="Z86" s="571">
        <f t="shared" si="229"/>
        <v>221.72199999999998</v>
      </c>
      <c r="AA86" s="571">
        <f>ROUND(AA$23*$I86,0)</f>
        <v>221</v>
      </c>
      <c r="AB86" s="571">
        <f t="shared" si="219"/>
        <v>766.31986921156215</v>
      </c>
      <c r="AC86" s="571">
        <f t="shared" si="210"/>
        <v>766.31986921156215</v>
      </c>
      <c r="AD86" s="571">
        <f t="shared" si="210"/>
        <v>766.31986921156215</v>
      </c>
      <c r="AE86" s="571">
        <f t="shared" si="210"/>
        <v>766.31986921156215</v>
      </c>
      <c r="AF86" s="571">
        <f t="shared" si="210"/>
        <v>766.31986921156215</v>
      </c>
      <c r="AG86" s="571">
        <f t="shared" si="210"/>
        <v>766.31986921156215</v>
      </c>
      <c r="AH86" s="571">
        <f t="shared" si="210"/>
        <v>766.31986921156215</v>
      </c>
      <c r="AI86" s="571">
        <f t="shared" si="210"/>
        <v>766.31986921156215</v>
      </c>
      <c r="AJ86" s="571">
        <f t="shared" si="210"/>
        <v>766.31986921156215</v>
      </c>
      <c r="AK86" s="571">
        <f t="shared" si="210"/>
        <v>766.31986921156215</v>
      </c>
      <c r="AL86" s="571">
        <f t="shared" si="210"/>
        <v>766.31986921156215</v>
      </c>
      <c r="AM86" s="571">
        <f t="shared" si="210"/>
        <v>766.31986921156215</v>
      </c>
      <c r="AN86" s="571"/>
      <c r="AO86" s="636">
        <f>ROUND(SUM(L86:AN86),0)</f>
        <v>115621</v>
      </c>
      <c r="AP86" s="100"/>
      <c r="AQ86" s="7">
        <f t="shared" si="218"/>
        <v>-1</v>
      </c>
      <c r="AR86" s="571">
        <f t="shared" si="220"/>
        <v>64665</v>
      </c>
      <c r="AS86" s="571">
        <f t="shared" si="220"/>
        <v>36302</v>
      </c>
      <c r="AT86" s="594">
        <f>ROUNDUP(SUMIF($L$1:$AN$1,AT$1,$L86:$AN86),0)+1</f>
        <v>2205</v>
      </c>
      <c r="AU86" s="636">
        <f>ROUND(SUMIF($L$1:$AN$1,AU$1,$L86:$AN86),0)</f>
        <v>3254</v>
      </c>
      <c r="AV86" s="636">
        <f t="shared" si="211"/>
        <v>9196</v>
      </c>
      <c r="AW86" s="16"/>
      <c r="AX86" s="571">
        <f t="shared" ref="AX86:AX108" si="232">ROUND(SUMIF($L$2:$AN$2,AX$1,$L86:$AN86),0)</f>
        <v>39170</v>
      </c>
      <c r="AY86" s="636">
        <f t="shared" si="209"/>
        <v>25495</v>
      </c>
      <c r="AZ86" s="571">
        <f t="shared" si="201"/>
        <v>36302</v>
      </c>
      <c r="BA86" s="636">
        <f t="shared" si="230"/>
        <v>5015</v>
      </c>
      <c r="BB86" s="594">
        <f>ROUNDUP(SUMIF($L$2:$AN$2,BB$1,$L86:$AN86),0)+1</f>
        <v>5042</v>
      </c>
      <c r="BC86" s="594">
        <f>ROUNDUP(SUMIF($L$2:$AN$2,BC$1,$L86:$AN86),0)</f>
        <v>4598</v>
      </c>
      <c r="BD86" s="120">
        <f t="shared" si="231"/>
        <v>0</v>
      </c>
      <c r="BE86" s="100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</row>
    <row r="87" spans="1:75" ht="15">
      <c r="A87" s="572" t="s">
        <v>167</v>
      </c>
      <c r="B87" s="9">
        <f>'4a 1718 CS PC'!Z39</f>
        <v>0.16489999999999999</v>
      </c>
      <c r="C87" s="9">
        <v>0</v>
      </c>
      <c r="D87" s="9">
        <f>'4b 1819 CS PC'!Z39</f>
        <v>0.16489999999999999</v>
      </c>
      <c r="E87" s="9">
        <v>0</v>
      </c>
      <c r="F87" s="9">
        <f>'4c 1920 CS PC'!Y39</f>
        <v>0.16839999999999999</v>
      </c>
      <c r="G87" s="9">
        <f>'4c 1920 CS PC'!AM39</f>
        <v>0</v>
      </c>
      <c r="H87" s="9">
        <f>'4d 2021 CS PC'!Y39</f>
        <v>0.1905</v>
      </c>
      <c r="I87" s="9">
        <f>'4d 2021 CS PC'!AM39</f>
        <v>0</v>
      </c>
      <c r="J87" s="9">
        <f>'4e 2122 CS PC'!$AH39</f>
        <v>7.9615710608748586E-2</v>
      </c>
      <c r="K87" s="9"/>
      <c r="L87" s="571">
        <f>ROUND(L$46*$B87,0)</f>
        <v>1559</v>
      </c>
      <c r="M87" s="594">
        <f>ROUNDUP(M$46*$B87,0)</f>
        <v>1850</v>
      </c>
      <c r="N87" s="571">
        <f>ROUND(N$46*$B87,0)</f>
        <v>4011</v>
      </c>
      <c r="O87" s="571">
        <f>O$46*$B87</f>
        <v>6462.7608</v>
      </c>
      <c r="P87" s="571">
        <f t="shared" si="153"/>
        <v>550</v>
      </c>
      <c r="Q87" s="571">
        <f t="shared" ref="Q87:Q88" si="233">Q$46*$D87</f>
        <v>0</v>
      </c>
      <c r="R87" s="571">
        <f>ROUND(R$46*$D87,0)</f>
        <v>0</v>
      </c>
      <c r="S87" s="571">
        <f>ROUND(S$46*$D87,0)</f>
        <v>0</v>
      </c>
      <c r="T87" s="571">
        <f t="shared" ref="T87:T88" si="234">ROUND(T$46*$F87,0)</f>
        <v>0</v>
      </c>
      <c r="U87" s="571">
        <f>ROUND(U$46*$F87,0)</f>
        <v>0</v>
      </c>
      <c r="V87" s="571">
        <f t="shared" ref="V87:V88" si="235">ROUND(V$46*$F87,0)</f>
        <v>0</v>
      </c>
      <c r="W87" s="571">
        <f t="shared" ref="W87:W88" si="236">ROUND(W$46*$F87,0)</f>
        <v>0</v>
      </c>
      <c r="X87" s="571">
        <f>ROUND(X$46*$H87,0)</f>
        <v>0</v>
      </c>
      <c r="Y87" s="571">
        <f>ROUND(Y$46*$H87,0)</f>
        <v>0</v>
      </c>
      <c r="Z87" s="571">
        <f t="shared" ref="Z87:Z88" si="237">Z$46*$H87</f>
        <v>0</v>
      </c>
      <c r="AA87" s="571">
        <f>ROUND(AA$46*$H87,0)</f>
        <v>0</v>
      </c>
      <c r="AB87" s="571">
        <f t="shared" si="219"/>
        <v>919.08376326739369</v>
      </c>
      <c r="AC87" s="571">
        <f t="shared" si="210"/>
        <v>919.08376326739369</v>
      </c>
      <c r="AD87" s="571">
        <f t="shared" si="210"/>
        <v>919.08376326739369</v>
      </c>
      <c r="AE87" s="571">
        <f t="shared" si="210"/>
        <v>919.08376326739369</v>
      </c>
      <c r="AF87" s="571">
        <f t="shared" si="210"/>
        <v>919.08376326739369</v>
      </c>
      <c r="AG87" s="571">
        <f t="shared" si="210"/>
        <v>919.08376326739369</v>
      </c>
      <c r="AH87" s="571">
        <f t="shared" si="210"/>
        <v>919.08376326739369</v>
      </c>
      <c r="AI87" s="571">
        <f t="shared" si="210"/>
        <v>919.08376326739369</v>
      </c>
      <c r="AJ87" s="571">
        <f t="shared" si="210"/>
        <v>919.08376326739369</v>
      </c>
      <c r="AK87" s="571">
        <f t="shared" si="210"/>
        <v>919.08376326739369</v>
      </c>
      <c r="AL87" s="571">
        <f t="shared" si="210"/>
        <v>919.08376326739369</v>
      </c>
      <c r="AM87" s="571">
        <f t="shared" si="210"/>
        <v>919.08376326739369</v>
      </c>
      <c r="AN87" s="571"/>
      <c r="AO87" s="594">
        <f>ROUNDUP(SUM(L87:AN87),0)</f>
        <v>25462</v>
      </c>
      <c r="AP87" s="100"/>
      <c r="AQ87" s="7">
        <f t="shared" si="218"/>
        <v>0</v>
      </c>
      <c r="AR87" s="571">
        <f t="shared" si="220"/>
        <v>13883</v>
      </c>
      <c r="AS87" s="571">
        <f t="shared" si="220"/>
        <v>550</v>
      </c>
      <c r="AT87" s="571">
        <f>ROUND(SUMIF($L$1:$AN$1,AT$1,$L87:$AN87),0)</f>
        <v>0</v>
      </c>
      <c r="AU87" s="571">
        <f>ROUND(SUMIF($L$1:$AN$1,AU$1,$L87:$AN87),0)</f>
        <v>0</v>
      </c>
      <c r="AV87" s="571">
        <f t="shared" si="211"/>
        <v>11029</v>
      </c>
      <c r="AW87" s="16"/>
      <c r="AX87" s="571">
        <f t="shared" si="232"/>
        <v>3409</v>
      </c>
      <c r="AY87" s="571">
        <f t="shared" si="209"/>
        <v>11024</v>
      </c>
      <c r="AZ87" s="571">
        <f t="shared" si="201"/>
        <v>0</v>
      </c>
      <c r="BA87" s="636">
        <f t="shared" si="230"/>
        <v>0</v>
      </c>
      <c r="BB87" s="636">
        <f t="shared" si="230"/>
        <v>5515</v>
      </c>
      <c r="BC87" s="594">
        <f>ROUNDDOWN(SUMIF($L$2:$AN$2,BC$1,$L87:$AN87),0)</f>
        <v>5514</v>
      </c>
      <c r="BD87" s="120">
        <f t="shared" si="231"/>
        <v>0</v>
      </c>
      <c r="BE87" s="100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</row>
    <row r="88" spans="1:75" ht="15">
      <c r="A88" s="572" t="s">
        <v>168</v>
      </c>
      <c r="B88" s="9">
        <f>'4a 1718 CS PC'!Z40</f>
        <v>3.0200000000000001E-2</v>
      </c>
      <c r="C88" s="9">
        <v>0</v>
      </c>
      <c r="D88" s="9">
        <f>'4b 1819 CS PC'!Z40</f>
        <v>3.0200000000000001E-2</v>
      </c>
      <c r="E88" s="9">
        <v>0</v>
      </c>
      <c r="F88" s="9">
        <f>'4c 1920 CS PC'!Y40</f>
        <v>3.0700000000000002E-2</v>
      </c>
      <c r="G88" s="9">
        <f>'4c 1920 CS PC'!AM40</f>
        <v>0</v>
      </c>
      <c r="H88" s="9">
        <f>'4d 2021 CS PC'!Y40</f>
        <v>4.5600000000000002E-2</v>
      </c>
      <c r="I88" s="9">
        <f>'4d 2021 CS PC'!AM40</f>
        <v>0</v>
      </c>
      <c r="J88" s="9">
        <f>'4e 2122 CS PC'!$AH40</f>
        <v>1.955536167961891E-2</v>
      </c>
      <c r="K88" s="9"/>
      <c r="L88" s="571">
        <f>ROUND(L$46*$B88,0)</f>
        <v>286</v>
      </c>
      <c r="M88" s="571">
        <f>ROUND(M$46*$B88,0)</f>
        <v>339</v>
      </c>
      <c r="N88" s="571">
        <f>ROUND(N$46*$B88,0)</f>
        <v>735</v>
      </c>
      <c r="O88" s="571">
        <f>O$46*$B88</f>
        <v>1183.5984000000001</v>
      </c>
      <c r="P88" s="571">
        <f t="shared" si="153"/>
        <v>101</v>
      </c>
      <c r="Q88" s="571">
        <f t="shared" si="233"/>
        <v>0</v>
      </c>
      <c r="R88" s="571">
        <f>ROUND(R$46*$D88,0)</f>
        <v>0</v>
      </c>
      <c r="S88" s="571">
        <f>ROUND(S$46*$D88,0)</f>
        <v>0</v>
      </c>
      <c r="T88" s="571">
        <f t="shared" si="234"/>
        <v>0</v>
      </c>
      <c r="U88" s="571">
        <f>ROUND(U$46*$F88,0)</f>
        <v>0</v>
      </c>
      <c r="V88" s="571">
        <f t="shared" si="235"/>
        <v>0</v>
      </c>
      <c r="W88" s="571">
        <f t="shared" si="236"/>
        <v>0</v>
      </c>
      <c r="X88" s="571">
        <f>ROUND(X$46*$H88,0)</f>
        <v>0</v>
      </c>
      <c r="Y88" s="571">
        <f>ROUND(Y$46*$H88,0)</f>
        <v>0</v>
      </c>
      <c r="Z88" s="571">
        <f t="shared" si="237"/>
        <v>0</v>
      </c>
      <c r="AA88" s="571">
        <f>ROUND(AA$46*$H88,0)</f>
        <v>0</v>
      </c>
      <c r="AB88" s="571">
        <f t="shared" si="219"/>
        <v>225.74709522952071</v>
      </c>
      <c r="AC88" s="571">
        <f t="shared" si="210"/>
        <v>225.74709522952071</v>
      </c>
      <c r="AD88" s="571">
        <f t="shared" si="210"/>
        <v>225.74709522952071</v>
      </c>
      <c r="AE88" s="571">
        <f t="shared" si="210"/>
        <v>225.74709522952071</v>
      </c>
      <c r="AF88" s="571">
        <f t="shared" si="210"/>
        <v>225.74709522952071</v>
      </c>
      <c r="AG88" s="571">
        <f t="shared" si="210"/>
        <v>225.74709522952071</v>
      </c>
      <c r="AH88" s="571">
        <f t="shared" si="210"/>
        <v>225.74709522952071</v>
      </c>
      <c r="AI88" s="571">
        <f t="shared" si="210"/>
        <v>225.74709522952071</v>
      </c>
      <c r="AJ88" s="571">
        <f t="shared" si="210"/>
        <v>225.74709522952071</v>
      </c>
      <c r="AK88" s="571">
        <f t="shared" si="210"/>
        <v>225.74709522952071</v>
      </c>
      <c r="AL88" s="571">
        <f t="shared" si="210"/>
        <v>225.74709522952071</v>
      </c>
      <c r="AM88" s="571">
        <f t="shared" si="210"/>
        <v>225.74709522952071</v>
      </c>
      <c r="AN88" s="571"/>
      <c r="AO88" s="571">
        <f>ROUND(SUM(L88:AN88),0)</f>
        <v>5354</v>
      </c>
      <c r="AP88" s="100"/>
      <c r="AQ88" s="7">
        <f t="shared" si="218"/>
        <v>0</v>
      </c>
      <c r="AR88" s="571">
        <f t="shared" si="220"/>
        <v>2544</v>
      </c>
      <c r="AS88" s="571">
        <f t="shared" si="220"/>
        <v>101</v>
      </c>
      <c r="AT88" s="571">
        <f t="shared" ref="AT88:AT102" si="238">ROUND(SUMIF($L$1:$AN$1,AT$1,$L88:$AN88),0)</f>
        <v>0</v>
      </c>
      <c r="AU88" s="594">
        <f>ROUNDDOWN(SUMIF($L$1:$AN$1,AU$1,$L88:$AN88),0)</f>
        <v>0</v>
      </c>
      <c r="AV88" s="636">
        <f t="shared" si="211"/>
        <v>2709</v>
      </c>
      <c r="AW88" s="16"/>
      <c r="AX88" s="571">
        <f t="shared" si="232"/>
        <v>625</v>
      </c>
      <c r="AY88" s="571">
        <f t="shared" si="209"/>
        <v>2020</v>
      </c>
      <c r="AZ88" s="571">
        <f t="shared" si="201"/>
        <v>0</v>
      </c>
      <c r="BA88" s="630">
        <f>ROUNDDOWN(SUMIF($L$2:$AN$2,BA$1,$L88:$AN88),0)</f>
        <v>0</v>
      </c>
      <c r="BB88" s="630">
        <f>ROUNDUP(SUMIF($L$2:$AN$2,BB$1,$L88:$AN88),0)</f>
        <v>1355</v>
      </c>
      <c r="BC88" s="640">
        <f>ROUND(SUMIF($L$2:$AN$2,BC$1,$L88:$AN88),0)</f>
        <v>1354</v>
      </c>
      <c r="BD88" s="120">
        <f t="shared" si="231"/>
        <v>0</v>
      </c>
      <c r="BE88" s="100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</row>
    <row r="89" spans="1:75" ht="15">
      <c r="A89" s="572" t="s">
        <v>169</v>
      </c>
      <c r="B89" s="9">
        <v>0</v>
      </c>
      <c r="C89" s="9">
        <f>'4a 1718 CS PC'!$AM$41</f>
        <v>4.2299999999999997E-2</v>
      </c>
      <c r="D89" s="9">
        <v>0</v>
      </c>
      <c r="E89" s="9">
        <f>'4b 1819 CS PC'!AN41</f>
        <v>4.2299999999999997E-2</v>
      </c>
      <c r="F89" s="9">
        <f>'4c 1920 CS PC'!Y41</f>
        <v>0</v>
      </c>
      <c r="G89" s="9">
        <f>'4c 1920 CS PC'!AM41</f>
        <v>4.0899999999999999E-2</v>
      </c>
      <c r="H89" s="9">
        <f>'4d 2021 CS PC'!Y41</f>
        <v>0</v>
      </c>
      <c r="I89" s="9">
        <f>'4d 2021 CS PC'!AM41</f>
        <v>3.7000000000000005E-2</v>
      </c>
      <c r="J89" s="9">
        <f>'4e 2122 CS PC'!$AH41</f>
        <v>2.2206408555635562E-2</v>
      </c>
      <c r="K89" s="9"/>
      <c r="L89" s="571">
        <f>ROUND(L$23*$C89,0)</f>
        <v>3223</v>
      </c>
      <c r="M89" s="571">
        <f>ROUND(M$23*$C89,0)</f>
        <v>8268</v>
      </c>
      <c r="N89" s="571">
        <f>ROUND(N$23*$C89,0)</f>
        <v>11</v>
      </c>
      <c r="O89" s="571">
        <f>O$23*$C89</f>
        <v>7467.6419999999998</v>
      </c>
      <c r="P89" s="571">
        <f t="shared" si="153"/>
        <v>0</v>
      </c>
      <c r="Q89" s="571">
        <f t="shared" ref="Q89" si="239">Q$23*$E89</f>
        <v>0</v>
      </c>
      <c r="R89" s="571">
        <f>ROUND(R$23*$E89,0)</f>
        <v>292</v>
      </c>
      <c r="S89" s="571">
        <f>ROUND(S$23*$E89,0)</f>
        <v>10357</v>
      </c>
      <c r="T89" s="571">
        <f>ROUND(T$23*$G89,0)</f>
        <v>0</v>
      </c>
      <c r="U89" s="571">
        <f>ROUND(U$23*$G89,0)</f>
        <v>0</v>
      </c>
      <c r="V89" s="571">
        <f>ROUND(V$23*$G89,0)</f>
        <v>0</v>
      </c>
      <c r="W89" s="571">
        <f>ROUND(W$23*$G89,0)</f>
        <v>640</v>
      </c>
      <c r="X89" s="594">
        <f>ROUNDUP(X$23*$I89,0)</f>
        <v>336</v>
      </c>
      <c r="Y89" s="630">
        <f>ROUNDUP(Y$23*$I89,0)</f>
        <v>547</v>
      </c>
      <c r="Z89" s="571">
        <f t="shared" ref="Z89" si="240">Z$23*$I89</f>
        <v>69.52300000000001</v>
      </c>
      <c r="AA89" s="571">
        <f>ROUND(AA$23*$I89,0)</f>
        <v>69</v>
      </c>
      <c r="AB89" s="571">
        <f t="shared" si="219"/>
        <v>256.35078036625691</v>
      </c>
      <c r="AC89" s="571">
        <f t="shared" si="210"/>
        <v>256.35078036625691</v>
      </c>
      <c r="AD89" s="571">
        <f t="shared" si="210"/>
        <v>256.35078036625691</v>
      </c>
      <c r="AE89" s="571">
        <f t="shared" si="210"/>
        <v>256.35078036625691</v>
      </c>
      <c r="AF89" s="571">
        <f t="shared" si="210"/>
        <v>256.35078036625691</v>
      </c>
      <c r="AG89" s="571">
        <f t="shared" si="210"/>
        <v>256.35078036625691</v>
      </c>
      <c r="AH89" s="571">
        <f t="shared" si="210"/>
        <v>256.35078036625691</v>
      </c>
      <c r="AI89" s="571">
        <f t="shared" si="210"/>
        <v>256.35078036625691</v>
      </c>
      <c r="AJ89" s="571">
        <f t="shared" si="210"/>
        <v>256.35078036625691</v>
      </c>
      <c r="AK89" s="571">
        <f t="shared" si="210"/>
        <v>256.35078036625691</v>
      </c>
      <c r="AL89" s="571">
        <f t="shared" si="210"/>
        <v>256.35078036625691</v>
      </c>
      <c r="AM89" s="571">
        <f t="shared" si="210"/>
        <v>256.35078036625691</v>
      </c>
      <c r="AN89" s="571"/>
      <c r="AO89" s="571">
        <f>ROUND(SUM(L89:AN89),0)</f>
        <v>34356</v>
      </c>
      <c r="AP89" s="100"/>
      <c r="AQ89" s="7">
        <f t="shared" si="218"/>
        <v>1</v>
      </c>
      <c r="AR89" s="571">
        <f t="shared" si="220"/>
        <v>18970</v>
      </c>
      <c r="AS89" s="571">
        <f t="shared" si="220"/>
        <v>10649</v>
      </c>
      <c r="AT89" s="571">
        <f t="shared" si="238"/>
        <v>640</v>
      </c>
      <c r="AU89" s="594">
        <f>ROUNDDOWN(SUMIF($L$1:$AN$1,AU$1,$L89:$AN89),0)-1</f>
        <v>1020</v>
      </c>
      <c r="AV89" s="636">
        <f t="shared" si="211"/>
        <v>3076</v>
      </c>
      <c r="AW89" s="16"/>
      <c r="AX89" s="571">
        <f t="shared" si="232"/>
        <v>11491</v>
      </c>
      <c r="AY89" s="571">
        <f t="shared" si="209"/>
        <v>7479</v>
      </c>
      <c r="AZ89" s="571">
        <f t="shared" si="201"/>
        <v>10649</v>
      </c>
      <c r="BA89" s="594">
        <f>ROUNDDOWN(SUMIF($L$2:$AN$2,BA$1,$L89:$AN89),0)</f>
        <v>1523</v>
      </c>
      <c r="BB89" s="594">
        <f>ROUNDDOWN(SUMIF($L$2:$AN$2,BB$1,$L89:$AN89),0)-1</f>
        <v>1675</v>
      </c>
      <c r="BC89" s="636">
        <f>ROUND(SUMIF($L$2:$AN$2,BC$1,$L89:$AN89),0)</f>
        <v>1538</v>
      </c>
      <c r="BD89" s="120">
        <f t="shared" si="231"/>
        <v>0</v>
      </c>
      <c r="BE89" s="100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</row>
    <row r="90" spans="1:75" ht="15">
      <c r="A90" s="572" t="s">
        <v>170</v>
      </c>
      <c r="B90" s="9">
        <f>'4a 1718 CS PC'!Z42</f>
        <v>1.03E-2</v>
      </c>
      <c r="C90" s="9">
        <v>0</v>
      </c>
      <c r="D90" s="9">
        <f>'4b 1819 CS PC'!Z42</f>
        <v>1.03E-2</v>
      </c>
      <c r="E90" s="9">
        <v>0</v>
      </c>
      <c r="F90" s="9">
        <f>'4c 1920 CS PC'!Y42</f>
        <v>1.01E-2</v>
      </c>
      <c r="G90" s="9">
        <f>'4c 1920 CS PC'!AM42</f>
        <v>0</v>
      </c>
      <c r="H90" s="9">
        <f>'4d 2021 CS PC'!Y42</f>
        <v>9.5999999999999992E-3</v>
      </c>
      <c r="I90" s="9">
        <f>'4d 2021 CS PC'!AM42</f>
        <v>0</v>
      </c>
      <c r="J90" s="9">
        <f>'4e 2122 CS PC'!$AH42</f>
        <v>4.3038440395867187E-3</v>
      </c>
      <c r="K90" s="9"/>
      <c r="L90" s="571">
        <f>ROUND(L$46*$B90,0)</f>
        <v>97</v>
      </c>
      <c r="M90" s="571">
        <f>ROUND(M$46*$B90,0)</f>
        <v>116</v>
      </c>
      <c r="N90" s="594">
        <f>ROUNDUP(N$46*$B90,0)</f>
        <v>251</v>
      </c>
      <c r="O90" s="571">
        <f>O$46*$B90</f>
        <v>403.67759999999998</v>
      </c>
      <c r="P90" s="571">
        <f t="shared" si="153"/>
        <v>34</v>
      </c>
      <c r="Q90" s="571">
        <f t="shared" ref="Q90" si="241">Q$46*$D90</f>
        <v>0</v>
      </c>
      <c r="R90" s="571">
        <f>ROUND(R$46*$D90,0)</f>
        <v>0</v>
      </c>
      <c r="S90" s="571">
        <f>ROUND(S$46*$D90,0)</f>
        <v>0</v>
      </c>
      <c r="T90" s="571">
        <f>ROUND(T$46*$F90,0)</f>
        <v>0</v>
      </c>
      <c r="U90" s="571">
        <f t="shared" ref="U90:U94" si="242">ROUND(U$46*$F90,0)</f>
        <v>0</v>
      </c>
      <c r="V90" s="571">
        <f>ROUND(V$46*$F90,0)</f>
        <v>0</v>
      </c>
      <c r="W90" s="571">
        <f t="shared" ref="W90:W94" si="243">ROUND(W$46*$F90,0)</f>
        <v>0</v>
      </c>
      <c r="X90" s="571">
        <f t="shared" ref="X90:Y94" si="244">ROUND(X$46*$H90,0)</f>
        <v>0</v>
      </c>
      <c r="Y90" s="571">
        <f t="shared" si="244"/>
        <v>0</v>
      </c>
      <c r="Z90" s="571">
        <f t="shared" ref="Z90:Z94" si="245">Z$46*$H90</f>
        <v>0</v>
      </c>
      <c r="AA90" s="571">
        <f>ROUND(AA$46*$H90,0)</f>
        <v>0</v>
      </c>
      <c r="AB90" s="571">
        <f t="shared" si="219"/>
        <v>49.683575592989079</v>
      </c>
      <c r="AC90" s="571">
        <f t="shared" si="210"/>
        <v>49.683575592989079</v>
      </c>
      <c r="AD90" s="571">
        <f t="shared" si="210"/>
        <v>49.683575592989079</v>
      </c>
      <c r="AE90" s="571">
        <f t="shared" si="210"/>
        <v>49.683575592989079</v>
      </c>
      <c r="AF90" s="571">
        <f t="shared" si="210"/>
        <v>49.683575592989079</v>
      </c>
      <c r="AG90" s="571">
        <f t="shared" si="210"/>
        <v>49.683575592989079</v>
      </c>
      <c r="AH90" s="571">
        <f t="shared" si="210"/>
        <v>49.683575592989079</v>
      </c>
      <c r="AI90" s="571">
        <f t="shared" si="210"/>
        <v>49.683575592989079</v>
      </c>
      <c r="AJ90" s="571">
        <f t="shared" si="210"/>
        <v>49.683575592989079</v>
      </c>
      <c r="AK90" s="571">
        <f t="shared" si="210"/>
        <v>49.683575592989079</v>
      </c>
      <c r="AL90" s="571">
        <f t="shared" si="210"/>
        <v>49.683575592989079</v>
      </c>
      <c r="AM90" s="571">
        <f t="shared" si="210"/>
        <v>49.683575592989079</v>
      </c>
      <c r="AN90" s="571"/>
      <c r="AO90" s="571">
        <f>ROUND(SUM(L90:AN90),0)</f>
        <v>1498</v>
      </c>
      <c r="AP90" s="100"/>
      <c r="AQ90" s="7">
        <f t="shared" si="218"/>
        <v>0</v>
      </c>
      <c r="AR90" s="571">
        <f t="shared" si="220"/>
        <v>868</v>
      </c>
      <c r="AS90" s="571">
        <f t="shared" si="220"/>
        <v>34</v>
      </c>
      <c r="AT90" s="571">
        <f t="shared" si="238"/>
        <v>0</v>
      </c>
      <c r="AU90" s="571">
        <f t="shared" ref="AU90:AU96" si="246">ROUND(SUMIF($L$1:$AN$1,AU$1,$L90:$AN90),0)</f>
        <v>0</v>
      </c>
      <c r="AV90" s="571">
        <f t="shared" si="211"/>
        <v>596</v>
      </c>
      <c r="AW90" s="16"/>
      <c r="AX90" s="571">
        <f t="shared" si="232"/>
        <v>213</v>
      </c>
      <c r="AY90" s="571">
        <f t="shared" si="209"/>
        <v>689</v>
      </c>
      <c r="AZ90" s="636">
        <f t="shared" si="201"/>
        <v>0</v>
      </c>
      <c r="BA90" s="594">
        <f>ROUNDDOWN(SUMIF($L$2:$AN$2,BA$1,$L90:$AN90),0)</f>
        <v>0</v>
      </c>
      <c r="BB90" s="571">
        <f>ROUND(SUMIF($L$2:$AN$2,BB$1,$L90:$AN90),0)</f>
        <v>298</v>
      </c>
      <c r="BC90" s="571">
        <f>ROUND(SUMIF($L$2:$AN$2,BC$1,$L90:$AN90),0)</f>
        <v>298</v>
      </c>
      <c r="BD90" s="120">
        <f t="shared" si="231"/>
        <v>0</v>
      </c>
      <c r="BE90" s="10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</row>
    <row r="91" spans="1:75" ht="15">
      <c r="A91" s="572" t="s">
        <v>171</v>
      </c>
      <c r="B91" s="9">
        <f>'4a 1718 CS PC'!Z43</f>
        <v>1.52E-2</v>
      </c>
      <c r="C91" s="9">
        <v>0</v>
      </c>
      <c r="D91" s="9">
        <f>'4b 1819 CS PC'!Z43</f>
        <v>1.52E-2</v>
      </c>
      <c r="E91" s="9">
        <v>0</v>
      </c>
      <c r="F91" s="9">
        <f>'4c 1920 CS PC'!Y43</f>
        <v>1.41E-2</v>
      </c>
      <c r="G91" s="9">
        <f>'4c 1920 CS PC'!AM43</f>
        <v>0</v>
      </c>
      <c r="H91" s="9">
        <f>'4d 2021 CS PC'!Y43</f>
        <v>1.5699999999999999E-2</v>
      </c>
      <c r="I91" s="9">
        <f>'4d 2021 CS PC'!AM43</f>
        <v>0</v>
      </c>
      <c r="J91" s="9">
        <f>'4e 2122 CS PC'!$AH43</f>
        <v>6.4899201205681593E-3</v>
      </c>
      <c r="K91" s="9"/>
      <c r="L91" s="571">
        <f t="shared" ref="L91:N94" si="247">ROUND(L$46*$B91,0)</f>
        <v>144</v>
      </c>
      <c r="M91" s="571">
        <f t="shared" si="247"/>
        <v>170</v>
      </c>
      <c r="N91" s="571">
        <f t="shared" si="247"/>
        <v>370</v>
      </c>
      <c r="O91" s="571">
        <f>O$46*$B91</f>
        <v>595.71839999999997</v>
      </c>
      <c r="P91" s="571">
        <f t="shared" si="153"/>
        <v>51</v>
      </c>
      <c r="Q91" s="571">
        <f t="shared" ref="Q91:Q94" si="248">Q$46*$D91</f>
        <v>0</v>
      </c>
      <c r="R91" s="571">
        <f t="shared" ref="R91:R94" si="249">ROUND(R$46*$D91,0)</f>
        <v>0</v>
      </c>
      <c r="S91" s="571">
        <f>ROUND(S$46*$D91,0)</f>
        <v>0</v>
      </c>
      <c r="T91" s="571">
        <f t="shared" ref="T91:T94" si="250">ROUND(T$46*$F91,0)</f>
        <v>0</v>
      </c>
      <c r="U91" s="571">
        <f t="shared" si="242"/>
        <v>0</v>
      </c>
      <c r="V91" s="571">
        <f>ROUND(V$46*$F91,0)</f>
        <v>0</v>
      </c>
      <c r="W91" s="571">
        <f t="shared" si="243"/>
        <v>0</v>
      </c>
      <c r="X91" s="571">
        <f t="shared" si="244"/>
        <v>0</v>
      </c>
      <c r="Y91" s="571">
        <f t="shared" si="244"/>
        <v>0</v>
      </c>
      <c r="Z91" s="571">
        <f t="shared" si="245"/>
        <v>0</v>
      </c>
      <c r="AA91" s="571">
        <f>ROUND(AA$46*$H91,0)</f>
        <v>0</v>
      </c>
      <c r="AB91" s="571">
        <f t="shared" si="219"/>
        <v>74.91963787183883</v>
      </c>
      <c r="AC91" s="571">
        <f t="shared" ref="AC91:AM100" si="251">$AB$23*$J91</f>
        <v>74.91963787183883</v>
      </c>
      <c r="AD91" s="571">
        <f t="shared" si="251"/>
        <v>74.91963787183883</v>
      </c>
      <c r="AE91" s="571">
        <f t="shared" si="251"/>
        <v>74.91963787183883</v>
      </c>
      <c r="AF91" s="571">
        <f t="shared" si="251"/>
        <v>74.91963787183883</v>
      </c>
      <c r="AG91" s="571">
        <f t="shared" si="251"/>
        <v>74.91963787183883</v>
      </c>
      <c r="AH91" s="571">
        <f t="shared" si="251"/>
        <v>74.91963787183883</v>
      </c>
      <c r="AI91" s="571">
        <f t="shared" si="251"/>
        <v>74.91963787183883</v>
      </c>
      <c r="AJ91" s="571">
        <f t="shared" si="251"/>
        <v>74.91963787183883</v>
      </c>
      <c r="AK91" s="571">
        <f t="shared" si="251"/>
        <v>74.91963787183883</v>
      </c>
      <c r="AL91" s="571">
        <f t="shared" si="251"/>
        <v>74.91963787183883</v>
      </c>
      <c r="AM91" s="571">
        <f t="shared" si="251"/>
        <v>74.91963787183883</v>
      </c>
      <c r="AN91" s="571"/>
      <c r="AO91" s="571">
        <f>ROUND(SUM(L91:AN91),0)</f>
        <v>2230</v>
      </c>
      <c r="AP91" s="100"/>
      <c r="AQ91" s="7">
        <f t="shared" si="218"/>
        <v>0</v>
      </c>
      <c r="AR91" s="571">
        <f t="shared" si="220"/>
        <v>1280</v>
      </c>
      <c r="AS91" s="571">
        <f t="shared" si="220"/>
        <v>51</v>
      </c>
      <c r="AT91" s="571">
        <f t="shared" si="238"/>
        <v>0</v>
      </c>
      <c r="AU91" s="571">
        <f t="shared" si="246"/>
        <v>0</v>
      </c>
      <c r="AV91" s="571">
        <f t="shared" si="211"/>
        <v>899</v>
      </c>
      <c r="AW91" s="16"/>
      <c r="AX91" s="571">
        <f t="shared" si="232"/>
        <v>314</v>
      </c>
      <c r="AY91" s="571">
        <f t="shared" si="209"/>
        <v>1017</v>
      </c>
      <c r="AZ91" s="571">
        <f t="shared" si="201"/>
        <v>0</v>
      </c>
      <c r="BA91" s="636">
        <f>ROUND(SUMIF($L$2:$AN$2,BA$1,$L91:$AN91),0)</f>
        <v>0</v>
      </c>
      <c r="BB91" s="571">
        <f>ROUND(SUMIF($L$2:$AN$2,BB$1,$L91:$AN91),0)</f>
        <v>450</v>
      </c>
      <c r="BC91" s="594">
        <f>ROUNDDOWN(SUMIF($L$2:$AN$2,BC$1,$L91:$AN91),0)</f>
        <v>449</v>
      </c>
      <c r="BD91" s="120">
        <f t="shared" si="231"/>
        <v>0</v>
      </c>
      <c r="BE91" s="100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</row>
    <row r="92" spans="1:75" ht="15">
      <c r="A92" s="572" t="s">
        <v>172</v>
      </c>
      <c r="B92" s="9">
        <f>'4a 1718 CS PC'!Z44</f>
        <v>2.4E-2</v>
      </c>
      <c r="C92" s="9">
        <v>0</v>
      </c>
      <c r="D92" s="9">
        <f>'4b 1819 CS PC'!Z44</f>
        <v>2.4E-2</v>
      </c>
      <c r="E92" s="9">
        <v>0</v>
      </c>
      <c r="F92" s="9">
        <f>'4c 1920 CS PC'!Y44</f>
        <v>2.52E-2</v>
      </c>
      <c r="G92" s="9">
        <f>'4c 1920 CS PC'!AM44</f>
        <v>0</v>
      </c>
      <c r="H92" s="9">
        <f>'4d 2021 CS PC'!Y44</f>
        <v>2.4500000000000001E-2</v>
      </c>
      <c r="I92" s="9">
        <f>'4d 2021 CS PC'!AM44</f>
        <v>0</v>
      </c>
      <c r="J92" s="9">
        <f>'4e 2122 CS PC'!$AH44</f>
        <v>1.0343492581327196E-2</v>
      </c>
      <c r="K92" s="9"/>
      <c r="L92" s="571">
        <f t="shared" si="247"/>
        <v>227</v>
      </c>
      <c r="M92" s="594">
        <f>ROUNDUP(M$46*$B92,0)</f>
        <v>270</v>
      </c>
      <c r="N92" s="571">
        <f t="shared" si="247"/>
        <v>584</v>
      </c>
      <c r="O92" s="571">
        <f>O$46*$B92</f>
        <v>940.60800000000006</v>
      </c>
      <c r="P92" s="571">
        <f t="shared" si="153"/>
        <v>80</v>
      </c>
      <c r="Q92" s="571">
        <f t="shared" si="248"/>
        <v>0</v>
      </c>
      <c r="R92" s="571">
        <f t="shared" si="249"/>
        <v>0</v>
      </c>
      <c r="S92" s="571">
        <f>ROUND(S$46*$D92,0)</f>
        <v>0</v>
      </c>
      <c r="T92" s="571">
        <f t="shared" si="250"/>
        <v>0</v>
      </c>
      <c r="U92" s="571">
        <f t="shared" si="242"/>
        <v>0</v>
      </c>
      <c r="V92" s="571">
        <f t="shared" ref="V92:V94" si="252">ROUND(V$46*$F92,0)</f>
        <v>0</v>
      </c>
      <c r="W92" s="571">
        <f t="shared" si="243"/>
        <v>0</v>
      </c>
      <c r="X92" s="571">
        <f t="shared" si="244"/>
        <v>0</v>
      </c>
      <c r="Y92" s="571">
        <f t="shared" si="244"/>
        <v>0</v>
      </c>
      <c r="Z92" s="571">
        <f t="shared" si="245"/>
        <v>0</v>
      </c>
      <c r="AA92" s="571">
        <f>ROUND(AA$46*$H92,0)</f>
        <v>0</v>
      </c>
      <c r="AB92" s="571">
        <f t="shared" si="219"/>
        <v>119.40527835884114</v>
      </c>
      <c r="AC92" s="571">
        <f t="shared" si="251"/>
        <v>119.40527835884114</v>
      </c>
      <c r="AD92" s="571">
        <f t="shared" si="251"/>
        <v>119.40527835884114</v>
      </c>
      <c r="AE92" s="571">
        <f t="shared" si="251"/>
        <v>119.40527835884114</v>
      </c>
      <c r="AF92" s="571">
        <f t="shared" si="251"/>
        <v>119.40527835884114</v>
      </c>
      <c r="AG92" s="571">
        <f t="shared" si="251"/>
        <v>119.40527835884114</v>
      </c>
      <c r="AH92" s="571">
        <f t="shared" si="251"/>
        <v>119.40527835884114</v>
      </c>
      <c r="AI92" s="571">
        <f t="shared" si="251"/>
        <v>119.40527835884114</v>
      </c>
      <c r="AJ92" s="571">
        <f t="shared" si="251"/>
        <v>119.40527835884114</v>
      </c>
      <c r="AK92" s="571">
        <f t="shared" si="251"/>
        <v>119.40527835884114</v>
      </c>
      <c r="AL92" s="571">
        <f t="shared" si="251"/>
        <v>119.40527835884114</v>
      </c>
      <c r="AM92" s="571">
        <f t="shared" si="251"/>
        <v>119.40527835884114</v>
      </c>
      <c r="AN92" s="571"/>
      <c r="AO92" s="594">
        <f>ROUNDUP(SUM(L92:AN92),0)</f>
        <v>3535</v>
      </c>
      <c r="AP92" s="100"/>
      <c r="AQ92" s="7">
        <f t="shared" si="218"/>
        <v>0</v>
      </c>
      <c r="AR92" s="571">
        <f t="shared" si="220"/>
        <v>2022</v>
      </c>
      <c r="AS92" s="571">
        <f t="shared" si="220"/>
        <v>80</v>
      </c>
      <c r="AT92" s="571">
        <f t="shared" si="238"/>
        <v>0</v>
      </c>
      <c r="AU92" s="571">
        <f t="shared" si="246"/>
        <v>0</v>
      </c>
      <c r="AV92" s="571">
        <f t="shared" si="211"/>
        <v>1433</v>
      </c>
      <c r="AW92" s="16"/>
      <c r="AX92" s="571">
        <f t="shared" si="232"/>
        <v>497</v>
      </c>
      <c r="AY92" s="571">
        <f t="shared" si="209"/>
        <v>1605</v>
      </c>
      <c r="AZ92" s="571">
        <f t="shared" si="201"/>
        <v>0</v>
      </c>
      <c r="BA92" s="594">
        <f>ROUNDUP(SUMIF($L$2:$AN$2,BA$1,$L92:$AN92),0)</f>
        <v>0</v>
      </c>
      <c r="BB92" s="594">
        <f>ROUNDUP(SUMIF($L$2:$AN$2,BB$1,$L92:$AN92),0)</f>
        <v>717</v>
      </c>
      <c r="BC92" s="571">
        <f>ROUND(SUMIF($L$2:$AN$2,BC$1,$L92:$AN92),0)</f>
        <v>716</v>
      </c>
      <c r="BD92" s="120">
        <f t="shared" si="231"/>
        <v>0</v>
      </c>
      <c r="BE92" s="100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</row>
    <row r="93" spans="1:75" ht="15">
      <c r="A93" s="572" t="s">
        <v>173</v>
      </c>
      <c r="B93" s="9">
        <f>'4a 1718 CS PC'!Z45</f>
        <v>5.3600000000000002E-2</v>
      </c>
      <c r="C93" s="9">
        <v>0</v>
      </c>
      <c r="D93" s="9">
        <f>'4b 1819 CS PC'!Z45</f>
        <v>5.3600000000000002E-2</v>
      </c>
      <c r="E93" s="9">
        <v>0</v>
      </c>
      <c r="F93" s="9">
        <f>'4c 1920 CS PC'!Y45</f>
        <v>4.9700000000000001E-2</v>
      </c>
      <c r="G93" s="9">
        <f>'4c 1920 CS PC'!AM45</f>
        <v>0</v>
      </c>
      <c r="H93" s="9">
        <f>'4d 2021 CS PC'!Y45</f>
        <v>5.6099999999999997E-2</v>
      </c>
      <c r="I93" s="9">
        <f>'4d 2021 CS PC'!AM45</f>
        <v>0</v>
      </c>
      <c r="J93" s="9">
        <f>'4e 2122 CS PC'!$AH45</f>
        <v>2.4146272765140895E-2</v>
      </c>
      <c r="K93" s="9"/>
      <c r="L93" s="571">
        <f t="shared" si="247"/>
        <v>507</v>
      </c>
      <c r="M93" s="571">
        <f t="shared" si="247"/>
        <v>601</v>
      </c>
      <c r="N93" s="594">
        <f>ROUNDDOWN(N$46*$B93,0)</f>
        <v>1303</v>
      </c>
      <c r="O93" s="571">
        <f>O$46*$B93</f>
        <v>2100.6912000000002</v>
      </c>
      <c r="P93" s="571">
        <f t="shared" si="153"/>
        <v>179</v>
      </c>
      <c r="Q93" s="571">
        <f t="shared" si="248"/>
        <v>0</v>
      </c>
      <c r="R93" s="571">
        <f t="shared" si="249"/>
        <v>0</v>
      </c>
      <c r="S93" s="571">
        <f>ROUND(S$46*$D93,0)</f>
        <v>0</v>
      </c>
      <c r="T93" s="571">
        <f t="shared" si="250"/>
        <v>0</v>
      </c>
      <c r="U93" s="571">
        <f t="shared" si="242"/>
        <v>0</v>
      </c>
      <c r="V93" s="571">
        <f t="shared" si="252"/>
        <v>0</v>
      </c>
      <c r="W93" s="571">
        <f t="shared" si="243"/>
        <v>0</v>
      </c>
      <c r="X93" s="571">
        <f t="shared" si="244"/>
        <v>0</v>
      </c>
      <c r="Y93" s="571">
        <f t="shared" si="244"/>
        <v>0</v>
      </c>
      <c r="Z93" s="571">
        <f t="shared" si="245"/>
        <v>0</v>
      </c>
      <c r="AA93" s="571">
        <f>ROUND(AA$46*$H93,0)</f>
        <v>0</v>
      </c>
      <c r="AB93" s="571">
        <f t="shared" si="219"/>
        <v>278.7445728007865</v>
      </c>
      <c r="AC93" s="571">
        <f t="shared" si="251"/>
        <v>278.7445728007865</v>
      </c>
      <c r="AD93" s="571">
        <f t="shared" si="251"/>
        <v>278.7445728007865</v>
      </c>
      <c r="AE93" s="571">
        <f t="shared" si="251"/>
        <v>278.7445728007865</v>
      </c>
      <c r="AF93" s="571">
        <f t="shared" si="251"/>
        <v>278.7445728007865</v>
      </c>
      <c r="AG93" s="571">
        <f t="shared" si="251"/>
        <v>278.7445728007865</v>
      </c>
      <c r="AH93" s="571">
        <f t="shared" si="251"/>
        <v>278.7445728007865</v>
      </c>
      <c r="AI93" s="571">
        <f t="shared" si="251"/>
        <v>278.7445728007865</v>
      </c>
      <c r="AJ93" s="571">
        <f t="shared" si="251"/>
        <v>278.7445728007865</v>
      </c>
      <c r="AK93" s="571">
        <f t="shared" si="251"/>
        <v>278.7445728007865</v>
      </c>
      <c r="AL93" s="571">
        <f t="shared" si="251"/>
        <v>278.7445728007865</v>
      </c>
      <c r="AM93" s="571">
        <f t="shared" si="251"/>
        <v>278.7445728007865</v>
      </c>
      <c r="AN93" s="571"/>
      <c r="AO93" s="571">
        <f t="shared" ref="AO93:AO99" si="253">ROUND(SUM(L93:AN93),0)</f>
        <v>8036</v>
      </c>
      <c r="AP93" s="100"/>
      <c r="AQ93" s="7">
        <f t="shared" si="218"/>
        <v>0</v>
      </c>
      <c r="AR93" s="571">
        <f t="shared" si="220"/>
        <v>4512</v>
      </c>
      <c r="AS93" s="571">
        <f t="shared" si="220"/>
        <v>179</v>
      </c>
      <c r="AT93" s="571">
        <f t="shared" si="238"/>
        <v>0</v>
      </c>
      <c r="AU93" s="571">
        <f t="shared" si="246"/>
        <v>0</v>
      </c>
      <c r="AV93" s="571">
        <f t="shared" si="211"/>
        <v>3345</v>
      </c>
      <c r="AW93" s="16"/>
      <c r="AX93" s="571">
        <f t="shared" si="232"/>
        <v>1108</v>
      </c>
      <c r="AY93" s="571">
        <f t="shared" si="209"/>
        <v>3583</v>
      </c>
      <c r="AZ93" s="571">
        <f t="shared" si="201"/>
        <v>0</v>
      </c>
      <c r="BA93" s="594">
        <f>ROUNDDOWN(SUMIF($L$2:$AN$2,BA$1,$L93:$AN93),0)</f>
        <v>0</v>
      </c>
      <c r="BB93" s="594">
        <f>ROUNDUP(SUMIF($L$2:$AN$2,BB$1,$L93:$AN93),0)</f>
        <v>1673</v>
      </c>
      <c r="BC93" s="636">
        <f>ROUND(SUMIF($L$2:$AN$2,BC$1,$L93:$AN93),0)</f>
        <v>1672</v>
      </c>
      <c r="BD93" s="120">
        <f t="shared" si="231"/>
        <v>0</v>
      </c>
      <c r="BE93" s="100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</row>
    <row r="94" spans="1:75" ht="15">
      <c r="A94" s="572" t="s">
        <v>174</v>
      </c>
      <c r="B94" s="9">
        <f>'4a 1718 CS PC'!Z46</f>
        <v>1.61E-2</v>
      </c>
      <c r="C94" s="9">
        <v>0</v>
      </c>
      <c r="D94" s="9">
        <f>'4b 1819 CS PC'!Z46</f>
        <v>1.61E-2</v>
      </c>
      <c r="E94" s="9">
        <v>0</v>
      </c>
      <c r="F94" s="9">
        <f>'4c 1920 CS PC'!Y46</f>
        <v>1.5699999999999999E-2</v>
      </c>
      <c r="G94" s="9">
        <f>'4c 1920 CS PC'!AM46</f>
        <v>0</v>
      </c>
      <c r="H94" s="9">
        <f>'4d 2021 CS PC'!Y46</f>
        <v>1.49E-2</v>
      </c>
      <c r="I94" s="9">
        <f>'4d 2021 CS PC'!AM46</f>
        <v>0</v>
      </c>
      <c r="J94" s="9">
        <f>'4e 2122 CS PC'!$AH46</f>
        <v>6.0718571184305041E-3</v>
      </c>
      <c r="K94" s="9"/>
      <c r="L94" s="571">
        <f t="shared" si="247"/>
        <v>152</v>
      </c>
      <c r="M94" s="571">
        <f t="shared" si="247"/>
        <v>181</v>
      </c>
      <c r="N94" s="594">
        <f>ROUNDUP(N$46*$B94,0)</f>
        <v>392</v>
      </c>
      <c r="O94" s="571">
        <f>O$46*$B94</f>
        <v>630.99119999999994</v>
      </c>
      <c r="P94" s="571">
        <f t="shared" si="153"/>
        <v>54</v>
      </c>
      <c r="Q94" s="571">
        <f t="shared" si="248"/>
        <v>0</v>
      </c>
      <c r="R94" s="571">
        <f t="shared" si="249"/>
        <v>0</v>
      </c>
      <c r="S94" s="571">
        <f>ROUND(S$46*$D94,0)</f>
        <v>0</v>
      </c>
      <c r="T94" s="571">
        <f t="shared" si="250"/>
        <v>0</v>
      </c>
      <c r="U94" s="571">
        <f t="shared" si="242"/>
        <v>0</v>
      </c>
      <c r="V94" s="571">
        <f t="shared" si="252"/>
        <v>0</v>
      </c>
      <c r="W94" s="571">
        <f t="shared" si="243"/>
        <v>0</v>
      </c>
      <c r="X94" s="571">
        <f t="shared" si="244"/>
        <v>0</v>
      </c>
      <c r="Y94" s="571">
        <f t="shared" si="244"/>
        <v>0</v>
      </c>
      <c r="Z94" s="571">
        <f t="shared" si="245"/>
        <v>0</v>
      </c>
      <c r="AA94" s="571">
        <f>ROUND(AA$46*$H94,0)</f>
        <v>0</v>
      </c>
      <c r="AB94" s="571">
        <f t="shared" si="219"/>
        <v>70.093518575161738</v>
      </c>
      <c r="AC94" s="571">
        <f t="shared" si="251"/>
        <v>70.093518575161738</v>
      </c>
      <c r="AD94" s="571">
        <f t="shared" si="251"/>
        <v>70.093518575161738</v>
      </c>
      <c r="AE94" s="571">
        <f t="shared" si="251"/>
        <v>70.093518575161738</v>
      </c>
      <c r="AF94" s="571">
        <f t="shared" si="251"/>
        <v>70.093518575161738</v>
      </c>
      <c r="AG94" s="571">
        <f t="shared" si="251"/>
        <v>70.093518575161738</v>
      </c>
      <c r="AH94" s="571">
        <f t="shared" si="251"/>
        <v>70.093518575161738</v>
      </c>
      <c r="AI94" s="571">
        <f t="shared" si="251"/>
        <v>70.093518575161738</v>
      </c>
      <c r="AJ94" s="571">
        <f t="shared" si="251"/>
        <v>70.093518575161738</v>
      </c>
      <c r="AK94" s="571">
        <f t="shared" si="251"/>
        <v>70.093518575161738</v>
      </c>
      <c r="AL94" s="571">
        <f t="shared" si="251"/>
        <v>70.093518575161738</v>
      </c>
      <c r="AM94" s="571">
        <f t="shared" si="251"/>
        <v>70.093518575161738</v>
      </c>
      <c r="AN94" s="571"/>
      <c r="AO94" s="594">
        <f t="shared" si="253"/>
        <v>2251</v>
      </c>
      <c r="AP94" s="100"/>
      <c r="AQ94" s="7">
        <f t="shared" si="218"/>
        <v>0</v>
      </c>
      <c r="AR94" s="571">
        <f t="shared" si="220"/>
        <v>1356</v>
      </c>
      <c r="AS94" s="571">
        <f t="shared" si="220"/>
        <v>54</v>
      </c>
      <c r="AT94" s="571">
        <f t="shared" si="238"/>
        <v>0</v>
      </c>
      <c r="AU94" s="571">
        <f t="shared" si="246"/>
        <v>0</v>
      </c>
      <c r="AV94" s="636">
        <f t="shared" si="211"/>
        <v>841</v>
      </c>
      <c r="AW94" s="16"/>
      <c r="AX94" s="571">
        <f t="shared" si="232"/>
        <v>333</v>
      </c>
      <c r="AY94" s="571">
        <f t="shared" si="209"/>
        <v>1077</v>
      </c>
      <c r="AZ94" s="636">
        <f t="shared" si="201"/>
        <v>0</v>
      </c>
      <c r="BA94" s="571">
        <f>ROUND(SUMIF($L$2:$AN$2,BA$1,$L94:$AN94),0)</f>
        <v>0</v>
      </c>
      <c r="BB94" s="594">
        <f>ROUNDDOWN(SUMIF($L$2:$AN$2,BB$1,$L94:$AN94),0)</f>
        <v>420</v>
      </c>
      <c r="BC94" s="594">
        <f>ROUNDUP(SUMIF($L$2:$AN$2,BC$1,$L94:$AN94),0)</f>
        <v>421</v>
      </c>
      <c r="BD94" s="120">
        <f t="shared" si="231"/>
        <v>0</v>
      </c>
      <c r="BE94" s="100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</row>
    <row r="95" spans="1:75" ht="15">
      <c r="A95" s="572" t="s">
        <v>175</v>
      </c>
      <c r="B95" s="9">
        <v>0</v>
      </c>
      <c r="C95" s="9">
        <f>'4a 1718 CS PC'!$AM$47</f>
        <v>9.4999999999999998E-3</v>
      </c>
      <c r="D95" s="9">
        <v>0</v>
      </c>
      <c r="E95" s="9">
        <f>'4b 1819 CS PC'!AN47</f>
        <v>9.4999999999999998E-3</v>
      </c>
      <c r="F95" s="9">
        <f>'4c 1920 CS PC'!Y47</f>
        <v>0</v>
      </c>
      <c r="G95" s="9">
        <f>'4c 1920 CS PC'!AM47</f>
        <v>0.01</v>
      </c>
      <c r="H95" s="9">
        <f>'4d 2021 CS PC'!Y47</f>
        <v>0</v>
      </c>
      <c r="I95" s="9">
        <f>'4d 2021 CS PC'!AM47</f>
        <v>9.1000000000000004E-3</v>
      </c>
      <c r="J95" s="9">
        <f>'4e 2122 CS PC'!$AH47</f>
        <v>5.309659525081294E-3</v>
      </c>
      <c r="K95" s="9"/>
      <c r="L95" s="571">
        <f>ROUND(L$23*$C95,0)</f>
        <v>724</v>
      </c>
      <c r="M95" s="594">
        <f>ROUNDDOWN(M$23*$C95,0)</f>
        <v>1856</v>
      </c>
      <c r="N95" s="571">
        <f>ROUND(N$23*$C95,0)</f>
        <v>2</v>
      </c>
      <c r="O95" s="571">
        <f>O$23*$C95</f>
        <v>1677.1299999999999</v>
      </c>
      <c r="P95" s="571">
        <f t="shared" si="153"/>
        <v>0</v>
      </c>
      <c r="Q95" s="571">
        <f t="shared" ref="Q95" si="254">Q$23*$E95</f>
        <v>0</v>
      </c>
      <c r="R95" s="571">
        <f>ROUND(R$23*$E95,0)</f>
        <v>66</v>
      </c>
      <c r="S95" s="571">
        <f>ROUND(S$23*$E95,0)</f>
        <v>2326</v>
      </c>
      <c r="T95" s="571">
        <f t="shared" ref="T95:T97" si="255">ROUND(T$23*$G95,0)</f>
        <v>0</v>
      </c>
      <c r="U95" s="571">
        <f t="shared" ref="U95:U97" si="256">ROUND(U$23*$G95,0)</f>
        <v>0</v>
      </c>
      <c r="V95" s="571">
        <f t="shared" ref="V95:V97" si="257">ROUND(V$23*$G95,0)</f>
        <v>0</v>
      </c>
      <c r="W95" s="571">
        <f>ROUND(W$23*$G95,0)</f>
        <v>157</v>
      </c>
      <c r="X95" s="571">
        <f t="shared" ref="X95:Y97" si="258">ROUND(X$23*$I95,0)</f>
        <v>82</v>
      </c>
      <c r="Y95" s="571">
        <f t="shared" si="258"/>
        <v>134</v>
      </c>
      <c r="Z95" s="571">
        <f t="shared" ref="Z95:Z97" si="259">Z$23*$I95</f>
        <v>17.0989</v>
      </c>
      <c r="AA95" s="571">
        <f>ROUND(AA$23*$I95,0)</f>
        <v>17</v>
      </c>
      <c r="AB95" s="571">
        <f t="shared" si="219"/>
        <v>61.294709557538461</v>
      </c>
      <c r="AC95" s="571">
        <f t="shared" si="251"/>
        <v>61.294709557538461</v>
      </c>
      <c r="AD95" s="571">
        <f t="shared" si="251"/>
        <v>61.294709557538461</v>
      </c>
      <c r="AE95" s="571">
        <f t="shared" si="251"/>
        <v>61.294709557538461</v>
      </c>
      <c r="AF95" s="571">
        <f t="shared" si="251"/>
        <v>61.294709557538461</v>
      </c>
      <c r="AG95" s="571">
        <f t="shared" si="251"/>
        <v>61.294709557538461</v>
      </c>
      <c r="AH95" s="571">
        <f t="shared" si="251"/>
        <v>61.294709557538461</v>
      </c>
      <c r="AI95" s="571">
        <f t="shared" si="251"/>
        <v>61.294709557538461</v>
      </c>
      <c r="AJ95" s="571">
        <f t="shared" si="251"/>
        <v>61.294709557538461</v>
      </c>
      <c r="AK95" s="571">
        <f t="shared" si="251"/>
        <v>61.294709557538461</v>
      </c>
      <c r="AL95" s="571">
        <f t="shared" si="251"/>
        <v>61.294709557538461</v>
      </c>
      <c r="AM95" s="571">
        <f t="shared" si="251"/>
        <v>61.294709557538461</v>
      </c>
      <c r="AN95" s="571"/>
      <c r="AO95" s="571">
        <f t="shared" si="253"/>
        <v>7794</v>
      </c>
      <c r="AP95" s="100"/>
      <c r="AQ95" s="7">
        <f t="shared" si="218"/>
        <v>-1</v>
      </c>
      <c r="AR95" s="571">
        <f t="shared" si="220"/>
        <v>4259</v>
      </c>
      <c r="AS95" s="571">
        <f t="shared" si="220"/>
        <v>2392</v>
      </c>
      <c r="AT95" s="571">
        <f t="shared" si="238"/>
        <v>157</v>
      </c>
      <c r="AU95" s="594">
        <f>ROUNDUP(SUMIF($L$1:$AN$1,AU$1,$L95:$AN95),0)+1</f>
        <v>252</v>
      </c>
      <c r="AV95" s="594">
        <f>ROUNDDOWN(SUMIF($L$1:$AN$1,AV$1,$L95:$AN95),0)</f>
        <v>735</v>
      </c>
      <c r="AW95" s="16"/>
      <c r="AX95" s="571">
        <f t="shared" si="232"/>
        <v>2580</v>
      </c>
      <c r="AY95" s="636">
        <f t="shared" si="209"/>
        <v>1679</v>
      </c>
      <c r="AZ95" s="571">
        <f t="shared" si="201"/>
        <v>2392</v>
      </c>
      <c r="BA95" s="594">
        <f>ROUNDDOWN(SUMIF($L$2:$AN$2,BA$1,$L95:$AN95),0)</f>
        <v>373</v>
      </c>
      <c r="BB95" s="594">
        <f>ROUNDUP(SUMIF($L$2:$AN$2,BB$1,$L95:$AN95),0)+2</f>
        <v>404</v>
      </c>
      <c r="BC95" s="594">
        <f>ROUNDDOWN(SUMIF($L$2:$AN$2,BC$1,$L95:$AN95),0)</f>
        <v>367</v>
      </c>
      <c r="BD95" s="120">
        <f t="shared" si="231"/>
        <v>0</v>
      </c>
      <c r="BE95" s="100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</row>
    <row r="96" spans="1:75" ht="15">
      <c r="A96" s="572" t="s">
        <v>176</v>
      </c>
      <c r="B96" s="9">
        <v>0</v>
      </c>
      <c r="C96" s="9">
        <f>'4a 1718 CS PC'!$AM$48</f>
        <v>1E-4</v>
      </c>
      <c r="D96" s="9">
        <v>0</v>
      </c>
      <c r="E96" s="9">
        <f>'4b 1819 CS PC'!AN48</f>
        <v>1E-4</v>
      </c>
      <c r="F96" s="9">
        <f>'4c 1920 CS PC'!Y48</f>
        <v>0</v>
      </c>
      <c r="G96" s="9">
        <f>'4c 1920 CS PC'!AM48</f>
        <v>1E-4</v>
      </c>
      <c r="H96" s="9">
        <f>'4d 2021 CS PC'!Y48</f>
        <v>0</v>
      </c>
      <c r="I96" s="9">
        <f>'4d 2021 CS PC'!AM48</f>
        <v>1E-4</v>
      </c>
      <c r="J96" s="9">
        <f>'4e 2122 CS PC'!$AH48</f>
        <v>6.1390844160855252E-5</v>
      </c>
      <c r="K96" s="9"/>
      <c r="L96" s="571">
        <f t="shared" ref="L96:N97" si="260">ROUND(L$23*$C96,0)</f>
        <v>8</v>
      </c>
      <c r="M96" s="571">
        <f t="shared" si="260"/>
        <v>20</v>
      </c>
      <c r="N96" s="571">
        <f t="shared" si="260"/>
        <v>0</v>
      </c>
      <c r="O96" s="571">
        <f>O$23*$C96</f>
        <v>17.654</v>
      </c>
      <c r="P96" s="571">
        <f t="shared" si="153"/>
        <v>0</v>
      </c>
      <c r="Q96" s="571">
        <f t="shared" ref="Q96:Q97" si="261">Q$23*$E96</f>
        <v>0</v>
      </c>
      <c r="R96" s="571">
        <f t="shared" ref="R96:R97" si="262">ROUND(R$23*$E96,0)</f>
        <v>1</v>
      </c>
      <c r="S96" s="571">
        <f>ROUND(S$23*$E96,0)</f>
        <v>24</v>
      </c>
      <c r="T96" s="571">
        <f t="shared" si="255"/>
        <v>0</v>
      </c>
      <c r="U96" s="571">
        <f t="shared" si="256"/>
        <v>0</v>
      </c>
      <c r="V96" s="571">
        <f t="shared" si="257"/>
        <v>0</v>
      </c>
      <c r="W96" s="571">
        <f t="shared" ref="W96:W97" si="263">ROUND(W$23*$G96,0)</f>
        <v>2</v>
      </c>
      <c r="X96" s="571">
        <f t="shared" si="258"/>
        <v>1</v>
      </c>
      <c r="Y96" s="571">
        <f t="shared" si="258"/>
        <v>1</v>
      </c>
      <c r="Z96" s="571">
        <f t="shared" si="259"/>
        <v>0.18790000000000001</v>
      </c>
      <c r="AA96" s="571">
        <f>ROUND(AA$23*$I96,0)</f>
        <v>0</v>
      </c>
      <c r="AB96" s="571">
        <f t="shared" si="219"/>
        <v>0.70869590499291302</v>
      </c>
      <c r="AC96" s="571">
        <f t="shared" si="251"/>
        <v>0.70869590499291302</v>
      </c>
      <c r="AD96" s="571">
        <f t="shared" si="251"/>
        <v>0.70869590499291302</v>
      </c>
      <c r="AE96" s="571">
        <f t="shared" si="251"/>
        <v>0.70869590499291302</v>
      </c>
      <c r="AF96" s="571">
        <f t="shared" si="251"/>
        <v>0.70869590499291302</v>
      </c>
      <c r="AG96" s="571">
        <f t="shared" si="251"/>
        <v>0.70869590499291302</v>
      </c>
      <c r="AH96" s="571">
        <f t="shared" si="251"/>
        <v>0.70869590499291302</v>
      </c>
      <c r="AI96" s="571">
        <f t="shared" si="251"/>
        <v>0.70869590499291302</v>
      </c>
      <c r="AJ96" s="571">
        <f t="shared" si="251"/>
        <v>0.70869590499291302</v>
      </c>
      <c r="AK96" s="571">
        <f t="shared" si="251"/>
        <v>0.70869590499291302</v>
      </c>
      <c r="AL96" s="571">
        <f t="shared" si="251"/>
        <v>0.70869590499291302</v>
      </c>
      <c r="AM96" s="571">
        <f t="shared" si="251"/>
        <v>0.70869590499291302</v>
      </c>
      <c r="AN96" s="571"/>
      <c r="AO96" s="636">
        <f t="shared" si="253"/>
        <v>83</v>
      </c>
      <c r="AP96" s="100"/>
      <c r="AQ96" s="7">
        <f t="shared" si="218"/>
        <v>-1</v>
      </c>
      <c r="AR96" s="571">
        <f t="shared" si="220"/>
        <v>46</v>
      </c>
      <c r="AS96" s="571">
        <f t="shared" si="220"/>
        <v>25</v>
      </c>
      <c r="AT96" s="571">
        <f t="shared" si="238"/>
        <v>2</v>
      </c>
      <c r="AU96" s="636">
        <f t="shared" si="246"/>
        <v>2</v>
      </c>
      <c r="AV96" s="636">
        <f>ROUND(SUMIF($L$1:$AN$1,AV$1,$L96:$AN96),0)</f>
        <v>9</v>
      </c>
      <c r="AW96" s="16"/>
      <c r="AX96" s="571">
        <f t="shared" si="232"/>
        <v>28</v>
      </c>
      <c r="AY96" s="571">
        <f t="shared" si="209"/>
        <v>18</v>
      </c>
      <c r="AZ96" s="571">
        <f t="shared" si="201"/>
        <v>25</v>
      </c>
      <c r="BA96" s="594">
        <f>ROUNDDOWN(SUMIF($L$2:$AN$2,BA$1,$L96:$AN96),0)</f>
        <v>4</v>
      </c>
      <c r="BB96" s="594">
        <f>ROUNDDOWN(SUMIF($L$2:$AN$2,BB$1,$L96:$AN96),0)</f>
        <v>4</v>
      </c>
      <c r="BC96" s="594">
        <f>ROUNDUP(SUMIF($L$2:$AN$2,BC$1,$L96:$AN96),0)</f>
        <v>5</v>
      </c>
      <c r="BD96" s="120">
        <f t="shared" si="231"/>
        <v>0</v>
      </c>
      <c r="BE96" s="100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</row>
    <row r="97" spans="1:77" ht="15">
      <c r="A97" s="572" t="s">
        <v>177</v>
      </c>
      <c r="B97" s="9">
        <v>0</v>
      </c>
      <c r="C97" s="9">
        <f>'4a 1718 CS PC'!$AM$49</f>
        <v>2.5999999999999999E-3</v>
      </c>
      <c r="D97" s="9">
        <v>0</v>
      </c>
      <c r="E97" s="9">
        <f>'4b 1819 CS PC'!AN49</f>
        <v>2.5999999999999999E-3</v>
      </c>
      <c r="F97" s="9">
        <f>'4c 1920 CS PC'!Y49</f>
        <v>0</v>
      </c>
      <c r="G97" s="9">
        <f>'4c 1920 CS PC'!AM49</f>
        <v>2.8E-3</v>
      </c>
      <c r="H97" s="9">
        <f>'4d 2021 CS PC'!Y49</f>
        <v>0</v>
      </c>
      <c r="I97" s="9">
        <f>'4d 2021 CS PC'!AM49</f>
        <v>2.8999999999999998E-3</v>
      </c>
      <c r="J97" s="9">
        <f>'4e 2122 CS PC'!$AH49</f>
        <v>1.6923553483638584E-3</v>
      </c>
      <c r="K97" s="9"/>
      <c r="L97" s="571">
        <f t="shared" si="260"/>
        <v>198</v>
      </c>
      <c r="M97" s="571">
        <f t="shared" si="260"/>
        <v>508</v>
      </c>
      <c r="N97" s="571">
        <f t="shared" si="260"/>
        <v>1</v>
      </c>
      <c r="O97" s="571">
        <f>O$23*$C97</f>
        <v>459.00399999999996</v>
      </c>
      <c r="P97" s="571">
        <f t="shared" si="153"/>
        <v>0</v>
      </c>
      <c r="Q97" s="571">
        <f t="shared" si="261"/>
        <v>0</v>
      </c>
      <c r="R97" s="571">
        <f t="shared" si="262"/>
        <v>18</v>
      </c>
      <c r="S97" s="571">
        <f>ROUND(S$23*$E97,0)</f>
        <v>637</v>
      </c>
      <c r="T97" s="571">
        <f t="shared" si="255"/>
        <v>0</v>
      </c>
      <c r="U97" s="571">
        <f t="shared" si="256"/>
        <v>0</v>
      </c>
      <c r="V97" s="571">
        <f t="shared" si="257"/>
        <v>0</v>
      </c>
      <c r="W97" s="571">
        <f t="shared" si="263"/>
        <v>44</v>
      </c>
      <c r="X97" s="571">
        <f t="shared" si="258"/>
        <v>26</v>
      </c>
      <c r="Y97" s="571">
        <f t="shared" si="258"/>
        <v>43</v>
      </c>
      <c r="Z97" s="571">
        <f t="shared" si="259"/>
        <v>5.4490999999999996</v>
      </c>
      <c r="AA97" s="571">
        <f>ROUND(AA$23*$I97,0)</f>
        <v>5</v>
      </c>
      <c r="AB97" s="571">
        <f t="shared" si="219"/>
        <v>19.536550141512382</v>
      </c>
      <c r="AC97" s="571">
        <f t="shared" si="251"/>
        <v>19.536550141512382</v>
      </c>
      <c r="AD97" s="571">
        <f t="shared" si="251"/>
        <v>19.536550141512382</v>
      </c>
      <c r="AE97" s="571">
        <f t="shared" si="251"/>
        <v>19.536550141512382</v>
      </c>
      <c r="AF97" s="571">
        <f t="shared" si="251"/>
        <v>19.536550141512382</v>
      </c>
      <c r="AG97" s="571">
        <f t="shared" si="251"/>
        <v>19.536550141512382</v>
      </c>
      <c r="AH97" s="571">
        <f t="shared" si="251"/>
        <v>19.536550141512382</v>
      </c>
      <c r="AI97" s="571">
        <f t="shared" si="251"/>
        <v>19.536550141512382</v>
      </c>
      <c r="AJ97" s="571">
        <f t="shared" si="251"/>
        <v>19.536550141512382</v>
      </c>
      <c r="AK97" s="571">
        <f t="shared" si="251"/>
        <v>19.536550141512382</v>
      </c>
      <c r="AL97" s="571">
        <f t="shared" si="251"/>
        <v>19.536550141512382</v>
      </c>
      <c r="AM97" s="571">
        <f t="shared" si="251"/>
        <v>19.536550141512382</v>
      </c>
      <c r="AN97" s="571"/>
      <c r="AO97" s="636">
        <f t="shared" si="253"/>
        <v>2179</v>
      </c>
      <c r="AP97" s="100"/>
      <c r="AQ97" s="7">
        <f t="shared" si="218"/>
        <v>0</v>
      </c>
      <c r="AR97" s="636">
        <f t="shared" si="220"/>
        <v>1166</v>
      </c>
      <c r="AS97" s="636">
        <f t="shared" si="220"/>
        <v>655</v>
      </c>
      <c r="AT97" s="636">
        <f t="shared" si="238"/>
        <v>44</v>
      </c>
      <c r="AU97" s="594">
        <f>ROUNDDOWN(SUMIF($L$1:$AN$1,AU$1,$L97:$AN97),0)</f>
        <v>79</v>
      </c>
      <c r="AV97" s="594">
        <f>ROUNDUP(SUMIF($L$1:$AN$1,AV$1,$L97:$AN97),0)</f>
        <v>235</v>
      </c>
      <c r="AW97" s="16"/>
      <c r="AX97" s="571">
        <f t="shared" si="232"/>
        <v>706</v>
      </c>
      <c r="AY97" s="636">
        <f t="shared" si="209"/>
        <v>460</v>
      </c>
      <c r="AZ97" s="636">
        <f t="shared" si="201"/>
        <v>655</v>
      </c>
      <c r="BA97" s="594">
        <f>ROUNDDOWN(SUMIF($L$2:$AN$2,BA$1,$L97:$AN97),0)</f>
        <v>113</v>
      </c>
      <c r="BB97" s="636">
        <f>ROUND(SUMIF($L$2:$AN$2,BB$1,$L97:$AN97),0)</f>
        <v>128</v>
      </c>
      <c r="BC97" s="571">
        <f>ROUND(SUMIF($L$2:$AN$2,BC$1,$L97:$AN97),0)</f>
        <v>117</v>
      </c>
      <c r="BD97" s="120">
        <f t="shared" si="231"/>
        <v>0</v>
      </c>
      <c r="BE97" s="100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</row>
    <row r="98" spans="1:77" ht="15">
      <c r="A98" s="572" t="s">
        <v>178</v>
      </c>
      <c r="B98" s="9">
        <f>'4a 1718 CS PC'!Z50</f>
        <v>2.41E-2</v>
      </c>
      <c r="C98" s="9">
        <v>0</v>
      </c>
      <c r="D98" s="9">
        <f>'4b 1819 CS PC'!Z50</f>
        <v>2.41E-2</v>
      </c>
      <c r="E98" s="9">
        <v>0</v>
      </c>
      <c r="F98" s="9">
        <f>'4c 1920 CS PC'!Y50</f>
        <v>2.3900000000000001E-2</v>
      </c>
      <c r="G98" s="9">
        <f>'4c 1920 CS PC'!AM50</f>
        <v>0</v>
      </c>
      <c r="H98" s="9">
        <f>'4d 2021 CS PC'!Y50</f>
        <v>2.4299999999999999E-2</v>
      </c>
      <c r="I98" s="9">
        <f>'4d 2021 CS PC'!AM50</f>
        <v>0</v>
      </c>
      <c r="J98" s="9">
        <f>'4e 2122 CS PC'!$AH50</f>
        <v>1.0202336872746074E-2</v>
      </c>
      <c r="K98" s="9"/>
      <c r="L98" s="571">
        <f t="shared" ref="L98:N99" si="264">ROUND(L$46*$B98,0)</f>
        <v>228</v>
      </c>
      <c r="M98" s="571">
        <f t="shared" si="264"/>
        <v>270</v>
      </c>
      <c r="N98" s="571">
        <f t="shared" si="264"/>
        <v>586</v>
      </c>
      <c r="O98" s="571">
        <f>O$46*$B98</f>
        <v>944.52719999999999</v>
      </c>
      <c r="P98" s="571">
        <f t="shared" si="153"/>
        <v>80</v>
      </c>
      <c r="Q98" s="571">
        <f t="shared" ref="Q98:Q99" si="265">Q$46*$D98</f>
        <v>0</v>
      </c>
      <c r="R98" s="571">
        <f>ROUND(R$46*$D98,0)</f>
        <v>0</v>
      </c>
      <c r="S98" s="571">
        <f>ROUND(S$46*$D98,0)</f>
        <v>0</v>
      </c>
      <c r="T98" s="571">
        <f t="shared" ref="T98:V99" si="266">ROUND(T$46*$F98,0)</f>
        <v>0</v>
      </c>
      <c r="U98" s="571">
        <f t="shared" si="266"/>
        <v>0</v>
      </c>
      <c r="V98" s="571">
        <f t="shared" si="266"/>
        <v>0</v>
      </c>
      <c r="W98" s="571">
        <f t="shared" ref="W98:W99" si="267">ROUND(W$46*$F98,0)</f>
        <v>0</v>
      </c>
      <c r="X98" s="571">
        <f>ROUND(X$46*$H98,0)</f>
        <v>0</v>
      </c>
      <c r="Y98" s="571">
        <f>ROUND(Y$46*$H98,0)</f>
        <v>0</v>
      </c>
      <c r="Z98" s="571">
        <f t="shared" ref="Z98:Z99" si="268">Z$46*$H98</f>
        <v>0</v>
      </c>
      <c r="AA98" s="571">
        <f>ROUND(AA$46*$H98,0)</f>
        <v>0</v>
      </c>
      <c r="AB98" s="571">
        <f t="shared" si="219"/>
        <v>117.77577685898068</v>
      </c>
      <c r="AC98" s="571">
        <f t="shared" si="251"/>
        <v>117.77577685898068</v>
      </c>
      <c r="AD98" s="571">
        <f t="shared" si="251"/>
        <v>117.77577685898068</v>
      </c>
      <c r="AE98" s="571">
        <f t="shared" si="251"/>
        <v>117.77577685898068</v>
      </c>
      <c r="AF98" s="571">
        <f t="shared" si="251"/>
        <v>117.77577685898068</v>
      </c>
      <c r="AG98" s="571">
        <f t="shared" si="251"/>
        <v>117.77577685898068</v>
      </c>
      <c r="AH98" s="571">
        <f t="shared" si="251"/>
        <v>117.77577685898068</v>
      </c>
      <c r="AI98" s="571">
        <f t="shared" si="251"/>
        <v>117.77577685898068</v>
      </c>
      <c r="AJ98" s="571">
        <f t="shared" si="251"/>
        <v>117.77577685898068</v>
      </c>
      <c r="AK98" s="571">
        <f t="shared" si="251"/>
        <v>117.77577685898068</v>
      </c>
      <c r="AL98" s="571">
        <f t="shared" si="251"/>
        <v>117.77577685898068</v>
      </c>
      <c r="AM98" s="571">
        <f t="shared" si="251"/>
        <v>117.77577685898068</v>
      </c>
      <c r="AN98" s="571"/>
      <c r="AO98" s="571">
        <f t="shared" si="253"/>
        <v>3522</v>
      </c>
      <c r="AP98" s="100"/>
      <c r="AQ98" s="7">
        <f t="shared" si="218"/>
        <v>0</v>
      </c>
      <c r="AR98" s="571">
        <f t="shared" si="220"/>
        <v>2029</v>
      </c>
      <c r="AS98" s="571">
        <f t="shared" si="220"/>
        <v>80</v>
      </c>
      <c r="AT98" s="571">
        <f t="shared" si="238"/>
        <v>0</v>
      </c>
      <c r="AU98" s="571">
        <f>ROUND(SUMIF($L$1:$AN$1,AU$1,$L98:$AN98),0)</f>
        <v>0</v>
      </c>
      <c r="AV98" s="571">
        <f>ROUND(SUMIF($L$1:$AN$1,AV$1,$L98:$AN98),0)</f>
        <v>1413</v>
      </c>
      <c r="AW98" s="16"/>
      <c r="AX98" s="571">
        <f t="shared" si="232"/>
        <v>498</v>
      </c>
      <c r="AY98" s="571">
        <f t="shared" si="209"/>
        <v>1611</v>
      </c>
      <c r="AZ98" s="571">
        <f t="shared" si="201"/>
        <v>0</v>
      </c>
      <c r="BA98" s="636">
        <f>ROUND(SUMIF($L$2:$AN$2,BA$1,$L98:$AN98),0)</f>
        <v>0</v>
      </c>
      <c r="BB98" s="571">
        <f>ROUND(SUMIF($L$2:$AN$2,BB$1,$L98:$AN98),0)</f>
        <v>707</v>
      </c>
      <c r="BC98" s="594">
        <f>ROUNDDOWN(SUMIF($L$2:$AN$2,BC$1,$L98:$AN98),0)</f>
        <v>706</v>
      </c>
      <c r="BD98" s="120">
        <f t="shared" si="231"/>
        <v>0</v>
      </c>
      <c r="BE98" s="100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</row>
    <row r="99" spans="1:77" ht="15">
      <c r="A99" s="572" t="s">
        <v>179</v>
      </c>
      <c r="B99" s="9">
        <f>'4a 1718 CS PC'!Z51</f>
        <v>1.83E-2</v>
      </c>
      <c r="C99" s="9">
        <v>0</v>
      </c>
      <c r="D99" s="9">
        <f>'4b 1819 CS PC'!Z51</f>
        <v>1.83E-2</v>
      </c>
      <c r="E99" s="9">
        <v>0</v>
      </c>
      <c r="F99" s="9">
        <f>'4c 1920 CS PC'!Y51</f>
        <v>1.61E-2</v>
      </c>
      <c r="G99" s="9">
        <f>'4c 1920 CS PC'!AM51</f>
        <v>0</v>
      </c>
      <c r="H99" s="9">
        <f>'4d 2021 CS PC'!Y51</f>
        <v>1.72E-2</v>
      </c>
      <c r="I99" s="9">
        <f>'4d 2021 CS PC'!AM51</f>
        <v>0</v>
      </c>
      <c r="J99" s="9">
        <f>'4e 2122 CS PC'!$AH51</f>
        <v>7.0489226663427076E-3</v>
      </c>
      <c r="K99" s="9"/>
      <c r="L99" s="571">
        <f t="shared" si="264"/>
        <v>173</v>
      </c>
      <c r="M99" s="571">
        <f t="shared" si="264"/>
        <v>205</v>
      </c>
      <c r="N99" s="571">
        <f t="shared" si="264"/>
        <v>445</v>
      </c>
      <c r="O99" s="571">
        <f>O$46*$B99</f>
        <v>717.21360000000004</v>
      </c>
      <c r="P99" s="571">
        <f t="shared" si="153"/>
        <v>61</v>
      </c>
      <c r="Q99" s="571">
        <f t="shared" si="265"/>
        <v>0</v>
      </c>
      <c r="R99" s="571">
        <f>ROUND(R$46*$D99,0)</f>
        <v>0</v>
      </c>
      <c r="S99" s="571">
        <f>ROUND(S$46*$D99,0)</f>
        <v>0</v>
      </c>
      <c r="T99" s="571">
        <f t="shared" si="266"/>
        <v>0</v>
      </c>
      <c r="U99" s="571">
        <f t="shared" si="266"/>
        <v>0</v>
      </c>
      <c r="V99" s="571">
        <f t="shared" si="266"/>
        <v>0</v>
      </c>
      <c r="W99" s="571">
        <f t="shared" si="267"/>
        <v>0</v>
      </c>
      <c r="X99" s="571">
        <f>ROUND(X$46*$H99,0)</f>
        <v>0</v>
      </c>
      <c r="Y99" s="571">
        <f>ROUND(Y$46*$H99,0)</f>
        <v>0</v>
      </c>
      <c r="Z99" s="571">
        <f t="shared" si="268"/>
        <v>0</v>
      </c>
      <c r="AA99" s="571">
        <f>ROUND(AA$46*$H99,0)</f>
        <v>0</v>
      </c>
      <c r="AB99" s="571">
        <f t="shared" si="219"/>
        <v>81.372763260260214</v>
      </c>
      <c r="AC99" s="571">
        <f t="shared" si="251"/>
        <v>81.372763260260214</v>
      </c>
      <c r="AD99" s="571">
        <f t="shared" si="251"/>
        <v>81.372763260260214</v>
      </c>
      <c r="AE99" s="571">
        <f t="shared" si="251"/>
        <v>81.372763260260214</v>
      </c>
      <c r="AF99" s="571">
        <f t="shared" si="251"/>
        <v>81.372763260260214</v>
      </c>
      <c r="AG99" s="571">
        <f t="shared" si="251"/>
        <v>81.372763260260214</v>
      </c>
      <c r="AH99" s="571">
        <f t="shared" si="251"/>
        <v>81.372763260260214</v>
      </c>
      <c r="AI99" s="571">
        <f t="shared" si="251"/>
        <v>81.372763260260214</v>
      </c>
      <c r="AJ99" s="571">
        <f t="shared" si="251"/>
        <v>81.372763260260214</v>
      </c>
      <c r="AK99" s="571">
        <f t="shared" si="251"/>
        <v>81.372763260260214</v>
      </c>
      <c r="AL99" s="571">
        <f t="shared" si="251"/>
        <v>81.372763260260214</v>
      </c>
      <c r="AM99" s="571">
        <f t="shared" si="251"/>
        <v>81.372763260260214</v>
      </c>
      <c r="AN99" s="571"/>
      <c r="AO99" s="571">
        <f t="shared" si="253"/>
        <v>2578</v>
      </c>
      <c r="AP99" s="100"/>
      <c r="AQ99" s="7">
        <f t="shared" si="218"/>
        <v>0</v>
      </c>
      <c r="AR99" s="628">
        <f t="shared" si="220"/>
        <v>1540</v>
      </c>
      <c r="AS99" s="571">
        <f t="shared" si="220"/>
        <v>61</v>
      </c>
      <c r="AT99" s="571">
        <f t="shared" si="238"/>
        <v>0</v>
      </c>
      <c r="AU99" s="571">
        <f>ROUND(SUMIF($L$1:$AN$1,AU$1,$L99:$AN99),0)</f>
        <v>0</v>
      </c>
      <c r="AV99" s="594">
        <f>ROUNDUP(SUMIF($L$1:$AN$1,AV$1,$L99:$AN99),0)</f>
        <v>977</v>
      </c>
      <c r="AW99" s="16"/>
      <c r="AX99" s="571">
        <f t="shared" si="232"/>
        <v>378</v>
      </c>
      <c r="AY99" s="571">
        <f t="shared" si="209"/>
        <v>1223</v>
      </c>
      <c r="AZ99" s="636">
        <f t="shared" si="201"/>
        <v>0</v>
      </c>
      <c r="BA99" s="636">
        <f>ROUND(SUMIF($L$2:$AN$2,BA$1,$L99:$AN99),0)</f>
        <v>0</v>
      </c>
      <c r="BB99" s="594">
        <f>ROUNDUP(SUMIF($L$2:$AN$2,BB$1,$L99:$AN99),0)</f>
        <v>489</v>
      </c>
      <c r="BC99" s="636">
        <f>ROUND(SUMIF($L$2:$AN$2,BC$1,$L99:$AN99),0)</f>
        <v>488</v>
      </c>
      <c r="BD99" s="120">
        <f t="shared" si="231"/>
        <v>0</v>
      </c>
      <c r="BE99" s="100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</row>
    <row r="100" spans="1:77" ht="15">
      <c r="A100" s="572" t="s">
        <v>180</v>
      </c>
      <c r="B100" s="9">
        <v>0</v>
      </c>
      <c r="C100" s="9">
        <f>'4a 1718 CS PC'!$AM$52</f>
        <v>3.3000000000000002E-2</v>
      </c>
      <c r="D100" s="9">
        <v>0</v>
      </c>
      <c r="E100" s="9">
        <f>'4b 1819 CS PC'!AN52</f>
        <v>3.3000000000000002E-2</v>
      </c>
      <c r="F100" s="9">
        <f>'4c 1920 CS PC'!Y52</f>
        <v>0</v>
      </c>
      <c r="G100" s="9">
        <f>'4c 1920 CS PC'!AM52</f>
        <v>3.1699999999999999E-2</v>
      </c>
      <c r="H100" s="9">
        <f>'4d 2021 CS PC'!Y52</f>
        <v>0</v>
      </c>
      <c r="I100" s="9">
        <f>'4d 2021 CS PC'!AM52</f>
        <v>2.7199999999999998E-2</v>
      </c>
      <c r="J100" s="9">
        <f>'4e 2122 CS PC'!$AH52</f>
        <v>1.5511780232883141E-2</v>
      </c>
      <c r="K100" s="9"/>
      <c r="L100" s="571">
        <f>ROUND(L$23*$C100,0)</f>
        <v>2514</v>
      </c>
      <c r="M100" s="571">
        <f>ROUND(M$23*$C100,0)</f>
        <v>6450</v>
      </c>
      <c r="N100" s="571">
        <f>ROUND(N$23*$C100,0)</f>
        <v>9</v>
      </c>
      <c r="O100" s="571">
        <f>O$23*$C100</f>
        <v>5825.8200000000006</v>
      </c>
      <c r="P100" s="571">
        <f t="shared" si="153"/>
        <v>0</v>
      </c>
      <c r="Q100" s="571">
        <f t="shared" ref="Q100" si="269">Q$23*$E100</f>
        <v>0</v>
      </c>
      <c r="R100" s="571">
        <f>ROUND(R$23*$E100,0)</f>
        <v>228</v>
      </c>
      <c r="S100" s="594">
        <f>ROUNDUP(S$23*$E100,0)</f>
        <v>8081</v>
      </c>
      <c r="T100" s="571">
        <f t="shared" ref="T100:T103" si="270">ROUND(T$23*$G100,0)</f>
        <v>0</v>
      </c>
      <c r="U100" s="571">
        <f t="shared" ref="U100:U103" si="271">ROUND(U$23*$G100,0)</f>
        <v>0</v>
      </c>
      <c r="V100" s="571">
        <f t="shared" ref="V100:V103" si="272">ROUND(V$23*$G100,0)</f>
        <v>0</v>
      </c>
      <c r="W100" s="571">
        <f t="shared" ref="W100:W102" si="273">ROUND(W$23*$G100,0)</f>
        <v>496</v>
      </c>
      <c r="X100" s="571">
        <f t="shared" ref="X100:Y103" si="274">ROUND(X$23*$I100,0)</f>
        <v>246</v>
      </c>
      <c r="Y100" s="571">
        <f t="shared" si="274"/>
        <v>402</v>
      </c>
      <c r="Z100" s="571">
        <f t="shared" ref="Z100:Z103" si="275">Z$23*$I100</f>
        <v>51.108799999999995</v>
      </c>
      <c r="AA100" s="571">
        <f>ROUND(AA$23*$I100,0)</f>
        <v>51</v>
      </c>
      <c r="AB100" s="571">
        <f t="shared" si="219"/>
        <v>179.06799100840297</v>
      </c>
      <c r="AC100" s="571">
        <f t="shared" si="251"/>
        <v>179.06799100840297</v>
      </c>
      <c r="AD100" s="571">
        <f t="shared" si="251"/>
        <v>179.06799100840297</v>
      </c>
      <c r="AE100" s="571">
        <f t="shared" si="251"/>
        <v>179.06799100840297</v>
      </c>
      <c r="AF100" s="571">
        <f t="shared" si="251"/>
        <v>179.06799100840297</v>
      </c>
      <c r="AG100" s="571">
        <f t="shared" si="251"/>
        <v>179.06799100840297</v>
      </c>
      <c r="AH100" s="571">
        <f t="shared" si="251"/>
        <v>179.06799100840297</v>
      </c>
      <c r="AI100" s="571">
        <f t="shared" si="251"/>
        <v>179.06799100840297</v>
      </c>
      <c r="AJ100" s="571">
        <f t="shared" si="251"/>
        <v>179.06799100840297</v>
      </c>
      <c r="AK100" s="571">
        <f t="shared" si="251"/>
        <v>179.06799100840297</v>
      </c>
      <c r="AL100" s="571">
        <f t="shared" si="251"/>
        <v>179.06799100840297</v>
      </c>
      <c r="AM100" s="571">
        <f t="shared" si="251"/>
        <v>179.06799100840297</v>
      </c>
      <c r="AN100" s="571"/>
      <c r="AO100" s="636">
        <f>ROUND(SUM(L100:AN100),0)</f>
        <v>26503</v>
      </c>
      <c r="AP100" s="100"/>
      <c r="AQ100" s="7">
        <f t="shared" si="218"/>
        <v>-1</v>
      </c>
      <c r="AR100" s="571">
        <f t="shared" si="220"/>
        <v>14799</v>
      </c>
      <c r="AS100" s="571">
        <f t="shared" si="220"/>
        <v>8309</v>
      </c>
      <c r="AT100" s="571">
        <f t="shared" si="238"/>
        <v>496</v>
      </c>
      <c r="AU100" s="594">
        <f>ROUNDDOWN(SUMIF($L$1:$AN$1,AU$1,$L100:$AN100),0)</f>
        <v>750</v>
      </c>
      <c r="AV100" s="594">
        <f>ROUNDUP(SUMIF($L$1:$AN$1,AV$1,$L100:$AN100),0)+1</f>
        <v>2150</v>
      </c>
      <c r="AW100" s="16"/>
      <c r="AX100" s="571">
        <f t="shared" si="232"/>
        <v>8964</v>
      </c>
      <c r="AY100" s="594">
        <f>ROUNDDOWN(SUMIF($L$2:$AN$2,AY$1,$L100:$AN100),0)</f>
        <v>5834</v>
      </c>
      <c r="AZ100" s="571">
        <f t="shared" si="201"/>
        <v>8309</v>
      </c>
      <c r="BA100" s="636">
        <f>ROUND(SUMIF($L$2:$AN$2,BA$1,$L100:$AN100),0)+1</f>
        <v>1145</v>
      </c>
      <c r="BB100" s="636">
        <f>ROUND(SUMIF($L$2:$AN$2,BB$1,$L100:$AN100),0)</f>
        <v>1177</v>
      </c>
      <c r="BC100" s="594">
        <f>ROUNDUP(SUMIF($L$2:$AN$2,BC$1,$L100:$AN100),0)</f>
        <v>1075</v>
      </c>
      <c r="BD100" s="120">
        <f t="shared" si="231"/>
        <v>0</v>
      </c>
      <c r="BE100" s="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</row>
    <row r="101" spans="1:77" ht="15">
      <c r="A101" s="572" t="s">
        <v>181</v>
      </c>
      <c r="B101" s="9">
        <v>0</v>
      </c>
      <c r="C101" s="9">
        <f>'4a 1718 CS PC'!$AM$53</f>
        <v>5.0000000000000001E-3</v>
      </c>
      <c r="D101" s="9">
        <v>0</v>
      </c>
      <c r="E101" s="9">
        <f>'4b 1819 CS PC'!AN53</f>
        <v>5.0000000000000001E-3</v>
      </c>
      <c r="F101" s="9">
        <f>'4c 1920 CS PC'!Y53</f>
        <v>0</v>
      </c>
      <c r="G101" s="9">
        <f>'4c 1920 CS PC'!AM53</f>
        <v>4.7999999999999996E-3</v>
      </c>
      <c r="H101" s="9">
        <f>'4d 2021 CS PC'!Y53</f>
        <v>0</v>
      </c>
      <c r="I101" s="9">
        <f>'4d 2021 CS PC'!AM53</f>
        <v>4.4000000000000003E-3</v>
      </c>
      <c r="J101" s="9">
        <f>'4e 2122 CS PC'!$AH53</f>
        <v>2.6305112063149563E-3</v>
      </c>
      <c r="K101" s="9"/>
      <c r="L101" s="571">
        <f t="shared" ref="L101:N103" si="276">ROUND(L$23*$C101,0)</f>
        <v>381</v>
      </c>
      <c r="M101" s="571">
        <f t="shared" si="276"/>
        <v>977</v>
      </c>
      <c r="N101" s="571">
        <f t="shared" si="276"/>
        <v>1</v>
      </c>
      <c r="O101" s="571">
        <f>O$23*$C101</f>
        <v>882.7</v>
      </c>
      <c r="P101" s="571">
        <f t="shared" si="153"/>
        <v>0</v>
      </c>
      <c r="Q101" s="571">
        <f t="shared" ref="Q101:Q103" si="277">Q$23*$E101</f>
        <v>0</v>
      </c>
      <c r="R101" s="571">
        <f t="shared" ref="R101:R103" si="278">ROUND(R$23*$E101,0)</f>
        <v>34</v>
      </c>
      <c r="S101" s="571">
        <f>ROUND(S$23*$E101,0)</f>
        <v>1224</v>
      </c>
      <c r="T101" s="571">
        <f t="shared" si="270"/>
        <v>0</v>
      </c>
      <c r="U101" s="571">
        <f t="shared" si="271"/>
        <v>0</v>
      </c>
      <c r="V101" s="571">
        <f t="shared" si="272"/>
        <v>0</v>
      </c>
      <c r="W101" s="571">
        <f t="shared" si="273"/>
        <v>75</v>
      </c>
      <c r="X101" s="571">
        <f t="shared" si="274"/>
        <v>40</v>
      </c>
      <c r="Y101" s="571">
        <f t="shared" si="274"/>
        <v>65</v>
      </c>
      <c r="Z101" s="571">
        <f t="shared" si="275"/>
        <v>8.2675999999999998</v>
      </c>
      <c r="AA101" s="571">
        <f>ROUND(AA$23*$I101,0)</f>
        <v>8</v>
      </c>
      <c r="AB101" s="571">
        <f t="shared" si="219"/>
        <v>30.366621365699856</v>
      </c>
      <c r="AC101" s="571">
        <f t="shared" ref="AC101:AM108" si="279">$AB$23*$J101</f>
        <v>30.366621365699856</v>
      </c>
      <c r="AD101" s="571">
        <f t="shared" si="279"/>
        <v>30.366621365699856</v>
      </c>
      <c r="AE101" s="571">
        <f t="shared" si="279"/>
        <v>30.366621365699856</v>
      </c>
      <c r="AF101" s="571">
        <f t="shared" si="279"/>
        <v>30.366621365699856</v>
      </c>
      <c r="AG101" s="571">
        <f t="shared" si="279"/>
        <v>30.366621365699856</v>
      </c>
      <c r="AH101" s="571">
        <f t="shared" si="279"/>
        <v>30.366621365699856</v>
      </c>
      <c r="AI101" s="571">
        <f t="shared" si="279"/>
        <v>30.366621365699856</v>
      </c>
      <c r="AJ101" s="571">
        <f t="shared" si="279"/>
        <v>30.366621365699856</v>
      </c>
      <c r="AK101" s="571">
        <f t="shared" si="279"/>
        <v>30.366621365699856</v>
      </c>
      <c r="AL101" s="571">
        <f t="shared" si="279"/>
        <v>30.366621365699856</v>
      </c>
      <c r="AM101" s="571">
        <f t="shared" si="279"/>
        <v>30.366621365699856</v>
      </c>
      <c r="AN101" s="571"/>
      <c r="AO101" s="571">
        <f>ROUND(SUM(L101:AN101),0)</f>
        <v>4060</v>
      </c>
      <c r="AP101" s="100"/>
      <c r="AQ101" s="7">
        <f t="shared" si="218"/>
        <v>0</v>
      </c>
      <c r="AR101" s="571">
        <f t="shared" si="220"/>
        <v>2242</v>
      </c>
      <c r="AS101" s="571">
        <f t="shared" si="220"/>
        <v>1258</v>
      </c>
      <c r="AT101" s="571">
        <f t="shared" si="238"/>
        <v>75</v>
      </c>
      <c r="AU101" s="594">
        <f>ROUNDDOWN(SUMIF($L$1:$AN$1,AU$1,$L101:$AN101),0)-1</f>
        <v>120</v>
      </c>
      <c r="AV101" s="594">
        <f>ROUNDUP(SUMIF($L$1:$AN$1,AV$1,$L101:$AN101),0)</f>
        <v>365</v>
      </c>
      <c r="AW101" s="16"/>
      <c r="AX101" s="571">
        <f t="shared" si="232"/>
        <v>1358</v>
      </c>
      <c r="AY101" s="571">
        <f t="shared" ref="AY101:AY108" si="280">ROUND(SUMIF($L$2:$AN$2,AY$1,$L101:$AN101),0)</f>
        <v>884</v>
      </c>
      <c r="AZ101" s="636">
        <f t="shared" si="201"/>
        <v>1258</v>
      </c>
      <c r="BA101" s="636">
        <f>ROUND(SUMIF($L$2:$AN$2,BA$1,$L101:$AN101),0)</f>
        <v>180</v>
      </c>
      <c r="BB101" s="636">
        <f>ROUND(SUMIF($L$2:$AN$2,BB$1,$L101:$AN101),0)</f>
        <v>198</v>
      </c>
      <c r="BC101" s="636">
        <f>ROUND(SUMIF($L$2:$AN$2,BC$1,$L101:$AN101),0)</f>
        <v>182</v>
      </c>
      <c r="BD101" s="120">
        <f t="shared" si="231"/>
        <v>0</v>
      </c>
      <c r="BE101" s="100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</row>
    <row r="102" spans="1:77" ht="15">
      <c r="A102" s="572" t="s">
        <v>182</v>
      </c>
      <c r="B102" s="9">
        <v>0</v>
      </c>
      <c r="C102" s="9">
        <f>'4a 1718 CS PC'!$AM$54</f>
        <v>3.7000000000000002E-3</v>
      </c>
      <c r="D102" s="9">
        <v>0</v>
      </c>
      <c r="E102" s="9">
        <f>'4b 1819 CS PC'!AN54</f>
        <v>3.7000000000000002E-3</v>
      </c>
      <c r="F102" s="9">
        <f>'4c 1920 CS PC'!Y54</f>
        <v>0</v>
      </c>
      <c r="G102" s="9">
        <f>'4c 1920 CS PC'!AM54</f>
        <v>3.8E-3</v>
      </c>
      <c r="H102" s="9">
        <f>'4d 2021 CS PC'!Y54</f>
        <v>0</v>
      </c>
      <c r="I102" s="9">
        <f>'4d 2021 CS PC'!AM54</f>
        <v>3.7000000000000002E-3</v>
      </c>
      <c r="J102" s="9">
        <f>'4e 2122 CS PC'!$AH54</f>
        <v>2.1873730706468107E-3</v>
      </c>
      <c r="K102" s="9"/>
      <c r="L102" s="571">
        <f t="shared" si="276"/>
        <v>282</v>
      </c>
      <c r="M102" s="571">
        <f t="shared" si="276"/>
        <v>723</v>
      </c>
      <c r="N102" s="571">
        <f t="shared" si="276"/>
        <v>1</v>
      </c>
      <c r="O102" s="571">
        <f>O$23*$C102</f>
        <v>653.19799999999998</v>
      </c>
      <c r="P102" s="571">
        <f t="shared" si="153"/>
        <v>0</v>
      </c>
      <c r="Q102" s="571">
        <f t="shared" si="277"/>
        <v>0</v>
      </c>
      <c r="R102" s="571">
        <f t="shared" si="278"/>
        <v>26</v>
      </c>
      <c r="S102" s="571">
        <f>ROUND(S$23*$E102,0)</f>
        <v>906</v>
      </c>
      <c r="T102" s="571">
        <f t="shared" si="270"/>
        <v>0</v>
      </c>
      <c r="U102" s="571">
        <f t="shared" si="271"/>
        <v>0</v>
      </c>
      <c r="V102" s="571">
        <f t="shared" si="272"/>
        <v>0</v>
      </c>
      <c r="W102" s="571">
        <f t="shared" si="273"/>
        <v>60</v>
      </c>
      <c r="X102" s="571">
        <f t="shared" si="274"/>
        <v>34</v>
      </c>
      <c r="Y102" s="571">
        <f t="shared" si="274"/>
        <v>55</v>
      </c>
      <c r="Z102" s="571">
        <f t="shared" si="275"/>
        <v>6.9523000000000001</v>
      </c>
      <c r="AA102" s="571">
        <f>ROUND(AA$23*$I102,0)</f>
        <v>7</v>
      </c>
      <c r="AB102" s="571">
        <f t="shared" si="219"/>
        <v>25.251034727546784</v>
      </c>
      <c r="AC102" s="571">
        <f t="shared" si="279"/>
        <v>25.251034727546784</v>
      </c>
      <c r="AD102" s="571">
        <f t="shared" si="279"/>
        <v>25.251034727546784</v>
      </c>
      <c r="AE102" s="571">
        <f t="shared" si="279"/>
        <v>25.251034727546784</v>
      </c>
      <c r="AF102" s="571">
        <f t="shared" si="279"/>
        <v>25.251034727546784</v>
      </c>
      <c r="AG102" s="571">
        <f t="shared" si="279"/>
        <v>25.251034727546784</v>
      </c>
      <c r="AH102" s="571">
        <f t="shared" si="279"/>
        <v>25.251034727546784</v>
      </c>
      <c r="AI102" s="571">
        <f t="shared" si="279"/>
        <v>25.251034727546784</v>
      </c>
      <c r="AJ102" s="571">
        <f t="shared" si="279"/>
        <v>25.251034727546784</v>
      </c>
      <c r="AK102" s="571">
        <f t="shared" si="279"/>
        <v>25.251034727546784</v>
      </c>
      <c r="AL102" s="571">
        <f t="shared" si="279"/>
        <v>25.251034727546784</v>
      </c>
      <c r="AM102" s="571">
        <f t="shared" si="279"/>
        <v>25.251034727546784</v>
      </c>
      <c r="AN102" s="571"/>
      <c r="AO102" s="636">
        <f>ROUND(SUM(L102:AN102),0)</f>
        <v>3057</v>
      </c>
      <c r="AP102" s="100"/>
      <c r="AQ102" s="7">
        <f t="shared" si="218"/>
        <v>0</v>
      </c>
      <c r="AR102" s="636">
        <f t="shared" si="220"/>
        <v>1659</v>
      </c>
      <c r="AS102" s="636">
        <f t="shared" si="220"/>
        <v>932</v>
      </c>
      <c r="AT102" s="636">
        <f t="shared" si="238"/>
        <v>60</v>
      </c>
      <c r="AU102" s="636">
        <f>ROUND(SUMIF($L$1:$AN$1,AU$1,$L102:$AN102),0)+1</f>
        <v>104</v>
      </c>
      <c r="AV102" s="594">
        <f>ROUNDDOWN(SUMIF($L$1:$AN$1,AV$1,$L102:$AN102),0)-1</f>
        <v>302</v>
      </c>
      <c r="AW102" s="16"/>
      <c r="AX102" s="571">
        <f t="shared" si="232"/>
        <v>1005</v>
      </c>
      <c r="AY102" s="636">
        <f t="shared" si="280"/>
        <v>654</v>
      </c>
      <c r="AZ102" s="636">
        <f t="shared" si="201"/>
        <v>932</v>
      </c>
      <c r="BA102" s="594">
        <f>ROUNDDOWN(SUMIF($L$2:$AN$2,BA$1,$L102:$AN102),0)</f>
        <v>149</v>
      </c>
      <c r="BB102" s="594">
        <f>ROUNDUP(SUMIF($L$2:$AN$2,BB$1,$L102:$AN102),0)</f>
        <v>166</v>
      </c>
      <c r="BC102" s="594">
        <f>ROUNDDOWN(SUMIF($L$2:$AN$2,BC$1,$L102:$AN102),0)</f>
        <v>151</v>
      </c>
      <c r="BD102" s="120">
        <f t="shared" si="231"/>
        <v>0</v>
      </c>
      <c r="BE102" s="100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</row>
    <row r="103" spans="1:77" ht="15">
      <c r="A103" s="572" t="s">
        <v>183</v>
      </c>
      <c r="B103" s="9">
        <v>0</v>
      </c>
      <c r="C103" s="9">
        <f>'4a 1718 CS PC'!$AM$55</f>
        <v>6.9999999999999999E-4</v>
      </c>
      <c r="D103" s="9">
        <v>0</v>
      </c>
      <c r="E103" s="9">
        <f>'4b 1819 CS PC'!AN55</f>
        <v>6.9999999999999999E-4</v>
      </c>
      <c r="F103" s="9">
        <f>'4c 1920 CS PC'!Y55</f>
        <v>0</v>
      </c>
      <c r="G103" s="9">
        <f>'4c 1920 CS PC'!AM55</f>
        <v>6.9999999999999999E-4</v>
      </c>
      <c r="H103" s="9">
        <f>'4d 2021 CS PC'!Y55</f>
        <v>0</v>
      </c>
      <c r="I103" s="9">
        <f>'4d 2021 CS PC'!AM55</f>
        <v>6.9999999999999999E-4</v>
      </c>
      <c r="J103" s="9">
        <f>'4e 2122 CS PC'!$AH55</f>
        <v>4.8723578429073146E-4</v>
      </c>
      <c r="K103" s="9"/>
      <c r="L103" s="571">
        <f t="shared" si="276"/>
        <v>53</v>
      </c>
      <c r="M103" s="571">
        <f t="shared" si="276"/>
        <v>137</v>
      </c>
      <c r="N103" s="571">
        <f t="shared" si="276"/>
        <v>0</v>
      </c>
      <c r="O103" s="571">
        <f>O$23*$C103</f>
        <v>123.578</v>
      </c>
      <c r="P103" s="571">
        <f t="shared" si="153"/>
        <v>0</v>
      </c>
      <c r="Q103" s="571">
        <f t="shared" si="277"/>
        <v>0</v>
      </c>
      <c r="R103" s="571">
        <f t="shared" si="278"/>
        <v>5</v>
      </c>
      <c r="S103" s="571">
        <f>ROUND(S$23*$E103,0)</f>
        <v>171</v>
      </c>
      <c r="T103" s="571">
        <f t="shared" si="270"/>
        <v>0</v>
      </c>
      <c r="U103" s="571">
        <f t="shared" si="271"/>
        <v>0</v>
      </c>
      <c r="V103" s="571">
        <f t="shared" si="272"/>
        <v>0</v>
      </c>
      <c r="W103" s="594">
        <f>ROUNDDOWN(W$23*$G103,0)</f>
        <v>10</v>
      </c>
      <c r="X103" s="636">
        <f t="shared" si="274"/>
        <v>6</v>
      </c>
      <c r="Y103" s="636">
        <f t="shared" si="274"/>
        <v>10</v>
      </c>
      <c r="Z103" s="571">
        <f t="shared" si="275"/>
        <v>1.3152999999999999</v>
      </c>
      <c r="AA103" s="571">
        <f>ROUND(AA$23*$I103,0)</f>
        <v>1</v>
      </c>
      <c r="AB103" s="571">
        <f t="shared" si="219"/>
        <v>5.6246498938522036</v>
      </c>
      <c r="AC103" s="571">
        <f t="shared" si="279"/>
        <v>5.6246498938522036</v>
      </c>
      <c r="AD103" s="571">
        <f t="shared" si="279"/>
        <v>5.6246498938522036</v>
      </c>
      <c r="AE103" s="571">
        <f t="shared" si="279"/>
        <v>5.6246498938522036</v>
      </c>
      <c r="AF103" s="571">
        <f t="shared" si="279"/>
        <v>5.6246498938522036</v>
      </c>
      <c r="AG103" s="571">
        <f t="shared" si="279"/>
        <v>5.6246498938522036</v>
      </c>
      <c r="AH103" s="571">
        <f t="shared" si="279"/>
        <v>5.6246498938522036</v>
      </c>
      <c r="AI103" s="571">
        <f t="shared" si="279"/>
        <v>5.6246498938522036</v>
      </c>
      <c r="AJ103" s="571">
        <f t="shared" si="279"/>
        <v>5.6246498938522036</v>
      </c>
      <c r="AK103" s="571">
        <f t="shared" si="279"/>
        <v>5.6246498938522036</v>
      </c>
      <c r="AL103" s="571">
        <f t="shared" si="279"/>
        <v>5.6246498938522036</v>
      </c>
      <c r="AM103" s="571">
        <f t="shared" si="279"/>
        <v>5.6246498938522036</v>
      </c>
      <c r="AN103" s="571"/>
      <c r="AO103" s="571">
        <f t="shared" ref="AO103:AO108" si="281">ROUND(SUM(L103:AN103),0)</f>
        <v>585</v>
      </c>
      <c r="AP103" s="100"/>
      <c r="AQ103" s="7">
        <f t="shared" si="218"/>
        <v>-1</v>
      </c>
      <c r="AR103" s="571">
        <f t="shared" ref="AR103:AS108" si="282">ROUND(SUMIF($L$1:$AN$1,AR$1,$L103:$AN103),0)</f>
        <v>314</v>
      </c>
      <c r="AS103" s="571">
        <f t="shared" si="282"/>
        <v>176</v>
      </c>
      <c r="AT103" s="594">
        <f>ROUNDUP(SUMIF($L$1:$AN$1,AT$1,$L103:$AN103),0)</f>
        <v>10</v>
      </c>
      <c r="AU103" s="636">
        <f>ROUND(SUMIF($L$1:$AN$1,AU$1,$L103:$AN103),0)</f>
        <v>18</v>
      </c>
      <c r="AV103" s="594">
        <f>ROUNDUP(SUMIF($L$1:$AN$1,AV$1,$L103:$AN103),0)</f>
        <v>68</v>
      </c>
      <c r="AW103" s="16"/>
      <c r="AX103" s="571">
        <f t="shared" si="232"/>
        <v>190</v>
      </c>
      <c r="AY103" s="571">
        <f t="shared" si="280"/>
        <v>124</v>
      </c>
      <c r="AZ103" s="571">
        <f t="shared" si="201"/>
        <v>176</v>
      </c>
      <c r="BA103" s="594">
        <f>ROUNDUP(SUMIF($L$2:$AN$2,BA$1,$L103:$AN103),0)</f>
        <v>26</v>
      </c>
      <c r="BB103" s="594">
        <f>ROUNDDOWN(SUMIF($L$2:$AN$2,BB$1,$L103:$AN103),0)-1</f>
        <v>35</v>
      </c>
      <c r="BC103" s="594">
        <f>ROUNDUP(SUMIF($L$2:$AN$2,BC$1,$L103:$AN103),0)+1</f>
        <v>35</v>
      </c>
      <c r="BD103" s="120">
        <f t="shared" si="231"/>
        <v>0</v>
      </c>
      <c r="BE103" s="100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</row>
    <row r="104" spans="1:77" ht="15">
      <c r="A104" s="572" t="s">
        <v>184</v>
      </c>
      <c r="B104" s="9">
        <f>'4a 1718 CS PC'!Z56</f>
        <v>7.2999999999999995E-2</v>
      </c>
      <c r="C104" s="9">
        <v>0</v>
      </c>
      <c r="D104" s="9">
        <f>'4b 1819 CS PC'!Z56</f>
        <v>7.2999999999999995E-2</v>
      </c>
      <c r="E104" s="9">
        <v>0</v>
      </c>
      <c r="F104" s="9">
        <f>'4c 1920 CS PC'!Y56</f>
        <v>7.4099999999999999E-2</v>
      </c>
      <c r="G104" s="9">
        <f>'4c 1920 CS PC'!AM56</f>
        <v>0</v>
      </c>
      <c r="H104" s="9">
        <f>'4d 2021 CS PC'!Y56</f>
        <v>5.8599999999999999E-2</v>
      </c>
      <c r="I104" s="9">
        <f>'4d 2021 CS PC'!AM56</f>
        <v>0</v>
      </c>
      <c r="J104" s="9">
        <f>'4e 2122 CS PC'!$AH56</f>
        <v>2.4801684876041293E-2</v>
      </c>
      <c r="K104" s="9"/>
      <c r="L104" s="571">
        <f t="shared" ref="L104:N107" si="283">ROUND(L$46*$B104,0)</f>
        <v>690</v>
      </c>
      <c r="M104" s="571">
        <f t="shared" si="283"/>
        <v>819</v>
      </c>
      <c r="N104" s="571">
        <f t="shared" si="283"/>
        <v>1776</v>
      </c>
      <c r="O104" s="571">
        <f>O$46*$B104</f>
        <v>2861.0159999999996</v>
      </c>
      <c r="P104" s="571">
        <f t="shared" si="153"/>
        <v>244</v>
      </c>
      <c r="Q104" s="571">
        <f t="shared" ref="Q104" si="284">Q$46*$D104</f>
        <v>0</v>
      </c>
      <c r="R104" s="571">
        <f>ROUND(R$46*$D104,0)</f>
        <v>0</v>
      </c>
      <c r="S104" s="571">
        <f>ROUND(S$46*$D104,0)</f>
        <v>0</v>
      </c>
      <c r="T104" s="571">
        <f>ROUND(T$46*$F104,0)</f>
        <v>0</v>
      </c>
      <c r="U104" s="571">
        <f>ROUND(U$46*$F104,0)</f>
        <v>0</v>
      </c>
      <c r="V104" s="571">
        <f>ROUND(V$46*$F104,0)</f>
        <v>0</v>
      </c>
      <c r="W104" s="571">
        <f>ROUND(W$46*$F104,0)</f>
        <v>0</v>
      </c>
      <c r="X104" s="571">
        <f>ROUND(X$46*$H104,0)</f>
        <v>0</v>
      </c>
      <c r="Y104" s="571">
        <f>ROUND(Y$46*$H104,0)</f>
        <v>0</v>
      </c>
      <c r="Z104" s="571">
        <f t="shared" ref="Z104:AA104" si="285">Z$46*$H104</f>
        <v>0</v>
      </c>
      <c r="AA104" s="571">
        <f t="shared" si="285"/>
        <v>0</v>
      </c>
      <c r="AB104" s="571">
        <f t="shared" si="219"/>
        <v>286.31065020902071</v>
      </c>
      <c r="AC104" s="571">
        <f t="shared" si="279"/>
        <v>286.31065020902071</v>
      </c>
      <c r="AD104" s="571">
        <f t="shared" si="279"/>
        <v>286.31065020902071</v>
      </c>
      <c r="AE104" s="571">
        <f t="shared" si="279"/>
        <v>286.31065020902071</v>
      </c>
      <c r="AF104" s="571">
        <f t="shared" si="279"/>
        <v>286.31065020902071</v>
      </c>
      <c r="AG104" s="571">
        <f t="shared" si="279"/>
        <v>286.31065020902071</v>
      </c>
      <c r="AH104" s="571">
        <f t="shared" si="279"/>
        <v>286.31065020902071</v>
      </c>
      <c r="AI104" s="571">
        <f t="shared" si="279"/>
        <v>286.31065020902071</v>
      </c>
      <c r="AJ104" s="571">
        <f t="shared" si="279"/>
        <v>286.31065020902071</v>
      </c>
      <c r="AK104" s="571">
        <f t="shared" si="279"/>
        <v>286.31065020902071</v>
      </c>
      <c r="AL104" s="571">
        <f t="shared" si="279"/>
        <v>286.31065020902071</v>
      </c>
      <c r="AM104" s="571">
        <f t="shared" si="279"/>
        <v>286.31065020902071</v>
      </c>
      <c r="AN104" s="571"/>
      <c r="AO104" s="571">
        <f t="shared" si="281"/>
        <v>9826</v>
      </c>
      <c r="AP104" s="100"/>
      <c r="AQ104" s="7">
        <f t="shared" si="218"/>
        <v>0</v>
      </c>
      <c r="AR104" s="571">
        <f t="shared" si="282"/>
        <v>6146</v>
      </c>
      <c r="AS104" s="571">
        <f t="shared" si="282"/>
        <v>244</v>
      </c>
      <c r="AT104" s="571">
        <f>ROUND(SUMIF($L$1:$AN$1,AT$1,$L104:$AN104),0)</f>
        <v>0</v>
      </c>
      <c r="AU104" s="571">
        <f>ROUND(SUMIF($L$1:$AN$1,AU$1,$L104:$AN104),0)</f>
        <v>0</v>
      </c>
      <c r="AV104" s="571">
        <f>ROUND(SUMIF($L$1:$AN$1,AV$1,$L104:$AN104),0)</f>
        <v>3436</v>
      </c>
      <c r="AW104" s="16"/>
      <c r="AX104" s="571">
        <f t="shared" si="232"/>
        <v>1509</v>
      </c>
      <c r="AY104" s="571">
        <f t="shared" si="280"/>
        <v>4881</v>
      </c>
      <c r="AZ104" s="571">
        <f t="shared" si="201"/>
        <v>0</v>
      </c>
      <c r="BA104" s="636">
        <f t="shared" ref="BA104:BC106" si="286">ROUND(SUMIF($L$2:$AN$2,BA$1,$L104:$AN104),0)</f>
        <v>0</v>
      </c>
      <c r="BB104" s="571">
        <f t="shared" si="286"/>
        <v>1718</v>
      </c>
      <c r="BC104" s="571">
        <f t="shared" si="286"/>
        <v>1718</v>
      </c>
      <c r="BD104" s="120">
        <f t="shared" si="231"/>
        <v>0</v>
      </c>
      <c r="BE104" s="100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</row>
    <row r="105" spans="1:77" ht="15">
      <c r="A105" s="572" t="s">
        <v>185</v>
      </c>
      <c r="B105" s="9">
        <v>0</v>
      </c>
      <c r="C105" s="9">
        <f>'4a 1718 CS PC'!$AM$57</f>
        <v>2E-3</v>
      </c>
      <c r="D105" s="9">
        <v>0</v>
      </c>
      <c r="E105" s="9">
        <f>'4b 1819 CS PC'!AN57</f>
        <v>2E-3</v>
      </c>
      <c r="F105" s="9">
        <f>'4c 1920 CS PC'!Y57</f>
        <v>0</v>
      </c>
      <c r="G105" s="9">
        <f>'4c 1920 CS PC'!AM57</f>
        <v>2E-3</v>
      </c>
      <c r="H105" s="9">
        <f>'4d 2021 CS PC'!Y57</f>
        <v>0</v>
      </c>
      <c r="I105" s="9">
        <f>'4d 2021 CS PC'!AM57</f>
        <v>1.8E-3</v>
      </c>
      <c r="J105" s="9">
        <f>'4e 2122 CS PC'!$AH57</f>
        <v>1.1573471113986585E-3</v>
      </c>
      <c r="K105" s="9"/>
      <c r="L105" s="571">
        <f>ROUND(L$23*$C105,0)</f>
        <v>152</v>
      </c>
      <c r="M105" s="571">
        <f>ROUND(M$23*$C105,0)</f>
        <v>391</v>
      </c>
      <c r="N105" s="571">
        <f>ROUND(N$23*$C105,0)</f>
        <v>1</v>
      </c>
      <c r="O105" s="571">
        <f>O$23*$C105</f>
        <v>353.08</v>
      </c>
      <c r="P105" s="571">
        <f t="shared" si="153"/>
        <v>0</v>
      </c>
      <c r="Q105" s="571">
        <f t="shared" ref="Q105" si="287">Q$23*$E105</f>
        <v>0</v>
      </c>
      <c r="R105" s="571">
        <f>ROUND(R$23*$E105,0)</f>
        <v>14</v>
      </c>
      <c r="S105" s="571">
        <f>ROUND(S$23*$E105,0)</f>
        <v>490</v>
      </c>
      <c r="T105" s="571">
        <f>ROUND(T$23*$G105,0)</f>
        <v>0</v>
      </c>
      <c r="U105" s="571">
        <f>ROUND(U$23*$G105,0)</f>
        <v>0</v>
      </c>
      <c r="V105" s="571">
        <f>ROUND(V$23*$G105,0)</f>
        <v>0</v>
      </c>
      <c r="W105" s="571">
        <f>ROUND(W$23*$G105,0)</f>
        <v>31</v>
      </c>
      <c r="X105" s="571">
        <f>ROUND(X$23*$I105,0)</f>
        <v>16</v>
      </c>
      <c r="Y105" s="636">
        <f>ROUND(Y$23*$I105,0)</f>
        <v>27</v>
      </c>
      <c r="Z105" s="571">
        <f t="shared" ref="Z105" si="288">Z$23*$I105</f>
        <v>3.3822000000000001</v>
      </c>
      <c r="AA105" s="571">
        <f>ROUND(AA$23*$I105,0)</f>
        <v>3</v>
      </c>
      <c r="AB105" s="571">
        <f t="shared" si="219"/>
        <v>13.360415053986113</v>
      </c>
      <c r="AC105" s="571">
        <f t="shared" si="279"/>
        <v>13.360415053986113</v>
      </c>
      <c r="AD105" s="571">
        <f t="shared" si="279"/>
        <v>13.360415053986113</v>
      </c>
      <c r="AE105" s="571">
        <f t="shared" si="279"/>
        <v>13.360415053986113</v>
      </c>
      <c r="AF105" s="571">
        <f t="shared" si="279"/>
        <v>13.360415053986113</v>
      </c>
      <c r="AG105" s="571">
        <f t="shared" si="279"/>
        <v>13.360415053986113</v>
      </c>
      <c r="AH105" s="571">
        <f t="shared" si="279"/>
        <v>13.360415053986113</v>
      </c>
      <c r="AI105" s="571">
        <f t="shared" si="279"/>
        <v>13.360415053986113</v>
      </c>
      <c r="AJ105" s="571">
        <f t="shared" si="279"/>
        <v>13.360415053986113</v>
      </c>
      <c r="AK105" s="571">
        <f t="shared" si="279"/>
        <v>13.360415053986113</v>
      </c>
      <c r="AL105" s="571">
        <f t="shared" si="279"/>
        <v>13.360415053986113</v>
      </c>
      <c r="AM105" s="571">
        <f t="shared" si="279"/>
        <v>13.360415053986113</v>
      </c>
      <c r="AN105" s="571"/>
      <c r="AO105" s="571">
        <f t="shared" si="281"/>
        <v>1642</v>
      </c>
      <c r="AP105" s="100"/>
      <c r="AQ105" s="7">
        <f t="shared" si="218"/>
        <v>0</v>
      </c>
      <c r="AR105" s="571">
        <f t="shared" si="282"/>
        <v>897</v>
      </c>
      <c r="AS105" s="571">
        <f t="shared" si="282"/>
        <v>504</v>
      </c>
      <c r="AT105" s="571">
        <f>ROUND(SUMIF($L$1:$AN$1,AT$1,$L105:$AN105),0)</f>
        <v>31</v>
      </c>
      <c r="AU105" s="594">
        <f>ROUNDDOWN(SUMIF($L$1:$AN$1,AU$1,$L105:$AN105),0)</f>
        <v>49</v>
      </c>
      <c r="AV105" s="594">
        <f>ROUNDUP(SUMIF($L$1:$AN$1,AV$1,$L105:$AN105),0)</f>
        <v>161</v>
      </c>
      <c r="AW105" s="16"/>
      <c r="AX105" s="571">
        <f t="shared" si="232"/>
        <v>543</v>
      </c>
      <c r="AY105" s="636">
        <f t="shared" si="280"/>
        <v>354</v>
      </c>
      <c r="AZ105" s="571">
        <f t="shared" si="201"/>
        <v>504</v>
      </c>
      <c r="BA105" s="636">
        <f t="shared" si="286"/>
        <v>74</v>
      </c>
      <c r="BB105" s="636">
        <f t="shared" si="286"/>
        <v>87</v>
      </c>
      <c r="BC105" s="636">
        <f t="shared" si="286"/>
        <v>80</v>
      </c>
      <c r="BD105" s="120">
        <f t="shared" si="231"/>
        <v>0</v>
      </c>
      <c r="BE105" s="100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</row>
    <row r="106" spans="1:77" ht="15">
      <c r="A106" s="572" t="s">
        <v>186</v>
      </c>
      <c r="B106" s="9">
        <f>'4a 1718 CS PC'!Z58</f>
        <v>4.2299999999999997E-2</v>
      </c>
      <c r="C106" s="9">
        <v>0</v>
      </c>
      <c r="D106" s="9">
        <f>'4b 1819 CS PC'!Z58</f>
        <v>4.2299999999999997E-2</v>
      </c>
      <c r="E106" s="9">
        <v>0</v>
      </c>
      <c r="F106" s="9">
        <f>'4c 1920 CS PC'!Y58</f>
        <v>4.19E-2</v>
      </c>
      <c r="G106" s="9">
        <f>'4c 1920 CS PC'!AM58</f>
        <v>0</v>
      </c>
      <c r="H106" s="9">
        <f>'4d 2021 CS PC'!Y58</f>
        <v>3.6700000000000003E-2</v>
      </c>
      <c r="I106" s="9">
        <f>'4d 2021 CS PC'!AM58</f>
        <v>0</v>
      </c>
      <c r="J106" s="9">
        <f>'4e 2122 CS PC'!$AH58</f>
        <v>1.4320927555129086E-2</v>
      </c>
      <c r="K106" s="9"/>
      <c r="L106" s="571">
        <f t="shared" si="283"/>
        <v>400</v>
      </c>
      <c r="M106" s="571">
        <f t="shared" si="283"/>
        <v>474</v>
      </c>
      <c r="N106" s="571">
        <f t="shared" si="283"/>
        <v>1029</v>
      </c>
      <c r="O106" s="571">
        <f>O$46*$B106</f>
        <v>1657.8216</v>
      </c>
      <c r="P106" s="594">
        <f>ROUNDUP(P$46*$D106,0)</f>
        <v>142</v>
      </c>
      <c r="Q106" s="571">
        <f t="shared" ref="Q106:Q107" si="289">Q$46*$D106</f>
        <v>0</v>
      </c>
      <c r="R106" s="571">
        <f>ROUND(R$46*$D106,0)</f>
        <v>0</v>
      </c>
      <c r="S106" s="571">
        <f>ROUND(S$46*$D106,0)</f>
        <v>0</v>
      </c>
      <c r="T106" s="571">
        <f t="shared" ref="T106:T107" si="290">ROUND(T$46*$F106,0)</f>
        <v>0</v>
      </c>
      <c r="U106" s="571">
        <f>ROUND(U$46*$F106,0)</f>
        <v>0</v>
      </c>
      <c r="V106" s="571">
        <f t="shared" ref="V106:V107" si="291">ROUND(V$46*$F106,0)</f>
        <v>0</v>
      </c>
      <c r="W106" s="571">
        <f t="shared" ref="W106:W107" si="292">ROUND(W$46*$F106,0)</f>
        <v>0</v>
      </c>
      <c r="X106" s="571">
        <f>ROUND(X$46*$H106,0)</f>
        <v>0</v>
      </c>
      <c r="Y106" s="571">
        <f>ROUND(Y$46*$H106,0)</f>
        <v>0</v>
      </c>
      <c r="Z106" s="571">
        <f t="shared" ref="Z106:Z107" si="293">Z$46*$H106</f>
        <v>0</v>
      </c>
      <c r="AA106" s="571">
        <f>ROUND(AA$46*$H106,0)</f>
        <v>0</v>
      </c>
      <c r="AB106" s="571">
        <f t="shared" si="219"/>
        <v>165.32078769641018</v>
      </c>
      <c r="AC106" s="571">
        <f t="shared" si="279"/>
        <v>165.32078769641018</v>
      </c>
      <c r="AD106" s="571">
        <f t="shared" si="279"/>
        <v>165.32078769641018</v>
      </c>
      <c r="AE106" s="571">
        <f t="shared" si="279"/>
        <v>165.32078769641018</v>
      </c>
      <c r="AF106" s="571">
        <f t="shared" si="279"/>
        <v>165.32078769641018</v>
      </c>
      <c r="AG106" s="571">
        <f t="shared" si="279"/>
        <v>165.32078769641018</v>
      </c>
      <c r="AH106" s="571">
        <f t="shared" si="279"/>
        <v>165.32078769641018</v>
      </c>
      <c r="AI106" s="571">
        <f t="shared" si="279"/>
        <v>165.32078769641018</v>
      </c>
      <c r="AJ106" s="571">
        <f t="shared" si="279"/>
        <v>165.32078769641018</v>
      </c>
      <c r="AK106" s="571">
        <f t="shared" si="279"/>
        <v>165.32078769641018</v>
      </c>
      <c r="AL106" s="571">
        <f t="shared" si="279"/>
        <v>165.32078769641018</v>
      </c>
      <c r="AM106" s="571">
        <f t="shared" si="279"/>
        <v>165.32078769641018</v>
      </c>
      <c r="AN106" s="571"/>
      <c r="AO106" s="636">
        <f t="shared" si="281"/>
        <v>5687</v>
      </c>
      <c r="AP106" s="100"/>
      <c r="AQ106" s="7">
        <f t="shared" si="218"/>
        <v>0</v>
      </c>
      <c r="AR106" s="571">
        <f t="shared" si="282"/>
        <v>3561</v>
      </c>
      <c r="AS106" s="571">
        <f t="shared" si="282"/>
        <v>142</v>
      </c>
      <c r="AT106" s="571">
        <f>ROUND(SUMIF($L$1:$AN$1,AT$1,$L106:$AN106),0)</f>
        <v>0</v>
      </c>
      <c r="AU106" s="571">
        <f>ROUND(SUMIF($L$1:$AN$1,AU$1,$L106:$AN106),0)</f>
        <v>0</v>
      </c>
      <c r="AV106" s="571">
        <f>ROUND(SUMIF($L$1:$AN$1,AV$1,$L106:$AN106),0)</f>
        <v>1984</v>
      </c>
      <c r="AW106" s="16"/>
      <c r="AX106" s="571">
        <f t="shared" si="232"/>
        <v>874</v>
      </c>
      <c r="AY106" s="571">
        <f t="shared" si="280"/>
        <v>2829</v>
      </c>
      <c r="AZ106" s="571">
        <f t="shared" si="201"/>
        <v>0</v>
      </c>
      <c r="BA106" s="636">
        <f t="shared" si="286"/>
        <v>0</v>
      </c>
      <c r="BB106" s="636">
        <f t="shared" si="286"/>
        <v>992</v>
      </c>
      <c r="BC106" s="636">
        <f t="shared" si="286"/>
        <v>992</v>
      </c>
      <c r="BD106" s="120">
        <f t="shared" si="231"/>
        <v>0</v>
      </c>
      <c r="BE106" s="100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</row>
    <row r="107" spans="1:77" ht="15">
      <c r="A107" s="572" t="s">
        <v>187</v>
      </c>
      <c r="B107" s="9">
        <f>'4a 1718 CS PC'!Z59</f>
        <v>1.14E-2</v>
      </c>
      <c r="C107" s="9">
        <v>0</v>
      </c>
      <c r="D107" s="9">
        <f>'4b 1819 CS PC'!Z59</f>
        <v>1.14E-2</v>
      </c>
      <c r="E107" s="9">
        <v>0</v>
      </c>
      <c r="F107" s="9">
        <f>'4c 1920 CS PC'!Y59</f>
        <v>1.15E-2</v>
      </c>
      <c r="G107" s="9">
        <f>'4c 1920 CS PC'!AM59</f>
        <v>0</v>
      </c>
      <c r="H107" s="9">
        <f>'4d 2021 CS PC'!Y59</f>
        <v>1.1299999999999999E-2</v>
      </c>
      <c r="I107" s="9">
        <f>'4d 2021 CS PC'!AM59</f>
        <v>0</v>
      </c>
      <c r="J107" s="9">
        <f>'4e 2122 CS PC'!$AH59</f>
        <v>4.7606005667412505E-3</v>
      </c>
      <c r="K107" s="9"/>
      <c r="L107" s="571">
        <f t="shared" si="283"/>
        <v>108</v>
      </c>
      <c r="M107" s="571">
        <f t="shared" si="283"/>
        <v>128</v>
      </c>
      <c r="N107" s="571">
        <f t="shared" si="283"/>
        <v>277</v>
      </c>
      <c r="O107" s="571">
        <f>O$46*$B107</f>
        <v>446.78880000000004</v>
      </c>
      <c r="P107" s="571">
        <f t="shared" si="153"/>
        <v>38</v>
      </c>
      <c r="Q107" s="571">
        <f t="shared" si="289"/>
        <v>0</v>
      </c>
      <c r="R107" s="571">
        <f>ROUND(R$46*$D107,0)</f>
        <v>0</v>
      </c>
      <c r="S107" s="571">
        <f>ROUND(S$46*$D107,0)</f>
        <v>0</v>
      </c>
      <c r="T107" s="571">
        <f t="shared" si="290"/>
        <v>0</v>
      </c>
      <c r="U107" s="571">
        <f>ROUND(U$46*$F107,0)</f>
        <v>0</v>
      </c>
      <c r="V107" s="571">
        <f t="shared" si="291"/>
        <v>0</v>
      </c>
      <c r="W107" s="571">
        <f t="shared" si="292"/>
        <v>0</v>
      </c>
      <c r="X107" s="571">
        <f>ROUND(X$46*$H107,0)</f>
        <v>0</v>
      </c>
      <c r="Y107" s="571">
        <f>ROUND(Y$46*$H107,0)</f>
        <v>0</v>
      </c>
      <c r="Z107" s="571">
        <f t="shared" si="293"/>
        <v>0</v>
      </c>
      <c r="AA107" s="571">
        <f>ROUND(AA$46*$H107,0)</f>
        <v>0</v>
      </c>
      <c r="AB107" s="571">
        <f t="shared" si="219"/>
        <v>54.956372942460995</v>
      </c>
      <c r="AC107" s="571">
        <f t="shared" si="279"/>
        <v>54.956372942460995</v>
      </c>
      <c r="AD107" s="571">
        <f t="shared" si="279"/>
        <v>54.956372942460995</v>
      </c>
      <c r="AE107" s="571">
        <f t="shared" si="279"/>
        <v>54.956372942460995</v>
      </c>
      <c r="AF107" s="571">
        <f t="shared" si="279"/>
        <v>54.956372942460995</v>
      </c>
      <c r="AG107" s="571">
        <f t="shared" si="279"/>
        <v>54.956372942460995</v>
      </c>
      <c r="AH107" s="571">
        <f t="shared" si="279"/>
        <v>54.956372942460995</v>
      </c>
      <c r="AI107" s="571">
        <f t="shared" si="279"/>
        <v>54.956372942460995</v>
      </c>
      <c r="AJ107" s="571">
        <f t="shared" si="279"/>
        <v>54.956372942460995</v>
      </c>
      <c r="AK107" s="571">
        <f t="shared" si="279"/>
        <v>54.956372942460995</v>
      </c>
      <c r="AL107" s="571">
        <f t="shared" si="279"/>
        <v>54.956372942460995</v>
      </c>
      <c r="AM107" s="571">
        <f t="shared" si="279"/>
        <v>54.956372942460995</v>
      </c>
      <c r="AN107" s="571"/>
      <c r="AO107" s="571">
        <f t="shared" si="281"/>
        <v>1657</v>
      </c>
      <c r="AP107" s="100"/>
      <c r="AQ107" s="7">
        <f t="shared" si="218"/>
        <v>0</v>
      </c>
      <c r="AR107" s="571">
        <f t="shared" si="282"/>
        <v>960</v>
      </c>
      <c r="AS107" s="571">
        <f t="shared" si="282"/>
        <v>38</v>
      </c>
      <c r="AT107" s="571">
        <f>ROUND(SUMIF($L$1:$AN$1,AT$1,$L107:$AN107),0)</f>
        <v>0</v>
      </c>
      <c r="AU107" s="571">
        <f>ROUND(SUMIF($L$1:$AN$1,AU$1,$L107:$AN107),0)</f>
        <v>0</v>
      </c>
      <c r="AV107" s="571">
        <f>ROUND(SUMIF($L$1:$AN$1,AV$1,$L107:$AN107),0)</f>
        <v>659</v>
      </c>
      <c r="AW107" s="16"/>
      <c r="AX107" s="571">
        <f t="shared" si="232"/>
        <v>236</v>
      </c>
      <c r="AY107" s="571">
        <f t="shared" si="280"/>
        <v>762</v>
      </c>
      <c r="AZ107" s="571">
        <f t="shared" si="201"/>
        <v>0</v>
      </c>
      <c r="BA107" s="636">
        <f>ROUND(SUMIF($L$2:$AN$2,BA$1,$L107:$AN107),0)</f>
        <v>0</v>
      </c>
      <c r="BB107" s="571">
        <f>ROUND(SUMIF($L$2:$AN$2,BB$1,$L107:$AN107),0)</f>
        <v>330</v>
      </c>
      <c r="BC107" s="594">
        <f>ROUNDDOWN(SUMIF($L$2:$AN$2,BC$1,$L107:$AN107),0)</f>
        <v>329</v>
      </c>
      <c r="BD107" s="120">
        <f t="shared" si="231"/>
        <v>0</v>
      </c>
      <c r="BE107" s="100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</row>
    <row r="108" spans="1:77" ht="15">
      <c r="A108" s="572" t="s">
        <v>188</v>
      </c>
      <c r="B108" s="9">
        <v>0</v>
      </c>
      <c r="C108" s="9">
        <f>'4a 1718 CS PC'!$AM$60</f>
        <v>5.3E-3</v>
      </c>
      <c r="D108" s="9">
        <v>0</v>
      </c>
      <c r="E108" s="9">
        <f>'4b 1819 CS PC'!AN60</f>
        <v>5.3E-3</v>
      </c>
      <c r="F108" s="9">
        <f>'4c 1920 CS PC'!Y60</f>
        <v>0</v>
      </c>
      <c r="G108" s="9">
        <f>'4c 1920 CS PC'!AM60</f>
        <v>5.5999999999999999E-3</v>
      </c>
      <c r="H108" s="9">
        <f>'4d 2021 CS PC'!Y60</f>
        <v>0</v>
      </c>
      <c r="I108" s="9">
        <f>'4d 2021 CS PC'!AM60</f>
        <v>5.3E-3</v>
      </c>
      <c r="J108" s="9">
        <f>'4e 2122 CS PC'!$AH60</f>
        <v>3.3609325528625965E-3</v>
      </c>
      <c r="K108" s="9"/>
      <c r="L108" s="571">
        <f>ROUND(L$23*$C108,0)</f>
        <v>404</v>
      </c>
      <c r="M108" s="571">
        <f>ROUND(M$23*$C108,0)</f>
        <v>1036</v>
      </c>
      <c r="N108" s="571">
        <f>ROUND(N$23*$C108,0)</f>
        <v>1</v>
      </c>
      <c r="O108" s="571">
        <f>ROUND(O$23*$C108,0)</f>
        <v>936</v>
      </c>
      <c r="P108" s="571">
        <f t="shared" si="153"/>
        <v>0</v>
      </c>
      <c r="Q108" s="571">
        <f t="shared" ref="Q108" si="294">Q$23*$E108</f>
        <v>0</v>
      </c>
      <c r="R108" s="571">
        <f>ROUND(R$23*$E108,0)</f>
        <v>37</v>
      </c>
      <c r="S108" s="571">
        <f>ROUND(S$23*$E108,0)</f>
        <v>1298</v>
      </c>
      <c r="T108" s="571">
        <f>ROUND(T$23*$G108,0)</f>
        <v>0</v>
      </c>
      <c r="U108" s="571">
        <f>ROUND(U$23*$G108,0)</f>
        <v>0</v>
      </c>
      <c r="V108" s="571">
        <f>ROUND(V$23*$G108,0)</f>
        <v>0</v>
      </c>
      <c r="W108" s="571">
        <f>ROUND(W$23*$G108,0)</f>
        <v>88</v>
      </c>
      <c r="X108" s="571">
        <f>ROUND(X$23*$I108,0)</f>
        <v>48</v>
      </c>
      <c r="Y108" s="571">
        <f>ROUND(Y$23*$I108,0)</f>
        <v>78</v>
      </c>
      <c r="Z108" s="571">
        <f t="shared" ref="Z108" si="295">Z$23*$I108</f>
        <v>9.9587000000000003</v>
      </c>
      <c r="AA108" s="571">
        <f>ROUND(AA$23*$I108,0)</f>
        <v>10</v>
      </c>
      <c r="AB108" s="571">
        <f t="shared" si="219"/>
        <v>38.798605390245811</v>
      </c>
      <c r="AC108" s="571">
        <f t="shared" si="279"/>
        <v>38.798605390245811</v>
      </c>
      <c r="AD108" s="571">
        <f t="shared" si="279"/>
        <v>38.798605390245811</v>
      </c>
      <c r="AE108" s="571">
        <f t="shared" si="279"/>
        <v>38.798605390245811</v>
      </c>
      <c r="AF108" s="571">
        <f t="shared" si="279"/>
        <v>38.798605390245811</v>
      </c>
      <c r="AG108" s="571">
        <f t="shared" si="279"/>
        <v>38.798605390245811</v>
      </c>
      <c r="AH108" s="571">
        <f t="shared" si="279"/>
        <v>38.798605390245811</v>
      </c>
      <c r="AI108" s="571">
        <f t="shared" si="279"/>
        <v>38.798605390245811</v>
      </c>
      <c r="AJ108" s="571">
        <f t="shared" si="279"/>
        <v>38.798605390245811</v>
      </c>
      <c r="AK108" s="571">
        <f t="shared" si="279"/>
        <v>38.798605390245811</v>
      </c>
      <c r="AL108" s="571">
        <f t="shared" si="279"/>
        <v>38.798605390245811</v>
      </c>
      <c r="AM108" s="571">
        <f t="shared" si="279"/>
        <v>38.798605390245811</v>
      </c>
      <c r="AN108" s="571"/>
      <c r="AO108" s="571">
        <f t="shared" si="281"/>
        <v>4412</v>
      </c>
      <c r="AP108" s="100"/>
      <c r="AQ108" s="7">
        <f t="shared" si="218"/>
        <v>0</v>
      </c>
      <c r="AR108" s="571">
        <f t="shared" si="282"/>
        <v>2377</v>
      </c>
      <c r="AS108" s="571">
        <f t="shared" si="282"/>
        <v>1335</v>
      </c>
      <c r="AT108" s="594">
        <f>ROUNDUP(SUMIF($L$1:$AN$1,AT$1,$L108:$AN108),0)</f>
        <v>88</v>
      </c>
      <c r="AU108" s="594">
        <f>ROUNDUP(SUMIF($L$1:$AN$1,AU$1,$L108:$AN108),0)+1</f>
        <v>147</v>
      </c>
      <c r="AV108" s="594">
        <f>ROUNDDOWN(SUMIF($L$1:$AN$1,AV$1,$L108:$AN108),0)</f>
        <v>465</v>
      </c>
      <c r="AW108" s="16"/>
      <c r="AX108" s="571">
        <f t="shared" si="232"/>
        <v>1440</v>
      </c>
      <c r="AY108" s="571">
        <f t="shared" si="280"/>
        <v>937</v>
      </c>
      <c r="AZ108" s="571">
        <f t="shared" si="201"/>
        <v>1335</v>
      </c>
      <c r="BA108" s="594">
        <f>ROUNDUP(SUMIF($L$2:$AN$2,BA$1,$L108:$AN108),0)</f>
        <v>214</v>
      </c>
      <c r="BB108" s="636">
        <f>ROUND(SUMIF($L$2:$AN$2,BB$1,$L108:$AN108),0)</f>
        <v>253</v>
      </c>
      <c r="BC108" s="636">
        <f>ROUND(SUMIF($L$2:$AN$2,BC$1,$L108:$AN108),0)</f>
        <v>233</v>
      </c>
      <c r="BD108" s="120">
        <f t="shared" si="231"/>
        <v>0</v>
      </c>
      <c r="BE108" s="100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</row>
    <row r="109" spans="1:77" ht="15">
      <c r="A109" s="587" t="s">
        <v>108</v>
      </c>
      <c r="B109" s="598">
        <f t="shared" ref="B109:J109" si="296">SUM(B51:B108)</f>
        <v>0.99999999999999989</v>
      </c>
      <c r="C109" s="598">
        <f t="shared" si="296"/>
        <v>1</v>
      </c>
      <c r="D109" s="598">
        <f t="shared" si="296"/>
        <v>0.99999999999999989</v>
      </c>
      <c r="E109" s="598">
        <f t="shared" si="296"/>
        <v>1</v>
      </c>
      <c r="F109" s="598">
        <f t="shared" si="296"/>
        <v>1.0000000000000002</v>
      </c>
      <c r="G109" s="598">
        <f t="shared" si="296"/>
        <v>1.0000000000000002</v>
      </c>
      <c r="H109" s="598">
        <f t="shared" si="296"/>
        <v>1</v>
      </c>
      <c r="I109" s="598">
        <f t="shared" si="296"/>
        <v>1.0000000000000004</v>
      </c>
      <c r="J109" s="598">
        <f t="shared" si="296"/>
        <v>1</v>
      </c>
      <c r="K109" s="598"/>
      <c r="L109" s="589">
        <f t="shared" ref="L109:V109" si="297">SUM(L51:L108)</f>
        <v>85640</v>
      </c>
      <c r="M109" s="589">
        <f t="shared" si="297"/>
        <v>206674</v>
      </c>
      <c r="N109" s="589">
        <f t="shared" si="297"/>
        <v>24587</v>
      </c>
      <c r="O109" s="589">
        <f>SUM(O51:O108)</f>
        <v>215732.33800000002</v>
      </c>
      <c r="P109" s="589">
        <f t="shared" si="297"/>
        <v>3338</v>
      </c>
      <c r="Q109" s="589">
        <f t="shared" ref="Q109" si="298">SUM(Q51:Q108)</f>
        <v>0</v>
      </c>
      <c r="R109" s="589">
        <f t="shared" ref="R109" si="299">SUM(R51:R108)</f>
        <v>6895</v>
      </c>
      <c r="S109" s="589">
        <f>SUM(S51:S108)</f>
        <v>244852</v>
      </c>
      <c r="T109" s="589">
        <f t="shared" si="297"/>
        <v>0</v>
      </c>
      <c r="U109" s="589">
        <f t="shared" si="297"/>
        <v>0</v>
      </c>
      <c r="V109" s="589">
        <f t="shared" si="297"/>
        <v>0</v>
      </c>
      <c r="W109" s="589">
        <f t="shared" ref="W109:X109" si="300">SUM(W51:W108)</f>
        <v>15659</v>
      </c>
      <c r="X109" s="589">
        <f t="shared" si="300"/>
        <v>9057</v>
      </c>
      <c r="Y109" s="589">
        <f>SUM(Y51:Y108)</f>
        <v>14771</v>
      </c>
      <c r="Z109" s="589">
        <f t="shared" ref="Z109" si="301">SUM(Z51:Z108)</f>
        <v>1878.9999999999993</v>
      </c>
      <c r="AA109" s="589">
        <f t="shared" ref="AA109" si="302">SUM(AA51:AA108)</f>
        <v>1876</v>
      </c>
      <c r="AB109" s="589">
        <f>SUM(AB51:AB108)</f>
        <v>11544.000000000002</v>
      </c>
      <c r="AC109" s="589">
        <f t="shared" ref="AC109:AM109" si="303">SUM(AC51:AC108)</f>
        <v>11544.000000000002</v>
      </c>
      <c r="AD109" s="589">
        <f t="shared" si="303"/>
        <v>11544.000000000002</v>
      </c>
      <c r="AE109" s="589">
        <f t="shared" si="303"/>
        <v>11544.000000000002</v>
      </c>
      <c r="AF109" s="589">
        <f t="shared" si="303"/>
        <v>11544.000000000002</v>
      </c>
      <c r="AG109" s="589">
        <f t="shared" si="303"/>
        <v>11544.000000000002</v>
      </c>
      <c r="AH109" s="589">
        <f t="shared" si="303"/>
        <v>11544.000000000002</v>
      </c>
      <c r="AI109" s="589">
        <f t="shared" si="303"/>
        <v>11544.000000000002</v>
      </c>
      <c r="AJ109" s="589">
        <f t="shared" si="303"/>
        <v>11544.000000000002</v>
      </c>
      <c r="AK109" s="589">
        <f t="shared" si="303"/>
        <v>11544.000000000002</v>
      </c>
      <c r="AL109" s="589">
        <f t="shared" si="303"/>
        <v>11544.000000000002</v>
      </c>
      <c r="AM109" s="589">
        <f t="shared" si="303"/>
        <v>11544.000000000002</v>
      </c>
      <c r="AN109" s="589"/>
      <c r="AO109" s="589">
        <f>SUM(AO51:AO108)</f>
        <v>969488</v>
      </c>
      <c r="AP109" s="101"/>
      <c r="AQ109" s="7">
        <f t="shared" si="218"/>
        <v>-4</v>
      </c>
      <c r="AR109" s="589">
        <f>SUM(AR51:AR108)</f>
        <v>532638</v>
      </c>
      <c r="AS109" s="589">
        <f>SUM(AS51:AS108)</f>
        <v>255084</v>
      </c>
      <c r="AT109" s="589">
        <f>SUM(AT51:AT108)</f>
        <v>15661</v>
      </c>
      <c r="AU109" s="589">
        <f>SUM(AU51:AU108)</f>
        <v>27581</v>
      </c>
      <c r="AV109" s="589">
        <f>SUM(AV51:AV108)</f>
        <v>138528</v>
      </c>
      <c r="AW109" s="16"/>
      <c r="AX109" s="589">
        <f t="shared" ref="AX109:BC109" si="304">SUM(AX51:AX108)</f>
        <v>292314</v>
      </c>
      <c r="AY109" s="589">
        <f t="shared" si="304"/>
        <v>243662</v>
      </c>
      <c r="AZ109" s="589">
        <f t="shared" si="304"/>
        <v>251746</v>
      </c>
      <c r="BA109" s="589">
        <f t="shared" si="304"/>
        <v>39487</v>
      </c>
      <c r="BB109" s="589">
        <f t="shared" si="304"/>
        <v>73019</v>
      </c>
      <c r="BC109" s="589">
        <f t="shared" si="304"/>
        <v>69264</v>
      </c>
      <c r="BD109" s="120"/>
      <c r="BE109" s="100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</row>
    <row r="110" spans="1:77" s="52" customFormat="1" hidden="1">
      <c r="A110" s="20"/>
      <c r="B110" s="253"/>
      <c r="C110" s="253"/>
      <c r="D110" s="253"/>
      <c r="E110" s="253"/>
      <c r="F110" s="253"/>
      <c r="G110" s="253"/>
      <c r="H110" s="253"/>
      <c r="I110" s="253"/>
      <c r="J110" s="253"/>
      <c r="K110" s="253"/>
      <c r="L110" s="10">
        <f t="shared" ref="L110:O110" si="305">SUM(L24,L47)-L109</f>
        <v>0</v>
      </c>
      <c r="M110" s="10">
        <f t="shared" si="305"/>
        <v>0</v>
      </c>
      <c r="N110" s="10">
        <f t="shared" si="305"/>
        <v>0</v>
      </c>
      <c r="O110" s="10">
        <f t="shared" si="305"/>
        <v>-0.33800000001792796</v>
      </c>
      <c r="P110" s="10">
        <f t="shared" ref="P110:AM110" si="306">SUM(P24,P47)-P109</f>
        <v>0</v>
      </c>
      <c r="Q110" s="10">
        <f t="shared" si="306"/>
        <v>0</v>
      </c>
      <c r="R110" s="10">
        <f t="shared" si="306"/>
        <v>0</v>
      </c>
      <c r="S110" s="10">
        <f t="shared" si="306"/>
        <v>0</v>
      </c>
      <c r="T110" s="10">
        <f t="shared" si="306"/>
        <v>0</v>
      </c>
      <c r="U110" s="10">
        <f t="shared" si="306"/>
        <v>0</v>
      </c>
      <c r="V110" s="10">
        <f t="shared" si="306"/>
        <v>0</v>
      </c>
      <c r="W110" s="10">
        <f t="shared" si="306"/>
        <v>0</v>
      </c>
      <c r="X110" s="10">
        <f t="shared" si="306"/>
        <v>0</v>
      </c>
      <c r="Y110" s="10">
        <f t="shared" si="306"/>
        <v>0</v>
      </c>
      <c r="Z110" s="10">
        <f t="shared" si="306"/>
        <v>0</v>
      </c>
      <c r="AA110" s="10">
        <f t="shared" si="306"/>
        <v>0</v>
      </c>
      <c r="AB110" s="10">
        <f t="shared" si="306"/>
        <v>0</v>
      </c>
      <c r="AC110" s="10">
        <f t="shared" si="306"/>
        <v>0</v>
      </c>
      <c r="AD110" s="10">
        <f t="shared" si="306"/>
        <v>0</v>
      </c>
      <c r="AE110" s="10">
        <f t="shared" si="306"/>
        <v>0</v>
      </c>
      <c r="AF110" s="10">
        <f t="shared" si="306"/>
        <v>0</v>
      </c>
      <c r="AG110" s="10">
        <f t="shared" si="306"/>
        <v>0</v>
      </c>
      <c r="AH110" s="10">
        <f t="shared" si="306"/>
        <v>0</v>
      </c>
      <c r="AI110" s="10">
        <f t="shared" si="306"/>
        <v>0</v>
      </c>
      <c r="AJ110" s="10">
        <f t="shared" si="306"/>
        <v>0</v>
      </c>
      <c r="AK110" s="10">
        <f t="shared" si="306"/>
        <v>0</v>
      </c>
      <c r="AL110" s="10">
        <f t="shared" si="306"/>
        <v>0</v>
      </c>
      <c r="AM110" s="10">
        <f t="shared" si="306"/>
        <v>0</v>
      </c>
      <c r="AN110" s="10"/>
      <c r="AO110" s="10">
        <f>SUM(AO24,AO47)-AO109</f>
        <v>0</v>
      </c>
      <c r="AP110" s="10"/>
      <c r="AQ110" s="10"/>
      <c r="AR110" s="10">
        <f>SUM(AR24,AR47)-AR109</f>
        <v>-5</v>
      </c>
      <c r="AS110" s="10">
        <f>SUM(AS24,AS47)-AS109</f>
        <v>1</v>
      </c>
      <c r="AT110" s="10">
        <f>SUM(AT24,AT47)-AT109</f>
        <v>-2</v>
      </c>
      <c r="AU110" s="10">
        <f>SUM(AU24,AU47)-AU109</f>
        <v>2</v>
      </c>
      <c r="AV110" s="10">
        <f>SUM(AV24,AV47)-AV109</f>
        <v>0</v>
      </c>
      <c r="AW110" s="10"/>
      <c r="AX110" s="10">
        <f t="shared" ref="AX110:BC110" si="307">SUM(AX24,AX47)-AX109</f>
        <v>0</v>
      </c>
      <c r="AY110" s="10">
        <f t="shared" si="307"/>
        <v>-5</v>
      </c>
      <c r="AZ110" s="10">
        <f t="shared" si="307"/>
        <v>1</v>
      </c>
      <c r="BA110" s="10">
        <f t="shared" si="307"/>
        <v>0</v>
      </c>
      <c r="BB110" s="10">
        <f t="shared" si="307"/>
        <v>0</v>
      </c>
      <c r="BC110" s="10">
        <f t="shared" si="307"/>
        <v>0</v>
      </c>
      <c r="BD110" s="100"/>
      <c r="BE110" s="100"/>
      <c r="BF110" s="52">
        <v>-5</v>
      </c>
      <c r="BG110" s="6">
        <f t="shared" ref="BG110" si="308">AR110-BF110</f>
        <v>0</v>
      </c>
      <c r="BH110" s="52">
        <v>1</v>
      </c>
      <c r="BI110" s="6">
        <f t="shared" ref="BI110" si="309">AS110-BH110</f>
        <v>0</v>
      </c>
      <c r="BJ110" s="52">
        <v>-2</v>
      </c>
      <c r="BK110" s="6">
        <f t="shared" ref="BK110" si="310">AT110-BJ110</f>
        <v>0</v>
      </c>
      <c r="BL110" s="52">
        <v>2</v>
      </c>
      <c r="BM110" s="6">
        <f t="shared" ref="BM110" si="311">AU110-BL110</f>
        <v>0</v>
      </c>
      <c r="BN110" s="52">
        <v>2</v>
      </c>
      <c r="BO110" s="6">
        <f>AV110-BN110</f>
        <v>-2</v>
      </c>
      <c r="BP110" s="52">
        <v>-5</v>
      </c>
      <c r="BQ110" s="6">
        <f>AY110-BP110</f>
        <v>0</v>
      </c>
      <c r="BR110" s="52">
        <v>1</v>
      </c>
      <c r="BS110" s="6">
        <f>AZ110-BR110</f>
        <v>0</v>
      </c>
      <c r="BT110" s="52">
        <v>0</v>
      </c>
      <c r="BU110" s="6">
        <f>BA110-BT110</f>
        <v>0</v>
      </c>
      <c r="BV110" s="52">
        <v>2</v>
      </c>
      <c r="BW110" s="6">
        <f>BB110-BV110</f>
        <v>-2</v>
      </c>
      <c r="BX110" s="52">
        <v>0</v>
      </c>
      <c r="BY110" s="6">
        <f>BC110-BX110</f>
        <v>0</v>
      </c>
    </row>
    <row r="111" spans="1:77">
      <c r="A111" s="20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E111" s="100"/>
    </row>
    <row r="112" spans="1:77">
      <c r="A112" s="19" t="s">
        <v>278</v>
      </c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6"/>
      <c r="AO112" s="16"/>
      <c r="AP112" s="16"/>
      <c r="AQ112" s="18"/>
      <c r="AR112" s="17"/>
      <c r="AS112" s="17"/>
      <c r="AT112" s="17"/>
      <c r="AU112" s="17"/>
      <c r="AV112" s="17"/>
      <c r="AW112" s="16"/>
      <c r="AX112" s="16"/>
      <c r="AY112" s="16"/>
      <c r="AZ112" s="16"/>
      <c r="BA112" s="16"/>
      <c r="BB112" s="16"/>
      <c r="BC112" s="16"/>
    </row>
    <row r="113" spans="1:43">
      <c r="A113" s="19"/>
      <c r="AQ113" s="18"/>
    </row>
    <row r="115" spans="1:43">
      <c r="A115" s="37" t="s">
        <v>279</v>
      </c>
    </row>
    <row r="117" spans="1:43">
      <c r="A117" s="188" t="s">
        <v>280</v>
      </c>
    </row>
    <row r="122" spans="1:43">
      <c r="A122" s="40"/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254"/>
    </row>
    <row r="123" spans="1:43">
      <c r="A123" s="40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254"/>
    </row>
    <row r="124" spans="1:43">
      <c r="A124" s="41"/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254"/>
    </row>
    <row r="125" spans="1:43">
      <c r="A125" s="42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4"/>
      <c r="AP125" s="255"/>
    </row>
    <row r="126" spans="1:43">
      <c r="A126" s="43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0"/>
      <c r="AO126" s="46"/>
      <c r="AP126" s="256"/>
    </row>
    <row r="127" spans="1:43">
      <c r="A127" s="41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4"/>
      <c r="AP127" s="255"/>
    </row>
    <row r="128" spans="1:43">
      <c r="A128" s="42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40"/>
      <c r="AO128" s="44"/>
      <c r="AP128" s="255"/>
    </row>
    <row r="129" spans="1:42">
      <c r="A129" s="43"/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0"/>
      <c r="AO129" s="46"/>
      <c r="AP129" s="256"/>
    </row>
    <row r="130" spans="1:42">
      <c r="A130" s="41"/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4"/>
      <c r="AP130" s="255"/>
    </row>
    <row r="131" spans="1:42">
      <c r="A131" s="43"/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F131" s="40"/>
      <c r="AG131" s="40"/>
      <c r="AH131" s="40"/>
      <c r="AI131" s="40"/>
      <c r="AJ131" s="40"/>
      <c r="AK131" s="40"/>
      <c r="AL131" s="40"/>
      <c r="AM131" s="40"/>
      <c r="AN131" s="40"/>
      <c r="AO131" s="44"/>
      <c r="AP131" s="255"/>
    </row>
    <row r="132" spans="1:42">
      <c r="A132" s="43"/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0"/>
      <c r="AO132" s="46"/>
      <c r="AP132" s="256"/>
    </row>
    <row r="133" spans="1:42">
      <c r="A133" s="43"/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40"/>
      <c r="AO133" s="44"/>
      <c r="AP133" s="255"/>
    </row>
    <row r="134" spans="1:42">
      <c r="A134" s="43"/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0"/>
      <c r="AO134" s="46"/>
      <c r="AP134" s="256"/>
    </row>
    <row r="135" spans="1:42">
      <c r="A135" s="42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F135" s="40"/>
      <c r="AG135" s="40"/>
      <c r="AH135" s="40"/>
      <c r="AI135" s="40"/>
      <c r="AJ135" s="40"/>
      <c r="AK135" s="40"/>
      <c r="AL135" s="40"/>
      <c r="AM135" s="40"/>
      <c r="AN135" s="40"/>
      <c r="AO135" s="44"/>
      <c r="AP135" s="255"/>
    </row>
    <row r="136" spans="1:42">
      <c r="A136" s="43"/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0"/>
      <c r="AO136" s="46"/>
      <c r="AP136" s="256"/>
    </row>
    <row r="137" spans="1:42">
      <c r="A137" s="42"/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F137" s="40"/>
      <c r="AG137" s="40"/>
      <c r="AH137" s="40"/>
      <c r="AI137" s="40"/>
      <c r="AJ137" s="40"/>
      <c r="AK137" s="40"/>
      <c r="AL137" s="40"/>
      <c r="AM137" s="40"/>
      <c r="AN137" s="40"/>
      <c r="AO137" s="44"/>
      <c r="AP137" s="255"/>
    </row>
    <row r="138" spans="1:42">
      <c r="A138" s="43"/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0"/>
      <c r="AO138" s="46"/>
      <c r="AP138" s="256"/>
    </row>
    <row r="139" spans="1:42">
      <c r="A139" s="42"/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F139" s="40"/>
      <c r="AG139" s="40"/>
      <c r="AH139" s="40"/>
      <c r="AI139" s="40"/>
      <c r="AJ139" s="40"/>
      <c r="AK139" s="40"/>
      <c r="AL139" s="40"/>
      <c r="AM139" s="40"/>
      <c r="AN139" s="40"/>
      <c r="AO139" s="44"/>
      <c r="AP139" s="255"/>
    </row>
    <row r="140" spans="1:42">
      <c r="A140" s="43"/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0"/>
      <c r="AO140" s="46"/>
      <c r="AP140" s="256"/>
    </row>
    <row r="141" spans="1:42">
      <c r="A141" s="42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F141" s="40"/>
      <c r="AG141" s="40"/>
      <c r="AH141" s="40"/>
      <c r="AI141" s="40"/>
      <c r="AJ141" s="40"/>
      <c r="AK141" s="40"/>
      <c r="AL141" s="40"/>
      <c r="AM141" s="40"/>
      <c r="AN141" s="40"/>
      <c r="AO141" s="44"/>
      <c r="AP141" s="255"/>
    </row>
    <row r="142" spans="1:42">
      <c r="A142" s="43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0"/>
      <c r="AO142" s="46"/>
      <c r="AP142" s="256"/>
    </row>
    <row r="143" spans="1:42">
      <c r="A143" s="42"/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F143" s="40"/>
      <c r="AG143" s="40"/>
      <c r="AH143" s="40"/>
      <c r="AI143" s="40"/>
      <c r="AJ143" s="40"/>
      <c r="AK143" s="40"/>
      <c r="AL143" s="40"/>
      <c r="AM143" s="40"/>
      <c r="AN143" s="40"/>
      <c r="AO143" s="44"/>
      <c r="AP143" s="255"/>
    </row>
    <row r="144" spans="1:42">
      <c r="A144" s="43"/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0"/>
      <c r="AO144" s="46"/>
      <c r="AP144" s="256"/>
    </row>
    <row r="145" spans="1:42">
      <c r="A145" s="42"/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F145" s="40"/>
      <c r="AG145" s="40"/>
      <c r="AH145" s="40"/>
      <c r="AI145" s="40"/>
      <c r="AJ145" s="40"/>
      <c r="AK145" s="40"/>
      <c r="AL145" s="40"/>
      <c r="AM145" s="40"/>
      <c r="AN145" s="40"/>
      <c r="AO145" s="44"/>
      <c r="AP145" s="255"/>
    </row>
    <row r="146" spans="1:42">
      <c r="A146" s="43"/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0"/>
      <c r="AO146" s="46"/>
      <c r="AP146" s="256"/>
    </row>
    <row r="147" spans="1:42">
      <c r="A147" s="42"/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4"/>
      <c r="AP147" s="255"/>
    </row>
    <row r="148" spans="1:42">
      <c r="A148" s="43"/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0"/>
      <c r="AO148" s="46"/>
      <c r="AP148" s="256"/>
    </row>
    <row r="149" spans="1:42">
      <c r="A149" s="42"/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F149" s="40"/>
      <c r="AG149" s="40"/>
      <c r="AH149" s="40"/>
      <c r="AI149" s="40"/>
      <c r="AJ149" s="40"/>
      <c r="AK149" s="40"/>
      <c r="AL149" s="40"/>
      <c r="AM149" s="40"/>
      <c r="AN149" s="40"/>
      <c r="AO149" s="44"/>
      <c r="AP149" s="255"/>
    </row>
    <row r="150" spans="1:42">
      <c r="A150" s="43"/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0"/>
      <c r="AO150" s="46"/>
      <c r="AP150" s="256"/>
    </row>
    <row r="151" spans="1:42">
      <c r="A151" s="40"/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F151" s="40"/>
      <c r="AG151" s="40"/>
      <c r="AH151" s="40"/>
      <c r="AI151" s="40"/>
      <c r="AJ151" s="40"/>
      <c r="AK151" s="40"/>
      <c r="AL151" s="40"/>
      <c r="AM151" s="40"/>
      <c r="AN151" s="40"/>
      <c r="AO151" s="40"/>
      <c r="AP151" s="254"/>
    </row>
  </sheetData>
  <mergeCells count="2">
    <mergeCell ref="A1:A4"/>
    <mergeCell ref="A27:A28"/>
  </mergeCells>
  <phoneticPr fontId="128" type="noConversion"/>
  <conditionalFormatting sqref="L19:AM19">
    <cfRule type="cellIs" dxfId="318" priority="11" operator="lessThan">
      <formula>0</formula>
    </cfRule>
    <cfRule type="cellIs" dxfId="317" priority="12" operator="greaterThan">
      <formula>0</formula>
    </cfRule>
  </conditionalFormatting>
  <conditionalFormatting sqref="L42:AO42">
    <cfRule type="cellIs" dxfId="316" priority="19" operator="lessThan">
      <formula>0</formula>
    </cfRule>
    <cfRule type="cellIs" dxfId="315" priority="20" operator="greaterThan">
      <formula>0</formula>
    </cfRule>
  </conditionalFormatting>
  <conditionalFormatting sqref="L110:AO110 AR110:AV110 AX110:BC110">
    <cfRule type="cellIs" dxfId="314" priority="194" operator="lessThan">
      <formula>0</formula>
    </cfRule>
    <cfRule type="cellIs" dxfId="313" priority="174" operator="equal">
      <formula>0</formula>
    </cfRule>
    <cfRule type="cellIs" dxfId="312" priority="195" operator="greaterThan">
      <formula>0</formula>
    </cfRule>
  </conditionalFormatting>
  <conditionalFormatting sqref="AO19">
    <cfRule type="cellIs" dxfId="311" priority="17" operator="lessThan">
      <formula>0</formula>
    </cfRule>
    <cfRule type="cellIs" dxfId="310" priority="18" operator="greaterThan">
      <formula>0</formula>
    </cfRule>
  </conditionalFormatting>
  <conditionalFormatting sqref="AQ6">
    <cfRule type="cellIs" dxfId="309" priority="113" operator="greaterThan">
      <formula>0</formula>
    </cfRule>
    <cfRule type="cellIs" dxfId="308" priority="112" operator="lessThan">
      <formula>0</formula>
    </cfRule>
    <cfRule type="cellIs" dxfId="307" priority="111" operator="equal">
      <formula>0</formula>
    </cfRule>
  </conditionalFormatting>
  <conditionalFormatting sqref="AQ8:AQ17">
    <cfRule type="cellIs" dxfId="306" priority="58" operator="lessThan">
      <formula>0</formula>
    </cfRule>
    <cfRule type="cellIs" dxfId="305" priority="59" operator="greaterThan">
      <formula>0</formula>
    </cfRule>
    <cfRule type="cellIs" dxfId="304" priority="57" operator="equal">
      <formula>0</formula>
    </cfRule>
  </conditionalFormatting>
  <conditionalFormatting sqref="AQ23:AQ24">
    <cfRule type="cellIs" dxfId="303" priority="56" operator="greaterThan">
      <formula>0</formula>
    </cfRule>
    <cfRule type="cellIs" dxfId="302" priority="55" operator="lessThan">
      <formula>0</formula>
    </cfRule>
    <cfRule type="cellIs" dxfId="301" priority="54" operator="equal">
      <formula>0</formula>
    </cfRule>
  </conditionalFormatting>
  <conditionalFormatting sqref="AQ31:AQ36">
    <cfRule type="cellIs" dxfId="300" priority="53" operator="greaterThan">
      <formula>0</formula>
    </cfRule>
    <cfRule type="cellIs" dxfId="299" priority="52" operator="lessThan">
      <formula>0</formula>
    </cfRule>
    <cfRule type="cellIs" dxfId="298" priority="51" operator="equal">
      <formula>0</formula>
    </cfRule>
  </conditionalFormatting>
  <conditionalFormatting sqref="AQ38:AQ40">
    <cfRule type="cellIs" dxfId="297" priority="50" operator="greaterThan">
      <formula>0</formula>
    </cfRule>
    <cfRule type="cellIs" dxfId="296" priority="49" operator="lessThan">
      <formula>0</formula>
    </cfRule>
    <cfRule type="cellIs" dxfId="295" priority="48" operator="equal">
      <formula>0</formula>
    </cfRule>
  </conditionalFormatting>
  <conditionalFormatting sqref="AQ46:AQ47">
    <cfRule type="cellIs" dxfId="294" priority="46" operator="lessThan">
      <formula>0</formula>
    </cfRule>
    <cfRule type="cellIs" dxfId="293" priority="45" operator="equal">
      <formula>0</formula>
    </cfRule>
    <cfRule type="cellIs" dxfId="292" priority="47" operator="greaterThan">
      <formula>0</formula>
    </cfRule>
  </conditionalFormatting>
  <conditionalFormatting sqref="AQ50:AQ109">
    <cfRule type="cellIs" dxfId="291" priority="43" operator="lessThan">
      <formula>0</formula>
    </cfRule>
    <cfRule type="cellIs" dxfId="290" priority="44" operator="greaterThan">
      <formula>0</formula>
    </cfRule>
    <cfRule type="cellIs" dxfId="289" priority="42" operator="equal">
      <formula>0</formula>
    </cfRule>
  </conditionalFormatting>
  <conditionalFormatting sqref="AR19:AV19">
    <cfRule type="cellIs" dxfId="288" priority="16" operator="greaterThan">
      <formula>0</formula>
    </cfRule>
    <cfRule type="cellIs" dxfId="287" priority="15" operator="lessThan">
      <formula>0</formula>
    </cfRule>
  </conditionalFormatting>
  <conditionalFormatting sqref="AR42:AV42">
    <cfRule type="cellIs" dxfId="286" priority="4" operator="greaterThan">
      <formula>0</formula>
    </cfRule>
    <cfRule type="cellIs" dxfId="285" priority="3" operator="lessThan">
      <formula>0</formula>
    </cfRule>
  </conditionalFormatting>
  <conditionalFormatting sqref="AX19:BC19">
    <cfRule type="cellIs" dxfId="284" priority="14" operator="greaterThan">
      <formula>0</formula>
    </cfRule>
    <cfRule type="cellIs" dxfId="283" priority="13" operator="lessThan">
      <formula>0</formula>
    </cfRule>
  </conditionalFormatting>
  <conditionalFormatting sqref="AX42:BC42">
    <cfRule type="cellIs" dxfId="282" priority="2" operator="greaterThan">
      <formula>0</formula>
    </cfRule>
    <cfRule type="cellIs" dxfId="281" priority="1" operator="lessThan">
      <formula>0</formula>
    </cfRule>
  </conditionalFormatting>
  <conditionalFormatting sqref="BD1:BD4">
    <cfRule type="cellIs" dxfId="280" priority="186" operator="equal">
      <formula>0</formula>
    </cfRule>
  </conditionalFormatting>
  <conditionalFormatting sqref="BD6">
    <cfRule type="cellIs" dxfId="279" priority="108" operator="equal">
      <formula>0</formula>
    </cfRule>
    <cfRule type="cellIs" dxfId="278" priority="109" operator="greaterThan">
      <formula>0</formula>
    </cfRule>
    <cfRule type="cellIs" dxfId="277" priority="110" operator="lessThan">
      <formula>0</formula>
    </cfRule>
  </conditionalFormatting>
  <conditionalFormatting sqref="BD8:BD17">
    <cfRule type="cellIs" dxfId="276" priority="38" operator="lessThan">
      <formula>0</formula>
    </cfRule>
    <cfRule type="cellIs" dxfId="275" priority="37" operator="greaterThan">
      <formula>0</formula>
    </cfRule>
    <cfRule type="cellIs" dxfId="274" priority="36" operator="equal">
      <formula>0</formula>
    </cfRule>
  </conditionalFormatting>
  <conditionalFormatting sqref="BD23:BD24">
    <cfRule type="cellIs" dxfId="273" priority="32" operator="lessThan">
      <formula>0</formula>
    </cfRule>
    <cfRule type="cellIs" dxfId="272" priority="31" operator="greaterThan">
      <formula>0</formula>
    </cfRule>
    <cfRule type="cellIs" dxfId="271" priority="30" operator="equal">
      <formula>0</formula>
    </cfRule>
  </conditionalFormatting>
  <conditionalFormatting sqref="BD31:BD36">
    <cfRule type="cellIs" dxfId="270" priority="29" operator="lessThan">
      <formula>0</formula>
    </cfRule>
    <cfRule type="cellIs" dxfId="269" priority="28" operator="greaterThan">
      <formula>0</formula>
    </cfRule>
    <cfRule type="cellIs" dxfId="268" priority="27" operator="equal">
      <formula>0</formula>
    </cfRule>
  </conditionalFormatting>
  <conditionalFormatting sqref="BD38:BD40">
    <cfRule type="cellIs" dxfId="267" priority="26" operator="lessThan">
      <formula>0</formula>
    </cfRule>
    <cfRule type="cellIs" dxfId="266" priority="25" operator="greaterThan">
      <formula>0</formula>
    </cfRule>
    <cfRule type="cellIs" dxfId="265" priority="24" operator="equal">
      <formula>0</formula>
    </cfRule>
  </conditionalFormatting>
  <conditionalFormatting sqref="BD46:BD47">
    <cfRule type="cellIs" dxfId="264" priority="23" operator="lessThan">
      <formula>0</formula>
    </cfRule>
    <cfRule type="cellIs" dxfId="263" priority="22" operator="greaterThan">
      <formula>0</formula>
    </cfRule>
    <cfRule type="cellIs" dxfId="262" priority="21" operator="equal">
      <formula>0</formula>
    </cfRule>
  </conditionalFormatting>
  <conditionalFormatting sqref="BD50:BD109">
    <cfRule type="cellIs" dxfId="261" priority="66" operator="equal">
      <formula>0</formula>
    </cfRule>
    <cfRule type="cellIs" dxfId="260" priority="67" operator="greaterThan">
      <formula>0</formula>
    </cfRule>
    <cfRule type="cellIs" dxfId="259" priority="68" operator="lessThan">
      <formula>0</formula>
    </cfRule>
  </conditionalFormatting>
  <printOptions horizontalCentered="1"/>
  <pageMargins left="0.7" right="0.7" top="0.75" bottom="0.75" header="0.3" footer="0.3"/>
  <pageSetup scale="12" pageOrder="overThenDown" orientation="landscape" r:id="rId1"/>
  <headerFooter>
    <oddHeader>&amp;C&amp;F</oddHeader>
    <oddFooter>&amp;L&amp;D&amp;C&amp;A&amp;R&amp;P of &amp;N</oddFooter>
  </headerFooter>
  <rowBreaks count="1" manualBreakCount="1">
    <brk id="25" max="33" man="1"/>
  </rowBreaks>
  <ignoredErrors>
    <ignoredError sqref="L87:U108 M80:N80 L81:N86 L63:N79 AP15 AR38:AS38 AW38:AY38 P39 O17 R33 Q51:R56 O84:P86 L57:O62 AO63 AO67:AO68 S17 AZ109 AW56:AW108 Q57:T86 U51:U86 BB37 AR15:AU15 AR37:AU37 AX15:BB15 T11:V11 AO85 V51:V108 U33:V33 AO70:AO75 AO77:AO83 AO104:AO105 AO98 AO107:AO109 AO101 AO95 AO93 AO88:AO91 AU11:AV11 BA11:BC11" formula="1"/>
    <ignoredError sqref="BE8:BE17 AW16:AZ17 AW8:AW10 AW7:BA7 AW22:BA22 AW12:AW15 AT16:AT17 AW6 AR33:AT33 AR22:AT22 AR7:AT7 AW24:BA30 AW23 AW31:AW32 AW33:AZ33 AW34:AW36 AR16:AS18 AR24:AT30 AW18:BA18 AW20" formulaRange="1"/>
    <ignoredError sqref="AW37:BA37 AR11 AW11:AZ11 AS11:AT11" formula="1" formulaRange="1"/>
  </ignoredError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8ADCD-5A01-4F90-A620-31CFBDC97653}">
  <sheetPr>
    <tabColor theme="8" tint="0.39997558519241921"/>
    <outlinePr summaryBelow="0" summaryRight="0"/>
  </sheetPr>
  <dimension ref="A1:AW128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1" customWidth="1"/>
    <col min="2" max="3" width="10" style="1" customWidth="1"/>
    <col min="4" max="4" width="13.7109375" style="1" bestFit="1" customWidth="1"/>
    <col min="5" max="28" width="11.42578125" style="1" customWidth="1"/>
    <col min="29" max="29" width="3.5703125" style="1" customWidth="1"/>
    <col min="30" max="30" width="13.5703125" style="1" customWidth="1"/>
    <col min="31" max="31" width="6.85546875" style="52" customWidth="1"/>
    <col min="32" max="32" width="10.5703125" style="1" hidden="1" customWidth="1"/>
    <col min="33" max="34" width="12" style="1" customWidth="1"/>
    <col min="35" max="35" width="2.42578125" style="1" customWidth="1"/>
    <col min="36" max="38" width="11.42578125" style="1" customWidth="1"/>
    <col min="39" max="39" width="11.5703125" style="52" hidden="1" customWidth="1"/>
    <col min="40" max="40" width="11.5703125" style="1" bestFit="1" customWidth="1"/>
    <col min="41" max="41" width="10.42578125" style="1" bestFit="1" customWidth="1"/>
    <col min="42" max="42" width="9.140625" style="1"/>
    <col min="43" max="43" width="15.140625" style="1" customWidth="1"/>
    <col min="44" max="46" width="9.140625" style="1"/>
    <col min="47" max="48" width="12" style="1" bestFit="1" customWidth="1"/>
    <col min="49" max="16384" width="9.42578125" style="1"/>
  </cols>
  <sheetData>
    <row r="1" spans="1:49" ht="15">
      <c r="A1" s="803" t="s">
        <v>392</v>
      </c>
      <c r="B1" s="562" t="s">
        <v>233</v>
      </c>
      <c r="C1" s="562" t="s">
        <v>233</v>
      </c>
      <c r="D1" s="562" t="s">
        <v>286</v>
      </c>
      <c r="E1" s="563" t="s">
        <v>289</v>
      </c>
      <c r="F1" s="563" t="s">
        <v>289</v>
      </c>
      <c r="G1" s="563" t="s">
        <v>289</v>
      </c>
      <c r="H1" s="563" t="s">
        <v>289</v>
      </c>
      <c r="I1" s="563" t="s">
        <v>289</v>
      </c>
      <c r="J1" s="563" t="s">
        <v>289</v>
      </c>
      <c r="K1" s="563" t="s">
        <v>289</v>
      </c>
      <c r="L1" s="563" t="s">
        <v>289</v>
      </c>
      <c r="M1" s="563" t="s">
        <v>289</v>
      </c>
      <c r="N1" s="563" t="s">
        <v>289</v>
      </c>
      <c r="O1" s="563" t="s">
        <v>289</v>
      </c>
      <c r="P1" s="563" t="s">
        <v>289</v>
      </c>
      <c r="Q1" s="563" t="s">
        <v>290</v>
      </c>
      <c r="R1" s="563" t="s">
        <v>290</v>
      </c>
      <c r="S1" s="563" t="s">
        <v>290</v>
      </c>
      <c r="T1" s="563" t="s">
        <v>290</v>
      </c>
      <c r="U1" s="563" t="s">
        <v>290</v>
      </c>
      <c r="V1" s="563" t="s">
        <v>290</v>
      </c>
      <c r="W1" s="563" t="s">
        <v>290</v>
      </c>
      <c r="X1" s="563" t="s">
        <v>290</v>
      </c>
      <c r="Y1" s="563" t="s">
        <v>290</v>
      </c>
      <c r="Z1" s="563" t="s">
        <v>290</v>
      </c>
      <c r="AA1" s="563" t="s">
        <v>290</v>
      </c>
      <c r="AB1" s="563" t="s">
        <v>290</v>
      </c>
      <c r="AC1" s="563"/>
      <c r="AD1" s="562" t="s">
        <v>108</v>
      </c>
      <c r="AE1" s="105"/>
      <c r="AF1" s="18"/>
      <c r="AG1" s="562" t="s">
        <v>289</v>
      </c>
      <c r="AH1" s="562" t="s">
        <v>290</v>
      </c>
      <c r="AI1" s="16"/>
      <c r="AJ1" s="562">
        <v>2023</v>
      </c>
      <c r="AK1" s="562">
        <v>2024</v>
      </c>
      <c r="AL1" s="562">
        <v>2025</v>
      </c>
      <c r="AM1" s="259" t="s">
        <v>238</v>
      </c>
      <c r="AO1"/>
      <c r="AP1"/>
      <c r="AQ1"/>
      <c r="AR1"/>
      <c r="AS1"/>
      <c r="AT1"/>
      <c r="AU1"/>
      <c r="AV1"/>
      <c r="AW1"/>
    </row>
    <row r="2" spans="1:49" ht="15">
      <c r="A2" s="804"/>
      <c r="B2" s="562"/>
      <c r="C2" s="562"/>
      <c r="D2" s="562" t="s">
        <v>292</v>
      </c>
      <c r="E2" s="562">
        <v>2023</v>
      </c>
      <c r="F2" s="562">
        <v>2023</v>
      </c>
      <c r="G2" s="562">
        <v>2023</v>
      </c>
      <c r="H2" s="562">
        <v>2023</v>
      </c>
      <c r="I2" s="562">
        <v>2023</v>
      </c>
      <c r="J2" s="562">
        <v>2023</v>
      </c>
      <c r="K2" s="562">
        <v>2024</v>
      </c>
      <c r="L2" s="562">
        <v>2024</v>
      </c>
      <c r="M2" s="562">
        <v>2024</v>
      </c>
      <c r="N2" s="562">
        <v>2024</v>
      </c>
      <c r="O2" s="562">
        <v>2024</v>
      </c>
      <c r="P2" s="562">
        <v>2024</v>
      </c>
      <c r="Q2" s="562">
        <v>2024</v>
      </c>
      <c r="R2" s="562">
        <v>2024</v>
      </c>
      <c r="S2" s="562">
        <v>2024</v>
      </c>
      <c r="T2" s="562">
        <v>2024</v>
      </c>
      <c r="U2" s="562">
        <v>2024</v>
      </c>
      <c r="V2" s="562">
        <v>2024</v>
      </c>
      <c r="W2" s="562">
        <v>2025</v>
      </c>
      <c r="X2" s="562">
        <v>2025</v>
      </c>
      <c r="Y2" s="562">
        <v>2025</v>
      </c>
      <c r="Z2" s="562">
        <v>2025</v>
      </c>
      <c r="AA2" s="562">
        <v>2025</v>
      </c>
      <c r="AB2" s="562">
        <v>2025</v>
      </c>
      <c r="AC2" s="563"/>
      <c r="AD2" s="562"/>
      <c r="AE2" s="105"/>
      <c r="AF2" s="18"/>
      <c r="AG2" s="562"/>
      <c r="AH2" s="562"/>
      <c r="AI2" s="16"/>
      <c r="AJ2" s="562"/>
      <c r="AK2" s="562"/>
      <c r="AL2" s="562"/>
      <c r="AM2" s="259"/>
      <c r="AO2"/>
      <c r="AP2"/>
      <c r="AQ2"/>
      <c r="AR2"/>
      <c r="AS2"/>
      <c r="AT2"/>
      <c r="AU2"/>
      <c r="AV2"/>
      <c r="AW2"/>
    </row>
    <row r="3" spans="1:49" ht="15">
      <c r="A3" s="804"/>
      <c r="B3" s="562"/>
      <c r="C3" s="562"/>
      <c r="D3" s="562" t="s">
        <v>293</v>
      </c>
      <c r="E3" s="563">
        <v>45130</v>
      </c>
      <c r="F3" s="563">
        <v>45161</v>
      </c>
      <c r="G3" s="563">
        <v>45192</v>
      </c>
      <c r="H3" s="563">
        <v>45200</v>
      </c>
      <c r="I3" s="563">
        <v>45231</v>
      </c>
      <c r="J3" s="563">
        <v>45261</v>
      </c>
      <c r="K3" s="563">
        <v>45292</v>
      </c>
      <c r="L3" s="563">
        <v>45323</v>
      </c>
      <c r="M3" s="563">
        <v>45352</v>
      </c>
      <c r="N3" s="563">
        <v>45383</v>
      </c>
      <c r="O3" s="563">
        <v>45413</v>
      </c>
      <c r="P3" s="563">
        <v>45444</v>
      </c>
      <c r="Q3" s="563">
        <v>45497</v>
      </c>
      <c r="R3" s="563">
        <v>45528</v>
      </c>
      <c r="S3" s="563">
        <v>45536</v>
      </c>
      <c r="T3" s="563">
        <v>45566</v>
      </c>
      <c r="U3" s="563">
        <v>45597</v>
      </c>
      <c r="V3" s="563">
        <v>45627</v>
      </c>
      <c r="W3" s="563">
        <v>45658</v>
      </c>
      <c r="X3" s="563">
        <v>45689</v>
      </c>
      <c r="Y3" s="563">
        <v>45717</v>
      </c>
      <c r="Z3" s="563">
        <v>45748</v>
      </c>
      <c r="AA3" s="563">
        <v>45778</v>
      </c>
      <c r="AB3" s="563">
        <v>45809</v>
      </c>
      <c r="AC3" s="563"/>
      <c r="AD3" s="562"/>
      <c r="AE3" s="105"/>
      <c r="AF3" s="18"/>
      <c r="AG3" s="562"/>
      <c r="AH3" s="562"/>
      <c r="AI3" s="16"/>
      <c r="AJ3" s="562"/>
      <c r="AK3" s="562"/>
      <c r="AL3" s="562"/>
      <c r="AM3" s="259"/>
      <c r="AO3"/>
      <c r="AP3"/>
      <c r="AQ3"/>
      <c r="AR3"/>
      <c r="AS3"/>
      <c r="AT3"/>
      <c r="AU3"/>
      <c r="AV3"/>
      <c r="AW3"/>
    </row>
    <row r="4" spans="1:49" ht="15">
      <c r="A4" s="805"/>
      <c r="B4" s="562"/>
      <c r="C4" s="562"/>
      <c r="D4" s="562" t="s">
        <v>311</v>
      </c>
      <c r="E4" s="562" t="s">
        <v>317</v>
      </c>
      <c r="F4" s="562" t="s">
        <v>317</v>
      </c>
      <c r="G4" s="562" t="s">
        <v>317</v>
      </c>
      <c r="H4" s="562" t="s">
        <v>240</v>
      </c>
      <c r="I4" s="562" t="s">
        <v>240</v>
      </c>
      <c r="J4" s="562" t="s">
        <v>240</v>
      </c>
      <c r="K4" s="562" t="s">
        <v>318</v>
      </c>
      <c r="L4" s="562" t="s">
        <v>318</v>
      </c>
      <c r="M4" s="562" t="s">
        <v>318</v>
      </c>
      <c r="N4" s="562" t="s">
        <v>316</v>
      </c>
      <c r="O4" s="562" t="s">
        <v>316</v>
      </c>
      <c r="P4" s="562" t="s">
        <v>316</v>
      </c>
      <c r="Q4" s="562" t="s">
        <v>317</v>
      </c>
      <c r="R4" s="562" t="s">
        <v>317</v>
      </c>
      <c r="S4" s="562" t="s">
        <v>317</v>
      </c>
      <c r="T4" s="562" t="s">
        <v>240</v>
      </c>
      <c r="U4" s="562" t="s">
        <v>240</v>
      </c>
      <c r="V4" s="562" t="s">
        <v>240</v>
      </c>
      <c r="W4" s="562" t="s">
        <v>318</v>
      </c>
      <c r="X4" s="562" t="s">
        <v>318</v>
      </c>
      <c r="Y4" s="562" t="s">
        <v>318</v>
      </c>
      <c r="Z4" s="562" t="s">
        <v>316</v>
      </c>
      <c r="AA4" s="562" t="s">
        <v>316</v>
      </c>
      <c r="AB4" s="562" t="s">
        <v>316</v>
      </c>
      <c r="AC4" s="562"/>
      <c r="AD4" s="562"/>
      <c r="AE4" s="105"/>
      <c r="AF4" s="18"/>
      <c r="AG4" s="562"/>
      <c r="AH4" s="562"/>
      <c r="AI4" s="16"/>
      <c r="AJ4" s="562" t="s">
        <v>245</v>
      </c>
      <c r="AK4" s="562" t="s">
        <v>245</v>
      </c>
      <c r="AL4" s="562" t="s">
        <v>393</v>
      </c>
      <c r="AM4" s="259" t="s">
        <v>247</v>
      </c>
      <c r="AO4"/>
      <c r="AP4"/>
      <c r="AQ4"/>
      <c r="AR4"/>
      <c r="AS4"/>
      <c r="AT4"/>
      <c r="AU4"/>
      <c r="AV4"/>
      <c r="AW4"/>
    </row>
    <row r="5" spans="1:49" ht="15">
      <c r="A5" s="565" t="s">
        <v>394</v>
      </c>
      <c r="B5" s="566"/>
      <c r="C5" s="566"/>
      <c r="D5" s="566"/>
      <c r="E5" s="567" t="s">
        <v>321</v>
      </c>
      <c r="F5" s="567" t="s">
        <v>321</v>
      </c>
      <c r="G5" s="567" t="s">
        <v>321</v>
      </c>
      <c r="H5" s="567" t="s">
        <v>321</v>
      </c>
      <c r="I5" s="567" t="s">
        <v>321</v>
      </c>
      <c r="J5" s="567" t="s">
        <v>321</v>
      </c>
      <c r="K5" s="567" t="s">
        <v>321</v>
      </c>
      <c r="L5" s="567" t="s">
        <v>321</v>
      </c>
      <c r="M5" s="567" t="s">
        <v>321</v>
      </c>
      <c r="N5" s="567" t="s">
        <v>321</v>
      </c>
      <c r="O5" s="567" t="s">
        <v>321</v>
      </c>
      <c r="P5" s="567" t="s">
        <v>321</v>
      </c>
      <c r="Q5" s="567" t="s">
        <v>321</v>
      </c>
      <c r="R5" s="567" t="s">
        <v>321</v>
      </c>
      <c r="S5" s="567" t="s">
        <v>321</v>
      </c>
      <c r="T5" s="567" t="s">
        <v>321</v>
      </c>
      <c r="U5" s="567" t="s">
        <v>321</v>
      </c>
      <c r="V5" s="567" t="s">
        <v>321</v>
      </c>
      <c r="W5" s="567" t="s">
        <v>321</v>
      </c>
      <c r="X5" s="567" t="s">
        <v>321</v>
      </c>
      <c r="Y5" s="567" t="s">
        <v>321</v>
      </c>
      <c r="Z5" s="567" t="s">
        <v>321</v>
      </c>
      <c r="AA5" s="567" t="s">
        <v>321</v>
      </c>
      <c r="AB5" s="567" t="s">
        <v>321</v>
      </c>
      <c r="AC5" s="568"/>
      <c r="AD5" s="568"/>
      <c r="AE5" s="16"/>
      <c r="AF5" s="18"/>
      <c r="AG5" s="601"/>
      <c r="AH5" s="601"/>
      <c r="AI5" s="16"/>
      <c r="AJ5" s="601"/>
      <c r="AK5" s="601"/>
      <c r="AL5" s="601"/>
      <c r="AO5"/>
      <c r="AP5"/>
      <c r="AQ5"/>
      <c r="AR5"/>
      <c r="AS5"/>
      <c r="AT5"/>
      <c r="AU5"/>
      <c r="AV5"/>
      <c r="AW5"/>
    </row>
    <row r="6" spans="1:49" ht="15">
      <c r="A6" s="569" t="s">
        <v>252</v>
      </c>
      <c r="B6" s="570"/>
      <c r="C6" s="570"/>
      <c r="D6" s="570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571"/>
      <c r="U6" s="571"/>
      <c r="V6" s="571"/>
      <c r="W6" s="571"/>
      <c r="X6" s="571"/>
      <c r="Y6" s="571"/>
      <c r="Z6" s="571"/>
      <c r="AA6" s="571"/>
      <c r="AB6" s="571"/>
      <c r="AC6" s="571"/>
      <c r="AD6" s="571"/>
      <c r="AE6" s="7"/>
      <c r="AF6" s="18"/>
      <c r="AG6" s="571"/>
      <c r="AH6" s="571"/>
      <c r="AI6" s="16"/>
      <c r="AJ6" s="571"/>
      <c r="AK6" s="571"/>
      <c r="AL6" s="571"/>
      <c r="AM6" s="100"/>
      <c r="AN6" s="6"/>
      <c r="AO6"/>
      <c r="AP6"/>
      <c r="AQ6"/>
      <c r="AR6"/>
      <c r="AS6"/>
      <c r="AT6"/>
      <c r="AU6"/>
      <c r="AV6"/>
      <c r="AW6"/>
    </row>
    <row r="7" spans="1:49" ht="15">
      <c r="A7" s="574" t="s">
        <v>322</v>
      </c>
      <c r="B7" s="570"/>
      <c r="C7" s="570"/>
      <c r="D7" s="570"/>
      <c r="E7" s="571">
        <v>48598</v>
      </c>
      <c r="F7" s="571">
        <v>48598</v>
      </c>
      <c r="G7" s="571">
        <v>48598</v>
      </c>
      <c r="H7" s="571">
        <v>48598</v>
      </c>
      <c r="I7" s="571">
        <v>48598</v>
      </c>
      <c r="J7" s="571">
        <v>48598</v>
      </c>
      <c r="K7" s="571">
        <v>48598</v>
      </c>
      <c r="L7" s="571">
        <v>48598</v>
      </c>
      <c r="M7" s="571">
        <v>48598</v>
      </c>
      <c r="N7" s="571">
        <v>48598</v>
      </c>
      <c r="O7" s="571">
        <v>48598</v>
      </c>
      <c r="P7" s="571">
        <v>48602</v>
      </c>
      <c r="Q7" s="571">
        <v>0</v>
      </c>
      <c r="R7" s="571">
        <v>0</v>
      </c>
      <c r="S7" s="571">
        <v>0</v>
      </c>
      <c r="T7" s="571">
        <v>0</v>
      </c>
      <c r="U7" s="571">
        <v>0</v>
      </c>
      <c r="V7" s="571">
        <v>0</v>
      </c>
      <c r="W7" s="571">
        <v>0</v>
      </c>
      <c r="X7" s="571">
        <v>0</v>
      </c>
      <c r="Y7" s="571">
        <v>0</v>
      </c>
      <c r="Z7" s="571">
        <v>0</v>
      </c>
      <c r="AA7" s="571">
        <v>0</v>
      </c>
      <c r="AB7" s="571">
        <v>0</v>
      </c>
      <c r="AC7" s="571"/>
      <c r="AD7" s="571">
        <f>SUM(E7:AC7)</f>
        <v>583180</v>
      </c>
      <c r="AE7" s="101"/>
      <c r="AF7" s="7">
        <f>AD7-SUM(AG7:AG7)</f>
        <v>0</v>
      </c>
      <c r="AG7" s="622">
        <f>SUMIF($E$1:$P$1,AG$1,$E7:$P7)</f>
        <v>583180</v>
      </c>
      <c r="AH7" s="622">
        <f>SUMIF($Q$1:$AB$1,AH$1,$Q7:$AB7)</f>
        <v>0</v>
      </c>
      <c r="AI7" s="16"/>
      <c r="AJ7" s="622">
        <f>SUMIF($E$2:$J$2,AJ$1,$E7:$J7)</f>
        <v>291588</v>
      </c>
      <c r="AK7" s="622">
        <f>SUMIF($K$2:$V$2,AK$1,$K7:$V7)</f>
        <v>291592</v>
      </c>
      <c r="AL7" s="622">
        <f>SUMIF($W$2:$AB$2,AL$1,$W7:$AB7)</f>
        <v>0</v>
      </c>
      <c r="AM7" s="120">
        <f>SUM(AG7:AG7)-SUM(AJ7:AK7)</f>
        <v>0</v>
      </c>
      <c r="AN7" s="100"/>
      <c r="AO7"/>
      <c r="AP7"/>
      <c r="AQ7"/>
      <c r="AR7"/>
      <c r="AS7"/>
      <c r="AT7"/>
      <c r="AU7"/>
      <c r="AV7"/>
      <c r="AW7"/>
    </row>
    <row r="8" spans="1:49" ht="15">
      <c r="A8" s="574" t="s">
        <v>326</v>
      </c>
      <c r="B8" s="570"/>
      <c r="C8" s="570"/>
      <c r="D8" s="570"/>
      <c r="E8" s="571">
        <v>4111</v>
      </c>
      <c r="F8" s="571">
        <v>4111</v>
      </c>
      <c r="G8" s="571">
        <v>4111</v>
      </c>
      <c r="H8" s="571">
        <v>4111</v>
      </c>
      <c r="I8" s="571">
        <v>4111</v>
      </c>
      <c r="J8" s="571">
        <v>4111</v>
      </c>
      <c r="K8" s="571">
        <v>4111</v>
      </c>
      <c r="L8" s="571">
        <v>4111</v>
      </c>
      <c r="M8" s="571">
        <v>4111</v>
      </c>
      <c r="N8" s="571">
        <v>4111</v>
      </c>
      <c r="O8" s="571">
        <v>4111</v>
      </c>
      <c r="P8" s="571">
        <v>4115</v>
      </c>
      <c r="Q8" s="571">
        <v>0</v>
      </c>
      <c r="R8" s="571">
        <v>0</v>
      </c>
      <c r="S8" s="571">
        <v>0</v>
      </c>
      <c r="T8" s="571">
        <v>0</v>
      </c>
      <c r="U8" s="571">
        <v>0</v>
      </c>
      <c r="V8" s="571">
        <v>0</v>
      </c>
      <c r="W8" s="571">
        <v>0</v>
      </c>
      <c r="X8" s="571">
        <v>0</v>
      </c>
      <c r="Y8" s="571">
        <v>0</v>
      </c>
      <c r="Z8" s="571">
        <v>0</v>
      </c>
      <c r="AA8" s="571">
        <v>0</v>
      </c>
      <c r="AB8" s="571">
        <v>0</v>
      </c>
      <c r="AC8" s="571"/>
      <c r="AD8" s="571">
        <f>SUM(E8:AC8)</f>
        <v>49336</v>
      </c>
      <c r="AE8" s="101"/>
      <c r="AF8" s="7">
        <f>AD8-SUM(AG8:AG8)</f>
        <v>0</v>
      </c>
      <c r="AG8" s="622">
        <f>SUMIF($E$1:$P$1,AG$1,$E8:$P8)</f>
        <v>49336</v>
      </c>
      <c r="AH8" s="622">
        <f t="shared" ref="AH8" si="0">SUMIF($Q$1:$AB$1,AH$1,$Q8:$AB8)</f>
        <v>0</v>
      </c>
      <c r="AI8" s="16"/>
      <c r="AJ8" s="622">
        <f>SUMIF($E$2:$J$2,AJ$1,$E8:$J8)</f>
        <v>24666</v>
      </c>
      <c r="AK8" s="622">
        <f t="shared" ref="AK8" si="1">SUMIF($K$2:$V$2,AK$1,$K8:$V8)</f>
        <v>24670</v>
      </c>
      <c r="AL8" s="622">
        <f t="shared" ref="AL8" si="2">SUMIF($W$2:$AB$2,AL$1,$W8:$AB8)</f>
        <v>0</v>
      </c>
      <c r="AM8" s="120">
        <f>SUM(AG8:AG8)-SUM(AJ8:AK8)</f>
        <v>0</v>
      </c>
      <c r="AN8" s="100"/>
      <c r="AO8"/>
      <c r="AP8"/>
      <c r="AQ8"/>
      <c r="AR8"/>
      <c r="AS8"/>
      <c r="AT8"/>
      <c r="AU8"/>
      <c r="AV8"/>
      <c r="AW8"/>
    </row>
    <row r="9" spans="1:49" ht="15">
      <c r="A9" s="574"/>
      <c r="B9" s="570"/>
      <c r="C9" s="570"/>
      <c r="D9" s="570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/>
      <c r="R9" s="571"/>
      <c r="S9" s="571"/>
      <c r="T9" s="571"/>
      <c r="U9" s="571"/>
      <c r="V9" s="571"/>
      <c r="W9" s="571"/>
      <c r="X9" s="571"/>
      <c r="Y9" s="571"/>
      <c r="Z9" s="571"/>
      <c r="AA9" s="571"/>
      <c r="AB9" s="571"/>
      <c r="AC9" s="571"/>
      <c r="AD9" s="571"/>
      <c r="AE9" s="101"/>
      <c r="AF9" s="7">
        <f>AD9-SUM(AG9:AG9)</f>
        <v>0</v>
      </c>
      <c r="AG9" s="622"/>
      <c r="AH9" s="622"/>
      <c r="AI9" s="16"/>
      <c r="AJ9" s="622"/>
      <c r="AK9" s="622"/>
      <c r="AL9" s="622"/>
      <c r="AM9" s="120">
        <f>SUM(AG9:AG9)-SUM(AJ9:AK9)</f>
        <v>0</v>
      </c>
      <c r="AN9" s="100"/>
      <c r="AO9"/>
      <c r="AP9"/>
      <c r="AQ9"/>
      <c r="AR9"/>
      <c r="AS9"/>
      <c r="AT9"/>
      <c r="AU9"/>
      <c r="AV9"/>
      <c r="AW9"/>
    </row>
    <row r="10" spans="1:49" ht="15">
      <c r="A10" s="575"/>
      <c r="B10" s="570"/>
      <c r="C10" s="570"/>
      <c r="D10" s="570"/>
      <c r="E10" s="576"/>
      <c r="F10" s="576"/>
      <c r="G10" s="576"/>
      <c r="H10" s="576"/>
      <c r="I10" s="576"/>
      <c r="J10" s="576"/>
      <c r="K10" s="576"/>
      <c r="L10" s="576"/>
      <c r="M10" s="576"/>
      <c r="N10" s="576"/>
      <c r="O10" s="576"/>
      <c r="P10" s="576"/>
      <c r="Q10" s="576"/>
      <c r="R10" s="576"/>
      <c r="S10" s="576"/>
      <c r="T10" s="576"/>
      <c r="U10" s="576"/>
      <c r="V10" s="576"/>
      <c r="W10" s="576"/>
      <c r="X10" s="576"/>
      <c r="Y10" s="576"/>
      <c r="Z10" s="576"/>
      <c r="AA10" s="576"/>
      <c r="AB10" s="576"/>
      <c r="AC10" s="571"/>
      <c r="AD10" s="571"/>
      <c r="AE10" s="101"/>
      <c r="AF10" s="7"/>
      <c r="AG10" s="622"/>
      <c r="AH10" s="622"/>
      <c r="AI10" s="16"/>
      <c r="AJ10" s="622"/>
      <c r="AK10" s="622"/>
      <c r="AL10" s="622"/>
      <c r="AM10" s="120"/>
      <c r="AN10" s="100"/>
      <c r="AO10"/>
      <c r="AP10"/>
      <c r="AQ10"/>
      <c r="AR10"/>
      <c r="AS10"/>
      <c r="AT10"/>
      <c r="AU10"/>
      <c r="AV10"/>
      <c r="AW10"/>
    </row>
    <row r="11" spans="1:49" ht="15">
      <c r="A11" s="569" t="s">
        <v>263</v>
      </c>
      <c r="B11" s="570"/>
      <c r="C11" s="570"/>
      <c r="D11" s="570"/>
      <c r="E11" s="578">
        <f t="shared" ref="E11:Q11" si="3">SUM(E6:E10)</f>
        <v>52709</v>
      </c>
      <c r="F11" s="578">
        <f t="shared" si="3"/>
        <v>52709</v>
      </c>
      <c r="G11" s="578">
        <f t="shared" si="3"/>
        <v>52709</v>
      </c>
      <c r="H11" s="578">
        <f t="shared" si="3"/>
        <v>52709</v>
      </c>
      <c r="I11" s="578">
        <f t="shared" si="3"/>
        <v>52709</v>
      </c>
      <c r="J11" s="578">
        <f t="shared" si="3"/>
        <v>52709</v>
      </c>
      <c r="K11" s="578">
        <f t="shared" si="3"/>
        <v>52709</v>
      </c>
      <c r="L11" s="578">
        <f t="shared" si="3"/>
        <v>52709</v>
      </c>
      <c r="M11" s="578">
        <f t="shared" si="3"/>
        <v>52709</v>
      </c>
      <c r="N11" s="578">
        <f t="shared" si="3"/>
        <v>52709</v>
      </c>
      <c r="O11" s="578">
        <f t="shared" si="3"/>
        <v>52709</v>
      </c>
      <c r="P11" s="578">
        <f t="shared" si="3"/>
        <v>52717</v>
      </c>
      <c r="Q11" s="578">
        <f t="shared" si="3"/>
        <v>0</v>
      </c>
      <c r="R11" s="578">
        <f t="shared" ref="R11:AB11" si="4">SUM(R6:R10)</f>
        <v>0</v>
      </c>
      <c r="S11" s="578">
        <f t="shared" si="4"/>
        <v>0</v>
      </c>
      <c r="T11" s="578">
        <f t="shared" si="4"/>
        <v>0</v>
      </c>
      <c r="U11" s="578">
        <f t="shared" si="4"/>
        <v>0</v>
      </c>
      <c r="V11" s="578">
        <f t="shared" si="4"/>
        <v>0</v>
      </c>
      <c r="W11" s="578">
        <f t="shared" si="4"/>
        <v>0</v>
      </c>
      <c r="X11" s="578">
        <f t="shared" si="4"/>
        <v>0</v>
      </c>
      <c r="Y11" s="578">
        <f t="shared" si="4"/>
        <v>0</v>
      </c>
      <c r="Z11" s="578">
        <f t="shared" si="4"/>
        <v>0</v>
      </c>
      <c r="AA11" s="578">
        <f t="shared" si="4"/>
        <v>0</v>
      </c>
      <c r="AB11" s="578">
        <f t="shared" si="4"/>
        <v>0</v>
      </c>
      <c r="AC11" s="578"/>
      <c r="AD11" s="578">
        <f>SUM(AD6:AD10)</f>
        <v>632516</v>
      </c>
      <c r="AE11" s="101"/>
      <c r="AF11" s="7">
        <f>AD11-SUM(AG11:AG11)</f>
        <v>0</v>
      </c>
      <c r="AG11" s="578">
        <f>SUM(E11:P11)</f>
        <v>632516</v>
      </c>
      <c r="AH11" s="578">
        <f>SUM(Q11:AB11)</f>
        <v>0</v>
      </c>
      <c r="AI11" s="16"/>
      <c r="AJ11" s="578">
        <f>SUM(E11:J11)</f>
        <v>316254</v>
      </c>
      <c r="AK11" s="578">
        <f>SUM(K11:V11)</f>
        <v>316262</v>
      </c>
      <c r="AL11" s="578">
        <f>SUM(W11:AB11)</f>
        <v>0</v>
      </c>
      <c r="AM11" s="120">
        <f>SUM(AG11:AG11)-SUM(AJ11:AK11)</f>
        <v>0</v>
      </c>
      <c r="AN11" s="100"/>
      <c r="AO11"/>
      <c r="AP11"/>
      <c r="AQ11"/>
      <c r="AR11"/>
      <c r="AS11"/>
      <c r="AT11"/>
      <c r="AU11"/>
      <c r="AV11"/>
      <c r="AW11"/>
    </row>
    <row r="12" spans="1:49" ht="15">
      <c r="A12" s="572" t="s">
        <v>264</v>
      </c>
      <c r="B12" s="570"/>
      <c r="C12" s="570"/>
      <c r="D12" s="570"/>
      <c r="E12" s="571">
        <f>ROUND(E11*'3b Other CAP'!$E171,0)</f>
        <v>29066</v>
      </c>
      <c r="F12" s="571">
        <f>ROUND(F11*'3b Other CAP'!$E171,0)</f>
        <v>29066</v>
      </c>
      <c r="G12" s="571">
        <f>ROUND(G11*'3b Other CAP'!$E171,0)</f>
        <v>29066</v>
      </c>
      <c r="H12" s="571">
        <f>ROUND(H11*'3b Other CAP'!$E171,0)</f>
        <v>29066</v>
      </c>
      <c r="I12" s="571">
        <f>ROUND(I11*'3b Other CAP'!$E171,0)</f>
        <v>29066</v>
      </c>
      <c r="J12" s="571">
        <f>ROUND(J11*'3b Other CAP'!$E171,0)</f>
        <v>29066</v>
      </c>
      <c r="K12" s="571">
        <f>ROUND(K11*'3b Other CAP'!$E171,0)</f>
        <v>29066</v>
      </c>
      <c r="L12" s="571">
        <f>ROUND(L11*'3b Other CAP'!$E171,0)</f>
        <v>29066</v>
      </c>
      <c r="M12" s="571">
        <f>ROUND(M11*'3b Other CAP'!$E171,0)</f>
        <v>29066</v>
      </c>
      <c r="N12" s="571">
        <f>ROUND(N11*'3b Other CAP'!$E171,0)</f>
        <v>29066</v>
      </c>
      <c r="O12" s="571">
        <f>ROUND(O11*'3b Other CAP'!$E171,0)</f>
        <v>29066</v>
      </c>
      <c r="P12" s="571">
        <f>ROUND(P11*'3b Other CAP'!$E171,0)</f>
        <v>29071</v>
      </c>
      <c r="Q12" s="571">
        <f>ROUND(Q11*'3b Other CAP'!$E171,0)</f>
        <v>0</v>
      </c>
      <c r="R12" s="571">
        <f>ROUND(R11*'3b Other CAP'!$E171,0)</f>
        <v>0</v>
      </c>
      <c r="S12" s="571">
        <f>ROUND(S11*'3b Other CAP'!$E171,0)</f>
        <v>0</v>
      </c>
      <c r="T12" s="571">
        <f>ROUND(T11*'3b Other CAP'!$E171,0)</f>
        <v>0</v>
      </c>
      <c r="U12" s="571">
        <f>ROUND(U11*'3b Other CAP'!$E171,0)</f>
        <v>0</v>
      </c>
      <c r="V12" s="571">
        <f>ROUND(V11*'3b Other CAP'!$E171,0)</f>
        <v>0</v>
      </c>
      <c r="W12" s="571">
        <f>ROUND(W11*'3b Other CAP'!$E171,0)</f>
        <v>0</v>
      </c>
      <c r="X12" s="571">
        <f>ROUND(X11*'3b Other CAP'!$E171,0)</f>
        <v>0</v>
      </c>
      <c r="Y12" s="571">
        <f>ROUND(Y11*'3b Other CAP'!$E171,0)</f>
        <v>0</v>
      </c>
      <c r="Z12" s="571">
        <f>ROUND(Z11*'3b Other CAP'!$E171,0)</f>
        <v>0</v>
      </c>
      <c r="AA12" s="571">
        <f>ROUND(AA11*'3b Other CAP'!$E171,0)</f>
        <v>0</v>
      </c>
      <c r="AB12" s="571">
        <f>ROUND(AB11*'3b Other CAP'!$E171,0)</f>
        <v>0</v>
      </c>
      <c r="AC12" s="578"/>
      <c r="AD12" s="571">
        <f>SUM(E12:AC12)</f>
        <v>348797</v>
      </c>
      <c r="AE12" s="101"/>
      <c r="AF12" s="7">
        <f>AD12-SUM(AG12:AG12)</f>
        <v>0</v>
      </c>
      <c r="AG12" s="622">
        <f t="shared" ref="AG12:AH14" si="5">SUMIF($E$1:$P$1,AG$1,$E12:$P12)</f>
        <v>348797</v>
      </c>
      <c r="AH12" s="622">
        <f t="shared" si="5"/>
        <v>0</v>
      </c>
      <c r="AI12" s="16"/>
      <c r="AJ12" s="622">
        <f>SUMIF($E$2:$J$2,AJ$1,$E12:$J12)</f>
        <v>174396</v>
      </c>
      <c r="AK12" s="622">
        <f>SUMIF($K$2:$V$2,AK$1,$K12:$V12)</f>
        <v>174401</v>
      </c>
      <c r="AL12" s="622">
        <f>SUMIF($W$2:$AB$2,AL$1,$W12:$AB12)</f>
        <v>0</v>
      </c>
      <c r="AM12" s="120">
        <f>SUM(AG12:AG12)-SUM(AJ12:AK12)</f>
        <v>0</v>
      </c>
      <c r="AN12" s="100"/>
      <c r="AO12"/>
      <c r="AP12"/>
      <c r="AQ12"/>
      <c r="AR12"/>
      <c r="AS12"/>
      <c r="AT12"/>
      <c r="AU12"/>
      <c r="AV12"/>
      <c r="AW12"/>
    </row>
    <row r="13" spans="1:49" ht="15">
      <c r="A13" s="572" t="s">
        <v>265</v>
      </c>
      <c r="B13" s="570"/>
      <c r="C13" s="570"/>
      <c r="D13" s="570"/>
      <c r="E13" s="571">
        <f>ROUND((E11*'3b Other CAP'!$F171)+(E11*'3b Other CAP'!$G171),0)</f>
        <v>16550</v>
      </c>
      <c r="F13" s="571">
        <f>ROUND((F11*'3b Other CAP'!$F171)+(F11*'3b Other CAP'!$G171),0)</f>
        <v>16550</v>
      </c>
      <c r="G13" s="571">
        <f>ROUND((G11*'3b Other CAP'!$F171)+(G11*'3b Other CAP'!$G171),0)</f>
        <v>16550</v>
      </c>
      <c r="H13" s="571">
        <f>ROUND((H11*'3b Other CAP'!$F171)+(H11*'3b Other CAP'!$G171),0)</f>
        <v>16550</v>
      </c>
      <c r="I13" s="571">
        <f>ROUND((I11*'3b Other CAP'!$F171)+(I11*'3b Other CAP'!$G171),0)</f>
        <v>16550</v>
      </c>
      <c r="J13" s="571">
        <f>ROUND((J11*'3b Other CAP'!$F171)+(J11*'3b Other CAP'!$G171),0)</f>
        <v>16550</v>
      </c>
      <c r="K13" s="571">
        <f>ROUND((K11*'3b Other CAP'!$F171)+(K11*'3b Other CAP'!$G171),0)</f>
        <v>16550</v>
      </c>
      <c r="L13" s="571">
        <f>ROUND((L11*'3b Other CAP'!$F171)+(L11*'3b Other CAP'!$G171),0)</f>
        <v>16550</v>
      </c>
      <c r="M13" s="571">
        <f>ROUND((M11*'3b Other CAP'!$F171)+(M11*'3b Other CAP'!$G171),0)</f>
        <v>16550</v>
      </c>
      <c r="N13" s="571">
        <f>ROUND((N11*'3b Other CAP'!$F171)+(N11*'3b Other CAP'!$G171),0)</f>
        <v>16550</v>
      </c>
      <c r="O13" s="571">
        <f>ROUND((O11*'3b Other CAP'!$F171)+(O11*'3b Other CAP'!$G171),0)</f>
        <v>16550</v>
      </c>
      <c r="P13" s="571">
        <f>ROUND((P11*'3b Other CAP'!$F171)+(P11*'3b Other CAP'!$G171),0)</f>
        <v>16552</v>
      </c>
      <c r="Q13" s="571">
        <f>ROUND((Q11*'3b Other CAP'!$F171)+(Q11*'3b Other CAP'!$G171),0)</f>
        <v>0</v>
      </c>
      <c r="R13" s="571">
        <f>ROUND((R11*'3b Other CAP'!$F171)+(R11*'3b Other CAP'!$G171),0)</f>
        <v>0</v>
      </c>
      <c r="S13" s="571">
        <f>ROUND((S11*'3b Other CAP'!$F171)+(S11*'3b Other CAP'!$G171),0)</f>
        <v>0</v>
      </c>
      <c r="T13" s="571">
        <f>ROUND((T11*'3b Other CAP'!$F171)+(T11*'3b Other CAP'!$G171),0)</f>
        <v>0</v>
      </c>
      <c r="U13" s="571">
        <f>ROUND((U11*'3b Other CAP'!$F171)+(U11*'3b Other CAP'!$G171),0)</f>
        <v>0</v>
      </c>
      <c r="V13" s="571">
        <f>ROUND((V11*'3b Other CAP'!$F171)+(V11*'3b Other CAP'!$G171),0)</f>
        <v>0</v>
      </c>
      <c r="W13" s="571">
        <f>ROUND((W11*'3b Other CAP'!$F171)+(W11*'3b Other CAP'!$G171),0)</f>
        <v>0</v>
      </c>
      <c r="X13" s="571">
        <f>ROUND((X11*'3b Other CAP'!$F171)+(X11*'3b Other CAP'!$G171),0)</f>
        <v>0</v>
      </c>
      <c r="Y13" s="571">
        <f>ROUND((Y11*'3b Other CAP'!$F171)+(Y11*'3b Other CAP'!$G171),0)</f>
        <v>0</v>
      </c>
      <c r="Z13" s="571">
        <f>ROUND((Z11*'3b Other CAP'!$F171)+(Z11*'3b Other CAP'!$G171),0)</f>
        <v>0</v>
      </c>
      <c r="AA13" s="571">
        <f>ROUND((AA11*'3b Other CAP'!$F171)+(AA11*'3b Other CAP'!$G171),0)</f>
        <v>0</v>
      </c>
      <c r="AB13" s="571">
        <f>ROUND((AB11*'3b Other CAP'!$F171)+(AB11*'3b Other CAP'!$G171),0)</f>
        <v>0</v>
      </c>
      <c r="AC13" s="578"/>
      <c r="AD13" s="571">
        <f>SUM(E13:AC13)</f>
        <v>198602</v>
      </c>
      <c r="AE13" s="101"/>
      <c r="AF13" s="7">
        <f>AD13-SUM(AG13:AG13)</f>
        <v>0</v>
      </c>
      <c r="AG13" s="622">
        <f t="shared" si="5"/>
        <v>198602</v>
      </c>
      <c r="AH13" s="622">
        <f t="shared" si="5"/>
        <v>0</v>
      </c>
      <c r="AI13" s="16"/>
      <c r="AJ13" s="622">
        <f>SUMIF($E$2:$J$2,AJ$1,$E13:$J13)</f>
        <v>99300</v>
      </c>
      <c r="AK13" s="622">
        <f t="shared" ref="AK13:AK14" si="6">SUMIF($K$2:$V$2,AK$1,$K13:$V13)</f>
        <v>99302</v>
      </c>
      <c r="AL13" s="622">
        <f t="shared" ref="AL13:AL14" si="7">SUMIF($W$2:$AB$2,AL$1,$W13:$AB13)</f>
        <v>0</v>
      </c>
      <c r="AM13" s="120">
        <f>SUM(AG13:AG13)-SUM(AJ13:AK13)</f>
        <v>0</v>
      </c>
      <c r="AN13" s="100"/>
      <c r="AO13"/>
      <c r="AP13"/>
      <c r="AQ13"/>
      <c r="AR13"/>
      <c r="AS13"/>
      <c r="AT13"/>
      <c r="AU13"/>
      <c r="AV13"/>
      <c r="AW13"/>
    </row>
    <row r="14" spans="1:49" ht="15">
      <c r="A14" s="572" t="s">
        <v>204</v>
      </c>
      <c r="B14" s="570"/>
      <c r="C14" s="570"/>
      <c r="D14" s="570"/>
      <c r="E14" s="571">
        <f>ROUND(E11*'3b Other CAP'!$H171,0)</f>
        <v>7093</v>
      </c>
      <c r="F14" s="571">
        <f>ROUND(F11*'3b Other CAP'!$H171,0)</f>
        <v>7093</v>
      </c>
      <c r="G14" s="571">
        <f>ROUND(G11*'3b Other CAP'!$H171,0)</f>
        <v>7093</v>
      </c>
      <c r="H14" s="571">
        <f>ROUND(H11*'3b Other CAP'!$H171,0)</f>
        <v>7093</v>
      </c>
      <c r="I14" s="571">
        <f>ROUND(I11*'3b Other CAP'!$H171,0)</f>
        <v>7093</v>
      </c>
      <c r="J14" s="571">
        <f>ROUND(J11*'3b Other CAP'!$H171,0)</f>
        <v>7093</v>
      </c>
      <c r="K14" s="571">
        <f>ROUND(K11*'3b Other CAP'!$H171,0)</f>
        <v>7093</v>
      </c>
      <c r="L14" s="571">
        <f>ROUND(L11*'3b Other CAP'!$H171,0)</f>
        <v>7093</v>
      </c>
      <c r="M14" s="571">
        <f>ROUND(M11*'3b Other CAP'!$H171,0)</f>
        <v>7093</v>
      </c>
      <c r="N14" s="571">
        <f>ROUND(N11*'3b Other CAP'!$H171,0)</f>
        <v>7093</v>
      </c>
      <c r="O14" s="571">
        <f>ROUND(O11*'3b Other CAP'!$H171,0)</f>
        <v>7093</v>
      </c>
      <c r="P14" s="571">
        <f>ROUND(P11*'3b Other CAP'!$H171,0)</f>
        <v>7094</v>
      </c>
      <c r="Q14" s="571">
        <f>ROUND(Q11*'3b Other CAP'!$H171,0)</f>
        <v>0</v>
      </c>
      <c r="R14" s="571">
        <f>ROUND(R11*'3b Other CAP'!$H171,0)</f>
        <v>0</v>
      </c>
      <c r="S14" s="571">
        <f>ROUND(S11*'3b Other CAP'!$H171,0)</f>
        <v>0</v>
      </c>
      <c r="T14" s="571">
        <f>ROUND(T11*'3b Other CAP'!$H171,0)</f>
        <v>0</v>
      </c>
      <c r="U14" s="571">
        <f>ROUND(U11*'3b Other CAP'!$H171,0)</f>
        <v>0</v>
      </c>
      <c r="V14" s="571">
        <f>ROUND(V11*'3b Other CAP'!$H171,0)</f>
        <v>0</v>
      </c>
      <c r="W14" s="571">
        <f>ROUND(W11*'3b Other CAP'!$H171,0)</f>
        <v>0</v>
      </c>
      <c r="X14" s="571">
        <f>ROUND(X11*'3b Other CAP'!$H171,0)</f>
        <v>0</v>
      </c>
      <c r="Y14" s="571">
        <f>ROUND(Y11*'3b Other CAP'!$H171,0)</f>
        <v>0</v>
      </c>
      <c r="Z14" s="571">
        <f>ROUND(Z11*'3b Other CAP'!$H171,0)</f>
        <v>0</v>
      </c>
      <c r="AA14" s="571">
        <f>ROUND(AA11*'3b Other CAP'!$H171,0)</f>
        <v>0</v>
      </c>
      <c r="AB14" s="571">
        <f>ROUND(AB11*'3b Other CAP'!$H171,0)</f>
        <v>0</v>
      </c>
      <c r="AC14" s="578"/>
      <c r="AD14" s="571">
        <f>SUM(E14:AC14)</f>
        <v>85117</v>
      </c>
      <c r="AE14" s="101"/>
      <c r="AF14" s="7">
        <f>AD14-SUM(AG14:AG14)</f>
        <v>0</v>
      </c>
      <c r="AG14" s="622">
        <f t="shared" si="5"/>
        <v>85117</v>
      </c>
      <c r="AH14" s="622">
        <f t="shared" si="5"/>
        <v>0</v>
      </c>
      <c r="AI14" s="16"/>
      <c r="AJ14" s="622">
        <f>SUMIF($E$2:$J$2,AJ$1,$E14:$J14)</f>
        <v>42558</v>
      </c>
      <c r="AK14" s="622">
        <f t="shared" si="6"/>
        <v>42559</v>
      </c>
      <c r="AL14" s="622">
        <f t="shared" si="7"/>
        <v>0</v>
      </c>
      <c r="AM14" s="120">
        <f>SUM(AG14:AG14)-SUM(AJ14:AK14)</f>
        <v>0</v>
      </c>
      <c r="AN14" s="100"/>
      <c r="AO14"/>
      <c r="AP14"/>
      <c r="AQ14"/>
      <c r="AR14"/>
      <c r="AS14"/>
      <c r="AT14"/>
      <c r="AU14"/>
      <c r="AV14"/>
      <c r="AW14"/>
    </row>
    <row r="15" spans="1:49" ht="15">
      <c r="A15" s="569" t="s">
        <v>266</v>
      </c>
      <c r="B15" s="570"/>
      <c r="C15" s="570"/>
      <c r="D15" s="570"/>
      <c r="E15" s="580">
        <f>'3b Other CAP'!$K170</f>
        <v>0.13456434872793738</v>
      </c>
      <c r="F15" s="580">
        <f>'3b Other CAP'!$K170</f>
        <v>0.13456434872793738</v>
      </c>
      <c r="G15" s="580">
        <f>'3b Other CAP'!$K170</f>
        <v>0.13456434872793738</v>
      </c>
      <c r="H15" s="580">
        <f>'3b Other CAP'!$K170</f>
        <v>0.13456434872793738</v>
      </c>
      <c r="I15" s="580">
        <f>'3b Other CAP'!$K170</f>
        <v>0.13456434872793738</v>
      </c>
      <c r="J15" s="580">
        <f>'3b Other CAP'!$K170</f>
        <v>0.13456434872793738</v>
      </c>
      <c r="K15" s="580">
        <f>'3b Other CAP'!$K170</f>
        <v>0.13456434872793738</v>
      </c>
      <c r="L15" s="580">
        <f>'3b Other CAP'!$K170</f>
        <v>0.13456434872793738</v>
      </c>
      <c r="M15" s="580">
        <f>'3b Other CAP'!$K170</f>
        <v>0.13456434872793738</v>
      </c>
      <c r="N15" s="580">
        <f>'3b Other CAP'!$K170</f>
        <v>0.13456434872793738</v>
      </c>
      <c r="O15" s="580">
        <f>'3b Other CAP'!$K170</f>
        <v>0.13456434872793738</v>
      </c>
      <c r="P15" s="580">
        <f>'3b Other CAP'!$K170</f>
        <v>0.13456434872793738</v>
      </c>
      <c r="Q15" s="580">
        <f>'3b Other CAP'!$K170</f>
        <v>0.13456434872793738</v>
      </c>
      <c r="R15" s="580">
        <f>'3b Other CAP'!$K170</f>
        <v>0.13456434872793738</v>
      </c>
      <c r="S15" s="580">
        <f>'3b Other CAP'!$K170</f>
        <v>0.13456434872793738</v>
      </c>
      <c r="T15" s="580">
        <f>'3b Other CAP'!$K170</f>
        <v>0.13456434872793738</v>
      </c>
      <c r="U15" s="580">
        <f>'3b Other CAP'!$K170</f>
        <v>0.13456434872793738</v>
      </c>
      <c r="V15" s="580">
        <f>'3b Other CAP'!$K170</f>
        <v>0.13456434872793738</v>
      </c>
      <c r="W15" s="580">
        <f>'3b Other CAP'!$K170</f>
        <v>0.13456434872793738</v>
      </c>
      <c r="X15" s="580">
        <f>'3b Other CAP'!$K170</f>
        <v>0.13456434872793738</v>
      </c>
      <c r="Y15" s="580">
        <f>'3b Other CAP'!$K170</f>
        <v>0.13456434872793738</v>
      </c>
      <c r="Z15" s="580">
        <f>'3b Other CAP'!$K170</f>
        <v>0.13456434872793738</v>
      </c>
      <c r="AA15" s="580">
        <f>'3b Other CAP'!$K170</f>
        <v>0.13456434872793738</v>
      </c>
      <c r="AB15" s="580">
        <f>'3b Other CAP'!$K170</f>
        <v>0.13456434872793738</v>
      </c>
      <c r="AC15" s="604"/>
      <c r="AD15" s="582">
        <f>P15</f>
        <v>0.13456434872793738</v>
      </c>
      <c r="AE15" s="101"/>
      <c r="AF15" s="7"/>
      <c r="AG15" s="638">
        <f>'3b Other CAP'!H171</f>
        <v>0.13456434872793738</v>
      </c>
      <c r="AH15" s="638">
        <f>'3b Other CAP'!H171</f>
        <v>0.13456434872793738</v>
      </c>
      <c r="AI15" s="16"/>
      <c r="AJ15" s="582">
        <f>AD15</f>
        <v>0.13456434872793738</v>
      </c>
      <c r="AK15" s="582">
        <f>AD15</f>
        <v>0.13456434872793738</v>
      </c>
      <c r="AL15" s="582">
        <f>AE15</f>
        <v>0</v>
      </c>
      <c r="AM15" s="120"/>
      <c r="AN15" s="100"/>
      <c r="AO15"/>
      <c r="AP15"/>
      <c r="AQ15"/>
      <c r="AR15"/>
      <c r="AS15"/>
      <c r="AT15"/>
      <c r="AU15"/>
      <c r="AV15"/>
      <c r="AW15"/>
    </row>
    <row r="16" spans="1:49" ht="15">
      <c r="A16" s="572" t="s">
        <v>267</v>
      </c>
      <c r="B16" s="570"/>
      <c r="C16" s="570"/>
      <c r="D16" s="570"/>
      <c r="E16" s="606">
        <f t="shared" ref="E16:Q16" si="8">E14</f>
        <v>7093</v>
      </c>
      <c r="F16" s="606">
        <f t="shared" si="8"/>
        <v>7093</v>
      </c>
      <c r="G16" s="606">
        <f t="shared" si="8"/>
        <v>7093</v>
      </c>
      <c r="H16" s="606">
        <f t="shared" si="8"/>
        <v>7093</v>
      </c>
      <c r="I16" s="606">
        <f t="shared" si="8"/>
        <v>7093</v>
      </c>
      <c r="J16" s="606">
        <f t="shared" si="8"/>
        <v>7093</v>
      </c>
      <c r="K16" s="606">
        <f t="shared" si="8"/>
        <v>7093</v>
      </c>
      <c r="L16" s="606">
        <f t="shared" si="8"/>
        <v>7093</v>
      </c>
      <c r="M16" s="606">
        <f t="shared" si="8"/>
        <v>7093</v>
      </c>
      <c r="N16" s="606">
        <f t="shared" si="8"/>
        <v>7093</v>
      </c>
      <c r="O16" s="606">
        <f t="shared" si="8"/>
        <v>7093</v>
      </c>
      <c r="P16" s="606">
        <f t="shared" si="8"/>
        <v>7094</v>
      </c>
      <c r="Q16" s="606">
        <f t="shared" si="8"/>
        <v>0</v>
      </c>
      <c r="R16" s="606">
        <f t="shared" ref="R16:AB16" si="9">R14</f>
        <v>0</v>
      </c>
      <c r="S16" s="606">
        <f t="shared" si="9"/>
        <v>0</v>
      </c>
      <c r="T16" s="606">
        <f t="shared" si="9"/>
        <v>0</v>
      </c>
      <c r="U16" s="606">
        <f t="shared" si="9"/>
        <v>0</v>
      </c>
      <c r="V16" s="606">
        <f t="shared" si="9"/>
        <v>0</v>
      </c>
      <c r="W16" s="606">
        <f t="shared" si="9"/>
        <v>0</v>
      </c>
      <c r="X16" s="606">
        <f t="shared" si="9"/>
        <v>0</v>
      </c>
      <c r="Y16" s="606">
        <f t="shared" si="9"/>
        <v>0</v>
      </c>
      <c r="Z16" s="606">
        <f t="shared" si="9"/>
        <v>0</v>
      </c>
      <c r="AA16" s="606">
        <f t="shared" si="9"/>
        <v>0</v>
      </c>
      <c r="AB16" s="606">
        <f t="shared" si="9"/>
        <v>0</v>
      </c>
      <c r="AC16" s="604"/>
      <c r="AD16" s="571">
        <f>SUM(E16:AC16)</f>
        <v>85117</v>
      </c>
      <c r="AE16" s="101"/>
      <c r="AF16" s="7">
        <f>AD16-SUM(AG16:AG16)</f>
        <v>0</v>
      </c>
      <c r="AG16" s="622">
        <f>SUMIF($E$1:$P$1,AG$1,$E16:$P16)</f>
        <v>85117</v>
      </c>
      <c r="AH16" s="622">
        <f>SUMIF($E$1:$P$1,AH$1,$E16:$P16)</f>
        <v>0</v>
      </c>
      <c r="AI16" s="16"/>
      <c r="AJ16" s="622">
        <f>SUMIF($E$2:$J$2,AJ$1,$E16:$J16)</f>
        <v>42558</v>
      </c>
      <c r="AK16" s="622">
        <f>SUMIF($K$2:$V$2,AK$1,$K16:$V16)</f>
        <v>42559</v>
      </c>
      <c r="AL16" s="622">
        <f>SUMIF($W$2:$AB$2,AL$1,$W16:$AB16)</f>
        <v>0</v>
      </c>
      <c r="AM16" s="120">
        <f>SUM(AG16:AG16)-SUM(AJ16:AK16)</f>
        <v>0</v>
      </c>
      <c r="AN16" s="100"/>
      <c r="AO16"/>
      <c r="AP16"/>
      <c r="AQ16"/>
      <c r="AR16"/>
      <c r="AS16"/>
      <c r="AT16"/>
      <c r="AU16"/>
      <c r="AV16"/>
      <c r="AW16"/>
    </row>
    <row r="17" spans="1:49" ht="15">
      <c r="A17" s="587" t="s">
        <v>268</v>
      </c>
      <c r="B17" s="588"/>
      <c r="C17" s="588"/>
      <c r="D17" s="588"/>
      <c r="E17" s="589">
        <f t="shared" ref="E17:AB17" si="10">ROUND(E$11*E$15,0)</f>
        <v>7093</v>
      </c>
      <c r="F17" s="589">
        <f t="shared" si="10"/>
        <v>7093</v>
      </c>
      <c r="G17" s="589">
        <f t="shared" si="10"/>
        <v>7093</v>
      </c>
      <c r="H17" s="589">
        <f t="shared" si="10"/>
        <v>7093</v>
      </c>
      <c r="I17" s="589">
        <f t="shared" si="10"/>
        <v>7093</v>
      </c>
      <c r="J17" s="589">
        <f t="shared" si="10"/>
        <v>7093</v>
      </c>
      <c r="K17" s="589">
        <f t="shared" si="10"/>
        <v>7093</v>
      </c>
      <c r="L17" s="589">
        <f t="shared" si="10"/>
        <v>7093</v>
      </c>
      <c r="M17" s="589">
        <f t="shared" si="10"/>
        <v>7093</v>
      </c>
      <c r="N17" s="589">
        <f t="shared" si="10"/>
        <v>7093</v>
      </c>
      <c r="O17" s="589">
        <f t="shared" si="10"/>
        <v>7093</v>
      </c>
      <c r="P17" s="589">
        <f t="shared" si="10"/>
        <v>7094</v>
      </c>
      <c r="Q17" s="589">
        <f t="shared" si="10"/>
        <v>0</v>
      </c>
      <c r="R17" s="589">
        <f t="shared" si="10"/>
        <v>0</v>
      </c>
      <c r="S17" s="589">
        <f t="shared" si="10"/>
        <v>0</v>
      </c>
      <c r="T17" s="589">
        <f t="shared" si="10"/>
        <v>0</v>
      </c>
      <c r="U17" s="589">
        <f t="shared" si="10"/>
        <v>0</v>
      </c>
      <c r="V17" s="589">
        <f t="shared" si="10"/>
        <v>0</v>
      </c>
      <c r="W17" s="589">
        <f t="shared" si="10"/>
        <v>0</v>
      </c>
      <c r="X17" s="589">
        <f t="shared" si="10"/>
        <v>0</v>
      </c>
      <c r="Y17" s="589">
        <f t="shared" si="10"/>
        <v>0</v>
      </c>
      <c r="Z17" s="589">
        <f t="shared" si="10"/>
        <v>0</v>
      </c>
      <c r="AA17" s="589">
        <f t="shared" si="10"/>
        <v>0</v>
      </c>
      <c r="AB17" s="589">
        <f t="shared" si="10"/>
        <v>0</v>
      </c>
      <c r="AC17" s="589"/>
      <c r="AD17" s="589">
        <f>SUM(E17:AC17)</f>
        <v>85117</v>
      </c>
      <c r="AE17" s="101"/>
      <c r="AF17" s="7">
        <f>AD17-SUM(AG17:AG17)</f>
        <v>0</v>
      </c>
      <c r="AG17" s="589">
        <f>SUM(E17:P17)</f>
        <v>85117</v>
      </c>
      <c r="AH17" s="589">
        <f>SUM(Q17:AB17)</f>
        <v>0</v>
      </c>
      <c r="AI17" s="16"/>
      <c r="AJ17" s="589">
        <f>SUM(E17:J17)</f>
        <v>42558</v>
      </c>
      <c r="AK17" s="589">
        <f>SUM(K17:P17)</f>
        <v>42559</v>
      </c>
      <c r="AL17" s="589">
        <f>SUM(W17:AB17)</f>
        <v>0</v>
      </c>
      <c r="AM17" s="120">
        <f>SUM(AG17:AG17)-SUM(AJ17:AK17)</f>
        <v>0</v>
      </c>
      <c r="AN17" s="100"/>
      <c r="AO17"/>
      <c r="AP17"/>
      <c r="AQ17"/>
      <c r="AR17"/>
      <c r="AS17"/>
      <c r="AT17"/>
      <c r="AU17"/>
      <c r="AV17"/>
      <c r="AW17"/>
    </row>
    <row r="18" spans="1:49" s="492" customFormat="1" ht="15" hidden="1">
      <c r="A18" s="480" t="s">
        <v>323</v>
      </c>
      <c r="B18" s="488"/>
      <c r="C18" s="488"/>
      <c r="D18" s="488"/>
      <c r="E18" s="477"/>
      <c r="F18" s="477"/>
      <c r="G18" s="477"/>
      <c r="H18" s="477"/>
      <c r="I18" s="477"/>
      <c r="J18" s="477"/>
      <c r="K18" s="477"/>
      <c r="L18" s="477"/>
      <c r="M18" s="477"/>
      <c r="N18" s="477"/>
      <c r="O18" s="477"/>
      <c r="P18" s="477"/>
      <c r="Q18" s="477"/>
      <c r="R18" s="477"/>
      <c r="S18" s="477"/>
      <c r="T18" s="477"/>
      <c r="U18" s="477"/>
      <c r="V18" s="477"/>
      <c r="W18" s="477"/>
      <c r="X18" s="477"/>
      <c r="Y18" s="477"/>
      <c r="Z18" s="477"/>
      <c r="AA18" s="477"/>
      <c r="AB18" s="477"/>
      <c r="AC18" s="477"/>
      <c r="AD18" s="477"/>
      <c r="AE18" s="484"/>
      <c r="AF18" s="489"/>
      <c r="AG18" s="368">
        <v>632516</v>
      </c>
      <c r="AH18" s="368">
        <v>0</v>
      </c>
      <c r="AI18" s="490"/>
      <c r="AJ18" s="477"/>
      <c r="AK18" s="477"/>
      <c r="AL18" s="477"/>
      <c r="AM18" s="491"/>
      <c r="AN18" s="486"/>
      <c r="AO18" s="485"/>
      <c r="AP18" s="485"/>
      <c r="AQ18" s="485"/>
      <c r="AR18" s="485"/>
      <c r="AS18" s="485"/>
      <c r="AT18" s="485"/>
      <c r="AU18" s="485"/>
      <c r="AV18" s="485"/>
      <c r="AW18" s="485"/>
    </row>
    <row r="19" spans="1:49" s="492" customFormat="1" ht="15" hidden="1">
      <c r="A19" s="480" t="s">
        <v>323</v>
      </c>
      <c r="B19" s="488"/>
      <c r="C19" s="488"/>
      <c r="D19" s="488"/>
      <c r="E19" s="437">
        <f t="shared" ref="E19:AD19" si="11">SUM(E12:E14)-E11</f>
        <v>0</v>
      </c>
      <c r="F19" s="437">
        <f t="shared" si="11"/>
        <v>0</v>
      </c>
      <c r="G19" s="437">
        <f t="shared" si="11"/>
        <v>0</v>
      </c>
      <c r="H19" s="437">
        <f t="shared" si="11"/>
        <v>0</v>
      </c>
      <c r="I19" s="437">
        <f t="shared" si="11"/>
        <v>0</v>
      </c>
      <c r="J19" s="437">
        <f t="shared" si="11"/>
        <v>0</v>
      </c>
      <c r="K19" s="437">
        <f t="shared" si="11"/>
        <v>0</v>
      </c>
      <c r="L19" s="437">
        <f t="shared" si="11"/>
        <v>0</v>
      </c>
      <c r="M19" s="437">
        <f t="shared" si="11"/>
        <v>0</v>
      </c>
      <c r="N19" s="437">
        <f t="shared" si="11"/>
        <v>0</v>
      </c>
      <c r="O19" s="437">
        <f t="shared" si="11"/>
        <v>0</v>
      </c>
      <c r="P19" s="437">
        <f t="shared" si="11"/>
        <v>0</v>
      </c>
      <c r="Q19" s="437">
        <f t="shared" ref="Q19:AB19" si="12">SUM(Q12:Q14)-Q11</f>
        <v>0</v>
      </c>
      <c r="R19" s="437">
        <f t="shared" si="12"/>
        <v>0</v>
      </c>
      <c r="S19" s="437">
        <f t="shared" si="12"/>
        <v>0</v>
      </c>
      <c r="T19" s="437">
        <f t="shared" si="12"/>
        <v>0</v>
      </c>
      <c r="U19" s="437">
        <f t="shared" si="12"/>
        <v>0</v>
      </c>
      <c r="V19" s="437">
        <f t="shared" si="12"/>
        <v>0</v>
      </c>
      <c r="W19" s="437">
        <f t="shared" si="12"/>
        <v>0</v>
      </c>
      <c r="X19" s="437">
        <f t="shared" si="12"/>
        <v>0</v>
      </c>
      <c r="Y19" s="437">
        <f t="shared" si="12"/>
        <v>0</v>
      </c>
      <c r="Z19" s="437">
        <f t="shared" si="12"/>
        <v>0</v>
      </c>
      <c r="AA19" s="437">
        <f t="shared" si="12"/>
        <v>0</v>
      </c>
      <c r="AB19" s="437">
        <f t="shared" si="12"/>
        <v>0</v>
      </c>
      <c r="AC19" s="437"/>
      <c r="AD19" s="437">
        <f t="shared" si="11"/>
        <v>0</v>
      </c>
      <c r="AE19" s="484"/>
      <c r="AF19" s="489"/>
      <c r="AG19" s="437">
        <f>SUM(AG12:AG14)-AG11</f>
        <v>0</v>
      </c>
      <c r="AH19" s="437">
        <f>SUM(AH12:AH14)-AH11</f>
        <v>0</v>
      </c>
      <c r="AI19" s="490"/>
      <c r="AJ19" s="437">
        <f t="shared" ref="AJ19:AK19" si="13">SUM(AJ12:AJ14)-AJ11</f>
        <v>0</v>
      </c>
      <c r="AK19" s="437">
        <f t="shared" si="13"/>
        <v>0</v>
      </c>
      <c r="AL19" s="437">
        <f t="shared" ref="AL19" si="14">SUM(AL12:AL14)-AL11</f>
        <v>0</v>
      </c>
      <c r="AM19" s="491"/>
      <c r="AN19" s="486"/>
      <c r="AO19" s="485"/>
      <c r="AP19" s="485"/>
      <c r="AQ19" s="485"/>
      <c r="AR19" s="485"/>
      <c r="AS19" s="485"/>
      <c r="AT19" s="485"/>
      <c r="AU19" s="485"/>
      <c r="AV19" s="485"/>
      <c r="AW19" s="485"/>
    </row>
    <row r="20" spans="1:49" s="32" customFormat="1" ht="15" hidden="1">
      <c r="A20" s="480" t="s">
        <v>323</v>
      </c>
      <c r="B20" s="26"/>
      <c r="C20" s="26"/>
      <c r="D20" s="26"/>
      <c r="E20" s="479" t="b">
        <f t="shared" ref="E20:AD20" si="15">E14=E17</f>
        <v>1</v>
      </c>
      <c r="F20" s="479" t="b">
        <f t="shared" si="15"/>
        <v>1</v>
      </c>
      <c r="G20" s="479" t="b">
        <f t="shared" si="15"/>
        <v>1</v>
      </c>
      <c r="H20" s="479" t="b">
        <f t="shared" si="15"/>
        <v>1</v>
      </c>
      <c r="I20" s="479" t="b">
        <f t="shared" si="15"/>
        <v>1</v>
      </c>
      <c r="J20" s="479" t="b">
        <f t="shared" si="15"/>
        <v>1</v>
      </c>
      <c r="K20" s="479" t="b">
        <f t="shared" si="15"/>
        <v>1</v>
      </c>
      <c r="L20" s="479" t="b">
        <f t="shared" si="15"/>
        <v>1</v>
      </c>
      <c r="M20" s="479" t="b">
        <f t="shared" si="15"/>
        <v>1</v>
      </c>
      <c r="N20" s="479" t="b">
        <f t="shared" si="15"/>
        <v>1</v>
      </c>
      <c r="O20" s="479" t="b">
        <f t="shared" si="15"/>
        <v>1</v>
      </c>
      <c r="P20" s="479" t="b">
        <f t="shared" si="15"/>
        <v>1</v>
      </c>
      <c r="Q20" s="479" t="b">
        <f t="shared" ref="Q20:AB20" si="16">Q14=Q17</f>
        <v>1</v>
      </c>
      <c r="R20" s="479" t="b">
        <f t="shared" si="16"/>
        <v>1</v>
      </c>
      <c r="S20" s="479" t="b">
        <f t="shared" si="16"/>
        <v>1</v>
      </c>
      <c r="T20" s="479" t="b">
        <f t="shared" si="16"/>
        <v>1</v>
      </c>
      <c r="U20" s="479" t="b">
        <f t="shared" si="16"/>
        <v>1</v>
      </c>
      <c r="V20" s="479" t="b">
        <f t="shared" si="16"/>
        <v>1</v>
      </c>
      <c r="W20" s="479" t="b">
        <f t="shared" si="16"/>
        <v>1</v>
      </c>
      <c r="X20" s="479" t="b">
        <f t="shared" si="16"/>
        <v>1</v>
      </c>
      <c r="Y20" s="479" t="b">
        <f t="shared" si="16"/>
        <v>1</v>
      </c>
      <c r="Z20" s="479" t="b">
        <f t="shared" si="16"/>
        <v>1</v>
      </c>
      <c r="AA20" s="479" t="b">
        <f t="shared" si="16"/>
        <v>1</v>
      </c>
      <c r="AB20" s="479" t="b">
        <f t="shared" si="16"/>
        <v>1</v>
      </c>
      <c r="AC20" s="479"/>
      <c r="AD20" s="479" t="b">
        <f t="shared" si="15"/>
        <v>1</v>
      </c>
      <c r="AE20" s="101"/>
      <c r="AF20" s="30"/>
      <c r="AG20" s="479" t="b">
        <f>AG14=AG17</f>
        <v>1</v>
      </c>
      <c r="AH20" s="479" t="b">
        <f>AH14=AH17</f>
        <v>1</v>
      </c>
      <c r="AI20" s="31"/>
      <c r="AJ20" s="479" t="b">
        <f t="shared" ref="AJ20:AK20" si="17">AJ14=AJ17</f>
        <v>1</v>
      </c>
      <c r="AK20" s="479" t="b">
        <f t="shared" si="17"/>
        <v>1</v>
      </c>
      <c r="AL20" s="479" t="b">
        <f t="shared" ref="AL20" si="18">AL14=AL17</f>
        <v>1</v>
      </c>
      <c r="AM20" s="100"/>
      <c r="AN20" s="100"/>
      <c r="AO20"/>
      <c r="AP20"/>
      <c r="AQ20"/>
      <c r="AR20"/>
      <c r="AS20"/>
      <c r="AT20"/>
      <c r="AU20"/>
      <c r="AV20"/>
      <c r="AW20"/>
    </row>
    <row r="21" spans="1:49" s="32" customFormat="1" ht="15">
      <c r="A21" s="33"/>
      <c r="B21" s="26"/>
      <c r="C21" s="26"/>
      <c r="D21" s="26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0"/>
      <c r="AN21" s="100"/>
      <c r="AO21"/>
      <c r="AP21"/>
      <c r="AQ21"/>
      <c r="AR21"/>
      <c r="AS21"/>
      <c r="AT21"/>
      <c r="AU21"/>
      <c r="AV21"/>
      <c r="AW21"/>
    </row>
    <row r="22" spans="1:49" customFormat="1" ht="15">
      <c r="A22" s="592" t="s">
        <v>378</v>
      </c>
      <c r="B22" s="568"/>
      <c r="C22" s="568"/>
      <c r="D22" s="568"/>
      <c r="E22" s="568"/>
      <c r="F22" s="568"/>
      <c r="G22" s="568"/>
      <c r="H22" s="568"/>
      <c r="I22" s="568"/>
      <c r="J22" s="568"/>
      <c r="K22" s="568"/>
      <c r="L22" s="568"/>
      <c r="M22" s="568"/>
      <c r="N22" s="568"/>
      <c r="O22" s="568"/>
      <c r="P22" s="568"/>
      <c r="Q22" s="568"/>
      <c r="R22" s="568"/>
      <c r="S22" s="568"/>
      <c r="T22" s="568"/>
      <c r="U22" s="568"/>
      <c r="V22" s="568"/>
      <c r="W22" s="568"/>
      <c r="X22" s="568"/>
      <c r="Y22" s="568"/>
      <c r="Z22" s="568"/>
      <c r="AA22" s="568"/>
      <c r="AB22" s="568"/>
      <c r="AC22" s="568"/>
      <c r="AD22" s="568"/>
      <c r="AE22" s="101"/>
      <c r="AF22" s="18"/>
      <c r="AG22" s="568"/>
      <c r="AH22" s="568"/>
      <c r="AI22" s="16"/>
      <c r="AJ22" s="568"/>
      <c r="AK22" s="568"/>
      <c r="AL22" s="568"/>
      <c r="AM22" s="100"/>
      <c r="AN22" s="100"/>
    </row>
    <row r="23" spans="1:49" customFormat="1" ht="15">
      <c r="A23" s="593" t="s">
        <v>111</v>
      </c>
      <c r="B23" s="571"/>
      <c r="C23" s="571"/>
      <c r="D23" s="571"/>
      <c r="E23" s="571">
        <f>ROUND(E17*'3b Other CAP'!$J168,0)</f>
        <v>7093</v>
      </c>
      <c r="F23" s="571">
        <f>ROUND(F17*'3b Other CAP'!$J168,0)</f>
        <v>7093</v>
      </c>
      <c r="G23" s="571">
        <f>ROUND(G17*'3b Other CAP'!$J168,0)</f>
        <v>7093</v>
      </c>
      <c r="H23" s="571">
        <f>ROUND(H17*'3b Other CAP'!$J168,0)</f>
        <v>7093</v>
      </c>
      <c r="I23" s="571">
        <f>ROUND(I17*'3b Other CAP'!$J168,0)</f>
        <v>7093</v>
      </c>
      <c r="J23" s="571">
        <f>ROUND(J17*'3b Other CAP'!$J168,0)</f>
        <v>7093</v>
      </c>
      <c r="K23" s="571">
        <f>ROUND(K17*'3b Other CAP'!$J168,0)</f>
        <v>7093</v>
      </c>
      <c r="L23" s="571">
        <f>ROUND(L17*'3b Other CAP'!$J168,0)</f>
        <v>7093</v>
      </c>
      <c r="M23" s="571">
        <f>ROUND(M17*'3b Other CAP'!$J168,0)</f>
        <v>7093</v>
      </c>
      <c r="N23" s="571">
        <f>ROUND(N17*'3b Other CAP'!$J168,0)</f>
        <v>7093</v>
      </c>
      <c r="O23" s="571">
        <f>ROUND(O17*'3b Other CAP'!$J168,0)</f>
        <v>7093</v>
      </c>
      <c r="P23" s="571">
        <f>ROUND(P17*'3b Other CAP'!$J168,0)</f>
        <v>7094</v>
      </c>
      <c r="Q23" s="571">
        <f>ROUND(Q17*'3b Other CAP'!$J168,0)</f>
        <v>0</v>
      </c>
      <c r="R23" s="571">
        <f>ROUND(R17*'3b Other CAP'!$J168,0)</f>
        <v>0</v>
      </c>
      <c r="S23" s="571">
        <f>ROUND(S17*'3b Other CAP'!$J168,0)</f>
        <v>0</v>
      </c>
      <c r="T23" s="571">
        <f>ROUND(T17*'3b Other CAP'!$J168,0)</f>
        <v>0</v>
      </c>
      <c r="U23" s="571">
        <f>ROUND(U17*'3b Other CAP'!$J168,0)</f>
        <v>0</v>
      </c>
      <c r="V23" s="571">
        <f>ROUND(V17*'3b Other CAP'!$J168,0)</f>
        <v>0</v>
      </c>
      <c r="W23" s="571">
        <f>ROUND(W17*'3b Other CAP'!$J168,0)</f>
        <v>0</v>
      </c>
      <c r="X23" s="571">
        <f>ROUND(X17*'3b Other CAP'!$J168,0)</f>
        <v>0</v>
      </c>
      <c r="Y23" s="571">
        <f>ROUND(Y17*'3b Other CAP'!$J168,0)</f>
        <v>0</v>
      </c>
      <c r="Z23" s="571">
        <f>ROUND(Z17*'3b Other CAP'!$J168,0)</f>
        <v>0</v>
      </c>
      <c r="AA23" s="571">
        <f>ROUND(AA17*'3b Other CAP'!$J168,0)</f>
        <v>0</v>
      </c>
      <c r="AB23" s="571">
        <f>ROUND(AB17*'3b Other CAP'!$J168,0)</f>
        <v>0</v>
      </c>
      <c r="AC23" s="578"/>
      <c r="AD23" s="578">
        <f>SUM(E23:AC23)</f>
        <v>85117</v>
      </c>
      <c r="AE23" s="101"/>
      <c r="AF23" s="7">
        <f>AD23-SUM(AG23:AG23)</f>
        <v>0</v>
      </c>
      <c r="AG23" s="622">
        <f>SUMIF($E$1:$P$1,AG$1,$E23:$P23)</f>
        <v>85117</v>
      </c>
      <c r="AH23" s="622">
        <f>SUMIF($E$1:$P$1,AH$1,$E23:$P23)</f>
        <v>0</v>
      </c>
      <c r="AI23" s="16"/>
      <c r="AJ23" s="622">
        <f>SUMIF($E$2:$P$2,AJ$1,$E23:$P23)</f>
        <v>42558</v>
      </c>
      <c r="AK23" s="622">
        <f>SUMIF($E$2:$P$2,AK$1,$E23:$P23)</f>
        <v>42559</v>
      </c>
      <c r="AL23" s="622">
        <f>SUMIF($E$2:$P$2,AL$1,$E23:$P23)</f>
        <v>0</v>
      </c>
      <c r="AM23" s="120">
        <f>SUM(AG23:AG23)-SUM(AJ23:AK23)</f>
        <v>0</v>
      </c>
      <c r="AN23" s="100"/>
    </row>
    <row r="24" spans="1:49" customFormat="1" ht="15">
      <c r="A24" s="595" t="s">
        <v>108</v>
      </c>
      <c r="B24" s="589"/>
      <c r="C24" s="589"/>
      <c r="D24" s="589"/>
      <c r="E24" s="589">
        <f t="shared" ref="E24:P24" si="19">SUM(E23:E23)</f>
        <v>7093</v>
      </c>
      <c r="F24" s="589">
        <f t="shared" si="19"/>
        <v>7093</v>
      </c>
      <c r="G24" s="589">
        <f t="shared" si="19"/>
        <v>7093</v>
      </c>
      <c r="H24" s="589">
        <f t="shared" si="19"/>
        <v>7093</v>
      </c>
      <c r="I24" s="589">
        <f t="shared" si="19"/>
        <v>7093</v>
      </c>
      <c r="J24" s="589">
        <f t="shared" si="19"/>
        <v>7093</v>
      </c>
      <c r="K24" s="589">
        <f t="shared" si="19"/>
        <v>7093</v>
      </c>
      <c r="L24" s="589">
        <f t="shared" si="19"/>
        <v>7093</v>
      </c>
      <c r="M24" s="589">
        <f t="shared" si="19"/>
        <v>7093</v>
      </c>
      <c r="N24" s="589">
        <f t="shared" si="19"/>
        <v>7093</v>
      </c>
      <c r="O24" s="589">
        <f t="shared" si="19"/>
        <v>7093</v>
      </c>
      <c r="P24" s="589">
        <f t="shared" si="19"/>
        <v>7094</v>
      </c>
      <c r="Q24" s="589"/>
      <c r="R24" s="589"/>
      <c r="S24" s="589"/>
      <c r="T24" s="589"/>
      <c r="U24" s="589"/>
      <c r="V24" s="589"/>
      <c r="W24" s="589"/>
      <c r="X24" s="589"/>
      <c r="Y24" s="589"/>
      <c r="Z24" s="589"/>
      <c r="AA24" s="589"/>
      <c r="AB24" s="589"/>
      <c r="AC24" s="589"/>
      <c r="AD24" s="589">
        <f>SUM(E24:AC24)</f>
        <v>85117</v>
      </c>
      <c r="AE24" s="101"/>
      <c r="AF24" s="7">
        <f>AD24-SUM(AG24:AG24)</f>
        <v>0</v>
      </c>
      <c r="AG24" s="589">
        <f>SUM(AG23:AG23)</f>
        <v>85117</v>
      </c>
      <c r="AH24" s="589">
        <f>SUM(AH23:AH23)</f>
        <v>0</v>
      </c>
      <c r="AI24" s="16"/>
      <c r="AJ24" s="589">
        <f>AJ23</f>
        <v>42558</v>
      </c>
      <c r="AK24" s="589">
        <f>AK23</f>
        <v>42559</v>
      </c>
      <c r="AL24" s="589">
        <f>SUM(AL23:AL23)</f>
        <v>0</v>
      </c>
      <c r="AM24" s="120">
        <f>SUM(AG24:AG24)-SUM(AJ24:AK24)</f>
        <v>0</v>
      </c>
      <c r="AN24" s="100"/>
    </row>
    <row r="25" spans="1:49" s="52" customFormat="1" ht="15" hidden="1">
      <c r="A25" s="20"/>
      <c r="B25" s="21"/>
      <c r="C25" s="21"/>
      <c r="D25" s="21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0"/>
      <c r="AO25"/>
      <c r="AP25"/>
      <c r="AQ25"/>
      <c r="AR25"/>
      <c r="AS25"/>
      <c r="AT25"/>
      <c r="AU25"/>
      <c r="AV25"/>
      <c r="AW25"/>
    </row>
    <row r="26" spans="1:49" ht="15">
      <c r="AF26" s="18"/>
      <c r="AI26" s="16"/>
      <c r="AO26"/>
      <c r="AP26"/>
      <c r="AQ26"/>
      <c r="AR26"/>
      <c r="AS26"/>
      <c r="AT26"/>
      <c r="AU26"/>
      <c r="AV26"/>
      <c r="AW26"/>
    </row>
    <row r="27" spans="1:49" ht="25.5">
      <c r="A27" s="596" t="s">
        <v>275</v>
      </c>
      <c r="B27" s="566" t="s">
        <v>391</v>
      </c>
      <c r="C27" s="566"/>
      <c r="D27" s="566"/>
      <c r="E27" s="597">
        <f>SUM(E23)</f>
        <v>7093</v>
      </c>
      <c r="F27" s="597">
        <f t="shared" ref="F27:AB27" si="20">SUM(F23)</f>
        <v>7093</v>
      </c>
      <c r="G27" s="597">
        <f t="shared" si="20"/>
        <v>7093</v>
      </c>
      <c r="H27" s="597">
        <f t="shared" si="20"/>
        <v>7093</v>
      </c>
      <c r="I27" s="597">
        <f t="shared" si="20"/>
        <v>7093</v>
      </c>
      <c r="J27" s="597">
        <f t="shared" si="20"/>
        <v>7093</v>
      </c>
      <c r="K27" s="597">
        <f t="shared" si="20"/>
        <v>7093</v>
      </c>
      <c r="L27" s="597">
        <f t="shared" si="20"/>
        <v>7093</v>
      </c>
      <c r="M27" s="597">
        <f t="shared" si="20"/>
        <v>7093</v>
      </c>
      <c r="N27" s="597">
        <f t="shared" si="20"/>
        <v>7093</v>
      </c>
      <c r="O27" s="597">
        <f t="shared" si="20"/>
        <v>7093</v>
      </c>
      <c r="P27" s="597">
        <f t="shared" si="20"/>
        <v>7094</v>
      </c>
      <c r="Q27" s="597">
        <f t="shared" si="20"/>
        <v>0</v>
      </c>
      <c r="R27" s="597">
        <f t="shared" si="20"/>
        <v>0</v>
      </c>
      <c r="S27" s="597">
        <f t="shared" si="20"/>
        <v>0</v>
      </c>
      <c r="T27" s="597">
        <f t="shared" si="20"/>
        <v>0</v>
      </c>
      <c r="U27" s="597">
        <f t="shared" si="20"/>
        <v>0</v>
      </c>
      <c r="V27" s="597">
        <f t="shared" si="20"/>
        <v>0</v>
      </c>
      <c r="W27" s="597">
        <f t="shared" si="20"/>
        <v>0</v>
      </c>
      <c r="X27" s="597">
        <f t="shared" si="20"/>
        <v>0</v>
      </c>
      <c r="Y27" s="597">
        <f t="shared" si="20"/>
        <v>0</v>
      </c>
      <c r="Z27" s="597">
        <f t="shared" si="20"/>
        <v>0</v>
      </c>
      <c r="AA27" s="597">
        <f t="shared" si="20"/>
        <v>0</v>
      </c>
      <c r="AB27" s="597">
        <f t="shared" si="20"/>
        <v>0</v>
      </c>
      <c r="AC27" s="597"/>
      <c r="AD27" s="597">
        <f>SUM(AD23)</f>
        <v>85117</v>
      </c>
      <c r="AE27" s="22"/>
      <c r="AF27" s="7">
        <f t="shared" ref="AF27:AF58" si="21">AD27-SUM(AG27:AG27)</f>
        <v>0</v>
      </c>
      <c r="AG27" s="597">
        <f>SUM(AG23)</f>
        <v>85117</v>
      </c>
      <c r="AH27" s="597">
        <f>SUM(AH23)</f>
        <v>0</v>
      </c>
      <c r="AI27" s="16"/>
      <c r="AJ27" s="597">
        <f>SUM(AJ23)</f>
        <v>42558</v>
      </c>
      <c r="AK27" s="597">
        <f>SUM(AK23)</f>
        <v>42559</v>
      </c>
      <c r="AL27" s="597">
        <f>SUM(AL23)</f>
        <v>0</v>
      </c>
      <c r="AM27" s="120">
        <f t="shared" ref="AM27:AM58" si="22">SUM(AG27:AG27)-SUM(AJ27:AK27)</f>
        <v>0</v>
      </c>
    </row>
    <row r="28" spans="1:49">
      <c r="A28" s="572" t="s">
        <v>131</v>
      </c>
      <c r="B28" s="9">
        <f>'4e 2122 CS PC'!AJ3</f>
        <v>3.1591425774254195E-2</v>
      </c>
      <c r="C28" s="9"/>
      <c r="D28" s="9"/>
      <c r="E28" s="571">
        <f t="shared" ref="E28:T43" si="23">ROUND(E$23*$B28,0)</f>
        <v>224</v>
      </c>
      <c r="F28" s="571">
        <f t="shared" si="23"/>
        <v>224</v>
      </c>
      <c r="G28" s="571">
        <f t="shared" si="23"/>
        <v>224</v>
      </c>
      <c r="H28" s="571">
        <f t="shared" si="23"/>
        <v>224</v>
      </c>
      <c r="I28" s="571">
        <f t="shared" si="23"/>
        <v>224</v>
      </c>
      <c r="J28" s="571">
        <f t="shared" si="23"/>
        <v>224</v>
      </c>
      <c r="K28" s="571">
        <f t="shared" si="23"/>
        <v>224</v>
      </c>
      <c r="L28" s="571">
        <f t="shared" si="23"/>
        <v>224</v>
      </c>
      <c r="M28" s="571">
        <f t="shared" si="23"/>
        <v>224</v>
      </c>
      <c r="N28" s="571">
        <f t="shared" si="23"/>
        <v>224</v>
      </c>
      <c r="O28" s="571">
        <f t="shared" si="23"/>
        <v>224</v>
      </c>
      <c r="P28" s="571">
        <f t="shared" si="23"/>
        <v>224</v>
      </c>
      <c r="Q28" s="571">
        <f t="shared" si="23"/>
        <v>0</v>
      </c>
      <c r="R28" s="571">
        <f t="shared" si="23"/>
        <v>0</v>
      </c>
      <c r="S28" s="571">
        <f t="shared" si="23"/>
        <v>0</v>
      </c>
      <c r="T28" s="571">
        <f t="shared" si="23"/>
        <v>0</v>
      </c>
      <c r="U28" s="571">
        <f t="shared" ref="F28:AB39" si="24">ROUND(U$23*$B28,0)</f>
        <v>0</v>
      </c>
      <c r="V28" s="571">
        <f t="shared" si="24"/>
        <v>0</v>
      </c>
      <c r="W28" s="571">
        <f t="shared" si="24"/>
        <v>0</v>
      </c>
      <c r="X28" s="571">
        <f t="shared" si="24"/>
        <v>0</v>
      </c>
      <c r="Y28" s="571">
        <f t="shared" si="24"/>
        <v>0</v>
      </c>
      <c r="Z28" s="571">
        <f t="shared" si="24"/>
        <v>0</v>
      </c>
      <c r="AA28" s="571">
        <f t="shared" si="24"/>
        <v>0</v>
      </c>
      <c r="AB28" s="571">
        <f t="shared" si="24"/>
        <v>0</v>
      </c>
      <c r="AC28" s="571"/>
      <c r="AD28" s="571">
        <f t="shared" ref="AD28:AD59" si="25">ROUND(SUM(E28:AC28),0)</f>
        <v>2688</v>
      </c>
      <c r="AE28" s="101"/>
      <c r="AF28" s="7">
        <f t="shared" si="21"/>
        <v>0</v>
      </c>
      <c r="AG28" s="622">
        <f t="shared" ref="AG28:AH47" si="26">ROUND(SUMIF($E$1:$P$1,AG$1,$E28:$P28),0)</f>
        <v>2688</v>
      </c>
      <c r="AH28" s="622">
        <f t="shared" si="26"/>
        <v>0</v>
      </c>
      <c r="AI28" s="16"/>
      <c r="AJ28" s="622">
        <f t="shared" ref="AJ28:AL47" si="27">ROUND(SUMIF($E$2:$P$2,AJ$1,$E28:$P28),0)</f>
        <v>1344</v>
      </c>
      <c r="AK28" s="640">
        <f t="shared" si="27"/>
        <v>1344</v>
      </c>
      <c r="AL28" s="640">
        <f t="shared" si="27"/>
        <v>0</v>
      </c>
      <c r="AM28" s="120">
        <f t="shared" si="22"/>
        <v>0</v>
      </c>
      <c r="AN28" s="100"/>
      <c r="AO28" s="36"/>
    </row>
    <row r="29" spans="1:49">
      <c r="A29" s="572" t="s">
        <v>132</v>
      </c>
      <c r="B29" s="9">
        <f>'4e 2122 CS PC'!AJ4</f>
        <v>2.6804453084317084E-5</v>
      </c>
      <c r="C29" s="9"/>
      <c r="D29" s="9"/>
      <c r="E29" s="571">
        <f t="shared" si="23"/>
        <v>0</v>
      </c>
      <c r="F29" s="571">
        <f t="shared" si="24"/>
        <v>0</v>
      </c>
      <c r="G29" s="571">
        <f t="shared" si="24"/>
        <v>0</v>
      </c>
      <c r="H29" s="571">
        <f t="shared" si="24"/>
        <v>0</v>
      </c>
      <c r="I29" s="571">
        <f t="shared" si="24"/>
        <v>0</v>
      </c>
      <c r="J29" s="571">
        <f t="shared" si="24"/>
        <v>0</v>
      </c>
      <c r="K29" s="571">
        <f t="shared" si="24"/>
        <v>0</v>
      </c>
      <c r="L29" s="571">
        <f t="shared" si="24"/>
        <v>0</v>
      </c>
      <c r="M29" s="571">
        <f t="shared" si="24"/>
        <v>0</v>
      </c>
      <c r="N29" s="571">
        <f t="shared" si="24"/>
        <v>0</v>
      </c>
      <c r="O29" s="571">
        <f t="shared" si="24"/>
        <v>0</v>
      </c>
      <c r="P29" s="571">
        <f t="shared" si="24"/>
        <v>0</v>
      </c>
      <c r="Q29" s="571">
        <f t="shared" si="24"/>
        <v>0</v>
      </c>
      <c r="R29" s="571">
        <f t="shared" si="24"/>
        <v>0</v>
      </c>
      <c r="S29" s="571">
        <f t="shared" si="24"/>
        <v>0</v>
      </c>
      <c r="T29" s="571">
        <f t="shared" si="24"/>
        <v>0</v>
      </c>
      <c r="U29" s="571">
        <f t="shared" si="24"/>
        <v>0</v>
      </c>
      <c r="V29" s="571">
        <f t="shared" si="24"/>
        <v>0</v>
      </c>
      <c r="W29" s="571">
        <f t="shared" si="24"/>
        <v>0</v>
      </c>
      <c r="X29" s="571">
        <f t="shared" si="24"/>
        <v>0</v>
      </c>
      <c r="Y29" s="571">
        <f t="shared" si="24"/>
        <v>0</v>
      </c>
      <c r="Z29" s="571">
        <f t="shared" si="24"/>
        <v>0</v>
      </c>
      <c r="AA29" s="571">
        <f t="shared" si="24"/>
        <v>0</v>
      </c>
      <c r="AB29" s="571">
        <f t="shared" si="24"/>
        <v>0</v>
      </c>
      <c r="AC29" s="571"/>
      <c r="AD29" s="571">
        <f t="shared" si="25"/>
        <v>0</v>
      </c>
      <c r="AE29" s="101"/>
      <c r="AF29" s="7">
        <f t="shared" si="21"/>
        <v>0</v>
      </c>
      <c r="AG29" s="622">
        <f t="shared" si="26"/>
        <v>0</v>
      </c>
      <c r="AH29" s="622">
        <f t="shared" si="26"/>
        <v>0</v>
      </c>
      <c r="AI29" s="16"/>
      <c r="AJ29" s="622">
        <f t="shared" si="27"/>
        <v>0</v>
      </c>
      <c r="AK29" s="640">
        <f t="shared" si="27"/>
        <v>0</v>
      </c>
      <c r="AL29" s="640">
        <f t="shared" si="27"/>
        <v>0</v>
      </c>
      <c r="AM29" s="120">
        <f t="shared" si="22"/>
        <v>0</v>
      </c>
      <c r="AN29" s="100"/>
      <c r="AO29" s="36"/>
    </row>
    <row r="30" spans="1:49">
      <c r="A30" s="572" t="s">
        <v>133</v>
      </c>
      <c r="B30" s="9">
        <f>'4e 2122 CS PC'!AJ5</f>
        <v>6.4698167807549216E-4</v>
      </c>
      <c r="C30" s="9"/>
      <c r="D30" s="9"/>
      <c r="E30" s="571">
        <f t="shared" si="23"/>
        <v>5</v>
      </c>
      <c r="F30" s="571">
        <f t="shared" si="24"/>
        <v>5</v>
      </c>
      <c r="G30" s="571">
        <f t="shared" si="24"/>
        <v>5</v>
      </c>
      <c r="H30" s="571">
        <f t="shared" si="24"/>
        <v>5</v>
      </c>
      <c r="I30" s="571">
        <f t="shared" si="24"/>
        <v>5</v>
      </c>
      <c r="J30" s="571">
        <f t="shared" si="24"/>
        <v>5</v>
      </c>
      <c r="K30" s="571">
        <f t="shared" si="24"/>
        <v>5</v>
      </c>
      <c r="L30" s="571">
        <f t="shared" si="24"/>
        <v>5</v>
      </c>
      <c r="M30" s="571">
        <f t="shared" si="24"/>
        <v>5</v>
      </c>
      <c r="N30" s="571">
        <f t="shared" si="24"/>
        <v>5</v>
      </c>
      <c r="O30" s="571">
        <f t="shared" si="24"/>
        <v>5</v>
      </c>
      <c r="P30" s="571">
        <f t="shared" si="24"/>
        <v>5</v>
      </c>
      <c r="Q30" s="571">
        <f t="shared" si="24"/>
        <v>0</v>
      </c>
      <c r="R30" s="571">
        <f t="shared" si="24"/>
        <v>0</v>
      </c>
      <c r="S30" s="571">
        <f t="shared" si="24"/>
        <v>0</v>
      </c>
      <c r="T30" s="571">
        <f t="shared" si="24"/>
        <v>0</v>
      </c>
      <c r="U30" s="571">
        <f t="shared" si="24"/>
        <v>0</v>
      </c>
      <c r="V30" s="571">
        <f t="shared" si="24"/>
        <v>0</v>
      </c>
      <c r="W30" s="571">
        <f t="shared" si="24"/>
        <v>0</v>
      </c>
      <c r="X30" s="571">
        <f t="shared" si="24"/>
        <v>0</v>
      </c>
      <c r="Y30" s="571">
        <f t="shared" si="24"/>
        <v>0</v>
      </c>
      <c r="Z30" s="571">
        <f t="shared" si="24"/>
        <v>0</v>
      </c>
      <c r="AA30" s="571">
        <f t="shared" si="24"/>
        <v>0</v>
      </c>
      <c r="AB30" s="571">
        <f t="shared" si="24"/>
        <v>0</v>
      </c>
      <c r="AC30" s="571"/>
      <c r="AD30" s="571">
        <f t="shared" si="25"/>
        <v>60</v>
      </c>
      <c r="AE30" s="101"/>
      <c r="AF30" s="7">
        <f t="shared" si="21"/>
        <v>0</v>
      </c>
      <c r="AG30" s="622">
        <f t="shared" si="26"/>
        <v>60</v>
      </c>
      <c r="AH30" s="622">
        <f t="shared" si="26"/>
        <v>0</v>
      </c>
      <c r="AI30" s="16"/>
      <c r="AJ30" s="640">
        <f t="shared" si="27"/>
        <v>30</v>
      </c>
      <c r="AK30" s="640">
        <f t="shared" si="27"/>
        <v>30</v>
      </c>
      <c r="AL30" s="640">
        <f t="shared" si="27"/>
        <v>0</v>
      </c>
      <c r="AM30" s="120">
        <f t="shared" si="22"/>
        <v>0</v>
      </c>
      <c r="AN30" s="100"/>
      <c r="AO30" s="36"/>
    </row>
    <row r="31" spans="1:49">
      <c r="A31" s="572" t="s">
        <v>134</v>
      </c>
      <c r="B31" s="9">
        <f>'4e 2122 CS PC'!AJ6</f>
        <v>6.7964420114839785E-3</v>
      </c>
      <c r="C31" s="9"/>
      <c r="D31" s="9"/>
      <c r="E31" s="571">
        <f t="shared" si="23"/>
        <v>48</v>
      </c>
      <c r="F31" s="571">
        <f t="shared" si="24"/>
        <v>48</v>
      </c>
      <c r="G31" s="571">
        <f t="shared" si="24"/>
        <v>48</v>
      </c>
      <c r="H31" s="571">
        <f t="shared" si="24"/>
        <v>48</v>
      </c>
      <c r="I31" s="571">
        <f t="shared" si="24"/>
        <v>48</v>
      </c>
      <c r="J31" s="571">
        <f t="shared" si="24"/>
        <v>48</v>
      </c>
      <c r="K31" s="571">
        <f t="shared" si="24"/>
        <v>48</v>
      </c>
      <c r="L31" s="571">
        <f t="shared" si="24"/>
        <v>48</v>
      </c>
      <c r="M31" s="571">
        <f t="shared" si="24"/>
        <v>48</v>
      </c>
      <c r="N31" s="571">
        <f t="shared" si="24"/>
        <v>48</v>
      </c>
      <c r="O31" s="571">
        <f t="shared" si="24"/>
        <v>48</v>
      </c>
      <c r="P31" s="571">
        <f t="shared" si="24"/>
        <v>48</v>
      </c>
      <c r="Q31" s="571">
        <f t="shared" si="24"/>
        <v>0</v>
      </c>
      <c r="R31" s="571">
        <f t="shared" si="24"/>
        <v>0</v>
      </c>
      <c r="S31" s="571">
        <f t="shared" si="24"/>
        <v>0</v>
      </c>
      <c r="T31" s="571">
        <f t="shared" si="24"/>
        <v>0</v>
      </c>
      <c r="U31" s="571">
        <f t="shared" si="24"/>
        <v>0</v>
      </c>
      <c r="V31" s="571">
        <f t="shared" si="24"/>
        <v>0</v>
      </c>
      <c r="W31" s="571">
        <f t="shared" si="24"/>
        <v>0</v>
      </c>
      <c r="X31" s="571">
        <f t="shared" si="24"/>
        <v>0</v>
      </c>
      <c r="Y31" s="571">
        <f t="shared" si="24"/>
        <v>0</v>
      </c>
      <c r="Z31" s="571">
        <f t="shared" si="24"/>
        <v>0</v>
      </c>
      <c r="AA31" s="571">
        <f t="shared" si="24"/>
        <v>0</v>
      </c>
      <c r="AB31" s="571">
        <f t="shared" si="24"/>
        <v>0</v>
      </c>
      <c r="AC31" s="571"/>
      <c r="AD31" s="571">
        <f t="shared" si="25"/>
        <v>576</v>
      </c>
      <c r="AE31" s="101"/>
      <c r="AF31" s="7">
        <f t="shared" si="21"/>
        <v>0</v>
      </c>
      <c r="AG31" s="622">
        <f t="shared" si="26"/>
        <v>576</v>
      </c>
      <c r="AH31" s="622">
        <f t="shared" si="26"/>
        <v>0</v>
      </c>
      <c r="AI31" s="16"/>
      <c r="AJ31" s="640">
        <f t="shared" si="27"/>
        <v>288</v>
      </c>
      <c r="AK31" s="640">
        <f t="shared" si="27"/>
        <v>288</v>
      </c>
      <c r="AL31" s="640">
        <f t="shared" si="27"/>
        <v>0</v>
      </c>
      <c r="AM31" s="120">
        <f t="shared" si="22"/>
        <v>0</v>
      </c>
      <c r="AN31" s="100"/>
      <c r="AO31" s="36"/>
    </row>
    <row r="32" spans="1:49">
      <c r="A32" s="572" t="s">
        <v>135</v>
      </c>
      <c r="B32" s="9">
        <f>'4e 2122 CS PC'!AJ7</f>
        <v>1.0985502465685436E-3</v>
      </c>
      <c r="C32" s="9"/>
      <c r="D32" s="9"/>
      <c r="E32" s="571">
        <f t="shared" si="23"/>
        <v>8</v>
      </c>
      <c r="F32" s="571">
        <f t="shared" si="24"/>
        <v>8</v>
      </c>
      <c r="G32" s="571">
        <f t="shared" si="24"/>
        <v>8</v>
      </c>
      <c r="H32" s="571">
        <f t="shared" si="24"/>
        <v>8</v>
      </c>
      <c r="I32" s="571">
        <f t="shared" si="24"/>
        <v>8</v>
      </c>
      <c r="J32" s="571">
        <f t="shared" si="24"/>
        <v>8</v>
      </c>
      <c r="K32" s="571">
        <f t="shared" si="24"/>
        <v>8</v>
      </c>
      <c r="L32" s="571">
        <f t="shared" si="24"/>
        <v>8</v>
      </c>
      <c r="M32" s="571">
        <f t="shared" si="24"/>
        <v>8</v>
      </c>
      <c r="N32" s="571">
        <f t="shared" si="24"/>
        <v>8</v>
      </c>
      <c r="O32" s="571">
        <f t="shared" si="24"/>
        <v>8</v>
      </c>
      <c r="P32" s="571">
        <f t="shared" si="24"/>
        <v>8</v>
      </c>
      <c r="Q32" s="571">
        <f t="shared" si="24"/>
        <v>0</v>
      </c>
      <c r="R32" s="571">
        <f t="shared" si="24"/>
        <v>0</v>
      </c>
      <c r="S32" s="571">
        <f t="shared" si="24"/>
        <v>0</v>
      </c>
      <c r="T32" s="571">
        <f t="shared" si="24"/>
        <v>0</v>
      </c>
      <c r="U32" s="571">
        <f t="shared" si="24"/>
        <v>0</v>
      </c>
      <c r="V32" s="571">
        <f t="shared" si="24"/>
        <v>0</v>
      </c>
      <c r="W32" s="571">
        <f t="shared" si="24"/>
        <v>0</v>
      </c>
      <c r="X32" s="571">
        <f t="shared" si="24"/>
        <v>0</v>
      </c>
      <c r="Y32" s="571">
        <f t="shared" si="24"/>
        <v>0</v>
      </c>
      <c r="Z32" s="571">
        <f t="shared" si="24"/>
        <v>0</v>
      </c>
      <c r="AA32" s="571">
        <f t="shared" si="24"/>
        <v>0</v>
      </c>
      <c r="AB32" s="571">
        <f t="shared" si="24"/>
        <v>0</v>
      </c>
      <c r="AC32" s="571"/>
      <c r="AD32" s="571">
        <f t="shared" si="25"/>
        <v>96</v>
      </c>
      <c r="AE32" s="101"/>
      <c r="AF32" s="7">
        <f t="shared" si="21"/>
        <v>0</v>
      </c>
      <c r="AG32" s="622">
        <f t="shared" si="26"/>
        <v>96</v>
      </c>
      <c r="AH32" s="622">
        <f t="shared" si="26"/>
        <v>0</v>
      </c>
      <c r="AI32" s="16"/>
      <c r="AJ32" s="640">
        <f t="shared" si="27"/>
        <v>48</v>
      </c>
      <c r="AK32" s="640">
        <f t="shared" si="27"/>
        <v>48</v>
      </c>
      <c r="AL32" s="640">
        <f t="shared" si="27"/>
        <v>0</v>
      </c>
      <c r="AM32" s="120">
        <f t="shared" si="22"/>
        <v>0</v>
      </c>
      <c r="AN32" s="100"/>
      <c r="AO32" s="36"/>
    </row>
    <row r="33" spans="1:41">
      <c r="A33" s="572" t="s">
        <v>136</v>
      </c>
      <c r="B33" s="9">
        <f>'4e 2122 CS PC'!AJ8</f>
        <v>4.6367380536983983E-4</v>
      </c>
      <c r="C33" s="9"/>
      <c r="D33" s="9"/>
      <c r="E33" s="571">
        <f t="shared" si="23"/>
        <v>3</v>
      </c>
      <c r="F33" s="571">
        <f t="shared" si="24"/>
        <v>3</v>
      </c>
      <c r="G33" s="571">
        <f t="shared" si="24"/>
        <v>3</v>
      </c>
      <c r="H33" s="571">
        <f t="shared" si="24"/>
        <v>3</v>
      </c>
      <c r="I33" s="571">
        <f t="shared" si="24"/>
        <v>3</v>
      </c>
      <c r="J33" s="571">
        <f t="shared" si="24"/>
        <v>3</v>
      </c>
      <c r="K33" s="571">
        <f t="shared" si="24"/>
        <v>3</v>
      </c>
      <c r="L33" s="571">
        <f t="shared" si="24"/>
        <v>3</v>
      </c>
      <c r="M33" s="571">
        <f t="shared" si="24"/>
        <v>3</v>
      </c>
      <c r="N33" s="571">
        <f t="shared" si="24"/>
        <v>3</v>
      </c>
      <c r="O33" s="571">
        <f t="shared" si="24"/>
        <v>3</v>
      </c>
      <c r="P33" s="571">
        <f t="shared" si="24"/>
        <v>3</v>
      </c>
      <c r="Q33" s="571">
        <f t="shared" si="24"/>
        <v>0</v>
      </c>
      <c r="R33" s="571">
        <f t="shared" si="24"/>
        <v>0</v>
      </c>
      <c r="S33" s="571">
        <f t="shared" si="24"/>
        <v>0</v>
      </c>
      <c r="T33" s="571">
        <f t="shared" si="24"/>
        <v>0</v>
      </c>
      <c r="U33" s="571">
        <f t="shared" si="24"/>
        <v>0</v>
      </c>
      <c r="V33" s="571">
        <f t="shared" si="24"/>
        <v>0</v>
      </c>
      <c r="W33" s="571">
        <f t="shared" si="24"/>
        <v>0</v>
      </c>
      <c r="X33" s="571">
        <f t="shared" si="24"/>
        <v>0</v>
      </c>
      <c r="Y33" s="571">
        <f t="shared" si="24"/>
        <v>0</v>
      </c>
      <c r="Z33" s="571">
        <f t="shared" si="24"/>
        <v>0</v>
      </c>
      <c r="AA33" s="571">
        <f t="shared" si="24"/>
        <v>0</v>
      </c>
      <c r="AB33" s="571">
        <f t="shared" si="24"/>
        <v>0</v>
      </c>
      <c r="AC33" s="571"/>
      <c r="AD33" s="571">
        <f t="shared" si="25"/>
        <v>36</v>
      </c>
      <c r="AE33" s="101"/>
      <c r="AF33" s="7">
        <f t="shared" si="21"/>
        <v>0</v>
      </c>
      <c r="AG33" s="622">
        <f t="shared" si="26"/>
        <v>36</v>
      </c>
      <c r="AH33" s="622">
        <f t="shared" si="26"/>
        <v>0</v>
      </c>
      <c r="AI33" s="7"/>
      <c r="AJ33" s="622">
        <f t="shared" si="27"/>
        <v>18</v>
      </c>
      <c r="AK33" s="640">
        <f t="shared" si="27"/>
        <v>18</v>
      </c>
      <c r="AL33" s="640">
        <f t="shared" si="27"/>
        <v>0</v>
      </c>
      <c r="AM33" s="120">
        <f t="shared" si="22"/>
        <v>0</v>
      </c>
      <c r="AN33" s="100"/>
      <c r="AO33" s="36"/>
    </row>
    <row r="34" spans="1:41">
      <c r="A34" s="572" t="s">
        <v>137</v>
      </c>
      <c r="B34" s="9">
        <f>'4e 2122 CS PC'!AJ9</f>
        <v>1.8594076172635376E-2</v>
      </c>
      <c r="C34" s="9"/>
      <c r="D34" s="9"/>
      <c r="E34" s="571">
        <f t="shared" si="23"/>
        <v>132</v>
      </c>
      <c r="F34" s="571">
        <f t="shared" si="24"/>
        <v>132</v>
      </c>
      <c r="G34" s="571">
        <f t="shared" si="24"/>
        <v>132</v>
      </c>
      <c r="H34" s="571">
        <f t="shared" si="24"/>
        <v>132</v>
      </c>
      <c r="I34" s="571">
        <f t="shared" si="24"/>
        <v>132</v>
      </c>
      <c r="J34" s="571">
        <f t="shared" si="24"/>
        <v>132</v>
      </c>
      <c r="K34" s="571">
        <f t="shared" si="24"/>
        <v>132</v>
      </c>
      <c r="L34" s="571">
        <f t="shared" si="24"/>
        <v>132</v>
      </c>
      <c r="M34" s="571">
        <f t="shared" si="24"/>
        <v>132</v>
      </c>
      <c r="N34" s="571">
        <f t="shared" si="24"/>
        <v>132</v>
      </c>
      <c r="O34" s="571">
        <f t="shared" si="24"/>
        <v>132</v>
      </c>
      <c r="P34" s="571">
        <f t="shared" si="24"/>
        <v>132</v>
      </c>
      <c r="Q34" s="571">
        <f t="shared" si="24"/>
        <v>0</v>
      </c>
      <c r="R34" s="571">
        <f t="shared" si="24"/>
        <v>0</v>
      </c>
      <c r="S34" s="571">
        <f t="shared" si="24"/>
        <v>0</v>
      </c>
      <c r="T34" s="571">
        <f t="shared" si="24"/>
        <v>0</v>
      </c>
      <c r="U34" s="571">
        <f t="shared" si="24"/>
        <v>0</v>
      </c>
      <c r="V34" s="571">
        <f t="shared" si="24"/>
        <v>0</v>
      </c>
      <c r="W34" s="571">
        <f t="shared" si="24"/>
        <v>0</v>
      </c>
      <c r="X34" s="571">
        <f t="shared" si="24"/>
        <v>0</v>
      </c>
      <c r="Y34" s="571">
        <f t="shared" si="24"/>
        <v>0</v>
      </c>
      <c r="Z34" s="571">
        <f t="shared" si="24"/>
        <v>0</v>
      </c>
      <c r="AA34" s="571">
        <f t="shared" si="24"/>
        <v>0</v>
      </c>
      <c r="AB34" s="571">
        <f t="shared" si="24"/>
        <v>0</v>
      </c>
      <c r="AC34" s="571"/>
      <c r="AD34" s="571">
        <f t="shared" si="25"/>
        <v>1584</v>
      </c>
      <c r="AE34" s="101"/>
      <c r="AF34" s="7">
        <f t="shared" si="21"/>
        <v>0</v>
      </c>
      <c r="AG34" s="622">
        <f t="shared" si="26"/>
        <v>1584</v>
      </c>
      <c r="AH34" s="622">
        <f t="shared" si="26"/>
        <v>0</v>
      </c>
      <c r="AI34" s="7"/>
      <c r="AJ34" s="622">
        <f t="shared" si="27"/>
        <v>792</v>
      </c>
      <c r="AK34" s="640">
        <f t="shared" si="27"/>
        <v>792</v>
      </c>
      <c r="AL34" s="640">
        <f t="shared" si="27"/>
        <v>0</v>
      </c>
      <c r="AM34" s="120">
        <f t="shared" si="22"/>
        <v>0</v>
      </c>
      <c r="AN34" s="100"/>
      <c r="AO34" s="36"/>
    </row>
    <row r="35" spans="1:41">
      <c r="A35" s="572" t="s">
        <v>138</v>
      </c>
      <c r="B35" s="9">
        <f>'4e 2122 CS PC'!AJ10</f>
        <v>1.2390574603169799E-3</v>
      </c>
      <c r="C35" s="9"/>
      <c r="D35" s="9"/>
      <c r="E35" s="571">
        <f t="shared" si="23"/>
        <v>9</v>
      </c>
      <c r="F35" s="571">
        <f t="shared" si="24"/>
        <v>9</v>
      </c>
      <c r="G35" s="571">
        <f t="shared" si="24"/>
        <v>9</v>
      </c>
      <c r="H35" s="571">
        <f t="shared" si="24"/>
        <v>9</v>
      </c>
      <c r="I35" s="571">
        <f t="shared" si="24"/>
        <v>9</v>
      </c>
      <c r="J35" s="571">
        <f t="shared" si="24"/>
        <v>9</v>
      </c>
      <c r="K35" s="571">
        <f t="shared" si="24"/>
        <v>9</v>
      </c>
      <c r="L35" s="571">
        <f t="shared" si="24"/>
        <v>9</v>
      </c>
      <c r="M35" s="571">
        <f t="shared" si="24"/>
        <v>9</v>
      </c>
      <c r="N35" s="571">
        <f t="shared" si="24"/>
        <v>9</v>
      </c>
      <c r="O35" s="571">
        <f t="shared" si="24"/>
        <v>9</v>
      </c>
      <c r="P35" s="571">
        <f t="shared" si="24"/>
        <v>9</v>
      </c>
      <c r="Q35" s="571">
        <f t="shared" si="24"/>
        <v>0</v>
      </c>
      <c r="R35" s="571">
        <f t="shared" si="24"/>
        <v>0</v>
      </c>
      <c r="S35" s="571">
        <f t="shared" si="24"/>
        <v>0</v>
      </c>
      <c r="T35" s="571">
        <f t="shared" si="24"/>
        <v>0</v>
      </c>
      <c r="U35" s="571">
        <f t="shared" si="24"/>
        <v>0</v>
      </c>
      <c r="V35" s="571">
        <f t="shared" si="24"/>
        <v>0</v>
      </c>
      <c r="W35" s="571">
        <f t="shared" si="24"/>
        <v>0</v>
      </c>
      <c r="X35" s="571">
        <f t="shared" si="24"/>
        <v>0</v>
      </c>
      <c r="Y35" s="571">
        <f t="shared" si="24"/>
        <v>0</v>
      </c>
      <c r="Z35" s="571">
        <f t="shared" si="24"/>
        <v>0</v>
      </c>
      <c r="AA35" s="571">
        <f t="shared" si="24"/>
        <v>0</v>
      </c>
      <c r="AB35" s="571">
        <f t="shared" si="24"/>
        <v>0</v>
      </c>
      <c r="AC35" s="571"/>
      <c r="AD35" s="571">
        <f t="shared" si="25"/>
        <v>108</v>
      </c>
      <c r="AE35" s="101"/>
      <c r="AF35" s="7">
        <f t="shared" si="21"/>
        <v>0</v>
      </c>
      <c r="AG35" s="622">
        <f t="shared" si="26"/>
        <v>108</v>
      </c>
      <c r="AH35" s="622">
        <f t="shared" si="26"/>
        <v>0</v>
      </c>
      <c r="AI35" s="7"/>
      <c r="AJ35" s="640">
        <f t="shared" si="27"/>
        <v>54</v>
      </c>
      <c r="AK35" s="640">
        <f t="shared" si="27"/>
        <v>54</v>
      </c>
      <c r="AL35" s="640">
        <f t="shared" si="27"/>
        <v>0</v>
      </c>
      <c r="AM35" s="120">
        <f t="shared" si="22"/>
        <v>0</v>
      </c>
      <c r="AN35" s="100"/>
      <c r="AO35" s="36"/>
    </row>
    <row r="36" spans="1:41">
      <c r="A36" s="572" t="s">
        <v>139</v>
      </c>
      <c r="B36" s="9">
        <f>'4e 2122 CS PC'!AJ11</f>
        <v>2.5312914969141372E-3</v>
      </c>
      <c r="C36" s="9"/>
      <c r="D36" s="9"/>
      <c r="E36" s="571">
        <f t="shared" si="23"/>
        <v>18</v>
      </c>
      <c r="F36" s="571">
        <f t="shared" si="24"/>
        <v>18</v>
      </c>
      <c r="G36" s="571">
        <f t="shared" si="24"/>
        <v>18</v>
      </c>
      <c r="H36" s="571">
        <f t="shared" si="24"/>
        <v>18</v>
      </c>
      <c r="I36" s="571">
        <f t="shared" si="24"/>
        <v>18</v>
      </c>
      <c r="J36" s="571">
        <f t="shared" si="24"/>
        <v>18</v>
      </c>
      <c r="K36" s="571">
        <f t="shared" si="24"/>
        <v>18</v>
      </c>
      <c r="L36" s="571">
        <f t="shared" si="24"/>
        <v>18</v>
      </c>
      <c r="M36" s="571">
        <f t="shared" si="24"/>
        <v>18</v>
      </c>
      <c r="N36" s="571">
        <f t="shared" si="24"/>
        <v>18</v>
      </c>
      <c r="O36" s="571">
        <f t="shared" si="24"/>
        <v>18</v>
      </c>
      <c r="P36" s="571">
        <f t="shared" si="24"/>
        <v>18</v>
      </c>
      <c r="Q36" s="571">
        <f t="shared" si="24"/>
        <v>0</v>
      </c>
      <c r="R36" s="571">
        <f t="shared" si="24"/>
        <v>0</v>
      </c>
      <c r="S36" s="571">
        <f t="shared" si="24"/>
        <v>0</v>
      </c>
      <c r="T36" s="571">
        <f t="shared" si="24"/>
        <v>0</v>
      </c>
      <c r="U36" s="571">
        <f t="shared" si="24"/>
        <v>0</v>
      </c>
      <c r="V36" s="571">
        <f t="shared" si="24"/>
        <v>0</v>
      </c>
      <c r="W36" s="571">
        <f t="shared" si="24"/>
        <v>0</v>
      </c>
      <c r="X36" s="571">
        <f t="shared" si="24"/>
        <v>0</v>
      </c>
      <c r="Y36" s="571">
        <f t="shared" si="24"/>
        <v>0</v>
      </c>
      <c r="Z36" s="571">
        <f t="shared" si="24"/>
        <v>0</v>
      </c>
      <c r="AA36" s="571">
        <f t="shared" si="24"/>
        <v>0</v>
      </c>
      <c r="AB36" s="571">
        <f t="shared" si="24"/>
        <v>0</v>
      </c>
      <c r="AC36" s="571"/>
      <c r="AD36" s="571">
        <f t="shared" si="25"/>
        <v>216</v>
      </c>
      <c r="AE36" s="101"/>
      <c r="AF36" s="7">
        <f t="shared" si="21"/>
        <v>0</v>
      </c>
      <c r="AG36" s="622">
        <f t="shared" si="26"/>
        <v>216</v>
      </c>
      <c r="AH36" s="622">
        <f t="shared" si="26"/>
        <v>0</v>
      </c>
      <c r="AI36" s="7"/>
      <c r="AJ36" s="622">
        <f t="shared" si="27"/>
        <v>108</v>
      </c>
      <c r="AK36" s="640">
        <f t="shared" si="27"/>
        <v>108</v>
      </c>
      <c r="AL36" s="640">
        <f t="shared" si="27"/>
        <v>0</v>
      </c>
      <c r="AM36" s="120">
        <f t="shared" si="22"/>
        <v>0</v>
      </c>
      <c r="AN36" s="100"/>
      <c r="AO36" s="36"/>
    </row>
    <row r="37" spans="1:41">
      <c r="A37" s="572" t="s">
        <v>140</v>
      </c>
      <c r="B37" s="9">
        <f>'4e 2122 CS PC'!AJ12</f>
        <v>4.6676064077342087E-2</v>
      </c>
      <c r="C37" s="9"/>
      <c r="D37" s="9"/>
      <c r="E37" s="571">
        <f t="shared" si="23"/>
        <v>331</v>
      </c>
      <c r="F37" s="571">
        <f t="shared" si="24"/>
        <v>331</v>
      </c>
      <c r="G37" s="571">
        <f t="shared" si="24"/>
        <v>331</v>
      </c>
      <c r="H37" s="571">
        <f t="shared" si="24"/>
        <v>331</v>
      </c>
      <c r="I37" s="571">
        <f t="shared" si="24"/>
        <v>331</v>
      </c>
      <c r="J37" s="571">
        <f t="shared" si="24"/>
        <v>331</v>
      </c>
      <c r="K37" s="571">
        <f t="shared" si="24"/>
        <v>331</v>
      </c>
      <c r="L37" s="571">
        <f t="shared" si="24"/>
        <v>331</v>
      </c>
      <c r="M37" s="571">
        <f t="shared" si="24"/>
        <v>331</v>
      </c>
      <c r="N37" s="571">
        <f t="shared" si="24"/>
        <v>331</v>
      </c>
      <c r="O37" s="571">
        <f t="shared" si="24"/>
        <v>331</v>
      </c>
      <c r="P37" s="571">
        <f t="shared" si="24"/>
        <v>331</v>
      </c>
      <c r="Q37" s="571">
        <f t="shared" si="24"/>
        <v>0</v>
      </c>
      <c r="R37" s="571">
        <f t="shared" si="24"/>
        <v>0</v>
      </c>
      <c r="S37" s="571">
        <f t="shared" si="24"/>
        <v>0</v>
      </c>
      <c r="T37" s="571">
        <f t="shared" si="24"/>
        <v>0</v>
      </c>
      <c r="U37" s="571">
        <f t="shared" si="24"/>
        <v>0</v>
      </c>
      <c r="V37" s="571">
        <f t="shared" si="24"/>
        <v>0</v>
      </c>
      <c r="W37" s="571">
        <f t="shared" si="24"/>
        <v>0</v>
      </c>
      <c r="X37" s="571">
        <f t="shared" si="24"/>
        <v>0</v>
      </c>
      <c r="Y37" s="571">
        <f t="shared" si="24"/>
        <v>0</v>
      </c>
      <c r="Z37" s="571">
        <f t="shared" si="24"/>
        <v>0</v>
      </c>
      <c r="AA37" s="571">
        <f t="shared" si="24"/>
        <v>0</v>
      </c>
      <c r="AB37" s="571">
        <f t="shared" si="24"/>
        <v>0</v>
      </c>
      <c r="AC37" s="571"/>
      <c r="AD37" s="636">
        <f t="shared" si="25"/>
        <v>3972</v>
      </c>
      <c r="AE37" s="101"/>
      <c r="AF37" s="7">
        <f t="shared" si="21"/>
        <v>0</v>
      </c>
      <c r="AG37" s="622">
        <f t="shared" si="26"/>
        <v>3972</v>
      </c>
      <c r="AH37" s="622">
        <f t="shared" si="26"/>
        <v>0</v>
      </c>
      <c r="AI37" s="7"/>
      <c r="AJ37" s="640">
        <f t="shared" si="27"/>
        <v>1986</v>
      </c>
      <c r="AK37" s="640">
        <f t="shared" si="27"/>
        <v>1986</v>
      </c>
      <c r="AL37" s="640">
        <f t="shared" si="27"/>
        <v>0</v>
      </c>
      <c r="AM37" s="120">
        <f t="shared" si="22"/>
        <v>0</v>
      </c>
      <c r="AN37" s="100"/>
      <c r="AO37" s="36"/>
    </row>
    <row r="38" spans="1:41">
      <c r="A38" s="572" t="s">
        <v>141</v>
      </c>
      <c r="B38" s="9">
        <f>'4e 2122 CS PC'!AJ13</f>
        <v>7.8100394349707751E-4</v>
      </c>
      <c r="C38" s="9"/>
      <c r="D38" s="9"/>
      <c r="E38" s="571">
        <f t="shared" si="23"/>
        <v>6</v>
      </c>
      <c r="F38" s="571">
        <f t="shared" si="24"/>
        <v>6</v>
      </c>
      <c r="G38" s="571">
        <f t="shared" si="24"/>
        <v>6</v>
      </c>
      <c r="H38" s="571">
        <f t="shared" si="24"/>
        <v>6</v>
      </c>
      <c r="I38" s="571">
        <f t="shared" si="24"/>
        <v>6</v>
      </c>
      <c r="J38" s="571">
        <f t="shared" si="24"/>
        <v>6</v>
      </c>
      <c r="K38" s="571">
        <f t="shared" si="24"/>
        <v>6</v>
      </c>
      <c r="L38" s="571">
        <f t="shared" si="24"/>
        <v>6</v>
      </c>
      <c r="M38" s="571">
        <f t="shared" si="24"/>
        <v>6</v>
      </c>
      <c r="N38" s="571">
        <f t="shared" si="24"/>
        <v>6</v>
      </c>
      <c r="O38" s="571">
        <f t="shared" si="24"/>
        <v>6</v>
      </c>
      <c r="P38" s="571">
        <f t="shared" si="24"/>
        <v>6</v>
      </c>
      <c r="Q38" s="571">
        <f t="shared" si="24"/>
        <v>0</v>
      </c>
      <c r="R38" s="571">
        <f t="shared" si="24"/>
        <v>0</v>
      </c>
      <c r="S38" s="571">
        <f t="shared" si="24"/>
        <v>0</v>
      </c>
      <c r="T38" s="571">
        <f t="shared" si="24"/>
        <v>0</v>
      </c>
      <c r="U38" s="571">
        <f t="shared" si="24"/>
        <v>0</v>
      </c>
      <c r="V38" s="571">
        <f t="shared" si="24"/>
        <v>0</v>
      </c>
      <c r="W38" s="571">
        <f t="shared" si="24"/>
        <v>0</v>
      </c>
      <c r="X38" s="571">
        <f t="shared" si="24"/>
        <v>0</v>
      </c>
      <c r="Y38" s="571">
        <f t="shared" si="24"/>
        <v>0</v>
      </c>
      <c r="Z38" s="571">
        <f t="shared" si="24"/>
        <v>0</v>
      </c>
      <c r="AA38" s="571">
        <f t="shared" si="24"/>
        <v>0</v>
      </c>
      <c r="AB38" s="571">
        <f t="shared" si="24"/>
        <v>0</v>
      </c>
      <c r="AC38" s="571"/>
      <c r="AD38" s="571">
        <f t="shared" si="25"/>
        <v>72</v>
      </c>
      <c r="AE38" s="101"/>
      <c r="AF38" s="7">
        <f t="shared" si="21"/>
        <v>0</v>
      </c>
      <c r="AG38" s="622">
        <f t="shared" si="26"/>
        <v>72</v>
      </c>
      <c r="AH38" s="622">
        <f t="shared" si="26"/>
        <v>0</v>
      </c>
      <c r="AI38" s="7"/>
      <c r="AJ38" s="622">
        <f t="shared" si="27"/>
        <v>36</v>
      </c>
      <c r="AK38" s="640">
        <f t="shared" si="27"/>
        <v>36</v>
      </c>
      <c r="AL38" s="640">
        <f t="shared" si="27"/>
        <v>0</v>
      </c>
      <c r="AM38" s="120">
        <f t="shared" si="22"/>
        <v>0</v>
      </c>
      <c r="AN38" s="100"/>
      <c r="AO38" s="36"/>
    </row>
    <row r="39" spans="1:41">
      <c r="A39" s="572" t="s">
        <v>142</v>
      </c>
      <c r="B39" s="9">
        <f>'4e 2122 CS PC'!AJ14</f>
        <v>4.9696320678100786E-3</v>
      </c>
      <c r="C39" s="9"/>
      <c r="D39" s="9"/>
      <c r="E39" s="571">
        <f t="shared" si="23"/>
        <v>35</v>
      </c>
      <c r="F39" s="571">
        <f t="shared" si="24"/>
        <v>35</v>
      </c>
      <c r="G39" s="571">
        <f t="shared" si="24"/>
        <v>35</v>
      </c>
      <c r="H39" s="571">
        <f t="shared" si="24"/>
        <v>35</v>
      </c>
      <c r="I39" s="571">
        <f t="shared" si="24"/>
        <v>35</v>
      </c>
      <c r="J39" s="571">
        <f t="shared" si="24"/>
        <v>35</v>
      </c>
      <c r="K39" s="571">
        <f t="shared" si="24"/>
        <v>35</v>
      </c>
      <c r="L39" s="571">
        <f t="shared" si="24"/>
        <v>35</v>
      </c>
      <c r="M39" s="571">
        <f t="shared" si="24"/>
        <v>35</v>
      </c>
      <c r="N39" s="571">
        <f t="shared" si="24"/>
        <v>35</v>
      </c>
      <c r="O39" s="571">
        <f t="shared" si="24"/>
        <v>35</v>
      </c>
      <c r="P39" s="571">
        <f t="shared" si="24"/>
        <v>35</v>
      </c>
      <c r="Q39" s="571">
        <f t="shared" si="24"/>
        <v>0</v>
      </c>
      <c r="R39" s="571">
        <f t="shared" si="24"/>
        <v>0</v>
      </c>
      <c r="S39" s="571">
        <f t="shared" si="24"/>
        <v>0</v>
      </c>
      <c r="T39" s="571">
        <f t="shared" si="24"/>
        <v>0</v>
      </c>
      <c r="U39" s="571">
        <f t="shared" si="24"/>
        <v>0</v>
      </c>
      <c r="V39" s="571">
        <f t="shared" si="24"/>
        <v>0</v>
      </c>
      <c r="W39" s="571">
        <f t="shared" ref="F39:AB51" si="28">ROUND(W$23*$B39,0)</f>
        <v>0</v>
      </c>
      <c r="X39" s="571">
        <f t="shared" si="28"/>
        <v>0</v>
      </c>
      <c r="Y39" s="571">
        <f t="shared" si="28"/>
        <v>0</v>
      </c>
      <c r="Z39" s="571">
        <f t="shared" si="28"/>
        <v>0</v>
      </c>
      <c r="AA39" s="571">
        <f t="shared" si="28"/>
        <v>0</v>
      </c>
      <c r="AB39" s="571">
        <f t="shared" si="28"/>
        <v>0</v>
      </c>
      <c r="AC39" s="571"/>
      <c r="AD39" s="571">
        <f t="shared" si="25"/>
        <v>420</v>
      </c>
      <c r="AE39" s="101"/>
      <c r="AF39" s="7">
        <f t="shared" si="21"/>
        <v>0</v>
      </c>
      <c r="AG39" s="622">
        <f t="shared" si="26"/>
        <v>420</v>
      </c>
      <c r="AH39" s="622">
        <f t="shared" si="26"/>
        <v>0</v>
      </c>
      <c r="AI39" s="16"/>
      <c r="AJ39" s="622">
        <f t="shared" si="27"/>
        <v>210</v>
      </c>
      <c r="AK39" s="640">
        <f t="shared" si="27"/>
        <v>210</v>
      </c>
      <c r="AL39" s="640">
        <f t="shared" si="27"/>
        <v>0</v>
      </c>
      <c r="AM39" s="120">
        <f t="shared" si="22"/>
        <v>0</v>
      </c>
      <c r="AN39" s="100"/>
      <c r="AO39" s="36"/>
    </row>
    <row r="40" spans="1:41">
      <c r="A40" s="572" t="s">
        <v>143</v>
      </c>
      <c r="B40" s="9">
        <f>'4e 2122 CS PC'!AJ15</f>
        <v>8.7261464686105798E-3</v>
      </c>
      <c r="C40" s="9"/>
      <c r="D40" s="9"/>
      <c r="E40" s="571">
        <f t="shared" si="23"/>
        <v>62</v>
      </c>
      <c r="F40" s="571">
        <f t="shared" si="28"/>
        <v>62</v>
      </c>
      <c r="G40" s="571">
        <f t="shared" si="28"/>
        <v>62</v>
      </c>
      <c r="H40" s="571">
        <f t="shared" si="28"/>
        <v>62</v>
      </c>
      <c r="I40" s="571">
        <f t="shared" si="28"/>
        <v>62</v>
      </c>
      <c r="J40" s="571">
        <f t="shared" si="28"/>
        <v>62</v>
      </c>
      <c r="K40" s="571">
        <f t="shared" si="28"/>
        <v>62</v>
      </c>
      <c r="L40" s="571">
        <f t="shared" si="28"/>
        <v>62</v>
      </c>
      <c r="M40" s="571">
        <f t="shared" si="28"/>
        <v>62</v>
      </c>
      <c r="N40" s="571">
        <f t="shared" si="28"/>
        <v>62</v>
      </c>
      <c r="O40" s="571">
        <f t="shared" si="28"/>
        <v>62</v>
      </c>
      <c r="P40" s="571">
        <f t="shared" si="28"/>
        <v>62</v>
      </c>
      <c r="Q40" s="571">
        <f t="shared" si="28"/>
        <v>0</v>
      </c>
      <c r="R40" s="571">
        <f t="shared" si="28"/>
        <v>0</v>
      </c>
      <c r="S40" s="571">
        <f t="shared" si="28"/>
        <v>0</v>
      </c>
      <c r="T40" s="571">
        <f t="shared" si="28"/>
        <v>0</v>
      </c>
      <c r="U40" s="571">
        <f t="shared" si="28"/>
        <v>0</v>
      </c>
      <c r="V40" s="571">
        <f t="shared" si="28"/>
        <v>0</v>
      </c>
      <c r="W40" s="571">
        <f t="shared" si="28"/>
        <v>0</v>
      </c>
      <c r="X40" s="571">
        <f t="shared" si="28"/>
        <v>0</v>
      </c>
      <c r="Y40" s="571">
        <f t="shared" si="28"/>
        <v>0</v>
      </c>
      <c r="Z40" s="571">
        <f t="shared" si="28"/>
        <v>0</v>
      </c>
      <c r="AA40" s="571">
        <f t="shared" si="28"/>
        <v>0</v>
      </c>
      <c r="AB40" s="571">
        <f t="shared" si="28"/>
        <v>0</v>
      </c>
      <c r="AC40" s="571"/>
      <c r="AD40" s="571">
        <f t="shared" si="25"/>
        <v>744</v>
      </c>
      <c r="AE40" s="101"/>
      <c r="AF40" s="7">
        <f t="shared" si="21"/>
        <v>0</v>
      </c>
      <c r="AG40" s="622">
        <f t="shared" si="26"/>
        <v>744</v>
      </c>
      <c r="AH40" s="622">
        <f t="shared" si="26"/>
        <v>0</v>
      </c>
      <c r="AI40" s="16"/>
      <c r="AJ40" s="640">
        <f t="shared" si="27"/>
        <v>372</v>
      </c>
      <c r="AK40" s="640">
        <f t="shared" si="27"/>
        <v>372</v>
      </c>
      <c r="AL40" s="640">
        <f t="shared" si="27"/>
        <v>0</v>
      </c>
      <c r="AM40" s="120">
        <f t="shared" si="22"/>
        <v>0</v>
      </c>
      <c r="AN40" s="100"/>
      <c r="AO40" s="36"/>
    </row>
    <row r="41" spans="1:41">
      <c r="A41" s="572" t="s">
        <v>144</v>
      </c>
      <c r="B41" s="9">
        <f>'4e 2122 CS PC'!AJ16</f>
        <v>4.4810992938539766E-4</v>
      </c>
      <c r="C41" s="9"/>
      <c r="D41" s="9"/>
      <c r="E41" s="571">
        <f t="shared" si="23"/>
        <v>3</v>
      </c>
      <c r="F41" s="571">
        <f t="shared" si="28"/>
        <v>3</v>
      </c>
      <c r="G41" s="571">
        <f t="shared" si="28"/>
        <v>3</v>
      </c>
      <c r="H41" s="571">
        <f t="shared" si="28"/>
        <v>3</v>
      </c>
      <c r="I41" s="571">
        <f t="shared" si="28"/>
        <v>3</v>
      </c>
      <c r="J41" s="571">
        <f t="shared" si="28"/>
        <v>3</v>
      </c>
      <c r="K41" s="571">
        <f t="shared" si="28"/>
        <v>3</v>
      </c>
      <c r="L41" s="571">
        <f t="shared" si="28"/>
        <v>3</v>
      </c>
      <c r="M41" s="571">
        <f t="shared" si="28"/>
        <v>3</v>
      </c>
      <c r="N41" s="571">
        <f t="shared" si="28"/>
        <v>3</v>
      </c>
      <c r="O41" s="571">
        <f t="shared" si="28"/>
        <v>3</v>
      </c>
      <c r="P41" s="571">
        <f t="shared" si="28"/>
        <v>3</v>
      </c>
      <c r="Q41" s="571">
        <f t="shared" si="28"/>
        <v>0</v>
      </c>
      <c r="R41" s="571">
        <f t="shared" si="28"/>
        <v>0</v>
      </c>
      <c r="S41" s="571">
        <f t="shared" si="28"/>
        <v>0</v>
      </c>
      <c r="T41" s="571">
        <f t="shared" si="28"/>
        <v>0</v>
      </c>
      <c r="U41" s="571">
        <f t="shared" si="28"/>
        <v>0</v>
      </c>
      <c r="V41" s="571">
        <f t="shared" si="28"/>
        <v>0</v>
      </c>
      <c r="W41" s="571">
        <f t="shared" si="28"/>
        <v>0</v>
      </c>
      <c r="X41" s="571">
        <f t="shared" si="28"/>
        <v>0</v>
      </c>
      <c r="Y41" s="571">
        <f t="shared" si="28"/>
        <v>0</v>
      </c>
      <c r="Z41" s="571">
        <f t="shared" si="28"/>
        <v>0</v>
      </c>
      <c r="AA41" s="571">
        <f t="shared" si="28"/>
        <v>0</v>
      </c>
      <c r="AB41" s="571">
        <f t="shared" si="28"/>
        <v>0</v>
      </c>
      <c r="AC41" s="571"/>
      <c r="AD41" s="571">
        <f t="shared" si="25"/>
        <v>36</v>
      </c>
      <c r="AE41" s="101"/>
      <c r="AF41" s="7">
        <f t="shared" si="21"/>
        <v>0</v>
      </c>
      <c r="AG41" s="622">
        <f t="shared" si="26"/>
        <v>36</v>
      </c>
      <c r="AH41" s="622">
        <f t="shared" si="26"/>
        <v>0</v>
      </c>
      <c r="AI41" s="16"/>
      <c r="AJ41" s="622">
        <f t="shared" si="27"/>
        <v>18</v>
      </c>
      <c r="AK41" s="640">
        <f t="shared" si="27"/>
        <v>18</v>
      </c>
      <c r="AL41" s="640">
        <f t="shared" si="27"/>
        <v>0</v>
      </c>
      <c r="AM41" s="120">
        <f t="shared" si="22"/>
        <v>0</v>
      </c>
      <c r="AN41" s="100"/>
      <c r="AO41" s="36"/>
    </row>
    <row r="42" spans="1:41">
      <c r="A42" s="572" t="s">
        <v>145</v>
      </c>
      <c r="B42" s="9">
        <f>'4e 2122 CS PC'!AJ17</f>
        <v>3.4634812024045322E-2</v>
      </c>
      <c r="C42" s="9"/>
      <c r="D42" s="9"/>
      <c r="E42" s="571">
        <f t="shared" si="23"/>
        <v>246</v>
      </c>
      <c r="F42" s="571">
        <f t="shared" si="28"/>
        <v>246</v>
      </c>
      <c r="G42" s="571">
        <f t="shared" si="28"/>
        <v>246</v>
      </c>
      <c r="H42" s="571">
        <f t="shared" si="28"/>
        <v>246</v>
      </c>
      <c r="I42" s="571">
        <f t="shared" si="28"/>
        <v>246</v>
      </c>
      <c r="J42" s="571">
        <f t="shared" si="28"/>
        <v>246</v>
      </c>
      <c r="K42" s="571">
        <f t="shared" si="28"/>
        <v>246</v>
      </c>
      <c r="L42" s="571">
        <f t="shared" si="28"/>
        <v>246</v>
      </c>
      <c r="M42" s="571">
        <f t="shared" si="28"/>
        <v>246</v>
      </c>
      <c r="N42" s="571">
        <f t="shared" si="28"/>
        <v>246</v>
      </c>
      <c r="O42" s="571">
        <f t="shared" si="28"/>
        <v>246</v>
      </c>
      <c r="P42" s="571">
        <f t="shared" si="28"/>
        <v>246</v>
      </c>
      <c r="Q42" s="571">
        <f t="shared" si="28"/>
        <v>0</v>
      </c>
      <c r="R42" s="571">
        <f t="shared" si="28"/>
        <v>0</v>
      </c>
      <c r="S42" s="571">
        <f t="shared" si="28"/>
        <v>0</v>
      </c>
      <c r="T42" s="571">
        <f t="shared" si="28"/>
        <v>0</v>
      </c>
      <c r="U42" s="571">
        <f t="shared" si="28"/>
        <v>0</v>
      </c>
      <c r="V42" s="571">
        <f t="shared" si="28"/>
        <v>0</v>
      </c>
      <c r="W42" s="571">
        <f t="shared" si="28"/>
        <v>0</v>
      </c>
      <c r="X42" s="571">
        <f t="shared" si="28"/>
        <v>0</v>
      </c>
      <c r="Y42" s="571">
        <f t="shared" si="28"/>
        <v>0</v>
      </c>
      <c r="Z42" s="571">
        <f t="shared" si="28"/>
        <v>0</v>
      </c>
      <c r="AA42" s="571">
        <f t="shared" si="28"/>
        <v>0</v>
      </c>
      <c r="AB42" s="571">
        <f t="shared" si="28"/>
        <v>0</v>
      </c>
      <c r="AC42" s="571"/>
      <c r="AD42" s="571">
        <f t="shared" si="25"/>
        <v>2952</v>
      </c>
      <c r="AE42" s="101"/>
      <c r="AF42" s="7">
        <f t="shared" si="21"/>
        <v>0</v>
      </c>
      <c r="AG42" s="622">
        <f t="shared" si="26"/>
        <v>2952</v>
      </c>
      <c r="AH42" s="622">
        <f t="shared" si="26"/>
        <v>0</v>
      </c>
      <c r="AI42" s="16"/>
      <c r="AJ42" s="622">
        <f t="shared" si="27"/>
        <v>1476</v>
      </c>
      <c r="AK42" s="640">
        <f t="shared" si="27"/>
        <v>1476</v>
      </c>
      <c r="AL42" s="640">
        <f t="shared" si="27"/>
        <v>0</v>
      </c>
      <c r="AM42" s="120">
        <f t="shared" si="22"/>
        <v>0</v>
      </c>
      <c r="AN42" s="100"/>
      <c r="AO42" s="36"/>
    </row>
    <row r="43" spans="1:41">
      <c r="A43" s="572" t="s">
        <v>146</v>
      </c>
      <c r="B43" s="9">
        <f>'4e 2122 CS PC'!AJ18</f>
        <v>5.3883435647804189E-3</v>
      </c>
      <c r="C43" s="9"/>
      <c r="D43" s="9"/>
      <c r="E43" s="571">
        <f t="shared" si="23"/>
        <v>38</v>
      </c>
      <c r="F43" s="571">
        <f t="shared" si="28"/>
        <v>38</v>
      </c>
      <c r="G43" s="571">
        <f t="shared" si="28"/>
        <v>38</v>
      </c>
      <c r="H43" s="571">
        <f t="shared" si="28"/>
        <v>38</v>
      </c>
      <c r="I43" s="571">
        <f t="shared" si="28"/>
        <v>38</v>
      </c>
      <c r="J43" s="571">
        <f t="shared" si="28"/>
        <v>38</v>
      </c>
      <c r="K43" s="571">
        <f t="shared" si="28"/>
        <v>38</v>
      </c>
      <c r="L43" s="571">
        <f t="shared" si="28"/>
        <v>38</v>
      </c>
      <c r="M43" s="571">
        <f t="shared" si="28"/>
        <v>38</v>
      </c>
      <c r="N43" s="571">
        <f t="shared" si="28"/>
        <v>38</v>
      </c>
      <c r="O43" s="571">
        <f t="shared" si="28"/>
        <v>38</v>
      </c>
      <c r="P43" s="571">
        <f t="shared" si="28"/>
        <v>38</v>
      </c>
      <c r="Q43" s="571">
        <f t="shared" si="28"/>
        <v>0</v>
      </c>
      <c r="R43" s="571">
        <f t="shared" si="28"/>
        <v>0</v>
      </c>
      <c r="S43" s="571">
        <f t="shared" si="28"/>
        <v>0</v>
      </c>
      <c r="T43" s="571">
        <f t="shared" si="28"/>
        <v>0</v>
      </c>
      <c r="U43" s="571">
        <f t="shared" si="28"/>
        <v>0</v>
      </c>
      <c r="V43" s="571">
        <f t="shared" si="28"/>
        <v>0</v>
      </c>
      <c r="W43" s="571">
        <f t="shared" si="28"/>
        <v>0</v>
      </c>
      <c r="X43" s="571">
        <f t="shared" si="28"/>
        <v>0</v>
      </c>
      <c r="Y43" s="571">
        <f t="shared" si="28"/>
        <v>0</v>
      </c>
      <c r="Z43" s="571">
        <f t="shared" si="28"/>
        <v>0</v>
      </c>
      <c r="AA43" s="571">
        <f t="shared" si="28"/>
        <v>0</v>
      </c>
      <c r="AB43" s="571">
        <f t="shared" si="28"/>
        <v>0</v>
      </c>
      <c r="AC43" s="571"/>
      <c r="AD43" s="571">
        <f t="shared" si="25"/>
        <v>456</v>
      </c>
      <c r="AE43" s="101"/>
      <c r="AF43" s="7">
        <f t="shared" si="21"/>
        <v>0</v>
      </c>
      <c r="AG43" s="622">
        <f t="shared" si="26"/>
        <v>456</v>
      </c>
      <c r="AH43" s="622">
        <f t="shared" si="26"/>
        <v>0</v>
      </c>
      <c r="AI43" s="16"/>
      <c r="AJ43" s="640">
        <f t="shared" si="27"/>
        <v>228</v>
      </c>
      <c r="AK43" s="640">
        <f t="shared" si="27"/>
        <v>228</v>
      </c>
      <c r="AL43" s="640">
        <f t="shared" si="27"/>
        <v>0</v>
      </c>
      <c r="AM43" s="120">
        <f t="shared" si="22"/>
        <v>0</v>
      </c>
      <c r="AN43" s="100"/>
      <c r="AO43" s="36"/>
    </row>
    <row r="44" spans="1:41">
      <c r="A44" s="572" t="s">
        <v>147</v>
      </c>
      <c r="B44" s="9">
        <f>'4e 2122 CS PC'!AJ19</f>
        <v>2.9130387884214273E-3</v>
      </c>
      <c r="C44" s="9"/>
      <c r="D44" s="9"/>
      <c r="E44" s="571">
        <f t="shared" ref="E44:T59" si="29">ROUND(E$23*$B44,0)</f>
        <v>21</v>
      </c>
      <c r="F44" s="571">
        <f t="shared" si="29"/>
        <v>21</v>
      </c>
      <c r="G44" s="571">
        <f t="shared" si="29"/>
        <v>21</v>
      </c>
      <c r="H44" s="571">
        <f t="shared" si="29"/>
        <v>21</v>
      </c>
      <c r="I44" s="571">
        <f t="shared" si="29"/>
        <v>21</v>
      </c>
      <c r="J44" s="571">
        <f t="shared" si="29"/>
        <v>21</v>
      </c>
      <c r="K44" s="571">
        <f t="shared" si="29"/>
        <v>21</v>
      </c>
      <c r="L44" s="571">
        <f t="shared" si="29"/>
        <v>21</v>
      </c>
      <c r="M44" s="571">
        <f t="shared" si="29"/>
        <v>21</v>
      </c>
      <c r="N44" s="571">
        <f t="shared" si="29"/>
        <v>21</v>
      </c>
      <c r="O44" s="571">
        <f t="shared" si="29"/>
        <v>21</v>
      </c>
      <c r="P44" s="571">
        <f t="shared" si="29"/>
        <v>21</v>
      </c>
      <c r="Q44" s="571">
        <f t="shared" si="29"/>
        <v>0</v>
      </c>
      <c r="R44" s="571">
        <f t="shared" si="29"/>
        <v>0</v>
      </c>
      <c r="S44" s="571">
        <f t="shared" si="29"/>
        <v>0</v>
      </c>
      <c r="T44" s="571">
        <f t="shared" si="29"/>
        <v>0</v>
      </c>
      <c r="U44" s="571">
        <f t="shared" si="28"/>
        <v>0</v>
      </c>
      <c r="V44" s="571">
        <f t="shared" si="28"/>
        <v>0</v>
      </c>
      <c r="W44" s="571">
        <f t="shared" si="28"/>
        <v>0</v>
      </c>
      <c r="X44" s="571">
        <f t="shared" si="28"/>
        <v>0</v>
      </c>
      <c r="Y44" s="571">
        <f t="shared" si="28"/>
        <v>0</v>
      </c>
      <c r="Z44" s="571">
        <f t="shared" si="28"/>
        <v>0</v>
      </c>
      <c r="AA44" s="571">
        <f t="shared" si="28"/>
        <v>0</v>
      </c>
      <c r="AB44" s="571">
        <f t="shared" si="28"/>
        <v>0</v>
      </c>
      <c r="AC44" s="571"/>
      <c r="AD44" s="571">
        <f t="shared" si="25"/>
        <v>252</v>
      </c>
      <c r="AE44" s="101"/>
      <c r="AF44" s="7">
        <f t="shared" si="21"/>
        <v>0</v>
      </c>
      <c r="AG44" s="622">
        <f t="shared" si="26"/>
        <v>252</v>
      </c>
      <c r="AH44" s="622">
        <f t="shared" si="26"/>
        <v>0</v>
      </c>
      <c r="AI44" s="16"/>
      <c r="AJ44" s="640">
        <f t="shared" si="27"/>
        <v>126</v>
      </c>
      <c r="AK44" s="640">
        <f t="shared" si="27"/>
        <v>126</v>
      </c>
      <c r="AL44" s="640">
        <f t="shared" si="27"/>
        <v>0</v>
      </c>
      <c r="AM44" s="120">
        <f t="shared" si="22"/>
        <v>0</v>
      </c>
      <c r="AN44" s="100"/>
      <c r="AO44" s="36"/>
    </row>
    <row r="45" spans="1:41">
      <c r="A45" s="572" t="s">
        <v>148</v>
      </c>
      <c r="B45" s="9">
        <f>'4e 2122 CS PC'!AJ20</f>
        <v>7.3971643914946014E-4</v>
      </c>
      <c r="C45" s="9"/>
      <c r="D45" s="9"/>
      <c r="E45" s="571">
        <f t="shared" si="29"/>
        <v>5</v>
      </c>
      <c r="F45" s="571">
        <f t="shared" si="28"/>
        <v>5</v>
      </c>
      <c r="G45" s="571">
        <f t="shared" si="28"/>
        <v>5</v>
      </c>
      <c r="H45" s="571">
        <f t="shared" si="28"/>
        <v>5</v>
      </c>
      <c r="I45" s="571">
        <f t="shared" si="28"/>
        <v>5</v>
      </c>
      <c r="J45" s="571">
        <f t="shared" si="28"/>
        <v>5</v>
      </c>
      <c r="K45" s="571">
        <f t="shared" si="28"/>
        <v>5</v>
      </c>
      <c r="L45" s="571">
        <f t="shared" si="28"/>
        <v>5</v>
      </c>
      <c r="M45" s="571">
        <f t="shared" si="28"/>
        <v>5</v>
      </c>
      <c r="N45" s="571">
        <f t="shared" si="28"/>
        <v>5</v>
      </c>
      <c r="O45" s="571">
        <f t="shared" si="28"/>
        <v>5</v>
      </c>
      <c r="P45" s="571">
        <f t="shared" si="28"/>
        <v>5</v>
      </c>
      <c r="Q45" s="571">
        <f t="shared" si="28"/>
        <v>0</v>
      </c>
      <c r="R45" s="571">
        <f t="shared" si="28"/>
        <v>0</v>
      </c>
      <c r="S45" s="571">
        <f t="shared" si="28"/>
        <v>0</v>
      </c>
      <c r="T45" s="571">
        <f t="shared" si="28"/>
        <v>0</v>
      </c>
      <c r="U45" s="571">
        <f t="shared" si="28"/>
        <v>0</v>
      </c>
      <c r="V45" s="571">
        <f t="shared" si="28"/>
        <v>0</v>
      </c>
      <c r="W45" s="571">
        <f t="shared" si="28"/>
        <v>0</v>
      </c>
      <c r="X45" s="571">
        <f t="shared" si="28"/>
        <v>0</v>
      </c>
      <c r="Y45" s="571">
        <f t="shared" si="28"/>
        <v>0</v>
      </c>
      <c r="Z45" s="571">
        <f t="shared" si="28"/>
        <v>0</v>
      </c>
      <c r="AA45" s="571">
        <f t="shared" si="28"/>
        <v>0</v>
      </c>
      <c r="AB45" s="571">
        <f t="shared" si="28"/>
        <v>0</v>
      </c>
      <c r="AC45" s="571"/>
      <c r="AD45" s="571">
        <f t="shared" si="25"/>
        <v>60</v>
      </c>
      <c r="AE45" s="101"/>
      <c r="AF45" s="7">
        <f t="shared" si="21"/>
        <v>0</v>
      </c>
      <c r="AG45" s="622">
        <f t="shared" si="26"/>
        <v>60</v>
      </c>
      <c r="AH45" s="622">
        <f t="shared" si="26"/>
        <v>0</v>
      </c>
      <c r="AI45" s="16"/>
      <c r="AJ45" s="622">
        <f t="shared" si="27"/>
        <v>30</v>
      </c>
      <c r="AK45" s="640">
        <f t="shared" si="27"/>
        <v>30</v>
      </c>
      <c r="AL45" s="640">
        <f t="shared" si="27"/>
        <v>0</v>
      </c>
      <c r="AM45" s="120">
        <f t="shared" si="22"/>
        <v>0</v>
      </c>
      <c r="AN45" s="100"/>
      <c r="AO45" s="36"/>
    </row>
    <row r="46" spans="1:41">
      <c r="A46" s="572" t="s">
        <v>149</v>
      </c>
      <c r="B46" s="9">
        <f>'4e 2122 CS PC'!AJ21</f>
        <v>0.29459023448924654</v>
      </c>
      <c r="C46" s="9"/>
      <c r="D46" s="9"/>
      <c r="E46" s="571">
        <f t="shared" si="29"/>
        <v>2090</v>
      </c>
      <c r="F46" s="571">
        <f t="shared" si="28"/>
        <v>2090</v>
      </c>
      <c r="G46" s="571">
        <f t="shared" si="28"/>
        <v>2090</v>
      </c>
      <c r="H46" s="571">
        <f t="shared" si="28"/>
        <v>2090</v>
      </c>
      <c r="I46" s="571">
        <f t="shared" si="28"/>
        <v>2090</v>
      </c>
      <c r="J46" s="571">
        <f t="shared" si="28"/>
        <v>2090</v>
      </c>
      <c r="K46" s="571">
        <f t="shared" si="28"/>
        <v>2090</v>
      </c>
      <c r="L46" s="571">
        <f t="shared" si="28"/>
        <v>2090</v>
      </c>
      <c r="M46" s="571">
        <f t="shared" si="28"/>
        <v>2090</v>
      </c>
      <c r="N46" s="571">
        <f t="shared" si="28"/>
        <v>2090</v>
      </c>
      <c r="O46" s="571">
        <f t="shared" si="28"/>
        <v>2090</v>
      </c>
      <c r="P46" s="571">
        <f t="shared" si="28"/>
        <v>2090</v>
      </c>
      <c r="Q46" s="571">
        <f t="shared" si="28"/>
        <v>0</v>
      </c>
      <c r="R46" s="571">
        <f t="shared" si="28"/>
        <v>0</v>
      </c>
      <c r="S46" s="571">
        <f t="shared" si="28"/>
        <v>0</v>
      </c>
      <c r="T46" s="571">
        <f t="shared" si="28"/>
        <v>0</v>
      </c>
      <c r="U46" s="571">
        <f t="shared" si="28"/>
        <v>0</v>
      </c>
      <c r="V46" s="571">
        <f t="shared" si="28"/>
        <v>0</v>
      </c>
      <c r="W46" s="571">
        <f t="shared" si="28"/>
        <v>0</v>
      </c>
      <c r="X46" s="571">
        <f t="shared" si="28"/>
        <v>0</v>
      </c>
      <c r="Y46" s="571">
        <f t="shared" si="28"/>
        <v>0</v>
      </c>
      <c r="Z46" s="571">
        <f t="shared" si="28"/>
        <v>0</v>
      </c>
      <c r="AA46" s="571">
        <f t="shared" si="28"/>
        <v>0</v>
      </c>
      <c r="AB46" s="571">
        <f t="shared" si="28"/>
        <v>0</v>
      </c>
      <c r="AC46" s="571"/>
      <c r="AD46" s="571">
        <f t="shared" si="25"/>
        <v>25080</v>
      </c>
      <c r="AE46" s="101"/>
      <c r="AF46" s="7">
        <f t="shared" si="21"/>
        <v>0</v>
      </c>
      <c r="AG46" s="622">
        <f t="shared" si="26"/>
        <v>25080</v>
      </c>
      <c r="AH46" s="622">
        <f t="shared" si="26"/>
        <v>0</v>
      </c>
      <c r="AI46" s="16"/>
      <c r="AJ46" s="622">
        <f t="shared" si="27"/>
        <v>12540</v>
      </c>
      <c r="AK46" s="640">
        <f t="shared" si="27"/>
        <v>12540</v>
      </c>
      <c r="AL46" s="640">
        <f t="shared" si="27"/>
        <v>0</v>
      </c>
      <c r="AM46" s="120">
        <f t="shared" si="22"/>
        <v>0</v>
      </c>
      <c r="AN46" s="100"/>
      <c r="AO46" s="36"/>
    </row>
    <row r="47" spans="1:41">
      <c r="A47" s="572" t="s">
        <v>150</v>
      </c>
      <c r="B47" s="9">
        <f>'4e 2122 CS PC'!AJ22</f>
        <v>6.2666217331802596E-3</v>
      </c>
      <c r="C47" s="9"/>
      <c r="D47" s="9"/>
      <c r="E47" s="571">
        <f t="shared" si="29"/>
        <v>44</v>
      </c>
      <c r="F47" s="571">
        <f t="shared" si="28"/>
        <v>44</v>
      </c>
      <c r="G47" s="571">
        <f t="shared" si="28"/>
        <v>44</v>
      </c>
      <c r="H47" s="571">
        <f t="shared" si="28"/>
        <v>44</v>
      </c>
      <c r="I47" s="571">
        <f t="shared" si="28"/>
        <v>44</v>
      </c>
      <c r="J47" s="571">
        <f t="shared" si="28"/>
        <v>44</v>
      </c>
      <c r="K47" s="571">
        <f t="shared" si="28"/>
        <v>44</v>
      </c>
      <c r="L47" s="571">
        <f t="shared" si="28"/>
        <v>44</v>
      </c>
      <c r="M47" s="571">
        <f t="shared" si="28"/>
        <v>44</v>
      </c>
      <c r="N47" s="571">
        <f t="shared" si="28"/>
        <v>44</v>
      </c>
      <c r="O47" s="571">
        <f t="shared" si="28"/>
        <v>44</v>
      </c>
      <c r="P47" s="571">
        <f t="shared" si="28"/>
        <v>44</v>
      </c>
      <c r="Q47" s="571">
        <f t="shared" si="28"/>
        <v>0</v>
      </c>
      <c r="R47" s="571">
        <f t="shared" si="28"/>
        <v>0</v>
      </c>
      <c r="S47" s="571">
        <f t="shared" si="28"/>
        <v>0</v>
      </c>
      <c r="T47" s="571">
        <f t="shared" si="28"/>
        <v>0</v>
      </c>
      <c r="U47" s="571">
        <f t="shared" si="28"/>
        <v>0</v>
      </c>
      <c r="V47" s="571">
        <f t="shared" si="28"/>
        <v>0</v>
      </c>
      <c r="W47" s="571">
        <f t="shared" si="28"/>
        <v>0</v>
      </c>
      <c r="X47" s="571">
        <f t="shared" si="28"/>
        <v>0</v>
      </c>
      <c r="Y47" s="571">
        <f t="shared" si="28"/>
        <v>0</v>
      </c>
      <c r="Z47" s="571">
        <f t="shared" si="28"/>
        <v>0</v>
      </c>
      <c r="AA47" s="571">
        <f t="shared" si="28"/>
        <v>0</v>
      </c>
      <c r="AB47" s="571">
        <f t="shared" si="28"/>
        <v>0</v>
      </c>
      <c r="AC47" s="571"/>
      <c r="AD47" s="571">
        <f t="shared" si="25"/>
        <v>528</v>
      </c>
      <c r="AE47" s="101"/>
      <c r="AF47" s="7">
        <f t="shared" si="21"/>
        <v>0</v>
      </c>
      <c r="AG47" s="622">
        <f t="shared" si="26"/>
        <v>528</v>
      </c>
      <c r="AH47" s="622">
        <f t="shared" si="26"/>
        <v>0</v>
      </c>
      <c r="AI47" s="16"/>
      <c r="AJ47" s="622">
        <f t="shared" si="27"/>
        <v>264</v>
      </c>
      <c r="AK47" s="640">
        <f t="shared" si="27"/>
        <v>264</v>
      </c>
      <c r="AL47" s="640">
        <f t="shared" si="27"/>
        <v>0</v>
      </c>
      <c r="AM47" s="120">
        <f t="shared" si="22"/>
        <v>0</v>
      </c>
      <c r="AN47" s="100"/>
      <c r="AO47" s="36"/>
    </row>
    <row r="48" spans="1:41">
      <c r="A48" s="572" t="s">
        <v>151</v>
      </c>
      <c r="B48" s="9">
        <f>'4e 2122 CS PC'!AJ23</f>
        <v>2.7638849769038567E-3</v>
      </c>
      <c r="C48" s="9"/>
      <c r="D48" s="9"/>
      <c r="E48" s="571">
        <f t="shared" si="29"/>
        <v>20</v>
      </c>
      <c r="F48" s="571">
        <f t="shared" si="28"/>
        <v>20</v>
      </c>
      <c r="G48" s="571">
        <f t="shared" si="28"/>
        <v>20</v>
      </c>
      <c r="H48" s="571">
        <f t="shared" si="28"/>
        <v>20</v>
      </c>
      <c r="I48" s="571">
        <f t="shared" si="28"/>
        <v>20</v>
      </c>
      <c r="J48" s="571">
        <f t="shared" si="28"/>
        <v>20</v>
      </c>
      <c r="K48" s="571">
        <f t="shared" si="28"/>
        <v>20</v>
      </c>
      <c r="L48" s="571">
        <f t="shared" si="28"/>
        <v>20</v>
      </c>
      <c r="M48" s="571">
        <f t="shared" si="28"/>
        <v>20</v>
      </c>
      <c r="N48" s="571">
        <f t="shared" si="28"/>
        <v>20</v>
      </c>
      <c r="O48" s="571">
        <f t="shared" si="28"/>
        <v>20</v>
      </c>
      <c r="P48" s="571">
        <f t="shared" si="28"/>
        <v>20</v>
      </c>
      <c r="Q48" s="571">
        <f t="shared" si="28"/>
        <v>0</v>
      </c>
      <c r="R48" s="571">
        <f t="shared" si="28"/>
        <v>0</v>
      </c>
      <c r="S48" s="571">
        <f t="shared" si="28"/>
        <v>0</v>
      </c>
      <c r="T48" s="571">
        <f t="shared" si="28"/>
        <v>0</v>
      </c>
      <c r="U48" s="571">
        <f t="shared" si="28"/>
        <v>0</v>
      </c>
      <c r="V48" s="571">
        <f t="shared" si="28"/>
        <v>0</v>
      </c>
      <c r="W48" s="571">
        <f t="shared" si="28"/>
        <v>0</v>
      </c>
      <c r="X48" s="571">
        <f t="shared" si="28"/>
        <v>0</v>
      </c>
      <c r="Y48" s="571">
        <f t="shared" si="28"/>
        <v>0</v>
      </c>
      <c r="Z48" s="571">
        <f t="shared" si="28"/>
        <v>0</v>
      </c>
      <c r="AA48" s="571">
        <f t="shared" si="28"/>
        <v>0</v>
      </c>
      <c r="AB48" s="571">
        <f t="shared" si="28"/>
        <v>0</v>
      </c>
      <c r="AC48" s="571"/>
      <c r="AD48" s="571">
        <f t="shared" si="25"/>
        <v>240</v>
      </c>
      <c r="AE48" s="101"/>
      <c r="AF48" s="7">
        <f t="shared" si="21"/>
        <v>0</v>
      </c>
      <c r="AG48" s="622">
        <f t="shared" ref="AG48:AH67" si="30">ROUND(SUMIF($E$1:$P$1,AG$1,$E48:$P48),0)</f>
        <v>240</v>
      </c>
      <c r="AH48" s="622">
        <f t="shared" si="30"/>
        <v>0</v>
      </c>
      <c r="AI48" s="16"/>
      <c r="AJ48" s="622">
        <f t="shared" ref="AJ48:AL67" si="31">ROUND(SUMIF($E$2:$P$2,AJ$1,$E48:$P48),0)</f>
        <v>120</v>
      </c>
      <c r="AK48" s="640">
        <f t="shared" si="31"/>
        <v>120</v>
      </c>
      <c r="AL48" s="640">
        <f t="shared" si="31"/>
        <v>0</v>
      </c>
      <c r="AM48" s="120">
        <f t="shared" si="22"/>
        <v>0</v>
      </c>
      <c r="AN48" s="100"/>
      <c r="AO48" s="36"/>
    </row>
    <row r="49" spans="1:41">
      <c r="A49" s="572" t="s">
        <v>152</v>
      </c>
      <c r="B49" s="9">
        <f>'4e 2122 CS PC'!AJ24</f>
        <v>5.6419050443602887E-4</v>
      </c>
      <c r="C49" s="9"/>
      <c r="D49" s="9"/>
      <c r="E49" s="571">
        <f t="shared" si="29"/>
        <v>4</v>
      </c>
      <c r="F49" s="571">
        <f t="shared" si="28"/>
        <v>4</v>
      </c>
      <c r="G49" s="571">
        <f t="shared" si="28"/>
        <v>4</v>
      </c>
      <c r="H49" s="571">
        <f t="shared" si="28"/>
        <v>4</v>
      </c>
      <c r="I49" s="571">
        <f t="shared" si="28"/>
        <v>4</v>
      </c>
      <c r="J49" s="571">
        <f t="shared" si="28"/>
        <v>4</v>
      </c>
      <c r="K49" s="571">
        <f t="shared" si="28"/>
        <v>4</v>
      </c>
      <c r="L49" s="571">
        <f t="shared" si="28"/>
        <v>4</v>
      </c>
      <c r="M49" s="571">
        <f t="shared" si="28"/>
        <v>4</v>
      </c>
      <c r="N49" s="571">
        <f t="shared" si="28"/>
        <v>4</v>
      </c>
      <c r="O49" s="571">
        <f t="shared" si="28"/>
        <v>4</v>
      </c>
      <c r="P49" s="571">
        <f t="shared" si="28"/>
        <v>4</v>
      </c>
      <c r="Q49" s="571">
        <f t="shared" si="28"/>
        <v>0</v>
      </c>
      <c r="R49" s="571">
        <f t="shared" si="28"/>
        <v>0</v>
      </c>
      <c r="S49" s="571">
        <f t="shared" si="28"/>
        <v>0</v>
      </c>
      <c r="T49" s="571">
        <f t="shared" si="28"/>
        <v>0</v>
      </c>
      <c r="U49" s="571">
        <f t="shared" si="28"/>
        <v>0</v>
      </c>
      <c r="V49" s="571">
        <f t="shared" si="28"/>
        <v>0</v>
      </c>
      <c r="W49" s="571">
        <f t="shared" si="28"/>
        <v>0</v>
      </c>
      <c r="X49" s="571">
        <f t="shared" si="28"/>
        <v>0</v>
      </c>
      <c r="Y49" s="571">
        <f t="shared" si="28"/>
        <v>0</v>
      </c>
      <c r="Z49" s="571">
        <f t="shared" si="28"/>
        <v>0</v>
      </c>
      <c r="AA49" s="571">
        <f t="shared" si="28"/>
        <v>0</v>
      </c>
      <c r="AB49" s="571">
        <f t="shared" si="28"/>
        <v>0</v>
      </c>
      <c r="AC49" s="571"/>
      <c r="AD49" s="571">
        <f t="shared" si="25"/>
        <v>48</v>
      </c>
      <c r="AE49" s="101"/>
      <c r="AF49" s="7">
        <f t="shared" si="21"/>
        <v>0</v>
      </c>
      <c r="AG49" s="622">
        <f t="shared" si="30"/>
        <v>48</v>
      </c>
      <c r="AH49" s="622">
        <f t="shared" si="30"/>
        <v>0</v>
      </c>
      <c r="AI49" s="16"/>
      <c r="AJ49" s="622">
        <f t="shared" si="31"/>
        <v>24</v>
      </c>
      <c r="AK49" s="640">
        <f t="shared" si="31"/>
        <v>24</v>
      </c>
      <c r="AL49" s="640">
        <f t="shared" si="31"/>
        <v>0</v>
      </c>
      <c r="AM49" s="120">
        <f t="shared" si="22"/>
        <v>0</v>
      </c>
      <c r="AN49" s="100"/>
      <c r="AO49" s="36"/>
    </row>
    <row r="50" spans="1:41">
      <c r="A50" s="572" t="s">
        <v>153</v>
      </c>
      <c r="B50" s="9">
        <f>'4e 2122 CS PC'!AJ25</f>
        <v>2.9541101278248165E-3</v>
      </c>
      <c r="C50" s="9"/>
      <c r="D50" s="9"/>
      <c r="E50" s="571">
        <f t="shared" si="29"/>
        <v>21</v>
      </c>
      <c r="F50" s="571">
        <f t="shared" si="28"/>
        <v>21</v>
      </c>
      <c r="G50" s="571">
        <f t="shared" si="28"/>
        <v>21</v>
      </c>
      <c r="H50" s="571">
        <f t="shared" si="28"/>
        <v>21</v>
      </c>
      <c r="I50" s="571">
        <f t="shared" si="28"/>
        <v>21</v>
      </c>
      <c r="J50" s="571">
        <f t="shared" si="28"/>
        <v>21</v>
      </c>
      <c r="K50" s="571">
        <f t="shared" si="28"/>
        <v>21</v>
      </c>
      <c r="L50" s="571">
        <f t="shared" si="28"/>
        <v>21</v>
      </c>
      <c r="M50" s="571">
        <f t="shared" si="28"/>
        <v>21</v>
      </c>
      <c r="N50" s="571">
        <f t="shared" si="28"/>
        <v>21</v>
      </c>
      <c r="O50" s="571">
        <f t="shared" si="28"/>
        <v>21</v>
      </c>
      <c r="P50" s="571">
        <f t="shared" si="28"/>
        <v>21</v>
      </c>
      <c r="Q50" s="571">
        <f t="shared" si="28"/>
        <v>0</v>
      </c>
      <c r="R50" s="571">
        <f t="shared" si="28"/>
        <v>0</v>
      </c>
      <c r="S50" s="571">
        <f t="shared" si="28"/>
        <v>0</v>
      </c>
      <c r="T50" s="571">
        <f t="shared" si="28"/>
        <v>0</v>
      </c>
      <c r="U50" s="571">
        <f t="shared" si="28"/>
        <v>0</v>
      </c>
      <c r="V50" s="571">
        <f t="shared" si="28"/>
        <v>0</v>
      </c>
      <c r="W50" s="571">
        <f t="shared" si="28"/>
        <v>0</v>
      </c>
      <c r="X50" s="571">
        <f t="shared" si="28"/>
        <v>0</v>
      </c>
      <c r="Y50" s="571">
        <f t="shared" si="28"/>
        <v>0</v>
      </c>
      <c r="Z50" s="571">
        <f t="shared" si="28"/>
        <v>0</v>
      </c>
      <c r="AA50" s="571">
        <f t="shared" si="28"/>
        <v>0</v>
      </c>
      <c r="AB50" s="571">
        <f t="shared" si="28"/>
        <v>0</v>
      </c>
      <c r="AC50" s="571"/>
      <c r="AD50" s="571">
        <f t="shared" si="25"/>
        <v>252</v>
      </c>
      <c r="AE50" s="101"/>
      <c r="AF50" s="7">
        <f t="shared" si="21"/>
        <v>0</v>
      </c>
      <c r="AG50" s="622">
        <f t="shared" si="30"/>
        <v>252</v>
      </c>
      <c r="AH50" s="622">
        <f t="shared" si="30"/>
        <v>0</v>
      </c>
      <c r="AI50" s="16"/>
      <c r="AJ50" s="622">
        <f t="shared" si="31"/>
        <v>126</v>
      </c>
      <c r="AK50" s="640">
        <f t="shared" si="31"/>
        <v>126</v>
      </c>
      <c r="AL50" s="640">
        <f t="shared" si="31"/>
        <v>0</v>
      </c>
      <c r="AM50" s="120">
        <f t="shared" si="22"/>
        <v>0</v>
      </c>
      <c r="AN50" s="100"/>
      <c r="AO50" s="36"/>
    </row>
    <row r="51" spans="1:41">
      <c r="A51" s="572" t="s">
        <v>154</v>
      </c>
      <c r="B51" s="9">
        <f>'4e 2122 CS PC'!AJ26</f>
        <v>1.162426987588025E-2</v>
      </c>
      <c r="C51" s="9"/>
      <c r="D51" s="9"/>
      <c r="E51" s="571">
        <f t="shared" si="29"/>
        <v>82</v>
      </c>
      <c r="F51" s="571">
        <f t="shared" si="28"/>
        <v>82</v>
      </c>
      <c r="G51" s="571">
        <f t="shared" si="28"/>
        <v>82</v>
      </c>
      <c r="H51" s="571">
        <f t="shared" si="28"/>
        <v>82</v>
      </c>
      <c r="I51" s="571">
        <f t="shared" si="28"/>
        <v>82</v>
      </c>
      <c r="J51" s="571">
        <f t="shared" si="28"/>
        <v>82</v>
      </c>
      <c r="K51" s="571">
        <f t="shared" si="28"/>
        <v>82</v>
      </c>
      <c r="L51" s="571">
        <f t="shared" si="28"/>
        <v>82</v>
      </c>
      <c r="M51" s="571">
        <f t="shared" si="28"/>
        <v>82</v>
      </c>
      <c r="N51" s="571">
        <f t="shared" si="28"/>
        <v>82</v>
      </c>
      <c r="O51" s="571">
        <f t="shared" si="28"/>
        <v>82</v>
      </c>
      <c r="P51" s="571">
        <f t="shared" si="28"/>
        <v>82</v>
      </c>
      <c r="Q51" s="571">
        <f t="shared" ref="F51:AB63" si="32">ROUND(Q$23*$B51,0)</f>
        <v>0</v>
      </c>
      <c r="R51" s="571">
        <f t="shared" si="32"/>
        <v>0</v>
      </c>
      <c r="S51" s="571">
        <f t="shared" si="32"/>
        <v>0</v>
      </c>
      <c r="T51" s="571">
        <f t="shared" si="32"/>
        <v>0</v>
      </c>
      <c r="U51" s="571">
        <f t="shared" si="32"/>
        <v>0</v>
      </c>
      <c r="V51" s="571">
        <f t="shared" si="32"/>
        <v>0</v>
      </c>
      <c r="W51" s="571">
        <f t="shared" si="32"/>
        <v>0</v>
      </c>
      <c r="X51" s="571">
        <f t="shared" si="32"/>
        <v>0</v>
      </c>
      <c r="Y51" s="571">
        <f t="shared" si="32"/>
        <v>0</v>
      </c>
      <c r="Z51" s="571">
        <f t="shared" si="32"/>
        <v>0</v>
      </c>
      <c r="AA51" s="571">
        <f t="shared" si="32"/>
        <v>0</v>
      </c>
      <c r="AB51" s="571">
        <f t="shared" si="32"/>
        <v>0</v>
      </c>
      <c r="AC51" s="571"/>
      <c r="AD51" s="571">
        <f t="shared" si="25"/>
        <v>984</v>
      </c>
      <c r="AE51" s="101"/>
      <c r="AF51" s="7">
        <f t="shared" si="21"/>
        <v>0</v>
      </c>
      <c r="AG51" s="622">
        <f t="shared" si="30"/>
        <v>984</v>
      </c>
      <c r="AH51" s="622">
        <f t="shared" si="30"/>
        <v>0</v>
      </c>
      <c r="AI51" s="16"/>
      <c r="AJ51" s="622">
        <f t="shared" si="31"/>
        <v>492</v>
      </c>
      <c r="AK51" s="640">
        <f t="shared" si="31"/>
        <v>492</v>
      </c>
      <c r="AL51" s="640">
        <f t="shared" si="31"/>
        <v>0</v>
      </c>
      <c r="AM51" s="120">
        <f t="shared" si="22"/>
        <v>0</v>
      </c>
      <c r="AN51" s="100"/>
      <c r="AO51" s="36"/>
    </row>
    <row r="52" spans="1:41">
      <c r="A52" s="572" t="s">
        <v>155</v>
      </c>
      <c r="B52" s="9">
        <f>'4e 2122 CS PC'!AJ27</f>
        <v>3.6013079708445368E-4</v>
      </c>
      <c r="C52" s="9"/>
      <c r="D52" s="9"/>
      <c r="E52" s="571">
        <f t="shared" si="29"/>
        <v>3</v>
      </c>
      <c r="F52" s="571">
        <f t="shared" si="32"/>
        <v>3</v>
      </c>
      <c r="G52" s="571">
        <f t="shared" si="32"/>
        <v>3</v>
      </c>
      <c r="H52" s="571">
        <f t="shared" si="32"/>
        <v>3</v>
      </c>
      <c r="I52" s="571">
        <f t="shared" si="32"/>
        <v>3</v>
      </c>
      <c r="J52" s="571">
        <f t="shared" si="32"/>
        <v>3</v>
      </c>
      <c r="K52" s="571">
        <f t="shared" si="32"/>
        <v>3</v>
      </c>
      <c r="L52" s="571">
        <f t="shared" si="32"/>
        <v>3</v>
      </c>
      <c r="M52" s="571">
        <f t="shared" si="32"/>
        <v>3</v>
      </c>
      <c r="N52" s="571">
        <f t="shared" si="32"/>
        <v>3</v>
      </c>
      <c r="O52" s="571">
        <f t="shared" si="32"/>
        <v>3</v>
      </c>
      <c r="P52" s="571">
        <f t="shared" si="32"/>
        <v>3</v>
      </c>
      <c r="Q52" s="571">
        <f t="shared" si="32"/>
        <v>0</v>
      </c>
      <c r="R52" s="571">
        <f t="shared" si="32"/>
        <v>0</v>
      </c>
      <c r="S52" s="571">
        <f t="shared" si="32"/>
        <v>0</v>
      </c>
      <c r="T52" s="571">
        <f t="shared" si="32"/>
        <v>0</v>
      </c>
      <c r="U52" s="571">
        <f t="shared" si="32"/>
        <v>0</v>
      </c>
      <c r="V52" s="571">
        <f t="shared" si="32"/>
        <v>0</v>
      </c>
      <c r="W52" s="571">
        <f t="shared" si="32"/>
        <v>0</v>
      </c>
      <c r="X52" s="571">
        <f t="shared" si="32"/>
        <v>0</v>
      </c>
      <c r="Y52" s="571">
        <f t="shared" si="32"/>
        <v>0</v>
      </c>
      <c r="Z52" s="571">
        <f t="shared" si="32"/>
        <v>0</v>
      </c>
      <c r="AA52" s="571">
        <f t="shared" si="32"/>
        <v>0</v>
      </c>
      <c r="AB52" s="571">
        <f t="shared" si="32"/>
        <v>0</v>
      </c>
      <c r="AC52" s="571"/>
      <c r="AD52" s="571">
        <f t="shared" si="25"/>
        <v>36</v>
      </c>
      <c r="AE52" s="101"/>
      <c r="AF52" s="7">
        <f t="shared" si="21"/>
        <v>0</v>
      </c>
      <c r="AG52" s="622">
        <f t="shared" si="30"/>
        <v>36</v>
      </c>
      <c r="AH52" s="622">
        <f t="shared" si="30"/>
        <v>0</v>
      </c>
      <c r="AI52" s="16"/>
      <c r="AJ52" s="640">
        <f t="shared" si="31"/>
        <v>18</v>
      </c>
      <c r="AK52" s="640">
        <f t="shared" si="31"/>
        <v>18</v>
      </c>
      <c r="AL52" s="640">
        <f t="shared" si="31"/>
        <v>0</v>
      </c>
      <c r="AM52" s="120">
        <f t="shared" si="22"/>
        <v>0</v>
      </c>
      <c r="AN52" s="100"/>
      <c r="AO52" s="36"/>
    </row>
    <row r="53" spans="1:41">
      <c r="A53" s="572" t="s">
        <v>156</v>
      </c>
      <c r="B53" s="9">
        <f>'4e 2122 CS PC'!AJ28</f>
        <v>1.3812939936192433E-4</v>
      </c>
      <c r="C53" s="9"/>
      <c r="D53" s="9"/>
      <c r="E53" s="571">
        <f t="shared" si="29"/>
        <v>1</v>
      </c>
      <c r="F53" s="571">
        <f t="shared" si="32"/>
        <v>1</v>
      </c>
      <c r="G53" s="571">
        <f t="shared" si="32"/>
        <v>1</v>
      </c>
      <c r="H53" s="571">
        <f t="shared" si="32"/>
        <v>1</v>
      </c>
      <c r="I53" s="571">
        <f t="shared" si="32"/>
        <v>1</v>
      </c>
      <c r="J53" s="571">
        <f t="shared" si="32"/>
        <v>1</v>
      </c>
      <c r="K53" s="571">
        <f t="shared" si="32"/>
        <v>1</v>
      </c>
      <c r="L53" s="571">
        <f t="shared" si="32"/>
        <v>1</v>
      </c>
      <c r="M53" s="571">
        <f t="shared" si="32"/>
        <v>1</v>
      </c>
      <c r="N53" s="571">
        <f t="shared" si="32"/>
        <v>1</v>
      </c>
      <c r="O53" s="571">
        <f t="shared" si="32"/>
        <v>1</v>
      </c>
      <c r="P53" s="571">
        <f t="shared" si="32"/>
        <v>1</v>
      </c>
      <c r="Q53" s="571">
        <f t="shared" si="32"/>
        <v>0</v>
      </c>
      <c r="R53" s="571">
        <f t="shared" si="32"/>
        <v>0</v>
      </c>
      <c r="S53" s="571">
        <f t="shared" si="32"/>
        <v>0</v>
      </c>
      <c r="T53" s="571">
        <f t="shared" si="32"/>
        <v>0</v>
      </c>
      <c r="U53" s="571">
        <f t="shared" si="32"/>
        <v>0</v>
      </c>
      <c r="V53" s="571">
        <f t="shared" si="32"/>
        <v>0</v>
      </c>
      <c r="W53" s="571">
        <f t="shared" si="32"/>
        <v>0</v>
      </c>
      <c r="X53" s="571">
        <f t="shared" si="32"/>
        <v>0</v>
      </c>
      <c r="Y53" s="571">
        <f t="shared" si="32"/>
        <v>0</v>
      </c>
      <c r="Z53" s="571">
        <f t="shared" si="32"/>
        <v>0</v>
      </c>
      <c r="AA53" s="571">
        <f t="shared" si="32"/>
        <v>0</v>
      </c>
      <c r="AB53" s="571">
        <f t="shared" si="32"/>
        <v>0</v>
      </c>
      <c r="AC53" s="571"/>
      <c r="AD53" s="571">
        <f t="shared" si="25"/>
        <v>12</v>
      </c>
      <c r="AE53" s="101"/>
      <c r="AF53" s="7">
        <f t="shared" si="21"/>
        <v>0</v>
      </c>
      <c r="AG53" s="622">
        <f t="shared" si="30"/>
        <v>12</v>
      </c>
      <c r="AH53" s="622">
        <f t="shared" si="30"/>
        <v>0</v>
      </c>
      <c r="AI53" s="16"/>
      <c r="AJ53" s="622">
        <f t="shared" si="31"/>
        <v>6</v>
      </c>
      <c r="AK53" s="640">
        <f t="shared" si="31"/>
        <v>6</v>
      </c>
      <c r="AL53" s="640">
        <f t="shared" si="31"/>
        <v>0</v>
      </c>
      <c r="AM53" s="120">
        <f t="shared" si="22"/>
        <v>0</v>
      </c>
      <c r="AN53" s="100"/>
      <c r="AO53" s="36"/>
    </row>
    <row r="54" spans="1:41">
      <c r="A54" s="572" t="s">
        <v>157</v>
      </c>
      <c r="B54" s="9">
        <f>'4e 2122 CS PC'!AJ29</f>
        <v>9.1474519449116602E-3</v>
      </c>
      <c r="C54" s="9"/>
      <c r="D54" s="9"/>
      <c r="E54" s="571">
        <f t="shared" si="29"/>
        <v>65</v>
      </c>
      <c r="F54" s="571">
        <f t="shared" si="32"/>
        <v>65</v>
      </c>
      <c r="G54" s="571">
        <f t="shared" si="32"/>
        <v>65</v>
      </c>
      <c r="H54" s="571">
        <f t="shared" si="32"/>
        <v>65</v>
      </c>
      <c r="I54" s="571">
        <f t="shared" si="32"/>
        <v>65</v>
      </c>
      <c r="J54" s="571">
        <f t="shared" si="32"/>
        <v>65</v>
      </c>
      <c r="K54" s="571">
        <f t="shared" si="32"/>
        <v>65</v>
      </c>
      <c r="L54" s="571">
        <f t="shared" si="32"/>
        <v>65</v>
      </c>
      <c r="M54" s="571">
        <f t="shared" si="32"/>
        <v>65</v>
      </c>
      <c r="N54" s="571">
        <f t="shared" si="32"/>
        <v>65</v>
      </c>
      <c r="O54" s="571">
        <f t="shared" si="32"/>
        <v>65</v>
      </c>
      <c r="P54" s="571">
        <f t="shared" si="32"/>
        <v>65</v>
      </c>
      <c r="Q54" s="571">
        <f t="shared" si="32"/>
        <v>0</v>
      </c>
      <c r="R54" s="571">
        <f t="shared" si="32"/>
        <v>0</v>
      </c>
      <c r="S54" s="571">
        <f t="shared" si="32"/>
        <v>0</v>
      </c>
      <c r="T54" s="571">
        <f t="shared" si="32"/>
        <v>0</v>
      </c>
      <c r="U54" s="571">
        <f t="shared" si="32"/>
        <v>0</v>
      </c>
      <c r="V54" s="571">
        <f t="shared" si="32"/>
        <v>0</v>
      </c>
      <c r="W54" s="571">
        <f t="shared" si="32"/>
        <v>0</v>
      </c>
      <c r="X54" s="571">
        <f t="shared" si="32"/>
        <v>0</v>
      </c>
      <c r="Y54" s="571">
        <f t="shared" si="32"/>
        <v>0</v>
      </c>
      <c r="Z54" s="571">
        <f t="shared" si="32"/>
        <v>0</v>
      </c>
      <c r="AA54" s="571">
        <f t="shared" si="32"/>
        <v>0</v>
      </c>
      <c r="AB54" s="571">
        <f t="shared" si="32"/>
        <v>0</v>
      </c>
      <c r="AC54" s="571"/>
      <c r="AD54" s="571">
        <f t="shared" si="25"/>
        <v>780</v>
      </c>
      <c r="AE54" s="101"/>
      <c r="AF54" s="7">
        <f t="shared" si="21"/>
        <v>0</v>
      </c>
      <c r="AG54" s="622">
        <f t="shared" si="30"/>
        <v>780</v>
      </c>
      <c r="AH54" s="622">
        <f t="shared" si="30"/>
        <v>0</v>
      </c>
      <c r="AI54" s="16"/>
      <c r="AJ54" s="622">
        <f t="shared" si="31"/>
        <v>390</v>
      </c>
      <c r="AK54" s="640">
        <f t="shared" si="31"/>
        <v>390</v>
      </c>
      <c r="AL54" s="640">
        <f t="shared" si="31"/>
        <v>0</v>
      </c>
      <c r="AM54" s="120">
        <f t="shared" si="22"/>
        <v>0</v>
      </c>
      <c r="AN54" s="100"/>
      <c r="AO54" s="36"/>
    </row>
    <row r="55" spans="1:41">
      <c r="A55" s="572" t="s">
        <v>158</v>
      </c>
      <c r="B55" s="9">
        <f>'4e 2122 CS PC'!AJ30</f>
        <v>1.5957296182937798E-3</v>
      </c>
      <c r="C55" s="9"/>
      <c r="D55" s="9"/>
      <c r="E55" s="571">
        <f t="shared" si="29"/>
        <v>11</v>
      </c>
      <c r="F55" s="571">
        <f t="shared" si="32"/>
        <v>11</v>
      </c>
      <c r="G55" s="571">
        <f t="shared" si="32"/>
        <v>11</v>
      </c>
      <c r="H55" s="571">
        <f t="shared" si="32"/>
        <v>11</v>
      </c>
      <c r="I55" s="571">
        <f t="shared" si="32"/>
        <v>11</v>
      </c>
      <c r="J55" s="571">
        <f t="shared" si="32"/>
        <v>11</v>
      </c>
      <c r="K55" s="571">
        <f t="shared" si="32"/>
        <v>11</v>
      </c>
      <c r="L55" s="571">
        <f t="shared" si="32"/>
        <v>11</v>
      </c>
      <c r="M55" s="571">
        <f t="shared" si="32"/>
        <v>11</v>
      </c>
      <c r="N55" s="571">
        <f t="shared" si="32"/>
        <v>11</v>
      </c>
      <c r="O55" s="571">
        <f t="shared" si="32"/>
        <v>11</v>
      </c>
      <c r="P55" s="571">
        <f t="shared" si="32"/>
        <v>11</v>
      </c>
      <c r="Q55" s="571">
        <f t="shared" si="32"/>
        <v>0</v>
      </c>
      <c r="R55" s="571">
        <f t="shared" si="32"/>
        <v>0</v>
      </c>
      <c r="S55" s="571">
        <f t="shared" si="32"/>
        <v>0</v>
      </c>
      <c r="T55" s="571">
        <f t="shared" si="32"/>
        <v>0</v>
      </c>
      <c r="U55" s="571">
        <f t="shared" si="32"/>
        <v>0</v>
      </c>
      <c r="V55" s="571">
        <f t="shared" si="32"/>
        <v>0</v>
      </c>
      <c r="W55" s="571">
        <f t="shared" si="32"/>
        <v>0</v>
      </c>
      <c r="X55" s="571">
        <f t="shared" si="32"/>
        <v>0</v>
      </c>
      <c r="Y55" s="571">
        <f t="shared" si="32"/>
        <v>0</v>
      </c>
      <c r="Z55" s="571">
        <f t="shared" si="32"/>
        <v>0</v>
      </c>
      <c r="AA55" s="571">
        <f t="shared" si="32"/>
        <v>0</v>
      </c>
      <c r="AB55" s="571">
        <f t="shared" si="32"/>
        <v>0</v>
      </c>
      <c r="AC55" s="571"/>
      <c r="AD55" s="571">
        <f t="shared" si="25"/>
        <v>132</v>
      </c>
      <c r="AE55" s="101"/>
      <c r="AF55" s="7">
        <f t="shared" si="21"/>
        <v>0</v>
      </c>
      <c r="AG55" s="622">
        <f t="shared" si="30"/>
        <v>132</v>
      </c>
      <c r="AH55" s="622">
        <f t="shared" si="30"/>
        <v>0</v>
      </c>
      <c r="AI55" s="16"/>
      <c r="AJ55" s="640">
        <f t="shared" si="31"/>
        <v>66</v>
      </c>
      <c r="AK55" s="640">
        <f t="shared" si="31"/>
        <v>66</v>
      </c>
      <c r="AL55" s="640">
        <f t="shared" si="31"/>
        <v>0</v>
      </c>
      <c r="AM55" s="120">
        <f t="shared" si="22"/>
        <v>0</v>
      </c>
      <c r="AN55" s="100"/>
      <c r="AO55" s="36"/>
    </row>
    <row r="56" spans="1:41">
      <c r="A56" s="572" t="s">
        <v>159</v>
      </c>
      <c r="B56" s="9">
        <f>'4e 2122 CS PC'!AJ31</f>
        <v>1.77536268694755E-3</v>
      </c>
      <c r="C56" s="9"/>
      <c r="D56" s="9"/>
      <c r="E56" s="571">
        <f t="shared" si="29"/>
        <v>13</v>
      </c>
      <c r="F56" s="571">
        <f t="shared" si="32"/>
        <v>13</v>
      </c>
      <c r="G56" s="571">
        <f t="shared" si="32"/>
        <v>13</v>
      </c>
      <c r="H56" s="571">
        <f t="shared" si="32"/>
        <v>13</v>
      </c>
      <c r="I56" s="571">
        <f t="shared" si="32"/>
        <v>13</v>
      </c>
      <c r="J56" s="571">
        <f t="shared" si="32"/>
        <v>13</v>
      </c>
      <c r="K56" s="571">
        <f t="shared" si="32"/>
        <v>13</v>
      </c>
      <c r="L56" s="571">
        <f t="shared" si="32"/>
        <v>13</v>
      </c>
      <c r="M56" s="571">
        <f t="shared" si="32"/>
        <v>13</v>
      </c>
      <c r="N56" s="571">
        <f t="shared" si="32"/>
        <v>13</v>
      </c>
      <c r="O56" s="571">
        <f t="shared" si="32"/>
        <v>13</v>
      </c>
      <c r="P56" s="571">
        <f t="shared" si="32"/>
        <v>13</v>
      </c>
      <c r="Q56" s="571">
        <f t="shared" si="32"/>
        <v>0</v>
      </c>
      <c r="R56" s="571">
        <f t="shared" si="32"/>
        <v>0</v>
      </c>
      <c r="S56" s="571">
        <f t="shared" si="32"/>
        <v>0</v>
      </c>
      <c r="T56" s="571">
        <f t="shared" si="32"/>
        <v>0</v>
      </c>
      <c r="U56" s="571">
        <f t="shared" si="32"/>
        <v>0</v>
      </c>
      <c r="V56" s="571">
        <f t="shared" si="32"/>
        <v>0</v>
      </c>
      <c r="W56" s="571">
        <f t="shared" si="32"/>
        <v>0</v>
      </c>
      <c r="X56" s="571">
        <f t="shared" si="32"/>
        <v>0</v>
      </c>
      <c r="Y56" s="571">
        <f t="shared" si="32"/>
        <v>0</v>
      </c>
      <c r="Z56" s="571">
        <f t="shared" si="32"/>
        <v>0</v>
      </c>
      <c r="AA56" s="571">
        <f t="shared" si="32"/>
        <v>0</v>
      </c>
      <c r="AB56" s="571">
        <f t="shared" si="32"/>
        <v>0</v>
      </c>
      <c r="AC56" s="571"/>
      <c r="AD56" s="571">
        <f t="shared" si="25"/>
        <v>156</v>
      </c>
      <c r="AE56" s="101"/>
      <c r="AF56" s="7">
        <f t="shared" si="21"/>
        <v>0</v>
      </c>
      <c r="AG56" s="622">
        <f t="shared" si="30"/>
        <v>156</v>
      </c>
      <c r="AH56" s="622">
        <f t="shared" si="30"/>
        <v>0</v>
      </c>
      <c r="AI56" s="16"/>
      <c r="AJ56" s="640">
        <f t="shared" si="31"/>
        <v>78</v>
      </c>
      <c r="AK56" s="640">
        <f t="shared" si="31"/>
        <v>78</v>
      </c>
      <c r="AL56" s="640">
        <f t="shared" si="31"/>
        <v>0</v>
      </c>
      <c r="AM56" s="120">
        <f t="shared" si="22"/>
        <v>0</v>
      </c>
      <c r="AN56" s="100"/>
      <c r="AO56" s="36"/>
    </row>
    <row r="57" spans="1:41">
      <c r="A57" s="572" t="s">
        <v>160</v>
      </c>
      <c r="B57" s="9">
        <f>'4e 2122 CS PC'!AJ32</f>
        <v>5.7016746514394319E-2</v>
      </c>
      <c r="C57" s="9"/>
      <c r="D57" s="9"/>
      <c r="E57" s="571">
        <f t="shared" si="29"/>
        <v>404</v>
      </c>
      <c r="F57" s="571">
        <f t="shared" si="32"/>
        <v>404</v>
      </c>
      <c r="G57" s="571">
        <f t="shared" si="32"/>
        <v>404</v>
      </c>
      <c r="H57" s="571">
        <f t="shared" si="32"/>
        <v>404</v>
      </c>
      <c r="I57" s="571">
        <f t="shared" si="32"/>
        <v>404</v>
      </c>
      <c r="J57" s="571">
        <f t="shared" si="32"/>
        <v>404</v>
      </c>
      <c r="K57" s="571">
        <f t="shared" si="32"/>
        <v>404</v>
      </c>
      <c r="L57" s="571">
        <f t="shared" si="32"/>
        <v>404</v>
      </c>
      <c r="M57" s="571">
        <f t="shared" si="32"/>
        <v>404</v>
      </c>
      <c r="N57" s="571">
        <f t="shared" si="32"/>
        <v>404</v>
      </c>
      <c r="O57" s="571">
        <f t="shared" si="32"/>
        <v>404</v>
      </c>
      <c r="P57" s="571">
        <f t="shared" si="32"/>
        <v>404</v>
      </c>
      <c r="Q57" s="571">
        <f t="shared" si="32"/>
        <v>0</v>
      </c>
      <c r="R57" s="571">
        <f t="shared" si="32"/>
        <v>0</v>
      </c>
      <c r="S57" s="571">
        <f t="shared" si="32"/>
        <v>0</v>
      </c>
      <c r="T57" s="571">
        <f t="shared" si="32"/>
        <v>0</v>
      </c>
      <c r="U57" s="571">
        <f t="shared" si="32"/>
        <v>0</v>
      </c>
      <c r="V57" s="571">
        <f t="shared" si="32"/>
        <v>0</v>
      </c>
      <c r="W57" s="571">
        <f t="shared" si="32"/>
        <v>0</v>
      </c>
      <c r="X57" s="571">
        <f t="shared" si="32"/>
        <v>0</v>
      </c>
      <c r="Y57" s="571">
        <f t="shared" si="32"/>
        <v>0</v>
      </c>
      <c r="Z57" s="571">
        <f t="shared" si="32"/>
        <v>0</v>
      </c>
      <c r="AA57" s="571">
        <f t="shared" si="32"/>
        <v>0</v>
      </c>
      <c r="AB57" s="571">
        <f t="shared" si="32"/>
        <v>0</v>
      </c>
      <c r="AC57" s="571"/>
      <c r="AD57" s="571">
        <f t="shared" si="25"/>
        <v>4848</v>
      </c>
      <c r="AE57" s="101"/>
      <c r="AF57" s="7">
        <f t="shared" si="21"/>
        <v>0</v>
      </c>
      <c r="AG57" s="622">
        <f t="shared" si="30"/>
        <v>4848</v>
      </c>
      <c r="AH57" s="622">
        <f t="shared" si="30"/>
        <v>0</v>
      </c>
      <c r="AI57" s="16"/>
      <c r="AJ57" s="622">
        <f t="shared" si="31"/>
        <v>2424</v>
      </c>
      <c r="AK57" s="640">
        <f t="shared" si="31"/>
        <v>2424</v>
      </c>
      <c r="AL57" s="640">
        <f t="shared" si="31"/>
        <v>0</v>
      </c>
      <c r="AM57" s="120">
        <f t="shared" si="22"/>
        <v>0</v>
      </c>
      <c r="AN57" s="100"/>
      <c r="AO57" s="36"/>
    </row>
    <row r="58" spans="1:41">
      <c r="A58" s="572" t="s">
        <v>161</v>
      </c>
      <c r="B58" s="9">
        <f>'4e 2122 CS PC'!AJ33</f>
        <v>3.9363636343985008E-3</v>
      </c>
      <c r="C58" s="9"/>
      <c r="D58" s="9"/>
      <c r="E58" s="571">
        <f t="shared" si="29"/>
        <v>28</v>
      </c>
      <c r="F58" s="571">
        <f t="shared" si="32"/>
        <v>28</v>
      </c>
      <c r="G58" s="571">
        <f t="shared" si="32"/>
        <v>28</v>
      </c>
      <c r="H58" s="571">
        <f t="shared" si="32"/>
        <v>28</v>
      </c>
      <c r="I58" s="571">
        <f t="shared" si="32"/>
        <v>28</v>
      </c>
      <c r="J58" s="571">
        <f t="shared" si="32"/>
        <v>28</v>
      </c>
      <c r="K58" s="571">
        <f t="shared" si="32"/>
        <v>28</v>
      </c>
      <c r="L58" s="571">
        <f t="shared" si="32"/>
        <v>28</v>
      </c>
      <c r="M58" s="571">
        <f t="shared" si="32"/>
        <v>28</v>
      </c>
      <c r="N58" s="571">
        <f t="shared" si="32"/>
        <v>28</v>
      </c>
      <c r="O58" s="571">
        <f t="shared" si="32"/>
        <v>28</v>
      </c>
      <c r="P58" s="571">
        <f t="shared" si="32"/>
        <v>28</v>
      </c>
      <c r="Q58" s="571">
        <f t="shared" si="32"/>
        <v>0</v>
      </c>
      <c r="R58" s="571">
        <f t="shared" si="32"/>
        <v>0</v>
      </c>
      <c r="S58" s="571">
        <f t="shared" si="32"/>
        <v>0</v>
      </c>
      <c r="T58" s="571">
        <f t="shared" si="32"/>
        <v>0</v>
      </c>
      <c r="U58" s="571">
        <f t="shared" si="32"/>
        <v>0</v>
      </c>
      <c r="V58" s="571">
        <f t="shared" si="32"/>
        <v>0</v>
      </c>
      <c r="W58" s="571">
        <f t="shared" si="32"/>
        <v>0</v>
      </c>
      <c r="X58" s="571">
        <f t="shared" si="32"/>
        <v>0</v>
      </c>
      <c r="Y58" s="571">
        <f t="shared" si="32"/>
        <v>0</v>
      </c>
      <c r="Z58" s="571">
        <f t="shared" si="32"/>
        <v>0</v>
      </c>
      <c r="AA58" s="571">
        <f t="shared" si="32"/>
        <v>0</v>
      </c>
      <c r="AB58" s="571">
        <f t="shared" si="32"/>
        <v>0</v>
      </c>
      <c r="AC58" s="571"/>
      <c r="AD58" s="571">
        <f t="shared" si="25"/>
        <v>336</v>
      </c>
      <c r="AE58" s="101"/>
      <c r="AF58" s="7">
        <f t="shared" si="21"/>
        <v>0</v>
      </c>
      <c r="AG58" s="622">
        <f t="shared" si="30"/>
        <v>336</v>
      </c>
      <c r="AH58" s="622">
        <f t="shared" si="30"/>
        <v>0</v>
      </c>
      <c r="AI58" s="16"/>
      <c r="AJ58" s="622">
        <f t="shared" si="31"/>
        <v>168</v>
      </c>
      <c r="AK58" s="640">
        <f t="shared" si="31"/>
        <v>168</v>
      </c>
      <c r="AL58" s="640">
        <f t="shared" si="31"/>
        <v>0</v>
      </c>
      <c r="AM58" s="120">
        <f t="shared" si="22"/>
        <v>0</v>
      </c>
      <c r="AN58" s="100"/>
      <c r="AO58" s="36"/>
    </row>
    <row r="59" spans="1:41">
      <c r="A59" s="572" t="s">
        <v>162</v>
      </c>
      <c r="B59" s="9">
        <f>'4e 2122 CS PC'!AJ34</f>
        <v>4.9091058834261367E-4</v>
      </c>
      <c r="C59" s="9"/>
      <c r="D59" s="9"/>
      <c r="E59" s="571">
        <f t="shared" si="29"/>
        <v>3</v>
      </c>
      <c r="F59" s="571">
        <f t="shared" si="32"/>
        <v>3</v>
      </c>
      <c r="G59" s="571">
        <f t="shared" si="32"/>
        <v>3</v>
      </c>
      <c r="H59" s="571">
        <f t="shared" si="32"/>
        <v>3</v>
      </c>
      <c r="I59" s="571">
        <f t="shared" si="32"/>
        <v>3</v>
      </c>
      <c r="J59" s="571">
        <f t="shared" si="32"/>
        <v>3</v>
      </c>
      <c r="K59" s="571">
        <f t="shared" si="32"/>
        <v>3</v>
      </c>
      <c r="L59" s="571">
        <f t="shared" si="32"/>
        <v>3</v>
      </c>
      <c r="M59" s="571">
        <f t="shared" si="32"/>
        <v>3</v>
      </c>
      <c r="N59" s="571">
        <f t="shared" si="32"/>
        <v>3</v>
      </c>
      <c r="O59" s="571">
        <f t="shared" si="32"/>
        <v>3</v>
      </c>
      <c r="P59" s="571">
        <f t="shared" si="32"/>
        <v>3</v>
      </c>
      <c r="Q59" s="571">
        <f t="shared" si="32"/>
        <v>0</v>
      </c>
      <c r="R59" s="571">
        <f t="shared" si="32"/>
        <v>0</v>
      </c>
      <c r="S59" s="571">
        <f t="shared" si="32"/>
        <v>0</v>
      </c>
      <c r="T59" s="571">
        <f t="shared" si="32"/>
        <v>0</v>
      </c>
      <c r="U59" s="571">
        <f t="shared" si="32"/>
        <v>0</v>
      </c>
      <c r="V59" s="571">
        <f t="shared" si="32"/>
        <v>0</v>
      </c>
      <c r="W59" s="571">
        <f t="shared" si="32"/>
        <v>0</v>
      </c>
      <c r="X59" s="571">
        <f t="shared" si="32"/>
        <v>0</v>
      </c>
      <c r="Y59" s="571">
        <f t="shared" si="32"/>
        <v>0</v>
      </c>
      <c r="Z59" s="571">
        <f t="shared" si="32"/>
        <v>0</v>
      </c>
      <c r="AA59" s="571">
        <f t="shared" si="32"/>
        <v>0</v>
      </c>
      <c r="AB59" s="571">
        <f t="shared" si="32"/>
        <v>0</v>
      </c>
      <c r="AC59" s="571"/>
      <c r="AD59" s="571">
        <f t="shared" si="25"/>
        <v>36</v>
      </c>
      <c r="AE59" s="101"/>
      <c r="AF59" s="7">
        <f t="shared" ref="AF59:AF86" si="33">AD59-SUM(AG59:AG59)</f>
        <v>0</v>
      </c>
      <c r="AG59" s="622">
        <f t="shared" si="30"/>
        <v>36</v>
      </c>
      <c r="AH59" s="622">
        <f t="shared" si="30"/>
        <v>0</v>
      </c>
      <c r="AI59" s="16"/>
      <c r="AJ59" s="622">
        <f t="shared" si="31"/>
        <v>18</v>
      </c>
      <c r="AK59" s="640">
        <f t="shared" si="31"/>
        <v>18</v>
      </c>
      <c r="AL59" s="640">
        <f t="shared" si="31"/>
        <v>0</v>
      </c>
      <c r="AM59" s="120">
        <f t="shared" ref="AM59:AM86" si="34">SUM(AG59:AG59)-SUM(AJ59:AK59)</f>
        <v>0</v>
      </c>
      <c r="AN59" s="100"/>
      <c r="AO59" s="36"/>
    </row>
    <row r="60" spans="1:41">
      <c r="A60" s="572" t="s">
        <v>163</v>
      </c>
      <c r="B60" s="9">
        <f>'4e 2122 CS PC'!AJ35</f>
        <v>5.5278564197854041E-2</v>
      </c>
      <c r="C60" s="9"/>
      <c r="D60" s="9"/>
      <c r="E60" s="571">
        <f t="shared" ref="E60:T74" si="35">ROUND(E$23*$B60,0)</f>
        <v>392</v>
      </c>
      <c r="F60" s="571">
        <f t="shared" si="35"/>
        <v>392</v>
      </c>
      <c r="G60" s="571">
        <f t="shared" si="35"/>
        <v>392</v>
      </c>
      <c r="H60" s="571">
        <f t="shared" si="35"/>
        <v>392</v>
      </c>
      <c r="I60" s="571">
        <f t="shared" si="35"/>
        <v>392</v>
      </c>
      <c r="J60" s="571">
        <f t="shared" si="35"/>
        <v>392</v>
      </c>
      <c r="K60" s="571">
        <f t="shared" si="35"/>
        <v>392</v>
      </c>
      <c r="L60" s="571">
        <f t="shared" si="35"/>
        <v>392</v>
      </c>
      <c r="M60" s="571">
        <f t="shared" si="35"/>
        <v>392</v>
      </c>
      <c r="N60" s="571">
        <f t="shared" si="35"/>
        <v>392</v>
      </c>
      <c r="O60" s="571">
        <f t="shared" si="35"/>
        <v>392</v>
      </c>
      <c r="P60" s="571">
        <f t="shared" si="35"/>
        <v>392</v>
      </c>
      <c r="Q60" s="571">
        <f t="shared" si="35"/>
        <v>0</v>
      </c>
      <c r="R60" s="571">
        <f t="shared" si="35"/>
        <v>0</v>
      </c>
      <c r="S60" s="571">
        <f t="shared" si="35"/>
        <v>0</v>
      </c>
      <c r="T60" s="571">
        <f t="shared" si="35"/>
        <v>0</v>
      </c>
      <c r="U60" s="571">
        <f t="shared" si="32"/>
        <v>0</v>
      </c>
      <c r="V60" s="571">
        <f t="shared" si="32"/>
        <v>0</v>
      </c>
      <c r="W60" s="571">
        <f t="shared" si="32"/>
        <v>0</v>
      </c>
      <c r="X60" s="571">
        <f t="shared" si="32"/>
        <v>0</v>
      </c>
      <c r="Y60" s="571">
        <f t="shared" si="32"/>
        <v>0</v>
      </c>
      <c r="Z60" s="571">
        <f t="shared" si="32"/>
        <v>0</v>
      </c>
      <c r="AA60" s="571">
        <f t="shared" si="32"/>
        <v>0</v>
      </c>
      <c r="AB60" s="571">
        <f t="shared" si="32"/>
        <v>0</v>
      </c>
      <c r="AC60" s="571"/>
      <c r="AD60" s="571">
        <f t="shared" ref="AD60:AD85" si="36">ROUND(SUM(E60:AC60),0)</f>
        <v>4704</v>
      </c>
      <c r="AE60" s="101"/>
      <c r="AF60" s="7">
        <f t="shared" si="33"/>
        <v>0</v>
      </c>
      <c r="AG60" s="622">
        <f t="shared" si="30"/>
        <v>4704</v>
      </c>
      <c r="AH60" s="622">
        <f t="shared" si="30"/>
        <v>0</v>
      </c>
      <c r="AI60" s="16"/>
      <c r="AJ60" s="622">
        <f t="shared" si="31"/>
        <v>2352</v>
      </c>
      <c r="AK60" s="640">
        <f t="shared" si="31"/>
        <v>2352</v>
      </c>
      <c r="AL60" s="640">
        <f t="shared" si="31"/>
        <v>0</v>
      </c>
      <c r="AM60" s="120">
        <f t="shared" si="34"/>
        <v>0</v>
      </c>
      <c r="AN60" s="100"/>
      <c r="AO60" s="36"/>
    </row>
    <row r="61" spans="1:41">
      <c r="A61" s="572" t="s">
        <v>164</v>
      </c>
      <c r="B61" s="9">
        <f>'4e 2122 CS PC'!AJ36</f>
        <v>4.9390663446961879E-2</v>
      </c>
      <c r="C61" s="9"/>
      <c r="D61" s="9"/>
      <c r="E61" s="571">
        <f t="shared" si="35"/>
        <v>350</v>
      </c>
      <c r="F61" s="571">
        <f t="shared" si="32"/>
        <v>350</v>
      </c>
      <c r="G61" s="571">
        <f t="shared" si="32"/>
        <v>350</v>
      </c>
      <c r="H61" s="571">
        <f t="shared" si="32"/>
        <v>350</v>
      </c>
      <c r="I61" s="571">
        <f t="shared" si="32"/>
        <v>350</v>
      </c>
      <c r="J61" s="571">
        <f t="shared" si="32"/>
        <v>350</v>
      </c>
      <c r="K61" s="571">
        <f t="shared" si="32"/>
        <v>350</v>
      </c>
      <c r="L61" s="571">
        <f t="shared" si="32"/>
        <v>350</v>
      </c>
      <c r="M61" s="571">
        <f t="shared" si="32"/>
        <v>350</v>
      </c>
      <c r="N61" s="571">
        <f t="shared" si="32"/>
        <v>350</v>
      </c>
      <c r="O61" s="571">
        <f t="shared" si="32"/>
        <v>350</v>
      </c>
      <c r="P61" s="571">
        <f t="shared" si="32"/>
        <v>350</v>
      </c>
      <c r="Q61" s="571">
        <f t="shared" si="32"/>
        <v>0</v>
      </c>
      <c r="R61" s="571">
        <f t="shared" si="32"/>
        <v>0</v>
      </c>
      <c r="S61" s="571">
        <f t="shared" si="32"/>
        <v>0</v>
      </c>
      <c r="T61" s="571">
        <f t="shared" si="32"/>
        <v>0</v>
      </c>
      <c r="U61" s="571">
        <f t="shared" si="32"/>
        <v>0</v>
      </c>
      <c r="V61" s="571">
        <f t="shared" si="32"/>
        <v>0</v>
      </c>
      <c r="W61" s="571">
        <f t="shared" si="32"/>
        <v>0</v>
      </c>
      <c r="X61" s="571">
        <f t="shared" si="32"/>
        <v>0</v>
      </c>
      <c r="Y61" s="571">
        <f t="shared" si="32"/>
        <v>0</v>
      </c>
      <c r="Z61" s="571">
        <f t="shared" si="32"/>
        <v>0</v>
      </c>
      <c r="AA61" s="571">
        <f t="shared" si="32"/>
        <v>0</v>
      </c>
      <c r="AB61" s="571">
        <f t="shared" si="32"/>
        <v>0</v>
      </c>
      <c r="AC61" s="571"/>
      <c r="AD61" s="571">
        <f t="shared" si="36"/>
        <v>4200</v>
      </c>
      <c r="AE61" s="101"/>
      <c r="AF61" s="7">
        <f t="shared" si="33"/>
        <v>0</v>
      </c>
      <c r="AG61" s="622">
        <f t="shared" si="30"/>
        <v>4200</v>
      </c>
      <c r="AH61" s="622">
        <f t="shared" si="30"/>
        <v>0</v>
      </c>
      <c r="AI61" s="16"/>
      <c r="AJ61" s="622">
        <f t="shared" si="31"/>
        <v>2100</v>
      </c>
      <c r="AK61" s="640">
        <f t="shared" si="31"/>
        <v>2100</v>
      </c>
      <c r="AL61" s="640">
        <f t="shared" si="31"/>
        <v>0</v>
      </c>
      <c r="AM61" s="120">
        <f t="shared" si="34"/>
        <v>0</v>
      </c>
      <c r="AN61" s="100"/>
      <c r="AO61" s="36"/>
    </row>
    <row r="62" spans="1:41">
      <c r="A62" s="572" t="s">
        <v>165</v>
      </c>
      <c r="B62" s="9">
        <f>'4e 2122 CS PC'!AJ37</f>
        <v>1.1930143271963384E-3</v>
      </c>
      <c r="C62" s="9"/>
      <c r="D62" s="9"/>
      <c r="E62" s="571">
        <f t="shared" si="35"/>
        <v>8</v>
      </c>
      <c r="F62" s="571">
        <f t="shared" si="32"/>
        <v>8</v>
      </c>
      <c r="G62" s="571">
        <f t="shared" si="32"/>
        <v>8</v>
      </c>
      <c r="H62" s="571">
        <f t="shared" si="32"/>
        <v>8</v>
      </c>
      <c r="I62" s="571">
        <f t="shared" si="32"/>
        <v>8</v>
      </c>
      <c r="J62" s="571">
        <f t="shared" si="32"/>
        <v>8</v>
      </c>
      <c r="K62" s="571">
        <f t="shared" si="32"/>
        <v>8</v>
      </c>
      <c r="L62" s="571">
        <f t="shared" si="32"/>
        <v>8</v>
      </c>
      <c r="M62" s="571">
        <f t="shared" si="32"/>
        <v>8</v>
      </c>
      <c r="N62" s="571">
        <f t="shared" si="32"/>
        <v>8</v>
      </c>
      <c r="O62" s="571">
        <f t="shared" si="32"/>
        <v>8</v>
      </c>
      <c r="P62" s="571">
        <f t="shared" si="32"/>
        <v>8</v>
      </c>
      <c r="Q62" s="571">
        <f t="shared" si="32"/>
        <v>0</v>
      </c>
      <c r="R62" s="571">
        <f t="shared" si="32"/>
        <v>0</v>
      </c>
      <c r="S62" s="571">
        <f t="shared" si="32"/>
        <v>0</v>
      </c>
      <c r="T62" s="571">
        <f t="shared" si="32"/>
        <v>0</v>
      </c>
      <c r="U62" s="571">
        <f t="shared" si="32"/>
        <v>0</v>
      </c>
      <c r="V62" s="571">
        <f t="shared" si="32"/>
        <v>0</v>
      </c>
      <c r="W62" s="571">
        <f t="shared" si="32"/>
        <v>0</v>
      </c>
      <c r="X62" s="571">
        <f t="shared" si="32"/>
        <v>0</v>
      </c>
      <c r="Y62" s="571">
        <f t="shared" si="32"/>
        <v>0</v>
      </c>
      <c r="Z62" s="571">
        <f t="shared" si="32"/>
        <v>0</v>
      </c>
      <c r="AA62" s="571">
        <f t="shared" si="32"/>
        <v>0</v>
      </c>
      <c r="AB62" s="571">
        <f t="shared" si="32"/>
        <v>0</v>
      </c>
      <c r="AC62" s="571"/>
      <c r="AD62" s="571">
        <f t="shared" si="36"/>
        <v>96</v>
      </c>
      <c r="AE62" s="101"/>
      <c r="AF62" s="7">
        <f t="shared" si="33"/>
        <v>0</v>
      </c>
      <c r="AG62" s="622">
        <f t="shared" si="30"/>
        <v>96</v>
      </c>
      <c r="AH62" s="622">
        <f t="shared" si="30"/>
        <v>0</v>
      </c>
      <c r="AI62" s="16"/>
      <c r="AJ62" s="622">
        <f t="shared" si="31"/>
        <v>48</v>
      </c>
      <c r="AK62" s="640">
        <f t="shared" si="31"/>
        <v>48</v>
      </c>
      <c r="AL62" s="640">
        <f t="shared" si="31"/>
        <v>0</v>
      </c>
      <c r="AM62" s="120">
        <f t="shared" si="34"/>
        <v>0</v>
      </c>
      <c r="AN62" s="100"/>
      <c r="AO62" s="36"/>
    </row>
    <row r="63" spans="1:41">
      <c r="A63" s="572" t="s">
        <v>166</v>
      </c>
      <c r="B63" s="9">
        <f>'4e 2122 CS PC'!AJ38</f>
        <v>6.6382525052976621E-2</v>
      </c>
      <c r="C63" s="9"/>
      <c r="D63" s="9"/>
      <c r="E63" s="571">
        <f t="shared" si="35"/>
        <v>471</v>
      </c>
      <c r="F63" s="571">
        <f t="shared" si="32"/>
        <v>471</v>
      </c>
      <c r="G63" s="571">
        <f t="shared" si="32"/>
        <v>471</v>
      </c>
      <c r="H63" s="571">
        <f t="shared" si="32"/>
        <v>471</v>
      </c>
      <c r="I63" s="571">
        <f t="shared" si="32"/>
        <v>471</v>
      </c>
      <c r="J63" s="571">
        <f t="shared" si="32"/>
        <v>471</v>
      </c>
      <c r="K63" s="571">
        <f t="shared" ref="F63:AB74" si="37">ROUND(K$23*$B63,0)</f>
        <v>471</v>
      </c>
      <c r="L63" s="571">
        <f t="shared" si="37"/>
        <v>471</v>
      </c>
      <c r="M63" s="571">
        <f t="shared" si="37"/>
        <v>471</v>
      </c>
      <c r="N63" s="571">
        <f t="shared" si="37"/>
        <v>471</v>
      </c>
      <c r="O63" s="571">
        <f t="shared" si="37"/>
        <v>471</v>
      </c>
      <c r="P63" s="571">
        <f t="shared" si="37"/>
        <v>471</v>
      </c>
      <c r="Q63" s="571">
        <f t="shared" si="37"/>
        <v>0</v>
      </c>
      <c r="R63" s="571">
        <f t="shared" si="37"/>
        <v>0</v>
      </c>
      <c r="S63" s="571">
        <f t="shared" si="37"/>
        <v>0</v>
      </c>
      <c r="T63" s="571">
        <f t="shared" si="37"/>
        <v>0</v>
      </c>
      <c r="U63" s="571">
        <f t="shared" si="37"/>
        <v>0</v>
      </c>
      <c r="V63" s="571">
        <f t="shared" si="37"/>
        <v>0</v>
      </c>
      <c r="W63" s="571">
        <f t="shared" si="37"/>
        <v>0</v>
      </c>
      <c r="X63" s="571">
        <f t="shared" si="37"/>
        <v>0</v>
      </c>
      <c r="Y63" s="571">
        <f t="shared" si="37"/>
        <v>0</v>
      </c>
      <c r="Z63" s="571">
        <f t="shared" si="37"/>
        <v>0</v>
      </c>
      <c r="AA63" s="571">
        <f t="shared" si="37"/>
        <v>0</v>
      </c>
      <c r="AB63" s="571">
        <f t="shared" si="37"/>
        <v>0</v>
      </c>
      <c r="AC63" s="571"/>
      <c r="AD63" s="571">
        <f t="shared" si="36"/>
        <v>5652</v>
      </c>
      <c r="AE63" s="101"/>
      <c r="AF63" s="7">
        <f t="shared" si="33"/>
        <v>0</v>
      </c>
      <c r="AG63" s="622">
        <f t="shared" si="30"/>
        <v>5652</v>
      </c>
      <c r="AH63" s="622">
        <f t="shared" si="30"/>
        <v>0</v>
      </c>
      <c r="AI63" s="16"/>
      <c r="AJ63" s="640">
        <f t="shared" si="31"/>
        <v>2826</v>
      </c>
      <c r="AK63" s="640">
        <f t="shared" si="31"/>
        <v>2826</v>
      </c>
      <c r="AL63" s="640">
        <f t="shared" si="31"/>
        <v>0</v>
      </c>
      <c r="AM63" s="120">
        <f t="shared" si="34"/>
        <v>0</v>
      </c>
      <c r="AN63" s="100"/>
      <c r="AO63" s="36"/>
    </row>
    <row r="64" spans="1:41">
      <c r="A64" s="572" t="s">
        <v>167</v>
      </c>
      <c r="B64" s="9">
        <f>'4e 2122 CS PC'!AJ39</f>
        <v>7.9615710608748586E-2</v>
      </c>
      <c r="C64" s="9"/>
      <c r="D64" s="9"/>
      <c r="E64" s="571">
        <f t="shared" si="35"/>
        <v>565</v>
      </c>
      <c r="F64" s="571">
        <f t="shared" si="37"/>
        <v>565</v>
      </c>
      <c r="G64" s="571">
        <f t="shared" si="37"/>
        <v>565</v>
      </c>
      <c r="H64" s="571">
        <f t="shared" si="37"/>
        <v>565</v>
      </c>
      <c r="I64" s="571">
        <f t="shared" si="37"/>
        <v>565</v>
      </c>
      <c r="J64" s="571">
        <f t="shared" si="37"/>
        <v>565</v>
      </c>
      <c r="K64" s="571">
        <f t="shared" si="37"/>
        <v>565</v>
      </c>
      <c r="L64" s="571">
        <f t="shared" si="37"/>
        <v>565</v>
      </c>
      <c r="M64" s="571">
        <f t="shared" si="37"/>
        <v>565</v>
      </c>
      <c r="N64" s="571">
        <f t="shared" si="37"/>
        <v>565</v>
      </c>
      <c r="O64" s="571">
        <f t="shared" si="37"/>
        <v>565</v>
      </c>
      <c r="P64" s="571">
        <f t="shared" si="37"/>
        <v>565</v>
      </c>
      <c r="Q64" s="571">
        <f t="shared" si="37"/>
        <v>0</v>
      </c>
      <c r="R64" s="571">
        <f t="shared" si="37"/>
        <v>0</v>
      </c>
      <c r="S64" s="571">
        <f t="shared" si="37"/>
        <v>0</v>
      </c>
      <c r="T64" s="571">
        <f t="shared" si="37"/>
        <v>0</v>
      </c>
      <c r="U64" s="571">
        <f t="shared" si="37"/>
        <v>0</v>
      </c>
      <c r="V64" s="571">
        <f t="shared" si="37"/>
        <v>0</v>
      </c>
      <c r="W64" s="571">
        <f t="shared" si="37"/>
        <v>0</v>
      </c>
      <c r="X64" s="571">
        <f t="shared" si="37"/>
        <v>0</v>
      </c>
      <c r="Y64" s="571">
        <f t="shared" si="37"/>
        <v>0</v>
      </c>
      <c r="Z64" s="571">
        <f t="shared" si="37"/>
        <v>0</v>
      </c>
      <c r="AA64" s="571">
        <f t="shared" si="37"/>
        <v>0</v>
      </c>
      <c r="AB64" s="571">
        <f t="shared" si="37"/>
        <v>0</v>
      </c>
      <c r="AC64" s="571"/>
      <c r="AD64" s="571">
        <f t="shared" si="36"/>
        <v>6780</v>
      </c>
      <c r="AE64" s="101"/>
      <c r="AF64" s="7">
        <f t="shared" si="33"/>
        <v>0</v>
      </c>
      <c r="AG64" s="622">
        <f t="shared" si="30"/>
        <v>6780</v>
      </c>
      <c r="AH64" s="622">
        <f t="shared" si="30"/>
        <v>0</v>
      </c>
      <c r="AI64" s="16"/>
      <c r="AJ64" s="640">
        <f t="shared" si="31"/>
        <v>3390</v>
      </c>
      <c r="AK64" s="640">
        <f t="shared" si="31"/>
        <v>3390</v>
      </c>
      <c r="AL64" s="640">
        <f t="shared" si="31"/>
        <v>0</v>
      </c>
      <c r="AM64" s="120">
        <f t="shared" si="34"/>
        <v>0</v>
      </c>
      <c r="AN64" s="100"/>
      <c r="AO64" s="36"/>
    </row>
    <row r="65" spans="1:41">
      <c r="A65" s="572" t="s">
        <v>168</v>
      </c>
      <c r="B65" s="9">
        <f>'4e 2122 CS PC'!AJ40</f>
        <v>1.955536167961891E-2</v>
      </c>
      <c r="C65" s="9"/>
      <c r="D65" s="9"/>
      <c r="E65" s="571">
        <f t="shared" si="35"/>
        <v>139</v>
      </c>
      <c r="F65" s="571">
        <f t="shared" si="37"/>
        <v>139</v>
      </c>
      <c r="G65" s="571">
        <f t="shared" si="37"/>
        <v>139</v>
      </c>
      <c r="H65" s="571">
        <f t="shared" si="37"/>
        <v>139</v>
      </c>
      <c r="I65" s="571">
        <f t="shared" si="37"/>
        <v>139</v>
      </c>
      <c r="J65" s="571">
        <f t="shared" si="37"/>
        <v>139</v>
      </c>
      <c r="K65" s="571">
        <f t="shared" si="37"/>
        <v>139</v>
      </c>
      <c r="L65" s="571">
        <f t="shared" si="37"/>
        <v>139</v>
      </c>
      <c r="M65" s="571">
        <f t="shared" si="37"/>
        <v>139</v>
      </c>
      <c r="N65" s="571">
        <f t="shared" si="37"/>
        <v>139</v>
      </c>
      <c r="O65" s="571">
        <f t="shared" si="37"/>
        <v>139</v>
      </c>
      <c r="P65" s="571">
        <f t="shared" si="37"/>
        <v>139</v>
      </c>
      <c r="Q65" s="571">
        <f t="shared" si="37"/>
        <v>0</v>
      </c>
      <c r="R65" s="571">
        <f t="shared" si="37"/>
        <v>0</v>
      </c>
      <c r="S65" s="571">
        <f t="shared" si="37"/>
        <v>0</v>
      </c>
      <c r="T65" s="571">
        <f t="shared" si="37"/>
        <v>0</v>
      </c>
      <c r="U65" s="571">
        <f t="shared" si="37"/>
        <v>0</v>
      </c>
      <c r="V65" s="571">
        <f t="shared" si="37"/>
        <v>0</v>
      </c>
      <c r="W65" s="571">
        <f t="shared" si="37"/>
        <v>0</v>
      </c>
      <c r="X65" s="571">
        <f t="shared" si="37"/>
        <v>0</v>
      </c>
      <c r="Y65" s="571">
        <f t="shared" si="37"/>
        <v>0</v>
      </c>
      <c r="Z65" s="571">
        <f t="shared" si="37"/>
        <v>0</v>
      </c>
      <c r="AA65" s="571">
        <f t="shared" si="37"/>
        <v>0</v>
      </c>
      <c r="AB65" s="571">
        <f t="shared" si="37"/>
        <v>0</v>
      </c>
      <c r="AC65" s="571"/>
      <c r="AD65" s="571">
        <f t="shared" si="36"/>
        <v>1668</v>
      </c>
      <c r="AE65" s="101"/>
      <c r="AF65" s="7">
        <f t="shared" si="33"/>
        <v>0</v>
      </c>
      <c r="AG65" s="622">
        <f t="shared" si="30"/>
        <v>1668</v>
      </c>
      <c r="AH65" s="622">
        <f t="shared" si="30"/>
        <v>0</v>
      </c>
      <c r="AI65" s="16"/>
      <c r="AJ65" s="640">
        <f t="shared" si="31"/>
        <v>834</v>
      </c>
      <c r="AK65" s="640">
        <f t="shared" si="31"/>
        <v>834</v>
      </c>
      <c r="AL65" s="640">
        <f t="shared" si="31"/>
        <v>0</v>
      </c>
      <c r="AM65" s="120">
        <f t="shared" si="34"/>
        <v>0</v>
      </c>
      <c r="AN65" s="100"/>
      <c r="AO65" s="36"/>
    </row>
    <row r="66" spans="1:41">
      <c r="A66" s="572" t="s">
        <v>169</v>
      </c>
      <c r="B66" s="9">
        <f>'4e 2122 CS PC'!AJ41</f>
        <v>2.2206408555635562E-2</v>
      </c>
      <c r="C66" s="9"/>
      <c r="D66" s="9"/>
      <c r="E66" s="571">
        <f t="shared" si="35"/>
        <v>158</v>
      </c>
      <c r="F66" s="571">
        <f t="shared" si="37"/>
        <v>158</v>
      </c>
      <c r="G66" s="571">
        <f t="shared" si="37"/>
        <v>158</v>
      </c>
      <c r="H66" s="571">
        <f t="shared" si="37"/>
        <v>158</v>
      </c>
      <c r="I66" s="571">
        <f t="shared" si="37"/>
        <v>158</v>
      </c>
      <c r="J66" s="571">
        <f t="shared" si="37"/>
        <v>158</v>
      </c>
      <c r="K66" s="571">
        <f t="shared" si="37"/>
        <v>158</v>
      </c>
      <c r="L66" s="571">
        <f t="shared" si="37"/>
        <v>158</v>
      </c>
      <c r="M66" s="571">
        <f t="shared" si="37"/>
        <v>158</v>
      </c>
      <c r="N66" s="571">
        <f t="shared" si="37"/>
        <v>158</v>
      </c>
      <c r="O66" s="571">
        <f t="shared" si="37"/>
        <v>158</v>
      </c>
      <c r="P66" s="571">
        <f t="shared" si="37"/>
        <v>158</v>
      </c>
      <c r="Q66" s="571">
        <f t="shared" si="37"/>
        <v>0</v>
      </c>
      <c r="R66" s="571">
        <f t="shared" si="37"/>
        <v>0</v>
      </c>
      <c r="S66" s="571">
        <f t="shared" si="37"/>
        <v>0</v>
      </c>
      <c r="T66" s="571">
        <f t="shared" si="37"/>
        <v>0</v>
      </c>
      <c r="U66" s="571">
        <f t="shared" si="37"/>
        <v>0</v>
      </c>
      <c r="V66" s="571">
        <f t="shared" si="37"/>
        <v>0</v>
      </c>
      <c r="W66" s="571">
        <f t="shared" si="37"/>
        <v>0</v>
      </c>
      <c r="X66" s="571">
        <f t="shared" si="37"/>
        <v>0</v>
      </c>
      <c r="Y66" s="571">
        <f t="shared" si="37"/>
        <v>0</v>
      </c>
      <c r="Z66" s="571">
        <f t="shared" si="37"/>
        <v>0</v>
      </c>
      <c r="AA66" s="571">
        <f t="shared" si="37"/>
        <v>0</v>
      </c>
      <c r="AB66" s="571">
        <f t="shared" si="37"/>
        <v>0</v>
      </c>
      <c r="AC66" s="571"/>
      <c r="AD66" s="571">
        <f t="shared" si="36"/>
        <v>1896</v>
      </c>
      <c r="AE66" s="101"/>
      <c r="AF66" s="7">
        <f t="shared" si="33"/>
        <v>0</v>
      </c>
      <c r="AG66" s="622">
        <f t="shared" si="30"/>
        <v>1896</v>
      </c>
      <c r="AH66" s="622">
        <f t="shared" si="30"/>
        <v>0</v>
      </c>
      <c r="AI66" s="16"/>
      <c r="AJ66" s="640">
        <f t="shared" si="31"/>
        <v>948</v>
      </c>
      <c r="AK66" s="640">
        <f t="shared" si="31"/>
        <v>948</v>
      </c>
      <c r="AL66" s="640">
        <f t="shared" si="31"/>
        <v>0</v>
      </c>
      <c r="AM66" s="120">
        <f t="shared" si="34"/>
        <v>0</v>
      </c>
      <c r="AN66" s="100"/>
      <c r="AO66" s="36"/>
    </row>
    <row r="67" spans="1:41">
      <c r="A67" s="572" t="s">
        <v>395</v>
      </c>
      <c r="B67" s="9">
        <f>'4e 2122 CS PC'!AJ42</f>
        <v>4.3038440395867187E-3</v>
      </c>
      <c r="C67" s="9"/>
      <c r="D67" s="9"/>
      <c r="E67" s="571">
        <f t="shared" si="35"/>
        <v>31</v>
      </c>
      <c r="F67" s="571">
        <f t="shared" si="37"/>
        <v>31</v>
      </c>
      <c r="G67" s="571">
        <f t="shared" si="37"/>
        <v>31</v>
      </c>
      <c r="H67" s="571">
        <f t="shared" si="37"/>
        <v>31</v>
      </c>
      <c r="I67" s="571">
        <f t="shared" si="37"/>
        <v>31</v>
      </c>
      <c r="J67" s="571">
        <f t="shared" si="37"/>
        <v>31</v>
      </c>
      <c r="K67" s="571">
        <f t="shared" si="37"/>
        <v>31</v>
      </c>
      <c r="L67" s="571">
        <f t="shared" si="37"/>
        <v>31</v>
      </c>
      <c r="M67" s="571">
        <f t="shared" si="37"/>
        <v>31</v>
      </c>
      <c r="N67" s="571">
        <f t="shared" si="37"/>
        <v>31</v>
      </c>
      <c r="O67" s="571">
        <f t="shared" si="37"/>
        <v>31</v>
      </c>
      <c r="P67" s="571">
        <f t="shared" si="37"/>
        <v>31</v>
      </c>
      <c r="Q67" s="571">
        <f t="shared" si="37"/>
        <v>0</v>
      </c>
      <c r="R67" s="571">
        <f t="shared" si="37"/>
        <v>0</v>
      </c>
      <c r="S67" s="571">
        <f t="shared" si="37"/>
        <v>0</v>
      </c>
      <c r="T67" s="571">
        <f t="shared" si="37"/>
        <v>0</v>
      </c>
      <c r="U67" s="571">
        <f t="shared" si="37"/>
        <v>0</v>
      </c>
      <c r="V67" s="571">
        <f t="shared" si="37"/>
        <v>0</v>
      </c>
      <c r="W67" s="571">
        <f t="shared" si="37"/>
        <v>0</v>
      </c>
      <c r="X67" s="571">
        <f t="shared" si="37"/>
        <v>0</v>
      </c>
      <c r="Y67" s="571">
        <f t="shared" si="37"/>
        <v>0</v>
      </c>
      <c r="Z67" s="571">
        <f t="shared" si="37"/>
        <v>0</v>
      </c>
      <c r="AA67" s="571">
        <f t="shared" si="37"/>
        <v>0</v>
      </c>
      <c r="AB67" s="571">
        <f t="shared" si="37"/>
        <v>0</v>
      </c>
      <c r="AC67" s="571"/>
      <c r="AD67" s="571">
        <f t="shared" si="36"/>
        <v>372</v>
      </c>
      <c r="AE67" s="101"/>
      <c r="AF67" s="7">
        <f t="shared" si="33"/>
        <v>0</v>
      </c>
      <c r="AG67" s="622">
        <f t="shared" si="30"/>
        <v>372</v>
      </c>
      <c r="AH67" s="622">
        <f t="shared" si="30"/>
        <v>0</v>
      </c>
      <c r="AI67" s="16"/>
      <c r="AJ67" s="640">
        <f t="shared" si="31"/>
        <v>186</v>
      </c>
      <c r="AK67" s="640">
        <f t="shared" si="31"/>
        <v>186</v>
      </c>
      <c r="AL67" s="640">
        <f t="shared" si="31"/>
        <v>0</v>
      </c>
      <c r="AM67" s="120">
        <f t="shared" si="34"/>
        <v>0</v>
      </c>
      <c r="AN67" s="100"/>
      <c r="AO67" s="36"/>
    </row>
    <row r="68" spans="1:41">
      <c r="A68" s="572" t="s">
        <v>396</v>
      </c>
      <c r="B68" s="9">
        <f>'4e 2122 CS PC'!AJ43</f>
        <v>6.4899201205681593E-3</v>
      </c>
      <c r="C68" s="9"/>
      <c r="D68" s="9"/>
      <c r="E68" s="571">
        <f t="shared" si="35"/>
        <v>46</v>
      </c>
      <c r="F68" s="571">
        <f t="shared" si="37"/>
        <v>46</v>
      </c>
      <c r="G68" s="571">
        <f t="shared" si="37"/>
        <v>46</v>
      </c>
      <c r="H68" s="571">
        <f t="shared" si="37"/>
        <v>46</v>
      </c>
      <c r="I68" s="571">
        <f t="shared" si="37"/>
        <v>46</v>
      </c>
      <c r="J68" s="571">
        <f t="shared" si="37"/>
        <v>46</v>
      </c>
      <c r="K68" s="571">
        <f t="shared" si="37"/>
        <v>46</v>
      </c>
      <c r="L68" s="571">
        <f t="shared" si="37"/>
        <v>46</v>
      </c>
      <c r="M68" s="571">
        <f t="shared" si="37"/>
        <v>46</v>
      </c>
      <c r="N68" s="571">
        <f t="shared" si="37"/>
        <v>46</v>
      </c>
      <c r="O68" s="571">
        <f t="shared" si="37"/>
        <v>46</v>
      </c>
      <c r="P68" s="571">
        <f t="shared" si="37"/>
        <v>46</v>
      </c>
      <c r="Q68" s="571">
        <f t="shared" si="37"/>
        <v>0</v>
      </c>
      <c r="R68" s="571">
        <f t="shared" si="37"/>
        <v>0</v>
      </c>
      <c r="S68" s="571">
        <f t="shared" si="37"/>
        <v>0</v>
      </c>
      <c r="T68" s="571">
        <f t="shared" si="37"/>
        <v>0</v>
      </c>
      <c r="U68" s="571">
        <f t="shared" si="37"/>
        <v>0</v>
      </c>
      <c r="V68" s="571">
        <f t="shared" si="37"/>
        <v>0</v>
      </c>
      <c r="W68" s="571">
        <f t="shared" si="37"/>
        <v>0</v>
      </c>
      <c r="X68" s="571">
        <f t="shared" si="37"/>
        <v>0</v>
      </c>
      <c r="Y68" s="571">
        <f t="shared" si="37"/>
        <v>0</v>
      </c>
      <c r="Z68" s="571">
        <f t="shared" si="37"/>
        <v>0</v>
      </c>
      <c r="AA68" s="571">
        <f t="shared" si="37"/>
        <v>0</v>
      </c>
      <c r="AB68" s="571">
        <f t="shared" si="37"/>
        <v>0</v>
      </c>
      <c r="AC68" s="571"/>
      <c r="AD68" s="571">
        <f t="shared" si="36"/>
        <v>552</v>
      </c>
      <c r="AE68" s="101"/>
      <c r="AF68" s="7">
        <f t="shared" si="33"/>
        <v>0</v>
      </c>
      <c r="AG68" s="622">
        <f t="shared" ref="AG68:AH85" si="38">ROUND(SUMIF($E$1:$P$1,AG$1,$E68:$P68),0)</f>
        <v>552</v>
      </c>
      <c r="AH68" s="622">
        <f t="shared" si="38"/>
        <v>0</v>
      </c>
      <c r="AI68" s="16"/>
      <c r="AJ68" s="622">
        <f t="shared" ref="AJ68:AL85" si="39">ROUND(SUMIF($E$2:$P$2,AJ$1,$E68:$P68),0)</f>
        <v>276</v>
      </c>
      <c r="AK68" s="640">
        <f t="shared" si="39"/>
        <v>276</v>
      </c>
      <c r="AL68" s="640">
        <f t="shared" si="39"/>
        <v>0</v>
      </c>
      <c r="AM68" s="120">
        <f t="shared" si="34"/>
        <v>0</v>
      </c>
      <c r="AN68" s="100"/>
      <c r="AO68" s="36"/>
    </row>
    <row r="69" spans="1:41">
      <c r="A69" s="572" t="s">
        <v>397</v>
      </c>
      <c r="B69" s="9">
        <f>'4e 2122 CS PC'!AJ44</f>
        <v>1.0343492581327196E-2</v>
      </c>
      <c r="C69" s="9"/>
      <c r="D69" s="9"/>
      <c r="E69" s="571">
        <f t="shared" si="35"/>
        <v>73</v>
      </c>
      <c r="F69" s="571">
        <f t="shared" si="37"/>
        <v>73</v>
      </c>
      <c r="G69" s="571">
        <f t="shared" si="37"/>
        <v>73</v>
      </c>
      <c r="H69" s="571">
        <f t="shared" si="37"/>
        <v>73</v>
      </c>
      <c r="I69" s="571">
        <f t="shared" si="37"/>
        <v>73</v>
      </c>
      <c r="J69" s="571">
        <f t="shared" si="37"/>
        <v>73</v>
      </c>
      <c r="K69" s="571">
        <f t="shared" si="37"/>
        <v>73</v>
      </c>
      <c r="L69" s="571">
        <f t="shared" si="37"/>
        <v>73</v>
      </c>
      <c r="M69" s="571">
        <f t="shared" si="37"/>
        <v>73</v>
      </c>
      <c r="N69" s="571">
        <f t="shared" si="37"/>
        <v>73</v>
      </c>
      <c r="O69" s="571">
        <f t="shared" si="37"/>
        <v>73</v>
      </c>
      <c r="P69" s="571">
        <f t="shared" si="37"/>
        <v>73</v>
      </c>
      <c r="Q69" s="571">
        <f t="shared" si="37"/>
        <v>0</v>
      </c>
      <c r="R69" s="571">
        <f t="shared" si="37"/>
        <v>0</v>
      </c>
      <c r="S69" s="571">
        <f t="shared" si="37"/>
        <v>0</v>
      </c>
      <c r="T69" s="571">
        <f t="shared" si="37"/>
        <v>0</v>
      </c>
      <c r="U69" s="571">
        <f t="shared" si="37"/>
        <v>0</v>
      </c>
      <c r="V69" s="571">
        <f t="shared" si="37"/>
        <v>0</v>
      </c>
      <c r="W69" s="571">
        <f t="shared" si="37"/>
        <v>0</v>
      </c>
      <c r="X69" s="571">
        <f t="shared" si="37"/>
        <v>0</v>
      </c>
      <c r="Y69" s="571">
        <f t="shared" si="37"/>
        <v>0</v>
      </c>
      <c r="Z69" s="571">
        <f t="shared" si="37"/>
        <v>0</v>
      </c>
      <c r="AA69" s="571">
        <f t="shared" si="37"/>
        <v>0</v>
      </c>
      <c r="AB69" s="571">
        <f t="shared" si="37"/>
        <v>0</v>
      </c>
      <c r="AC69" s="571"/>
      <c r="AD69" s="571">
        <f t="shared" si="36"/>
        <v>876</v>
      </c>
      <c r="AE69" s="101"/>
      <c r="AF69" s="7">
        <f t="shared" si="33"/>
        <v>0</v>
      </c>
      <c r="AG69" s="622">
        <f t="shared" si="38"/>
        <v>876</v>
      </c>
      <c r="AH69" s="622">
        <f t="shared" si="38"/>
        <v>0</v>
      </c>
      <c r="AI69" s="16"/>
      <c r="AJ69" s="640">
        <f t="shared" si="39"/>
        <v>438</v>
      </c>
      <c r="AK69" s="640">
        <f t="shared" si="39"/>
        <v>438</v>
      </c>
      <c r="AL69" s="640">
        <f t="shared" si="39"/>
        <v>0</v>
      </c>
      <c r="AM69" s="120">
        <f t="shared" si="34"/>
        <v>0</v>
      </c>
      <c r="AN69" s="100"/>
      <c r="AO69" s="36"/>
    </row>
    <row r="70" spans="1:41">
      <c r="A70" s="572" t="s">
        <v>398</v>
      </c>
      <c r="B70" s="9">
        <f>'4e 2122 CS PC'!AJ45</f>
        <v>2.4146272765140895E-2</v>
      </c>
      <c r="C70" s="9"/>
      <c r="D70" s="9"/>
      <c r="E70" s="571">
        <f t="shared" si="35"/>
        <v>171</v>
      </c>
      <c r="F70" s="571">
        <f t="shared" si="37"/>
        <v>171</v>
      </c>
      <c r="G70" s="571">
        <f t="shared" si="37"/>
        <v>171</v>
      </c>
      <c r="H70" s="571">
        <f t="shared" si="37"/>
        <v>171</v>
      </c>
      <c r="I70" s="571">
        <f t="shared" si="37"/>
        <v>171</v>
      </c>
      <c r="J70" s="571">
        <f t="shared" si="37"/>
        <v>171</v>
      </c>
      <c r="K70" s="571">
        <f t="shared" si="37"/>
        <v>171</v>
      </c>
      <c r="L70" s="571">
        <f t="shared" si="37"/>
        <v>171</v>
      </c>
      <c r="M70" s="571">
        <f t="shared" si="37"/>
        <v>171</v>
      </c>
      <c r="N70" s="571">
        <f t="shared" si="37"/>
        <v>171</v>
      </c>
      <c r="O70" s="571">
        <f t="shared" si="37"/>
        <v>171</v>
      </c>
      <c r="P70" s="571">
        <f t="shared" si="37"/>
        <v>171</v>
      </c>
      <c r="Q70" s="571">
        <f t="shared" si="37"/>
        <v>0</v>
      </c>
      <c r="R70" s="571">
        <f t="shared" si="37"/>
        <v>0</v>
      </c>
      <c r="S70" s="571">
        <f t="shared" si="37"/>
        <v>0</v>
      </c>
      <c r="T70" s="571">
        <f t="shared" si="37"/>
        <v>0</v>
      </c>
      <c r="U70" s="571">
        <f t="shared" si="37"/>
        <v>0</v>
      </c>
      <c r="V70" s="571">
        <f t="shared" si="37"/>
        <v>0</v>
      </c>
      <c r="W70" s="571">
        <f t="shared" si="37"/>
        <v>0</v>
      </c>
      <c r="X70" s="571">
        <f t="shared" si="37"/>
        <v>0</v>
      </c>
      <c r="Y70" s="571">
        <f t="shared" si="37"/>
        <v>0</v>
      </c>
      <c r="Z70" s="571">
        <f t="shared" si="37"/>
        <v>0</v>
      </c>
      <c r="AA70" s="571">
        <f t="shared" si="37"/>
        <v>0</v>
      </c>
      <c r="AB70" s="571">
        <f t="shared" si="37"/>
        <v>0</v>
      </c>
      <c r="AC70" s="571"/>
      <c r="AD70" s="571">
        <f t="shared" si="36"/>
        <v>2052</v>
      </c>
      <c r="AE70" s="101"/>
      <c r="AF70" s="7">
        <f t="shared" si="33"/>
        <v>0</v>
      </c>
      <c r="AG70" s="622">
        <f t="shared" si="38"/>
        <v>2052</v>
      </c>
      <c r="AH70" s="622">
        <f t="shared" si="38"/>
        <v>0</v>
      </c>
      <c r="AI70" s="16"/>
      <c r="AJ70" s="622">
        <f t="shared" si="39"/>
        <v>1026</v>
      </c>
      <c r="AK70" s="640">
        <f t="shared" si="39"/>
        <v>1026</v>
      </c>
      <c r="AL70" s="640">
        <f t="shared" si="39"/>
        <v>0</v>
      </c>
      <c r="AM70" s="120">
        <f t="shared" si="34"/>
        <v>0</v>
      </c>
      <c r="AN70" s="100"/>
      <c r="AO70" s="36"/>
    </row>
    <row r="71" spans="1:41">
      <c r="A71" s="572" t="s">
        <v>399</v>
      </c>
      <c r="B71" s="9">
        <f>'4e 2122 CS PC'!AJ46</f>
        <v>6.0718571184305041E-3</v>
      </c>
      <c r="C71" s="9"/>
      <c r="D71" s="9"/>
      <c r="E71" s="571">
        <f t="shared" si="35"/>
        <v>43</v>
      </c>
      <c r="F71" s="571">
        <f t="shared" si="37"/>
        <v>43</v>
      </c>
      <c r="G71" s="571">
        <f t="shared" si="37"/>
        <v>43</v>
      </c>
      <c r="H71" s="571">
        <f t="shared" si="37"/>
        <v>43</v>
      </c>
      <c r="I71" s="571">
        <f t="shared" si="37"/>
        <v>43</v>
      </c>
      <c r="J71" s="571">
        <f t="shared" si="37"/>
        <v>43</v>
      </c>
      <c r="K71" s="571">
        <f t="shared" si="37"/>
        <v>43</v>
      </c>
      <c r="L71" s="571">
        <f t="shared" si="37"/>
        <v>43</v>
      </c>
      <c r="M71" s="571">
        <f t="shared" si="37"/>
        <v>43</v>
      </c>
      <c r="N71" s="571">
        <f t="shared" si="37"/>
        <v>43</v>
      </c>
      <c r="O71" s="571">
        <f t="shared" si="37"/>
        <v>43</v>
      </c>
      <c r="P71" s="571">
        <f t="shared" si="37"/>
        <v>43</v>
      </c>
      <c r="Q71" s="571">
        <f t="shared" si="37"/>
        <v>0</v>
      </c>
      <c r="R71" s="571">
        <f t="shared" si="37"/>
        <v>0</v>
      </c>
      <c r="S71" s="571">
        <f t="shared" si="37"/>
        <v>0</v>
      </c>
      <c r="T71" s="571">
        <f t="shared" si="37"/>
        <v>0</v>
      </c>
      <c r="U71" s="571">
        <f t="shared" si="37"/>
        <v>0</v>
      </c>
      <c r="V71" s="571">
        <f t="shared" si="37"/>
        <v>0</v>
      </c>
      <c r="W71" s="571">
        <f t="shared" si="37"/>
        <v>0</v>
      </c>
      <c r="X71" s="571">
        <f t="shared" si="37"/>
        <v>0</v>
      </c>
      <c r="Y71" s="571">
        <f t="shared" si="37"/>
        <v>0</v>
      </c>
      <c r="Z71" s="571">
        <f t="shared" si="37"/>
        <v>0</v>
      </c>
      <c r="AA71" s="571">
        <f t="shared" si="37"/>
        <v>0</v>
      </c>
      <c r="AB71" s="571">
        <f t="shared" si="37"/>
        <v>0</v>
      </c>
      <c r="AC71" s="571"/>
      <c r="AD71" s="571">
        <f t="shared" si="36"/>
        <v>516</v>
      </c>
      <c r="AE71" s="101"/>
      <c r="AF71" s="7">
        <f t="shared" si="33"/>
        <v>0</v>
      </c>
      <c r="AG71" s="622">
        <f t="shared" si="38"/>
        <v>516</v>
      </c>
      <c r="AH71" s="622">
        <f t="shared" si="38"/>
        <v>0</v>
      </c>
      <c r="AI71" s="16"/>
      <c r="AJ71" s="640">
        <f t="shared" si="39"/>
        <v>258</v>
      </c>
      <c r="AK71" s="640">
        <f t="shared" si="39"/>
        <v>258</v>
      </c>
      <c r="AL71" s="640">
        <f t="shared" si="39"/>
        <v>0</v>
      </c>
      <c r="AM71" s="120">
        <f t="shared" si="34"/>
        <v>0</v>
      </c>
      <c r="AN71" s="100"/>
      <c r="AO71" s="36"/>
    </row>
    <row r="72" spans="1:41">
      <c r="A72" s="572" t="s">
        <v>175</v>
      </c>
      <c r="B72" s="9">
        <f>'4e 2122 CS PC'!AJ47</f>
        <v>5.309659525081294E-3</v>
      </c>
      <c r="C72" s="9"/>
      <c r="D72" s="9"/>
      <c r="E72" s="571">
        <f t="shared" si="35"/>
        <v>38</v>
      </c>
      <c r="F72" s="571">
        <f t="shared" si="37"/>
        <v>38</v>
      </c>
      <c r="G72" s="571">
        <f t="shared" si="37"/>
        <v>38</v>
      </c>
      <c r="H72" s="571">
        <f t="shared" si="37"/>
        <v>38</v>
      </c>
      <c r="I72" s="571">
        <f t="shared" si="37"/>
        <v>38</v>
      </c>
      <c r="J72" s="571">
        <f t="shared" si="37"/>
        <v>38</v>
      </c>
      <c r="K72" s="571">
        <f t="shared" si="37"/>
        <v>38</v>
      </c>
      <c r="L72" s="571">
        <f t="shared" si="37"/>
        <v>38</v>
      </c>
      <c r="M72" s="571">
        <f t="shared" si="37"/>
        <v>38</v>
      </c>
      <c r="N72" s="571">
        <f t="shared" si="37"/>
        <v>38</v>
      </c>
      <c r="O72" s="571">
        <f t="shared" si="37"/>
        <v>38</v>
      </c>
      <c r="P72" s="571">
        <f t="shared" si="37"/>
        <v>38</v>
      </c>
      <c r="Q72" s="571">
        <f t="shared" si="37"/>
        <v>0</v>
      </c>
      <c r="R72" s="571">
        <f t="shared" si="37"/>
        <v>0</v>
      </c>
      <c r="S72" s="571">
        <f t="shared" si="37"/>
        <v>0</v>
      </c>
      <c r="T72" s="571">
        <f t="shared" si="37"/>
        <v>0</v>
      </c>
      <c r="U72" s="571">
        <f t="shared" si="37"/>
        <v>0</v>
      </c>
      <c r="V72" s="571">
        <f t="shared" si="37"/>
        <v>0</v>
      </c>
      <c r="W72" s="571">
        <f t="shared" si="37"/>
        <v>0</v>
      </c>
      <c r="X72" s="571">
        <f t="shared" si="37"/>
        <v>0</v>
      </c>
      <c r="Y72" s="571">
        <f t="shared" si="37"/>
        <v>0</v>
      </c>
      <c r="Z72" s="571">
        <f t="shared" si="37"/>
        <v>0</v>
      </c>
      <c r="AA72" s="571">
        <f t="shared" si="37"/>
        <v>0</v>
      </c>
      <c r="AB72" s="571">
        <f t="shared" si="37"/>
        <v>0</v>
      </c>
      <c r="AC72" s="571"/>
      <c r="AD72" s="571">
        <f t="shared" si="36"/>
        <v>456</v>
      </c>
      <c r="AE72" s="101"/>
      <c r="AF72" s="7">
        <f t="shared" si="33"/>
        <v>0</v>
      </c>
      <c r="AG72" s="622">
        <f t="shared" si="38"/>
        <v>456</v>
      </c>
      <c r="AH72" s="622">
        <f t="shared" si="38"/>
        <v>0</v>
      </c>
      <c r="AI72" s="16"/>
      <c r="AJ72" s="640">
        <f t="shared" si="39"/>
        <v>228</v>
      </c>
      <c r="AK72" s="640">
        <f t="shared" si="39"/>
        <v>228</v>
      </c>
      <c r="AL72" s="640">
        <f t="shared" si="39"/>
        <v>0</v>
      </c>
      <c r="AM72" s="120">
        <f t="shared" si="34"/>
        <v>0</v>
      </c>
      <c r="AN72" s="100"/>
      <c r="AO72" s="36"/>
    </row>
    <row r="73" spans="1:41">
      <c r="A73" s="572" t="s">
        <v>176</v>
      </c>
      <c r="B73" s="9">
        <f>'4e 2122 CS PC'!AJ48</f>
        <v>6.1390844160855252E-5</v>
      </c>
      <c r="C73" s="9"/>
      <c r="D73" s="9"/>
      <c r="E73" s="571">
        <f t="shared" si="35"/>
        <v>0</v>
      </c>
      <c r="F73" s="571">
        <f t="shared" si="37"/>
        <v>0</v>
      </c>
      <c r="G73" s="571">
        <f t="shared" si="37"/>
        <v>0</v>
      </c>
      <c r="H73" s="571">
        <f t="shared" si="37"/>
        <v>0</v>
      </c>
      <c r="I73" s="571">
        <f t="shared" si="37"/>
        <v>0</v>
      </c>
      <c r="J73" s="571">
        <f t="shared" si="37"/>
        <v>0</v>
      </c>
      <c r="K73" s="571">
        <f t="shared" si="37"/>
        <v>0</v>
      </c>
      <c r="L73" s="571">
        <f t="shared" si="37"/>
        <v>0</v>
      </c>
      <c r="M73" s="571">
        <f t="shared" si="37"/>
        <v>0</v>
      </c>
      <c r="N73" s="571">
        <f t="shared" si="37"/>
        <v>0</v>
      </c>
      <c r="O73" s="571">
        <f t="shared" si="37"/>
        <v>0</v>
      </c>
      <c r="P73" s="571">
        <f t="shared" si="37"/>
        <v>0</v>
      </c>
      <c r="Q73" s="571">
        <f t="shared" si="37"/>
        <v>0</v>
      </c>
      <c r="R73" s="571">
        <f t="shared" si="37"/>
        <v>0</v>
      </c>
      <c r="S73" s="571">
        <f t="shared" si="37"/>
        <v>0</v>
      </c>
      <c r="T73" s="571">
        <f t="shared" si="37"/>
        <v>0</v>
      </c>
      <c r="U73" s="571">
        <f t="shared" si="37"/>
        <v>0</v>
      </c>
      <c r="V73" s="571">
        <f t="shared" si="37"/>
        <v>0</v>
      </c>
      <c r="W73" s="571">
        <f t="shared" si="37"/>
        <v>0</v>
      </c>
      <c r="X73" s="571">
        <f t="shared" si="37"/>
        <v>0</v>
      </c>
      <c r="Y73" s="571">
        <f t="shared" si="37"/>
        <v>0</v>
      </c>
      <c r="Z73" s="571">
        <f t="shared" si="37"/>
        <v>0</v>
      </c>
      <c r="AA73" s="571">
        <f t="shared" si="37"/>
        <v>0</v>
      </c>
      <c r="AB73" s="571">
        <f t="shared" si="37"/>
        <v>0</v>
      </c>
      <c r="AC73" s="571"/>
      <c r="AD73" s="571">
        <f t="shared" si="36"/>
        <v>0</v>
      </c>
      <c r="AE73" s="101"/>
      <c r="AF73" s="7">
        <f t="shared" si="33"/>
        <v>0</v>
      </c>
      <c r="AG73" s="622">
        <f t="shared" si="38"/>
        <v>0</v>
      </c>
      <c r="AH73" s="622">
        <f t="shared" si="38"/>
        <v>0</v>
      </c>
      <c r="AI73" s="16"/>
      <c r="AJ73" s="640">
        <f t="shared" si="39"/>
        <v>0</v>
      </c>
      <c r="AK73" s="640">
        <f t="shared" si="39"/>
        <v>0</v>
      </c>
      <c r="AL73" s="640">
        <f t="shared" si="39"/>
        <v>0</v>
      </c>
      <c r="AM73" s="120">
        <f t="shared" si="34"/>
        <v>0</v>
      </c>
      <c r="AN73" s="100"/>
      <c r="AO73" s="36"/>
    </row>
    <row r="74" spans="1:41">
      <c r="A74" s="572" t="s">
        <v>177</v>
      </c>
      <c r="B74" s="9">
        <f>'4e 2122 CS PC'!AJ49</f>
        <v>1.6923553483638584E-3</v>
      </c>
      <c r="C74" s="9"/>
      <c r="D74" s="9"/>
      <c r="E74" s="571">
        <f t="shared" si="35"/>
        <v>12</v>
      </c>
      <c r="F74" s="571">
        <f t="shared" si="37"/>
        <v>12</v>
      </c>
      <c r="G74" s="571">
        <f t="shared" si="37"/>
        <v>12</v>
      </c>
      <c r="H74" s="571">
        <f t="shared" si="37"/>
        <v>12</v>
      </c>
      <c r="I74" s="571">
        <f t="shared" si="37"/>
        <v>12</v>
      </c>
      <c r="J74" s="571">
        <f t="shared" si="37"/>
        <v>12</v>
      </c>
      <c r="K74" s="571">
        <f t="shared" si="37"/>
        <v>12</v>
      </c>
      <c r="L74" s="571">
        <f t="shared" si="37"/>
        <v>12</v>
      </c>
      <c r="M74" s="571">
        <f t="shared" ref="M74:AB74" si="40">ROUND(M$23*$B74,0)</f>
        <v>12</v>
      </c>
      <c r="N74" s="571">
        <f t="shared" si="40"/>
        <v>12</v>
      </c>
      <c r="O74" s="571">
        <f t="shared" si="40"/>
        <v>12</v>
      </c>
      <c r="P74" s="571">
        <f t="shared" si="40"/>
        <v>12</v>
      </c>
      <c r="Q74" s="571">
        <f t="shared" si="40"/>
        <v>0</v>
      </c>
      <c r="R74" s="571">
        <f t="shared" si="40"/>
        <v>0</v>
      </c>
      <c r="S74" s="571">
        <f t="shared" si="40"/>
        <v>0</v>
      </c>
      <c r="T74" s="571">
        <f t="shared" si="40"/>
        <v>0</v>
      </c>
      <c r="U74" s="571">
        <f t="shared" si="40"/>
        <v>0</v>
      </c>
      <c r="V74" s="571">
        <f t="shared" si="40"/>
        <v>0</v>
      </c>
      <c r="W74" s="571">
        <f t="shared" si="40"/>
        <v>0</v>
      </c>
      <c r="X74" s="571">
        <f t="shared" si="40"/>
        <v>0</v>
      </c>
      <c r="Y74" s="571">
        <f t="shared" si="40"/>
        <v>0</v>
      </c>
      <c r="Z74" s="571">
        <f t="shared" si="40"/>
        <v>0</v>
      </c>
      <c r="AA74" s="571">
        <f t="shared" si="40"/>
        <v>0</v>
      </c>
      <c r="AB74" s="571">
        <f t="shared" si="40"/>
        <v>0</v>
      </c>
      <c r="AC74" s="571"/>
      <c r="AD74" s="571">
        <f t="shared" si="36"/>
        <v>144</v>
      </c>
      <c r="AE74" s="101"/>
      <c r="AF74" s="7">
        <f t="shared" si="33"/>
        <v>0</v>
      </c>
      <c r="AG74" s="622">
        <f t="shared" si="38"/>
        <v>144</v>
      </c>
      <c r="AH74" s="622">
        <f t="shared" si="38"/>
        <v>0</v>
      </c>
      <c r="AI74" s="16"/>
      <c r="AJ74" s="622">
        <f t="shared" si="39"/>
        <v>72</v>
      </c>
      <c r="AK74" s="640">
        <f t="shared" si="39"/>
        <v>72</v>
      </c>
      <c r="AL74" s="640">
        <f t="shared" si="39"/>
        <v>0</v>
      </c>
      <c r="AM74" s="120">
        <f t="shared" si="34"/>
        <v>0</v>
      </c>
      <c r="AN74" s="100"/>
      <c r="AO74" s="36"/>
    </row>
    <row r="75" spans="1:41">
      <c r="A75" s="572" t="s">
        <v>178</v>
      </c>
      <c r="B75" s="9">
        <f>'4e 2122 CS PC'!AJ50</f>
        <v>1.0202336872746074E-2</v>
      </c>
      <c r="C75" s="9"/>
      <c r="D75" s="9"/>
      <c r="E75" s="594">
        <f>ROUNDDOWN(E$23*$B75,0)-1</f>
        <v>71</v>
      </c>
      <c r="F75" s="594">
        <f t="shared" ref="F75:O75" si="41">ROUNDDOWN(F$23*$B75,0)-1</f>
        <v>71</v>
      </c>
      <c r="G75" s="594">
        <f t="shared" si="41"/>
        <v>71</v>
      </c>
      <c r="H75" s="594">
        <f t="shared" si="41"/>
        <v>71</v>
      </c>
      <c r="I75" s="594">
        <f t="shared" si="41"/>
        <v>71</v>
      </c>
      <c r="J75" s="594">
        <f t="shared" si="41"/>
        <v>71</v>
      </c>
      <c r="K75" s="594">
        <f t="shared" si="41"/>
        <v>71</v>
      </c>
      <c r="L75" s="594">
        <f t="shared" si="41"/>
        <v>71</v>
      </c>
      <c r="M75" s="594">
        <f t="shared" si="41"/>
        <v>71</v>
      </c>
      <c r="N75" s="594">
        <f t="shared" si="41"/>
        <v>71</v>
      </c>
      <c r="O75" s="594">
        <f t="shared" si="41"/>
        <v>71</v>
      </c>
      <c r="P75" s="636">
        <f>ROUND(P$23*$B75,0)</f>
        <v>72</v>
      </c>
      <c r="Q75" s="636">
        <f>ROUND(Q$23*$B75,0)</f>
        <v>0</v>
      </c>
      <c r="R75" s="636">
        <f t="shared" ref="R75:AB75" si="42">ROUNDDOWN(R$23*$B75,0)</f>
        <v>0</v>
      </c>
      <c r="S75" s="636">
        <f t="shared" si="42"/>
        <v>0</v>
      </c>
      <c r="T75" s="636">
        <f t="shared" si="42"/>
        <v>0</v>
      </c>
      <c r="U75" s="636">
        <f t="shared" si="42"/>
        <v>0</v>
      </c>
      <c r="V75" s="636">
        <f t="shared" si="42"/>
        <v>0</v>
      </c>
      <c r="W75" s="636">
        <f t="shared" si="42"/>
        <v>0</v>
      </c>
      <c r="X75" s="636">
        <f t="shared" si="42"/>
        <v>0</v>
      </c>
      <c r="Y75" s="636">
        <f t="shared" si="42"/>
        <v>0</v>
      </c>
      <c r="Z75" s="636">
        <f t="shared" si="42"/>
        <v>0</v>
      </c>
      <c r="AA75" s="636">
        <f t="shared" si="42"/>
        <v>0</v>
      </c>
      <c r="AB75" s="594">
        <f t="shared" si="42"/>
        <v>0</v>
      </c>
      <c r="AC75" s="571"/>
      <c r="AD75" s="571">
        <f t="shared" si="36"/>
        <v>853</v>
      </c>
      <c r="AE75" s="101"/>
      <c r="AF75" s="7">
        <f t="shared" si="33"/>
        <v>0</v>
      </c>
      <c r="AG75" s="622">
        <f t="shared" si="38"/>
        <v>853</v>
      </c>
      <c r="AH75" s="622">
        <f t="shared" si="38"/>
        <v>0</v>
      </c>
      <c r="AI75" s="16"/>
      <c r="AJ75" s="622">
        <f t="shared" si="39"/>
        <v>426</v>
      </c>
      <c r="AK75" s="640">
        <f t="shared" si="39"/>
        <v>427</v>
      </c>
      <c r="AL75" s="640">
        <f t="shared" si="39"/>
        <v>0</v>
      </c>
      <c r="AM75" s="120">
        <f t="shared" si="34"/>
        <v>0</v>
      </c>
      <c r="AN75" s="100"/>
      <c r="AO75" s="36"/>
    </row>
    <row r="76" spans="1:41">
      <c r="A76" s="572" t="s">
        <v>179</v>
      </c>
      <c r="B76" s="9">
        <f>'4e 2122 CS PC'!AJ51</f>
        <v>7.0489226663427076E-3</v>
      </c>
      <c r="C76" s="9"/>
      <c r="D76" s="9"/>
      <c r="E76" s="571">
        <f t="shared" ref="E76:AB77" si="43">ROUND(E$23*$B76,0)</f>
        <v>50</v>
      </c>
      <c r="F76" s="571">
        <f t="shared" si="43"/>
        <v>50</v>
      </c>
      <c r="G76" s="571">
        <f t="shared" si="43"/>
        <v>50</v>
      </c>
      <c r="H76" s="571">
        <f t="shared" si="43"/>
        <v>50</v>
      </c>
      <c r="I76" s="571">
        <f t="shared" si="43"/>
        <v>50</v>
      </c>
      <c r="J76" s="571">
        <f t="shared" si="43"/>
        <v>50</v>
      </c>
      <c r="K76" s="571">
        <f t="shared" si="43"/>
        <v>50</v>
      </c>
      <c r="L76" s="571">
        <f t="shared" si="43"/>
        <v>50</v>
      </c>
      <c r="M76" s="571">
        <f t="shared" si="43"/>
        <v>50</v>
      </c>
      <c r="N76" s="571">
        <f t="shared" si="43"/>
        <v>50</v>
      </c>
      <c r="O76" s="571">
        <f t="shared" si="43"/>
        <v>50</v>
      </c>
      <c r="P76" s="571">
        <f t="shared" si="43"/>
        <v>50</v>
      </c>
      <c r="Q76" s="571">
        <f t="shared" si="43"/>
        <v>0</v>
      </c>
      <c r="R76" s="636">
        <f t="shared" si="43"/>
        <v>0</v>
      </c>
      <c r="S76" s="636">
        <f t="shared" si="43"/>
        <v>0</v>
      </c>
      <c r="T76" s="636">
        <f t="shared" si="43"/>
        <v>0</v>
      </c>
      <c r="U76" s="636">
        <f t="shared" si="43"/>
        <v>0</v>
      </c>
      <c r="V76" s="636">
        <f t="shared" si="43"/>
        <v>0</v>
      </c>
      <c r="W76" s="636">
        <f t="shared" si="43"/>
        <v>0</v>
      </c>
      <c r="X76" s="636">
        <f t="shared" si="43"/>
        <v>0</v>
      </c>
      <c r="Y76" s="636">
        <f t="shared" si="43"/>
        <v>0</v>
      </c>
      <c r="Z76" s="636">
        <f t="shared" si="43"/>
        <v>0</v>
      </c>
      <c r="AA76" s="636">
        <f t="shared" si="43"/>
        <v>0</v>
      </c>
      <c r="AB76" s="571">
        <f t="shared" si="43"/>
        <v>0</v>
      </c>
      <c r="AC76" s="571"/>
      <c r="AD76" s="571">
        <f t="shared" si="36"/>
        <v>600</v>
      </c>
      <c r="AE76" s="101"/>
      <c r="AF76" s="7">
        <f t="shared" si="33"/>
        <v>0</v>
      </c>
      <c r="AG76" s="622">
        <f t="shared" si="38"/>
        <v>600</v>
      </c>
      <c r="AH76" s="622">
        <f t="shared" si="38"/>
        <v>0</v>
      </c>
      <c r="AI76" s="16"/>
      <c r="AJ76" s="622">
        <f t="shared" si="39"/>
        <v>300</v>
      </c>
      <c r="AK76" s="640">
        <f t="shared" si="39"/>
        <v>300</v>
      </c>
      <c r="AL76" s="640">
        <f t="shared" si="39"/>
        <v>0</v>
      </c>
      <c r="AM76" s="120">
        <f t="shared" si="34"/>
        <v>0</v>
      </c>
      <c r="AN76" s="100"/>
      <c r="AO76" s="36"/>
    </row>
    <row r="77" spans="1:41">
      <c r="A77" s="572" t="s">
        <v>180</v>
      </c>
      <c r="B77" s="9">
        <f>'4e 2122 CS PC'!AJ52</f>
        <v>1.5511780232883141E-2</v>
      </c>
      <c r="C77" s="9"/>
      <c r="D77" s="9"/>
      <c r="E77" s="636">
        <f>ROUND(E$23*$B77,0)</f>
        <v>110</v>
      </c>
      <c r="F77" s="636">
        <f t="shared" si="43"/>
        <v>110</v>
      </c>
      <c r="G77" s="636">
        <f t="shared" si="43"/>
        <v>110</v>
      </c>
      <c r="H77" s="636">
        <f t="shared" si="43"/>
        <v>110</v>
      </c>
      <c r="I77" s="636">
        <f t="shared" si="43"/>
        <v>110</v>
      </c>
      <c r="J77" s="636">
        <f t="shared" si="43"/>
        <v>110</v>
      </c>
      <c r="K77" s="636">
        <f t="shared" si="43"/>
        <v>110</v>
      </c>
      <c r="L77" s="636">
        <f t="shared" si="43"/>
        <v>110</v>
      </c>
      <c r="M77" s="636">
        <f t="shared" si="43"/>
        <v>110</v>
      </c>
      <c r="N77" s="636">
        <f t="shared" si="43"/>
        <v>110</v>
      </c>
      <c r="O77" s="636">
        <f t="shared" si="43"/>
        <v>110</v>
      </c>
      <c r="P77" s="636">
        <f t="shared" si="43"/>
        <v>110</v>
      </c>
      <c r="Q77" s="636">
        <f t="shared" si="43"/>
        <v>0</v>
      </c>
      <c r="R77" s="636">
        <f t="shared" si="43"/>
        <v>0</v>
      </c>
      <c r="S77" s="636">
        <f t="shared" si="43"/>
        <v>0</v>
      </c>
      <c r="T77" s="636">
        <f t="shared" si="43"/>
        <v>0</v>
      </c>
      <c r="U77" s="636">
        <f t="shared" si="43"/>
        <v>0</v>
      </c>
      <c r="V77" s="636">
        <f t="shared" si="43"/>
        <v>0</v>
      </c>
      <c r="W77" s="636">
        <f t="shared" si="43"/>
        <v>0</v>
      </c>
      <c r="X77" s="636">
        <f t="shared" si="43"/>
        <v>0</v>
      </c>
      <c r="Y77" s="636">
        <f t="shared" si="43"/>
        <v>0</v>
      </c>
      <c r="Z77" s="636">
        <f t="shared" si="43"/>
        <v>0</v>
      </c>
      <c r="AA77" s="636">
        <f t="shared" si="43"/>
        <v>0</v>
      </c>
      <c r="AB77" s="636">
        <f t="shared" si="43"/>
        <v>0</v>
      </c>
      <c r="AC77" s="571"/>
      <c r="AD77" s="571">
        <f t="shared" si="36"/>
        <v>1320</v>
      </c>
      <c r="AE77" s="101"/>
      <c r="AF77" s="7">
        <f t="shared" si="33"/>
        <v>0</v>
      </c>
      <c r="AG77" s="622">
        <f t="shared" si="38"/>
        <v>1320</v>
      </c>
      <c r="AH77" s="622">
        <f t="shared" si="38"/>
        <v>0</v>
      </c>
      <c r="AI77" s="16"/>
      <c r="AJ77" s="640">
        <f t="shared" si="39"/>
        <v>660</v>
      </c>
      <c r="AK77" s="640">
        <f t="shared" si="39"/>
        <v>660</v>
      </c>
      <c r="AL77" s="640">
        <f t="shared" si="39"/>
        <v>0</v>
      </c>
      <c r="AM77" s="120">
        <f t="shared" si="34"/>
        <v>0</v>
      </c>
      <c r="AN77" s="100"/>
      <c r="AO77" s="36"/>
    </row>
    <row r="78" spans="1:41">
      <c r="A78" s="572" t="s">
        <v>181</v>
      </c>
      <c r="B78" s="9">
        <f>'4e 2122 CS PC'!AJ53</f>
        <v>2.6305112063149563E-3</v>
      </c>
      <c r="C78" s="9"/>
      <c r="D78" s="9"/>
      <c r="E78" s="571">
        <f t="shared" ref="E78:T85" si="44">ROUND(E$23*$B78,0)</f>
        <v>19</v>
      </c>
      <c r="F78" s="571">
        <f t="shared" si="44"/>
        <v>19</v>
      </c>
      <c r="G78" s="571">
        <f t="shared" si="44"/>
        <v>19</v>
      </c>
      <c r="H78" s="571">
        <f t="shared" si="44"/>
        <v>19</v>
      </c>
      <c r="I78" s="571">
        <f t="shared" si="44"/>
        <v>19</v>
      </c>
      <c r="J78" s="571">
        <f t="shared" si="44"/>
        <v>19</v>
      </c>
      <c r="K78" s="571">
        <f t="shared" si="44"/>
        <v>19</v>
      </c>
      <c r="L78" s="571">
        <f t="shared" si="44"/>
        <v>19</v>
      </c>
      <c r="M78" s="571">
        <f t="shared" si="44"/>
        <v>19</v>
      </c>
      <c r="N78" s="571">
        <f t="shared" si="44"/>
        <v>19</v>
      </c>
      <c r="O78" s="571">
        <f t="shared" si="44"/>
        <v>19</v>
      </c>
      <c r="P78" s="571">
        <f t="shared" si="44"/>
        <v>19</v>
      </c>
      <c r="Q78" s="571">
        <f t="shared" si="44"/>
        <v>0</v>
      </c>
      <c r="R78" s="636">
        <f t="shared" si="44"/>
        <v>0</v>
      </c>
      <c r="S78" s="636">
        <f t="shared" si="44"/>
        <v>0</v>
      </c>
      <c r="T78" s="636">
        <f t="shared" si="44"/>
        <v>0</v>
      </c>
      <c r="U78" s="636">
        <f t="shared" ref="F78:AB85" si="45">ROUND(U$23*$B78,0)</f>
        <v>0</v>
      </c>
      <c r="V78" s="636">
        <f t="shared" si="45"/>
        <v>0</v>
      </c>
      <c r="W78" s="636">
        <f t="shared" si="45"/>
        <v>0</v>
      </c>
      <c r="X78" s="636">
        <f t="shared" si="45"/>
        <v>0</v>
      </c>
      <c r="Y78" s="636">
        <f t="shared" si="45"/>
        <v>0</v>
      </c>
      <c r="Z78" s="636">
        <f t="shared" si="45"/>
        <v>0</v>
      </c>
      <c r="AA78" s="636">
        <f t="shared" si="45"/>
        <v>0</v>
      </c>
      <c r="AB78" s="571">
        <f t="shared" si="45"/>
        <v>0</v>
      </c>
      <c r="AC78" s="571"/>
      <c r="AD78" s="571">
        <f t="shared" si="36"/>
        <v>228</v>
      </c>
      <c r="AE78" s="101"/>
      <c r="AF78" s="7">
        <f t="shared" si="33"/>
        <v>0</v>
      </c>
      <c r="AG78" s="622">
        <f t="shared" si="38"/>
        <v>228</v>
      </c>
      <c r="AH78" s="622">
        <f t="shared" si="38"/>
        <v>0</v>
      </c>
      <c r="AI78" s="16"/>
      <c r="AJ78" s="622">
        <f t="shared" si="39"/>
        <v>114</v>
      </c>
      <c r="AK78" s="640">
        <f t="shared" si="39"/>
        <v>114</v>
      </c>
      <c r="AL78" s="640">
        <f t="shared" si="39"/>
        <v>0</v>
      </c>
      <c r="AM78" s="120">
        <f t="shared" si="34"/>
        <v>0</v>
      </c>
      <c r="AN78" s="100"/>
      <c r="AO78" s="36"/>
    </row>
    <row r="79" spans="1:41">
      <c r="A79" s="572" t="s">
        <v>182</v>
      </c>
      <c r="B79" s="9">
        <f>'4e 2122 CS PC'!AJ54</f>
        <v>2.1873730706468107E-3</v>
      </c>
      <c r="C79" s="9"/>
      <c r="D79" s="9"/>
      <c r="E79" s="636">
        <f>ROUND(E$23*$B79,0)</f>
        <v>16</v>
      </c>
      <c r="F79" s="636">
        <f t="shared" si="44"/>
        <v>16</v>
      </c>
      <c r="G79" s="636">
        <f t="shared" si="44"/>
        <v>16</v>
      </c>
      <c r="H79" s="636">
        <f t="shared" si="44"/>
        <v>16</v>
      </c>
      <c r="I79" s="636">
        <f t="shared" si="44"/>
        <v>16</v>
      </c>
      <c r="J79" s="636">
        <f t="shared" si="44"/>
        <v>16</v>
      </c>
      <c r="K79" s="636">
        <f t="shared" si="44"/>
        <v>16</v>
      </c>
      <c r="L79" s="636">
        <f t="shared" si="44"/>
        <v>16</v>
      </c>
      <c r="M79" s="636">
        <f t="shared" si="44"/>
        <v>16</v>
      </c>
      <c r="N79" s="636">
        <f t="shared" si="44"/>
        <v>16</v>
      </c>
      <c r="O79" s="636">
        <f t="shared" si="44"/>
        <v>16</v>
      </c>
      <c r="P79" s="636">
        <f>ROUND(P$23*$B79,0)</f>
        <v>16</v>
      </c>
      <c r="Q79" s="636">
        <f>ROUND(Q$23*$B79,0)</f>
        <v>0</v>
      </c>
      <c r="R79" s="636">
        <f t="shared" ref="R79:AB79" si="46">ROUNDDOWN(R$23*$B79,0)</f>
        <v>0</v>
      </c>
      <c r="S79" s="636">
        <f t="shared" si="46"/>
        <v>0</v>
      </c>
      <c r="T79" s="636">
        <f t="shared" si="46"/>
        <v>0</v>
      </c>
      <c r="U79" s="636">
        <f t="shared" si="46"/>
        <v>0</v>
      </c>
      <c r="V79" s="636">
        <f t="shared" si="46"/>
        <v>0</v>
      </c>
      <c r="W79" s="636">
        <f t="shared" si="46"/>
        <v>0</v>
      </c>
      <c r="X79" s="636">
        <f t="shared" si="46"/>
        <v>0</v>
      </c>
      <c r="Y79" s="636">
        <f t="shared" si="46"/>
        <v>0</v>
      </c>
      <c r="Z79" s="636">
        <f t="shared" si="46"/>
        <v>0</v>
      </c>
      <c r="AA79" s="636">
        <f t="shared" si="46"/>
        <v>0</v>
      </c>
      <c r="AB79" s="594">
        <f t="shared" si="46"/>
        <v>0</v>
      </c>
      <c r="AC79" s="571"/>
      <c r="AD79" s="571">
        <f t="shared" si="36"/>
        <v>192</v>
      </c>
      <c r="AE79" s="101"/>
      <c r="AF79" s="7">
        <f t="shared" si="33"/>
        <v>0</v>
      </c>
      <c r="AG79" s="622">
        <f t="shared" si="38"/>
        <v>192</v>
      </c>
      <c r="AH79" s="622">
        <f t="shared" si="38"/>
        <v>0</v>
      </c>
      <c r="AI79" s="16"/>
      <c r="AJ79" s="622">
        <f t="shared" si="39"/>
        <v>96</v>
      </c>
      <c r="AK79" s="640">
        <f t="shared" si="39"/>
        <v>96</v>
      </c>
      <c r="AL79" s="640">
        <f t="shared" si="39"/>
        <v>0</v>
      </c>
      <c r="AM79" s="120">
        <f t="shared" si="34"/>
        <v>0</v>
      </c>
      <c r="AN79" s="100"/>
      <c r="AO79" s="36"/>
    </row>
    <row r="80" spans="1:41">
      <c r="A80" s="572" t="s">
        <v>183</v>
      </c>
      <c r="B80" s="9">
        <f>'4e 2122 CS PC'!AJ55</f>
        <v>4.8723578429073146E-4</v>
      </c>
      <c r="C80" s="9"/>
      <c r="D80" s="9"/>
      <c r="E80" s="571">
        <f t="shared" si="44"/>
        <v>3</v>
      </c>
      <c r="F80" s="571">
        <f t="shared" si="45"/>
        <v>3</v>
      </c>
      <c r="G80" s="571">
        <f t="shared" si="45"/>
        <v>3</v>
      </c>
      <c r="H80" s="571">
        <f t="shared" si="45"/>
        <v>3</v>
      </c>
      <c r="I80" s="571">
        <f t="shared" si="45"/>
        <v>3</v>
      </c>
      <c r="J80" s="571">
        <f t="shared" si="45"/>
        <v>3</v>
      </c>
      <c r="K80" s="571">
        <f t="shared" si="45"/>
        <v>3</v>
      </c>
      <c r="L80" s="571">
        <f t="shared" si="45"/>
        <v>3</v>
      </c>
      <c r="M80" s="571">
        <f t="shared" si="45"/>
        <v>3</v>
      </c>
      <c r="N80" s="571">
        <f t="shared" si="45"/>
        <v>3</v>
      </c>
      <c r="O80" s="571">
        <f t="shared" si="45"/>
        <v>3</v>
      </c>
      <c r="P80" s="571">
        <f t="shared" si="45"/>
        <v>3</v>
      </c>
      <c r="Q80" s="571">
        <f t="shared" si="45"/>
        <v>0</v>
      </c>
      <c r="R80" s="571">
        <f t="shared" si="45"/>
        <v>0</v>
      </c>
      <c r="S80" s="571">
        <f t="shared" si="45"/>
        <v>0</v>
      </c>
      <c r="T80" s="571">
        <f t="shared" si="45"/>
        <v>0</v>
      </c>
      <c r="U80" s="571">
        <f t="shared" si="45"/>
        <v>0</v>
      </c>
      <c r="V80" s="571">
        <f t="shared" si="45"/>
        <v>0</v>
      </c>
      <c r="W80" s="571">
        <f t="shared" si="45"/>
        <v>0</v>
      </c>
      <c r="X80" s="571">
        <f t="shared" si="45"/>
        <v>0</v>
      </c>
      <c r="Y80" s="571">
        <f t="shared" si="45"/>
        <v>0</v>
      </c>
      <c r="Z80" s="571">
        <f t="shared" si="45"/>
        <v>0</v>
      </c>
      <c r="AA80" s="571">
        <f t="shared" si="45"/>
        <v>0</v>
      </c>
      <c r="AB80" s="571">
        <f t="shared" si="45"/>
        <v>0</v>
      </c>
      <c r="AC80" s="571"/>
      <c r="AD80" s="571">
        <f t="shared" si="36"/>
        <v>36</v>
      </c>
      <c r="AE80" s="101"/>
      <c r="AF80" s="7">
        <f t="shared" si="33"/>
        <v>0</v>
      </c>
      <c r="AG80" s="622">
        <f t="shared" si="38"/>
        <v>36</v>
      </c>
      <c r="AH80" s="622">
        <f t="shared" si="38"/>
        <v>0</v>
      </c>
      <c r="AI80" s="16"/>
      <c r="AJ80" s="622">
        <f t="shared" si="39"/>
        <v>18</v>
      </c>
      <c r="AK80" s="640">
        <f t="shared" si="39"/>
        <v>18</v>
      </c>
      <c r="AL80" s="640">
        <f t="shared" si="39"/>
        <v>0</v>
      </c>
      <c r="AM80" s="120">
        <f t="shared" si="34"/>
        <v>0</v>
      </c>
      <c r="AN80" s="100"/>
      <c r="AO80" s="36"/>
    </row>
    <row r="81" spans="1:41">
      <c r="A81" s="572" t="s">
        <v>184</v>
      </c>
      <c r="B81" s="9">
        <f>'4e 2122 CS PC'!AJ56</f>
        <v>2.4801684876041293E-2</v>
      </c>
      <c r="C81" s="9"/>
      <c r="D81" s="9"/>
      <c r="E81" s="571">
        <f t="shared" si="44"/>
        <v>176</v>
      </c>
      <c r="F81" s="571">
        <f t="shared" si="45"/>
        <v>176</v>
      </c>
      <c r="G81" s="571">
        <f t="shared" si="45"/>
        <v>176</v>
      </c>
      <c r="H81" s="571">
        <f t="shared" si="45"/>
        <v>176</v>
      </c>
      <c r="I81" s="571">
        <f t="shared" si="45"/>
        <v>176</v>
      </c>
      <c r="J81" s="571">
        <f t="shared" si="45"/>
        <v>176</v>
      </c>
      <c r="K81" s="571">
        <f t="shared" si="45"/>
        <v>176</v>
      </c>
      <c r="L81" s="571">
        <f t="shared" si="45"/>
        <v>176</v>
      </c>
      <c r="M81" s="571">
        <f t="shared" si="45"/>
        <v>176</v>
      </c>
      <c r="N81" s="571">
        <f t="shared" si="45"/>
        <v>176</v>
      </c>
      <c r="O81" s="571">
        <f t="shared" si="45"/>
        <v>176</v>
      </c>
      <c r="P81" s="571">
        <f t="shared" si="45"/>
        <v>176</v>
      </c>
      <c r="Q81" s="571">
        <f t="shared" si="45"/>
        <v>0</v>
      </c>
      <c r="R81" s="571">
        <f t="shared" si="45"/>
        <v>0</v>
      </c>
      <c r="S81" s="571">
        <f t="shared" si="45"/>
        <v>0</v>
      </c>
      <c r="T81" s="571">
        <f t="shared" si="45"/>
        <v>0</v>
      </c>
      <c r="U81" s="571">
        <f t="shared" si="45"/>
        <v>0</v>
      </c>
      <c r="V81" s="571">
        <f t="shared" si="45"/>
        <v>0</v>
      </c>
      <c r="W81" s="571">
        <f t="shared" si="45"/>
        <v>0</v>
      </c>
      <c r="X81" s="571">
        <f t="shared" si="45"/>
        <v>0</v>
      </c>
      <c r="Y81" s="571">
        <f t="shared" si="45"/>
        <v>0</v>
      </c>
      <c r="Z81" s="571">
        <f t="shared" si="45"/>
        <v>0</v>
      </c>
      <c r="AA81" s="571">
        <f t="shared" si="45"/>
        <v>0</v>
      </c>
      <c r="AB81" s="571">
        <f t="shared" si="45"/>
        <v>0</v>
      </c>
      <c r="AC81" s="571"/>
      <c r="AD81" s="571">
        <f t="shared" si="36"/>
        <v>2112</v>
      </c>
      <c r="AE81" s="101"/>
      <c r="AF81" s="7">
        <f t="shared" si="33"/>
        <v>0</v>
      </c>
      <c r="AG81" s="622">
        <f t="shared" si="38"/>
        <v>2112</v>
      </c>
      <c r="AH81" s="622">
        <f t="shared" si="38"/>
        <v>0</v>
      </c>
      <c r="AI81" s="16"/>
      <c r="AJ81" s="622">
        <f t="shared" si="39"/>
        <v>1056</v>
      </c>
      <c r="AK81" s="640">
        <f t="shared" si="39"/>
        <v>1056</v>
      </c>
      <c r="AL81" s="640">
        <f t="shared" si="39"/>
        <v>0</v>
      </c>
      <c r="AM81" s="120">
        <f t="shared" si="34"/>
        <v>0</v>
      </c>
      <c r="AN81" s="100"/>
      <c r="AO81" s="36"/>
    </row>
    <row r="82" spans="1:41">
      <c r="A82" s="572" t="s">
        <v>185</v>
      </c>
      <c r="B82" s="9">
        <f>'4e 2122 CS PC'!AJ57</f>
        <v>1.1573471113986585E-3</v>
      </c>
      <c r="C82" s="9"/>
      <c r="D82" s="9"/>
      <c r="E82" s="571">
        <f t="shared" si="44"/>
        <v>8</v>
      </c>
      <c r="F82" s="571">
        <f t="shared" si="45"/>
        <v>8</v>
      </c>
      <c r="G82" s="571">
        <f t="shared" si="45"/>
        <v>8</v>
      </c>
      <c r="H82" s="571">
        <f t="shared" si="45"/>
        <v>8</v>
      </c>
      <c r="I82" s="571">
        <f t="shared" si="45"/>
        <v>8</v>
      </c>
      <c r="J82" s="571">
        <f t="shared" si="45"/>
        <v>8</v>
      </c>
      <c r="K82" s="571">
        <f t="shared" si="45"/>
        <v>8</v>
      </c>
      <c r="L82" s="571">
        <f t="shared" si="45"/>
        <v>8</v>
      </c>
      <c r="M82" s="571">
        <f t="shared" si="45"/>
        <v>8</v>
      </c>
      <c r="N82" s="571">
        <f t="shared" si="45"/>
        <v>8</v>
      </c>
      <c r="O82" s="571">
        <f t="shared" si="45"/>
        <v>8</v>
      </c>
      <c r="P82" s="571">
        <f t="shared" si="45"/>
        <v>8</v>
      </c>
      <c r="Q82" s="571">
        <f t="shared" si="45"/>
        <v>0</v>
      </c>
      <c r="R82" s="571">
        <f t="shared" si="45"/>
        <v>0</v>
      </c>
      <c r="S82" s="571">
        <f t="shared" si="45"/>
        <v>0</v>
      </c>
      <c r="T82" s="571">
        <f t="shared" si="45"/>
        <v>0</v>
      </c>
      <c r="U82" s="571">
        <f t="shared" si="45"/>
        <v>0</v>
      </c>
      <c r="V82" s="571">
        <f t="shared" si="45"/>
        <v>0</v>
      </c>
      <c r="W82" s="571">
        <f t="shared" si="45"/>
        <v>0</v>
      </c>
      <c r="X82" s="571">
        <f t="shared" si="45"/>
        <v>0</v>
      </c>
      <c r="Y82" s="571">
        <f t="shared" si="45"/>
        <v>0</v>
      </c>
      <c r="Z82" s="571">
        <f t="shared" si="45"/>
        <v>0</v>
      </c>
      <c r="AA82" s="571">
        <f t="shared" si="45"/>
        <v>0</v>
      </c>
      <c r="AB82" s="571">
        <f t="shared" si="45"/>
        <v>0</v>
      </c>
      <c r="AC82" s="571"/>
      <c r="AD82" s="571">
        <f t="shared" si="36"/>
        <v>96</v>
      </c>
      <c r="AE82" s="101"/>
      <c r="AF82" s="7">
        <f t="shared" si="33"/>
        <v>0</v>
      </c>
      <c r="AG82" s="622">
        <f t="shared" si="38"/>
        <v>96</v>
      </c>
      <c r="AH82" s="622">
        <f t="shared" si="38"/>
        <v>0</v>
      </c>
      <c r="AI82" s="16"/>
      <c r="AJ82" s="640">
        <f t="shared" si="39"/>
        <v>48</v>
      </c>
      <c r="AK82" s="640">
        <f t="shared" si="39"/>
        <v>48</v>
      </c>
      <c r="AL82" s="640">
        <f t="shared" si="39"/>
        <v>0</v>
      </c>
      <c r="AM82" s="120">
        <f t="shared" si="34"/>
        <v>0</v>
      </c>
      <c r="AN82" s="100"/>
      <c r="AO82" s="36"/>
    </row>
    <row r="83" spans="1:41">
      <c r="A83" s="572" t="s">
        <v>186</v>
      </c>
      <c r="B83" s="9">
        <f>'4e 2122 CS PC'!AJ58</f>
        <v>1.4320927555129086E-2</v>
      </c>
      <c r="C83" s="9"/>
      <c r="D83" s="9"/>
      <c r="E83" s="571">
        <f t="shared" si="44"/>
        <v>102</v>
      </c>
      <c r="F83" s="571">
        <f t="shared" si="45"/>
        <v>102</v>
      </c>
      <c r="G83" s="571">
        <f t="shared" si="45"/>
        <v>102</v>
      </c>
      <c r="H83" s="571">
        <f t="shared" si="45"/>
        <v>102</v>
      </c>
      <c r="I83" s="571">
        <f t="shared" si="45"/>
        <v>102</v>
      </c>
      <c r="J83" s="571">
        <f t="shared" si="45"/>
        <v>102</v>
      </c>
      <c r="K83" s="571">
        <f t="shared" si="45"/>
        <v>102</v>
      </c>
      <c r="L83" s="571">
        <f t="shared" si="45"/>
        <v>102</v>
      </c>
      <c r="M83" s="571">
        <f t="shared" si="45"/>
        <v>102</v>
      </c>
      <c r="N83" s="571">
        <f t="shared" si="45"/>
        <v>102</v>
      </c>
      <c r="O83" s="571">
        <f t="shared" si="45"/>
        <v>102</v>
      </c>
      <c r="P83" s="571">
        <f t="shared" si="45"/>
        <v>102</v>
      </c>
      <c r="Q83" s="571">
        <f t="shared" si="45"/>
        <v>0</v>
      </c>
      <c r="R83" s="571">
        <f t="shared" si="45"/>
        <v>0</v>
      </c>
      <c r="S83" s="571">
        <f t="shared" si="45"/>
        <v>0</v>
      </c>
      <c r="T83" s="571">
        <f t="shared" si="45"/>
        <v>0</v>
      </c>
      <c r="U83" s="571">
        <f t="shared" si="45"/>
        <v>0</v>
      </c>
      <c r="V83" s="571">
        <f t="shared" si="45"/>
        <v>0</v>
      </c>
      <c r="W83" s="571">
        <f t="shared" si="45"/>
        <v>0</v>
      </c>
      <c r="X83" s="571">
        <f t="shared" si="45"/>
        <v>0</v>
      </c>
      <c r="Y83" s="571">
        <f t="shared" si="45"/>
        <v>0</v>
      </c>
      <c r="Z83" s="571">
        <f t="shared" si="45"/>
        <v>0</v>
      </c>
      <c r="AA83" s="571">
        <f t="shared" si="45"/>
        <v>0</v>
      </c>
      <c r="AB83" s="571">
        <f t="shared" si="45"/>
        <v>0</v>
      </c>
      <c r="AC83" s="571"/>
      <c r="AD83" s="571">
        <f t="shared" si="36"/>
        <v>1224</v>
      </c>
      <c r="AE83" s="101"/>
      <c r="AF83" s="7">
        <f t="shared" si="33"/>
        <v>0</v>
      </c>
      <c r="AG83" s="622">
        <f t="shared" si="38"/>
        <v>1224</v>
      </c>
      <c r="AH83" s="622">
        <f t="shared" si="38"/>
        <v>0</v>
      </c>
      <c r="AI83" s="16"/>
      <c r="AJ83" s="640">
        <f t="shared" si="39"/>
        <v>612</v>
      </c>
      <c r="AK83" s="640">
        <f t="shared" si="39"/>
        <v>612</v>
      </c>
      <c r="AL83" s="640">
        <f t="shared" si="39"/>
        <v>0</v>
      </c>
      <c r="AM83" s="120">
        <f t="shared" si="34"/>
        <v>0</v>
      </c>
      <c r="AN83" s="100"/>
      <c r="AO83" s="36"/>
    </row>
    <row r="84" spans="1:41">
      <c r="A84" s="572" t="s">
        <v>187</v>
      </c>
      <c r="B84" s="9">
        <f>'4e 2122 CS PC'!AJ59</f>
        <v>4.7606005667412505E-3</v>
      </c>
      <c r="C84" s="9"/>
      <c r="D84" s="9"/>
      <c r="E84" s="571">
        <f t="shared" si="44"/>
        <v>34</v>
      </c>
      <c r="F84" s="571">
        <f t="shared" si="45"/>
        <v>34</v>
      </c>
      <c r="G84" s="571">
        <f t="shared" si="45"/>
        <v>34</v>
      </c>
      <c r="H84" s="571">
        <f t="shared" si="45"/>
        <v>34</v>
      </c>
      <c r="I84" s="571">
        <f t="shared" si="45"/>
        <v>34</v>
      </c>
      <c r="J84" s="571">
        <f t="shared" si="45"/>
        <v>34</v>
      </c>
      <c r="K84" s="571">
        <f t="shared" si="45"/>
        <v>34</v>
      </c>
      <c r="L84" s="571">
        <f t="shared" si="45"/>
        <v>34</v>
      </c>
      <c r="M84" s="571">
        <f t="shared" si="45"/>
        <v>34</v>
      </c>
      <c r="N84" s="571">
        <f t="shared" si="45"/>
        <v>34</v>
      </c>
      <c r="O84" s="571">
        <f t="shared" si="45"/>
        <v>34</v>
      </c>
      <c r="P84" s="571">
        <f t="shared" si="45"/>
        <v>34</v>
      </c>
      <c r="Q84" s="571">
        <f t="shared" si="45"/>
        <v>0</v>
      </c>
      <c r="R84" s="571">
        <f t="shared" si="45"/>
        <v>0</v>
      </c>
      <c r="S84" s="571">
        <f t="shared" si="45"/>
        <v>0</v>
      </c>
      <c r="T84" s="571">
        <f t="shared" si="45"/>
        <v>0</v>
      </c>
      <c r="U84" s="571">
        <f t="shared" si="45"/>
        <v>0</v>
      </c>
      <c r="V84" s="571">
        <f t="shared" si="45"/>
        <v>0</v>
      </c>
      <c r="W84" s="571">
        <f t="shared" si="45"/>
        <v>0</v>
      </c>
      <c r="X84" s="571">
        <f t="shared" si="45"/>
        <v>0</v>
      </c>
      <c r="Y84" s="571">
        <f t="shared" si="45"/>
        <v>0</v>
      </c>
      <c r="Z84" s="571">
        <f t="shared" si="45"/>
        <v>0</v>
      </c>
      <c r="AA84" s="571">
        <f t="shared" si="45"/>
        <v>0</v>
      </c>
      <c r="AB84" s="571">
        <f t="shared" si="45"/>
        <v>0</v>
      </c>
      <c r="AC84" s="571"/>
      <c r="AD84" s="571">
        <f t="shared" si="36"/>
        <v>408</v>
      </c>
      <c r="AE84" s="101"/>
      <c r="AF84" s="7">
        <f t="shared" si="33"/>
        <v>0</v>
      </c>
      <c r="AG84" s="622">
        <f t="shared" si="38"/>
        <v>408</v>
      </c>
      <c r="AH84" s="622">
        <f t="shared" si="38"/>
        <v>0</v>
      </c>
      <c r="AI84" s="16"/>
      <c r="AJ84" s="622">
        <f t="shared" si="39"/>
        <v>204</v>
      </c>
      <c r="AK84" s="640">
        <f t="shared" si="39"/>
        <v>204</v>
      </c>
      <c r="AL84" s="640">
        <f t="shared" si="39"/>
        <v>0</v>
      </c>
      <c r="AM84" s="120">
        <f t="shared" si="34"/>
        <v>0</v>
      </c>
      <c r="AN84" s="100"/>
      <c r="AO84" s="36"/>
    </row>
    <row r="85" spans="1:41">
      <c r="A85" s="572" t="s">
        <v>188</v>
      </c>
      <c r="B85" s="9">
        <f>'4e 2122 CS PC'!AJ60</f>
        <v>3.3609325528625965E-3</v>
      </c>
      <c r="C85" s="9"/>
      <c r="D85" s="9"/>
      <c r="E85" s="571">
        <f t="shared" si="44"/>
        <v>24</v>
      </c>
      <c r="F85" s="571">
        <f t="shared" si="45"/>
        <v>24</v>
      </c>
      <c r="G85" s="571">
        <f t="shared" si="45"/>
        <v>24</v>
      </c>
      <c r="H85" s="571">
        <f t="shared" si="45"/>
        <v>24</v>
      </c>
      <c r="I85" s="571">
        <f t="shared" si="45"/>
        <v>24</v>
      </c>
      <c r="J85" s="571">
        <f t="shared" si="45"/>
        <v>24</v>
      </c>
      <c r="K85" s="571">
        <f t="shared" si="45"/>
        <v>24</v>
      </c>
      <c r="L85" s="571">
        <f t="shared" si="45"/>
        <v>24</v>
      </c>
      <c r="M85" s="571">
        <f t="shared" si="45"/>
        <v>24</v>
      </c>
      <c r="N85" s="571">
        <f t="shared" si="45"/>
        <v>24</v>
      </c>
      <c r="O85" s="571">
        <f t="shared" si="45"/>
        <v>24</v>
      </c>
      <c r="P85" s="571">
        <f t="shared" si="45"/>
        <v>24</v>
      </c>
      <c r="Q85" s="571">
        <f t="shared" si="45"/>
        <v>0</v>
      </c>
      <c r="R85" s="571">
        <f t="shared" si="45"/>
        <v>0</v>
      </c>
      <c r="S85" s="571">
        <f t="shared" si="45"/>
        <v>0</v>
      </c>
      <c r="T85" s="571">
        <f t="shared" si="45"/>
        <v>0</v>
      </c>
      <c r="U85" s="571">
        <f t="shared" si="45"/>
        <v>0</v>
      </c>
      <c r="V85" s="571">
        <f t="shared" si="45"/>
        <v>0</v>
      </c>
      <c r="W85" s="571">
        <f t="shared" si="45"/>
        <v>0</v>
      </c>
      <c r="X85" s="571">
        <f t="shared" si="45"/>
        <v>0</v>
      </c>
      <c r="Y85" s="571">
        <f t="shared" si="45"/>
        <v>0</v>
      </c>
      <c r="Z85" s="571">
        <f t="shared" si="45"/>
        <v>0</v>
      </c>
      <c r="AA85" s="571">
        <f t="shared" si="45"/>
        <v>0</v>
      </c>
      <c r="AB85" s="571">
        <f t="shared" si="45"/>
        <v>0</v>
      </c>
      <c r="AC85" s="571"/>
      <c r="AD85" s="571">
        <f t="shared" si="36"/>
        <v>288</v>
      </c>
      <c r="AE85" s="101"/>
      <c r="AF85" s="7">
        <f t="shared" si="33"/>
        <v>0</v>
      </c>
      <c r="AG85" s="622">
        <f t="shared" si="38"/>
        <v>288</v>
      </c>
      <c r="AH85" s="622">
        <f t="shared" si="38"/>
        <v>0</v>
      </c>
      <c r="AI85" s="16"/>
      <c r="AJ85" s="622">
        <f t="shared" si="39"/>
        <v>144</v>
      </c>
      <c r="AK85" s="640">
        <f t="shared" si="39"/>
        <v>144</v>
      </c>
      <c r="AL85" s="640">
        <f t="shared" si="39"/>
        <v>0</v>
      </c>
      <c r="AM85" s="120">
        <f t="shared" si="34"/>
        <v>0</v>
      </c>
      <c r="AN85" s="100"/>
      <c r="AO85" s="36"/>
    </row>
    <row r="86" spans="1:41">
      <c r="A86" s="587" t="s">
        <v>108</v>
      </c>
      <c r="B86" s="598">
        <f>SUM(B28:B85)</f>
        <v>1</v>
      </c>
      <c r="C86" s="598"/>
      <c r="D86" s="598"/>
      <c r="E86" s="589">
        <f t="shared" ref="E86:AD86" si="47">SUM(E28:E85)</f>
        <v>7093</v>
      </c>
      <c r="F86" s="589">
        <f t="shared" si="47"/>
        <v>7093</v>
      </c>
      <c r="G86" s="589">
        <f t="shared" si="47"/>
        <v>7093</v>
      </c>
      <c r="H86" s="589">
        <f t="shared" si="47"/>
        <v>7093</v>
      </c>
      <c r="I86" s="589">
        <f t="shared" si="47"/>
        <v>7093</v>
      </c>
      <c r="J86" s="589">
        <f t="shared" si="47"/>
        <v>7093</v>
      </c>
      <c r="K86" s="589">
        <f t="shared" si="47"/>
        <v>7093</v>
      </c>
      <c r="L86" s="589">
        <f t="shared" si="47"/>
        <v>7093</v>
      </c>
      <c r="M86" s="589">
        <f t="shared" si="47"/>
        <v>7093</v>
      </c>
      <c r="N86" s="589">
        <f t="shared" si="47"/>
        <v>7093</v>
      </c>
      <c r="O86" s="589">
        <f t="shared" si="47"/>
        <v>7093</v>
      </c>
      <c r="P86" s="589">
        <f t="shared" si="47"/>
        <v>7094</v>
      </c>
      <c r="Q86" s="589">
        <f t="shared" si="47"/>
        <v>0</v>
      </c>
      <c r="R86" s="589">
        <f t="shared" si="47"/>
        <v>0</v>
      </c>
      <c r="S86" s="589">
        <f t="shared" si="47"/>
        <v>0</v>
      </c>
      <c r="T86" s="589">
        <f t="shared" si="47"/>
        <v>0</v>
      </c>
      <c r="U86" s="589">
        <f t="shared" si="47"/>
        <v>0</v>
      </c>
      <c r="V86" s="589">
        <f t="shared" si="47"/>
        <v>0</v>
      </c>
      <c r="W86" s="589">
        <f t="shared" si="47"/>
        <v>0</v>
      </c>
      <c r="X86" s="589">
        <f t="shared" si="47"/>
        <v>0</v>
      </c>
      <c r="Y86" s="589">
        <f t="shared" si="47"/>
        <v>0</v>
      </c>
      <c r="Z86" s="589">
        <f t="shared" si="47"/>
        <v>0</v>
      </c>
      <c r="AA86" s="589">
        <f t="shared" si="47"/>
        <v>0</v>
      </c>
      <c r="AB86" s="589">
        <f t="shared" si="47"/>
        <v>0</v>
      </c>
      <c r="AC86" s="589"/>
      <c r="AD86" s="589">
        <f t="shared" si="47"/>
        <v>85117</v>
      </c>
      <c r="AE86" s="101"/>
      <c r="AF86" s="7">
        <f t="shared" si="33"/>
        <v>0</v>
      </c>
      <c r="AG86" s="589">
        <f>SUM(AG28:AG85)</f>
        <v>85117</v>
      </c>
      <c r="AH86" s="589">
        <f>SUM(AH28:AH85)</f>
        <v>0</v>
      </c>
      <c r="AI86" s="16"/>
      <c r="AJ86" s="589">
        <f>SUM(AJ28:AJ85)</f>
        <v>42558</v>
      </c>
      <c r="AK86" s="589">
        <f>SUM(AK28:AK85)</f>
        <v>42559</v>
      </c>
      <c r="AL86" s="589">
        <f>SUM(AL28:AL85)</f>
        <v>0</v>
      </c>
      <c r="AM86" s="120">
        <f t="shared" si="34"/>
        <v>0</v>
      </c>
      <c r="AN86" s="100"/>
    </row>
    <row r="87" spans="1:41" s="52" customFormat="1" hidden="1">
      <c r="A87" s="20"/>
      <c r="B87" s="253"/>
      <c r="C87" s="253"/>
      <c r="D87" s="253"/>
      <c r="E87" s="10">
        <f t="shared" ref="E87:AD87" si="48">SUM(E1,E24)-E86</f>
        <v>0</v>
      </c>
      <c r="F87" s="10">
        <f t="shared" si="48"/>
        <v>0</v>
      </c>
      <c r="G87" s="10">
        <f t="shared" si="48"/>
        <v>0</v>
      </c>
      <c r="H87" s="10">
        <f t="shared" si="48"/>
        <v>0</v>
      </c>
      <c r="I87" s="10">
        <f t="shared" si="48"/>
        <v>0</v>
      </c>
      <c r="J87" s="10">
        <f t="shared" si="48"/>
        <v>0</v>
      </c>
      <c r="K87" s="10">
        <f t="shared" si="48"/>
        <v>0</v>
      </c>
      <c r="L87" s="10">
        <f t="shared" si="48"/>
        <v>0</v>
      </c>
      <c r="M87" s="10">
        <f t="shared" si="48"/>
        <v>0</v>
      </c>
      <c r="N87" s="10">
        <f t="shared" si="48"/>
        <v>0</v>
      </c>
      <c r="O87" s="10">
        <f t="shared" si="48"/>
        <v>0</v>
      </c>
      <c r="P87" s="10">
        <f t="shared" si="48"/>
        <v>0</v>
      </c>
      <c r="Q87" s="10">
        <f t="shared" si="48"/>
        <v>0</v>
      </c>
      <c r="R87" s="10">
        <f t="shared" si="48"/>
        <v>0</v>
      </c>
      <c r="S87" s="10">
        <f t="shared" si="48"/>
        <v>0</v>
      </c>
      <c r="T87" s="10">
        <f t="shared" si="48"/>
        <v>0</v>
      </c>
      <c r="U87" s="10">
        <f t="shared" si="48"/>
        <v>0</v>
      </c>
      <c r="V87" s="10">
        <f t="shared" si="48"/>
        <v>0</v>
      </c>
      <c r="W87" s="10">
        <f t="shared" si="48"/>
        <v>0</v>
      </c>
      <c r="X87" s="10">
        <f t="shared" si="48"/>
        <v>0</v>
      </c>
      <c r="Y87" s="10">
        <f t="shared" si="48"/>
        <v>0</v>
      </c>
      <c r="Z87" s="10">
        <f t="shared" si="48"/>
        <v>0</v>
      </c>
      <c r="AA87" s="10">
        <f t="shared" si="48"/>
        <v>0</v>
      </c>
      <c r="AB87" s="10">
        <f t="shared" si="48"/>
        <v>0</v>
      </c>
      <c r="AC87" s="10">
        <f t="shared" si="48"/>
        <v>0</v>
      </c>
      <c r="AD87" s="10">
        <f t="shared" si="48"/>
        <v>0</v>
      </c>
      <c r="AE87" s="10"/>
      <c r="AF87" s="10"/>
      <c r="AG87" s="10">
        <f>SUM(AG1,AG24)-AG86</f>
        <v>0</v>
      </c>
      <c r="AH87" s="10">
        <f>SUM(AH1,AH24)-AH86</f>
        <v>0</v>
      </c>
      <c r="AI87" s="10"/>
      <c r="AJ87" s="10">
        <f>AJ27-AJ86</f>
        <v>0</v>
      </c>
      <c r="AK87" s="10">
        <f t="shared" ref="AK87:AL87" si="49">AK27-AK86</f>
        <v>0</v>
      </c>
      <c r="AL87" s="10">
        <f t="shared" si="49"/>
        <v>0</v>
      </c>
      <c r="AM87" s="100"/>
    </row>
    <row r="88" spans="1:41" s="52" customFormat="1">
      <c r="A88" s="20"/>
      <c r="B88" s="253"/>
      <c r="C88" s="253"/>
      <c r="D88" s="253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0"/>
    </row>
    <row r="89" spans="1:41">
      <c r="A89" s="19" t="s">
        <v>278</v>
      </c>
      <c r="B89" s="16"/>
      <c r="C89" s="16"/>
      <c r="D89" s="16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6"/>
      <c r="AD89" s="16"/>
      <c r="AE89" s="16"/>
      <c r="AF89" s="18"/>
      <c r="AG89" s="17"/>
      <c r="AH89" s="17"/>
      <c r="AI89" s="16"/>
      <c r="AJ89" s="16"/>
      <c r="AK89" s="16"/>
      <c r="AL89" s="16"/>
    </row>
    <row r="90" spans="1:41">
      <c r="A90" s="19"/>
      <c r="AF90" s="18"/>
    </row>
    <row r="92" spans="1:41">
      <c r="A92" s="37" t="s">
        <v>279</v>
      </c>
    </row>
    <row r="94" spans="1:41">
      <c r="A94" s="188" t="s">
        <v>280</v>
      </c>
    </row>
    <row r="99" spans="1:31">
      <c r="A99" s="40"/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254"/>
    </row>
    <row r="100" spans="1:31">
      <c r="A100" s="40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254"/>
    </row>
    <row r="101" spans="1:31">
      <c r="A101" s="41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254"/>
    </row>
    <row r="102" spans="1:31">
      <c r="A102" s="42"/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4"/>
      <c r="AE102" s="255"/>
    </row>
    <row r="103" spans="1:31">
      <c r="A103" s="43"/>
      <c r="B103" s="40"/>
      <c r="C103" s="40"/>
      <c r="D103" s="40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0"/>
      <c r="AD103" s="46"/>
      <c r="AE103" s="256"/>
    </row>
    <row r="104" spans="1:31">
      <c r="A104" s="41"/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4"/>
      <c r="AE104" s="255"/>
    </row>
    <row r="105" spans="1:31">
      <c r="A105" s="42"/>
      <c r="B105" s="40"/>
      <c r="C105" s="40"/>
      <c r="D105" s="40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40"/>
      <c r="AD105" s="44"/>
      <c r="AE105" s="255"/>
    </row>
    <row r="106" spans="1:31">
      <c r="A106" s="43"/>
      <c r="B106" s="40"/>
      <c r="C106" s="40"/>
      <c r="D106" s="40"/>
      <c r="E106" s="45"/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0"/>
      <c r="AD106" s="46"/>
      <c r="AE106" s="256"/>
    </row>
    <row r="107" spans="1:31">
      <c r="A107" s="41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4"/>
      <c r="AE107" s="255"/>
    </row>
    <row r="108" spans="1:31">
      <c r="A108" s="43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4"/>
      <c r="AE108" s="255"/>
    </row>
    <row r="109" spans="1:31">
      <c r="A109" s="43"/>
      <c r="B109" s="40"/>
      <c r="C109" s="40"/>
      <c r="D109" s="40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0"/>
      <c r="AD109" s="46"/>
      <c r="AE109" s="256"/>
    </row>
    <row r="110" spans="1:31">
      <c r="A110" s="43"/>
      <c r="B110" s="40"/>
      <c r="C110" s="40"/>
      <c r="D110" s="40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40"/>
      <c r="AD110" s="44"/>
      <c r="AE110" s="255"/>
    </row>
    <row r="111" spans="1:31">
      <c r="A111" s="43"/>
      <c r="B111" s="40"/>
      <c r="C111" s="40"/>
      <c r="D111" s="40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0"/>
      <c r="AD111" s="46"/>
      <c r="AE111" s="256"/>
    </row>
    <row r="112" spans="1:31">
      <c r="A112" s="42"/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4"/>
      <c r="AE112" s="255"/>
    </row>
    <row r="113" spans="1:31">
      <c r="A113" s="43"/>
      <c r="B113" s="40"/>
      <c r="C113" s="40"/>
      <c r="D113" s="40"/>
      <c r="E113" s="45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0"/>
      <c r="AD113" s="46"/>
      <c r="AE113" s="256"/>
    </row>
    <row r="114" spans="1:31">
      <c r="A114" s="42"/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4"/>
      <c r="AE114" s="255"/>
    </row>
    <row r="115" spans="1:31">
      <c r="A115" s="43"/>
      <c r="B115" s="40"/>
      <c r="C115" s="40"/>
      <c r="D115" s="40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0"/>
      <c r="AD115" s="46"/>
      <c r="AE115" s="256"/>
    </row>
    <row r="116" spans="1:31">
      <c r="A116" s="42"/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4"/>
      <c r="AE116" s="255"/>
    </row>
    <row r="117" spans="1:31">
      <c r="A117" s="43"/>
      <c r="B117" s="40"/>
      <c r="C117" s="40"/>
      <c r="D117" s="40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0"/>
      <c r="AD117" s="46"/>
      <c r="AE117" s="256"/>
    </row>
    <row r="118" spans="1:31">
      <c r="A118" s="42"/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4"/>
      <c r="AE118" s="255"/>
    </row>
    <row r="119" spans="1:31">
      <c r="A119" s="43"/>
      <c r="B119" s="40"/>
      <c r="C119" s="40"/>
      <c r="D119" s="40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0"/>
      <c r="AD119" s="46"/>
      <c r="AE119" s="256"/>
    </row>
    <row r="120" spans="1:31">
      <c r="A120" s="42"/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4"/>
      <c r="AE120" s="255"/>
    </row>
    <row r="121" spans="1:31">
      <c r="A121" s="43"/>
      <c r="B121" s="40"/>
      <c r="C121" s="40"/>
      <c r="D121" s="40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0"/>
      <c r="AD121" s="46"/>
      <c r="AE121" s="256"/>
    </row>
    <row r="122" spans="1:31">
      <c r="A122" s="42"/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4"/>
      <c r="AE122" s="255"/>
    </row>
    <row r="123" spans="1:31">
      <c r="A123" s="43"/>
      <c r="B123" s="40"/>
      <c r="C123" s="40"/>
      <c r="D123" s="40"/>
      <c r="E123" s="45"/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0"/>
      <c r="AD123" s="46"/>
      <c r="AE123" s="256"/>
    </row>
    <row r="124" spans="1:31">
      <c r="A124" s="42"/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4"/>
      <c r="AE124" s="255"/>
    </row>
    <row r="125" spans="1:31">
      <c r="A125" s="43"/>
      <c r="B125" s="40"/>
      <c r="C125" s="40"/>
      <c r="D125" s="40"/>
      <c r="E125" s="45"/>
      <c r="F125" s="45"/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0"/>
      <c r="AD125" s="46"/>
      <c r="AE125" s="256"/>
    </row>
    <row r="126" spans="1:31">
      <c r="A126" s="42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4"/>
      <c r="AE126" s="255"/>
    </row>
    <row r="127" spans="1:31">
      <c r="A127" s="43"/>
      <c r="B127" s="40"/>
      <c r="C127" s="40"/>
      <c r="D127" s="40"/>
      <c r="E127" s="45"/>
      <c r="F127" s="45"/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0"/>
      <c r="AD127" s="46"/>
      <c r="AE127" s="256"/>
    </row>
    <row r="128" spans="1:31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254"/>
    </row>
  </sheetData>
  <mergeCells count="1">
    <mergeCell ref="A1:A4"/>
  </mergeCells>
  <phoneticPr fontId="128" type="noConversion"/>
  <conditionalFormatting sqref="E19:AD19 AG19:AH19 AJ19:AL19">
    <cfRule type="cellIs" dxfId="258" priority="26" operator="lessThan">
      <formula>0</formula>
    </cfRule>
    <cfRule type="cellIs" dxfId="257" priority="27" operator="greaterThan">
      <formula>0</formula>
    </cfRule>
  </conditionalFormatting>
  <conditionalFormatting sqref="E87:AD88">
    <cfRule type="cellIs" dxfId="256" priority="13" operator="equal">
      <formula>0</formula>
    </cfRule>
    <cfRule type="cellIs" dxfId="255" priority="14" operator="lessThan">
      <formula>0</formula>
    </cfRule>
    <cfRule type="cellIs" dxfId="254" priority="15" operator="greaterThan">
      <formula>0</formula>
    </cfRule>
  </conditionalFormatting>
  <conditionalFormatting sqref="AF7:AF19 AF23:AF24 AM23:AM24">
    <cfRule type="cellIs" dxfId="253" priority="87" operator="equal">
      <formula>0</formula>
    </cfRule>
  </conditionalFormatting>
  <conditionalFormatting sqref="AF7:AF19">
    <cfRule type="cellIs" dxfId="252" priority="88" operator="lessThan">
      <formula>0</formula>
    </cfRule>
    <cfRule type="cellIs" dxfId="251" priority="89" operator="greaterThan">
      <formula>0</formula>
    </cfRule>
  </conditionalFormatting>
  <conditionalFormatting sqref="AF23:AF24 AG88:AH88">
    <cfRule type="cellIs" dxfId="250" priority="100" operator="lessThan">
      <formula>0</formula>
    </cfRule>
    <cfRule type="cellIs" dxfId="249" priority="101" operator="greaterThan">
      <formula>0</formula>
    </cfRule>
  </conditionalFormatting>
  <conditionalFormatting sqref="AF27:AF86">
    <cfRule type="cellIs" dxfId="248" priority="61" operator="equal">
      <formula>0</formula>
    </cfRule>
    <cfRule type="cellIs" dxfId="247" priority="62" operator="lessThan">
      <formula>0</formula>
    </cfRule>
    <cfRule type="cellIs" dxfId="246" priority="63" operator="greaterThan">
      <formula>0</formula>
    </cfRule>
  </conditionalFormatting>
  <conditionalFormatting sqref="AG88:AH88">
    <cfRule type="cellIs" dxfId="245" priority="99" operator="equal">
      <formula>0</formula>
    </cfRule>
  </conditionalFormatting>
  <conditionalFormatting sqref="AG87:AI87">
    <cfRule type="cellIs" dxfId="244" priority="10" operator="equal">
      <formula>0</formula>
    </cfRule>
    <cfRule type="cellIs" dxfId="243" priority="11" operator="lessThan">
      <formula>0</formula>
    </cfRule>
    <cfRule type="cellIs" dxfId="242" priority="12" operator="greaterThan">
      <formula>0</formula>
    </cfRule>
  </conditionalFormatting>
  <conditionalFormatting sqref="AJ87:AL88">
    <cfRule type="cellIs" dxfId="241" priority="1" operator="equal">
      <formula>0</formula>
    </cfRule>
    <cfRule type="cellIs" dxfId="240" priority="2" operator="lessThan">
      <formula>0</formula>
    </cfRule>
    <cfRule type="cellIs" dxfId="239" priority="3" operator="greaterThan">
      <formula>0</formula>
    </cfRule>
  </conditionalFormatting>
  <conditionalFormatting sqref="AM1:AM4">
    <cfRule type="cellIs" dxfId="238" priority="86" operator="equal">
      <formula>0</formula>
    </cfRule>
  </conditionalFormatting>
  <conditionalFormatting sqref="AM7:AM19 AM23:AM24">
    <cfRule type="cellIs" dxfId="237" priority="84" operator="greaterThan">
      <formula>0</formula>
    </cfRule>
    <cfRule type="cellIs" dxfId="236" priority="85" operator="lessThan">
      <formula>0</formula>
    </cfRule>
  </conditionalFormatting>
  <conditionalFormatting sqref="AM7:AM19">
    <cfRule type="cellIs" dxfId="235" priority="83" operator="equal">
      <formula>0</formula>
    </cfRule>
  </conditionalFormatting>
  <conditionalFormatting sqref="AM27:AM86">
    <cfRule type="cellIs" dxfId="234" priority="31" operator="equal">
      <formula>0</formula>
    </cfRule>
    <cfRule type="cellIs" dxfId="233" priority="32" operator="greaterThan">
      <formula>0</formula>
    </cfRule>
    <cfRule type="cellIs" dxfId="232" priority="33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BA239-C4A2-460F-8738-9766F2FB7F62}">
  <sheetPr>
    <tabColor theme="8" tint="0.39997558519241921"/>
    <outlinePr summaryBelow="0" summaryRight="0"/>
  </sheetPr>
  <dimension ref="A1:AW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1" customWidth="1"/>
    <col min="2" max="3" width="10" style="1" customWidth="1"/>
    <col min="4" max="4" width="13.7109375" style="1" bestFit="1" customWidth="1"/>
    <col min="5" max="28" width="11.42578125" style="1" customWidth="1"/>
    <col min="29" max="29" width="3.5703125" style="1" customWidth="1"/>
    <col min="30" max="30" width="13.5703125" style="1" customWidth="1"/>
    <col min="31" max="31" width="6.85546875" style="52" customWidth="1"/>
    <col min="32" max="32" width="10.5703125" style="1" hidden="1" customWidth="1"/>
    <col min="33" max="34" width="12" style="1" customWidth="1"/>
    <col min="35" max="35" width="2.42578125" style="1" customWidth="1"/>
    <col min="36" max="38" width="11.42578125" style="1" customWidth="1"/>
    <col min="39" max="39" width="11.5703125" style="52" hidden="1" customWidth="1"/>
    <col min="40" max="40" width="11.5703125" style="1" bestFit="1" customWidth="1"/>
    <col min="41" max="41" width="10.42578125" style="1" bestFit="1" customWidth="1"/>
    <col min="42" max="42" width="9.140625" style="1"/>
    <col min="43" max="43" width="15.140625" style="1" customWidth="1"/>
    <col min="44" max="46" width="9.140625" style="1"/>
    <col min="47" max="48" width="12" style="1" bestFit="1" customWidth="1"/>
    <col min="49" max="66" width="9.140625" style="1"/>
    <col min="67" max="16384" width="9.42578125" style="1"/>
  </cols>
  <sheetData>
    <row r="1" spans="1:49" ht="15">
      <c r="A1" s="803" t="s">
        <v>400</v>
      </c>
      <c r="B1" s="562" t="s">
        <v>233</v>
      </c>
      <c r="C1" s="562" t="s">
        <v>233</v>
      </c>
      <c r="D1" s="562" t="s">
        <v>286</v>
      </c>
      <c r="E1" s="563" t="s">
        <v>289</v>
      </c>
      <c r="F1" s="563" t="s">
        <v>289</v>
      </c>
      <c r="G1" s="563" t="s">
        <v>289</v>
      </c>
      <c r="H1" s="563" t="s">
        <v>289</v>
      </c>
      <c r="I1" s="563" t="s">
        <v>289</v>
      </c>
      <c r="J1" s="563" t="s">
        <v>289</v>
      </c>
      <c r="K1" s="563" t="s">
        <v>289</v>
      </c>
      <c r="L1" s="563" t="s">
        <v>289</v>
      </c>
      <c r="M1" s="563" t="s">
        <v>289</v>
      </c>
      <c r="N1" s="563" t="s">
        <v>289</v>
      </c>
      <c r="O1" s="563" t="s">
        <v>289</v>
      </c>
      <c r="P1" s="563" t="s">
        <v>289</v>
      </c>
      <c r="Q1" s="563" t="s">
        <v>290</v>
      </c>
      <c r="R1" s="563" t="s">
        <v>290</v>
      </c>
      <c r="S1" s="563" t="s">
        <v>290</v>
      </c>
      <c r="T1" s="563" t="s">
        <v>290</v>
      </c>
      <c r="U1" s="563" t="s">
        <v>290</v>
      </c>
      <c r="V1" s="563" t="s">
        <v>290</v>
      </c>
      <c r="W1" s="563" t="s">
        <v>290</v>
      </c>
      <c r="X1" s="563" t="s">
        <v>290</v>
      </c>
      <c r="Y1" s="563" t="s">
        <v>290</v>
      </c>
      <c r="Z1" s="563" t="s">
        <v>290</v>
      </c>
      <c r="AA1" s="563" t="s">
        <v>290</v>
      </c>
      <c r="AB1" s="563" t="s">
        <v>290</v>
      </c>
      <c r="AC1" s="563"/>
      <c r="AD1" s="562" t="s">
        <v>108</v>
      </c>
      <c r="AE1" s="105"/>
      <c r="AF1" s="18"/>
      <c r="AG1" s="562" t="s">
        <v>289</v>
      </c>
      <c r="AH1" s="562" t="s">
        <v>290</v>
      </c>
      <c r="AI1" s="16"/>
      <c r="AJ1" s="562">
        <v>2023</v>
      </c>
      <c r="AK1" s="562">
        <v>2024</v>
      </c>
      <c r="AL1" s="562">
        <v>2025</v>
      </c>
      <c r="AM1" s="259" t="s">
        <v>238</v>
      </c>
      <c r="AO1"/>
      <c r="AP1"/>
      <c r="AQ1"/>
      <c r="AR1"/>
      <c r="AS1"/>
      <c r="AT1"/>
      <c r="AU1"/>
      <c r="AV1"/>
      <c r="AW1"/>
    </row>
    <row r="2" spans="1:49" ht="15">
      <c r="A2" s="804"/>
      <c r="B2" s="562"/>
      <c r="C2" s="562"/>
      <c r="D2" s="562" t="s">
        <v>292</v>
      </c>
      <c r="E2" s="562">
        <v>2023</v>
      </c>
      <c r="F2" s="562">
        <v>2023</v>
      </c>
      <c r="G2" s="562">
        <v>2023</v>
      </c>
      <c r="H2" s="562">
        <v>2023</v>
      </c>
      <c r="I2" s="562">
        <v>2023</v>
      </c>
      <c r="J2" s="562">
        <v>2023</v>
      </c>
      <c r="K2" s="562">
        <v>2024</v>
      </c>
      <c r="L2" s="562">
        <v>2024</v>
      </c>
      <c r="M2" s="562">
        <v>2024</v>
      </c>
      <c r="N2" s="562">
        <v>2024</v>
      </c>
      <c r="O2" s="562">
        <v>2024</v>
      </c>
      <c r="P2" s="562">
        <v>2024</v>
      </c>
      <c r="Q2" s="562">
        <v>2024</v>
      </c>
      <c r="R2" s="562">
        <v>2024</v>
      </c>
      <c r="S2" s="562">
        <v>2024</v>
      </c>
      <c r="T2" s="562">
        <v>2024</v>
      </c>
      <c r="U2" s="562">
        <v>2024</v>
      </c>
      <c r="V2" s="562">
        <v>2024</v>
      </c>
      <c r="W2" s="562">
        <v>2025</v>
      </c>
      <c r="X2" s="562">
        <v>2025</v>
      </c>
      <c r="Y2" s="562">
        <v>2025</v>
      </c>
      <c r="Z2" s="562">
        <v>2025</v>
      </c>
      <c r="AA2" s="562">
        <v>2025</v>
      </c>
      <c r="AB2" s="562">
        <v>2025</v>
      </c>
      <c r="AC2" s="563"/>
      <c r="AD2" s="562"/>
      <c r="AE2" s="105"/>
      <c r="AF2" s="18"/>
      <c r="AG2" s="562"/>
      <c r="AH2" s="562"/>
      <c r="AI2" s="16"/>
      <c r="AJ2" s="562"/>
      <c r="AK2" s="562"/>
      <c r="AL2" s="562"/>
      <c r="AM2" s="259"/>
      <c r="AO2"/>
      <c r="AP2"/>
      <c r="AQ2"/>
      <c r="AR2"/>
      <c r="AS2"/>
      <c r="AT2"/>
      <c r="AU2"/>
      <c r="AV2"/>
      <c r="AW2"/>
    </row>
    <row r="3" spans="1:49" ht="15">
      <c r="A3" s="804"/>
      <c r="B3" s="562"/>
      <c r="C3" s="562"/>
      <c r="D3" s="562" t="s">
        <v>293</v>
      </c>
      <c r="E3" s="563">
        <v>45130</v>
      </c>
      <c r="F3" s="563">
        <v>45161</v>
      </c>
      <c r="G3" s="563">
        <v>45192</v>
      </c>
      <c r="H3" s="563">
        <v>45200</v>
      </c>
      <c r="I3" s="563">
        <v>45231</v>
      </c>
      <c r="J3" s="563">
        <v>45261</v>
      </c>
      <c r="K3" s="563">
        <v>45292</v>
      </c>
      <c r="L3" s="563">
        <v>45323</v>
      </c>
      <c r="M3" s="563">
        <v>45352</v>
      </c>
      <c r="N3" s="563">
        <v>45383</v>
      </c>
      <c r="O3" s="563">
        <v>45413</v>
      </c>
      <c r="P3" s="563">
        <v>45444</v>
      </c>
      <c r="Q3" s="563">
        <v>45497</v>
      </c>
      <c r="R3" s="563">
        <v>45528</v>
      </c>
      <c r="S3" s="563">
        <v>45536</v>
      </c>
      <c r="T3" s="563">
        <v>45566</v>
      </c>
      <c r="U3" s="563">
        <v>45597</v>
      </c>
      <c r="V3" s="563">
        <v>45627</v>
      </c>
      <c r="W3" s="563">
        <v>45658</v>
      </c>
      <c r="X3" s="563">
        <v>45689</v>
      </c>
      <c r="Y3" s="563">
        <v>45717</v>
      </c>
      <c r="Z3" s="563">
        <v>45748</v>
      </c>
      <c r="AA3" s="563">
        <v>45778</v>
      </c>
      <c r="AB3" s="563">
        <v>45809</v>
      </c>
      <c r="AC3" s="563"/>
      <c r="AD3" s="562"/>
      <c r="AE3" s="105"/>
      <c r="AF3" s="18"/>
      <c r="AG3" s="562"/>
      <c r="AH3" s="562"/>
      <c r="AI3" s="16"/>
      <c r="AJ3" s="562"/>
      <c r="AK3" s="562"/>
      <c r="AL3" s="562"/>
      <c r="AM3" s="259"/>
      <c r="AO3"/>
      <c r="AP3"/>
      <c r="AQ3"/>
      <c r="AR3"/>
      <c r="AS3"/>
      <c r="AT3"/>
      <c r="AU3"/>
      <c r="AV3"/>
      <c r="AW3"/>
    </row>
    <row r="4" spans="1:49" ht="15">
      <c r="A4" s="805"/>
      <c r="B4" s="562"/>
      <c r="C4" s="562"/>
      <c r="D4" s="562" t="s">
        <v>311</v>
      </c>
      <c r="E4" s="562" t="s">
        <v>317</v>
      </c>
      <c r="F4" s="562" t="s">
        <v>317</v>
      </c>
      <c r="G4" s="562" t="s">
        <v>317</v>
      </c>
      <c r="H4" s="562" t="s">
        <v>240</v>
      </c>
      <c r="I4" s="562" t="s">
        <v>240</v>
      </c>
      <c r="J4" s="562" t="s">
        <v>240</v>
      </c>
      <c r="K4" s="562" t="s">
        <v>318</v>
      </c>
      <c r="L4" s="562" t="s">
        <v>318</v>
      </c>
      <c r="M4" s="562" t="s">
        <v>318</v>
      </c>
      <c r="N4" s="562" t="s">
        <v>316</v>
      </c>
      <c r="O4" s="562" t="s">
        <v>316</v>
      </c>
      <c r="P4" s="562" t="s">
        <v>316</v>
      </c>
      <c r="Q4" s="562" t="s">
        <v>317</v>
      </c>
      <c r="R4" s="562" t="s">
        <v>317</v>
      </c>
      <c r="S4" s="562" t="s">
        <v>317</v>
      </c>
      <c r="T4" s="562" t="s">
        <v>240</v>
      </c>
      <c r="U4" s="562" t="s">
        <v>240</v>
      </c>
      <c r="V4" s="562" t="s">
        <v>240</v>
      </c>
      <c r="W4" s="562" t="s">
        <v>318</v>
      </c>
      <c r="X4" s="562" t="s">
        <v>318</v>
      </c>
      <c r="Y4" s="562" t="s">
        <v>318</v>
      </c>
      <c r="Z4" s="562" t="s">
        <v>316</v>
      </c>
      <c r="AA4" s="562" t="s">
        <v>316</v>
      </c>
      <c r="AB4" s="562" t="s">
        <v>316</v>
      </c>
      <c r="AC4" s="562"/>
      <c r="AD4" s="562"/>
      <c r="AE4" s="105"/>
      <c r="AF4" s="18"/>
      <c r="AG4" s="562"/>
      <c r="AH4" s="562"/>
      <c r="AI4" s="16"/>
      <c r="AJ4" s="562" t="s">
        <v>245</v>
      </c>
      <c r="AK4" s="562" t="s">
        <v>245</v>
      </c>
      <c r="AL4" s="562" t="s">
        <v>393</v>
      </c>
      <c r="AM4" s="259" t="s">
        <v>247</v>
      </c>
      <c r="AO4"/>
      <c r="AP4"/>
      <c r="AQ4"/>
      <c r="AR4"/>
      <c r="AS4"/>
      <c r="AT4"/>
      <c r="AU4"/>
      <c r="AV4"/>
      <c r="AW4"/>
    </row>
    <row r="5" spans="1:49" ht="15">
      <c r="A5" s="565" t="s">
        <v>394</v>
      </c>
      <c r="B5" s="566"/>
      <c r="C5" s="566"/>
      <c r="D5" s="566"/>
      <c r="E5" s="567" t="s">
        <v>321</v>
      </c>
      <c r="F5" s="567" t="s">
        <v>321</v>
      </c>
      <c r="G5" s="567" t="s">
        <v>321</v>
      </c>
      <c r="H5" s="567" t="s">
        <v>321</v>
      </c>
      <c r="I5" s="567" t="s">
        <v>321</v>
      </c>
      <c r="J5" s="567" t="s">
        <v>321</v>
      </c>
      <c r="K5" s="567" t="s">
        <v>321</v>
      </c>
      <c r="L5" s="567" t="s">
        <v>321</v>
      </c>
      <c r="M5" s="567" t="s">
        <v>321</v>
      </c>
      <c r="N5" s="567" t="s">
        <v>321</v>
      </c>
      <c r="O5" s="567" t="s">
        <v>321</v>
      </c>
      <c r="P5" s="567" t="s">
        <v>321</v>
      </c>
      <c r="Q5" s="567" t="s">
        <v>321</v>
      </c>
      <c r="R5" s="567" t="s">
        <v>321</v>
      </c>
      <c r="S5" s="567" t="s">
        <v>321</v>
      </c>
      <c r="T5" s="567" t="s">
        <v>321</v>
      </c>
      <c r="U5" s="567" t="s">
        <v>321</v>
      </c>
      <c r="V5" s="567" t="s">
        <v>321</v>
      </c>
      <c r="W5" s="567" t="s">
        <v>321</v>
      </c>
      <c r="X5" s="567" t="s">
        <v>321</v>
      </c>
      <c r="Y5" s="567" t="s">
        <v>321</v>
      </c>
      <c r="Z5" s="567" t="s">
        <v>321</v>
      </c>
      <c r="AA5" s="567" t="s">
        <v>321</v>
      </c>
      <c r="AB5" s="567" t="s">
        <v>321</v>
      </c>
      <c r="AC5" s="568"/>
      <c r="AD5" s="568"/>
      <c r="AE5" s="16"/>
      <c r="AF5" s="18"/>
      <c r="AG5" s="601"/>
      <c r="AH5" s="601"/>
      <c r="AI5" s="16"/>
      <c r="AJ5" s="601"/>
      <c r="AK5" s="601"/>
      <c r="AL5" s="601"/>
      <c r="AO5"/>
      <c r="AP5"/>
      <c r="AQ5"/>
      <c r="AR5"/>
      <c r="AS5"/>
      <c r="AT5"/>
      <c r="AU5"/>
      <c r="AV5"/>
      <c r="AW5"/>
    </row>
    <row r="6" spans="1:49" ht="15">
      <c r="A6" s="569" t="s">
        <v>252</v>
      </c>
      <c r="B6" s="570"/>
      <c r="C6" s="570"/>
      <c r="D6" s="570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571"/>
      <c r="U6" s="571"/>
      <c r="V6" s="571"/>
      <c r="W6" s="571"/>
      <c r="X6" s="571"/>
      <c r="Y6" s="571"/>
      <c r="Z6" s="571"/>
      <c r="AA6" s="571"/>
      <c r="AB6" s="571"/>
      <c r="AC6" s="571"/>
      <c r="AD6" s="571"/>
      <c r="AE6" s="7"/>
      <c r="AF6" s="18"/>
      <c r="AG6" s="571"/>
      <c r="AH6" s="571"/>
      <c r="AI6" s="16"/>
      <c r="AJ6" s="571"/>
      <c r="AK6" s="571"/>
      <c r="AL6" s="571"/>
      <c r="AM6" s="100"/>
      <c r="AN6" s="6"/>
      <c r="AO6"/>
      <c r="AP6"/>
      <c r="AQ6"/>
      <c r="AR6"/>
      <c r="AS6"/>
      <c r="AT6"/>
      <c r="AU6"/>
      <c r="AV6"/>
      <c r="AW6"/>
    </row>
    <row r="7" spans="1:49" ht="15">
      <c r="A7" s="574" t="s">
        <v>322</v>
      </c>
      <c r="B7" s="570"/>
      <c r="C7" s="570"/>
      <c r="D7" s="570"/>
      <c r="E7" s="571">
        <v>35591</v>
      </c>
      <c r="F7" s="571">
        <v>35591</v>
      </c>
      <c r="G7" s="571">
        <v>35591</v>
      </c>
      <c r="H7" s="571">
        <v>35591</v>
      </c>
      <c r="I7" s="571">
        <v>35591</v>
      </c>
      <c r="J7" s="571">
        <v>35591</v>
      </c>
      <c r="K7" s="571">
        <v>35591</v>
      </c>
      <c r="L7" s="571">
        <v>35591</v>
      </c>
      <c r="M7" s="571">
        <v>35591</v>
      </c>
      <c r="N7" s="571">
        <v>35591</v>
      </c>
      <c r="O7" s="571">
        <v>35591</v>
      </c>
      <c r="P7" s="571">
        <v>35599</v>
      </c>
      <c r="Q7" s="571">
        <v>0</v>
      </c>
      <c r="R7" s="571">
        <v>0</v>
      </c>
      <c r="S7" s="571">
        <v>0</v>
      </c>
      <c r="T7" s="571">
        <v>0</v>
      </c>
      <c r="U7" s="571">
        <v>0</v>
      </c>
      <c r="V7" s="571">
        <v>0</v>
      </c>
      <c r="W7" s="571">
        <v>0</v>
      </c>
      <c r="X7" s="571">
        <v>0</v>
      </c>
      <c r="Y7" s="571">
        <v>0</v>
      </c>
      <c r="Z7" s="571">
        <v>0</v>
      </c>
      <c r="AA7" s="571">
        <v>0</v>
      </c>
      <c r="AB7" s="571">
        <v>0</v>
      </c>
      <c r="AC7" s="571"/>
      <c r="AD7" s="571">
        <f>SUM(E7:AC7)</f>
        <v>427100</v>
      </c>
      <c r="AE7" s="101"/>
      <c r="AF7" s="7">
        <f>AD7-SUM(AG7:AG7)</f>
        <v>0</v>
      </c>
      <c r="AG7" s="622">
        <f>SUMIF($E$1:$P$1,AG$1,$E7:$P7)</f>
        <v>427100</v>
      </c>
      <c r="AH7" s="622">
        <f>SUMIF($Q$1:$AB$1,AH$1,$Q7:$AB7)</f>
        <v>0</v>
      </c>
      <c r="AI7" s="16"/>
      <c r="AJ7" s="622">
        <f>SUMIF($E$2:$J$2,AJ$1,$E7:$J7)</f>
        <v>213546</v>
      </c>
      <c r="AK7" s="622">
        <f>SUMIF($K$2:$V$2,AK$1,$K7:$V7)</f>
        <v>213554</v>
      </c>
      <c r="AL7" s="622">
        <f>SUMIF($W$2:$AB$2,AL$1,$W7:$AB7)</f>
        <v>0</v>
      </c>
      <c r="AM7" s="120">
        <f>SUM(AG7:AG7)-SUM(AJ7:AK7)</f>
        <v>0</v>
      </c>
      <c r="AN7" s="100"/>
      <c r="AO7"/>
      <c r="AP7"/>
      <c r="AQ7"/>
      <c r="AR7"/>
      <c r="AS7"/>
      <c r="AT7"/>
      <c r="AU7"/>
      <c r="AV7"/>
      <c r="AW7"/>
    </row>
    <row r="8" spans="1:49" ht="15">
      <c r="A8" s="574" t="s">
        <v>326</v>
      </c>
      <c r="B8" s="570"/>
      <c r="C8" s="570"/>
      <c r="D8" s="570"/>
      <c r="E8" s="571">
        <v>3011</v>
      </c>
      <c r="F8" s="571">
        <v>3011</v>
      </c>
      <c r="G8" s="571">
        <v>3011</v>
      </c>
      <c r="H8" s="571">
        <v>3011</v>
      </c>
      <c r="I8" s="571">
        <v>3011</v>
      </c>
      <c r="J8" s="571">
        <v>3011</v>
      </c>
      <c r="K8" s="571">
        <v>3011</v>
      </c>
      <c r="L8" s="571">
        <v>3011</v>
      </c>
      <c r="M8" s="571">
        <v>3011</v>
      </c>
      <c r="N8" s="571">
        <v>3011</v>
      </c>
      <c r="O8" s="571">
        <v>3011</v>
      </c>
      <c r="P8" s="571">
        <v>3011</v>
      </c>
      <c r="Q8" s="571">
        <v>0</v>
      </c>
      <c r="R8" s="571">
        <v>0</v>
      </c>
      <c r="S8" s="571">
        <v>0</v>
      </c>
      <c r="T8" s="571">
        <v>0</v>
      </c>
      <c r="U8" s="571">
        <v>0</v>
      </c>
      <c r="V8" s="571">
        <v>0</v>
      </c>
      <c r="W8" s="571">
        <v>0</v>
      </c>
      <c r="X8" s="571">
        <v>0</v>
      </c>
      <c r="Y8" s="571">
        <v>0</v>
      </c>
      <c r="Z8" s="571">
        <v>0</v>
      </c>
      <c r="AA8" s="571">
        <v>0</v>
      </c>
      <c r="AB8" s="571">
        <v>0</v>
      </c>
      <c r="AC8" s="571"/>
      <c r="AD8" s="571">
        <f>SUM(E8:AC8)</f>
        <v>36132</v>
      </c>
      <c r="AE8" s="101"/>
      <c r="AF8" s="7">
        <f>AD8-SUM(AG8:AG8)</f>
        <v>0</v>
      </c>
      <c r="AG8" s="622">
        <f>SUMIF($E$1:$P$1,AG$1,$E8:$P8)</f>
        <v>36132</v>
      </c>
      <c r="AH8" s="622">
        <f t="shared" ref="AH8" si="0">SUMIF($Q$1:$AB$1,AH$1,$Q8:$AB8)</f>
        <v>0</v>
      </c>
      <c r="AI8" s="16"/>
      <c r="AJ8" s="622">
        <f>SUMIF($E$2:$J$2,AJ$1,$E8:$J8)</f>
        <v>18066</v>
      </c>
      <c r="AK8" s="622">
        <f t="shared" ref="AK8" si="1">SUMIF($K$2:$V$2,AK$1,$K8:$V8)</f>
        <v>18066</v>
      </c>
      <c r="AL8" s="622">
        <f t="shared" ref="AL8" si="2">SUMIF($W$2:$AB$2,AL$1,$W8:$AB8)</f>
        <v>0</v>
      </c>
      <c r="AM8" s="120">
        <f>SUM(AG8:AG8)-SUM(AJ8:AK8)</f>
        <v>0</v>
      </c>
      <c r="AN8" s="100"/>
      <c r="AO8"/>
      <c r="AP8"/>
      <c r="AQ8"/>
      <c r="AR8"/>
      <c r="AS8"/>
      <c r="AT8"/>
      <c r="AU8"/>
      <c r="AV8"/>
      <c r="AW8"/>
    </row>
    <row r="9" spans="1:49" ht="15">
      <c r="A9" s="574"/>
      <c r="B9" s="570"/>
      <c r="C9" s="570"/>
      <c r="D9" s="570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/>
      <c r="R9" s="571"/>
      <c r="S9" s="571"/>
      <c r="T9" s="571"/>
      <c r="U9" s="571"/>
      <c r="V9" s="571"/>
      <c r="W9" s="571"/>
      <c r="X9" s="571"/>
      <c r="Y9" s="571"/>
      <c r="Z9" s="571"/>
      <c r="AA9" s="571"/>
      <c r="AB9" s="571"/>
      <c r="AC9" s="571"/>
      <c r="AD9" s="571"/>
      <c r="AE9" s="101"/>
      <c r="AF9" s="7">
        <f>AD9-SUM(AG9:AG9)</f>
        <v>0</v>
      </c>
      <c r="AG9" s="622"/>
      <c r="AH9" s="622"/>
      <c r="AI9" s="16"/>
      <c r="AJ9" s="622"/>
      <c r="AK9" s="622"/>
      <c r="AL9" s="622"/>
      <c r="AM9" s="120">
        <f>SUM(AG9:AG9)-SUM(AJ9:AK9)</f>
        <v>0</v>
      </c>
      <c r="AN9" s="100"/>
      <c r="AO9"/>
      <c r="AP9"/>
      <c r="AQ9"/>
      <c r="AR9"/>
      <c r="AS9"/>
      <c r="AT9"/>
      <c r="AU9"/>
      <c r="AV9"/>
      <c r="AW9"/>
    </row>
    <row r="10" spans="1:49" ht="15">
      <c r="A10" s="575"/>
      <c r="B10" s="570"/>
      <c r="C10" s="570"/>
      <c r="D10" s="570"/>
      <c r="E10" s="576"/>
      <c r="F10" s="576"/>
      <c r="G10" s="576"/>
      <c r="H10" s="576"/>
      <c r="I10" s="576"/>
      <c r="J10" s="576"/>
      <c r="K10" s="576"/>
      <c r="L10" s="576"/>
      <c r="M10" s="576"/>
      <c r="N10" s="576"/>
      <c r="O10" s="576"/>
      <c r="P10" s="576"/>
      <c r="Q10" s="576"/>
      <c r="R10" s="576"/>
      <c r="S10" s="576"/>
      <c r="T10" s="576"/>
      <c r="U10" s="576"/>
      <c r="V10" s="576"/>
      <c r="W10" s="576"/>
      <c r="X10" s="576"/>
      <c r="Y10" s="576"/>
      <c r="Z10" s="576"/>
      <c r="AA10" s="576"/>
      <c r="AB10" s="576"/>
      <c r="AC10" s="571"/>
      <c r="AD10" s="571"/>
      <c r="AE10" s="101"/>
      <c r="AF10" s="7"/>
      <c r="AG10" s="622"/>
      <c r="AH10" s="622"/>
      <c r="AI10" s="16"/>
      <c r="AJ10" s="622"/>
      <c r="AK10" s="622"/>
      <c r="AL10" s="622"/>
      <c r="AM10" s="120"/>
      <c r="AN10" s="100"/>
      <c r="AO10"/>
      <c r="AP10"/>
      <c r="AQ10"/>
      <c r="AR10"/>
      <c r="AS10"/>
      <c r="AT10"/>
      <c r="AU10"/>
      <c r="AV10"/>
      <c r="AW10"/>
    </row>
    <row r="11" spans="1:49" ht="15">
      <c r="A11" s="569" t="s">
        <v>263</v>
      </c>
      <c r="B11" s="570"/>
      <c r="C11" s="570"/>
      <c r="D11" s="570"/>
      <c r="E11" s="578">
        <f t="shared" ref="E11:AB11" si="3">SUM(E6:E10)</f>
        <v>38602</v>
      </c>
      <c r="F11" s="578">
        <f t="shared" si="3"/>
        <v>38602</v>
      </c>
      <c r="G11" s="578">
        <f t="shared" si="3"/>
        <v>38602</v>
      </c>
      <c r="H11" s="578">
        <f t="shared" si="3"/>
        <v>38602</v>
      </c>
      <c r="I11" s="578">
        <f t="shared" si="3"/>
        <v>38602</v>
      </c>
      <c r="J11" s="578">
        <f t="shared" si="3"/>
        <v>38602</v>
      </c>
      <c r="K11" s="578">
        <f t="shared" si="3"/>
        <v>38602</v>
      </c>
      <c r="L11" s="578">
        <f t="shared" si="3"/>
        <v>38602</v>
      </c>
      <c r="M11" s="578">
        <f t="shared" si="3"/>
        <v>38602</v>
      </c>
      <c r="N11" s="578">
        <f t="shared" si="3"/>
        <v>38602</v>
      </c>
      <c r="O11" s="578">
        <f t="shared" si="3"/>
        <v>38602</v>
      </c>
      <c r="P11" s="578">
        <f t="shared" si="3"/>
        <v>38610</v>
      </c>
      <c r="Q11" s="578">
        <f t="shared" si="3"/>
        <v>0</v>
      </c>
      <c r="R11" s="578">
        <f t="shared" si="3"/>
        <v>0</v>
      </c>
      <c r="S11" s="578">
        <f t="shared" si="3"/>
        <v>0</v>
      </c>
      <c r="T11" s="578">
        <f t="shared" si="3"/>
        <v>0</v>
      </c>
      <c r="U11" s="578">
        <f t="shared" si="3"/>
        <v>0</v>
      </c>
      <c r="V11" s="578">
        <f t="shared" si="3"/>
        <v>0</v>
      </c>
      <c r="W11" s="578">
        <f t="shared" si="3"/>
        <v>0</v>
      </c>
      <c r="X11" s="578">
        <f t="shared" si="3"/>
        <v>0</v>
      </c>
      <c r="Y11" s="578">
        <f t="shared" si="3"/>
        <v>0</v>
      </c>
      <c r="Z11" s="578">
        <f t="shared" si="3"/>
        <v>0</v>
      </c>
      <c r="AA11" s="578">
        <f t="shared" si="3"/>
        <v>0</v>
      </c>
      <c r="AB11" s="578">
        <f t="shared" si="3"/>
        <v>0</v>
      </c>
      <c r="AC11" s="578"/>
      <c r="AD11" s="578">
        <f>SUM(AD6:AD10)</f>
        <v>463232</v>
      </c>
      <c r="AE11" s="101"/>
      <c r="AF11" s="7">
        <f>AD11-SUM(AG11:AG11)</f>
        <v>0</v>
      </c>
      <c r="AG11" s="578">
        <f>SUM(E11:P11)</f>
        <v>463232</v>
      </c>
      <c r="AH11" s="578">
        <f>SUM(Q11:AB11)</f>
        <v>0</v>
      </c>
      <c r="AI11" s="16"/>
      <c r="AJ11" s="578">
        <f>SUM(E11:J11)</f>
        <v>231612</v>
      </c>
      <c r="AK11" s="578">
        <f>SUM(K11:V11)</f>
        <v>231620</v>
      </c>
      <c r="AL11" s="578">
        <f>SUM(W11:AB11)</f>
        <v>0</v>
      </c>
      <c r="AM11" s="120">
        <f>SUM(AG11:AG11)-SUM(AJ11:AK11)</f>
        <v>0</v>
      </c>
      <c r="AN11" s="100"/>
      <c r="AO11"/>
      <c r="AP11"/>
      <c r="AQ11"/>
      <c r="AR11"/>
      <c r="AS11"/>
      <c r="AT11"/>
      <c r="AU11"/>
      <c r="AV11"/>
      <c r="AW11"/>
    </row>
    <row r="12" spans="1:49" ht="15">
      <c r="A12" s="572" t="s">
        <v>264</v>
      </c>
      <c r="B12" s="570"/>
      <c r="C12" s="570"/>
      <c r="D12" s="570"/>
      <c r="E12" s="571">
        <f>ROUND(E11*'3b Other CAP'!$E182,0)</f>
        <v>19301</v>
      </c>
      <c r="F12" s="571">
        <f>ROUND(F11*'3b Other CAP'!$E182,0)</f>
        <v>19301</v>
      </c>
      <c r="G12" s="571">
        <f>ROUND(G11*'3b Other CAP'!$E182,0)</f>
        <v>19301</v>
      </c>
      <c r="H12" s="571">
        <f>ROUND(H11*'3b Other CAP'!$E182,0)</f>
        <v>19301</v>
      </c>
      <c r="I12" s="571">
        <f>ROUND(I11*'3b Other CAP'!$E182,0)</f>
        <v>19301</v>
      </c>
      <c r="J12" s="571">
        <f>ROUND(J11*'3b Other CAP'!$E182,0)</f>
        <v>19301</v>
      </c>
      <c r="K12" s="571">
        <f>ROUND(K11*'3b Other CAP'!$E182,0)</f>
        <v>19301</v>
      </c>
      <c r="L12" s="571">
        <f>ROUND(L11*'3b Other CAP'!$E182,0)</f>
        <v>19301</v>
      </c>
      <c r="M12" s="571">
        <f>ROUND(M11*'3b Other CAP'!$E182,0)</f>
        <v>19301</v>
      </c>
      <c r="N12" s="571">
        <f>ROUND(N11*'3b Other CAP'!$E182,0)</f>
        <v>19301</v>
      </c>
      <c r="O12" s="571">
        <f>ROUND(O11*'3b Other CAP'!$E182,0)</f>
        <v>19301</v>
      </c>
      <c r="P12" s="571">
        <f>ROUND(P11*'3b Other CAP'!$E182,0)</f>
        <v>19305</v>
      </c>
      <c r="Q12" s="571">
        <f>ROUND(Q11*'3b Other CAP'!$E182,0)</f>
        <v>0</v>
      </c>
      <c r="R12" s="571">
        <f>ROUND(R11*'3b Other CAP'!$E182,0)</f>
        <v>0</v>
      </c>
      <c r="S12" s="571">
        <f>ROUND(S11*'3b Other CAP'!$E182,0)</f>
        <v>0</v>
      </c>
      <c r="T12" s="571">
        <f>ROUND(T11*'3b Other CAP'!$E182,0)</f>
        <v>0</v>
      </c>
      <c r="U12" s="571">
        <f>ROUND(U11*'3b Other CAP'!$E182,0)</f>
        <v>0</v>
      </c>
      <c r="V12" s="571">
        <f>ROUND(V11*'3b Other CAP'!$E182,0)</f>
        <v>0</v>
      </c>
      <c r="W12" s="571">
        <f>ROUND(W11*'3b Other CAP'!$E182,0)</f>
        <v>0</v>
      </c>
      <c r="X12" s="571">
        <f>ROUND(X11*'3b Other CAP'!$E182,0)</f>
        <v>0</v>
      </c>
      <c r="Y12" s="571">
        <f>ROUND(Y11*'3b Other CAP'!$E182,0)</f>
        <v>0</v>
      </c>
      <c r="Z12" s="571">
        <f>ROUND(Z11*'3b Other CAP'!$E182,0)</f>
        <v>0</v>
      </c>
      <c r="AA12" s="571">
        <f>ROUND(AA11*'3b Other CAP'!$E182,0)</f>
        <v>0</v>
      </c>
      <c r="AB12" s="571">
        <f>ROUND(AB11*'3b Other CAP'!$E182,0)</f>
        <v>0</v>
      </c>
      <c r="AC12" s="578"/>
      <c r="AD12" s="571">
        <f>SUM(E12:AC12)</f>
        <v>231616</v>
      </c>
      <c r="AE12" s="101"/>
      <c r="AF12" s="7">
        <f>AD12-SUM(AG12:AG12)</f>
        <v>0</v>
      </c>
      <c r="AG12" s="622">
        <f t="shared" ref="AG12:AH14" si="4">SUMIF($E$1:$P$1,AG$1,$E12:$P12)</f>
        <v>231616</v>
      </c>
      <c r="AH12" s="622">
        <f t="shared" si="4"/>
        <v>0</v>
      </c>
      <c r="AI12" s="16"/>
      <c r="AJ12" s="622">
        <f>SUMIF($E$2:$J$2,AJ$1,$E12:$J12)</f>
        <v>115806</v>
      </c>
      <c r="AK12" s="622">
        <f>SUMIF($K$2:$V$2,AK$1,$K12:$V12)</f>
        <v>115810</v>
      </c>
      <c r="AL12" s="622">
        <f>SUMIF($W$2:$AB$2,AL$1,$W12:$AB12)</f>
        <v>0</v>
      </c>
      <c r="AM12" s="120">
        <f>SUM(AG12:AG12)-SUM(AJ12:AK12)</f>
        <v>0</v>
      </c>
      <c r="AN12" s="100"/>
      <c r="AO12"/>
      <c r="AP12"/>
      <c r="AQ12"/>
      <c r="AR12"/>
      <c r="AS12"/>
      <c r="AT12"/>
      <c r="AU12"/>
      <c r="AV12"/>
      <c r="AW12"/>
    </row>
    <row r="13" spans="1:49" ht="15">
      <c r="A13" s="572" t="s">
        <v>265</v>
      </c>
      <c r="B13" s="570"/>
      <c r="C13" s="570"/>
      <c r="D13" s="570"/>
      <c r="E13" s="571">
        <f>ROUND((E11*'3b Other CAP'!$F182)+(E11*'3b Other CAP'!$G182),0)</f>
        <v>13511</v>
      </c>
      <c r="F13" s="571">
        <f>ROUND((F11*'3b Other CAP'!$F182)+(F11*'3b Other CAP'!$G182),0)</f>
        <v>13511</v>
      </c>
      <c r="G13" s="571">
        <f>ROUND((G11*'3b Other CAP'!$F182)+(G11*'3b Other CAP'!$G182),0)</f>
        <v>13511</v>
      </c>
      <c r="H13" s="571">
        <f>ROUND((H11*'3b Other CAP'!$F182)+(H11*'3b Other CAP'!$G182),0)</f>
        <v>13511</v>
      </c>
      <c r="I13" s="571">
        <f>ROUND((I11*'3b Other CAP'!$F182)+(I11*'3b Other CAP'!$G182),0)</f>
        <v>13511</v>
      </c>
      <c r="J13" s="571">
        <f>ROUND((J11*'3b Other CAP'!$F182)+(J11*'3b Other CAP'!$G182),0)</f>
        <v>13511</v>
      </c>
      <c r="K13" s="571">
        <f>ROUND((K11*'3b Other CAP'!$F182)+(K11*'3b Other CAP'!$G182),0)</f>
        <v>13511</v>
      </c>
      <c r="L13" s="571">
        <f>ROUND((L11*'3b Other CAP'!$F182)+(L11*'3b Other CAP'!$G182),0)</f>
        <v>13511</v>
      </c>
      <c r="M13" s="571">
        <f>ROUND((M11*'3b Other CAP'!$F182)+(M11*'3b Other CAP'!$G182),0)</f>
        <v>13511</v>
      </c>
      <c r="N13" s="571">
        <f>ROUND((N11*'3b Other CAP'!$F182)+(N11*'3b Other CAP'!$G182),0)</f>
        <v>13511</v>
      </c>
      <c r="O13" s="571">
        <f>ROUND((O11*'3b Other CAP'!$F182)+(O11*'3b Other CAP'!$G182),0)</f>
        <v>13511</v>
      </c>
      <c r="P13" s="571">
        <f>ROUND((P11*'3b Other CAP'!$F182)+(P11*'3b Other CAP'!$G182),0)</f>
        <v>13513</v>
      </c>
      <c r="Q13" s="571">
        <f>ROUND((Q11*'3b Other CAP'!$F182)+(Q11*'3b Other CAP'!$G182),0)</f>
        <v>0</v>
      </c>
      <c r="R13" s="571">
        <f>ROUND((R11*'3b Other CAP'!$F182)+(R11*'3b Other CAP'!$G182),0)</f>
        <v>0</v>
      </c>
      <c r="S13" s="571">
        <f>ROUND((S11*'3b Other CAP'!$F182)+(S11*'3b Other CAP'!$G182),0)</f>
        <v>0</v>
      </c>
      <c r="T13" s="571">
        <f>ROUND((T11*'3b Other CAP'!$F182)+(T11*'3b Other CAP'!$G182),0)</f>
        <v>0</v>
      </c>
      <c r="U13" s="571">
        <f>ROUND((U11*'3b Other CAP'!$F182)+(U11*'3b Other CAP'!$G182),0)</f>
        <v>0</v>
      </c>
      <c r="V13" s="571">
        <f>ROUND((V11*'3b Other CAP'!$F182)+(V11*'3b Other CAP'!$G182),0)</f>
        <v>0</v>
      </c>
      <c r="W13" s="571">
        <f>ROUND((W11*'3b Other CAP'!$F182)+(W11*'3b Other CAP'!$G182),0)</f>
        <v>0</v>
      </c>
      <c r="X13" s="571">
        <f>ROUND((X11*'3b Other CAP'!$F182)+(X11*'3b Other CAP'!$G182),0)</f>
        <v>0</v>
      </c>
      <c r="Y13" s="571">
        <f>ROUND((Y11*'3b Other CAP'!$F182)+(Y11*'3b Other CAP'!$G182),0)</f>
        <v>0</v>
      </c>
      <c r="Z13" s="571">
        <f>ROUND((Z11*'3b Other CAP'!$F182)+(Z11*'3b Other CAP'!$G182),0)</f>
        <v>0</v>
      </c>
      <c r="AA13" s="571">
        <f>ROUND((AA11*'3b Other CAP'!$F182)+(AA11*'3b Other CAP'!$G182),0)</f>
        <v>0</v>
      </c>
      <c r="AB13" s="571">
        <f>ROUND((AB11*'3b Other CAP'!$F182)+(AB11*'3b Other CAP'!$G182),0)</f>
        <v>0</v>
      </c>
      <c r="AC13" s="578"/>
      <c r="AD13" s="571">
        <f>SUM(E13:AC13)</f>
        <v>162134</v>
      </c>
      <c r="AE13" s="101"/>
      <c r="AF13" s="7">
        <f>AD13-SUM(AG13:AG13)</f>
        <v>0</v>
      </c>
      <c r="AG13" s="622">
        <f t="shared" si="4"/>
        <v>162134</v>
      </c>
      <c r="AH13" s="622">
        <f t="shared" si="4"/>
        <v>0</v>
      </c>
      <c r="AI13" s="16"/>
      <c r="AJ13" s="622">
        <f>SUMIF($E$2:$J$2,AJ$1,$E13:$J13)</f>
        <v>81066</v>
      </c>
      <c r="AK13" s="622">
        <f t="shared" ref="AK13:AK14" si="5">SUMIF($K$2:$V$2,AK$1,$K13:$V13)</f>
        <v>81068</v>
      </c>
      <c r="AL13" s="622">
        <f t="shared" ref="AL13:AL14" si="6">SUMIF($W$2:$AB$2,AL$1,$W13:$AB13)</f>
        <v>0</v>
      </c>
      <c r="AM13" s="120">
        <f>SUM(AG13:AG13)-SUM(AJ13:AK13)</f>
        <v>0</v>
      </c>
      <c r="AN13" s="100"/>
      <c r="AO13"/>
      <c r="AP13"/>
      <c r="AQ13"/>
      <c r="AR13"/>
      <c r="AS13"/>
      <c r="AT13"/>
      <c r="AU13"/>
      <c r="AV13"/>
      <c r="AW13"/>
    </row>
    <row r="14" spans="1:49" ht="15">
      <c r="A14" s="572" t="s">
        <v>204</v>
      </c>
      <c r="B14" s="570"/>
      <c r="C14" s="570"/>
      <c r="D14" s="570"/>
      <c r="E14" s="571">
        <f>ROUND(E11*'3b Other CAP'!$H182,0)</f>
        <v>5790</v>
      </c>
      <c r="F14" s="571">
        <f>ROUND(F11*'3b Other CAP'!$H182,0)</f>
        <v>5790</v>
      </c>
      <c r="G14" s="571">
        <f>ROUND(G11*'3b Other CAP'!$H182,0)</f>
        <v>5790</v>
      </c>
      <c r="H14" s="571">
        <f>ROUND(H11*'3b Other CAP'!$H182,0)</f>
        <v>5790</v>
      </c>
      <c r="I14" s="571">
        <f>ROUND(I11*'3b Other CAP'!$H182,0)</f>
        <v>5790</v>
      </c>
      <c r="J14" s="571">
        <f>ROUND(J11*'3b Other CAP'!$H182,0)</f>
        <v>5790</v>
      </c>
      <c r="K14" s="571">
        <f>ROUND(K11*'3b Other CAP'!$H182,0)</f>
        <v>5790</v>
      </c>
      <c r="L14" s="571">
        <f>ROUND(L11*'3b Other CAP'!$H182,0)</f>
        <v>5790</v>
      </c>
      <c r="M14" s="571">
        <f>ROUND(M11*'3b Other CAP'!$H182,0)</f>
        <v>5790</v>
      </c>
      <c r="N14" s="571">
        <f>ROUND(N11*'3b Other CAP'!$H182,0)</f>
        <v>5790</v>
      </c>
      <c r="O14" s="571">
        <f>ROUND(O11*'3b Other CAP'!$H182,0)</f>
        <v>5790</v>
      </c>
      <c r="P14" s="571">
        <f>ROUND(P11*'3b Other CAP'!$H182,0)</f>
        <v>5792</v>
      </c>
      <c r="Q14" s="571">
        <f>ROUND(Q11*'3b Other CAP'!$H182,0)</f>
        <v>0</v>
      </c>
      <c r="R14" s="571">
        <f>ROUND(R11*'3b Other CAP'!$H182,0)</f>
        <v>0</v>
      </c>
      <c r="S14" s="571">
        <f>ROUND(S11*'3b Other CAP'!$H182,0)</f>
        <v>0</v>
      </c>
      <c r="T14" s="571">
        <f>ROUND(T11*'3b Other CAP'!$H182,0)</f>
        <v>0</v>
      </c>
      <c r="U14" s="571">
        <f>ROUND(U11*'3b Other CAP'!$H182,0)</f>
        <v>0</v>
      </c>
      <c r="V14" s="571">
        <f>ROUND(V11*'3b Other CAP'!$H182,0)</f>
        <v>0</v>
      </c>
      <c r="W14" s="571">
        <f>ROUND(W11*'3b Other CAP'!$H182,0)</f>
        <v>0</v>
      </c>
      <c r="X14" s="571">
        <f>ROUND(X11*'3b Other CAP'!$H182,0)</f>
        <v>0</v>
      </c>
      <c r="Y14" s="571">
        <f>ROUND(Y11*'3b Other CAP'!$H182,0)</f>
        <v>0</v>
      </c>
      <c r="Z14" s="571">
        <f>ROUND(Z11*'3b Other CAP'!$H182,0)</f>
        <v>0</v>
      </c>
      <c r="AA14" s="571">
        <f>ROUND(AA11*'3b Other CAP'!$H182,0)</f>
        <v>0</v>
      </c>
      <c r="AB14" s="571">
        <f>ROUND(AB11*'3b Other CAP'!$H182,0)</f>
        <v>0</v>
      </c>
      <c r="AC14" s="578"/>
      <c r="AD14" s="571">
        <f>SUM(E14:AC14)</f>
        <v>69482</v>
      </c>
      <c r="AE14" s="101"/>
      <c r="AF14" s="7">
        <f>AD14-SUM(AG14:AG14)</f>
        <v>0</v>
      </c>
      <c r="AG14" s="622">
        <f t="shared" si="4"/>
        <v>69482</v>
      </c>
      <c r="AH14" s="622">
        <f t="shared" si="4"/>
        <v>0</v>
      </c>
      <c r="AI14" s="16"/>
      <c r="AJ14" s="622">
        <f>SUMIF($E$2:$J$2,AJ$1,$E14:$J14)</f>
        <v>34740</v>
      </c>
      <c r="AK14" s="622">
        <f t="shared" si="5"/>
        <v>34742</v>
      </c>
      <c r="AL14" s="622">
        <f t="shared" si="6"/>
        <v>0</v>
      </c>
      <c r="AM14" s="120">
        <f>SUM(AG14:AG14)-SUM(AJ14:AK14)</f>
        <v>0</v>
      </c>
      <c r="AN14" s="100"/>
      <c r="AO14"/>
      <c r="AP14"/>
      <c r="AQ14"/>
      <c r="AR14"/>
      <c r="AS14"/>
      <c r="AT14"/>
      <c r="AU14"/>
      <c r="AV14"/>
      <c r="AW14"/>
    </row>
    <row r="15" spans="1:49" ht="15">
      <c r="A15" s="569" t="s">
        <v>266</v>
      </c>
      <c r="B15" s="570"/>
      <c r="C15" s="570"/>
      <c r="D15" s="570"/>
      <c r="E15" s="580">
        <f>'3b Other CAP'!$K181</f>
        <v>0.15000043174910196</v>
      </c>
      <c r="F15" s="580">
        <f>'3b Other CAP'!$K181</f>
        <v>0.15000043174910196</v>
      </c>
      <c r="G15" s="580">
        <f>'3b Other CAP'!$K181</f>
        <v>0.15000043174910196</v>
      </c>
      <c r="H15" s="580">
        <f>'3b Other CAP'!$K181</f>
        <v>0.15000043174910196</v>
      </c>
      <c r="I15" s="580">
        <f>'3b Other CAP'!$K181</f>
        <v>0.15000043174910196</v>
      </c>
      <c r="J15" s="580">
        <f>'3b Other CAP'!$K181</f>
        <v>0.15000043174910196</v>
      </c>
      <c r="K15" s="580">
        <f>'3b Other CAP'!$K181</f>
        <v>0.15000043174910196</v>
      </c>
      <c r="L15" s="580">
        <f>'3b Other CAP'!$K181</f>
        <v>0.15000043174910196</v>
      </c>
      <c r="M15" s="580">
        <f>'3b Other CAP'!$K181</f>
        <v>0.15000043174910196</v>
      </c>
      <c r="N15" s="580">
        <f>'3b Other CAP'!$K181</f>
        <v>0.15000043174910196</v>
      </c>
      <c r="O15" s="580">
        <f>'3b Other CAP'!$K181</f>
        <v>0.15000043174910196</v>
      </c>
      <c r="P15" s="580">
        <f>'3b Other CAP'!$K181</f>
        <v>0.15000043174910196</v>
      </c>
      <c r="Q15" s="580">
        <f>'3b Other CAP'!$K181</f>
        <v>0.15000043174910196</v>
      </c>
      <c r="R15" s="580">
        <f>'3b Other CAP'!$K181</f>
        <v>0.15000043174910196</v>
      </c>
      <c r="S15" s="580">
        <f>'3b Other CAP'!$K181</f>
        <v>0.15000043174910196</v>
      </c>
      <c r="T15" s="580">
        <f>'3b Other CAP'!$K181</f>
        <v>0.15000043174910196</v>
      </c>
      <c r="U15" s="580">
        <f>'3b Other CAP'!$K181</f>
        <v>0.15000043174910196</v>
      </c>
      <c r="V15" s="580">
        <f>'3b Other CAP'!$K181</f>
        <v>0.15000043174910196</v>
      </c>
      <c r="W15" s="580">
        <f>'3b Other CAP'!$K181</f>
        <v>0.15000043174910196</v>
      </c>
      <c r="X15" s="580">
        <f>'3b Other CAP'!$K181</f>
        <v>0.15000043174910196</v>
      </c>
      <c r="Y15" s="580">
        <f>'3b Other CAP'!$K181</f>
        <v>0.15000043174910196</v>
      </c>
      <c r="Z15" s="580">
        <f>'3b Other CAP'!$K181</f>
        <v>0.15000043174910196</v>
      </c>
      <c r="AA15" s="580">
        <f>'3b Other CAP'!$K181</f>
        <v>0.15000043174910196</v>
      </c>
      <c r="AB15" s="580">
        <f>'3b Other CAP'!$K181</f>
        <v>0.15000043174910196</v>
      </c>
      <c r="AC15" s="604"/>
      <c r="AD15" s="582">
        <f>P15</f>
        <v>0.15000043174910196</v>
      </c>
      <c r="AE15" s="101"/>
      <c r="AF15" s="7"/>
      <c r="AG15" s="580">
        <f>'3b Other CAP'!H182</f>
        <v>0.15000043174910196</v>
      </c>
      <c r="AH15" s="638">
        <f>'3b Other CAP'!H182</f>
        <v>0.15000043174910196</v>
      </c>
      <c r="AI15" s="16"/>
      <c r="AJ15" s="582">
        <f>AD15</f>
        <v>0.15000043174910196</v>
      </c>
      <c r="AK15" s="582">
        <f>AD15</f>
        <v>0.15000043174910196</v>
      </c>
      <c r="AL15" s="582">
        <f>AD15</f>
        <v>0.15000043174910196</v>
      </c>
      <c r="AM15" s="120"/>
      <c r="AN15" s="100"/>
      <c r="AO15"/>
      <c r="AP15"/>
      <c r="AQ15"/>
      <c r="AR15"/>
      <c r="AS15"/>
      <c r="AT15"/>
      <c r="AU15"/>
      <c r="AV15"/>
      <c r="AW15"/>
    </row>
    <row r="16" spans="1:49" ht="15">
      <c r="A16" s="572" t="s">
        <v>267</v>
      </c>
      <c r="B16" s="570"/>
      <c r="C16" s="570"/>
      <c r="D16" s="570"/>
      <c r="E16" s="606">
        <f t="shared" ref="E16:AB16" si="7">E14</f>
        <v>5790</v>
      </c>
      <c r="F16" s="606">
        <f t="shared" si="7"/>
        <v>5790</v>
      </c>
      <c r="G16" s="606">
        <f t="shared" si="7"/>
        <v>5790</v>
      </c>
      <c r="H16" s="606">
        <f t="shared" si="7"/>
        <v>5790</v>
      </c>
      <c r="I16" s="606">
        <f t="shared" si="7"/>
        <v>5790</v>
      </c>
      <c r="J16" s="606">
        <f t="shared" si="7"/>
        <v>5790</v>
      </c>
      <c r="K16" s="606">
        <f t="shared" si="7"/>
        <v>5790</v>
      </c>
      <c r="L16" s="606">
        <f t="shared" si="7"/>
        <v>5790</v>
      </c>
      <c r="M16" s="606">
        <f t="shared" si="7"/>
        <v>5790</v>
      </c>
      <c r="N16" s="606">
        <f t="shared" si="7"/>
        <v>5790</v>
      </c>
      <c r="O16" s="606">
        <f t="shared" si="7"/>
        <v>5790</v>
      </c>
      <c r="P16" s="606">
        <f t="shared" si="7"/>
        <v>5792</v>
      </c>
      <c r="Q16" s="606">
        <f t="shared" si="7"/>
        <v>0</v>
      </c>
      <c r="R16" s="606">
        <f t="shared" si="7"/>
        <v>0</v>
      </c>
      <c r="S16" s="606">
        <f t="shared" si="7"/>
        <v>0</v>
      </c>
      <c r="T16" s="606">
        <f t="shared" si="7"/>
        <v>0</v>
      </c>
      <c r="U16" s="606">
        <f t="shared" si="7"/>
        <v>0</v>
      </c>
      <c r="V16" s="606">
        <f t="shared" si="7"/>
        <v>0</v>
      </c>
      <c r="W16" s="606">
        <f t="shared" si="7"/>
        <v>0</v>
      </c>
      <c r="X16" s="606">
        <f t="shared" si="7"/>
        <v>0</v>
      </c>
      <c r="Y16" s="606">
        <f t="shared" si="7"/>
        <v>0</v>
      </c>
      <c r="Z16" s="606">
        <f t="shared" si="7"/>
        <v>0</v>
      </c>
      <c r="AA16" s="606">
        <f t="shared" si="7"/>
        <v>0</v>
      </c>
      <c r="AB16" s="606">
        <f t="shared" si="7"/>
        <v>0</v>
      </c>
      <c r="AC16" s="604"/>
      <c r="AD16" s="571">
        <f>SUM(E16:AC16)</f>
        <v>69482</v>
      </c>
      <c r="AE16" s="101"/>
      <c r="AF16" s="7">
        <f>AD16-SUM(AG16:AG16)</f>
        <v>0</v>
      </c>
      <c r="AG16" s="622">
        <f>SUMIF($E$1:$P$1,AG$1,$E16:$P16)</f>
        <v>69482</v>
      </c>
      <c r="AH16" s="622">
        <f>SUMIF($E$1:$P$1,AH$1,$E16:$P16)</f>
        <v>0</v>
      </c>
      <c r="AI16" s="16"/>
      <c r="AJ16" s="622">
        <f>SUMIF($E$2:$J$2,AJ$1,$E16:$J16)</f>
        <v>34740</v>
      </c>
      <c r="AK16" s="622">
        <f>SUMIF($K$2:$V$2,AK$1,$K16:$V16)</f>
        <v>34742</v>
      </c>
      <c r="AL16" s="622">
        <f>SUMIF($W$2:$AB$2,AL$1,$W16:$AB16)</f>
        <v>0</v>
      </c>
      <c r="AM16" s="120">
        <f>SUM(AG16:AG16)-SUM(AJ16:AK16)</f>
        <v>0</v>
      </c>
      <c r="AN16" s="100"/>
      <c r="AO16"/>
      <c r="AP16"/>
      <c r="AQ16"/>
      <c r="AR16"/>
      <c r="AS16"/>
      <c r="AT16"/>
      <c r="AU16"/>
      <c r="AV16"/>
      <c r="AW16"/>
    </row>
    <row r="17" spans="1:49" ht="15">
      <c r="A17" s="587" t="s">
        <v>268</v>
      </c>
      <c r="B17" s="588"/>
      <c r="C17" s="588"/>
      <c r="D17" s="588"/>
      <c r="E17" s="589">
        <f t="shared" ref="E17:AB17" si="8">ROUND(E$11*E$15,0)</f>
        <v>5790</v>
      </c>
      <c r="F17" s="589">
        <f t="shared" si="8"/>
        <v>5790</v>
      </c>
      <c r="G17" s="589">
        <f t="shared" si="8"/>
        <v>5790</v>
      </c>
      <c r="H17" s="589">
        <f t="shared" si="8"/>
        <v>5790</v>
      </c>
      <c r="I17" s="589">
        <f t="shared" si="8"/>
        <v>5790</v>
      </c>
      <c r="J17" s="589">
        <f t="shared" si="8"/>
        <v>5790</v>
      </c>
      <c r="K17" s="589">
        <f t="shared" si="8"/>
        <v>5790</v>
      </c>
      <c r="L17" s="589">
        <f t="shared" si="8"/>
        <v>5790</v>
      </c>
      <c r="M17" s="589">
        <f t="shared" si="8"/>
        <v>5790</v>
      </c>
      <c r="N17" s="589">
        <f t="shared" si="8"/>
        <v>5790</v>
      </c>
      <c r="O17" s="589">
        <f t="shared" si="8"/>
        <v>5790</v>
      </c>
      <c r="P17" s="589">
        <f t="shared" si="8"/>
        <v>5792</v>
      </c>
      <c r="Q17" s="589">
        <f t="shared" si="8"/>
        <v>0</v>
      </c>
      <c r="R17" s="589">
        <f t="shared" si="8"/>
        <v>0</v>
      </c>
      <c r="S17" s="589">
        <f t="shared" si="8"/>
        <v>0</v>
      </c>
      <c r="T17" s="589">
        <f t="shared" si="8"/>
        <v>0</v>
      </c>
      <c r="U17" s="589">
        <f t="shared" si="8"/>
        <v>0</v>
      </c>
      <c r="V17" s="589">
        <f t="shared" si="8"/>
        <v>0</v>
      </c>
      <c r="W17" s="589">
        <f t="shared" si="8"/>
        <v>0</v>
      </c>
      <c r="X17" s="589">
        <f t="shared" si="8"/>
        <v>0</v>
      </c>
      <c r="Y17" s="589">
        <f t="shared" si="8"/>
        <v>0</v>
      </c>
      <c r="Z17" s="589">
        <f t="shared" si="8"/>
        <v>0</v>
      </c>
      <c r="AA17" s="589">
        <f t="shared" si="8"/>
        <v>0</v>
      </c>
      <c r="AB17" s="589">
        <f t="shared" si="8"/>
        <v>0</v>
      </c>
      <c r="AC17" s="589"/>
      <c r="AD17" s="589">
        <f>SUM(E17:AC17)</f>
        <v>69482</v>
      </c>
      <c r="AE17" s="101"/>
      <c r="AF17" s="7">
        <f>AD17-SUM(AG17:AG17)</f>
        <v>0</v>
      </c>
      <c r="AG17" s="589">
        <f>SUM(E17:P17)</f>
        <v>69482</v>
      </c>
      <c r="AH17" s="589">
        <f>SUM(Q17:AB17)</f>
        <v>0</v>
      </c>
      <c r="AI17" s="16"/>
      <c r="AJ17" s="589">
        <f>SUM(E17:J17)</f>
        <v>34740</v>
      </c>
      <c r="AK17" s="589">
        <f>SUM(K17:P17)</f>
        <v>34742</v>
      </c>
      <c r="AL17" s="589">
        <f>SUM(W17:AB17)</f>
        <v>0</v>
      </c>
      <c r="AM17" s="120">
        <f>SUM(AG17:AG17)-SUM(AJ17:AK17)</f>
        <v>0</v>
      </c>
      <c r="AN17" s="100"/>
      <c r="AO17"/>
      <c r="AP17"/>
      <c r="AQ17"/>
      <c r="AR17"/>
      <c r="AS17"/>
      <c r="AT17"/>
      <c r="AU17"/>
      <c r="AV17"/>
      <c r="AW17"/>
    </row>
    <row r="18" spans="1:49" s="492" customFormat="1" ht="15" hidden="1">
      <c r="A18" s="480" t="s">
        <v>323</v>
      </c>
      <c r="B18" s="488"/>
      <c r="C18" s="488"/>
      <c r="D18" s="488"/>
      <c r="E18" s="477"/>
      <c r="F18" s="477"/>
      <c r="G18" s="477"/>
      <c r="H18" s="477"/>
      <c r="I18" s="477"/>
      <c r="J18" s="477"/>
      <c r="K18" s="477"/>
      <c r="L18" s="477"/>
      <c r="M18" s="477"/>
      <c r="N18" s="477"/>
      <c r="O18" s="477"/>
      <c r="P18" s="477"/>
      <c r="Q18" s="477"/>
      <c r="R18" s="477"/>
      <c r="S18" s="477"/>
      <c r="T18" s="477"/>
      <c r="U18" s="477"/>
      <c r="V18" s="477"/>
      <c r="W18" s="477"/>
      <c r="X18" s="477"/>
      <c r="Y18" s="477"/>
      <c r="Z18" s="477"/>
      <c r="AA18" s="477"/>
      <c r="AB18" s="477"/>
      <c r="AC18" s="477"/>
      <c r="AD18" s="477"/>
      <c r="AE18" s="484"/>
      <c r="AF18" s="489"/>
      <c r="AG18" s="368">
        <v>463232</v>
      </c>
      <c r="AH18" s="368">
        <v>0</v>
      </c>
      <c r="AI18" s="490"/>
      <c r="AJ18" s="477"/>
      <c r="AK18" s="477"/>
      <c r="AL18" s="477"/>
      <c r="AM18" s="491"/>
      <c r="AN18" s="486"/>
      <c r="AO18" s="485"/>
      <c r="AP18" s="485"/>
      <c r="AQ18" s="485"/>
      <c r="AR18" s="485"/>
      <c r="AS18" s="485"/>
      <c r="AT18" s="485"/>
      <c r="AU18" s="485"/>
      <c r="AV18" s="485"/>
      <c r="AW18" s="485"/>
    </row>
    <row r="19" spans="1:49" s="492" customFormat="1" ht="15" hidden="1">
      <c r="A19" s="480" t="s">
        <v>323</v>
      </c>
      <c r="B19" s="488"/>
      <c r="C19" s="488"/>
      <c r="D19" s="488"/>
      <c r="E19" s="437">
        <f t="shared" ref="E19:AD19" si="9">SUM(E12:E14)-E11</f>
        <v>0</v>
      </c>
      <c r="F19" s="437">
        <f t="shared" si="9"/>
        <v>0</v>
      </c>
      <c r="G19" s="437">
        <f t="shared" si="9"/>
        <v>0</v>
      </c>
      <c r="H19" s="437">
        <f t="shared" si="9"/>
        <v>0</v>
      </c>
      <c r="I19" s="437">
        <f t="shared" si="9"/>
        <v>0</v>
      </c>
      <c r="J19" s="437">
        <f t="shared" si="9"/>
        <v>0</v>
      </c>
      <c r="K19" s="437">
        <f t="shared" si="9"/>
        <v>0</v>
      </c>
      <c r="L19" s="437">
        <f t="shared" si="9"/>
        <v>0</v>
      </c>
      <c r="M19" s="437">
        <f t="shared" si="9"/>
        <v>0</v>
      </c>
      <c r="N19" s="437">
        <f t="shared" si="9"/>
        <v>0</v>
      </c>
      <c r="O19" s="437">
        <f t="shared" si="9"/>
        <v>0</v>
      </c>
      <c r="P19" s="437">
        <f t="shared" si="9"/>
        <v>0</v>
      </c>
      <c r="Q19" s="437">
        <f t="shared" si="9"/>
        <v>0</v>
      </c>
      <c r="R19" s="437">
        <f t="shared" si="9"/>
        <v>0</v>
      </c>
      <c r="S19" s="437">
        <f t="shared" si="9"/>
        <v>0</v>
      </c>
      <c r="T19" s="437">
        <f t="shared" si="9"/>
        <v>0</v>
      </c>
      <c r="U19" s="437">
        <f t="shared" si="9"/>
        <v>0</v>
      </c>
      <c r="V19" s="437">
        <f t="shared" si="9"/>
        <v>0</v>
      </c>
      <c r="W19" s="437">
        <f t="shared" si="9"/>
        <v>0</v>
      </c>
      <c r="X19" s="437">
        <f t="shared" si="9"/>
        <v>0</v>
      </c>
      <c r="Y19" s="437">
        <f t="shared" si="9"/>
        <v>0</v>
      </c>
      <c r="Z19" s="437">
        <f t="shared" si="9"/>
        <v>0</v>
      </c>
      <c r="AA19" s="437">
        <f t="shared" si="9"/>
        <v>0</v>
      </c>
      <c r="AB19" s="437">
        <f t="shared" si="9"/>
        <v>0</v>
      </c>
      <c r="AC19" s="437"/>
      <c r="AD19" s="437">
        <f t="shared" si="9"/>
        <v>0</v>
      </c>
      <c r="AE19" s="484"/>
      <c r="AF19" s="489"/>
      <c r="AG19" s="437">
        <f>SUM(AG12:AG14)-AG11</f>
        <v>0</v>
      </c>
      <c r="AH19" s="437">
        <f>SUM(AH12:AH14)-AH11</f>
        <v>0</v>
      </c>
      <c r="AI19" s="490"/>
      <c r="AJ19" s="437">
        <f t="shared" ref="AJ19:AL19" si="10">SUM(AJ12:AJ14)-AJ11</f>
        <v>0</v>
      </c>
      <c r="AK19" s="437">
        <f t="shared" si="10"/>
        <v>0</v>
      </c>
      <c r="AL19" s="437">
        <f t="shared" si="10"/>
        <v>0</v>
      </c>
      <c r="AM19" s="491"/>
      <c r="AN19" s="486"/>
      <c r="AO19" s="485"/>
      <c r="AP19" s="485"/>
      <c r="AQ19" s="485"/>
      <c r="AR19" s="485"/>
      <c r="AS19" s="485"/>
      <c r="AT19" s="485"/>
      <c r="AU19" s="485"/>
      <c r="AV19" s="485"/>
      <c r="AW19" s="485"/>
    </row>
    <row r="20" spans="1:49" s="32" customFormat="1" ht="15" hidden="1">
      <c r="A20" s="480" t="s">
        <v>323</v>
      </c>
      <c r="B20" s="26"/>
      <c r="C20" s="26"/>
      <c r="D20" s="26"/>
      <c r="E20" s="479" t="b">
        <f t="shared" ref="E20:AD20" si="11">E14=E17</f>
        <v>1</v>
      </c>
      <c r="F20" s="479" t="b">
        <f t="shared" si="11"/>
        <v>1</v>
      </c>
      <c r="G20" s="479" t="b">
        <f t="shared" si="11"/>
        <v>1</v>
      </c>
      <c r="H20" s="479" t="b">
        <f t="shared" si="11"/>
        <v>1</v>
      </c>
      <c r="I20" s="479" t="b">
        <f t="shared" si="11"/>
        <v>1</v>
      </c>
      <c r="J20" s="479" t="b">
        <f t="shared" si="11"/>
        <v>1</v>
      </c>
      <c r="K20" s="479" t="b">
        <f t="shared" si="11"/>
        <v>1</v>
      </c>
      <c r="L20" s="479" t="b">
        <f t="shared" si="11"/>
        <v>1</v>
      </c>
      <c r="M20" s="479" t="b">
        <f t="shared" si="11"/>
        <v>1</v>
      </c>
      <c r="N20" s="479" t="b">
        <f t="shared" si="11"/>
        <v>1</v>
      </c>
      <c r="O20" s="479" t="b">
        <f t="shared" si="11"/>
        <v>1</v>
      </c>
      <c r="P20" s="479" t="b">
        <f t="shared" si="11"/>
        <v>1</v>
      </c>
      <c r="Q20" s="479" t="b">
        <f t="shared" si="11"/>
        <v>1</v>
      </c>
      <c r="R20" s="479" t="b">
        <f t="shared" si="11"/>
        <v>1</v>
      </c>
      <c r="S20" s="479" t="b">
        <f t="shared" si="11"/>
        <v>1</v>
      </c>
      <c r="T20" s="479" t="b">
        <f t="shared" si="11"/>
        <v>1</v>
      </c>
      <c r="U20" s="479" t="b">
        <f t="shared" si="11"/>
        <v>1</v>
      </c>
      <c r="V20" s="479" t="b">
        <f t="shared" si="11"/>
        <v>1</v>
      </c>
      <c r="W20" s="479" t="b">
        <f t="shared" si="11"/>
        <v>1</v>
      </c>
      <c r="X20" s="479" t="b">
        <f t="shared" si="11"/>
        <v>1</v>
      </c>
      <c r="Y20" s="479" t="b">
        <f t="shared" si="11"/>
        <v>1</v>
      </c>
      <c r="Z20" s="479" t="b">
        <f t="shared" si="11"/>
        <v>1</v>
      </c>
      <c r="AA20" s="479" t="b">
        <f t="shared" si="11"/>
        <v>1</v>
      </c>
      <c r="AB20" s="479" t="b">
        <f t="shared" si="11"/>
        <v>1</v>
      </c>
      <c r="AC20" s="479"/>
      <c r="AD20" s="479" t="b">
        <f t="shared" si="11"/>
        <v>1</v>
      </c>
      <c r="AE20" s="101"/>
      <c r="AF20" s="30"/>
      <c r="AG20" s="479" t="b">
        <f>AG14=AG17</f>
        <v>1</v>
      </c>
      <c r="AH20" s="479" t="b">
        <f>AH14=AH17</f>
        <v>1</v>
      </c>
      <c r="AI20" s="31"/>
      <c r="AJ20" s="479" t="b">
        <f t="shared" ref="AJ20:AL20" si="12">AJ14=AJ17</f>
        <v>1</v>
      </c>
      <c r="AK20" s="479" t="b">
        <f t="shared" si="12"/>
        <v>1</v>
      </c>
      <c r="AL20" s="479" t="b">
        <f t="shared" si="12"/>
        <v>1</v>
      </c>
      <c r="AM20" s="100"/>
      <c r="AN20" s="100"/>
      <c r="AO20"/>
      <c r="AP20"/>
      <c r="AQ20"/>
      <c r="AR20"/>
      <c r="AS20"/>
      <c r="AT20"/>
      <c r="AU20"/>
      <c r="AV20"/>
      <c r="AW20"/>
    </row>
    <row r="21" spans="1:49" s="32" customFormat="1" ht="15">
      <c r="A21" s="33"/>
      <c r="B21" s="26"/>
      <c r="C21" s="26"/>
      <c r="D21" s="26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0"/>
      <c r="AN21" s="100"/>
      <c r="AO21"/>
      <c r="AP21"/>
      <c r="AQ21"/>
      <c r="AR21"/>
      <c r="AS21"/>
      <c r="AT21"/>
      <c r="AU21"/>
      <c r="AV21"/>
      <c r="AW21"/>
    </row>
    <row r="22" spans="1:49" customFormat="1" ht="15">
      <c r="A22" s="592" t="s">
        <v>378</v>
      </c>
      <c r="B22" s="568"/>
      <c r="C22" s="568"/>
      <c r="D22" s="568"/>
      <c r="E22" s="568"/>
      <c r="F22" s="568"/>
      <c r="G22" s="568"/>
      <c r="H22" s="568"/>
      <c r="I22" s="568"/>
      <c r="J22" s="568"/>
      <c r="K22" s="568"/>
      <c r="L22" s="568"/>
      <c r="M22" s="568"/>
      <c r="N22" s="568"/>
      <c r="O22" s="568"/>
      <c r="P22" s="568"/>
      <c r="Q22" s="568"/>
      <c r="R22" s="568"/>
      <c r="S22" s="568"/>
      <c r="T22" s="568"/>
      <c r="U22" s="568"/>
      <c r="V22" s="568"/>
      <c r="W22" s="568"/>
      <c r="X22" s="568"/>
      <c r="Y22" s="568"/>
      <c r="Z22" s="568"/>
      <c r="AA22" s="568"/>
      <c r="AB22" s="568"/>
      <c r="AC22" s="568"/>
      <c r="AD22" s="568"/>
      <c r="AE22" s="101"/>
      <c r="AF22" s="18"/>
      <c r="AG22" s="568"/>
      <c r="AH22" s="568"/>
      <c r="AI22" s="16"/>
      <c r="AJ22" s="568"/>
      <c r="AK22" s="568"/>
      <c r="AL22" s="568"/>
      <c r="AM22" s="100"/>
      <c r="AN22" s="100"/>
    </row>
    <row r="23" spans="1:49" customFormat="1" ht="15">
      <c r="A23" s="593" t="s">
        <v>111</v>
      </c>
      <c r="B23" s="571"/>
      <c r="C23" s="571"/>
      <c r="D23" s="571"/>
      <c r="E23" s="571">
        <f>ROUND(E17*'3b Other CAP'!$J180,0)</f>
        <v>5790</v>
      </c>
      <c r="F23" s="571">
        <f>ROUND(F17*'3b Other CAP'!$J180,0)</f>
        <v>5790</v>
      </c>
      <c r="G23" s="571">
        <f>ROUND(G17*'3b Other CAP'!$J180,0)</f>
        <v>5790</v>
      </c>
      <c r="H23" s="571">
        <f>ROUND(H17*'3b Other CAP'!$J180,0)</f>
        <v>5790</v>
      </c>
      <c r="I23" s="571">
        <f>ROUND(I17*'3b Other CAP'!$J180,0)</f>
        <v>5790</v>
      </c>
      <c r="J23" s="571">
        <f>ROUND(J17*'3b Other CAP'!$J180,0)</f>
        <v>5790</v>
      </c>
      <c r="K23" s="571">
        <f>ROUND(K17*'3b Other CAP'!$J180,0)</f>
        <v>5790</v>
      </c>
      <c r="L23" s="571">
        <f>ROUND(L17*'3b Other CAP'!$J180,0)</f>
        <v>5790</v>
      </c>
      <c r="M23" s="571">
        <f>ROUND(M17*'3b Other CAP'!$J180,0)</f>
        <v>5790</v>
      </c>
      <c r="N23" s="571">
        <f>ROUND(N17*'3b Other CAP'!$J180,0)</f>
        <v>5790</v>
      </c>
      <c r="O23" s="571">
        <f>ROUND(O17*'3b Other CAP'!$J180,0)</f>
        <v>5790</v>
      </c>
      <c r="P23" s="571">
        <f>ROUND(P17*'3b Other CAP'!$J180,0)</f>
        <v>5792</v>
      </c>
      <c r="Q23" s="571">
        <f>ROUND(Q17*'3b Other CAP'!$J180,0)</f>
        <v>0</v>
      </c>
      <c r="R23" s="571">
        <f>ROUND(R17*'3b Other CAP'!$J180,0)</f>
        <v>0</v>
      </c>
      <c r="S23" s="571">
        <f>ROUND(S17*'3b Other CAP'!$J180,0)</f>
        <v>0</v>
      </c>
      <c r="T23" s="571">
        <f>ROUND(T17*'3b Other CAP'!$J180,0)</f>
        <v>0</v>
      </c>
      <c r="U23" s="571">
        <f>ROUND(U17*'3b Other CAP'!$J180,0)</f>
        <v>0</v>
      </c>
      <c r="V23" s="571">
        <f>ROUND(V17*'3b Other CAP'!$J180,0)</f>
        <v>0</v>
      </c>
      <c r="W23" s="571">
        <f>ROUND(W17*'3b Other CAP'!$J180,0)</f>
        <v>0</v>
      </c>
      <c r="X23" s="571">
        <f>ROUND(X17*'3b Other CAP'!$J180,0)</f>
        <v>0</v>
      </c>
      <c r="Y23" s="571">
        <f>ROUND(Y17*'3b Other CAP'!$J180,0)</f>
        <v>0</v>
      </c>
      <c r="Z23" s="571">
        <f>ROUND(Z17*'3b Other CAP'!$J180,0)</f>
        <v>0</v>
      </c>
      <c r="AA23" s="571">
        <f>ROUND(AA17*'3b Other CAP'!$J180,0)</f>
        <v>0</v>
      </c>
      <c r="AB23" s="571">
        <f>ROUND(AB17*'3b Other CAP'!$J180,0)</f>
        <v>0</v>
      </c>
      <c r="AC23" s="578"/>
      <c r="AD23" s="578">
        <f>SUM(E23:AC23)</f>
        <v>69482</v>
      </c>
      <c r="AE23" s="101"/>
      <c r="AF23" s="7">
        <f>AD23-SUM(AG23:AG23)</f>
        <v>0</v>
      </c>
      <c r="AG23" s="622">
        <f>SUMIF($E$1:$P$1,AG$1,$E23:$P23)</f>
        <v>69482</v>
      </c>
      <c r="AH23" s="622">
        <f>SUMIF($E$1:$P$1,AH$1,$E23:$P23)</f>
        <v>0</v>
      </c>
      <c r="AI23" s="16"/>
      <c r="AJ23" s="622">
        <f>SUMIF($E$2:$P$2,AJ$1,$E23:$P23)</f>
        <v>34740</v>
      </c>
      <c r="AK23" s="622">
        <f>SUMIF($E$2:$P$2,AK$1,$E23:$P23)</f>
        <v>34742</v>
      </c>
      <c r="AL23" s="622">
        <f>SUMIF($E$2:$P$2,AL$1,$E23:$P23)</f>
        <v>0</v>
      </c>
      <c r="AM23" s="120">
        <f>SUM(AG23:AG23)-SUM(AJ23:AK23)</f>
        <v>0</v>
      </c>
      <c r="AN23" s="100"/>
    </row>
    <row r="24" spans="1:49" customFormat="1" ht="15">
      <c r="A24" s="595" t="s">
        <v>108</v>
      </c>
      <c r="B24" s="589"/>
      <c r="C24" s="589"/>
      <c r="D24" s="589"/>
      <c r="E24" s="589">
        <f t="shared" ref="E24:P24" si="13">SUM(E23:E23)</f>
        <v>5790</v>
      </c>
      <c r="F24" s="589">
        <f t="shared" si="13"/>
        <v>5790</v>
      </c>
      <c r="G24" s="589">
        <f t="shared" si="13"/>
        <v>5790</v>
      </c>
      <c r="H24" s="589">
        <f t="shared" si="13"/>
        <v>5790</v>
      </c>
      <c r="I24" s="589">
        <f t="shared" si="13"/>
        <v>5790</v>
      </c>
      <c r="J24" s="589">
        <f t="shared" si="13"/>
        <v>5790</v>
      </c>
      <c r="K24" s="589">
        <f t="shared" si="13"/>
        <v>5790</v>
      </c>
      <c r="L24" s="589">
        <f t="shared" si="13"/>
        <v>5790</v>
      </c>
      <c r="M24" s="589">
        <f t="shared" si="13"/>
        <v>5790</v>
      </c>
      <c r="N24" s="589">
        <f t="shared" si="13"/>
        <v>5790</v>
      </c>
      <c r="O24" s="589">
        <f t="shared" si="13"/>
        <v>5790</v>
      </c>
      <c r="P24" s="589">
        <f t="shared" si="13"/>
        <v>5792</v>
      </c>
      <c r="Q24" s="589"/>
      <c r="R24" s="589"/>
      <c r="S24" s="589"/>
      <c r="T24" s="589"/>
      <c r="U24" s="589"/>
      <c r="V24" s="589"/>
      <c r="W24" s="589"/>
      <c r="X24" s="589"/>
      <c r="Y24" s="589"/>
      <c r="Z24" s="589"/>
      <c r="AA24" s="589"/>
      <c r="AB24" s="589"/>
      <c r="AC24" s="589"/>
      <c r="AD24" s="589">
        <f>SUM(E24:AC24)</f>
        <v>69482</v>
      </c>
      <c r="AE24" s="101"/>
      <c r="AF24" s="7">
        <f>AD24-SUM(AG24:AG24)</f>
        <v>0</v>
      </c>
      <c r="AG24" s="589">
        <f>SUM(AG23:AG23)</f>
        <v>69482</v>
      </c>
      <c r="AH24" s="589">
        <f>SUM(AH23:AH23)</f>
        <v>0</v>
      </c>
      <c r="AI24" s="16"/>
      <c r="AJ24" s="589">
        <f>SUM(AJ23:AJ23)</f>
        <v>34740</v>
      </c>
      <c r="AK24" s="589">
        <f>SUM(AK23:AK23)</f>
        <v>34742</v>
      </c>
      <c r="AL24" s="589">
        <f>SUM(AL23:AL23)</f>
        <v>0</v>
      </c>
      <c r="AM24" s="120">
        <f>SUM(AG24:AG24)-SUM(AJ24:AK24)</f>
        <v>0</v>
      </c>
      <c r="AN24" s="100"/>
    </row>
    <row r="25" spans="1:49" s="52" customFormat="1" ht="15" hidden="1">
      <c r="A25" s="20"/>
      <c r="B25" s="21"/>
      <c r="C25" s="21"/>
      <c r="D25" s="21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0"/>
      <c r="AO25"/>
      <c r="AP25"/>
      <c r="AQ25"/>
      <c r="AR25"/>
      <c r="AS25"/>
      <c r="AT25"/>
      <c r="AU25"/>
      <c r="AV25"/>
      <c r="AW25"/>
    </row>
    <row r="26" spans="1:49" ht="15">
      <c r="AF26" s="18"/>
      <c r="AI26" s="16"/>
      <c r="AO26"/>
      <c r="AP26"/>
      <c r="AQ26"/>
      <c r="AR26"/>
      <c r="AS26"/>
      <c r="AT26"/>
      <c r="AU26"/>
      <c r="AV26"/>
      <c r="AW26"/>
    </row>
    <row r="27" spans="1:49" ht="25.5">
      <c r="A27" s="596" t="s">
        <v>275</v>
      </c>
      <c r="B27" s="566" t="s">
        <v>391</v>
      </c>
      <c r="C27" s="566"/>
      <c r="D27" s="566"/>
      <c r="E27" s="597">
        <f>SUM(E23)</f>
        <v>5790</v>
      </c>
      <c r="F27" s="597">
        <f t="shared" ref="F27:AB27" si="14">SUM(F23)</f>
        <v>5790</v>
      </c>
      <c r="G27" s="597">
        <f t="shared" si="14"/>
        <v>5790</v>
      </c>
      <c r="H27" s="597">
        <f t="shared" si="14"/>
        <v>5790</v>
      </c>
      <c r="I27" s="597">
        <f t="shared" si="14"/>
        <v>5790</v>
      </c>
      <c r="J27" s="597">
        <f t="shared" si="14"/>
        <v>5790</v>
      </c>
      <c r="K27" s="597">
        <f t="shared" si="14"/>
        <v>5790</v>
      </c>
      <c r="L27" s="597">
        <f t="shared" si="14"/>
        <v>5790</v>
      </c>
      <c r="M27" s="597">
        <f t="shared" si="14"/>
        <v>5790</v>
      </c>
      <c r="N27" s="597">
        <f t="shared" si="14"/>
        <v>5790</v>
      </c>
      <c r="O27" s="597">
        <f t="shared" si="14"/>
        <v>5790</v>
      </c>
      <c r="P27" s="597">
        <f t="shared" si="14"/>
        <v>5792</v>
      </c>
      <c r="Q27" s="597">
        <f t="shared" si="14"/>
        <v>0</v>
      </c>
      <c r="R27" s="597">
        <f t="shared" si="14"/>
        <v>0</v>
      </c>
      <c r="S27" s="597">
        <f t="shared" si="14"/>
        <v>0</v>
      </c>
      <c r="T27" s="597">
        <f t="shared" si="14"/>
        <v>0</v>
      </c>
      <c r="U27" s="597">
        <f t="shared" si="14"/>
        <v>0</v>
      </c>
      <c r="V27" s="597">
        <f t="shared" si="14"/>
        <v>0</v>
      </c>
      <c r="W27" s="597">
        <f t="shared" si="14"/>
        <v>0</v>
      </c>
      <c r="X27" s="597">
        <f t="shared" si="14"/>
        <v>0</v>
      </c>
      <c r="Y27" s="597">
        <f t="shared" si="14"/>
        <v>0</v>
      </c>
      <c r="Z27" s="597">
        <f t="shared" si="14"/>
        <v>0</v>
      </c>
      <c r="AA27" s="597">
        <f t="shared" si="14"/>
        <v>0</v>
      </c>
      <c r="AB27" s="597">
        <f t="shared" si="14"/>
        <v>0</v>
      </c>
      <c r="AC27" s="597"/>
      <c r="AD27" s="597">
        <f>SUM(AD23)</f>
        <v>69482</v>
      </c>
      <c r="AE27" s="22"/>
      <c r="AF27" s="7">
        <f t="shared" ref="AF27:AF58" si="15">AD27-SUM(AG27:AG27)</f>
        <v>0</v>
      </c>
      <c r="AG27" s="597">
        <f>SUM(AG23)</f>
        <v>69482</v>
      </c>
      <c r="AH27" s="597">
        <f>SUM(AH23)</f>
        <v>0</v>
      </c>
      <c r="AI27" s="16"/>
      <c r="AJ27" s="597">
        <f>SUM(AJ23)</f>
        <v>34740</v>
      </c>
      <c r="AK27" s="597">
        <f>SUM(AK23)</f>
        <v>34742</v>
      </c>
      <c r="AL27" s="597">
        <f>SUM(AL23)</f>
        <v>0</v>
      </c>
      <c r="AM27" s="120">
        <f t="shared" ref="AM27:AM58" si="16">SUM(AG27:AG27)-SUM(AJ27:AK27)</f>
        <v>0</v>
      </c>
    </row>
    <row r="28" spans="1:49">
      <c r="A28" s="572" t="s">
        <v>131</v>
      </c>
      <c r="B28" s="9">
        <f>'4e 2122 CS PC'!AL3</f>
        <v>3.1591425774254195E-2</v>
      </c>
      <c r="C28" s="9"/>
      <c r="D28" s="9"/>
      <c r="E28" s="571">
        <f t="shared" ref="E28:T43" si="17">ROUND(E$23*$B28,0)</f>
        <v>183</v>
      </c>
      <c r="F28" s="571">
        <f t="shared" si="17"/>
        <v>183</v>
      </c>
      <c r="G28" s="571">
        <f t="shared" si="17"/>
        <v>183</v>
      </c>
      <c r="H28" s="571">
        <f t="shared" si="17"/>
        <v>183</v>
      </c>
      <c r="I28" s="571">
        <f t="shared" si="17"/>
        <v>183</v>
      </c>
      <c r="J28" s="571">
        <f t="shared" si="17"/>
        <v>183</v>
      </c>
      <c r="K28" s="571">
        <f t="shared" si="17"/>
        <v>183</v>
      </c>
      <c r="L28" s="571">
        <f t="shared" si="17"/>
        <v>183</v>
      </c>
      <c r="M28" s="571">
        <f t="shared" si="17"/>
        <v>183</v>
      </c>
      <c r="N28" s="571">
        <f t="shared" si="17"/>
        <v>183</v>
      </c>
      <c r="O28" s="571">
        <f t="shared" si="17"/>
        <v>183</v>
      </c>
      <c r="P28" s="571">
        <f t="shared" si="17"/>
        <v>183</v>
      </c>
      <c r="Q28" s="571">
        <f t="shared" si="17"/>
        <v>0</v>
      </c>
      <c r="R28" s="571">
        <f t="shared" si="17"/>
        <v>0</v>
      </c>
      <c r="S28" s="571">
        <f t="shared" si="17"/>
        <v>0</v>
      </c>
      <c r="T28" s="571">
        <f t="shared" si="17"/>
        <v>0</v>
      </c>
      <c r="U28" s="571">
        <f t="shared" ref="U28:AB42" si="18">ROUND(U$23*$B28,0)</f>
        <v>0</v>
      </c>
      <c r="V28" s="571">
        <f t="shared" si="18"/>
        <v>0</v>
      </c>
      <c r="W28" s="571">
        <f t="shared" si="18"/>
        <v>0</v>
      </c>
      <c r="X28" s="571">
        <f t="shared" si="18"/>
        <v>0</v>
      </c>
      <c r="Y28" s="571">
        <f t="shared" si="18"/>
        <v>0</v>
      </c>
      <c r="Z28" s="571">
        <f t="shared" si="18"/>
        <v>0</v>
      </c>
      <c r="AA28" s="571">
        <f t="shared" si="18"/>
        <v>0</v>
      </c>
      <c r="AB28" s="571">
        <f t="shared" si="18"/>
        <v>0</v>
      </c>
      <c r="AC28" s="571"/>
      <c r="AD28" s="571">
        <f t="shared" ref="AD28:AD59" si="19">ROUND(SUM(E28:AC28),0)</f>
        <v>2196</v>
      </c>
      <c r="AE28" s="101"/>
      <c r="AF28" s="7">
        <f t="shared" si="15"/>
        <v>0</v>
      </c>
      <c r="AG28" s="622">
        <f t="shared" ref="AG28:AH47" si="20">ROUND(SUMIF($E$1:$P$1,AG$1,$E28:$P28),0)</f>
        <v>2196</v>
      </c>
      <c r="AH28" s="622">
        <f t="shared" si="20"/>
        <v>0</v>
      </c>
      <c r="AI28" s="16"/>
      <c r="AJ28" s="622">
        <f t="shared" ref="AJ28:AL47" si="21">ROUND(SUMIF($E$2:$P$2,AJ$1,$E28:$P28),0)</f>
        <v>1098</v>
      </c>
      <c r="AK28" s="640">
        <f t="shared" si="21"/>
        <v>1098</v>
      </c>
      <c r="AL28" s="640">
        <f t="shared" si="21"/>
        <v>0</v>
      </c>
      <c r="AM28" s="120">
        <f t="shared" si="16"/>
        <v>0</v>
      </c>
      <c r="AN28" s="100"/>
      <c r="AO28" s="36"/>
    </row>
    <row r="29" spans="1:49">
      <c r="A29" s="572" t="s">
        <v>132</v>
      </c>
      <c r="B29" s="9">
        <f>'4e 2122 CS PC'!AL4</f>
        <v>2.6804453084317084E-5</v>
      </c>
      <c r="C29" s="9"/>
      <c r="D29" s="9"/>
      <c r="E29" s="571">
        <f t="shared" si="17"/>
        <v>0</v>
      </c>
      <c r="F29" s="571">
        <f t="shared" si="17"/>
        <v>0</v>
      </c>
      <c r="G29" s="571">
        <f t="shared" si="17"/>
        <v>0</v>
      </c>
      <c r="H29" s="571">
        <f t="shared" si="17"/>
        <v>0</v>
      </c>
      <c r="I29" s="571">
        <f t="shared" si="17"/>
        <v>0</v>
      </c>
      <c r="J29" s="571">
        <f t="shared" si="17"/>
        <v>0</v>
      </c>
      <c r="K29" s="571">
        <f t="shared" si="17"/>
        <v>0</v>
      </c>
      <c r="L29" s="571">
        <f t="shared" si="17"/>
        <v>0</v>
      </c>
      <c r="M29" s="571">
        <f t="shared" si="17"/>
        <v>0</v>
      </c>
      <c r="N29" s="571">
        <f t="shared" si="17"/>
        <v>0</v>
      </c>
      <c r="O29" s="571">
        <f t="shared" si="17"/>
        <v>0</v>
      </c>
      <c r="P29" s="571">
        <f t="shared" si="17"/>
        <v>0</v>
      </c>
      <c r="Q29" s="571">
        <f t="shared" si="17"/>
        <v>0</v>
      </c>
      <c r="R29" s="571">
        <f t="shared" si="17"/>
        <v>0</v>
      </c>
      <c r="S29" s="571">
        <f t="shared" si="17"/>
        <v>0</v>
      </c>
      <c r="T29" s="571">
        <f t="shared" si="17"/>
        <v>0</v>
      </c>
      <c r="U29" s="571">
        <f t="shared" si="18"/>
        <v>0</v>
      </c>
      <c r="V29" s="571">
        <f t="shared" si="18"/>
        <v>0</v>
      </c>
      <c r="W29" s="571">
        <f t="shared" si="18"/>
        <v>0</v>
      </c>
      <c r="X29" s="571">
        <f t="shared" si="18"/>
        <v>0</v>
      </c>
      <c r="Y29" s="571">
        <f t="shared" si="18"/>
        <v>0</v>
      </c>
      <c r="Z29" s="571">
        <f t="shared" si="18"/>
        <v>0</v>
      </c>
      <c r="AA29" s="571">
        <f t="shared" si="18"/>
        <v>0</v>
      </c>
      <c r="AB29" s="571">
        <f t="shared" si="18"/>
        <v>0</v>
      </c>
      <c r="AC29" s="571"/>
      <c r="AD29" s="571">
        <f t="shared" si="19"/>
        <v>0</v>
      </c>
      <c r="AE29" s="101"/>
      <c r="AF29" s="7">
        <f t="shared" si="15"/>
        <v>0</v>
      </c>
      <c r="AG29" s="622">
        <f t="shared" si="20"/>
        <v>0</v>
      </c>
      <c r="AH29" s="622">
        <f t="shared" si="20"/>
        <v>0</v>
      </c>
      <c r="AI29" s="16"/>
      <c r="AJ29" s="622">
        <f t="shared" si="21"/>
        <v>0</v>
      </c>
      <c r="AK29" s="640">
        <f t="shared" si="21"/>
        <v>0</v>
      </c>
      <c r="AL29" s="640">
        <f t="shared" si="21"/>
        <v>0</v>
      </c>
      <c r="AM29" s="120">
        <f t="shared" si="16"/>
        <v>0</v>
      </c>
      <c r="AN29" s="100"/>
      <c r="AO29" s="36"/>
    </row>
    <row r="30" spans="1:49">
      <c r="A30" s="572" t="s">
        <v>133</v>
      </c>
      <c r="B30" s="9">
        <f>'4e 2122 CS PC'!AL5</f>
        <v>6.4698167807549216E-4</v>
      </c>
      <c r="C30" s="9"/>
      <c r="D30" s="9"/>
      <c r="E30" s="571">
        <f t="shared" si="17"/>
        <v>4</v>
      </c>
      <c r="F30" s="571">
        <f t="shared" si="17"/>
        <v>4</v>
      </c>
      <c r="G30" s="571">
        <f t="shared" si="17"/>
        <v>4</v>
      </c>
      <c r="H30" s="571">
        <f t="shared" si="17"/>
        <v>4</v>
      </c>
      <c r="I30" s="571">
        <f t="shared" si="17"/>
        <v>4</v>
      </c>
      <c r="J30" s="571">
        <f t="shared" si="17"/>
        <v>4</v>
      </c>
      <c r="K30" s="571">
        <f t="shared" si="17"/>
        <v>4</v>
      </c>
      <c r="L30" s="571">
        <f t="shared" si="17"/>
        <v>4</v>
      </c>
      <c r="M30" s="571">
        <f t="shared" si="17"/>
        <v>4</v>
      </c>
      <c r="N30" s="571">
        <f t="shared" si="17"/>
        <v>4</v>
      </c>
      <c r="O30" s="571">
        <f t="shared" si="17"/>
        <v>4</v>
      </c>
      <c r="P30" s="571">
        <f t="shared" si="17"/>
        <v>4</v>
      </c>
      <c r="Q30" s="571">
        <f t="shared" si="17"/>
        <v>0</v>
      </c>
      <c r="R30" s="571">
        <f t="shared" si="17"/>
        <v>0</v>
      </c>
      <c r="S30" s="571">
        <f t="shared" si="17"/>
        <v>0</v>
      </c>
      <c r="T30" s="571">
        <f t="shared" si="17"/>
        <v>0</v>
      </c>
      <c r="U30" s="571">
        <f t="shared" si="18"/>
        <v>0</v>
      </c>
      <c r="V30" s="571">
        <f t="shared" si="18"/>
        <v>0</v>
      </c>
      <c r="W30" s="571">
        <f t="shared" si="18"/>
        <v>0</v>
      </c>
      <c r="X30" s="571">
        <f t="shared" si="18"/>
        <v>0</v>
      </c>
      <c r="Y30" s="571">
        <f t="shared" si="18"/>
        <v>0</v>
      </c>
      <c r="Z30" s="571">
        <f t="shared" si="18"/>
        <v>0</v>
      </c>
      <c r="AA30" s="571">
        <f t="shared" si="18"/>
        <v>0</v>
      </c>
      <c r="AB30" s="571">
        <f t="shared" si="18"/>
        <v>0</v>
      </c>
      <c r="AC30" s="571"/>
      <c r="AD30" s="571">
        <f t="shared" si="19"/>
        <v>48</v>
      </c>
      <c r="AE30" s="101"/>
      <c r="AF30" s="7">
        <f t="shared" si="15"/>
        <v>0</v>
      </c>
      <c r="AG30" s="622">
        <f t="shared" si="20"/>
        <v>48</v>
      </c>
      <c r="AH30" s="622">
        <f t="shared" si="20"/>
        <v>0</v>
      </c>
      <c r="AI30" s="16"/>
      <c r="AJ30" s="640">
        <f t="shared" si="21"/>
        <v>24</v>
      </c>
      <c r="AK30" s="640">
        <f t="shared" si="21"/>
        <v>24</v>
      </c>
      <c r="AL30" s="640">
        <f t="shared" si="21"/>
        <v>0</v>
      </c>
      <c r="AM30" s="120">
        <f t="shared" si="16"/>
        <v>0</v>
      </c>
      <c r="AN30" s="100"/>
      <c r="AO30" s="36"/>
    </row>
    <row r="31" spans="1:49">
      <c r="A31" s="572" t="s">
        <v>134</v>
      </c>
      <c r="B31" s="9">
        <f>'4e 2122 CS PC'!AL6</f>
        <v>6.7964420114839785E-3</v>
      </c>
      <c r="C31" s="9"/>
      <c r="D31" s="9"/>
      <c r="E31" s="571">
        <f t="shared" si="17"/>
        <v>39</v>
      </c>
      <c r="F31" s="571">
        <f t="shared" si="17"/>
        <v>39</v>
      </c>
      <c r="G31" s="571">
        <f t="shared" si="17"/>
        <v>39</v>
      </c>
      <c r="H31" s="571">
        <f t="shared" si="17"/>
        <v>39</v>
      </c>
      <c r="I31" s="571">
        <f t="shared" si="17"/>
        <v>39</v>
      </c>
      <c r="J31" s="571">
        <f t="shared" si="17"/>
        <v>39</v>
      </c>
      <c r="K31" s="571">
        <f t="shared" si="17"/>
        <v>39</v>
      </c>
      <c r="L31" s="571">
        <f t="shared" si="17"/>
        <v>39</v>
      </c>
      <c r="M31" s="571">
        <f t="shared" si="17"/>
        <v>39</v>
      </c>
      <c r="N31" s="571">
        <f t="shared" si="17"/>
        <v>39</v>
      </c>
      <c r="O31" s="571">
        <f t="shared" si="17"/>
        <v>39</v>
      </c>
      <c r="P31" s="571">
        <f t="shared" si="17"/>
        <v>39</v>
      </c>
      <c r="Q31" s="571">
        <f t="shared" si="17"/>
        <v>0</v>
      </c>
      <c r="R31" s="571">
        <f t="shared" si="17"/>
        <v>0</v>
      </c>
      <c r="S31" s="571">
        <f t="shared" si="17"/>
        <v>0</v>
      </c>
      <c r="T31" s="571">
        <f t="shared" si="17"/>
        <v>0</v>
      </c>
      <c r="U31" s="571">
        <f t="shared" si="18"/>
        <v>0</v>
      </c>
      <c r="V31" s="571">
        <f t="shared" si="18"/>
        <v>0</v>
      </c>
      <c r="W31" s="571">
        <f t="shared" si="18"/>
        <v>0</v>
      </c>
      <c r="X31" s="571">
        <f t="shared" si="18"/>
        <v>0</v>
      </c>
      <c r="Y31" s="571">
        <f t="shared" si="18"/>
        <v>0</v>
      </c>
      <c r="Z31" s="571">
        <f t="shared" si="18"/>
        <v>0</v>
      </c>
      <c r="AA31" s="571">
        <f t="shared" si="18"/>
        <v>0</v>
      </c>
      <c r="AB31" s="571">
        <f t="shared" si="18"/>
        <v>0</v>
      </c>
      <c r="AC31" s="571"/>
      <c r="AD31" s="571">
        <f t="shared" si="19"/>
        <v>468</v>
      </c>
      <c r="AE31" s="101"/>
      <c r="AF31" s="7">
        <f t="shared" si="15"/>
        <v>0</v>
      </c>
      <c r="AG31" s="622">
        <f t="shared" si="20"/>
        <v>468</v>
      </c>
      <c r="AH31" s="622">
        <f t="shared" si="20"/>
        <v>0</v>
      </c>
      <c r="AI31" s="16"/>
      <c r="AJ31" s="640">
        <f t="shared" si="21"/>
        <v>234</v>
      </c>
      <c r="AK31" s="640">
        <f t="shared" si="21"/>
        <v>234</v>
      </c>
      <c r="AL31" s="640">
        <f t="shared" si="21"/>
        <v>0</v>
      </c>
      <c r="AM31" s="120">
        <f t="shared" si="16"/>
        <v>0</v>
      </c>
      <c r="AN31" s="100"/>
      <c r="AO31" s="36"/>
    </row>
    <row r="32" spans="1:49">
      <c r="A32" s="572" t="s">
        <v>135</v>
      </c>
      <c r="B32" s="9">
        <f>'4e 2122 CS PC'!AL7</f>
        <v>1.0985502465685436E-3</v>
      </c>
      <c r="C32" s="9"/>
      <c r="D32" s="9"/>
      <c r="E32" s="571">
        <f t="shared" si="17"/>
        <v>6</v>
      </c>
      <c r="F32" s="571">
        <f t="shared" si="17"/>
        <v>6</v>
      </c>
      <c r="G32" s="571">
        <f t="shared" si="17"/>
        <v>6</v>
      </c>
      <c r="H32" s="571">
        <f t="shared" si="17"/>
        <v>6</v>
      </c>
      <c r="I32" s="571">
        <f t="shared" si="17"/>
        <v>6</v>
      </c>
      <c r="J32" s="571">
        <f t="shared" si="17"/>
        <v>6</v>
      </c>
      <c r="K32" s="571">
        <f t="shared" si="17"/>
        <v>6</v>
      </c>
      <c r="L32" s="571">
        <f t="shared" si="17"/>
        <v>6</v>
      </c>
      <c r="M32" s="571">
        <f t="shared" si="17"/>
        <v>6</v>
      </c>
      <c r="N32" s="571">
        <f t="shared" si="17"/>
        <v>6</v>
      </c>
      <c r="O32" s="571">
        <f t="shared" si="17"/>
        <v>6</v>
      </c>
      <c r="P32" s="571">
        <f t="shared" si="17"/>
        <v>6</v>
      </c>
      <c r="Q32" s="571">
        <f t="shared" si="17"/>
        <v>0</v>
      </c>
      <c r="R32" s="571">
        <f t="shared" si="17"/>
        <v>0</v>
      </c>
      <c r="S32" s="571">
        <f t="shared" si="17"/>
        <v>0</v>
      </c>
      <c r="T32" s="571">
        <f t="shared" si="17"/>
        <v>0</v>
      </c>
      <c r="U32" s="571">
        <f t="shared" si="18"/>
        <v>0</v>
      </c>
      <c r="V32" s="571">
        <f t="shared" si="18"/>
        <v>0</v>
      </c>
      <c r="W32" s="571">
        <f t="shared" si="18"/>
        <v>0</v>
      </c>
      <c r="X32" s="571">
        <f t="shared" si="18"/>
        <v>0</v>
      </c>
      <c r="Y32" s="571">
        <f t="shared" si="18"/>
        <v>0</v>
      </c>
      <c r="Z32" s="571">
        <f t="shared" si="18"/>
        <v>0</v>
      </c>
      <c r="AA32" s="571">
        <f t="shared" si="18"/>
        <v>0</v>
      </c>
      <c r="AB32" s="571">
        <f t="shared" si="18"/>
        <v>0</v>
      </c>
      <c r="AC32" s="571"/>
      <c r="AD32" s="571">
        <f t="shared" si="19"/>
        <v>72</v>
      </c>
      <c r="AE32" s="101"/>
      <c r="AF32" s="7">
        <f t="shared" si="15"/>
        <v>0</v>
      </c>
      <c r="AG32" s="622">
        <f t="shared" si="20"/>
        <v>72</v>
      </c>
      <c r="AH32" s="622">
        <f t="shared" si="20"/>
        <v>0</v>
      </c>
      <c r="AI32" s="16"/>
      <c r="AJ32" s="640">
        <f t="shared" si="21"/>
        <v>36</v>
      </c>
      <c r="AK32" s="640">
        <f t="shared" si="21"/>
        <v>36</v>
      </c>
      <c r="AL32" s="640">
        <f t="shared" si="21"/>
        <v>0</v>
      </c>
      <c r="AM32" s="120">
        <f t="shared" si="16"/>
        <v>0</v>
      </c>
      <c r="AN32" s="100"/>
      <c r="AO32" s="36"/>
    </row>
    <row r="33" spans="1:41">
      <c r="A33" s="572" t="s">
        <v>136</v>
      </c>
      <c r="B33" s="9">
        <f>'4e 2122 CS PC'!AL8</f>
        <v>4.6367380536983983E-4</v>
      </c>
      <c r="C33" s="9"/>
      <c r="D33" s="9"/>
      <c r="E33" s="571">
        <f t="shared" si="17"/>
        <v>3</v>
      </c>
      <c r="F33" s="571">
        <f t="shared" si="17"/>
        <v>3</v>
      </c>
      <c r="G33" s="571">
        <f t="shared" si="17"/>
        <v>3</v>
      </c>
      <c r="H33" s="571">
        <f t="shared" si="17"/>
        <v>3</v>
      </c>
      <c r="I33" s="571">
        <f t="shared" si="17"/>
        <v>3</v>
      </c>
      <c r="J33" s="571">
        <f t="shared" si="17"/>
        <v>3</v>
      </c>
      <c r="K33" s="571">
        <f t="shared" si="17"/>
        <v>3</v>
      </c>
      <c r="L33" s="571">
        <f t="shared" si="17"/>
        <v>3</v>
      </c>
      <c r="M33" s="571">
        <f t="shared" si="17"/>
        <v>3</v>
      </c>
      <c r="N33" s="571">
        <f t="shared" si="17"/>
        <v>3</v>
      </c>
      <c r="O33" s="571">
        <f t="shared" si="17"/>
        <v>3</v>
      </c>
      <c r="P33" s="571">
        <f t="shared" si="17"/>
        <v>3</v>
      </c>
      <c r="Q33" s="571">
        <f t="shared" si="17"/>
        <v>0</v>
      </c>
      <c r="R33" s="571">
        <f t="shared" si="17"/>
        <v>0</v>
      </c>
      <c r="S33" s="571">
        <f t="shared" si="17"/>
        <v>0</v>
      </c>
      <c r="T33" s="571">
        <f t="shared" si="17"/>
        <v>0</v>
      </c>
      <c r="U33" s="571">
        <f t="shared" si="18"/>
        <v>0</v>
      </c>
      <c r="V33" s="571">
        <f t="shared" si="18"/>
        <v>0</v>
      </c>
      <c r="W33" s="571">
        <f t="shared" si="18"/>
        <v>0</v>
      </c>
      <c r="X33" s="571">
        <f t="shared" si="18"/>
        <v>0</v>
      </c>
      <c r="Y33" s="571">
        <f t="shared" si="18"/>
        <v>0</v>
      </c>
      <c r="Z33" s="571">
        <f t="shared" si="18"/>
        <v>0</v>
      </c>
      <c r="AA33" s="571">
        <f t="shared" si="18"/>
        <v>0</v>
      </c>
      <c r="AB33" s="571">
        <f t="shared" si="18"/>
        <v>0</v>
      </c>
      <c r="AC33" s="571"/>
      <c r="AD33" s="571">
        <f t="shared" si="19"/>
        <v>36</v>
      </c>
      <c r="AE33" s="101"/>
      <c r="AF33" s="7">
        <f t="shared" si="15"/>
        <v>0</v>
      </c>
      <c r="AG33" s="622">
        <f t="shared" si="20"/>
        <v>36</v>
      </c>
      <c r="AH33" s="622">
        <f t="shared" si="20"/>
        <v>0</v>
      </c>
      <c r="AI33" s="7"/>
      <c r="AJ33" s="622">
        <f t="shared" si="21"/>
        <v>18</v>
      </c>
      <c r="AK33" s="640">
        <f t="shared" si="21"/>
        <v>18</v>
      </c>
      <c r="AL33" s="640">
        <f t="shared" si="21"/>
        <v>0</v>
      </c>
      <c r="AM33" s="120">
        <f t="shared" si="16"/>
        <v>0</v>
      </c>
      <c r="AN33" s="100"/>
      <c r="AO33" s="36"/>
    </row>
    <row r="34" spans="1:41">
      <c r="A34" s="572" t="s">
        <v>137</v>
      </c>
      <c r="B34" s="9">
        <f>'4e 2122 CS PC'!AL9</f>
        <v>1.8594076172635376E-2</v>
      </c>
      <c r="C34" s="9"/>
      <c r="D34" s="9"/>
      <c r="E34" s="571">
        <f t="shared" si="17"/>
        <v>108</v>
      </c>
      <c r="F34" s="571">
        <f t="shared" si="17"/>
        <v>108</v>
      </c>
      <c r="G34" s="571">
        <f t="shared" si="17"/>
        <v>108</v>
      </c>
      <c r="H34" s="571">
        <f t="shared" si="17"/>
        <v>108</v>
      </c>
      <c r="I34" s="571">
        <f t="shared" si="17"/>
        <v>108</v>
      </c>
      <c r="J34" s="571">
        <f t="shared" si="17"/>
        <v>108</v>
      </c>
      <c r="K34" s="571">
        <f t="shared" si="17"/>
        <v>108</v>
      </c>
      <c r="L34" s="571">
        <f t="shared" si="17"/>
        <v>108</v>
      </c>
      <c r="M34" s="571">
        <f t="shared" si="17"/>
        <v>108</v>
      </c>
      <c r="N34" s="571">
        <f t="shared" si="17"/>
        <v>108</v>
      </c>
      <c r="O34" s="571">
        <f t="shared" si="17"/>
        <v>108</v>
      </c>
      <c r="P34" s="571">
        <f t="shared" si="17"/>
        <v>108</v>
      </c>
      <c r="Q34" s="571">
        <f t="shared" si="17"/>
        <v>0</v>
      </c>
      <c r="R34" s="571">
        <f t="shared" si="17"/>
        <v>0</v>
      </c>
      <c r="S34" s="571">
        <f t="shared" si="17"/>
        <v>0</v>
      </c>
      <c r="T34" s="571">
        <f t="shared" si="17"/>
        <v>0</v>
      </c>
      <c r="U34" s="571">
        <f t="shared" si="18"/>
        <v>0</v>
      </c>
      <c r="V34" s="571">
        <f t="shared" si="18"/>
        <v>0</v>
      </c>
      <c r="W34" s="571">
        <f t="shared" si="18"/>
        <v>0</v>
      </c>
      <c r="X34" s="571">
        <f t="shared" si="18"/>
        <v>0</v>
      </c>
      <c r="Y34" s="571">
        <f t="shared" si="18"/>
        <v>0</v>
      </c>
      <c r="Z34" s="571">
        <f t="shared" si="18"/>
        <v>0</v>
      </c>
      <c r="AA34" s="571">
        <f t="shared" si="18"/>
        <v>0</v>
      </c>
      <c r="AB34" s="571">
        <f t="shared" si="18"/>
        <v>0</v>
      </c>
      <c r="AC34" s="571"/>
      <c r="AD34" s="571">
        <f t="shared" si="19"/>
        <v>1296</v>
      </c>
      <c r="AE34" s="101"/>
      <c r="AF34" s="7">
        <f t="shared" si="15"/>
        <v>0</v>
      </c>
      <c r="AG34" s="622">
        <f t="shared" si="20"/>
        <v>1296</v>
      </c>
      <c r="AH34" s="622">
        <f t="shared" si="20"/>
        <v>0</v>
      </c>
      <c r="AI34" s="7"/>
      <c r="AJ34" s="622">
        <f t="shared" si="21"/>
        <v>648</v>
      </c>
      <c r="AK34" s="640">
        <f t="shared" si="21"/>
        <v>648</v>
      </c>
      <c r="AL34" s="640">
        <f t="shared" si="21"/>
        <v>0</v>
      </c>
      <c r="AM34" s="120">
        <f t="shared" si="16"/>
        <v>0</v>
      </c>
      <c r="AN34" s="100"/>
      <c r="AO34" s="36"/>
    </row>
    <row r="35" spans="1:41">
      <c r="A35" s="572" t="s">
        <v>138</v>
      </c>
      <c r="B35" s="9">
        <f>'4e 2122 CS PC'!AL10</f>
        <v>1.2390574603169799E-3</v>
      </c>
      <c r="C35" s="9"/>
      <c r="D35" s="9"/>
      <c r="E35" s="571">
        <f t="shared" si="17"/>
        <v>7</v>
      </c>
      <c r="F35" s="571">
        <f t="shared" si="17"/>
        <v>7</v>
      </c>
      <c r="G35" s="571">
        <f t="shared" si="17"/>
        <v>7</v>
      </c>
      <c r="H35" s="571">
        <f t="shared" si="17"/>
        <v>7</v>
      </c>
      <c r="I35" s="571">
        <f t="shared" si="17"/>
        <v>7</v>
      </c>
      <c r="J35" s="571">
        <f t="shared" si="17"/>
        <v>7</v>
      </c>
      <c r="K35" s="571">
        <f t="shared" si="17"/>
        <v>7</v>
      </c>
      <c r="L35" s="571">
        <f t="shared" si="17"/>
        <v>7</v>
      </c>
      <c r="M35" s="571">
        <f t="shared" si="17"/>
        <v>7</v>
      </c>
      <c r="N35" s="571">
        <f t="shared" si="17"/>
        <v>7</v>
      </c>
      <c r="O35" s="571">
        <f t="shared" si="17"/>
        <v>7</v>
      </c>
      <c r="P35" s="571">
        <f t="shared" si="17"/>
        <v>7</v>
      </c>
      <c r="Q35" s="571">
        <f t="shared" si="17"/>
        <v>0</v>
      </c>
      <c r="R35" s="571">
        <f t="shared" si="17"/>
        <v>0</v>
      </c>
      <c r="S35" s="571">
        <f t="shared" si="17"/>
        <v>0</v>
      </c>
      <c r="T35" s="571">
        <f t="shared" si="17"/>
        <v>0</v>
      </c>
      <c r="U35" s="571">
        <f t="shared" si="18"/>
        <v>0</v>
      </c>
      <c r="V35" s="571">
        <f t="shared" si="18"/>
        <v>0</v>
      </c>
      <c r="W35" s="571">
        <f t="shared" si="18"/>
        <v>0</v>
      </c>
      <c r="X35" s="571">
        <f t="shared" si="18"/>
        <v>0</v>
      </c>
      <c r="Y35" s="571">
        <f t="shared" si="18"/>
        <v>0</v>
      </c>
      <c r="Z35" s="571">
        <f t="shared" si="18"/>
        <v>0</v>
      </c>
      <c r="AA35" s="571">
        <f t="shared" si="18"/>
        <v>0</v>
      </c>
      <c r="AB35" s="571">
        <f t="shared" si="18"/>
        <v>0</v>
      </c>
      <c r="AC35" s="571"/>
      <c r="AD35" s="571">
        <f t="shared" si="19"/>
        <v>84</v>
      </c>
      <c r="AE35" s="101"/>
      <c r="AF35" s="7">
        <f t="shared" si="15"/>
        <v>0</v>
      </c>
      <c r="AG35" s="622">
        <f t="shared" si="20"/>
        <v>84</v>
      </c>
      <c r="AH35" s="622">
        <f t="shared" si="20"/>
        <v>0</v>
      </c>
      <c r="AI35" s="7"/>
      <c r="AJ35" s="640">
        <f t="shared" si="21"/>
        <v>42</v>
      </c>
      <c r="AK35" s="640">
        <f t="shared" si="21"/>
        <v>42</v>
      </c>
      <c r="AL35" s="640">
        <f t="shared" si="21"/>
        <v>0</v>
      </c>
      <c r="AM35" s="120">
        <f t="shared" si="16"/>
        <v>0</v>
      </c>
      <c r="AN35" s="100"/>
      <c r="AO35" s="36"/>
    </row>
    <row r="36" spans="1:41">
      <c r="A36" s="572" t="s">
        <v>139</v>
      </c>
      <c r="B36" s="9">
        <f>'4e 2122 CS PC'!AL11</f>
        <v>2.5312914969141372E-3</v>
      </c>
      <c r="C36" s="9"/>
      <c r="D36" s="9"/>
      <c r="E36" s="571">
        <f t="shared" si="17"/>
        <v>15</v>
      </c>
      <c r="F36" s="571">
        <f t="shared" si="17"/>
        <v>15</v>
      </c>
      <c r="G36" s="571">
        <f t="shared" si="17"/>
        <v>15</v>
      </c>
      <c r="H36" s="571">
        <f t="shared" si="17"/>
        <v>15</v>
      </c>
      <c r="I36" s="571">
        <f t="shared" si="17"/>
        <v>15</v>
      </c>
      <c r="J36" s="571">
        <f t="shared" si="17"/>
        <v>15</v>
      </c>
      <c r="K36" s="571">
        <f t="shared" si="17"/>
        <v>15</v>
      </c>
      <c r="L36" s="571">
        <f t="shared" si="17"/>
        <v>15</v>
      </c>
      <c r="M36" s="571">
        <f t="shared" si="17"/>
        <v>15</v>
      </c>
      <c r="N36" s="571">
        <f t="shared" si="17"/>
        <v>15</v>
      </c>
      <c r="O36" s="571">
        <f t="shared" si="17"/>
        <v>15</v>
      </c>
      <c r="P36" s="571">
        <f t="shared" si="17"/>
        <v>15</v>
      </c>
      <c r="Q36" s="571">
        <f t="shared" si="17"/>
        <v>0</v>
      </c>
      <c r="R36" s="571">
        <f t="shared" si="17"/>
        <v>0</v>
      </c>
      <c r="S36" s="571">
        <f t="shared" si="17"/>
        <v>0</v>
      </c>
      <c r="T36" s="571">
        <f t="shared" si="17"/>
        <v>0</v>
      </c>
      <c r="U36" s="571">
        <f t="shared" si="18"/>
        <v>0</v>
      </c>
      <c r="V36" s="571">
        <f t="shared" si="18"/>
        <v>0</v>
      </c>
      <c r="W36" s="571">
        <f t="shared" si="18"/>
        <v>0</v>
      </c>
      <c r="X36" s="571">
        <f t="shared" si="18"/>
        <v>0</v>
      </c>
      <c r="Y36" s="571">
        <f t="shared" si="18"/>
        <v>0</v>
      </c>
      <c r="Z36" s="571">
        <f t="shared" si="18"/>
        <v>0</v>
      </c>
      <c r="AA36" s="571">
        <f t="shared" si="18"/>
        <v>0</v>
      </c>
      <c r="AB36" s="571">
        <f t="shared" si="18"/>
        <v>0</v>
      </c>
      <c r="AC36" s="571"/>
      <c r="AD36" s="571">
        <f t="shared" si="19"/>
        <v>180</v>
      </c>
      <c r="AE36" s="101"/>
      <c r="AF36" s="7">
        <f t="shared" si="15"/>
        <v>0</v>
      </c>
      <c r="AG36" s="622">
        <f t="shared" si="20"/>
        <v>180</v>
      </c>
      <c r="AH36" s="622">
        <f t="shared" si="20"/>
        <v>0</v>
      </c>
      <c r="AI36" s="7"/>
      <c r="AJ36" s="622">
        <f t="shared" si="21"/>
        <v>90</v>
      </c>
      <c r="AK36" s="640">
        <f t="shared" si="21"/>
        <v>90</v>
      </c>
      <c r="AL36" s="640">
        <f t="shared" si="21"/>
        <v>0</v>
      </c>
      <c r="AM36" s="120">
        <f t="shared" si="16"/>
        <v>0</v>
      </c>
      <c r="AN36" s="100"/>
      <c r="AO36" s="36"/>
    </row>
    <row r="37" spans="1:41">
      <c r="A37" s="572" t="s">
        <v>140</v>
      </c>
      <c r="B37" s="9">
        <f>'4e 2122 CS PC'!AL12</f>
        <v>4.6676064077342087E-2</v>
      </c>
      <c r="C37" s="9"/>
      <c r="D37" s="9"/>
      <c r="E37" s="571">
        <f t="shared" si="17"/>
        <v>270</v>
      </c>
      <c r="F37" s="571">
        <f t="shared" si="17"/>
        <v>270</v>
      </c>
      <c r="G37" s="571">
        <f t="shared" si="17"/>
        <v>270</v>
      </c>
      <c r="H37" s="571">
        <f t="shared" si="17"/>
        <v>270</v>
      </c>
      <c r="I37" s="571">
        <f t="shared" si="17"/>
        <v>270</v>
      </c>
      <c r="J37" s="571">
        <f t="shared" si="17"/>
        <v>270</v>
      </c>
      <c r="K37" s="571">
        <f t="shared" si="17"/>
        <v>270</v>
      </c>
      <c r="L37" s="571">
        <f t="shared" si="17"/>
        <v>270</v>
      </c>
      <c r="M37" s="571">
        <f t="shared" si="17"/>
        <v>270</v>
      </c>
      <c r="N37" s="571">
        <f t="shared" si="17"/>
        <v>270</v>
      </c>
      <c r="O37" s="571">
        <f t="shared" si="17"/>
        <v>270</v>
      </c>
      <c r="P37" s="571">
        <f t="shared" si="17"/>
        <v>270</v>
      </c>
      <c r="Q37" s="571">
        <f t="shared" si="17"/>
        <v>0</v>
      </c>
      <c r="R37" s="571">
        <f t="shared" si="17"/>
        <v>0</v>
      </c>
      <c r="S37" s="571">
        <f t="shared" si="17"/>
        <v>0</v>
      </c>
      <c r="T37" s="571">
        <f t="shared" si="17"/>
        <v>0</v>
      </c>
      <c r="U37" s="571">
        <f t="shared" si="18"/>
        <v>0</v>
      </c>
      <c r="V37" s="571">
        <f t="shared" si="18"/>
        <v>0</v>
      </c>
      <c r="W37" s="571">
        <f t="shared" si="18"/>
        <v>0</v>
      </c>
      <c r="X37" s="571">
        <f t="shared" si="18"/>
        <v>0</v>
      </c>
      <c r="Y37" s="571">
        <f t="shared" si="18"/>
        <v>0</v>
      </c>
      <c r="Z37" s="571">
        <f t="shared" si="18"/>
        <v>0</v>
      </c>
      <c r="AA37" s="571">
        <f t="shared" si="18"/>
        <v>0</v>
      </c>
      <c r="AB37" s="571">
        <f t="shared" si="18"/>
        <v>0</v>
      </c>
      <c r="AC37" s="571"/>
      <c r="AD37" s="636">
        <f t="shared" si="19"/>
        <v>3240</v>
      </c>
      <c r="AE37" s="101"/>
      <c r="AF37" s="7">
        <f t="shared" si="15"/>
        <v>0</v>
      </c>
      <c r="AG37" s="622">
        <f t="shared" si="20"/>
        <v>3240</v>
      </c>
      <c r="AH37" s="622">
        <f t="shared" si="20"/>
        <v>0</v>
      </c>
      <c r="AI37" s="7"/>
      <c r="AJ37" s="640">
        <f t="shared" si="21"/>
        <v>1620</v>
      </c>
      <c r="AK37" s="640">
        <f t="shared" si="21"/>
        <v>1620</v>
      </c>
      <c r="AL37" s="640">
        <f t="shared" si="21"/>
        <v>0</v>
      </c>
      <c r="AM37" s="120">
        <f t="shared" si="16"/>
        <v>0</v>
      </c>
      <c r="AN37" s="100"/>
      <c r="AO37" s="36"/>
    </row>
    <row r="38" spans="1:41">
      <c r="A38" s="572" t="s">
        <v>141</v>
      </c>
      <c r="B38" s="9">
        <f>'4e 2122 CS PC'!AL13</f>
        <v>7.8100394349707751E-4</v>
      </c>
      <c r="C38" s="9"/>
      <c r="D38" s="9"/>
      <c r="E38" s="571">
        <f t="shared" si="17"/>
        <v>5</v>
      </c>
      <c r="F38" s="571">
        <f t="shared" si="17"/>
        <v>5</v>
      </c>
      <c r="G38" s="571">
        <f t="shared" si="17"/>
        <v>5</v>
      </c>
      <c r="H38" s="571">
        <f t="shared" si="17"/>
        <v>5</v>
      </c>
      <c r="I38" s="571">
        <f t="shared" si="17"/>
        <v>5</v>
      </c>
      <c r="J38" s="571">
        <f t="shared" si="17"/>
        <v>5</v>
      </c>
      <c r="K38" s="571">
        <f t="shared" si="17"/>
        <v>5</v>
      </c>
      <c r="L38" s="571">
        <f t="shared" si="17"/>
        <v>5</v>
      </c>
      <c r="M38" s="571">
        <f t="shared" si="17"/>
        <v>5</v>
      </c>
      <c r="N38" s="571">
        <f t="shared" si="17"/>
        <v>5</v>
      </c>
      <c r="O38" s="571">
        <f t="shared" si="17"/>
        <v>5</v>
      </c>
      <c r="P38" s="571">
        <f t="shared" si="17"/>
        <v>5</v>
      </c>
      <c r="Q38" s="571">
        <f t="shared" si="17"/>
        <v>0</v>
      </c>
      <c r="R38" s="571">
        <f t="shared" si="17"/>
        <v>0</v>
      </c>
      <c r="S38" s="571">
        <f t="shared" si="17"/>
        <v>0</v>
      </c>
      <c r="T38" s="571">
        <f t="shared" si="17"/>
        <v>0</v>
      </c>
      <c r="U38" s="571">
        <f t="shared" si="18"/>
        <v>0</v>
      </c>
      <c r="V38" s="571">
        <f t="shared" si="18"/>
        <v>0</v>
      </c>
      <c r="W38" s="571">
        <f t="shared" si="18"/>
        <v>0</v>
      </c>
      <c r="X38" s="571">
        <f t="shared" si="18"/>
        <v>0</v>
      </c>
      <c r="Y38" s="571">
        <f t="shared" si="18"/>
        <v>0</v>
      </c>
      <c r="Z38" s="571">
        <f t="shared" si="18"/>
        <v>0</v>
      </c>
      <c r="AA38" s="571">
        <f t="shared" si="18"/>
        <v>0</v>
      </c>
      <c r="AB38" s="571">
        <f t="shared" si="18"/>
        <v>0</v>
      </c>
      <c r="AC38" s="571"/>
      <c r="AD38" s="571">
        <f t="shared" si="19"/>
        <v>60</v>
      </c>
      <c r="AE38" s="101"/>
      <c r="AF38" s="7">
        <f t="shared" si="15"/>
        <v>0</v>
      </c>
      <c r="AG38" s="622">
        <f t="shared" si="20"/>
        <v>60</v>
      </c>
      <c r="AH38" s="622">
        <f t="shared" si="20"/>
        <v>0</v>
      </c>
      <c r="AI38" s="7"/>
      <c r="AJ38" s="622">
        <f t="shared" si="21"/>
        <v>30</v>
      </c>
      <c r="AK38" s="640">
        <f t="shared" si="21"/>
        <v>30</v>
      </c>
      <c r="AL38" s="640">
        <f t="shared" si="21"/>
        <v>0</v>
      </c>
      <c r="AM38" s="120">
        <f t="shared" si="16"/>
        <v>0</v>
      </c>
      <c r="AN38" s="100"/>
      <c r="AO38" s="36"/>
    </row>
    <row r="39" spans="1:41">
      <c r="A39" s="572" t="s">
        <v>142</v>
      </c>
      <c r="B39" s="9">
        <f>'4e 2122 CS PC'!AL14</f>
        <v>4.9696320678100786E-3</v>
      </c>
      <c r="C39" s="9"/>
      <c r="D39" s="9"/>
      <c r="E39" s="571">
        <f t="shared" si="17"/>
        <v>29</v>
      </c>
      <c r="F39" s="571">
        <f t="shared" si="17"/>
        <v>29</v>
      </c>
      <c r="G39" s="571">
        <f t="shared" si="17"/>
        <v>29</v>
      </c>
      <c r="H39" s="571">
        <f t="shared" si="17"/>
        <v>29</v>
      </c>
      <c r="I39" s="571">
        <f t="shared" si="17"/>
        <v>29</v>
      </c>
      <c r="J39" s="571">
        <f t="shared" si="17"/>
        <v>29</v>
      </c>
      <c r="K39" s="571">
        <f t="shared" si="17"/>
        <v>29</v>
      </c>
      <c r="L39" s="571">
        <f t="shared" si="17"/>
        <v>29</v>
      </c>
      <c r="M39" s="571">
        <f t="shared" si="17"/>
        <v>29</v>
      </c>
      <c r="N39" s="571">
        <f t="shared" si="17"/>
        <v>29</v>
      </c>
      <c r="O39" s="571">
        <f t="shared" si="17"/>
        <v>29</v>
      </c>
      <c r="P39" s="571">
        <f t="shared" si="17"/>
        <v>29</v>
      </c>
      <c r="Q39" s="571">
        <f t="shared" si="17"/>
        <v>0</v>
      </c>
      <c r="R39" s="571">
        <f t="shared" si="17"/>
        <v>0</v>
      </c>
      <c r="S39" s="571">
        <f t="shared" si="17"/>
        <v>0</v>
      </c>
      <c r="T39" s="571">
        <f t="shared" si="17"/>
        <v>0</v>
      </c>
      <c r="U39" s="571">
        <f t="shared" si="18"/>
        <v>0</v>
      </c>
      <c r="V39" s="571">
        <f t="shared" si="18"/>
        <v>0</v>
      </c>
      <c r="W39" s="571">
        <f t="shared" si="18"/>
        <v>0</v>
      </c>
      <c r="X39" s="571">
        <f t="shared" si="18"/>
        <v>0</v>
      </c>
      <c r="Y39" s="571">
        <f t="shared" si="18"/>
        <v>0</v>
      </c>
      <c r="Z39" s="571">
        <f t="shared" si="18"/>
        <v>0</v>
      </c>
      <c r="AA39" s="571">
        <f t="shared" si="18"/>
        <v>0</v>
      </c>
      <c r="AB39" s="571">
        <f t="shared" si="18"/>
        <v>0</v>
      </c>
      <c r="AC39" s="571"/>
      <c r="AD39" s="571">
        <f t="shared" si="19"/>
        <v>348</v>
      </c>
      <c r="AE39" s="101"/>
      <c r="AF39" s="7">
        <f t="shared" si="15"/>
        <v>0</v>
      </c>
      <c r="AG39" s="622">
        <f t="shared" si="20"/>
        <v>348</v>
      </c>
      <c r="AH39" s="622">
        <f t="shared" si="20"/>
        <v>0</v>
      </c>
      <c r="AI39" s="16"/>
      <c r="AJ39" s="622">
        <f t="shared" si="21"/>
        <v>174</v>
      </c>
      <c r="AK39" s="640">
        <f t="shared" si="21"/>
        <v>174</v>
      </c>
      <c r="AL39" s="640">
        <f t="shared" si="21"/>
        <v>0</v>
      </c>
      <c r="AM39" s="120">
        <f t="shared" si="16"/>
        <v>0</v>
      </c>
      <c r="AN39" s="100"/>
      <c r="AO39" s="36"/>
    </row>
    <row r="40" spans="1:41">
      <c r="A40" s="572" t="s">
        <v>143</v>
      </c>
      <c r="B40" s="9">
        <f>'4e 2122 CS PC'!AL15</f>
        <v>8.7261464686105798E-3</v>
      </c>
      <c r="C40" s="9"/>
      <c r="D40" s="9"/>
      <c r="E40" s="571">
        <f t="shared" si="17"/>
        <v>51</v>
      </c>
      <c r="F40" s="571">
        <f t="shared" si="17"/>
        <v>51</v>
      </c>
      <c r="G40" s="571">
        <f t="shared" si="17"/>
        <v>51</v>
      </c>
      <c r="H40" s="571">
        <f t="shared" si="17"/>
        <v>51</v>
      </c>
      <c r="I40" s="571">
        <f t="shared" si="17"/>
        <v>51</v>
      </c>
      <c r="J40" s="571">
        <f t="shared" si="17"/>
        <v>51</v>
      </c>
      <c r="K40" s="571">
        <f t="shared" si="17"/>
        <v>51</v>
      </c>
      <c r="L40" s="571">
        <f t="shared" si="17"/>
        <v>51</v>
      </c>
      <c r="M40" s="571">
        <f t="shared" si="17"/>
        <v>51</v>
      </c>
      <c r="N40" s="571">
        <f t="shared" si="17"/>
        <v>51</v>
      </c>
      <c r="O40" s="571">
        <f t="shared" si="17"/>
        <v>51</v>
      </c>
      <c r="P40" s="571">
        <f t="shared" si="17"/>
        <v>51</v>
      </c>
      <c r="Q40" s="571">
        <f t="shared" si="17"/>
        <v>0</v>
      </c>
      <c r="R40" s="571">
        <f t="shared" si="17"/>
        <v>0</v>
      </c>
      <c r="S40" s="571">
        <f t="shared" si="17"/>
        <v>0</v>
      </c>
      <c r="T40" s="571">
        <f t="shared" si="17"/>
        <v>0</v>
      </c>
      <c r="U40" s="571">
        <f t="shared" si="18"/>
        <v>0</v>
      </c>
      <c r="V40" s="571">
        <f t="shared" si="18"/>
        <v>0</v>
      </c>
      <c r="W40" s="571">
        <f t="shared" si="18"/>
        <v>0</v>
      </c>
      <c r="X40" s="571">
        <f t="shared" si="18"/>
        <v>0</v>
      </c>
      <c r="Y40" s="571">
        <f t="shared" si="18"/>
        <v>0</v>
      </c>
      <c r="Z40" s="571">
        <f t="shared" si="18"/>
        <v>0</v>
      </c>
      <c r="AA40" s="571">
        <f t="shared" si="18"/>
        <v>0</v>
      </c>
      <c r="AB40" s="571">
        <f t="shared" si="18"/>
        <v>0</v>
      </c>
      <c r="AC40" s="571"/>
      <c r="AD40" s="571">
        <f t="shared" si="19"/>
        <v>612</v>
      </c>
      <c r="AE40" s="101"/>
      <c r="AF40" s="7">
        <f t="shared" si="15"/>
        <v>0</v>
      </c>
      <c r="AG40" s="622">
        <f t="shared" si="20"/>
        <v>612</v>
      </c>
      <c r="AH40" s="622">
        <f t="shared" si="20"/>
        <v>0</v>
      </c>
      <c r="AI40" s="16"/>
      <c r="AJ40" s="640">
        <f t="shared" si="21"/>
        <v>306</v>
      </c>
      <c r="AK40" s="640">
        <f t="shared" si="21"/>
        <v>306</v>
      </c>
      <c r="AL40" s="640">
        <f t="shared" si="21"/>
        <v>0</v>
      </c>
      <c r="AM40" s="120">
        <f t="shared" si="16"/>
        <v>0</v>
      </c>
      <c r="AN40" s="100"/>
      <c r="AO40" s="36"/>
    </row>
    <row r="41" spans="1:41">
      <c r="A41" s="572" t="s">
        <v>144</v>
      </c>
      <c r="B41" s="9">
        <f>'4e 2122 CS PC'!AL16</f>
        <v>4.4810992938539766E-4</v>
      </c>
      <c r="C41" s="9"/>
      <c r="D41" s="9"/>
      <c r="E41" s="571">
        <f t="shared" si="17"/>
        <v>3</v>
      </c>
      <c r="F41" s="571">
        <f t="shared" si="17"/>
        <v>3</v>
      </c>
      <c r="G41" s="571">
        <f t="shared" si="17"/>
        <v>3</v>
      </c>
      <c r="H41" s="571">
        <f t="shared" si="17"/>
        <v>3</v>
      </c>
      <c r="I41" s="571">
        <f t="shared" si="17"/>
        <v>3</v>
      </c>
      <c r="J41" s="571">
        <f t="shared" si="17"/>
        <v>3</v>
      </c>
      <c r="K41" s="571">
        <f t="shared" si="17"/>
        <v>3</v>
      </c>
      <c r="L41" s="571">
        <f t="shared" si="17"/>
        <v>3</v>
      </c>
      <c r="M41" s="571">
        <f t="shared" si="17"/>
        <v>3</v>
      </c>
      <c r="N41" s="571">
        <f t="shared" si="17"/>
        <v>3</v>
      </c>
      <c r="O41" s="571">
        <f t="shared" si="17"/>
        <v>3</v>
      </c>
      <c r="P41" s="571">
        <f t="shared" si="17"/>
        <v>3</v>
      </c>
      <c r="Q41" s="571">
        <f t="shared" si="17"/>
        <v>0</v>
      </c>
      <c r="R41" s="571">
        <f t="shared" si="17"/>
        <v>0</v>
      </c>
      <c r="S41" s="571">
        <f t="shared" si="17"/>
        <v>0</v>
      </c>
      <c r="T41" s="571">
        <f t="shared" si="17"/>
        <v>0</v>
      </c>
      <c r="U41" s="571">
        <f t="shared" si="18"/>
        <v>0</v>
      </c>
      <c r="V41" s="571">
        <f t="shared" si="18"/>
        <v>0</v>
      </c>
      <c r="W41" s="571">
        <f t="shared" si="18"/>
        <v>0</v>
      </c>
      <c r="X41" s="571">
        <f t="shared" si="18"/>
        <v>0</v>
      </c>
      <c r="Y41" s="571">
        <f t="shared" si="18"/>
        <v>0</v>
      </c>
      <c r="Z41" s="571">
        <f t="shared" si="18"/>
        <v>0</v>
      </c>
      <c r="AA41" s="571">
        <f t="shared" si="18"/>
        <v>0</v>
      </c>
      <c r="AB41" s="571">
        <f t="shared" si="18"/>
        <v>0</v>
      </c>
      <c r="AC41" s="571"/>
      <c r="AD41" s="571">
        <f t="shared" si="19"/>
        <v>36</v>
      </c>
      <c r="AE41" s="101"/>
      <c r="AF41" s="7">
        <f t="shared" si="15"/>
        <v>0</v>
      </c>
      <c r="AG41" s="622">
        <f t="shared" si="20"/>
        <v>36</v>
      </c>
      <c r="AH41" s="622">
        <f t="shared" si="20"/>
        <v>0</v>
      </c>
      <c r="AI41" s="16"/>
      <c r="AJ41" s="622">
        <f t="shared" si="21"/>
        <v>18</v>
      </c>
      <c r="AK41" s="640">
        <f t="shared" si="21"/>
        <v>18</v>
      </c>
      <c r="AL41" s="640">
        <f t="shared" si="21"/>
        <v>0</v>
      </c>
      <c r="AM41" s="120">
        <f t="shared" si="16"/>
        <v>0</v>
      </c>
      <c r="AN41" s="100"/>
      <c r="AO41" s="36"/>
    </row>
    <row r="42" spans="1:41">
      <c r="A42" s="572" t="s">
        <v>145</v>
      </c>
      <c r="B42" s="9">
        <f>'4e 2122 CS PC'!AL17</f>
        <v>3.4634812024045322E-2</v>
      </c>
      <c r="C42" s="9"/>
      <c r="D42" s="9"/>
      <c r="E42" s="571">
        <f t="shared" si="17"/>
        <v>201</v>
      </c>
      <c r="F42" s="571">
        <f t="shared" si="17"/>
        <v>201</v>
      </c>
      <c r="G42" s="571">
        <f t="shared" si="17"/>
        <v>201</v>
      </c>
      <c r="H42" s="571">
        <f t="shared" si="17"/>
        <v>201</v>
      </c>
      <c r="I42" s="571">
        <f t="shared" si="17"/>
        <v>201</v>
      </c>
      <c r="J42" s="571">
        <f t="shared" si="17"/>
        <v>201</v>
      </c>
      <c r="K42" s="571">
        <f t="shared" si="17"/>
        <v>201</v>
      </c>
      <c r="L42" s="571">
        <f t="shared" si="17"/>
        <v>201</v>
      </c>
      <c r="M42" s="571">
        <f t="shared" si="17"/>
        <v>201</v>
      </c>
      <c r="N42" s="571">
        <f t="shared" si="17"/>
        <v>201</v>
      </c>
      <c r="O42" s="571">
        <f t="shared" si="17"/>
        <v>201</v>
      </c>
      <c r="P42" s="571">
        <f t="shared" si="17"/>
        <v>201</v>
      </c>
      <c r="Q42" s="571">
        <f t="shared" si="17"/>
        <v>0</v>
      </c>
      <c r="R42" s="571">
        <f t="shared" si="17"/>
        <v>0</v>
      </c>
      <c r="S42" s="571">
        <f t="shared" si="17"/>
        <v>0</v>
      </c>
      <c r="T42" s="571">
        <f t="shared" si="17"/>
        <v>0</v>
      </c>
      <c r="U42" s="571">
        <f t="shared" si="18"/>
        <v>0</v>
      </c>
      <c r="V42" s="571">
        <f t="shared" si="18"/>
        <v>0</v>
      </c>
      <c r="W42" s="571">
        <f t="shared" si="18"/>
        <v>0</v>
      </c>
      <c r="X42" s="571">
        <f t="shared" si="18"/>
        <v>0</v>
      </c>
      <c r="Y42" s="571">
        <f t="shared" si="18"/>
        <v>0</v>
      </c>
      <c r="Z42" s="571">
        <f t="shared" si="18"/>
        <v>0</v>
      </c>
      <c r="AA42" s="571">
        <f t="shared" si="18"/>
        <v>0</v>
      </c>
      <c r="AB42" s="571">
        <f t="shared" si="18"/>
        <v>0</v>
      </c>
      <c r="AC42" s="571"/>
      <c r="AD42" s="571">
        <f t="shared" si="19"/>
        <v>2412</v>
      </c>
      <c r="AE42" s="101"/>
      <c r="AF42" s="7">
        <f t="shared" si="15"/>
        <v>0</v>
      </c>
      <c r="AG42" s="622">
        <f t="shared" si="20"/>
        <v>2412</v>
      </c>
      <c r="AH42" s="622">
        <f t="shared" si="20"/>
        <v>0</v>
      </c>
      <c r="AI42" s="16"/>
      <c r="AJ42" s="622">
        <f t="shared" si="21"/>
        <v>1206</v>
      </c>
      <c r="AK42" s="640">
        <f t="shared" si="21"/>
        <v>1206</v>
      </c>
      <c r="AL42" s="640">
        <f t="shared" si="21"/>
        <v>0</v>
      </c>
      <c r="AM42" s="120">
        <f t="shared" si="16"/>
        <v>0</v>
      </c>
      <c r="AN42" s="100"/>
      <c r="AO42" s="36"/>
    </row>
    <row r="43" spans="1:41">
      <c r="A43" s="572" t="s">
        <v>146</v>
      </c>
      <c r="B43" s="9">
        <f>'4e 2122 CS PC'!AL18</f>
        <v>5.3883435647804189E-3</v>
      </c>
      <c r="C43" s="9"/>
      <c r="D43" s="9"/>
      <c r="E43" s="571">
        <f t="shared" si="17"/>
        <v>31</v>
      </c>
      <c r="F43" s="571">
        <f t="shared" si="17"/>
        <v>31</v>
      </c>
      <c r="G43" s="571">
        <f t="shared" si="17"/>
        <v>31</v>
      </c>
      <c r="H43" s="571">
        <f t="shared" si="17"/>
        <v>31</v>
      </c>
      <c r="I43" s="571">
        <f t="shared" si="17"/>
        <v>31</v>
      </c>
      <c r="J43" s="571">
        <f t="shared" si="17"/>
        <v>31</v>
      </c>
      <c r="K43" s="571">
        <f t="shared" si="17"/>
        <v>31</v>
      </c>
      <c r="L43" s="571">
        <f t="shared" si="17"/>
        <v>31</v>
      </c>
      <c r="M43" s="571">
        <f t="shared" si="17"/>
        <v>31</v>
      </c>
      <c r="N43" s="571">
        <f t="shared" si="17"/>
        <v>31</v>
      </c>
      <c r="O43" s="571">
        <f t="shared" si="17"/>
        <v>31</v>
      </c>
      <c r="P43" s="571">
        <f t="shared" si="17"/>
        <v>31</v>
      </c>
      <c r="Q43" s="571">
        <f t="shared" si="17"/>
        <v>0</v>
      </c>
      <c r="R43" s="571">
        <f t="shared" si="17"/>
        <v>0</v>
      </c>
      <c r="S43" s="571">
        <f t="shared" si="17"/>
        <v>0</v>
      </c>
      <c r="T43" s="571">
        <f t="shared" ref="T43:AB58" si="22">ROUND(T$23*$B43,0)</f>
        <v>0</v>
      </c>
      <c r="U43" s="571">
        <f t="shared" si="22"/>
        <v>0</v>
      </c>
      <c r="V43" s="571">
        <f t="shared" si="22"/>
        <v>0</v>
      </c>
      <c r="W43" s="571">
        <f t="shared" si="22"/>
        <v>0</v>
      </c>
      <c r="X43" s="571">
        <f t="shared" si="22"/>
        <v>0</v>
      </c>
      <c r="Y43" s="571">
        <f t="shared" si="22"/>
        <v>0</v>
      </c>
      <c r="Z43" s="571">
        <f t="shared" si="22"/>
        <v>0</v>
      </c>
      <c r="AA43" s="571">
        <f t="shared" si="22"/>
        <v>0</v>
      </c>
      <c r="AB43" s="571">
        <f t="shared" si="22"/>
        <v>0</v>
      </c>
      <c r="AC43" s="571"/>
      <c r="AD43" s="571">
        <f t="shared" si="19"/>
        <v>372</v>
      </c>
      <c r="AE43" s="101"/>
      <c r="AF43" s="7">
        <f t="shared" si="15"/>
        <v>0</v>
      </c>
      <c r="AG43" s="622">
        <f t="shared" si="20"/>
        <v>372</v>
      </c>
      <c r="AH43" s="622">
        <f t="shared" si="20"/>
        <v>0</v>
      </c>
      <c r="AI43" s="16"/>
      <c r="AJ43" s="640">
        <f t="shared" si="21"/>
        <v>186</v>
      </c>
      <c r="AK43" s="640">
        <f t="shared" si="21"/>
        <v>186</v>
      </c>
      <c r="AL43" s="640">
        <f t="shared" si="21"/>
        <v>0</v>
      </c>
      <c r="AM43" s="120">
        <f t="shared" si="16"/>
        <v>0</v>
      </c>
      <c r="AN43" s="100"/>
      <c r="AO43" s="36"/>
    </row>
    <row r="44" spans="1:41">
      <c r="A44" s="572" t="s">
        <v>147</v>
      </c>
      <c r="B44" s="9">
        <f>'4e 2122 CS PC'!AL19</f>
        <v>2.9130387884214273E-3</v>
      </c>
      <c r="C44" s="9"/>
      <c r="D44" s="9"/>
      <c r="E44" s="571">
        <f t="shared" ref="E44:T59" si="23">ROUND(E$23*$B44,0)</f>
        <v>17</v>
      </c>
      <c r="F44" s="571">
        <f t="shared" si="23"/>
        <v>17</v>
      </c>
      <c r="G44" s="571">
        <f t="shared" si="23"/>
        <v>17</v>
      </c>
      <c r="H44" s="571">
        <f t="shared" si="23"/>
        <v>17</v>
      </c>
      <c r="I44" s="571">
        <f t="shared" si="23"/>
        <v>17</v>
      </c>
      <c r="J44" s="571">
        <f t="shared" si="23"/>
        <v>17</v>
      </c>
      <c r="K44" s="571">
        <f t="shared" si="23"/>
        <v>17</v>
      </c>
      <c r="L44" s="571">
        <f t="shared" si="23"/>
        <v>17</v>
      </c>
      <c r="M44" s="571">
        <f t="shared" si="23"/>
        <v>17</v>
      </c>
      <c r="N44" s="571">
        <f t="shared" si="23"/>
        <v>17</v>
      </c>
      <c r="O44" s="571">
        <f t="shared" si="23"/>
        <v>17</v>
      </c>
      <c r="P44" s="571">
        <f t="shared" si="23"/>
        <v>17</v>
      </c>
      <c r="Q44" s="571">
        <f t="shared" si="23"/>
        <v>0</v>
      </c>
      <c r="R44" s="571">
        <f t="shared" si="23"/>
        <v>0</v>
      </c>
      <c r="S44" s="571">
        <f t="shared" si="23"/>
        <v>0</v>
      </c>
      <c r="T44" s="571">
        <f t="shared" si="23"/>
        <v>0</v>
      </c>
      <c r="U44" s="571">
        <f t="shared" si="22"/>
        <v>0</v>
      </c>
      <c r="V44" s="571">
        <f t="shared" si="22"/>
        <v>0</v>
      </c>
      <c r="W44" s="571">
        <f t="shared" si="22"/>
        <v>0</v>
      </c>
      <c r="X44" s="571">
        <f t="shared" si="22"/>
        <v>0</v>
      </c>
      <c r="Y44" s="571">
        <f t="shared" si="22"/>
        <v>0</v>
      </c>
      <c r="Z44" s="571">
        <f t="shared" si="22"/>
        <v>0</v>
      </c>
      <c r="AA44" s="571">
        <f t="shared" si="22"/>
        <v>0</v>
      </c>
      <c r="AB44" s="571">
        <f t="shared" si="22"/>
        <v>0</v>
      </c>
      <c r="AC44" s="571"/>
      <c r="AD44" s="571">
        <f t="shared" si="19"/>
        <v>204</v>
      </c>
      <c r="AE44" s="101"/>
      <c r="AF44" s="7">
        <f t="shared" si="15"/>
        <v>0</v>
      </c>
      <c r="AG44" s="622">
        <f t="shared" si="20"/>
        <v>204</v>
      </c>
      <c r="AH44" s="622">
        <f t="shared" si="20"/>
        <v>0</v>
      </c>
      <c r="AI44" s="16"/>
      <c r="AJ44" s="640">
        <f t="shared" si="21"/>
        <v>102</v>
      </c>
      <c r="AK44" s="640">
        <f t="shared" si="21"/>
        <v>102</v>
      </c>
      <c r="AL44" s="640">
        <f t="shared" si="21"/>
        <v>0</v>
      </c>
      <c r="AM44" s="120">
        <f t="shared" si="16"/>
        <v>0</v>
      </c>
      <c r="AN44" s="100"/>
      <c r="AO44" s="36"/>
    </row>
    <row r="45" spans="1:41">
      <c r="A45" s="572" t="s">
        <v>148</v>
      </c>
      <c r="B45" s="9">
        <f>'4e 2122 CS PC'!AL20</f>
        <v>7.3971643914946014E-4</v>
      </c>
      <c r="C45" s="9"/>
      <c r="D45" s="9"/>
      <c r="E45" s="571">
        <f t="shared" si="23"/>
        <v>4</v>
      </c>
      <c r="F45" s="571">
        <f t="shared" si="23"/>
        <v>4</v>
      </c>
      <c r="G45" s="571">
        <f t="shared" si="23"/>
        <v>4</v>
      </c>
      <c r="H45" s="571">
        <f t="shared" si="23"/>
        <v>4</v>
      </c>
      <c r="I45" s="571">
        <f t="shared" si="23"/>
        <v>4</v>
      </c>
      <c r="J45" s="571">
        <f t="shared" si="23"/>
        <v>4</v>
      </c>
      <c r="K45" s="571">
        <f t="shared" si="23"/>
        <v>4</v>
      </c>
      <c r="L45" s="571">
        <f t="shared" si="23"/>
        <v>4</v>
      </c>
      <c r="M45" s="571">
        <f t="shared" si="23"/>
        <v>4</v>
      </c>
      <c r="N45" s="571">
        <f t="shared" si="23"/>
        <v>4</v>
      </c>
      <c r="O45" s="571">
        <f t="shared" si="23"/>
        <v>4</v>
      </c>
      <c r="P45" s="571">
        <f t="shared" si="23"/>
        <v>4</v>
      </c>
      <c r="Q45" s="571">
        <f t="shared" si="23"/>
        <v>0</v>
      </c>
      <c r="R45" s="571">
        <f t="shared" si="23"/>
        <v>0</v>
      </c>
      <c r="S45" s="571">
        <f t="shared" si="23"/>
        <v>0</v>
      </c>
      <c r="T45" s="571">
        <f t="shared" si="23"/>
        <v>0</v>
      </c>
      <c r="U45" s="571">
        <f t="shared" si="22"/>
        <v>0</v>
      </c>
      <c r="V45" s="571">
        <f t="shared" si="22"/>
        <v>0</v>
      </c>
      <c r="W45" s="571">
        <f t="shared" si="22"/>
        <v>0</v>
      </c>
      <c r="X45" s="571">
        <f t="shared" si="22"/>
        <v>0</v>
      </c>
      <c r="Y45" s="571">
        <f t="shared" si="22"/>
        <v>0</v>
      </c>
      <c r="Z45" s="571">
        <f t="shared" si="22"/>
        <v>0</v>
      </c>
      <c r="AA45" s="571">
        <f t="shared" si="22"/>
        <v>0</v>
      </c>
      <c r="AB45" s="571">
        <f t="shared" si="22"/>
        <v>0</v>
      </c>
      <c r="AC45" s="571"/>
      <c r="AD45" s="571">
        <f t="shared" si="19"/>
        <v>48</v>
      </c>
      <c r="AE45" s="101"/>
      <c r="AF45" s="7">
        <f t="shared" si="15"/>
        <v>0</v>
      </c>
      <c r="AG45" s="622">
        <f t="shared" si="20"/>
        <v>48</v>
      </c>
      <c r="AH45" s="622">
        <f t="shared" si="20"/>
        <v>0</v>
      </c>
      <c r="AI45" s="16"/>
      <c r="AJ45" s="622">
        <f t="shared" si="21"/>
        <v>24</v>
      </c>
      <c r="AK45" s="640">
        <f t="shared" si="21"/>
        <v>24</v>
      </c>
      <c r="AL45" s="640">
        <f t="shared" si="21"/>
        <v>0</v>
      </c>
      <c r="AM45" s="120">
        <f t="shared" si="16"/>
        <v>0</v>
      </c>
      <c r="AN45" s="100"/>
      <c r="AO45" s="36"/>
    </row>
    <row r="46" spans="1:41">
      <c r="A46" s="572" t="s">
        <v>149</v>
      </c>
      <c r="B46" s="9">
        <f>'4e 2122 CS PC'!AL21</f>
        <v>0.29459023448924654</v>
      </c>
      <c r="C46" s="9"/>
      <c r="D46" s="9"/>
      <c r="E46" s="571">
        <f t="shared" si="23"/>
        <v>1706</v>
      </c>
      <c r="F46" s="571">
        <f t="shared" si="23"/>
        <v>1706</v>
      </c>
      <c r="G46" s="571">
        <f t="shared" si="23"/>
        <v>1706</v>
      </c>
      <c r="H46" s="571">
        <f t="shared" si="23"/>
        <v>1706</v>
      </c>
      <c r="I46" s="571">
        <f t="shared" si="23"/>
        <v>1706</v>
      </c>
      <c r="J46" s="571">
        <f t="shared" si="23"/>
        <v>1706</v>
      </c>
      <c r="K46" s="571">
        <f t="shared" si="23"/>
        <v>1706</v>
      </c>
      <c r="L46" s="571">
        <f t="shared" si="23"/>
        <v>1706</v>
      </c>
      <c r="M46" s="571">
        <f t="shared" si="23"/>
        <v>1706</v>
      </c>
      <c r="N46" s="571">
        <f t="shared" si="23"/>
        <v>1706</v>
      </c>
      <c r="O46" s="571">
        <f t="shared" si="23"/>
        <v>1706</v>
      </c>
      <c r="P46" s="571">
        <f t="shared" si="23"/>
        <v>1706</v>
      </c>
      <c r="Q46" s="571">
        <f t="shared" si="23"/>
        <v>0</v>
      </c>
      <c r="R46" s="571">
        <f t="shared" si="23"/>
        <v>0</v>
      </c>
      <c r="S46" s="571">
        <f t="shared" si="23"/>
        <v>0</v>
      </c>
      <c r="T46" s="571">
        <f t="shared" si="23"/>
        <v>0</v>
      </c>
      <c r="U46" s="571">
        <f t="shared" si="22"/>
        <v>0</v>
      </c>
      <c r="V46" s="571">
        <f t="shared" si="22"/>
        <v>0</v>
      </c>
      <c r="W46" s="571">
        <f t="shared" si="22"/>
        <v>0</v>
      </c>
      <c r="X46" s="571">
        <f t="shared" si="22"/>
        <v>0</v>
      </c>
      <c r="Y46" s="571">
        <f t="shared" si="22"/>
        <v>0</v>
      </c>
      <c r="Z46" s="571">
        <f t="shared" si="22"/>
        <v>0</v>
      </c>
      <c r="AA46" s="571">
        <f t="shared" si="22"/>
        <v>0</v>
      </c>
      <c r="AB46" s="571">
        <f t="shared" si="22"/>
        <v>0</v>
      </c>
      <c r="AC46" s="571"/>
      <c r="AD46" s="571">
        <f t="shared" si="19"/>
        <v>20472</v>
      </c>
      <c r="AE46" s="101"/>
      <c r="AF46" s="7">
        <f t="shared" si="15"/>
        <v>0</v>
      </c>
      <c r="AG46" s="622">
        <f t="shared" si="20"/>
        <v>20472</v>
      </c>
      <c r="AH46" s="622">
        <f t="shared" si="20"/>
        <v>0</v>
      </c>
      <c r="AI46" s="16"/>
      <c r="AJ46" s="622">
        <f t="shared" si="21"/>
        <v>10236</v>
      </c>
      <c r="AK46" s="640">
        <f t="shared" si="21"/>
        <v>10236</v>
      </c>
      <c r="AL46" s="640">
        <f t="shared" si="21"/>
        <v>0</v>
      </c>
      <c r="AM46" s="120">
        <f t="shared" si="16"/>
        <v>0</v>
      </c>
      <c r="AN46" s="100"/>
      <c r="AO46" s="36"/>
    </row>
    <row r="47" spans="1:41">
      <c r="A47" s="572" t="s">
        <v>150</v>
      </c>
      <c r="B47" s="9">
        <f>'4e 2122 CS PC'!AL22</f>
        <v>6.2666217331802596E-3</v>
      </c>
      <c r="C47" s="9"/>
      <c r="D47" s="9"/>
      <c r="E47" s="571">
        <f t="shared" si="23"/>
        <v>36</v>
      </c>
      <c r="F47" s="571">
        <f t="shared" si="23"/>
        <v>36</v>
      </c>
      <c r="G47" s="571">
        <f t="shared" si="23"/>
        <v>36</v>
      </c>
      <c r="H47" s="571">
        <f t="shared" si="23"/>
        <v>36</v>
      </c>
      <c r="I47" s="571">
        <f t="shared" si="23"/>
        <v>36</v>
      </c>
      <c r="J47" s="571">
        <f t="shared" si="23"/>
        <v>36</v>
      </c>
      <c r="K47" s="571">
        <f t="shared" si="23"/>
        <v>36</v>
      </c>
      <c r="L47" s="571">
        <f t="shared" si="23"/>
        <v>36</v>
      </c>
      <c r="M47" s="571">
        <f t="shared" si="23"/>
        <v>36</v>
      </c>
      <c r="N47" s="571">
        <f t="shared" si="23"/>
        <v>36</v>
      </c>
      <c r="O47" s="571">
        <f t="shared" si="23"/>
        <v>36</v>
      </c>
      <c r="P47" s="571">
        <f t="shared" si="23"/>
        <v>36</v>
      </c>
      <c r="Q47" s="571">
        <f t="shared" si="23"/>
        <v>0</v>
      </c>
      <c r="R47" s="571">
        <f t="shared" si="23"/>
        <v>0</v>
      </c>
      <c r="S47" s="571">
        <f t="shared" si="23"/>
        <v>0</v>
      </c>
      <c r="T47" s="571">
        <f t="shared" si="23"/>
        <v>0</v>
      </c>
      <c r="U47" s="571">
        <f t="shared" si="22"/>
        <v>0</v>
      </c>
      <c r="V47" s="571">
        <f t="shared" si="22"/>
        <v>0</v>
      </c>
      <c r="W47" s="571">
        <f t="shared" si="22"/>
        <v>0</v>
      </c>
      <c r="X47" s="571">
        <f t="shared" si="22"/>
        <v>0</v>
      </c>
      <c r="Y47" s="571">
        <f t="shared" si="22"/>
        <v>0</v>
      </c>
      <c r="Z47" s="571">
        <f t="shared" si="22"/>
        <v>0</v>
      </c>
      <c r="AA47" s="571">
        <f t="shared" si="22"/>
        <v>0</v>
      </c>
      <c r="AB47" s="571">
        <f t="shared" si="22"/>
        <v>0</v>
      </c>
      <c r="AC47" s="571"/>
      <c r="AD47" s="571">
        <f t="shared" si="19"/>
        <v>432</v>
      </c>
      <c r="AE47" s="101"/>
      <c r="AF47" s="7">
        <f t="shared" si="15"/>
        <v>0</v>
      </c>
      <c r="AG47" s="622">
        <f t="shared" si="20"/>
        <v>432</v>
      </c>
      <c r="AH47" s="622">
        <f t="shared" si="20"/>
        <v>0</v>
      </c>
      <c r="AI47" s="16"/>
      <c r="AJ47" s="622">
        <f t="shared" si="21"/>
        <v>216</v>
      </c>
      <c r="AK47" s="640">
        <f t="shared" si="21"/>
        <v>216</v>
      </c>
      <c r="AL47" s="640">
        <f t="shared" si="21"/>
        <v>0</v>
      </c>
      <c r="AM47" s="120">
        <f t="shared" si="16"/>
        <v>0</v>
      </c>
      <c r="AN47" s="100"/>
      <c r="AO47" s="36"/>
    </row>
    <row r="48" spans="1:41">
      <c r="A48" s="572" t="s">
        <v>151</v>
      </c>
      <c r="B48" s="9">
        <f>'4e 2122 CS PC'!AL23</f>
        <v>2.7638849769038567E-3</v>
      </c>
      <c r="C48" s="9"/>
      <c r="D48" s="9"/>
      <c r="E48" s="571">
        <f t="shared" si="23"/>
        <v>16</v>
      </c>
      <c r="F48" s="571">
        <f t="shared" si="23"/>
        <v>16</v>
      </c>
      <c r="G48" s="571">
        <f t="shared" si="23"/>
        <v>16</v>
      </c>
      <c r="H48" s="571">
        <f t="shared" si="23"/>
        <v>16</v>
      </c>
      <c r="I48" s="571">
        <f t="shared" si="23"/>
        <v>16</v>
      </c>
      <c r="J48" s="571">
        <f t="shared" si="23"/>
        <v>16</v>
      </c>
      <c r="K48" s="571">
        <f t="shared" si="23"/>
        <v>16</v>
      </c>
      <c r="L48" s="571">
        <f t="shared" si="23"/>
        <v>16</v>
      </c>
      <c r="M48" s="571">
        <f t="shared" si="23"/>
        <v>16</v>
      </c>
      <c r="N48" s="571">
        <f t="shared" si="23"/>
        <v>16</v>
      </c>
      <c r="O48" s="571">
        <f t="shared" si="23"/>
        <v>16</v>
      </c>
      <c r="P48" s="571">
        <f t="shared" si="23"/>
        <v>16</v>
      </c>
      <c r="Q48" s="571">
        <f t="shared" si="23"/>
        <v>0</v>
      </c>
      <c r="R48" s="571">
        <f t="shared" si="23"/>
        <v>0</v>
      </c>
      <c r="S48" s="571">
        <f t="shared" si="23"/>
        <v>0</v>
      </c>
      <c r="T48" s="571">
        <f t="shared" si="23"/>
        <v>0</v>
      </c>
      <c r="U48" s="571">
        <f t="shared" si="22"/>
        <v>0</v>
      </c>
      <c r="V48" s="571">
        <f t="shared" si="22"/>
        <v>0</v>
      </c>
      <c r="W48" s="571">
        <f t="shared" si="22"/>
        <v>0</v>
      </c>
      <c r="X48" s="571">
        <f t="shared" si="22"/>
        <v>0</v>
      </c>
      <c r="Y48" s="571">
        <f t="shared" si="22"/>
        <v>0</v>
      </c>
      <c r="Z48" s="571">
        <f t="shared" si="22"/>
        <v>0</v>
      </c>
      <c r="AA48" s="571">
        <f t="shared" si="22"/>
        <v>0</v>
      </c>
      <c r="AB48" s="571">
        <f t="shared" si="22"/>
        <v>0</v>
      </c>
      <c r="AC48" s="571"/>
      <c r="AD48" s="571">
        <f t="shared" si="19"/>
        <v>192</v>
      </c>
      <c r="AE48" s="101"/>
      <c r="AF48" s="7">
        <f t="shared" si="15"/>
        <v>0</v>
      </c>
      <c r="AG48" s="622">
        <f t="shared" ref="AG48:AH67" si="24">ROUND(SUMIF($E$1:$P$1,AG$1,$E48:$P48),0)</f>
        <v>192</v>
      </c>
      <c r="AH48" s="622">
        <f t="shared" si="24"/>
        <v>0</v>
      </c>
      <c r="AI48" s="16"/>
      <c r="AJ48" s="622">
        <f t="shared" ref="AJ48:AL67" si="25">ROUND(SUMIF($E$2:$P$2,AJ$1,$E48:$P48),0)</f>
        <v>96</v>
      </c>
      <c r="AK48" s="640">
        <f t="shared" si="25"/>
        <v>96</v>
      </c>
      <c r="AL48" s="640">
        <f t="shared" si="25"/>
        <v>0</v>
      </c>
      <c r="AM48" s="120">
        <f t="shared" si="16"/>
        <v>0</v>
      </c>
      <c r="AN48" s="100"/>
      <c r="AO48" s="36"/>
    </row>
    <row r="49" spans="1:41">
      <c r="A49" s="572" t="s">
        <v>152</v>
      </c>
      <c r="B49" s="9">
        <f>'4e 2122 CS PC'!AL24</f>
        <v>5.6419050443602887E-4</v>
      </c>
      <c r="C49" s="9"/>
      <c r="D49" s="9"/>
      <c r="E49" s="571">
        <f t="shared" si="23"/>
        <v>3</v>
      </c>
      <c r="F49" s="571">
        <f t="shared" si="23"/>
        <v>3</v>
      </c>
      <c r="G49" s="571">
        <f t="shared" si="23"/>
        <v>3</v>
      </c>
      <c r="H49" s="571">
        <f t="shared" si="23"/>
        <v>3</v>
      </c>
      <c r="I49" s="571">
        <f t="shared" si="23"/>
        <v>3</v>
      </c>
      <c r="J49" s="571">
        <f t="shared" si="23"/>
        <v>3</v>
      </c>
      <c r="K49" s="571">
        <f t="shared" si="23"/>
        <v>3</v>
      </c>
      <c r="L49" s="571">
        <f t="shared" si="23"/>
        <v>3</v>
      </c>
      <c r="M49" s="571">
        <f t="shared" si="23"/>
        <v>3</v>
      </c>
      <c r="N49" s="571">
        <f t="shared" si="23"/>
        <v>3</v>
      </c>
      <c r="O49" s="571">
        <f t="shared" si="23"/>
        <v>3</v>
      </c>
      <c r="P49" s="571">
        <f t="shared" si="23"/>
        <v>3</v>
      </c>
      <c r="Q49" s="571">
        <f t="shared" si="23"/>
        <v>0</v>
      </c>
      <c r="R49" s="571">
        <f t="shared" si="23"/>
        <v>0</v>
      </c>
      <c r="S49" s="571">
        <f t="shared" si="23"/>
        <v>0</v>
      </c>
      <c r="T49" s="571">
        <f t="shared" si="23"/>
        <v>0</v>
      </c>
      <c r="U49" s="571">
        <f t="shared" si="22"/>
        <v>0</v>
      </c>
      <c r="V49" s="571">
        <f t="shared" si="22"/>
        <v>0</v>
      </c>
      <c r="W49" s="571">
        <f t="shared" si="22"/>
        <v>0</v>
      </c>
      <c r="X49" s="571">
        <f t="shared" si="22"/>
        <v>0</v>
      </c>
      <c r="Y49" s="571">
        <f t="shared" si="22"/>
        <v>0</v>
      </c>
      <c r="Z49" s="571">
        <f t="shared" si="22"/>
        <v>0</v>
      </c>
      <c r="AA49" s="571">
        <f t="shared" si="22"/>
        <v>0</v>
      </c>
      <c r="AB49" s="571">
        <f t="shared" si="22"/>
        <v>0</v>
      </c>
      <c r="AC49" s="571"/>
      <c r="AD49" s="571">
        <f t="shared" si="19"/>
        <v>36</v>
      </c>
      <c r="AE49" s="101"/>
      <c r="AF49" s="7">
        <f t="shared" si="15"/>
        <v>0</v>
      </c>
      <c r="AG49" s="622">
        <f t="shared" si="24"/>
        <v>36</v>
      </c>
      <c r="AH49" s="622">
        <f t="shared" si="24"/>
        <v>0</v>
      </c>
      <c r="AI49" s="16"/>
      <c r="AJ49" s="622">
        <f t="shared" si="25"/>
        <v>18</v>
      </c>
      <c r="AK49" s="640">
        <f t="shared" si="25"/>
        <v>18</v>
      </c>
      <c r="AL49" s="640">
        <f t="shared" si="25"/>
        <v>0</v>
      </c>
      <c r="AM49" s="120">
        <f t="shared" si="16"/>
        <v>0</v>
      </c>
      <c r="AN49" s="100"/>
      <c r="AO49" s="36"/>
    </row>
    <row r="50" spans="1:41">
      <c r="A50" s="572" t="s">
        <v>153</v>
      </c>
      <c r="B50" s="9">
        <f>'4e 2122 CS PC'!AL25</f>
        <v>2.9541101278248165E-3</v>
      </c>
      <c r="C50" s="9"/>
      <c r="D50" s="9"/>
      <c r="E50" s="571">
        <f t="shared" si="23"/>
        <v>17</v>
      </c>
      <c r="F50" s="571">
        <f t="shared" si="23"/>
        <v>17</v>
      </c>
      <c r="G50" s="571">
        <f t="shared" si="23"/>
        <v>17</v>
      </c>
      <c r="H50" s="571">
        <f t="shared" si="23"/>
        <v>17</v>
      </c>
      <c r="I50" s="571">
        <f t="shared" si="23"/>
        <v>17</v>
      </c>
      <c r="J50" s="571">
        <f t="shared" si="23"/>
        <v>17</v>
      </c>
      <c r="K50" s="571">
        <f t="shared" si="23"/>
        <v>17</v>
      </c>
      <c r="L50" s="571">
        <f t="shared" si="23"/>
        <v>17</v>
      </c>
      <c r="M50" s="571">
        <f t="shared" si="23"/>
        <v>17</v>
      </c>
      <c r="N50" s="571">
        <f t="shared" si="23"/>
        <v>17</v>
      </c>
      <c r="O50" s="571">
        <f t="shared" si="23"/>
        <v>17</v>
      </c>
      <c r="P50" s="571">
        <f t="shared" si="23"/>
        <v>17</v>
      </c>
      <c r="Q50" s="571">
        <f t="shared" si="23"/>
        <v>0</v>
      </c>
      <c r="R50" s="571">
        <f t="shared" si="23"/>
        <v>0</v>
      </c>
      <c r="S50" s="571">
        <f t="shared" si="23"/>
        <v>0</v>
      </c>
      <c r="T50" s="571">
        <f t="shared" si="23"/>
        <v>0</v>
      </c>
      <c r="U50" s="571">
        <f t="shared" si="22"/>
        <v>0</v>
      </c>
      <c r="V50" s="571">
        <f t="shared" si="22"/>
        <v>0</v>
      </c>
      <c r="W50" s="571">
        <f t="shared" si="22"/>
        <v>0</v>
      </c>
      <c r="X50" s="571">
        <f t="shared" si="22"/>
        <v>0</v>
      </c>
      <c r="Y50" s="571">
        <f t="shared" si="22"/>
        <v>0</v>
      </c>
      <c r="Z50" s="571">
        <f t="shared" si="22"/>
        <v>0</v>
      </c>
      <c r="AA50" s="571">
        <f t="shared" si="22"/>
        <v>0</v>
      </c>
      <c r="AB50" s="571">
        <f t="shared" si="22"/>
        <v>0</v>
      </c>
      <c r="AC50" s="571"/>
      <c r="AD50" s="571">
        <f t="shared" si="19"/>
        <v>204</v>
      </c>
      <c r="AE50" s="101"/>
      <c r="AF50" s="7">
        <f t="shared" si="15"/>
        <v>0</v>
      </c>
      <c r="AG50" s="622">
        <f t="shared" si="24"/>
        <v>204</v>
      </c>
      <c r="AH50" s="622">
        <f t="shared" si="24"/>
        <v>0</v>
      </c>
      <c r="AI50" s="16"/>
      <c r="AJ50" s="622">
        <f t="shared" si="25"/>
        <v>102</v>
      </c>
      <c r="AK50" s="640">
        <f t="shared" si="25"/>
        <v>102</v>
      </c>
      <c r="AL50" s="640">
        <f t="shared" si="25"/>
        <v>0</v>
      </c>
      <c r="AM50" s="120">
        <f t="shared" si="16"/>
        <v>0</v>
      </c>
      <c r="AN50" s="100"/>
      <c r="AO50" s="36"/>
    </row>
    <row r="51" spans="1:41">
      <c r="A51" s="572" t="s">
        <v>154</v>
      </c>
      <c r="B51" s="9">
        <f>'4e 2122 CS PC'!AL26</f>
        <v>1.162426987588025E-2</v>
      </c>
      <c r="C51" s="9"/>
      <c r="D51" s="9"/>
      <c r="E51" s="571">
        <f t="shared" si="23"/>
        <v>67</v>
      </c>
      <c r="F51" s="571">
        <f t="shared" si="23"/>
        <v>67</v>
      </c>
      <c r="G51" s="571">
        <f t="shared" si="23"/>
        <v>67</v>
      </c>
      <c r="H51" s="571">
        <f t="shared" si="23"/>
        <v>67</v>
      </c>
      <c r="I51" s="571">
        <f t="shared" si="23"/>
        <v>67</v>
      </c>
      <c r="J51" s="571">
        <f t="shared" si="23"/>
        <v>67</v>
      </c>
      <c r="K51" s="571">
        <f t="shared" si="23"/>
        <v>67</v>
      </c>
      <c r="L51" s="571">
        <f t="shared" si="23"/>
        <v>67</v>
      </c>
      <c r="M51" s="571">
        <f t="shared" si="23"/>
        <v>67</v>
      </c>
      <c r="N51" s="571">
        <f t="shared" si="23"/>
        <v>67</v>
      </c>
      <c r="O51" s="571">
        <f t="shared" si="23"/>
        <v>67</v>
      </c>
      <c r="P51" s="571">
        <f t="shared" si="23"/>
        <v>67</v>
      </c>
      <c r="Q51" s="571">
        <f t="shared" si="23"/>
        <v>0</v>
      </c>
      <c r="R51" s="571">
        <f t="shared" si="23"/>
        <v>0</v>
      </c>
      <c r="S51" s="571">
        <f t="shared" si="23"/>
        <v>0</v>
      </c>
      <c r="T51" s="571">
        <f t="shared" si="23"/>
        <v>0</v>
      </c>
      <c r="U51" s="571">
        <f t="shared" si="22"/>
        <v>0</v>
      </c>
      <c r="V51" s="571">
        <f t="shared" si="22"/>
        <v>0</v>
      </c>
      <c r="W51" s="571">
        <f t="shared" si="22"/>
        <v>0</v>
      </c>
      <c r="X51" s="571">
        <f t="shared" si="22"/>
        <v>0</v>
      </c>
      <c r="Y51" s="571">
        <f t="shared" si="22"/>
        <v>0</v>
      </c>
      <c r="Z51" s="571">
        <f t="shared" si="22"/>
        <v>0</v>
      </c>
      <c r="AA51" s="571">
        <f t="shared" si="22"/>
        <v>0</v>
      </c>
      <c r="AB51" s="571">
        <f t="shared" si="22"/>
        <v>0</v>
      </c>
      <c r="AC51" s="571"/>
      <c r="AD51" s="571">
        <f t="shared" si="19"/>
        <v>804</v>
      </c>
      <c r="AE51" s="101"/>
      <c r="AF51" s="7">
        <f t="shared" si="15"/>
        <v>0</v>
      </c>
      <c r="AG51" s="622">
        <f t="shared" si="24"/>
        <v>804</v>
      </c>
      <c r="AH51" s="622">
        <f t="shared" si="24"/>
        <v>0</v>
      </c>
      <c r="AI51" s="16"/>
      <c r="AJ51" s="622">
        <f t="shared" si="25"/>
        <v>402</v>
      </c>
      <c r="AK51" s="640">
        <f t="shared" si="25"/>
        <v>402</v>
      </c>
      <c r="AL51" s="640">
        <f t="shared" si="25"/>
        <v>0</v>
      </c>
      <c r="AM51" s="120">
        <f t="shared" si="16"/>
        <v>0</v>
      </c>
      <c r="AN51" s="100"/>
      <c r="AO51" s="36"/>
    </row>
    <row r="52" spans="1:41">
      <c r="A52" s="572" t="s">
        <v>155</v>
      </c>
      <c r="B52" s="9">
        <f>'4e 2122 CS PC'!AL27</f>
        <v>3.6013079708445368E-4</v>
      </c>
      <c r="C52" s="9"/>
      <c r="D52" s="9"/>
      <c r="E52" s="571">
        <f t="shared" si="23"/>
        <v>2</v>
      </c>
      <c r="F52" s="571">
        <f t="shared" si="23"/>
        <v>2</v>
      </c>
      <c r="G52" s="571">
        <f t="shared" si="23"/>
        <v>2</v>
      </c>
      <c r="H52" s="571">
        <f t="shared" si="23"/>
        <v>2</v>
      </c>
      <c r="I52" s="571">
        <f t="shared" si="23"/>
        <v>2</v>
      </c>
      <c r="J52" s="571">
        <f t="shared" si="23"/>
        <v>2</v>
      </c>
      <c r="K52" s="571">
        <f t="shared" si="23"/>
        <v>2</v>
      </c>
      <c r="L52" s="571">
        <f t="shared" si="23"/>
        <v>2</v>
      </c>
      <c r="M52" s="571">
        <f t="shared" si="23"/>
        <v>2</v>
      </c>
      <c r="N52" s="571">
        <f t="shared" si="23"/>
        <v>2</v>
      </c>
      <c r="O52" s="571">
        <f t="shared" si="23"/>
        <v>2</v>
      </c>
      <c r="P52" s="571">
        <f t="shared" si="23"/>
        <v>2</v>
      </c>
      <c r="Q52" s="571">
        <f t="shared" si="23"/>
        <v>0</v>
      </c>
      <c r="R52" s="571">
        <f t="shared" si="23"/>
        <v>0</v>
      </c>
      <c r="S52" s="571">
        <f t="shared" si="23"/>
        <v>0</v>
      </c>
      <c r="T52" s="571">
        <f t="shared" si="23"/>
        <v>0</v>
      </c>
      <c r="U52" s="571">
        <f t="shared" si="22"/>
        <v>0</v>
      </c>
      <c r="V52" s="571">
        <f t="shared" si="22"/>
        <v>0</v>
      </c>
      <c r="W52" s="571">
        <f t="shared" si="22"/>
        <v>0</v>
      </c>
      <c r="X52" s="571">
        <f t="shared" si="22"/>
        <v>0</v>
      </c>
      <c r="Y52" s="571">
        <f t="shared" si="22"/>
        <v>0</v>
      </c>
      <c r="Z52" s="571">
        <f t="shared" si="22"/>
        <v>0</v>
      </c>
      <c r="AA52" s="571">
        <f t="shared" si="22"/>
        <v>0</v>
      </c>
      <c r="AB52" s="571">
        <f t="shared" si="22"/>
        <v>0</v>
      </c>
      <c r="AC52" s="571"/>
      <c r="AD52" s="571">
        <f t="shared" si="19"/>
        <v>24</v>
      </c>
      <c r="AE52" s="101"/>
      <c r="AF52" s="7">
        <f t="shared" si="15"/>
        <v>0</v>
      </c>
      <c r="AG52" s="622">
        <f t="shared" si="24"/>
        <v>24</v>
      </c>
      <c r="AH52" s="622">
        <f t="shared" si="24"/>
        <v>0</v>
      </c>
      <c r="AI52" s="16"/>
      <c r="AJ52" s="640">
        <f t="shared" si="25"/>
        <v>12</v>
      </c>
      <c r="AK52" s="640">
        <f t="shared" si="25"/>
        <v>12</v>
      </c>
      <c r="AL52" s="640">
        <f t="shared" si="25"/>
        <v>0</v>
      </c>
      <c r="AM52" s="120">
        <f t="shared" si="16"/>
        <v>0</v>
      </c>
      <c r="AN52" s="100"/>
      <c r="AO52" s="36"/>
    </row>
    <row r="53" spans="1:41">
      <c r="A53" s="572" t="s">
        <v>156</v>
      </c>
      <c r="B53" s="9">
        <f>'4e 2122 CS PC'!AL28</f>
        <v>1.3812939936192433E-4</v>
      </c>
      <c r="C53" s="9"/>
      <c r="D53" s="9"/>
      <c r="E53" s="571">
        <f t="shared" si="23"/>
        <v>1</v>
      </c>
      <c r="F53" s="571">
        <f t="shared" si="23"/>
        <v>1</v>
      </c>
      <c r="G53" s="571">
        <f t="shared" si="23"/>
        <v>1</v>
      </c>
      <c r="H53" s="571">
        <f t="shared" si="23"/>
        <v>1</v>
      </c>
      <c r="I53" s="571">
        <f t="shared" si="23"/>
        <v>1</v>
      </c>
      <c r="J53" s="571">
        <f t="shared" si="23"/>
        <v>1</v>
      </c>
      <c r="K53" s="571">
        <f t="shared" si="23"/>
        <v>1</v>
      </c>
      <c r="L53" s="571">
        <f t="shared" si="23"/>
        <v>1</v>
      </c>
      <c r="M53" s="571">
        <f t="shared" si="23"/>
        <v>1</v>
      </c>
      <c r="N53" s="571">
        <f t="shared" si="23"/>
        <v>1</v>
      </c>
      <c r="O53" s="571">
        <f t="shared" si="23"/>
        <v>1</v>
      </c>
      <c r="P53" s="571">
        <f t="shared" si="23"/>
        <v>1</v>
      </c>
      <c r="Q53" s="571">
        <f t="shared" si="23"/>
        <v>0</v>
      </c>
      <c r="R53" s="571">
        <f t="shared" si="23"/>
        <v>0</v>
      </c>
      <c r="S53" s="571">
        <f t="shared" si="23"/>
        <v>0</v>
      </c>
      <c r="T53" s="571">
        <f t="shared" si="23"/>
        <v>0</v>
      </c>
      <c r="U53" s="571">
        <f t="shared" si="22"/>
        <v>0</v>
      </c>
      <c r="V53" s="571">
        <f t="shared" si="22"/>
        <v>0</v>
      </c>
      <c r="W53" s="571">
        <f t="shared" si="22"/>
        <v>0</v>
      </c>
      <c r="X53" s="571">
        <f t="shared" si="22"/>
        <v>0</v>
      </c>
      <c r="Y53" s="571">
        <f t="shared" si="22"/>
        <v>0</v>
      </c>
      <c r="Z53" s="571">
        <f t="shared" si="22"/>
        <v>0</v>
      </c>
      <c r="AA53" s="571">
        <f t="shared" si="22"/>
        <v>0</v>
      </c>
      <c r="AB53" s="571">
        <f t="shared" si="22"/>
        <v>0</v>
      </c>
      <c r="AC53" s="571"/>
      <c r="AD53" s="571">
        <f t="shared" si="19"/>
        <v>12</v>
      </c>
      <c r="AE53" s="101"/>
      <c r="AF53" s="7">
        <f t="shared" si="15"/>
        <v>0</v>
      </c>
      <c r="AG53" s="622">
        <f t="shared" si="24"/>
        <v>12</v>
      </c>
      <c r="AH53" s="622">
        <f t="shared" si="24"/>
        <v>0</v>
      </c>
      <c r="AI53" s="16"/>
      <c r="AJ53" s="622">
        <f t="shared" si="25"/>
        <v>6</v>
      </c>
      <c r="AK53" s="640">
        <f t="shared" si="25"/>
        <v>6</v>
      </c>
      <c r="AL53" s="640">
        <f t="shared" si="25"/>
        <v>0</v>
      </c>
      <c r="AM53" s="120">
        <f t="shared" si="16"/>
        <v>0</v>
      </c>
      <c r="AN53" s="100"/>
      <c r="AO53" s="36"/>
    </row>
    <row r="54" spans="1:41">
      <c r="A54" s="572" t="s">
        <v>157</v>
      </c>
      <c r="B54" s="9">
        <f>'4e 2122 CS PC'!AL29</f>
        <v>9.1474519449116602E-3</v>
      </c>
      <c r="C54" s="9"/>
      <c r="D54" s="9"/>
      <c r="E54" s="571">
        <f t="shared" si="23"/>
        <v>53</v>
      </c>
      <c r="F54" s="571">
        <f t="shared" si="23"/>
        <v>53</v>
      </c>
      <c r="G54" s="571">
        <f t="shared" si="23"/>
        <v>53</v>
      </c>
      <c r="H54" s="571">
        <f t="shared" si="23"/>
        <v>53</v>
      </c>
      <c r="I54" s="571">
        <f t="shared" si="23"/>
        <v>53</v>
      </c>
      <c r="J54" s="571">
        <f t="shared" si="23"/>
        <v>53</v>
      </c>
      <c r="K54" s="571">
        <f t="shared" si="23"/>
        <v>53</v>
      </c>
      <c r="L54" s="571">
        <f t="shared" si="23"/>
        <v>53</v>
      </c>
      <c r="M54" s="571">
        <f t="shared" si="23"/>
        <v>53</v>
      </c>
      <c r="N54" s="571">
        <f t="shared" si="23"/>
        <v>53</v>
      </c>
      <c r="O54" s="571">
        <f t="shared" si="23"/>
        <v>53</v>
      </c>
      <c r="P54" s="571">
        <f t="shared" si="23"/>
        <v>53</v>
      </c>
      <c r="Q54" s="571">
        <f t="shared" si="23"/>
        <v>0</v>
      </c>
      <c r="R54" s="571">
        <f t="shared" si="23"/>
        <v>0</v>
      </c>
      <c r="S54" s="571">
        <f t="shared" si="23"/>
        <v>0</v>
      </c>
      <c r="T54" s="571">
        <f t="shared" si="23"/>
        <v>0</v>
      </c>
      <c r="U54" s="571">
        <f t="shared" si="22"/>
        <v>0</v>
      </c>
      <c r="V54" s="571">
        <f t="shared" si="22"/>
        <v>0</v>
      </c>
      <c r="W54" s="571">
        <f t="shared" si="22"/>
        <v>0</v>
      </c>
      <c r="X54" s="571">
        <f t="shared" si="22"/>
        <v>0</v>
      </c>
      <c r="Y54" s="571">
        <f t="shared" si="22"/>
        <v>0</v>
      </c>
      <c r="Z54" s="571">
        <f t="shared" si="22"/>
        <v>0</v>
      </c>
      <c r="AA54" s="571">
        <f t="shared" si="22"/>
        <v>0</v>
      </c>
      <c r="AB54" s="571">
        <f t="shared" si="22"/>
        <v>0</v>
      </c>
      <c r="AC54" s="571"/>
      <c r="AD54" s="571">
        <f t="shared" si="19"/>
        <v>636</v>
      </c>
      <c r="AE54" s="101"/>
      <c r="AF54" s="7">
        <f t="shared" si="15"/>
        <v>0</v>
      </c>
      <c r="AG54" s="622">
        <f t="shared" si="24"/>
        <v>636</v>
      </c>
      <c r="AH54" s="622">
        <f t="shared" si="24"/>
        <v>0</v>
      </c>
      <c r="AI54" s="16"/>
      <c r="AJ54" s="622">
        <f t="shared" si="25"/>
        <v>318</v>
      </c>
      <c r="AK54" s="640">
        <f t="shared" si="25"/>
        <v>318</v>
      </c>
      <c r="AL54" s="640">
        <f t="shared" si="25"/>
        <v>0</v>
      </c>
      <c r="AM54" s="120">
        <f t="shared" si="16"/>
        <v>0</v>
      </c>
      <c r="AN54" s="100"/>
      <c r="AO54" s="36"/>
    </row>
    <row r="55" spans="1:41">
      <c r="A55" s="572" t="s">
        <v>158</v>
      </c>
      <c r="B55" s="9">
        <f>'4e 2122 CS PC'!AL30</f>
        <v>1.5957296182937798E-3</v>
      </c>
      <c r="C55" s="9"/>
      <c r="D55" s="9"/>
      <c r="E55" s="571">
        <f t="shared" si="23"/>
        <v>9</v>
      </c>
      <c r="F55" s="571">
        <f t="shared" si="23"/>
        <v>9</v>
      </c>
      <c r="G55" s="571">
        <f t="shared" si="23"/>
        <v>9</v>
      </c>
      <c r="H55" s="571">
        <f t="shared" si="23"/>
        <v>9</v>
      </c>
      <c r="I55" s="571">
        <f t="shared" si="23"/>
        <v>9</v>
      </c>
      <c r="J55" s="571">
        <f t="shared" si="23"/>
        <v>9</v>
      </c>
      <c r="K55" s="571">
        <f t="shared" si="23"/>
        <v>9</v>
      </c>
      <c r="L55" s="571">
        <f t="shared" si="23"/>
        <v>9</v>
      </c>
      <c r="M55" s="571">
        <f t="shared" si="23"/>
        <v>9</v>
      </c>
      <c r="N55" s="571">
        <f t="shared" si="23"/>
        <v>9</v>
      </c>
      <c r="O55" s="571">
        <f t="shared" si="23"/>
        <v>9</v>
      </c>
      <c r="P55" s="571">
        <f t="shared" si="23"/>
        <v>9</v>
      </c>
      <c r="Q55" s="571">
        <f t="shared" si="23"/>
        <v>0</v>
      </c>
      <c r="R55" s="571">
        <f t="shared" si="23"/>
        <v>0</v>
      </c>
      <c r="S55" s="571">
        <f t="shared" si="23"/>
        <v>0</v>
      </c>
      <c r="T55" s="571">
        <f t="shared" si="23"/>
        <v>0</v>
      </c>
      <c r="U55" s="571">
        <f t="shared" si="22"/>
        <v>0</v>
      </c>
      <c r="V55" s="571">
        <f t="shared" si="22"/>
        <v>0</v>
      </c>
      <c r="W55" s="571">
        <f t="shared" si="22"/>
        <v>0</v>
      </c>
      <c r="X55" s="571">
        <f t="shared" si="22"/>
        <v>0</v>
      </c>
      <c r="Y55" s="571">
        <f t="shared" si="22"/>
        <v>0</v>
      </c>
      <c r="Z55" s="571">
        <f t="shared" si="22"/>
        <v>0</v>
      </c>
      <c r="AA55" s="571">
        <f t="shared" si="22"/>
        <v>0</v>
      </c>
      <c r="AB55" s="571">
        <f t="shared" si="22"/>
        <v>0</v>
      </c>
      <c r="AC55" s="571"/>
      <c r="AD55" s="571">
        <f t="shared" si="19"/>
        <v>108</v>
      </c>
      <c r="AE55" s="101"/>
      <c r="AF55" s="7">
        <f t="shared" si="15"/>
        <v>0</v>
      </c>
      <c r="AG55" s="622">
        <f t="shared" si="24"/>
        <v>108</v>
      </c>
      <c r="AH55" s="622">
        <f t="shared" si="24"/>
        <v>0</v>
      </c>
      <c r="AI55" s="16"/>
      <c r="AJ55" s="640">
        <f t="shared" si="25"/>
        <v>54</v>
      </c>
      <c r="AK55" s="640">
        <f t="shared" si="25"/>
        <v>54</v>
      </c>
      <c r="AL55" s="640">
        <f t="shared" si="25"/>
        <v>0</v>
      </c>
      <c r="AM55" s="120">
        <f t="shared" si="16"/>
        <v>0</v>
      </c>
      <c r="AN55" s="100"/>
      <c r="AO55" s="36"/>
    </row>
    <row r="56" spans="1:41">
      <c r="A56" s="572" t="s">
        <v>159</v>
      </c>
      <c r="B56" s="9">
        <f>'4e 2122 CS PC'!AL31</f>
        <v>1.77536268694755E-3</v>
      </c>
      <c r="C56" s="9"/>
      <c r="D56" s="9"/>
      <c r="E56" s="571">
        <f t="shared" si="23"/>
        <v>10</v>
      </c>
      <c r="F56" s="571">
        <f t="shared" si="23"/>
        <v>10</v>
      </c>
      <c r="G56" s="571">
        <f t="shared" si="23"/>
        <v>10</v>
      </c>
      <c r="H56" s="571">
        <f t="shared" si="23"/>
        <v>10</v>
      </c>
      <c r="I56" s="571">
        <f t="shared" si="23"/>
        <v>10</v>
      </c>
      <c r="J56" s="571">
        <f t="shared" si="23"/>
        <v>10</v>
      </c>
      <c r="K56" s="571">
        <f t="shared" si="23"/>
        <v>10</v>
      </c>
      <c r="L56" s="571">
        <f t="shared" si="23"/>
        <v>10</v>
      </c>
      <c r="M56" s="571">
        <f t="shared" si="23"/>
        <v>10</v>
      </c>
      <c r="N56" s="571">
        <f t="shared" si="23"/>
        <v>10</v>
      </c>
      <c r="O56" s="571">
        <f t="shared" si="23"/>
        <v>10</v>
      </c>
      <c r="P56" s="571">
        <f t="shared" si="23"/>
        <v>10</v>
      </c>
      <c r="Q56" s="571">
        <f t="shared" si="23"/>
        <v>0</v>
      </c>
      <c r="R56" s="571">
        <f t="shared" si="23"/>
        <v>0</v>
      </c>
      <c r="S56" s="571">
        <f t="shared" si="23"/>
        <v>0</v>
      </c>
      <c r="T56" s="571">
        <f t="shared" si="23"/>
        <v>0</v>
      </c>
      <c r="U56" s="571">
        <f t="shared" si="22"/>
        <v>0</v>
      </c>
      <c r="V56" s="571">
        <f t="shared" si="22"/>
        <v>0</v>
      </c>
      <c r="W56" s="571">
        <f t="shared" si="22"/>
        <v>0</v>
      </c>
      <c r="X56" s="571">
        <f t="shared" si="22"/>
        <v>0</v>
      </c>
      <c r="Y56" s="571">
        <f t="shared" si="22"/>
        <v>0</v>
      </c>
      <c r="Z56" s="571">
        <f t="shared" si="22"/>
        <v>0</v>
      </c>
      <c r="AA56" s="571">
        <f t="shared" si="22"/>
        <v>0</v>
      </c>
      <c r="AB56" s="571">
        <f t="shared" si="22"/>
        <v>0</v>
      </c>
      <c r="AC56" s="571"/>
      <c r="AD56" s="571">
        <f t="shared" si="19"/>
        <v>120</v>
      </c>
      <c r="AE56" s="101"/>
      <c r="AF56" s="7">
        <f t="shared" si="15"/>
        <v>0</v>
      </c>
      <c r="AG56" s="622">
        <f t="shared" si="24"/>
        <v>120</v>
      </c>
      <c r="AH56" s="622">
        <f t="shared" si="24"/>
        <v>0</v>
      </c>
      <c r="AI56" s="16"/>
      <c r="AJ56" s="640">
        <f t="shared" si="25"/>
        <v>60</v>
      </c>
      <c r="AK56" s="640">
        <f t="shared" si="25"/>
        <v>60</v>
      </c>
      <c r="AL56" s="640">
        <f t="shared" si="25"/>
        <v>0</v>
      </c>
      <c r="AM56" s="120">
        <f t="shared" si="16"/>
        <v>0</v>
      </c>
      <c r="AN56" s="100"/>
      <c r="AO56" s="36"/>
    </row>
    <row r="57" spans="1:41">
      <c r="A57" s="572" t="s">
        <v>160</v>
      </c>
      <c r="B57" s="9">
        <f>'4e 2122 CS PC'!AL32</f>
        <v>5.7016746514394319E-2</v>
      </c>
      <c r="C57" s="9"/>
      <c r="D57" s="9"/>
      <c r="E57" s="571">
        <f t="shared" si="23"/>
        <v>330</v>
      </c>
      <c r="F57" s="571">
        <f t="shared" si="23"/>
        <v>330</v>
      </c>
      <c r="G57" s="571">
        <f t="shared" si="23"/>
        <v>330</v>
      </c>
      <c r="H57" s="571">
        <f t="shared" si="23"/>
        <v>330</v>
      </c>
      <c r="I57" s="571">
        <f t="shared" si="23"/>
        <v>330</v>
      </c>
      <c r="J57" s="571">
        <f t="shared" si="23"/>
        <v>330</v>
      </c>
      <c r="K57" s="571">
        <f t="shared" si="23"/>
        <v>330</v>
      </c>
      <c r="L57" s="571">
        <f t="shared" si="23"/>
        <v>330</v>
      </c>
      <c r="M57" s="571">
        <f t="shared" si="23"/>
        <v>330</v>
      </c>
      <c r="N57" s="571">
        <f t="shared" si="23"/>
        <v>330</v>
      </c>
      <c r="O57" s="571">
        <f t="shared" si="23"/>
        <v>330</v>
      </c>
      <c r="P57" s="571">
        <f t="shared" si="23"/>
        <v>330</v>
      </c>
      <c r="Q57" s="571">
        <f t="shared" si="23"/>
        <v>0</v>
      </c>
      <c r="R57" s="571">
        <f t="shared" si="23"/>
        <v>0</v>
      </c>
      <c r="S57" s="571">
        <f t="shared" si="23"/>
        <v>0</v>
      </c>
      <c r="T57" s="571">
        <f t="shared" si="23"/>
        <v>0</v>
      </c>
      <c r="U57" s="571">
        <f t="shared" si="22"/>
        <v>0</v>
      </c>
      <c r="V57" s="571">
        <f t="shared" si="22"/>
        <v>0</v>
      </c>
      <c r="W57" s="571">
        <f t="shared" si="22"/>
        <v>0</v>
      </c>
      <c r="X57" s="571">
        <f t="shared" si="22"/>
        <v>0</v>
      </c>
      <c r="Y57" s="571">
        <f t="shared" si="22"/>
        <v>0</v>
      </c>
      <c r="Z57" s="571">
        <f t="shared" si="22"/>
        <v>0</v>
      </c>
      <c r="AA57" s="571">
        <f t="shared" si="22"/>
        <v>0</v>
      </c>
      <c r="AB57" s="571">
        <f t="shared" si="22"/>
        <v>0</v>
      </c>
      <c r="AC57" s="571"/>
      <c r="AD57" s="571">
        <f t="shared" si="19"/>
        <v>3960</v>
      </c>
      <c r="AE57" s="101"/>
      <c r="AF57" s="7">
        <f t="shared" si="15"/>
        <v>0</v>
      </c>
      <c r="AG57" s="622">
        <f t="shared" si="24"/>
        <v>3960</v>
      </c>
      <c r="AH57" s="622">
        <f t="shared" si="24"/>
        <v>0</v>
      </c>
      <c r="AI57" s="16"/>
      <c r="AJ57" s="622">
        <f t="shared" si="25"/>
        <v>1980</v>
      </c>
      <c r="AK57" s="640">
        <f t="shared" si="25"/>
        <v>1980</v>
      </c>
      <c r="AL57" s="640">
        <f t="shared" si="25"/>
        <v>0</v>
      </c>
      <c r="AM57" s="120">
        <f t="shared" si="16"/>
        <v>0</v>
      </c>
      <c r="AN57" s="100"/>
      <c r="AO57" s="36"/>
    </row>
    <row r="58" spans="1:41">
      <c r="A58" s="572" t="s">
        <v>161</v>
      </c>
      <c r="B58" s="9">
        <f>'4e 2122 CS PC'!AL33</f>
        <v>3.9363636343985008E-3</v>
      </c>
      <c r="C58" s="9"/>
      <c r="D58" s="9"/>
      <c r="E58" s="571">
        <f t="shared" si="23"/>
        <v>23</v>
      </c>
      <c r="F58" s="571">
        <f t="shared" si="23"/>
        <v>23</v>
      </c>
      <c r="G58" s="571">
        <f t="shared" si="23"/>
        <v>23</v>
      </c>
      <c r="H58" s="571">
        <f t="shared" si="23"/>
        <v>23</v>
      </c>
      <c r="I58" s="571">
        <f t="shared" si="23"/>
        <v>23</v>
      </c>
      <c r="J58" s="571">
        <f t="shared" si="23"/>
        <v>23</v>
      </c>
      <c r="K58" s="571">
        <f t="shared" si="23"/>
        <v>23</v>
      </c>
      <c r="L58" s="571">
        <f t="shared" si="23"/>
        <v>23</v>
      </c>
      <c r="M58" s="571">
        <f t="shared" si="23"/>
        <v>23</v>
      </c>
      <c r="N58" s="571">
        <f t="shared" si="23"/>
        <v>23</v>
      </c>
      <c r="O58" s="571">
        <f t="shared" si="23"/>
        <v>23</v>
      </c>
      <c r="P58" s="571">
        <f t="shared" si="23"/>
        <v>23</v>
      </c>
      <c r="Q58" s="571">
        <f t="shared" si="23"/>
        <v>0</v>
      </c>
      <c r="R58" s="571">
        <f t="shared" si="23"/>
        <v>0</v>
      </c>
      <c r="S58" s="571">
        <f t="shared" si="23"/>
        <v>0</v>
      </c>
      <c r="T58" s="571">
        <f t="shared" si="23"/>
        <v>0</v>
      </c>
      <c r="U58" s="571">
        <f t="shared" si="22"/>
        <v>0</v>
      </c>
      <c r="V58" s="571">
        <f t="shared" si="22"/>
        <v>0</v>
      </c>
      <c r="W58" s="571">
        <f t="shared" si="22"/>
        <v>0</v>
      </c>
      <c r="X58" s="571">
        <f t="shared" si="22"/>
        <v>0</v>
      </c>
      <c r="Y58" s="571">
        <f t="shared" si="22"/>
        <v>0</v>
      </c>
      <c r="Z58" s="571">
        <f t="shared" si="22"/>
        <v>0</v>
      </c>
      <c r="AA58" s="571">
        <f t="shared" si="22"/>
        <v>0</v>
      </c>
      <c r="AB58" s="571">
        <f t="shared" si="22"/>
        <v>0</v>
      </c>
      <c r="AC58" s="571"/>
      <c r="AD58" s="571">
        <f t="shared" si="19"/>
        <v>276</v>
      </c>
      <c r="AE58" s="101"/>
      <c r="AF58" s="7">
        <f t="shared" si="15"/>
        <v>0</v>
      </c>
      <c r="AG58" s="622">
        <f t="shared" si="24"/>
        <v>276</v>
      </c>
      <c r="AH58" s="622">
        <f t="shared" si="24"/>
        <v>0</v>
      </c>
      <c r="AI58" s="16"/>
      <c r="AJ58" s="622">
        <f t="shared" si="25"/>
        <v>138</v>
      </c>
      <c r="AK58" s="640">
        <f t="shared" si="25"/>
        <v>138</v>
      </c>
      <c r="AL58" s="640">
        <f t="shared" si="25"/>
        <v>0</v>
      </c>
      <c r="AM58" s="120">
        <f t="shared" si="16"/>
        <v>0</v>
      </c>
      <c r="AN58" s="100"/>
      <c r="AO58" s="36"/>
    </row>
    <row r="59" spans="1:41">
      <c r="A59" s="572" t="s">
        <v>162</v>
      </c>
      <c r="B59" s="9">
        <f>'4e 2122 CS PC'!AL34</f>
        <v>4.9091058834261367E-4</v>
      </c>
      <c r="C59" s="9"/>
      <c r="D59" s="9"/>
      <c r="E59" s="571">
        <f t="shared" si="23"/>
        <v>3</v>
      </c>
      <c r="F59" s="571">
        <f t="shared" si="23"/>
        <v>3</v>
      </c>
      <c r="G59" s="571">
        <f t="shared" si="23"/>
        <v>3</v>
      </c>
      <c r="H59" s="571">
        <f t="shared" si="23"/>
        <v>3</v>
      </c>
      <c r="I59" s="571">
        <f t="shared" si="23"/>
        <v>3</v>
      </c>
      <c r="J59" s="571">
        <f t="shared" si="23"/>
        <v>3</v>
      </c>
      <c r="K59" s="571">
        <f t="shared" si="23"/>
        <v>3</v>
      </c>
      <c r="L59" s="571">
        <f t="shared" si="23"/>
        <v>3</v>
      </c>
      <c r="M59" s="571">
        <f t="shared" si="23"/>
        <v>3</v>
      </c>
      <c r="N59" s="571">
        <f t="shared" si="23"/>
        <v>3</v>
      </c>
      <c r="O59" s="571">
        <f t="shared" si="23"/>
        <v>3</v>
      </c>
      <c r="P59" s="571">
        <f t="shared" si="23"/>
        <v>3</v>
      </c>
      <c r="Q59" s="571">
        <f t="shared" si="23"/>
        <v>0</v>
      </c>
      <c r="R59" s="571">
        <f t="shared" si="23"/>
        <v>0</v>
      </c>
      <c r="S59" s="571">
        <f t="shared" si="23"/>
        <v>0</v>
      </c>
      <c r="T59" s="571">
        <f t="shared" ref="T59:AB74" si="26">ROUND(T$23*$B59,0)</f>
        <v>0</v>
      </c>
      <c r="U59" s="571">
        <f t="shared" si="26"/>
        <v>0</v>
      </c>
      <c r="V59" s="571">
        <f t="shared" si="26"/>
        <v>0</v>
      </c>
      <c r="W59" s="571">
        <f t="shared" si="26"/>
        <v>0</v>
      </c>
      <c r="X59" s="571">
        <f t="shared" si="26"/>
        <v>0</v>
      </c>
      <c r="Y59" s="571">
        <f t="shared" si="26"/>
        <v>0</v>
      </c>
      <c r="Z59" s="571">
        <f t="shared" si="26"/>
        <v>0</v>
      </c>
      <c r="AA59" s="571">
        <f t="shared" si="26"/>
        <v>0</v>
      </c>
      <c r="AB59" s="571">
        <f t="shared" si="26"/>
        <v>0</v>
      </c>
      <c r="AC59" s="571"/>
      <c r="AD59" s="571">
        <f t="shared" si="19"/>
        <v>36</v>
      </c>
      <c r="AE59" s="101"/>
      <c r="AF59" s="7">
        <f t="shared" ref="AF59:AF86" si="27">AD59-SUM(AG59:AG59)</f>
        <v>0</v>
      </c>
      <c r="AG59" s="622">
        <f t="shared" si="24"/>
        <v>36</v>
      </c>
      <c r="AH59" s="622">
        <f t="shared" si="24"/>
        <v>0</v>
      </c>
      <c r="AI59" s="16"/>
      <c r="AJ59" s="622">
        <f t="shared" si="25"/>
        <v>18</v>
      </c>
      <c r="AK59" s="640">
        <f t="shared" si="25"/>
        <v>18</v>
      </c>
      <c r="AL59" s="640">
        <f t="shared" si="25"/>
        <v>0</v>
      </c>
      <c r="AM59" s="120">
        <f t="shared" ref="AM59:AM86" si="28">SUM(AG59:AG59)-SUM(AJ59:AK59)</f>
        <v>0</v>
      </c>
      <c r="AN59" s="100"/>
      <c r="AO59" s="36"/>
    </row>
    <row r="60" spans="1:41">
      <c r="A60" s="572" t="s">
        <v>163</v>
      </c>
      <c r="B60" s="9">
        <f>'4e 2122 CS PC'!AL35</f>
        <v>5.5278564197854041E-2</v>
      </c>
      <c r="C60" s="9"/>
      <c r="D60" s="9"/>
      <c r="E60" s="571">
        <f t="shared" ref="E60:T74" si="29">ROUND(E$23*$B60,0)</f>
        <v>320</v>
      </c>
      <c r="F60" s="571">
        <f t="shared" si="29"/>
        <v>320</v>
      </c>
      <c r="G60" s="571">
        <f t="shared" si="29"/>
        <v>320</v>
      </c>
      <c r="H60" s="571">
        <f t="shared" si="29"/>
        <v>320</v>
      </c>
      <c r="I60" s="571">
        <f t="shared" si="29"/>
        <v>320</v>
      </c>
      <c r="J60" s="571">
        <f t="shared" si="29"/>
        <v>320</v>
      </c>
      <c r="K60" s="571">
        <f t="shared" si="29"/>
        <v>320</v>
      </c>
      <c r="L60" s="571">
        <f t="shared" si="29"/>
        <v>320</v>
      </c>
      <c r="M60" s="571">
        <f t="shared" si="29"/>
        <v>320</v>
      </c>
      <c r="N60" s="571">
        <f t="shared" si="29"/>
        <v>320</v>
      </c>
      <c r="O60" s="571">
        <f t="shared" si="29"/>
        <v>320</v>
      </c>
      <c r="P60" s="571">
        <f t="shared" si="29"/>
        <v>320</v>
      </c>
      <c r="Q60" s="571">
        <f t="shared" si="29"/>
        <v>0</v>
      </c>
      <c r="R60" s="571">
        <f t="shared" si="29"/>
        <v>0</v>
      </c>
      <c r="S60" s="571">
        <f t="shared" si="29"/>
        <v>0</v>
      </c>
      <c r="T60" s="571">
        <f t="shared" si="29"/>
        <v>0</v>
      </c>
      <c r="U60" s="571">
        <f t="shared" si="26"/>
        <v>0</v>
      </c>
      <c r="V60" s="571">
        <f t="shared" si="26"/>
        <v>0</v>
      </c>
      <c r="W60" s="571">
        <f t="shared" si="26"/>
        <v>0</v>
      </c>
      <c r="X60" s="571">
        <f t="shared" si="26"/>
        <v>0</v>
      </c>
      <c r="Y60" s="571">
        <f t="shared" si="26"/>
        <v>0</v>
      </c>
      <c r="Z60" s="571">
        <f t="shared" si="26"/>
        <v>0</v>
      </c>
      <c r="AA60" s="571">
        <f t="shared" si="26"/>
        <v>0</v>
      </c>
      <c r="AB60" s="571">
        <f t="shared" si="26"/>
        <v>0</v>
      </c>
      <c r="AC60" s="571"/>
      <c r="AD60" s="571">
        <f t="shared" ref="AD60:AD85" si="30">ROUND(SUM(E60:AC60),0)</f>
        <v>3840</v>
      </c>
      <c r="AE60" s="101"/>
      <c r="AF60" s="7">
        <f t="shared" si="27"/>
        <v>0</v>
      </c>
      <c r="AG60" s="622">
        <f t="shared" si="24"/>
        <v>3840</v>
      </c>
      <c r="AH60" s="622">
        <f t="shared" si="24"/>
        <v>0</v>
      </c>
      <c r="AI60" s="16"/>
      <c r="AJ60" s="622">
        <f t="shared" si="25"/>
        <v>1920</v>
      </c>
      <c r="AK60" s="640">
        <f t="shared" si="25"/>
        <v>1920</v>
      </c>
      <c r="AL60" s="640">
        <f t="shared" si="25"/>
        <v>0</v>
      </c>
      <c r="AM60" s="120">
        <f t="shared" si="28"/>
        <v>0</v>
      </c>
      <c r="AN60" s="100"/>
      <c r="AO60" s="36"/>
    </row>
    <row r="61" spans="1:41">
      <c r="A61" s="572" t="s">
        <v>164</v>
      </c>
      <c r="B61" s="9">
        <f>'4e 2122 CS PC'!AL36</f>
        <v>4.9390663446961879E-2</v>
      </c>
      <c r="C61" s="9"/>
      <c r="D61" s="9"/>
      <c r="E61" s="571">
        <f t="shared" si="29"/>
        <v>286</v>
      </c>
      <c r="F61" s="571">
        <f t="shared" si="29"/>
        <v>286</v>
      </c>
      <c r="G61" s="571">
        <f t="shared" si="29"/>
        <v>286</v>
      </c>
      <c r="H61" s="571">
        <f t="shared" si="29"/>
        <v>286</v>
      </c>
      <c r="I61" s="571">
        <f t="shared" si="29"/>
        <v>286</v>
      </c>
      <c r="J61" s="571">
        <f t="shared" si="29"/>
        <v>286</v>
      </c>
      <c r="K61" s="571">
        <f t="shared" si="29"/>
        <v>286</v>
      </c>
      <c r="L61" s="571">
        <f t="shared" si="29"/>
        <v>286</v>
      </c>
      <c r="M61" s="571">
        <f t="shared" si="29"/>
        <v>286</v>
      </c>
      <c r="N61" s="571">
        <f t="shared" si="29"/>
        <v>286</v>
      </c>
      <c r="O61" s="571">
        <f t="shared" si="29"/>
        <v>286</v>
      </c>
      <c r="P61" s="571">
        <f t="shared" si="29"/>
        <v>286</v>
      </c>
      <c r="Q61" s="571">
        <f t="shared" si="29"/>
        <v>0</v>
      </c>
      <c r="R61" s="571">
        <f t="shared" si="29"/>
        <v>0</v>
      </c>
      <c r="S61" s="571">
        <f t="shared" si="29"/>
        <v>0</v>
      </c>
      <c r="T61" s="571">
        <f t="shared" si="29"/>
        <v>0</v>
      </c>
      <c r="U61" s="571">
        <f t="shared" si="26"/>
        <v>0</v>
      </c>
      <c r="V61" s="571">
        <f t="shared" si="26"/>
        <v>0</v>
      </c>
      <c r="W61" s="571">
        <f t="shared" si="26"/>
        <v>0</v>
      </c>
      <c r="X61" s="571">
        <f t="shared" si="26"/>
        <v>0</v>
      </c>
      <c r="Y61" s="571">
        <f t="shared" si="26"/>
        <v>0</v>
      </c>
      <c r="Z61" s="571">
        <f t="shared" si="26"/>
        <v>0</v>
      </c>
      <c r="AA61" s="571">
        <f t="shared" si="26"/>
        <v>0</v>
      </c>
      <c r="AB61" s="571">
        <f t="shared" si="26"/>
        <v>0</v>
      </c>
      <c r="AC61" s="571"/>
      <c r="AD61" s="571">
        <f t="shared" si="30"/>
        <v>3432</v>
      </c>
      <c r="AE61" s="101"/>
      <c r="AF61" s="7">
        <f t="shared" si="27"/>
        <v>0</v>
      </c>
      <c r="AG61" s="622">
        <f t="shared" si="24"/>
        <v>3432</v>
      </c>
      <c r="AH61" s="622">
        <f t="shared" si="24"/>
        <v>0</v>
      </c>
      <c r="AI61" s="16"/>
      <c r="AJ61" s="622">
        <f t="shared" si="25"/>
        <v>1716</v>
      </c>
      <c r="AK61" s="640">
        <f t="shared" si="25"/>
        <v>1716</v>
      </c>
      <c r="AL61" s="640">
        <f t="shared" si="25"/>
        <v>0</v>
      </c>
      <c r="AM61" s="120">
        <f t="shared" si="28"/>
        <v>0</v>
      </c>
      <c r="AN61" s="100"/>
      <c r="AO61" s="36"/>
    </row>
    <row r="62" spans="1:41">
      <c r="A62" s="572" t="s">
        <v>165</v>
      </c>
      <c r="B62" s="9">
        <f>'4e 2122 CS PC'!AL37</f>
        <v>1.1930143271963384E-3</v>
      </c>
      <c r="C62" s="9"/>
      <c r="D62" s="9"/>
      <c r="E62" s="571">
        <f t="shared" si="29"/>
        <v>7</v>
      </c>
      <c r="F62" s="571">
        <f t="shared" si="29"/>
        <v>7</v>
      </c>
      <c r="G62" s="571">
        <f t="shared" si="29"/>
        <v>7</v>
      </c>
      <c r="H62" s="571">
        <f t="shared" si="29"/>
        <v>7</v>
      </c>
      <c r="I62" s="571">
        <f t="shared" si="29"/>
        <v>7</v>
      </c>
      <c r="J62" s="571">
        <f t="shared" si="29"/>
        <v>7</v>
      </c>
      <c r="K62" s="571">
        <f t="shared" si="29"/>
        <v>7</v>
      </c>
      <c r="L62" s="571">
        <f t="shared" si="29"/>
        <v>7</v>
      </c>
      <c r="M62" s="571">
        <f t="shared" si="29"/>
        <v>7</v>
      </c>
      <c r="N62" s="571">
        <f t="shared" si="29"/>
        <v>7</v>
      </c>
      <c r="O62" s="571">
        <f t="shared" si="29"/>
        <v>7</v>
      </c>
      <c r="P62" s="571">
        <f t="shared" si="29"/>
        <v>7</v>
      </c>
      <c r="Q62" s="571">
        <f t="shared" si="29"/>
        <v>0</v>
      </c>
      <c r="R62" s="571">
        <f t="shared" si="29"/>
        <v>0</v>
      </c>
      <c r="S62" s="571">
        <f t="shared" si="29"/>
        <v>0</v>
      </c>
      <c r="T62" s="571">
        <f t="shared" si="29"/>
        <v>0</v>
      </c>
      <c r="U62" s="571">
        <f t="shared" si="26"/>
        <v>0</v>
      </c>
      <c r="V62" s="571">
        <f t="shared" si="26"/>
        <v>0</v>
      </c>
      <c r="W62" s="571">
        <f t="shared" si="26"/>
        <v>0</v>
      </c>
      <c r="X62" s="571">
        <f t="shared" si="26"/>
        <v>0</v>
      </c>
      <c r="Y62" s="571">
        <f t="shared" si="26"/>
        <v>0</v>
      </c>
      <c r="Z62" s="571">
        <f t="shared" si="26"/>
        <v>0</v>
      </c>
      <c r="AA62" s="571">
        <f t="shared" si="26"/>
        <v>0</v>
      </c>
      <c r="AB62" s="571">
        <f t="shared" si="26"/>
        <v>0</v>
      </c>
      <c r="AC62" s="571"/>
      <c r="AD62" s="571">
        <f t="shared" si="30"/>
        <v>84</v>
      </c>
      <c r="AE62" s="101"/>
      <c r="AF62" s="7">
        <f t="shared" si="27"/>
        <v>0</v>
      </c>
      <c r="AG62" s="622">
        <f t="shared" si="24"/>
        <v>84</v>
      </c>
      <c r="AH62" s="622">
        <f t="shared" si="24"/>
        <v>0</v>
      </c>
      <c r="AI62" s="16"/>
      <c r="AJ62" s="622">
        <f t="shared" si="25"/>
        <v>42</v>
      </c>
      <c r="AK62" s="640">
        <f t="shared" si="25"/>
        <v>42</v>
      </c>
      <c r="AL62" s="640">
        <f t="shared" si="25"/>
        <v>0</v>
      </c>
      <c r="AM62" s="120">
        <f t="shared" si="28"/>
        <v>0</v>
      </c>
      <c r="AN62" s="100"/>
      <c r="AO62" s="36"/>
    </row>
    <row r="63" spans="1:41">
      <c r="A63" s="572" t="s">
        <v>166</v>
      </c>
      <c r="B63" s="9">
        <f>'4e 2122 CS PC'!AL38</f>
        <v>6.6382525052976621E-2</v>
      </c>
      <c r="C63" s="9"/>
      <c r="D63" s="9"/>
      <c r="E63" s="594">
        <f>ROUNDDOWN(E$23*$B63,0)-1</f>
        <v>383</v>
      </c>
      <c r="F63" s="594">
        <f t="shared" ref="F63:O63" si="31">ROUNDDOWN(F$23*$B63,0)-1</f>
        <v>383</v>
      </c>
      <c r="G63" s="594">
        <f t="shared" si="31"/>
        <v>383</v>
      </c>
      <c r="H63" s="594">
        <f t="shared" si="31"/>
        <v>383</v>
      </c>
      <c r="I63" s="594">
        <f t="shared" si="31"/>
        <v>383</v>
      </c>
      <c r="J63" s="594">
        <f t="shared" si="31"/>
        <v>383</v>
      </c>
      <c r="K63" s="594">
        <f t="shared" si="31"/>
        <v>383</v>
      </c>
      <c r="L63" s="594">
        <f t="shared" si="31"/>
        <v>383</v>
      </c>
      <c r="M63" s="594">
        <f t="shared" si="31"/>
        <v>383</v>
      </c>
      <c r="N63" s="594">
        <f t="shared" si="31"/>
        <v>383</v>
      </c>
      <c r="O63" s="594">
        <f t="shared" si="31"/>
        <v>383</v>
      </c>
      <c r="P63" s="571">
        <f t="shared" si="29"/>
        <v>384</v>
      </c>
      <c r="Q63" s="571">
        <f t="shared" si="29"/>
        <v>0</v>
      </c>
      <c r="R63" s="571">
        <f t="shared" si="29"/>
        <v>0</v>
      </c>
      <c r="S63" s="571">
        <f t="shared" si="29"/>
        <v>0</v>
      </c>
      <c r="T63" s="571">
        <f t="shared" si="29"/>
        <v>0</v>
      </c>
      <c r="U63" s="571">
        <f t="shared" si="26"/>
        <v>0</v>
      </c>
      <c r="V63" s="571">
        <f t="shared" si="26"/>
        <v>0</v>
      </c>
      <c r="W63" s="571">
        <f t="shared" si="26"/>
        <v>0</v>
      </c>
      <c r="X63" s="571">
        <f t="shared" si="26"/>
        <v>0</v>
      </c>
      <c r="Y63" s="571">
        <f t="shared" si="26"/>
        <v>0</v>
      </c>
      <c r="Z63" s="571">
        <f t="shared" si="26"/>
        <v>0</v>
      </c>
      <c r="AA63" s="571">
        <f t="shared" si="26"/>
        <v>0</v>
      </c>
      <c r="AB63" s="571">
        <f t="shared" si="26"/>
        <v>0</v>
      </c>
      <c r="AC63" s="571"/>
      <c r="AD63" s="571">
        <f t="shared" si="30"/>
        <v>4597</v>
      </c>
      <c r="AE63" s="101"/>
      <c r="AF63" s="7">
        <f t="shared" si="27"/>
        <v>0</v>
      </c>
      <c r="AG63" s="622">
        <f t="shared" si="24"/>
        <v>4597</v>
      </c>
      <c r="AH63" s="622">
        <f t="shared" si="24"/>
        <v>0</v>
      </c>
      <c r="AI63" s="16"/>
      <c r="AJ63" s="640">
        <f t="shared" si="25"/>
        <v>2298</v>
      </c>
      <c r="AK63" s="640">
        <f t="shared" si="25"/>
        <v>2299</v>
      </c>
      <c r="AL63" s="640">
        <f t="shared" si="25"/>
        <v>0</v>
      </c>
      <c r="AM63" s="120">
        <f t="shared" si="28"/>
        <v>0</v>
      </c>
      <c r="AN63" s="100"/>
      <c r="AO63" s="36"/>
    </row>
    <row r="64" spans="1:41">
      <c r="A64" s="572" t="s">
        <v>167</v>
      </c>
      <c r="B64" s="9">
        <f>'4e 2122 CS PC'!AL39</f>
        <v>7.9615710608748586E-2</v>
      </c>
      <c r="C64" s="9"/>
      <c r="D64" s="9"/>
      <c r="E64" s="571">
        <f t="shared" si="29"/>
        <v>461</v>
      </c>
      <c r="F64" s="571">
        <f t="shared" si="29"/>
        <v>461</v>
      </c>
      <c r="G64" s="571">
        <f t="shared" si="29"/>
        <v>461</v>
      </c>
      <c r="H64" s="571">
        <f t="shared" si="29"/>
        <v>461</v>
      </c>
      <c r="I64" s="571">
        <f t="shared" si="29"/>
        <v>461</v>
      </c>
      <c r="J64" s="571">
        <f t="shared" si="29"/>
        <v>461</v>
      </c>
      <c r="K64" s="571">
        <f t="shared" si="29"/>
        <v>461</v>
      </c>
      <c r="L64" s="571">
        <f t="shared" si="29"/>
        <v>461</v>
      </c>
      <c r="M64" s="571">
        <f t="shared" si="29"/>
        <v>461</v>
      </c>
      <c r="N64" s="571">
        <f t="shared" si="29"/>
        <v>461</v>
      </c>
      <c r="O64" s="571">
        <f t="shared" si="29"/>
        <v>461</v>
      </c>
      <c r="P64" s="571">
        <f t="shared" si="29"/>
        <v>461</v>
      </c>
      <c r="Q64" s="571">
        <f t="shared" si="29"/>
        <v>0</v>
      </c>
      <c r="R64" s="571">
        <f t="shared" si="29"/>
        <v>0</v>
      </c>
      <c r="S64" s="571">
        <f t="shared" si="29"/>
        <v>0</v>
      </c>
      <c r="T64" s="571">
        <f t="shared" si="29"/>
        <v>0</v>
      </c>
      <c r="U64" s="571">
        <f t="shared" si="26"/>
        <v>0</v>
      </c>
      <c r="V64" s="571">
        <f t="shared" si="26"/>
        <v>0</v>
      </c>
      <c r="W64" s="571">
        <f t="shared" si="26"/>
        <v>0</v>
      </c>
      <c r="X64" s="571">
        <f t="shared" si="26"/>
        <v>0</v>
      </c>
      <c r="Y64" s="571">
        <f t="shared" si="26"/>
        <v>0</v>
      </c>
      <c r="Z64" s="571">
        <f t="shared" si="26"/>
        <v>0</v>
      </c>
      <c r="AA64" s="571">
        <f t="shared" si="26"/>
        <v>0</v>
      </c>
      <c r="AB64" s="571">
        <f t="shared" si="26"/>
        <v>0</v>
      </c>
      <c r="AC64" s="571"/>
      <c r="AD64" s="571">
        <f t="shared" si="30"/>
        <v>5532</v>
      </c>
      <c r="AE64" s="101"/>
      <c r="AF64" s="7">
        <f t="shared" si="27"/>
        <v>0</v>
      </c>
      <c r="AG64" s="622">
        <f t="shared" si="24"/>
        <v>5532</v>
      </c>
      <c r="AH64" s="622">
        <f t="shared" si="24"/>
        <v>0</v>
      </c>
      <c r="AI64" s="16"/>
      <c r="AJ64" s="640">
        <f t="shared" si="25"/>
        <v>2766</v>
      </c>
      <c r="AK64" s="640">
        <f t="shared" si="25"/>
        <v>2766</v>
      </c>
      <c r="AL64" s="640">
        <f t="shared" si="25"/>
        <v>0</v>
      </c>
      <c r="AM64" s="120">
        <f t="shared" si="28"/>
        <v>0</v>
      </c>
      <c r="AN64" s="100"/>
      <c r="AO64" s="36"/>
    </row>
    <row r="65" spans="1:41">
      <c r="A65" s="572" t="s">
        <v>168</v>
      </c>
      <c r="B65" s="9">
        <f>'4e 2122 CS PC'!AL40</f>
        <v>1.955536167961891E-2</v>
      </c>
      <c r="C65" s="9"/>
      <c r="D65" s="9"/>
      <c r="E65" s="571">
        <f t="shared" si="29"/>
        <v>113</v>
      </c>
      <c r="F65" s="571">
        <f t="shared" si="29"/>
        <v>113</v>
      </c>
      <c r="G65" s="571">
        <f t="shared" si="29"/>
        <v>113</v>
      </c>
      <c r="H65" s="571">
        <f t="shared" si="29"/>
        <v>113</v>
      </c>
      <c r="I65" s="571">
        <f t="shared" si="29"/>
        <v>113</v>
      </c>
      <c r="J65" s="571">
        <f t="shared" si="29"/>
        <v>113</v>
      </c>
      <c r="K65" s="571">
        <f t="shared" si="29"/>
        <v>113</v>
      </c>
      <c r="L65" s="571">
        <f t="shared" si="29"/>
        <v>113</v>
      </c>
      <c r="M65" s="571">
        <f t="shared" si="29"/>
        <v>113</v>
      </c>
      <c r="N65" s="571">
        <f t="shared" si="29"/>
        <v>113</v>
      </c>
      <c r="O65" s="571">
        <f t="shared" si="29"/>
        <v>113</v>
      </c>
      <c r="P65" s="571">
        <f t="shared" si="29"/>
        <v>113</v>
      </c>
      <c r="Q65" s="571">
        <f t="shared" si="29"/>
        <v>0</v>
      </c>
      <c r="R65" s="571">
        <f t="shared" si="29"/>
        <v>0</v>
      </c>
      <c r="S65" s="571">
        <f t="shared" si="29"/>
        <v>0</v>
      </c>
      <c r="T65" s="571">
        <f t="shared" si="29"/>
        <v>0</v>
      </c>
      <c r="U65" s="571">
        <f t="shared" si="26"/>
        <v>0</v>
      </c>
      <c r="V65" s="571">
        <f t="shared" si="26"/>
        <v>0</v>
      </c>
      <c r="W65" s="571">
        <f t="shared" si="26"/>
        <v>0</v>
      </c>
      <c r="X65" s="571">
        <f t="shared" si="26"/>
        <v>0</v>
      </c>
      <c r="Y65" s="571">
        <f t="shared" si="26"/>
        <v>0</v>
      </c>
      <c r="Z65" s="571">
        <f t="shared" si="26"/>
        <v>0</v>
      </c>
      <c r="AA65" s="571">
        <f t="shared" si="26"/>
        <v>0</v>
      </c>
      <c r="AB65" s="571">
        <f t="shared" si="26"/>
        <v>0</v>
      </c>
      <c r="AC65" s="571"/>
      <c r="AD65" s="571">
        <f t="shared" si="30"/>
        <v>1356</v>
      </c>
      <c r="AE65" s="101"/>
      <c r="AF65" s="7">
        <f t="shared" si="27"/>
        <v>0</v>
      </c>
      <c r="AG65" s="622">
        <f t="shared" si="24"/>
        <v>1356</v>
      </c>
      <c r="AH65" s="622">
        <f t="shared" si="24"/>
        <v>0</v>
      </c>
      <c r="AI65" s="16"/>
      <c r="AJ65" s="640">
        <f t="shared" si="25"/>
        <v>678</v>
      </c>
      <c r="AK65" s="640">
        <f t="shared" si="25"/>
        <v>678</v>
      </c>
      <c r="AL65" s="640">
        <f t="shared" si="25"/>
        <v>0</v>
      </c>
      <c r="AM65" s="120">
        <f t="shared" si="28"/>
        <v>0</v>
      </c>
      <c r="AN65" s="100"/>
      <c r="AO65" s="36"/>
    </row>
    <row r="66" spans="1:41">
      <c r="A66" s="572" t="s">
        <v>169</v>
      </c>
      <c r="B66" s="9">
        <f>'4e 2122 CS PC'!AL41</f>
        <v>2.2206408555635562E-2</v>
      </c>
      <c r="C66" s="9"/>
      <c r="D66" s="9"/>
      <c r="E66" s="571">
        <f t="shared" si="29"/>
        <v>129</v>
      </c>
      <c r="F66" s="571">
        <f t="shared" si="29"/>
        <v>129</v>
      </c>
      <c r="G66" s="571">
        <f t="shared" si="29"/>
        <v>129</v>
      </c>
      <c r="H66" s="571">
        <f t="shared" si="29"/>
        <v>129</v>
      </c>
      <c r="I66" s="571">
        <f t="shared" si="29"/>
        <v>129</v>
      </c>
      <c r="J66" s="571">
        <f t="shared" si="29"/>
        <v>129</v>
      </c>
      <c r="K66" s="571">
        <f t="shared" si="29"/>
        <v>129</v>
      </c>
      <c r="L66" s="571">
        <f t="shared" si="29"/>
        <v>129</v>
      </c>
      <c r="M66" s="571">
        <f t="shared" si="29"/>
        <v>129</v>
      </c>
      <c r="N66" s="571">
        <f t="shared" si="29"/>
        <v>129</v>
      </c>
      <c r="O66" s="571">
        <f t="shared" si="29"/>
        <v>129</v>
      </c>
      <c r="P66" s="571">
        <f t="shared" si="29"/>
        <v>129</v>
      </c>
      <c r="Q66" s="571">
        <f t="shared" si="29"/>
        <v>0</v>
      </c>
      <c r="R66" s="571">
        <f t="shared" si="29"/>
        <v>0</v>
      </c>
      <c r="S66" s="571">
        <f t="shared" si="29"/>
        <v>0</v>
      </c>
      <c r="T66" s="571">
        <f t="shared" si="29"/>
        <v>0</v>
      </c>
      <c r="U66" s="571">
        <f t="shared" si="26"/>
        <v>0</v>
      </c>
      <c r="V66" s="571">
        <f t="shared" si="26"/>
        <v>0</v>
      </c>
      <c r="W66" s="571">
        <f t="shared" si="26"/>
        <v>0</v>
      </c>
      <c r="X66" s="571">
        <f t="shared" si="26"/>
        <v>0</v>
      </c>
      <c r="Y66" s="571">
        <f t="shared" si="26"/>
        <v>0</v>
      </c>
      <c r="Z66" s="571">
        <f t="shared" si="26"/>
        <v>0</v>
      </c>
      <c r="AA66" s="571">
        <f t="shared" si="26"/>
        <v>0</v>
      </c>
      <c r="AB66" s="571">
        <f t="shared" si="26"/>
        <v>0</v>
      </c>
      <c r="AC66" s="571"/>
      <c r="AD66" s="571">
        <f t="shared" si="30"/>
        <v>1548</v>
      </c>
      <c r="AE66" s="101"/>
      <c r="AF66" s="7">
        <f t="shared" si="27"/>
        <v>0</v>
      </c>
      <c r="AG66" s="622">
        <f t="shared" si="24"/>
        <v>1548</v>
      </c>
      <c r="AH66" s="622">
        <f t="shared" si="24"/>
        <v>0</v>
      </c>
      <c r="AI66" s="16"/>
      <c r="AJ66" s="640">
        <f t="shared" si="25"/>
        <v>774</v>
      </c>
      <c r="AK66" s="640">
        <f t="shared" si="25"/>
        <v>774</v>
      </c>
      <c r="AL66" s="640">
        <f t="shared" si="25"/>
        <v>0</v>
      </c>
      <c r="AM66" s="120">
        <f t="shared" si="28"/>
        <v>0</v>
      </c>
      <c r="AN66" s="100"/>
      <c r="AO66" s="36"/>
    </row>
    <row r="67" spans="1:41">
      <c r="A67" s="572" t="s">
        <v>395</v>
      </c>
      <c r="B67" s="9">
        <f>'4e 2122 CS PC'!AL42</f>
        <v>4.3038440395867187E-3</v>
      </c>
      <c r="C67" s="9"/>
      <c r="D67" s="9"/>
      <c r="E67" s="571">
        <f t="shared" si="29"/>
        <v>25</v>
      </c>
      <c r="F67" s="571">
        <f t="shared" si="29"/>
        <v>25</v>
      </c>
      <c r="G67" s="571">
        <f t="shared" si="29"/>
        <v>25</v>
      </c>
      <c r="H67" s="571">
        <f t="shared" si="29"/>
        <v>25</v>
      </c>
      <c r="I67" s="571">
        <f t="shared" si="29"/>
        <v>25</v>
      </c>
      <c r="J67" s="571">
        <f t="shared" si="29"/>
        <v>25</v>
      </c>
      <c r="K67" s="571">
        <f t="shared" si="29"/>
        <v>25</v>
      </c>
      <c r="L67" s="571">
        <f t="shared" si="29"/>
        <v>25</v>
      </c>
      <c r="M67" s="571">
        <f t="shared" si="29"/>
        <v>25</v>
      </c>
      <c r="N67" s="571">
        <f t="shared" si="29"/>
        <v>25</v>
      </c>
      <c r="O67" s="571">
        <f t="shared" si="29"/>
        <v>25</v>
      </c>
      <c r="P67" s="571">
        <f t="shared" si="29"/>
        <v>25</v>
      </c>
      <c r="Q67" s="571">
        <f t="shared" si="29"/>
        <v>0</v>
      </c>
      <c r="R67" s="571">
        <f t="shared" si="29"/>
        <v>0</v>
      </c>
      <c r="S67" s="571">
        <f t="shared" si="29"/>
        <v>0</v>
      </c>
      <c r="T67" s="571">
        <f t="shared" si="29"/>
        <v>0</v>
      </c>
      <c r="U67" s="571">
        <f t="shared" si="26"/>
        <v>0</v>
      </c>
      <c r="V67" s="571">
        <f t="shared" si="26"/>
        <v>0</v>
      </c>
      <c r="W67" s="571">
        <f t="shared" si="26"/>
        <v>0</v>
      </c>
      <c r="X67" s="571">
        <f t="shared" si="26"/>
        <v>0</v>
      </c>
      <c r="Y67" s="571">
        <f t="shared" si="26"/>
        <v>0</v>
      </c>
      <c r="Z67" s="571">
        <f t="shared" si="26"/>
        <v>0</v>
      </c>
      <c r="AA67" s="571">
        <f t="shared" si="26"/>
        <v>0</v>
      </c>
      <c r="AB67" s="571">
        <f t="shared" si="26"/>
        <v>0</v>
      </c>
      <c r="AC67" s="571"/>
      <c r="AD67" s="571">
        <f t="shared" si="30"/>
        <v>300</v>
      </c>
      <c r="AE67" s="101"/>
      <c r="AF67" s="7">
        <f t="shared" si="27"/>
        <v>0</v>
      </c>
      <c r="AG67" s="622">
        <f t="shared" si="24"/>
        <v>300</v>
      </c>
      <c r="AH67" s="622">
        <f t="shared" si="24"/>
        <v>0</v>
      </c>
      <c r="AI67" s="16"/>
      <c r="AJ67" s="640">
        <f t="shared" si="25"/>
        <v>150</v>
      </c>
      <c r="AK67" s="640">
        <f t="shared" si="25"/>
        <v>150</v>
      </c>
      <c r="AL67" s="640">
        <f t="shared" si="25"/>
        <v>0</v>
      </c>
      <c r="AM67" s="120">
        <f t="shared" si="28"/>
        <v>0</v>
      </c>
      <c r="AN67" s="100"/>
      <c r="AO67" s="36"/>
    </row>
    <row r="68" spans="1:41">
      <c r="A68" s="572" t="s">
        <v>396</v>
      </c>
      <c r="B68" s="9">
        <f>'4e 2122 CS PC'!AL43</f>
        <v>6.4899201205681593E-3</v>
      </c>
      <c r="C68" s="9"/>
      <c r="D68" s="9"/>
      <c r="E68" s="571">
        <f t="shared" si="29"/>
        <v>38</v>
      </c>
      <c r="F68" s="571">
        <f t="shared" si="29"/>
        <v>38</v>
      </c>
      <c r="G68" s="571">
        <f t="shared" si="29"/>
        <v>38</v>
      </c>
      <c r="H68" s="571">
        <f t="shared" si="29"/>
        <v>38</v>
      </c>
      <c r="I68" s="571">
        <f t="shared" si="29"/>
        <v>38</v>
      </c>
      <c r="J68" s="571">
        <f t="shared" si="29"/>
        <v>38</v>
      </c>
      <c r="K68" s="571">
        <f t="shared" si="29"/>
        <v>38</v>
      </c>
      <c r="L68" s="571">
        <f t="shared" si="29"/>
        <v>38</v>
      </c>
      <c r="M68" s="571">
        <f t="shared" si="29"/>
        <v>38</v>
      </c>
      <c r="N68" s="571">
        <f t="shared" si="29"/>
        <v>38</v>
      </c>
      <c r="O68" s="571">
        <f t="shared" si="29"/>
        <v>38</v>
      </c>
      <c r="P68" s="571">
        <f t="shared" si="29"/>
        <v>38</v>
      </c>
      <c r="Q68" s="571">
        <f t="shared" si="29"/>
        <v>0</v>
      </c>
      <c r="R68" s="571">
        <f t="shared" si="29"/>
        <v>0</v>
      </c>
      <c r="S68" s="571">
        <f t="shared" si="29"/>
        <v>0</v>
      </c>
      <c r="T68" s="571">
        <f t="shared" si="29"/>
        <v>0</v>
      </c>
      <c r="U68" s="571">
        <f t="shared" si="26"/>
        <v>0</v>
      </c>
      <c r="V68" s="571">
        <f t="shared" si="26"/>
        <v>0</v>
      </c>
      <c r="W68" s="571">
        <f t="shared" si="26"/>
        <v>0</v>
      </c>
      <c r="X68" s="571">
        <f t="shared" si="26"/>
        <v>0</v>
      </c>
      <c r="Y68" s="571">
        <f t="shared" si="26"/>
        <v>0</v>
      </c>
      <c r="Z68" s="571">
        <f t="shared" si="26"/>
        <v>0</v>
      </c>
      <c r="AA68" s="571">
        <f t="shared" si="26"/>
        <v>0</v>
      </c>
      <c r="AB68" s="571">
        <f t="shared" si="26"/>
        <v>0</v>
      </c>
      <c r="AC68" s="571"/>
      <c r="AD68" s="571">
        <f t="shared" si="30"/>
        <v>456</v>
      </c>
      <c r="AE68" s="101"/>
      <c r="AF68" s="7">
        <f t="shared" si="27"/>
        <v>0</v>
      </c>
      <c r="AG68" s="622">
        <f t="shared" ref="AG68:AH85" si="32">ROUND(SUMIF($E$1:$P$1,AG$1,$E68:$P68),0)</f>
        <v>456</v>
      </c>
      <c r="AH68" s="622">
        <f t="shared" si="32"/>
        <v>0</v>
      </c>
      <c r="AI68" s="16"/>
      <c r="AJ68" s="622">
        <f t="shared" ref="AJ68:AL85" si="33">ROUND(SUMIF($E$2:$P$2,AJ$1,$E68:$P68),0)</f>
        <v>228</v>
      </c>
      <c r="AK68" s="640">
        <f t="shared" si="33"/>
        <v>228</v>
      </c>
      <c r="AL68" s="640">
        <f t="shared" si="33"/>
        <v>0</v>
      </c>
      <c r="AM68" s="120">
        <f t="shared" si="28"/>
        <v>0</v>
      </c>
      <c r="AN68" s="100"/>
      <c r="AO68" s="36"/>
    </row>
    <row r="69" spans="1:41">
      <c r="A69" s="572" t="s">
        <v>397</v>
      </c>
      <c r="B69" s="9">
        <f>'4e 2122 CS PC'!AL44</f>
        <v>1.0343492581327196E-2</v>
      </c>
      <c r="C69" s="9"/>
      <c r="D69" s="9"/>
      <c r="E69" s="571">
        <f t="shared" si="29"/>
        <v>60</v>
      </c>
      <c r="F69" s="571">
        <f t="shared" si="29"/>
        <v>60</v>
      </c>
      <c r="G69" s="571">
        <f t="shared" si="29"/>
        <v>60</v>
      </c>
      <c r="H69" s="571">
        <f t="shared" si="29"/>
        <v>60</v>
      </c>
      <c r="I69" s="571">
        <f t="shared" si="29"/>
        <v>60</v>
      </c>
      <c r="J69" s="571">
        <f t="shared" si="29"/>
        <v>60</v>
      </c>
      <c r="K69" s="571">
        <f t="shared" si="29"/>
        <v>60</v>
      </c>
      <c r="L69" s="571">
        <f t="shared" si="29"/>
        <v>60</v>
      </c>
      <c r="M69" s="571">
        <f t="shared" si="29"/>
        <v>60</v>
      </c>
      <c r="N69" s="571">
        <f t="shared" si="29"/>
        <v>60</v>
      </c>
      <c r="O69" s="571">
        <f t="shared" si="29"/>
        <v>60</v>
      </c>
      <c r="P69" s="571">
        <f t="shared" si="29"/>
        <v>60</v>
      </c>
      <c r="Q69" s="571">
        <f t="shared" si="29"/>
        <v>0</v>
      </c>
      <c r="R69" s="571">
        <f t="shared" si="29"/>
        <v>0</v>
      </c>
      <c r="S69" s="571">
        <f t="shared" si="29"/>
        <v>0</v>
      </c>
      <c r="T69" s="571">
        <f t="shared" si="29"/>
        <v>0</v>
      </c>
      <c r="U69" s="571">
        <f t="shared" si="26"/>
        <v>0</v>
      </c>
      <c r="V69" s="571">
        <f t="shared" si="26"/>
        <v>0</v>
      </c>
      <c r="W69" s="571">
        <f t="shared" si="26"/>
        <v>0</v>
      </c>
      <c r="X69" s="571">
        <f t="shared" si="26"/>
        <v>0</v>
      </c>
      <c r="Y69" s="571">
        <f t="shared" si="26"/>
        <v>0</v>
      </c>
      <c r="Z69" s="571">
        <f t="shared" si="26"/>
        <v>0</v>
      </c>
      <c r="AA69" s="571">
        <f t="shared" si="26"/>
        <v>0</v>
      </c>
      <c r="AB69" s="571">
        <f t="shared" si="26"/>
        <v>0</v>
      </c>
      <c r="AC69" s="571"/>
      <c r="AD69" s="571">
        <f t="shared" si="30"/>
        <v>720</v>
      </c>
      <c r="AE69" s="101"/>
      <c r="AF69" s="7">
        <f t="shared" si="27"/>
        <v>0</v>
      </c>
      <c r="AG69" s="622">
        <f t="shared" si="32"/>
        <v>720</v>
      </c>
      <c r="AH69" s="622">
        <f t="shared" si="32"/>
        <v>0</v>
      </c>
      <c r="AI69" s="16"/>
      <c r="AJ69" s="640">
        <f t="shared" si="33"/>
        <v>360</v>
      </c>
      <c r="AK69" s="640">
        <f t="shared" si="33"/>
        <v>360</v>
      </c>
      <c r="AL69" s="640">
        <f t="shared" si="33"/>
        <v>0</v>
      </c>
      <c r="AM69" s="120">
        <f t="shared" si="28"/>
        <v>0</v>
      </c>
      <c r="AN69" s="100"/>
      <c r="AO69" s="36"/>
    </row>
    <row r="70" spans="1:41">
      <c r="A70" s="572" t="s">
        <v>398</v>
      </c>
      <c r="B70" s="9">
        <f>'4e 2122 CS PC'!AL45</f>
        <v>2.4146272765140895E-2</v>
      </c>
      <c r="C70" s="9"/>
      <c r="D70" s="9"/>
      <c r="E70" s="571">
        <f t="shared" si="29"/>
        <v>140</v>
      </c>
      <c r="F70" s="571">
        <f t="shared" si="29"/>
        <v>140</v>
      </c>
      <c r="G70" s="571">
        <f t="shared" si="29"/>
        <v>140</v>
      </c>
      <c r="H70" s="571">
        <f t="shared" si="29"/>
        <v>140</v>
      </c>
      <c r="I70" s="571">
        <f t="shared" si="29"/>
        <v>140</v>
      </c>
      <c r="J70" s="571">
        <f t="shared" si="29"/>
        <v>140</v>
      </c>
      <c r="K70" s="571">
        <f t="shared" si="29"/>
        <v>140</v>
      </c>
      <c r="L70" s="571">
        <f t="shared" si="29"/>
        <v>140</v>
      </c>
      <c r="M70" s="571">
        <f t="shared" si="29"/>
        <v>140</v>
      </c>
      <c r="N70" s="571">
        <f t="shared" si="29"/>
        <v>140</v>
      </c>
      <c r="O70" s="571">
        <f t="shared" si="29"/>
        <v>140</v>
      </c>
      <c r="P70" s="571">
        <f t="shared" si="29"/>
        <v>140</v>
      </c>
      <c r="Q70" s="571">
        <f t="shared" si="29"/>
        <v>0</v>
      </c>
      <c r="R70" s="571">
        <f t="shared" si="29"/>
        <v>0</v>
      </c>
      <c r="S70" s="571">
        <f t="shared" si="29"/>
        <v>0</v>
      </c>
      <c r="T70" s="571">
        <f t="shared" si="29"/>
        <v>0</v>
      </c>
      <c r="U70" s="571">
        <f t="shared" si="26"/>
        <v>0</v>
      </c>
      <c r="V70" s="571">
        <f t="shared" si="26"/>
        <v>0</v>
      </c>
      <c r="W70" s="571">
        <f t="shared" si="26"/>
        <v>0</v>
      </c>
      <c r="X70" s="571">
        <f t="shared" si="26"/>
        <v>0</v>
      </c>
      <c r="Y70" s="571">
        <f t="shared" si="26"/>
        <v>0</v>
      </c>
      <c r="Z70" s="571">
        <f t="shared" si="26"/>
        <v>0</v>
      </c>
      <c r="AA70" s="571">
        <f t="shared" si="26"/>
        <v>0</v>
      </c>
      <c r="AB70" s="571">
        <f t="shared" si="26"/>
        <v>0</v>
      </c>
      <c r="AC70" s="571"/>
      <c r="AD70" s="571">
        <f t="shared" si="30"/>
        <v>1680</v>
      </c>
      <c r="AE70" s="101"/>
      <c r="AF70" s="7">
        <f t="shared" si="27"/>
        <v>0</v>
      </c>
      <c r="AG70" s="622">
        <f t="shared" si="32"/>
        <v>1680</v>
      </c>
      <c r="AH70" s="622">
        <f t="shared" si="32"/>
        <v>0</v>
      </c>
      <c r="AI70" s="16"/>
      <c r="AJ70" s="622">
        <f t="shared" si="33"/>
        <v>840</v>
      </c>
      <c r="AK70" s="640">
        <f t="shared" si="33"/>
        <v>840</v>
      </c>
      <c r="AL70" s="640">
        <f t="shared" si="33"/>
        <v>0</v>
      </c>
      <c r="AM70" s="120">
        <f t="shared" si="28"/>
        <v>0</v>
      </c>
      <c r="AN70" s="100"/>
      <c r="AO70" s="36"/>
    </row>
    <row r="71" spans="1:41">
      <c r="A71" s="572" t="s">
        <v>399</v>
      </c>
      <c r="B71" s="9">
        <f>'4e 2122 CS PC'!AL46</f>
        <v>6.0718571184305041E-3</v>
      </c>
      <c r="C71" s="9"/>
      <c r="D71" s="9"/>
      <c r="E71" s="571">
        <f t="shared" si="29"/>
        <v>35</v>
      </c>
      <c r="F71" s="571">
        <f t="shared" si="29"/>
        <v>35</v>
      </c>
      <c r="G71" s="571">
        <f t="shared" si="29"/>
        <v>35</v>
      </c>
      <c r="H71" s="571">
        <f t="shared" si="29"/>
        <v>35</v>
      </c>
      <c r="I71" s="571">
        <f t="shared" si="29"/>
        <v>35</v>
      </c>
      <c r="J71" s="571">
        <f t="shared" si="29"/>
        <v>35</v>
      </c>
      <c r="K71" s="571">
        <f t="shared" si="29"/>
        <v>35</v>
      </c>
      <c r="L71" s="571">
        <f t="shared" si="29"/>
        <v>35</v>
      </c>
      <c r="M71" s="571">
        <f t="shared" si="29"/>
        <v>35</v>
      </c>
      <c r="N71" s="571">
        <f t="shared" si="29"/>
        <v>35</v>
      </c>
      <c r="O71" s="571">
        <f t="shared" si="29"/>
        <v>35</v>
      </c>
      <c r="P71" s="571">
        <f t="shared" si="29"/>
        <v>35</v>
      </c>
      <c r="Q71" s="571">
        <f t="shared" si="29"/>
        <v>0</v>
      </c>
      <c r="R71" s="571">
        <f t="shared" si="29"/>
        <v>0</v>
      </c>
      <c r="S71" s="571">
        <f t="shared" si="29"/>
        <v>0</v>
      </c>
      <c r="T71" s="571">
        <f t="shared" si="29"/>
        <v>0</v>
      </c>
      <c r="U71" s="571">
        <f t="shared" si="26"/>
        <v>0</v>
      </c>
      <c r="V71" s="571">
        <f t="shared" si="26"/>
        <v>0</v>
      </c>
      <c r="W71" s="571">
        <f t="shared" si="26"/>
        <v>0</v>
      </c>
      <c r="X71" s="571">
        <f t="shared" si="26"/>
        <v>0</v>
      </c>
      <c r="Y71" s="571">
        <f t="shared" si="26"/>
        <v>0</v>
      </c>
      <c r="Z71" s="571">
        <f t="shared" si="26"/>
        <v>0</v>
      </c>
      <c r="AA71" s="571">
        <f t="shared" si="26"/>
        <v>0</v>
      </c>
      <c r="AB71" s="571">
        <f t="shared" si="26"/>
        <v>0</v>
      </c>
      <c r="AC71" s="571"/>
      <c r="AD71" s="571">
        <f t="shared" si="30"/>
        <v>420</v>
      </c>
      <c r="AE71" s="101"/>
      <c r="AF71" s="7">
        <f t="shared" si="27"/>
        <v>0</v>
      </c>
      <c r="AG71" s="622">
        <f t="shared" si="32"/>
        <v>420</v>
      </c>
      <c r="AH71" s="622">
        <f t="shared" si="32"/>
        <v>0</v>
      </c>
      <c r="AI71" s="16"/>
      <c r="AJ71" s="640">
        <f t="shared" si="33"/>
        <v>210</v>
      </c>
      <c r="AK71" s="640">
        <f t="shared" si="33"/>
        <v>210</v>
      </c>
      <c r="AL71" s="640">
        <f t="shared" si="33"/>
        <v>0</v>
      </c>
      <c r="AM71" s="120">
        <f t="shared" si="28"/>
        <v>0</v>
      </c>
      <c r="AN71" s="100"/>
      <c r="AO71" s="36"/>
    </row>
    <row r="72" spans="1:41">
      <c r="A72" s="572" t="s">
        <v>175</v>
      </c>
      <c r="B72" s="9">
        <f>'4e 2122 CS PC'!AL47</f>
        <v>5.309659525081294E-3</v>
      </c>
      <c r="C72" s="9"/>
      <c r="D72" s="9"/>
      <c r="E72" s="571">
        <f t="shared" si="29"/>
        <v>31</v>
      </c>
      <c r="F72" s="571">
        <f t="shared" si="29"/>
        <v>31</v>
      </c>
      <c r="G72" s="571">
        <f t="shared" si="29"/>
        <v>31</v>
      </c>
      <c r="H72" s="571">
        <f t="shared" si="29"/>
        <v>31</v>
      </c>
      <c r="I72" s="571">
        <f t="shared" si="29"/>
        <v>31</v>
      </c>
      <c r="J72" s="571">
        <f t="shared" si="29"/>
        <v>31</v>
      </c>
      <c r="K72" s="571">
        <f t="shared" si="29"/>
        <v>31</v>
      </c>
      <c r="L72" s="571">
        <f t="shared" si="29"/>
        <v>31</v>
      </c>
      <c r="M72" s="571">
        <f t="shared" si="29"/>
        <v>31</v>
      </c>
      <c r="N72" s="571">
        <f t="shared" si="29"/>
        <v>31</v>
      </c>
      <c r="O72" s="571">
        <f t="shared" si="29"/>
        <v>31</v>
      </c>
      <c r="P72" s="571">
        <f t="shared" si="29"/>
        <v>31</v>
      </c>
      <c r="Q72" s="571">
        <f t="shared" si="29"/>
        <v>0</v>
      </c>
      <c r="R72" s="571">
        <f t="shared" si="29"/>
        <v>0</v>
      </c>
      <c r="S72" s="571">
        <f t="shared" si="29"/>
        <v>0</v>
      </c>
      <c r="T72" s="571">
        <f t="shared" si="29"/>
        <v>0</v>
      </c>
      <c r="U72" s="571">
        <f t="shared" si="26"/>
        <v>0</v>
      </c>
      <c r="V72" s="571">
        <f t="shared" si="26"/>
        <v>0</v>
      </c>
      <c r="W72" s="571">
        <f t="shared" si="26"/>
        <v>0</v>
      </c>
      <c r="X72" s="571">
        <f t="shared" si="26"/>
        <v>0</v>
      </c>
      <c r="Y72" s="571">
        <f t="shared" si="26"/>
        <v>0</v>
      </c>
      <c r="Z72" s="571">
        <f t="shared" si="26"/>
        <v>0</v>
      </c>
      <c r="AA72" s="571">
        <f t="shared" si="26"/>
        <v>0</v>
      </c>
      <c r="AB72" s="571">
        <f t="shared" si="26"/>
        <v>0</v>
      </c>
      <c r="AC72" s="571"/>
      <c r="AD72" s="571">
        <f t="shared" si="30"/>
        <v>372</v>
      </c>
      <c r="AE72" s="101"/>
      <c r="AF72" s="7">
        <f t="shared" si="27"/>
        <v>0</v>
      </c>
      <c r="AG72" s="622">
        <f t="shared" si="32"/>
        <v>372</v>
      </c>
      <c r="AH72" s="622">
        <f t="shared" si="32"/>
        <v>0</v>
      </c>
      <c r="AI72" s="16"/>
      <c r="AJ72" s="640">
        <f t="shared" si="33"/>
        <v>186</v>
      </c>
      <c r="AK72" s="640">
        <f t="shared" si="33"/>
        <v>186</v>
      </c>
      <c r="AL72" s="640">
        <f t="shared" si="33"/>
        <v>0</v>
      </c>
      <c r="AM72" s="120">
        <f t="shared" si="28"/>
        <v>0</v>
      </c>
      <c r="AN72" s="100"/>
      <c r="AO72" s="36"/>
    </row>
    <row r="73" spans="1:41">
      <c r="A73" s="572" t="s">
        <v>176</v>
      </c>
      <c r="B73" s="9">
        <f>'4e 2122 CS PC'!AL48</f>
        <v>6.1390844160855252E-5</v>
      </c>
      <c r="C73" s="9"/>
      <c r="D73" s="9"/>
      <c r="E73" s="571">
        <f t="shared" si="29"/>
        <v>0</v>
      </c>
      <c r="F73" s="571">
        <f t="shared" si="29"/>
        <v>0</v>
      </c>
      <c r="G73" s="571">
        <f t="shared" si="29"/>
        <v>0</v>
      </c>
      <c r="H73" s="571">
        <f t="shared" si="29"/>
        <v>0</v>
      </c>
      <c r="I73" s="571">
        <f t="shared" si="29"/>
        <v>0</v>
      </c>
      <c r="J73" s="571">
        <f t="shared" si="29"/>
        <v>0</v>
      </c>
      <c r="K73" s="571">
        <f t="shared" si="29"/>
        <v>0</v>
      </c>
      <c r="L73" s="571">
        <f t="shared" si="29"/>
        <v>0</v>
      </c>
      <c r="M73" s="571">
        <f t="shared" si="29"/>
        <v>0</v>
      </c>
      <c r="N73" s="571">
        <f t="shared" si="29"/>
        <v>0</v>
      </c>
      <c r="O73" s="571">
        <f t="shared" si="29"/>
        <v>0</v>
      </c>
      <c r="P73" s="571">
        <f t="shared" si="29"/>
        <v>0</v>
      </c>
      <c r="Q73" s="571">
        <f t="shared" si="29"/>
        <v>0</v>
      </c>
      <c r="R73" s="571">
        <f t="shared" si="29"/>
        <v>0</v>
      </c>
      <c r="S73" s="571">
        <f t="shared" si="29"/>
        <v>0</v>
      </c>
      <c r="T73" s="571">
        <f t="shared" si="29"/>
        <v>0</v>
      </c>
      <c r="U73" s="571">
        <f t="shared" si="26"/>
        <v>0</v>
      </c>
      <c r="V73" s="571">
        <f t="shared" si="26"/>
        <v>0</v>
      </c>
      <c r="W73" s="571">
        <f t="shared" si="26"/>
        <v>0</v>
      </c>
      <c r="X73" s="571">
        <f t="shared" si="26"/>
        <v>0</v>
      </c>
      <c r="Y73" s="571">
        <f t="shared" si="26"/>
        <v>0</v>
      </c>
      <c r="Z73" s="571">
        <f t="shared" si="26"/>
        <v>0</v>
      </c>
      <c r="AA73" s="571">
        <f t="shared" si="26"/>
        <v>0</v>
      </c>
      <c r="AB73" s="571">
        <f t="shared" si="26"/>
        <v>0</v>
      </c>
      <c r="AC73" s="571"/>
      <c r="AD73" s="571">
        <f t="shared" si="30"/>
        <v>0</v>
      </c>
      <c r="AE73" s="101"/>
      <c r="AF73" s="7">
        <f t="shared" si="27"/>
        <v>0</v>
      </c>
      <c r="AG73" s="622">
        <f t="shared" si="32"/>
        <v>0</v>
      </c>
      <c r="AH73" s="622">
        <f t="shared" si="32"/>
        <v>0</v>
      </c>
      <c r="AI73" s="16"/>
      <c r="AJ73" s="640">
        <f t="shared" si="33"/>
        <v>0</v>
      </c>
      <c r="AK73" s="640">
        <f t="shared" si="33"/>
        <v>0</v>
      </c>
      <c r="AL73" s="640">
        <f t="shared" si="33"/>
        <v>0</v>
      </c>
      <c r="AM73" s="120">
        <f t="shared" si="28"/>
        <v>0</v>
      </c>
      <c r="AN73" s="100"/>
      <c r="AO73" s="36"/>
    </row>
    <row r="74" spans="1:41">
      <c r="A74" s="572" t="s">
        <v>177</v>
      </c>
      <c r="B74" s="9">
        <f>'4e 2122 CS PC'!AL49</f>
        <v>1.6923553483638584E-3</v>
      </c>
      <c r="C74" s="9"/>
      <c r="D74" s="9"/>
      <c r="E74" s="571">
        <f t="shared" si="29"/>
        <v>10</v>
      </c>
      <c r="F74" s="571">
        <f t="shared" si="29"/>
        <v>10</v>
      </c>
      <c r="G74" s="571">
        <f t="shared" si="29"/>
        <v>10</v>
      </c>
      <c r="H74" s="571">
        <f t="shared" si="29"/>
        <v>10</v>
      </c>
      <c r="I74" s="571">
        <f t="shared" si="29"/>
        <v>10</v>
      </c>
      <c r="J74" s="571">
        <f t="shared" si="29"/>
        <v>10</v>
      </c>
      <c r="K74" s="571">
        <f t="shared" si="29"/>
        <v>10</v>
      </c>
      <c r="L74" s="571">
        <f t="shared" si="29"/>
        <v>10</v>
      </c>
      <c r="M74" s="571">
        <f t="shared" si="29"/>
        <v>10</v>
      </c>
      <c r="N74" s="571">
        <f t="shared" si="29"/>
        <v>10</v>
      </c>
      <c r="O74" s="571">
        <f t="shared" si="29"/>
        <v>10</v>
      </c>
      <c r="P74" s="571">
        <f t="shared" si="29"/>
        <v>10</v>
      </c>
      <c r="Q74" s="571">
        <f t="shared" si="29"/>
        <v>0</v>
      </c>
      <c r="R74" s="571">
        <f t="shared" si="29"/>
        <v>0</v>
      </c>
      <c r="S74" s="571">
        <f t="shared" si="29"/>
        <v>0</v>
      </c>
      <c r="T74" s="571">
        <f t="shared" si="29"/>
        <v>0</v>
      </c>
      <c r="U74" s="571">
        <f t="shared" si="26"/>
        <v>0</v>
      </c>
      <c r="V74" s="571">
        <f t="shared" si="26"/>
        <v>0</v>
      </c>
      <c r="W74" s="571">
        <f t="shared" si="26"/>
        <v>0</v>
      </c>
      <c r="X74" s="571">
        <f t="shared" si="26"/>
        <v>0</v>
      </c>
      <c r="Y74" s="571">
        <f t="shared" si="26"/>
        <v>0</v>
      </c>
      <c r="Z74" s="571">
        <f t="shared" si="26"/>
        <v>0</v>
      </c>
      <c r="AA74" s="571">
        <f t="shared" si="26"/>
        <v>0</v>
      </c>
      <c r="AB74" s="571">
        <f t="shared" si="26"/>
        <v>0</v>
      </c>
      <c r="AC74" s="571"/>
      <c r="AD74" s="571">
        <f t="shared" si="30"/>
        <v>120</v>
      </c>
      <c r="AE74" s="101"/>
      <c r="AF74" s="7">
        <f t="shared" si="27"/>
        <v>0</v>
      </c>
      <c r="AG74" s="622">
        <f t="shared" si="32"/>
        <v>120</v>
      </c>
      <c r="AH74" s="622">
        <f t="shared" si="32"/>
        <v>0</v>
      </c>
      <c r="AI74" s="16"/>
      <c r="AJ74" s="622">
        <f t="shared" si="33"/>
        <v>60</v>
      </c>
      <c r="AK74" s="640">
        <f t="shared" si="33"/>
        <v>60</v>
      </c>
      <c r="AL74" s="640">
        <f t="shared" si="33"/>
        <v>0</v>
      </c>
      <c r="AM74" s="120">
        <f t="shared" si="28"/>
        <v>0</v>
      </c>
      <c r="AN74" s="100"/>
      <c r="AO74" s="36"/>
    </row>
    <row r="75" spans="1:41">
      <c r="A75" s="572" t="s">
        <v>178</v>
      </c>
      <c r="B75" s="9">
        <f>'4e 2122 CS PC'!AL50</f>
        <v>1.0202336872746074E-2</v>
      </c>
      <c r="C75" s="9"/>
      <c r="D75" s="9"/>
      <c r="E75" s="594">
        <f>ROUNDDOWN(E$23*$B75,0)-1</f>
        <v>58</v>
      </c>
      <c r="F75" s="594">
        <f t="shared" ref="F75:P75" si="34">ROUNDDOWN(F$23*$B75,0)-1</f>
        <v>58</v>
      </c>
      <c r="G75" s="594">
        <f t="shared" si="34"/>
        <v>58</v>
      </c>
      <c r="H75" s="594">
        <f t="shared" si="34"/>
        <v>58</v>
      </c>
      <c r="I75" s="594">
        <f t="shared" si="34"/>
        <v>58</v>
      </c>
      <c r="J75" s="594">
        <f t="shared" si="34"/>
        <v>58</v>
      </c>
      <c r="K75" s="594">
        <f t="shared" si="34"/>
        <v>58</v>
      </c>
      <c r="L75" s="594">
        <f t="shared" si="34"/>
        <v>58</v>
      </c>
      <c r="M75" s="594">
        <f t="shared" si="34"/>
        <v>58</v>
      </c>
      <c r="N75" s="594">
        <f t="shared" si="34"/>
        <v>58</v>
      </c>
      <c r="O75" s="594">
        <f t="shared" si="34"/>
        <v>58</v>
      </c>
      <c r="P75" s="594">
        <f t="shared" si="34"/>
        <v>58</v>
      </c>
      <c r="Q75" s="636">
        <f>ROUND(Q$23*$B75,0)</f>
        <v>0</v>
      </c>
      <c r="R75" s="636">
        <f t="shared" ref="R75:AB75" si="35">ROUNDDOWN(R$23*$B75,0)</f>
        <v>0</v>
      </c>
      <c r="S75" s="636">
        <f t="shared" si="35"/>
        <v>0</v>
      </c>
      <c r="T75" s="636">
        <f t="shared" si="35"/>
        <v>0</v>
      </c>
      <c r="U75" s="636">
        <f t="shared" si="35"/>
        <v>0</v>
      </c>
      <c r="V75" s="636">
        <f t="shared" si="35"/>
        <v>0</v>
      </c>
      <c r="W75" s="636">
        <f t="shared" si="35"/>
        <v>0</v>
      </c>
      <c r="X75" s="636">
        <f t="shared" si="35"/>
        <v>0</v>
      </c>
      <c r="Y75" s="636">
        <f t="shared" si="35"/>
        <v>0</v>
      </c>
      <c r="Z75" s="636">
        <f t="shared" si="35"/>
        <v>0</v>
      </c>
      <c r="AA75" s="636">
        <f t="shared" si="35"/>
        <v>0</v>
      </c>
      <c r="AB75" s="636">
        <f t="shared" si="35"/>
        <v>0</v>
      </c>
      <c r="AC75" s="571"/>
      <c r="AD75" s="571">
        <f t="shared" si="30"/>
        <v>696</v>
      </c>
      <c r="AE75" s="101"/>
      <c r="AF75" s="7">
        <f t="shared" si="27"/>
        <v>0</v>
      </c>
      <c r="AG75" s="622">
        <f t="shared" si="32"/>
        <v>696</v>
      </c>
      <c r="AH75" s="622">
        <f t="shared" si="32"/>
        <v>0</v>
      </c>
      <c r="AI75" s="16"/>
      <c r="AJ75" s="622">
        <f t="shared" si="33"/>
        <v>348</v>
      </c>
      <c r="AK75" s="640">
        <f t="shared" si="33"/>
        <v>348</v>
      </c>
      <c r="AL75" s="640">
        <f t="shared" si="33"/>
        <v>0</v>
      </c>
      <c r="AM75" s="120">
        <f t="shared" si="28"/>
        <v>0</v>
      </c>
      <c r="AN75" s="100"/>
      <c r="AO75" s="36"/>
    </row>
    <row r="76" spans="1:41">
      <c r="A76" s="572" t="s">
        <v>179</v>
      </c>
      <c r="B76" s="9">
        <f>'4e 2122 CS PC'!AL51</f>
        <v>7.0489226663427076E-3</v>
      </c>
      <c r="C76" s="9"/>
      <c r="D76" s="9"/>
      <c r="E76" s="571">
        <f t="shared" ref="E76:AB85" si="36">ROUND(E$23*$B76,0)</f>
        <v>41</v>
      </c>
      <c r="F76" s="571">
        <f t="shared" si="36"/>
        <v>41</v>
      </c>
      <c r="G76" s="571">
        <f t="shared" si="36"/>
        <v>41</v>
      </c>
      <c r="H76" s="571">
        <f t="shared" si="36"/>
        <v>41</v>
      </c>
      <c r="I76" s="571">
        <f t="shared" si="36"/>
        <v>41</v>
      </c>
      <c r="J76" s="571">
        <f t="shared" si="36"/>
        <v>41</v>
      </c>
      <c r="K76" s="571">
        <f t="shared" si="36"/>
        <v>41</v>
      </c>
      <c r="L76" s="571">
        <f t="shared" si="36"/>
        <v>41</v>
      </c>
      <c r="M76" s="571">
        <f t="shared" si="36"/>
        <v>41</v>
      </c>
      <c r="N76" s="571">
        <f t="shared" si="36"/>
        <v>41</v>
      </c>
      <c r="O76" s="571">
        <f t="shared" si="36"/>
        <v>41</v>
      </c>
      <c r="P76" s="571">
        <f t="shared" si="36"/>
        <v>41</v>
      </c>
      <c r="Q76" s="571">
        <f t="shared" si="36"/>
        <v>0</v>
      </c>
      <c r="R76" s="636">
        <f t="shared" si="36"/>
        <v>0</v>
      </c>
      <c r="S76" s="636">
        <f t="shared" si="36"/>
        <v>0</v>
      </c>
      <c r="T76" s="636">
        <f t="shared" si="36"/>
        <v>0</v>
      </c>
      <c r="U76" s="636">
        <f t="shared" si="36"/>
        <v>0</v>
      </c>
      <c r="V76" s="636">
        <f t="shared" si="36"/>
        <v>0</v>
      </c>
      <c r="W76" s="636">
        <f t="shared" si="36"/>
        <v>0</v>
      </c>
      <c r="X76" s="636">
        <f t="shared" si="36"/>
        <v>0</v>
      </c>
      <c r="Y76" s="636">
        <f t="shared" si="36"/>
        <v>0</v>
      </c>
      <c r="Z76" s="636">
        <f t="shared" si="36"/>
        <v>0</v>
      </c>
      <c r="AA76" s="636">
        <f t="shared" si="36"/>
        <v>0</v>
      </c>
      <c r="AB76" s="636">
        <f t="shared" si="36"/>
        <v>0</v>
      </c>
      <c r="AC76" s="571"/>
      <c r="AD76" s="571">
        <f t="shared" si="30"/>
        <v>492</v>
      </c>
      <c r="AE76" s="101"/>
      <c r="AF76" s="7">
        <f t="shared" si="27"/>
        <v>0</v>
      </c>
      <c r="AG76" s="622">
        <f t="shared" si="32"/>
        <v>492</v>
      </c>
      <c r="AH76" s="622">
        <f t="shared" si="32"/>
        <v>0</v>
      </c>
      <c r="AI76" s="16"/>
      <c r="AJ76" s="622">
        <f t="shared" si="33"/>
        <v>246</v>
      </c>
      <c r="AK76" s="640">
        <f t="shared" si="33"/>
        <v>246</v>
      </c>
      <c r="AL76" s="640">
        <f t="shared" si="33"/>
        <v>0</v>
      </c>
      <c r="AM76" s="120">
        <f t="shared" si="28"/>
        <v>0</v>
      </c>
      <c r="AN76" s="100"/>
      <c r="AO76" s="36"/>
    </row>
    <row r="77" spans="1:41">
      <c r="A77" s="572" t="s">
        <v>180</v>
      </c>
      <c r="B77" s="9">
        <f>'4e 2122 CS PC'!AL52</f>
        <v>1.5511780232883141E-2</v>
      </c>
      <c r="C77" s="9"/>
      <c r="D77" s="9"/>
      <c r="E77" s="636">
        <f>ROUND(E$23*$B77,0)</f>
        <v>90</v>
      </c>
      <c r="F77" s="636">
        <f t="shared" si="36"/>
        <v>90</v>
      </c>
      <c r="G77" s="636">
        <f t="shared" si="36"/>
        <v>90</v>
      </c>
      <c r="H77" s="636">
        <f t="shared" si="36"/>
        <v>90</v>
      </c>
      <c r="I77" s="636">
        <f t="shared" si="36"/>
        <v>90</v>
      </c>
      <c r="J77" s="636">
        <f t="shared" si="36"/>
        <v>90</v>
      </c>
      <c r="K77" s="636">
        <f t="shared" si="36"/>
        <v>90</v>
      </c>
      <c r="L77" s="636">
        <f t="shared" si="36"/>
        <v>90</v>
      </c>
      <c r="M77" s="636">
        <f t="shared" si="36"/>
        <v>90</v>
      </c>
      <c r="N77" s="636">
        <f t="shared" si="36"/>
        <v>90</v>
      </c>
      <c r="O77" s="636">
        <f t="shared" si="36"/>
        <v>90</v>
      </c>
      <c r="P77" s="636">
        <f t="shared" ref="P77" si="37">ROUND(P$23*$B77,0)+1</f>
        <v>91</v>
      </c>
      <c r="Q77" s="636">
        <f>ROUND(Q$23*$B77,0)</f>
        <v>0</v>
      </c>
      <c r="R77" s="636">
        <f t="shared" si="36"/>
        <v>0</v>
      </c>
      <c r="S77" s="636">
        <f t="shared" si="36"/>
        <v>0</v>
      </c>
      <c r="T77" s="636">
        <f t="shared" si="36"/>
        <v>0</v>
      </c>
      <c r="U77" s="636">
        <f t="shared" si="36"/>
        <v>0</v>
      </c>
      <c r="V77" s="636">
        <f t="shared" si="36"/>
        <v>0</v>
      </c>
      <c r="W77" s="636">
        <f t="shared" si="36"/>
        <v>0</v>
      </c>
      <c r="X77" s="636">
        <f t="shared" si="36"/>
        <v>0</v>
      </c>
      <c r="Y77" s="636">
        <f t="shared" si="36"/>
        <v>0</v>
      </c>
      <c r="Z77" s="636">
        <f t="shared" si="36"/>
        <v>0</v>
      </c>
      <c r="AA77" s="636">
        <f t="shared" si="36"/>
        <v>0</v>
      </c>
      <c r="AB77" s="636">
        <f t="shared" si="36"/>
        <v>0</v>
      </c>
      <c r="AC77" s="571"/>
      <c r="AD77" s="571">
        <f t="shared" si="30"/>
        <v>1081</v>
      </c>
      <c r="AE77" s="101"/>
      <c r="AF77" s="7">
        <f t="shared" si="27"/>
        <v>0</v>
      </c>
      <c r="AG77" s="622">
        <f t="shared" si="32"/>
        <v>1081</v>
      </c>
      <c r="AH77" s="622">
        <f t="shared" si="32"/>
        <v>0</v>
      </c>
      <c r="AI77" s="16"/>
      <c r="AJ77" s="640">
        <f t="shared" si="33"/>
        <v>540</v>
      </c>
      <c r="AK77" s="640">
        <f t="shared" si="33"/>
        <v>541</v>
      </c>
      <c r="AL77" s="640">
        <f t="shared" si="33"/>
        <v>0</v>
      </c>
      <c r="AM77" s="120">
        <f t="shared" si="28"/>
        <v>0</v>
      </c>
      <c r="AN77" s="100"/>
      <c r="AO77" s="36"/>
    </row>
    <row r="78" spans="1:41">
      <c r="A78" s="572" t="s">
        <v>181</v>
      </c>
      <c r="B78" s="9">
        <f>'4e 2122 CS PC'!AL53</f>
        <v>2.6305112063149563E-3</v>
      </c>
      <c r="C78" s="9"/>
      <c r="D78" s="9"/>
      <c r="E78" s="571">
        <f t="shared" ref="E78:T85" si="38">ROUND(E$23*$B78,0)</f>
        <v>15</v>
      </c>
      <c r="F78" s="571">
        <f t="shared" si="38"/>
        <v>15</v>
      </c>
      <c r="G78" s="571">
        <f t="shared" si="38"/>
        <v>15</v>
      </c>
      <c r="H78" s="571">
        <f t="shared" si="38"/>
        <v>15</v>
      </c>
      <c r="I78" s="571">
        <f t="shared" si="38"/>
        <v>15</v>
      </c>
      <c r="J78" s="571">
        <f t="shared" si="38"/>
        <v>15</v>
      </c>
      <c r="K78" s="571">
        <f t="shared" si="38"/>
        <v>15</v>
      </c>
      <c r="L78" s="571">
        <f t="shared" si="38"/>
        <v>15</v>
      </c>
      <c r="M78" s="571">
        <f t="shared" si="38"/>
        <v>15</v>
      </c>
      <c r="N78" s="571">
        <f t="shared" si="38"/>
        <v>15</v>
      </c>
      <c r="O78" s="571">
        <f t="shared" si="38"/>
        <v>15</v>
      </c>
      <c r="P78" s="571">
        <f t="shared" si="38"/>
        <v>15</v>
      </c>
      <c r="Q78" s="571">
        <f t="shared" si="38"/>
        <v>0</v>
      </c>
      <c r="R78" s="636">
        <f t="shared" si="38"/>
        <v>0</v>
      </c>
      <c r="S78" s="636">
        <f t="shared" si="38"/>
        <v>0</v>
      </c>
      <c r="T78" s="636">
        <f t="shared" si="38"/>
        <v>0</v>
      </c>
      <c r="U78" s="636">
        <f t="shared" si="36"/>
        <v>0</v>
      </c>
      <c r="V78" s="636">
        <f t="shared" si="36"/>
        <v>0</v>
      </c>
      <c r="W78" s="636">
        <f t="shared" si="36"/>
        <v>0</v>
      </c>
      <c r="X78" s="636">
        <f t="shared" si="36"/>
        <v>0</v>
      </c>
      <c r="Y78" s="636">
        <f t="shared" si="36"/>
        <v>0</v>
      </c>
      <c r="Z78" s="636">
        <f t="shared" si="36"/>
        <v>0</v>
      </c>
      <c r="AA78" s="636">
        <f t="shared" si="36"/>
        <v>0</v>
      </c>
      <c r="AB78" s="636">
        <f t="shared" si="36"/>
        <v>0</v>
      </c>
      <c r="AC78" s="571"/>
      <c r="AD78" s="571">
        <f t="shared" si="30"/>
        <v>180</v>
      </c>
      <c r="AE78" s="101"/>
      <c r="AF78" s="7">
        <f t="shared" si="27"/>
        <v>0</v>
      </c>
      <c r="AG78" s="622">
        <f t="shared" si="32"/>
        <v>180</v>
      </c>
      <c r="AH78" s="622">
        <f t="shared" si="32"/>
        <v>0</v>
      </c>
      <c r="AI78" s="16"/>
      <c r="AJ78" s="622">
        <f t="shared" si="33"/>
        <v>90</v>
      </c>
      <c r="AK78" s="640">
        <f t="shared" si="33"/>
        <v>90</v>
      </c>
      <c r="AL78" s="640">
        <f t="shared" si="33"/>
        <v>0</v>
      </c>
      <c r="AM78" s="120">
        <f t="shared" si="28"/>
        <v>0</v>
      </c>
      <c r="AN78" s="100"/>
      <c r="AO78" s="36"/>
    </row>
    <row r="79" spans="1:41">
      <c r="A79" s="572" t="s">
        <v>182</v>
      </c>
      <c r="B79" s="9">
        <f>'4e 2122 CS PC'!AL54</f>
        <v>2.1873730706468107E-3</v>
      </c>
      <c r="C79" s="9"/>
      <c r="D79" s="9"/>
      <c r="E79" s="636">
        <f>ROUND(E$23*$B79,0)</f>
        <v>13</v>
      </c>
      <c r="F79" s="636">
        <f t="shared" si="38"/>
        <v>13</v>
      </c>
      <c r="G79" s="636">
        <f t="shared" si="38"/>
        <v>13</v>
      </c>
      <c r="H79" s="636">
        <f t="shared" si="38"/>
        <v>13</v>
      </c>
      <c r="I79" s="636">
        <f t="shared" si="38"/>
        <v>13</v>
      </c>
      <c r="J79" s="636">
        <f t="shared" si="38"/>
        <v>13</v>
      </c>
      <c r="K79" s="636">
        <f t="shared" si="38"/>
        <v>13</v>
      </c>
      <c r="L79" s="636">
        <f t="shared" si="38"/>
        <v>13</v>
      </c>
      <c r="M79" s="636">
        <f t="shared" si="38"/>
        <v>13</v>
      </c>
      <c r="N79" s="636">
        <f t="shared" si="38"/>
        <v>13</v>
      </c>
      <c r="O79" s="636">
        <f t="shared" si="38"/>
        <v>13</v>
      </c>
      <c r="P79" s="636">
        <f t="shared" si="38"/>
        <v>13</v>
      </c>
      <c r="Q79" s="636">
        <f>ROUND(Q$23*$B79,0)</f>
        <v>0</v>
      </c>
      <c r="R79" s="636">
        <f t="shared" ref="R79:AB79" si="39">ROUNDDOWN(R$23*$B79,0)</f>
        <v>0</v>
      </c>
      <c r="S79" s="636">
        <f t="shared" si="39"/>
        <v>0</v>
      </c>
      <c r="T79" s="636">
        <f t="shared" si="39"/>
        <v>0</v>
      </c>
      <c r="U79" s="636">
        <f t="shared" si="39"/>
        <v>0</v>
      </c>
      <c r="V79" s="636">
        <f t="shared" si="39"/>
        <v>0</v>
      </c>
      <c r="W79" s="636">
        <f t="shared" si="39"/>
        <v>0</v>
      </c>
      <c r="X79" s="636">
        <f t="shared" si="39"/>
        <v>0</v>
      </c>
      <c r="Y79" s="636">
        <f t="shared" si="39"/>
        <v>0</v>
      </c>
      <c r="Z79" s="636">
        <f t="shared" si="39"/>
        <v>0</v>
      </c>
      <c r="AA79" s="636">
        <f t="shared" si="39"/>
        <v>0</v>
      </c>
      <c r="AB79" s="636">
        <f t="shared" si="39"/>
        <v>0</v>
      </c>
      <c r="AC79" s="571"/>
      <c r="AD79" s="571">
        <f t="shared" si="30"/>
        <v>156</v>
      </c>
      <c r="AE79" s="101"/>
      <c r="AF79" s="7">
        <f t="shared" si="27"/>
        <v>0</v>
      </c>
      <c r="AG79" s="622">
        <f t="shared" si="32"/>
        <v>156</v>
      </c>
      <c r="AH79" s="622">
        <f t="shared" si="32"/>
        <v>0</v>
      </c>
      <c r="AI79" s="16"/>
      <c r="AJ79" s="622">
        <f t="shared" si="33"/>
        <v>78</v>
      </c>
      <c r="AK79" s="640">
        <f t="shared" si="33"/>
        <v>78</v>
      </c>
      <c r="AL79" s="640">
        <f t="shared" si="33"/>
        <v>0</v>
      </c>
      <c r="AM79" s="120">
        <f t="shared" si="28"/>
        <v>0</v>
      </c>
      <c r="AN79" s="100"/>
      <c r="AO79" s="36"/>
    </row>
    <row r="80" spans="1:41">
      <c r="A80" s="572" t="s">
        <v>183</v>
      </c>
      <c r="B80" s="9">
        <f>'4e 2122 CS PC'!AL55</f>
        <v>4.8723578429073146E-4</v>
      </c>
      <c r="C80" s="9"/>
      <c r="D80" s="9"/>
      <c r="E80" s="571">
        <f t="shared" si="38"/>
        <v>3</v>
      </c>
      <c r="F80" s="571">
        <f t="shared" si="36"/>
        <v>3</v>
      </c>
      <c r="G80" s="571">
        <f t="shared" si="36"/>
        <v>3</v>
      </c>
      <c r="H80" s="571">
        <f t="shared" si="36"/>
        <v>3</v>
      </c>
      <c r="I80" s="571">
        <f t="shared" si="36"/>
        <v>3</v>
      </c>
      <c r="J80" s="571">
        <f t="shared" si="36"/>
        <v>3</v>
      </c>
      <c r="K80" s="571">
        <f t="shared" si="36"/>
        <v>3</v>
      </c>
      <c r="L80" s="571">
        <f t="shared" si="36"/>
        <v>3</v>
      </c>
      <c r="M80" s="571">
        <f t="shared" si="36"/>
        <v>3</v>
      </c>
      <c r="N80" s="571">
        <f t="shared" si="36"/>
        <v>3</v>
      </c>
      <c r="O80" s="571">
        <f t="shared" si="36"/>
        <v>3</v>
      </c>
      <c r="P80" s="571">
        <f t="shared" si="36"/>
        <v>3</v>
      </c>
      <c r="Q80" s="571">
        <f t="shared" si="36"/>
        <v>0</v>
      </c>
      <c r="R80" s="571">
        <f t="shared" si="36"/>
        <v>0</v>
      </c>
      <c r="S80" s="571">
        <f t="shared" si="36"/>
        <v>0</v>
      </c>
      <c r="T80" s="571">
        <f t="shared" si="36"/>
        <v>0</v>
      </c>
      <c r="U80" s="571">
        <f t="shared" si="36"/>
        <v>0</v>
      </c>
      <c r="V80" s="571">
        <f t="shared" si="36"/>
        <v>0</v>
      </c>
      <c r="W80" s="571">
        <f t="shared" si="36"/>
        <v>0</v>
      </c>
      <c r="X80" s="571">
        <f t="shared" si="36"/>
        <v>0</v>
      </c>
      <c r="Y80" s="571">
        <f t="shared" si="36"/>
        <v>0</v>
      </c>
      <c r="Z80" s="571">
        <f t="shared" si="36"/>
        <v>0</v>
      </c>
      <c r="AA80" s="571">
        <f t="shared" si="36"/>
        <v>0</v>
      </c>
      <c r="AB80" s="571">
        <f t="shared" si="36"/>
        <v>0</v>
      </c>
      <c r="AC80" s="571"/>
      <c r="AD80" s="571">
        <f t="shared" si="30"/>
        <v>36</v>
      </c>
      <c r="AE80" s="101"/>
      <c r="AF80" s="7">
        <f t="shared" si="27"/>
        <v>0</v>
      </c>
      <c r="AG80" s="622">
        <f t="shared" si="32"/>
        <v>36</v>
      </c>
      <c r="AH80" s="622">
        <f t="shared" si="32"/>
        <v>0</v>
      </c>
      <c r="AI80" s="16"/>
      <c r="AJ80" s="622">
        <f t="shared" si="33"/>
        <v>18</v>
      </c>
      <c r="AK80" s="640">
        <f t="shared" si="33"/>
        <v>18</v>
      </c>
      <c r="AL80" s="640">
        <f t="shared" si="33"/>
        <v>0</v>
      </c>
      <c r="AM80" s="120">
        <f t="shared" si="28"/>
        <v>0</v>
      </c>
      <c r="AN80" s="100"/>
      <c r="AO80" s="36"/>
    </row>
    <row r="81" spans="1:41">
      <c r="A81" s="572" t="s">
        <v>184</v>
      </c>
      <c r="B81" s="9">
        <f>'4e 2122 CS PC'!AL56</f>
        <v>2.4801684876041293E-2</v>
      </c>
      <c r="C81" s="9"/>
      <c r="D81" s="9"/>
      <c r="E81" s="594">
        <f>ROUNDDOWN(E$23*$B81,0)</f>
        <v>143</v>
      </c>
      <c r="F81" s="594">
        <f t="shared" ref="F81:AB81" si="40">ROUNDDOWN(F$23*$B81,0)</f>
        <v>143</v>
      </c>
      <c r="G81" s="594">
        <f t="shared" si="40"/>
        <v>143</v>
      </c>
      <c r="H81" s="594">
        <f t="shared" si="40"/>
        <v>143</v>
      </c>
      <c r="I81" s="594">
        <f t="shared" si="40"/>
        <v>143</v>
      </c>
      <c r="J81" s="594">
        <f t="shared" si="40"/>
        <v>143</v>
      </c>
      <c r="K81" s="594">
        <f t="shared" si="40"/>
        <v>143</v>
      </c>
      <c r="L81" s="594">
        <f t="shared" si="40"/>
        <v>143</v>
      </c>
      <c r="M81" s="594">
        <f t="shared" si="40"/>
        <v>143</v>
      </c>
      <c r="N81" s="594">
        <f t="shared" si="40"/>
        <v>143</v>
      </c>
      <c r="O81" s="594">
        <f t="shared" si="40"/>
        <v>143</v>
      </c>
      <c r="P81" s="594">
        <f t="shared" si="40"/>
        <v>143</v>
      </c>
      <c r="Q81" s="594">
        <f t="shared" si="40"/>
        <v>0</v>
      </c>
      <c r="R81" s="594">
        <f t="shared" si="40"/>
        <v>0</v>
      </c>
      <c r="S81" s="594">
        <f t="shared" si="40"/>
        <v>0</v>
      </c>
      <c r="T81" s="594">
        <f t="shared" si="40"/>
        <v>0</v>
      </c>
      <c r="U81" s="594">
        <f t="shared" si="40"/>
        <v>0</v>
      </c>
      <c r="V81" s="594">
        <f t="shared" si="40"/>
        <v>0</v>
      </c>
      <c r="W81" s="594">
        <f t="shared" si="40"/>
        <v>0</v>
      </c>
      <c r="X81" s="594">
        <f t="shared" si="40"/>
        <v>0</v>
      </c>
      <c r="Y81" s="594">
        <f t="shared" si="40"/>
        <v>0</v>
      </c>
      <c r="Z81" s="594">
        <f t="shared" si="40"/>
        <v>0</v>
      </c>
      <c r="AA81" s="594">
        <f t="shared" si="40"/>
        <v>0</v>
      </c>
      <c r="AB81" s="594">
        <f t="shared" si="40"/>
        <v>0</v>
      </c>
      <c r="AC81" s="571"/>
      <c r="AD81" s="571">
        <f t="shared" si="30"/>
        <v>1716</v>
      </c>
      <c r="AE81" s="101"/>
      <c r="AF81" s="7">
        <f t="shared" si="27"/>
        <v>0</v>
      </c>
      <c r="AG81" s="622">
        <f t="shared" si="32"/>
        <v>1716</v>
      </c>
      <c r="AH81" s="622">
        <f t="shared" si="32"/>
        <v>0</v>
      </c>
      <c r="AI81" s="16"/>
      <c r="AJ81" s="622">
        <f t="shared" si="33"/>
        <v>858</v>
      </c>
      <c r="AK81" s="640">
        <f t="shared" si="33"/>
        <v>858</v>
      </c>
      <c r="AL81" s="640">
        <f t="shared" si="33"/>
        <v>0</v>
      </c>
      <c r="AM81" s="120">
        <f t="shared" si="28"/>
        <v>0</v>
      </c>
      <c r="AN81" s="100"/>
      <c r="AO81" s="36"/>
    </row>
    <row r="82" spans="1:41">
      <c r="A82" s="572" t="s">
        <v>185</v>
      </c>
      <c r="B82" s="9">
        <f>'4e 2122 CS PC'!AL57</f>
        <v>1.1573471113986585E-3</v>
      </c>
      <c r="C82" s="9"/>
      <c r="D82" s="9"/>
      <c r="E82" s="571">
        <f t="shared" si="38"/>
        <v>7</v>
      </c>
      <c r="F82" s="571">
        <f t="shared" si="36"/>
        <v>7</v>
      </c>
      <c r="G82" s="571">
        <f t="shared" si="36"/>
        <v>7</v>
      </c>
      <c r="H82" s="571">
        <f t="shared" si="36"/>
        <v>7</v>
      </c>
      <c r="I82" s="571">
        <f t="shared" si="36"/>
        <v>7</v>
      </c>
      <c r="J82" s="571">
        <f t="shared" si="36"/>
        <v>7</v>
      </c>
      <c r="K82" s="571">
        <f t="shared" si="36"/>
        <v>7</v>
      </c>
      <c r="L82" s="571">
        <f t="shared" si="36"/>
        <v>7</v>
      </c>
      <c r="M82" s="571">
        <f t="shared" si="36"/>
        <v>7</v>
      </c>
      <c r="N82" s="571">
        <f t="shared" si="36"/>
        <v>7</v>
      </c>
      <c r="O82" s="571">
        <f t="shared" si="36"/>
        <v>7</v>
      </c>
      <c r="P82" s="571">
        <f t="shared" si="36"/>
        <v>7</v>
      </c>
      <c r="Q82" s="571">
        <f t="shared" si="36"/>
        <v>0</v>
      </c>
      <c r="R82" s="571">
        <f t="shared" si="36"/>
        <v>0</v>
      </c>
      <c r="S82" s="571">
        <f t="shared" si="36"/>
        <v>0</v>
      </c>
      <c r="T82" s="571">
        <f t="shared" si="36"/>
        <v>0</v>
      </c>
      <c r="U82" s="571">
        <f t="shared" si="36"/>
        <v>0</v>
      </c>
      <c r="V82" s="571">
        <f t="shared" si="36"/>
        <v>0</v>
      </c>
      <c r="W82" s="571">
        <f t="shared" si="36"/>
        <v>0</v>
      </c>
      <c r="X82" s="571">
        <f t="shared" si="36"/>
        <v>0</v>
      </c>
      <c r="Y82" s="571">
        <f t="shared" si="36"/>
        <v>0</v>
      </c>
      <c r="Z82" s="571">
        <f t="shared" si="36"/>
        <v>0</v>
      </c>
      <c r="AA82" s="571">
        <f t="shared" si="36"/>
        <v>0</v>
      </c>
      <c r="AB82" s="571">
        <f t="shared" si="36"/>
        <v>0</v>
      </c>
      <c r="AC82" s="571"/>
      <c r="AD82" s="571">
        <f t="shared" si="30"/>
        <v>84</v>
      </c>
      <c r="AE82" s="101"/>
      <c r="AF82" s="7">
        <f t="shared" si="27"/>
        <v>0</v>
      </c>
      <c r="AG82" s="622">
        <f t="shared" si="32"/>
        <v>84</v>
      </c>
      <c r="AH82" s="622">
        <f t="shared" si="32"/>
        <v>0</v>
      </c>
      <c r="AI82" s="16"/>
      <c r="AJ82" s="640">
        <f t="shared" si="33"/>
        <v>42</v>
      </c>
      <c r="AK82" s="640">
        <f t="shared" si="33"/>
        <v>42</v>
      </c>
      <c r="AL82" s="640">
        <f t="shared" si="33"/>
        <v>0</v>
      </c>
      <c r="AM82" s="120">
        <f t="shared" si="28"/>
        <v>0</v>
      </c>
      <c r="AN82" s="100"/>
      <c r="AO82" s="36"/>
    </row>
    <row r="83" spans="1:41">
      <c r="A83" s="572" t="s">
        <v>186</v>
      </c>
      <c r="B83" s="9">
        <f>'4e 2122 CS PC'!AL58</f>
        <v>1.4320927555129086E-2</v>
      </c>
      <c r="C83" s="9"/>
      <c r="D83" s="9"/>
      <c r="E83" s="571">
        <f t="shared" si="38"/>
        <v>83</v>
      </c>
      <c r="F83" s="571">
        <f t="shared" si="36"/>
        <v>83</v>
      </c>
      <c r="G83" s="571">
        <f t="shared" si="36"/>
        <v>83</v>
      </c>
      <c r="H83" s="571">
        <f t="shared" si="36"/>
        <v>83</v>
      </c>
      <c r="I83" s="571">
        <f t="shared" si="36"/>
        <v>83</v>
      </c>
      <c r="J83" s="571">
        <f t="shared" si="36"/>
        <v>83</v>
      </c>
      <c r="K83" s="571">
        <f t="shared" si="36"/>
        <v>83</v>
      </c>
      <c r="L83" s="571">
        <f t="shared" si="36"/>
        <v>83</v>
      </c>
      <c r="M83" s="571">
        <f t="shared" si="36"/>
        <v>83</v>
      </c>
      <c r="N83" s="571">
        <f t="shared" si="36"/>
        <v>83</v>
      </c>
      <c r="O83" s="571">
        <f t="shared" si="36"/>
        <v>83</v>
      </c>
      <c r="P83" s="571">
        <f t="shared" si="36"/>
        <v>83</v>
      </c>
      <c r="Q83" s="571">
        <f t="shared" si="36"/>
        <v>0</v>
      </c>
      <c r="R83" s="571">
        <f t="shared" si="36"/>
        <v>0</v>
      </c>
      <c r="S83" s="571">
        <f t="shared" si="36"/>
        <v>0</v>
      </c>
      <c r="T83" s="571">
        <f t="shared" si="36"/>
        <v>0</v>
      </c>
      <c r="U83" s="571">
        <f t="shared" si="36"/>
        <v>0</v>
      </c>
      <c r="V83" s="571">
        <f t="shared" si="36"/>
        <v>0</v>
      </c>
      <c r="W83" s="571">
        <f t="shared" si="36"/>
        <v>0</v>
      </c>
      <c r="X83" s="571">
        <f t="shared" si="36"/>
        <v>0</v>
      </c>
      <c r="Y83" s="571">
        <f t="shared" si="36"/>
        <v>0</v>
      </c>
      <c r="Z83" s="571">
        <f t="shared" si="36"/>
        <v>0</v>
      </c>
      <c r="AA83" s="571">
        <f t="shared" si="36"/>
        <v>0</v>
      </c>
      <c r="AB83" s="571">
        <f t="shared" si="36"/>
        <v>0</v>
      </c>
      <c r="AC83" s="571"/>
      <c r="AD83" s="571">
        <f t="shared" si="30"/>
        <v>996</v>
      </c>
      <c r="AE83" s="101"/>
      <c r="AF83" s="7">
        <f t="shared" si="27"/>
        <v>0</v>
      </c>
      <c r="AG83" s="622">
        <f t="shared" si="32"/>
        <v>996</v>
      </c>
      <c r="AH83" s="622">
        <f t="shared" si="32"/>
        <v>0</v>
      </c>
      <c r="AI83" s="16"/>
      <c r="AJ83" s="640">
        <f t="shared" si="33"/>
        <v>498</v>
      </c>
      <c r="AK83" s="640">
        <f t="shared" si="33"/>
        <v>498</v>
      </c>
      <c r="AL83" s="640">
        <f t="shared" si="33"/>
        <v>0</v>
      </c>
      <c r="AM83" s="120">
        <f t="shared" si="28"/>
        <v>0</v>
      </c>
      <c r="AN83" s="100"/>
      <c r="AO83" s="36"/>
    </row>
    <row r="84" spans="1:41">
      <c r="A84" s="572" t="s">
        <v>187</v>
      </c>
      <c r="B84" s="9">
        <f>'4e 2122 CS PC'!AL59</f>
        <v>4.7606005667412505E-3</v>
      </c>
      <c r="C84" s="9"/>
      <c r="D84" s="9"/>
      <c r="E84" s="571">
        <f t="shared" si="38"/>
        <v>28</v>
      </c>
      <c r="F84" s="571">
        <f t="shared" si="36"/>
        <v>28</v>
      </c>
      <c r="G84" s="571">
        <f t="shared" si="36"/>
        <v>28</v>
      </c>
      <c r="H84" s="571">
        <f t="shared" si="36"/>
        <v>28</v>
      </c>
      <c r="I84" s="571">
        <f t="shared" si="36"/>
        <v>28</v>
      </c>
      <c r="J84" s="571">
        <f t="shared" si="36"/>
        <v>28</v>
      </c>
      <c r="K84" s="571">
        <f t="shared" si="36"/>
        <v>28</v>
      </c>
      <c r="L84" s="571">
        <f t="shared" si="36"/>
        <v>28</v>
      </c>
      <c r="M84" s="571">
        <f t="shared" si="36"/>
        <v>28</v>
      </c>
      <c r="N84" s="571">
        <f t="shared" si="36"/>
        <v>28</v>
      </c>
      <c r="O84" s="571">
        <f t="shared" si="36"/>
        <v>28</v>
      </c>
      <c r="P84" s="571">
        <f t="shared" si="36"/>
        <v>28</v>
      </c>
      <c r="Q84" s="571">
        <f t="shared" si="36"/>
        <v>0</v>
      </c>
      <c r="R84" s="571">
        <f t="shared" si="36"/>
        <v>0</v>
      </c>
      <c r="S84" s="571">
        <f t="shared" si="36"/>
        <v>0</v>
      </c>
      <c r="T84" s="571">
        <f t="shared" si="36"/>
        <v>0</v>
      </c>
      <c r="U84" s="571">
        <f t="shared" si="36"/>
        <v>0</v>
      </c>
      <c r="V84" s="571">
        <f t="shared" si="36"/>
        <v>0</v>
      </c>
      <c r="W84" s="571">
        <f t="shared" si="36"/>
        <v>0</v>
      </c>
      <c r="X84" s="571">
        <f t="shared" si="36"/>
        <v>0</v>
      </c>
      <c r="Y84" s="571">
        <f t="shared" si="36"/>
        <v>0</v>
      </c>
      <c r="Z84" s="571">
        <f t="shared" si="36"/>
        <v>0</v>
      </c>
      <c r="AA84" s="571">
        <f t="shared" si="36"/>
        <v>0</v>
      </c>
      <c r="AB84" s="571">
        <f t="shared" si="36"/>
        <v>0</v>
      </c>
      <c r="AC84" s="571"/>
      <c r="AD84" s="571">
        <f t="shared" si="30"/>
        <v>336</v>
      </c>
      <c r="AE84" s="101"/>
      <c r="AF84" s="7">
        <f t="shared" si="27"/>
        <v>0</v>
      </c>
      <c r="AG84" s="622">
        <f t="shared" si="32"/>
        <v>336</v>
      </c>
      <c r="AH84" s="622">
        <f t="shared" si="32"/>
        <v>0</v>
      </c>
      <c r="AI84" s="16"/>
      <c r="AJ84" s="622">
        <f t="shared" si="33"/>
        <v>168</v>
      </c>
      <c r="AK84" s="640">
        <f t="shared" si="33"/>
        <v>168</v>
      </c>
      <c r="AL84" s="640">
        <f t="shared" si="33"/>
        <v>0</v>
      </c>
      <c r="AM84" s="120">
        <f t="shared" si="28"/>
        <v>0</v>
      </c>
      <c r="AN84" s="100"/>
      <c r="AO84" s="36"/>
    </row>
    <row r="85" spans="1:41">
      <c r="A85" s="572" t="s">
        <v>188</v>
      </c>
      <c r="B85" s="9">
        <f>'4e 2122 CS PC'!AL60</f>
        <v>3.3609325528625965E-3</v>
      </c>
      <c r="C85" s="9"/>
      <c r="D85" s="9"/>
      <c r="E85" s="571">
        <f t="shared" si="38"/>
        <v>19</v>
      </c>
      <c r="F85" s="571">
        <f t="shared" si="36"/>
        <v>19</v>
      </c>
      <c r="G85" s="571">
        <f t="shared" si="36"/>
        <v>19</v>
      </c>
      <c r="H85" s="571">
        <f t="shared" si="36"/>
        <v>19</v>
      </c>
      <c r="I85" s="571">
        <f t="shared" si="36"/>
        <v>19</v>
      </c>
      <c r="J85" s="571">
        <f t="shared" si="36"/>
        <v>19</v>
      </c>
      <c r="K85" s="571">
        <f t="shared" si="36"/>
        <v>19</v>
      </c>
      <c r="L85" s="571">
        <f t="shared" si="36"/>
        <v>19</v>
      </c>
      <c r="M85" s="571">
        <f t="shared" si="36"/>
        <v>19</v>
      </c>
      <c r="N85" s="571">
        <f t="shared" si="36"/>
        <v>19</v>
      </c>
      <c r="O85" s="571">
        <f t="shared" si="36"/>
        <v>19</v>
      </c>
      <c r="P85" s="571">
        <f t="shared" si="36"/>
        <v>19</v>
      </c>
      <c r="Q85" s="571">
        <f t="shared" si="36"/>
        <v>0</v>
      </c>
      <c r="R85" s="571">
        <f t="shared" si="36"/>
        <v>0</v>
      </c>
      <c r="S85" s="571">
        <f t="shared" si="36"/>
        <v>0</v>
      </c>
      <c r="T85" s="571">
        <f t="shared" si="36"/>
        <v>0</v>
      </c>
      <c r="U85" s="571">
        <f t="shared" si="36"/>
        <v>0</v>
      </c>
      <c r="V85" s="571">
        <f t="shared" si="36"/>
        <v>0</v>
      </c>
      <c r="W85" s="571">
        <f t="shared" si="36"/>
        <v>0</v>
      </c>
      <c r="X85" s="571">
        <f t="shared" si="36"/>
        <v>0</v>
      </c>
      <c r="Y85" s="571">
        <f t="shared" si="36"/>
        <v>0</v>
      </c>
      <c r="Z85" s="571">
        <f t="shared" si="36"/>
        <v>0</v>
      </c>
      <c r="AA85" s="571">
        <f t="shared" si="36"/>
        <v>0</v>
      </c>
      <c r="AB85" s="571">
        <f t="shared" si="36"/>
        <v>0</v>
      </c>
      <c r="AC85" s="571"/>
      <c r="AD85" s="571">
        <f t="shared" si="30"/>
        <v>228</v>
      </c>
      <c r="AE85" s="101"/>
      <c r="AF85" s="7">
        <f t="shared" si="27"/>
        <v>0</v>
      </c>
      <c r="AG85" s="622">
        <f t="shared" si="32"/>
        <v>228</v>
      </c>
      <c r="AH85" s="622">
        <f t="shared" si="32"/>
        <v>0</v>
      </c>
      <c r="AI85" s="16"/>
      <c r="AJ85" s="622">
        <f t="shared" si="33"/>
        <v>114</v>
      </c>
      <c r="AK85" s="640">
        <f t="shared" si="33"/>
        <v>114</v>
      </c>
      <c r="AL85" s="640">
        <f t="shared" si="33"/>
        <v>0</v>
      </c>
      <c r="AM85" s="120">
        <f t="shared" si="28"/>
        <v>0</v>
      </c>
      <c r="AN85" s="100"/>
      <c r="AO85" s="36"/>
    </row>
    <row r="86" spans="1:41">
      <c r="A86" s="587" t="s">
        <v>108</v>
      </c>
      <c r="B86" s="598">
        <f>SUM(B28:B85)</f>
        <v>1</v>
      </c>
      <c r="C86" s="598"/>
      <c r="D86" s="598"/>
      <c r="E86" s="589">
        <f t="shared" ref="E86:AD86" si="41">SUM(E28:E85)</f>
        <v>5790</v>
      </c>
      <c r="F86" s="589">
        <f t="shared" si="41"/>
        <v>5790</v>
      </c>
      <c r="G86" s="589">
        <f t="shared" si="41"/>
        <v>5790</v>
      </c>
      <c r="H86" s="589">
        <f t="shared" si="41"/>
        <v>5790</v>
      </c>
      <c r="I86" s="589">
        <f t="shared" si="41"/>
        <v>5790</v>
      </c>
      <c r="J86" s="589">
        <f t="shared" si="41"/>
        <v>5790</v>
      </c>
      <c r="K86" s="589">
        <f t="shared" si="41"/>
        <v>5790</v>
      </c>
      <c r="L86" s="589">
        <f t="shared" si="41"/>
        <v>5790</v>
      </c>
      <c r="M86" s="589">
        <f t="shared" si="41"/>
        <v>5790</v>
      </c>
      <c r="N86" s="589">
        <f t="shared" si="41"/>
        <v>5790</v>
      </c>
      <c r="O86" s="589">
        <f t="shared" si="41"/>
        <v>5790</v>
      </c>
      <c r="P86" s="589">
        <f t="shared" si="41"/>
        <v>5792</v>
      </c>
      <c r="Q86" s="589">
        <f t="shared" si="41"/>
        <v>0</v>
      </c>
      <c r="R86" s="589">
        <f t="shared" si="41"/>
        <v>0</v>
      </c>
      <c r="S86" s="589">
        <f t="shared" si="41"/>
        <v>0</v>
      </c>
      <c r="T86" s="589">
        <f t="shared" si="41"/>
        <v>0</v>
      </c>
      <c r="U86" s="589">
        <f t="shared" si="41"/>
        <v>0</v>
      </c>
      <c r="V86" s="589">
        <f t="shared" si="41"/>
        <v>0</v>
      </c>
      <c r="W86" s="589">
        <f t="shared" si="41"/>
        <v>0</v>
      </c>
      <c r="X86" s="589">
        <f t="shared" si="41"/>
        <v>0</v>
      </c>
      <c r="Y86" s="589">
        <f t="shared" si="41"/>
        <v>0</v>
      </c>
      <c r="Z86" s="589">
        <f t="shared" si="41"/>
        <v>0</v>
      </c>
      <c r="AA86" s="589">
        <f t="shared" si="41"/>
        <v>0</v>
      </c>
      <c r="AB86" s="589">
        <f t="shared" si="41"/>
        <v>0</v>
      </c>
      <c r="AC86" s="589"/>
      <c r="AD86" s="589">
        <f t="shared" si="41"/>
        <v>69482</v>
      </c>
      <c r="AE86" s="101"/>
      <c r="AF86" s="7">
        <f t="shared" si="27"/>
        <v>0</v>
      </c>
      <c r="AG86" s="589">
        <f>SUM(AG28:AG85)</f>
        <v>69482</v>
      </c>
      <c r="AH86" s="589">
        <f>SUM(AH28:AH85)</f>
        <v>0</v>
      </c>
      <c r="AI86" s="16"/>
      <c r="AJ86" s="589">
        <f>SUM(AJ28:AJ85)</f>
        <v>34740</v>
      </c>
      <c r="AK86" s="589">
        <f>SUM(AK28:AK85)</f>
        <v>34742</v>
      </c>
      <c r="AL86" s="589">
        <f>SUM(AL28:AL85)</f>
        <v>0</v>
      </c>
      <c r="AM86" s="120">
        <f t="shared" si="28"/>
        <v>0</v>
      </c>
      <c r="AN86" s="100"/>
    </row>
    <row r="87" spans="1:41" hidden="1">
      <c r="A87" s="20"/>
      <c r="B87" s="102"/>
      <c r="C87" s="102"/>
      <c r="D87" s="102"/>
      <c r="E87" s="10">
        <f t="shared" ref="E87:AB87" si="42">E27-E86</f>
        <v>0</v>
      </c>
      <c r="F87" s="10">
        <f t="shared" si="42"/>
        <v>0</v>
      </c>
      <c r="G87" s="10">
        <f t="shared" si="42"/>
        <v>0</v>
      </c>
      <c r="H87" s="10">
        <f t="shared" si="42"/>
        <v>0</v>
      </c>
      <c r="I87" s="10">
        <f t="shared" si="42"/>
        <v>0</v>
      </c>
      <c r="J87" s="10">
        <f t="shared" si="42"/>
        <v>0</v>
      </c>
      <c r="K87" s="10">
        <f t="shared" si="42"/>
        <v>0</v>
      </c>
      <c r="L87" s="10">
        <f t="shared" si="42"/>
        <v>0</v>
      </c>
      <c r="M87" s="10">
        <f t="shared" si="42"/>
        <v>0</v>
      </c>
      <c r="N87" s="10">
        <f t="shared" si="42"/>
        <v>0</v>
      </c>
      <c r="O87" s="10">
        <f t="shared" si="42"/>
        <v>0</v>
      </c>
      <c r="P87" s="10">
        <f t="shared" si="42"/>
        <v>0</v>
      </c>
      <c r="Q87" s="10">
        <f t="shared" si="42"/>
        <v>0</v>
      </c>
      <c r="R87" s="10">
        <f t="shared" si="42"/>
        <v>0</v>
      </c>
      <c r="S87" s="10">
        <f t="shared" si="42"/>
        <v>0</v>
      </c>
      <c r="T87" s="10">
        <f t="shared" si="42"/>
        <v>0</v>
      </c>
      <c r="U87" s="10">
        <f t="shared" si="42"/>
        <v>0</v>
      </c>
      <c r="V87" s="10">
        <f t="shared" si="42"/>
        <v>0</v>
      </c>
      <c r="W87" s="10">
        <f t="shared" si="42"/>
        <v>0</v>
      </c>
      <c r="X87" s="10">
        <f t="shared" si="42"/>
        <v>0</v>
      </c>
      <c r="Y87" s="10">
        <f t="shared" si="42"/>
        <v>0</v>
      </c>
      <c r="Z87" s="10">
        <f t="shared" si="42"/>
        <v>0</v>
      </c>
      <c r="AA87" s="10">
        <f t="shared" si="42"/>
        <v>0</v>
      </c>
      <c r="AB87" s="10">
        <f t="shared" si="42"/>
        <v>0</v>
      </c>
      <c r="AC87" s="10"/>
      <c r="AD87" s="10">
        <f>AD27-AD86</f>
        <v>0</v>
      </c>
      <c r="AE87" s="10"/>
      <c r="AF87" s="10"/>
      <c r="AG87" s="10">
        <f t="shared" ref="AG87:AH87" si="43">AG27-AG86</f>
        <v>0</v>
      </c>
      <c r="AH87" s="10">
        <f t="shared" si="43"/>
        <v>0</v>
      </c>
      <c r="AI87" s="10"/>
      <c r="AJ87" s="10">
        <f>AJ27-AJ86</f>
        <v>0</v>
      </c>
      <c r="AK87" s="10">
        <f>AK27-AK86</f>
        <v>0</v>
      </c>
      <c r="AL87" s="10">
        <f>AL27-AL86</f>
        <v>0</v>
      </c>
      <c r="AM87" s="100"/>
      <c r="AN87" s="100"/>
    </row>
    <row r="88" spans="1:41">
      <c r="AF88" s="18"/>
      <c r="AI88" s="16"/>
    </row>
    <row r="89" spans="1:41" s="52" customFormat="1">
      <c r="A89" s="20"/>
      <c r="B89" s="253"/>
      <c r="C89" s="253"/>
      <c r="D89" s="253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0"/>
    </row>
    <row r="90" spans="1:41">
      <c r="A90" s="19" t="s">
        <v>278</v>
      </c>
      <c r="B90" s="16"/>
      <c r="C90" s="16"/>
      <c r="D90" s="16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6"/>
      <c r="AD90" s="16"/>
      <c r="AE90" s="16"/>
      <c r="AF90" s="18"/>
      <c r="AG90" s="17"/>
      <c r="AH90" s="17"/>
      <c r="AI90" s="16"/>
      <c r="AJ90" s="16"/>
      <c r="AK90" s="16"/>
      <c r="AL90" s="16"/>
    </row>
    <row r="91" spans="1:41">
      <c r="A91" s="19"/>
      <c r="AF91" s="18"/>
    </row>
    <row r="93" spans="1:41">
      <c r="A93" s="37" t="s">
        <v>279</v>
      </c>
    </row>
    <row r="95" spans="1:41">
      <c r="A95" s="188" t="s">
        <v>280</v>
      </c>
    </row>
    <row r="100" spans="1:31">
      <c r="A100" s="40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254"/>
    </row>
    <row r="101" spans="1:31">
      <c r="A101" s="40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254"/>
    </row>
    <row r="102" spans="1:31">
      <c r="A102" s="41"/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254"/>
    </row>
    <row r="103" spans="1:31">
      <c r="A103" s="42"/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4"/>
      <c r="AE103" s="255"/>
    </row>
    <row r="104" spans="1:31">
      <c r="A104" s="43"/>
      <c r="B104" s="40"/>
      <c r="C104" s="40"/>
      <c r="D104" s="40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0"/>
      <c r="AD104" s="46"/>
      <c r="AE104" s="256"/>
    </row>
    <row r="105" spans="1:31">
      <c r="A105" s="41"/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4"/>
      <c r="AE105" s="255"/>
    </row>
    <row r="106" spans="1:31">
      <c r="A106" s="42"/>
      <c r="B106" s="40"/>
      <c r="C106" s="40"/>
      <c r="D106" s="40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40"/>
      <c r="AD106" s="44"/>
      <c r="AE106" s="255"/>
    </row>
    <row r="107" spans="1:31">
      <c r="A107" s="43"/>
      <c r="B107" s="40"/>
      <c r="C107" s="40"/>
      <c r="D107" s="40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0"/>
      <c r="AD107" s="46"/>
      <c r="AE107" s="256"/>
    </row>
    <row r="108" spans="1:31">
      <c r="A108" s="41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4"/>
      <c r="AE108" s="255"/>
    </row>
    <row r="109" spans="1:31">
      <c r="A109" s="43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4"/>
      <c r="AE109" s="255"/>
    </row>
    <row r="110" spans="1:31">
      <c r="A110" s="43"/>
      <c r="B110" s="40"/>
      <c r="C110" s="40"/>
      <c r="D110" s="40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0"/>
      <c r="AD110" s="46"/>
      <c r="AE110" s="256"/>
    </row>
    <row r="111" spans="1:31">
      <c r="A111" s="43"/>
      <c r="B111" s="40"/>
      <c r="C111" s="40"/>
      <c r="D111" s="40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40"/>
      <c r="AD111" s="44"/>
      <c r="AE111" s="255"/>
    </row>
    <row r="112" spans="1:31">
      <c r="A112" s="43"/>
      <c r="B112" s="40"/>
      <c r="C112" s="40"/>
      <c r="D112" s="40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0"/>
      <c r="AD112" s="46"/>
      <c r="AE112" s="256"/>
    </row>
    <row r="113" spans="1:31">
      <c r="A113" s="42"/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4"/>
      <c r="AE113" s="255"/>
    </row>
    <row r="114" spans="1:31">
      <c r="A114" s="43"/>
      <c r="B114" s="40"/>
      <c r="C114" s="40"/>
      <c r="D114" s="40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0"/>
      <c r="AD114" s="46"/>
      <c r="AE114" s="256"/>
    </row>
    <row r="115" spans="1:31">
      <c r="A115" s="42"/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4"/>
      <c r="AE115" s="255"/>
    </row>
    <row r="116" spans="1:31">
      <c r="A116" s="43"/>
      <c r="B116" s="40"/>
      <c r="C116" s="40"/>
      <c r="D116" s="40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0"/>
      <c r="AD116" s="46"/>
      <c r="AE116" s="256"/>
    </row>
    <row r="117" spans="1:31">
      <c r="A117" s="42"/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4"/>
      <c r="AE117" s="255"/>
    </row>
    <row r="118" spans="1:31">
      <c r="A118" s="43"/>
      <c r="B118" s="40"/>
      <c r="C118" s="40"/>
      <c r="D118" s="40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0"/>
      <c r="AD118" s="46"/>
      <c r="AE118" s="256"/>
    </row>
    <row r="119" spans="1:31">
      <c r="A119" s="42"/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4"/>
      <c r="AE119" s="255"/>
    </row>
    <row r="120" spans="1:31">
      <c r="A120" s="43"/>
      <c r="B120" s="40"/>
      <c r="C120" s="40"/>
      <c r="D120" s="40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0"/>
      <c r="AD120" s="46"/>
      <c r="AE120" s="256"/>
    </row>
    <row r="121" spans="1:31">
      <c r="A121" s="42"/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4"/>
      <c r="AE121" s="255"/>
    </row>
    <row r="122" spans="1:31">
      <c r="A122" s="43"/>
      <c r="B122" s="40"/>
      <c r="C122" s="40"/>
      <c r="D122" s="40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0"/>
      <c r="AD122" s="46"/>
      <c r="AE122" s="256"/>
    </row>
    <row r="123" spans="1:31">
      <c r="A123" s="42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4"/>
      <c r="AE123" s="255"/>
    </row>
    <row r="124" spans="1:31">
      <c r="A124" s="43"/>
      <c r="B124" s="40"/>
      <c r="C124" s="40"/>
      <c r="D124" s="40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0"/>
      <c r="AD124" s="46"/>
      <c r="AE124" s="256"/>
    </row>
    <row r="125" spans="1:31">
      <c r="A125" s="42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4"/>
      <c r="AE125" s="255"/>
    </row>
    <row r="126" spans="1:31">
      <c r="A126" s="43"/>
      <c r="B126" s="40"/>
      <c r="C126" s="40"/>
      <c r="D126" s="40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0"/>
      <c r="AD126" s="46"/>
      <c r="AE126" s="256"/>
    </row>
    <row r="127" spans="1:31">
      <c r="A127" s="42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4"/>
      <c r="AE127" s="255"/>
    </row>
    <row r="128" spans="1:31">
      <c r="A128" s="43"/>
      <c r="B128" s="40"/>
      <c r="C128" s="40"/>
      <c r="D128" s="40"/>
      <c r="E128" s="45"/>
      <c r="F128" s="45"/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0"/>
      <c r="AD128" s="46"/>
      <c r="AE128" s="256"/>
    </row>
    <row r="129" spans="1:31">
      <c r="A129" s="40"/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254"/>
    </row>
  </sheetData>
  <mergeCells count="1">
    <mergeCell ref="A1:A4"/>
  </mergeCells>
  <phoneticPr fontId="128" type="noConversion"/>
  <conditionalFormatting sqref="E19:AD19 AG19:AH19 AJ19:AL19">
    <cfRule type="cellIs" dxfId="231" priority="1" operator="lessThan">
      <formula>0</formula>
    </cfRule>
    <cfRule type="cellIs" dxfId="230" priority="2" operator="greaterThan">
      <formula>0</formula>
    </cfRule>
  </conditionalFormatting>
  <conditionalFormatting sqref="E87:AD87 AG87:AH87 AJ87:AL87 E89:AD89 AG89:AH89">
    <cfRule type="cellIs" dxfId="229" priority="37" operator="equal">
      <formula>0</formula>
    </cfRule>
  </conditionalFormatting>
  <conditionalFormatting sqref="AF7:AF19 AF23:AF24 AM23:AM24">
    <cfRule type="cellIs" dxfId="228" priority="34" operator="equal">
      <formula>0</formula>
    </cfRule>
  </conditionalFormatting>
  <conditionalFormatting sqref="AF7:AF19">
    <cfRule type="cellIs" dxfId="227" priority="35" operator="lessThan">
      <formula>0</formula>
    </cfRule>
    <cfRule type="cellIs" dxfId="226" priority="36" operator="greaterThan">
      <formula>0</formula>
    </cfRule>
  </conditionalFormatting>
  <conditionalFormatting sqref="AF23:AF24 E87:AD87 AG87:AH87 AJ87:AL87 E89:AD89 AG89:AH89">
    <cfRule type="cellIs" dxfId="225" priority="38" operator="lessThan">
      <formula>0</formula>
    </cfRule>
    <cfRule type="cellIs" dxfId="224" priority="39" operator="greaterThan">
      <formula>0</formula>
    </cfRule>
  </conditionalFormatting>
  <conditionalFormatting sqref="AF27:AF86">
    <cfRule type="cellIs" dxfId="223" priority="21" operator="equal">
      <formula>0</formula>
    </cfRule>
    <cfRule type="cellIs" dxfId="222" priority="22" operator="lessThan">
      <formula>0</formula>
    </cfRule>
    <cfRule type="cellIs" dxfId="221" priority="23" operator="greaterThan">
      <formula>0</formula>
    </cfRule>
  </conditionalFormatting>
  <conditionalFormatting sqref="AJ89:AL89">
    <cfRule type="cellIs" dxfId="220" priority="12" operator="equal">
      <formula>0</formula>
    </cfRule>
    <cfRule type="cellIs" dxfId="219" priority="13" operator="lessThan">
      <formula>0</formula>
    </cfRule>
    <cfRule type="cellIs" dxfId="218" priority="14" operator="greaterThan">
      <formula>0</formula>
    </cfRule>
  </conditionalFormatting>
  <conditionalFormatting sqref="AM1:AM4">
    <cfRule type="cellIs" dxfId="217" priority="33" operator="equal">
      <formula>0</formula>
    </cfRule>
  </conditionalFormatting>
  <conditionalFormatting sqref="AM7:AM19 AM23:AM24">
    <cfRule type="cellIs" dxfId="216" priority="31" operator="greaterThan">
      <formula>0</formula>
    </cfRule>
    <cfRule type="cellIs" dxfId="215" priority="32" operator="lessThan">
      <formula>0</formula>
    </cfRule>
  </conditionalFormatting>
  <conditionalFormatting sqref="AM7:AM19">
    <cfRule type="cellIs" dxfId="214" priority="30" operator="equal">
      <formula>0</formula>
    </cfRule>
  </conditionalFormatting>
  <conditionalFormatting sqref="AM27:AM86">
    <cfRule type="cellIs" dxfId="213" priority="6" operator="equal">
      <formula>0</formula>
    </cfRule>
    <cfRule type="cellIs" dxfId="212" priority="7" operator="greaterThan">
      <formula>0</formula>
    </cfRule>
    <cfRule type="cellIs" dxfId="211" priority="8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EC983-C978-47EC-A539-9C7D6F930DB9}">
  <sheetPr>
    <tabColor theme="8" tint="0.39997558519241921"/>
    <outlinePr summaryBelow="0" summaryRight="0"/>
  </sheetPr>
  <dimension ref="A1:AW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1" customWidth="1"/>
    <col min="2" max="3" width="10" style="1" customWidth="1"/>
    <col min="4" max="4" width="13.7109375" style="1" bestFit="1" customWidth="1"/>
    <col min="5" max="28" width="11.42578125" style="1" customWidth="1"/>
    <col min="29" max="29" width="3.5703125" style="1" customWidth="1"/>
    <col min="30" max="30" width="13.5703125" style="1" customWidth="1"/>
    <col min="31" max="31" width="6.85546875" style="52" customWidth="1"/>
    <col min="32" max="32" width="10.5703125" style="1" hidden="1" customWidth="1"/>
    <col min="33" max="34" width="12" style="1" customWidth="1"/>
    <col min="35" max="35" width="2.42578125" style="1" customWidth="1"/>
    <col min="36" max="38" width="11.42578125" style="1" customWidth="1"/>
    <col min="39" max="39" width="11.5703125" style="52" hidden="1" customWidth="1"/>
    <col min="40" max="40" width="11.5703125" style="1" bestFit="1" customWidth="1"/>
    <col min="41" max="41" width="10.42578125" style="1" bestFit="1" customWidth="1"/>
    <col min="42" max="42" width="9.140625" style="1"/>
    <col min="43" max="43" width="15.140625" style="1" customWidth="1"/>
    <col min="44" max="46" width="9.140625" style="1"/>
    <col min="47" max="48" width="12" style="1" bestFit="1" customWidth="1"/>
    <col min="49" max="66" width="9.140625" style="1"/>
    <col min="67" max="16384" width="9.42578125" style="1"/>
  </cols>
  <sheetData>
    <row r="1" spans="1:49" ht="15">
      <c r="A1" s="803" t="s">
        <v>401</v>
      </c>
      <c r="B1" s="562" t="s">
        <v>233</v>
      </c>
      <c r="C1" s="562" t="s">
        <v>233</v>
      </c>
      <c r="D1" s="562" t="s">
        <v>286</v>
      </c>
      <c r="E1" s="563" t="s">
        <v>289</v>
      </c>
      <c r="F1" s="563" t="s">
        <v>289</v>
      </c>
      <c r="G1" s="563" t="s">
        <v>289</v>
      </c>
      <c r="H1" s="563" t="s">
        <v>289</v>
      </c>
      <c r="I1" s="563" t="s">
        <v>289</v>
      </c>
      <c r="J1" s="563" t="s">
        <v>289</v>
      </c>
      <c r="K1" s="563" t="s">
        <v>289</v>
      </c>
      <c r="L1" s="563" t="s">
        <v>289</v>
      </c>
      <c r="M1" s="563" t="s">
        <v>289</v>
      </c>
      <c r="N1" s="563" t="s">
        <v>289</v>
      </c>
      <c r="O1" s="563" t="s">
        <v>289</v>
      </c>
      <c r="P1" s="563" t="s">
        <v>289</v>
      </c>
      <c r="Q1" s="563" t="s">
        <v>290</v>
      </c>
      <c r="R1" s="563" t="s">
        <v>290</v>
      </c>
      <c r="S1" s="563" t="s">
        <v>290</v>
      </c>
      <c r="T1" s="563" t="s">
        <v>290</v>
      </c>
      <c r="U1" s="563" t="s">
        <v>290</v>
      </c>
      <c r="V1" s="563" t="s">
        <v>290</v>
      </c>
      <c r="W1" s="563" t="s">
        <v>290</v>
      </c>
      <c r="X1" s="563" t="s">
        <v>290</v>
      </c>
      <c r="Y1" s="563" t="s">
        <v>290</v>
      </c>
      <c r="Z1" s="563" t="s">
        <v>290</v>
      </c>
      <c r="AA1" s="563" t="s">
        <v>290</v>
      </c>
      <c r="AB1" s="563" t="s">
        <v>290</v>
      </c>
      <c r="AC1" s="563"/>
      <c r="AD1" s="562" t="s">
        <v>108</v>
      </c>
      <c r="AE1" s="105"/>
      <c r="AF1" s="18"/>
      <c r="AG1" s="562" t="s">
        <v>289</v>
      </c>
      <c r="AH1" s="562" t="s">
        <v>290</v>
      </c>
      <c r="AI1" s="16"/>
      <c r="AJ1" s="562">
        <v>2023</v>
      </c>
      <c r="AK1" s="562">
        <v>2024</v>
      </c>
      <c r="AL1" s="562">
        <v>2025</v>
      </c>
      <c r="AM1" s="259" t="s">
        <v>238</v>
      </c>
      <c r="AO1"/>
      <c r="AP1"/>
      <c r="AQ1"/>
      <c r="AR1"/>
      <c r="AS1"/>
      <c r="AT1"/>
      <c r="AU1"/>
      <c r="AV1"/>
      <c r="AW1"/>
    </row>
    <row r="2" spans="1:49" ht="15">
      <c r="A2" s="804"/>
      <c r="B2" s="562"/>
      <c r="C2" s="562"/>
      <c r="D2" s="562" t="s">
        <v>292</v>
      </c>
      <c r="E2" s="562">
        <v>2023</v>
      </c>
      <c r="F2" s="562">
        <v>2023</v>
      </c>
      <c r="G2" s="562">
        <v>2023</v>
      </c>
      <c r="H2" s="562">
        <v>2023</v>
      </c>
      <c r="I2" s="562">
        <v>2023</v>
      </c>
      <c r="J2" s="562">
        <v>2023</v>
      </c>
      <c r="K2" s="562">
        <v>2024</v>
      </c>
      <c r="L2" s="562">
        <v>2024</v>
      </c>
      <c r="M2" s="562">
        <v>2024</v>
      </c>
      <c r="N2" s="562">
        <v>2024</v>
      </c>
      <c r="O2" s="562">
        <v>2024</v>
      </c>
      <c r="P2" s="562">
        <v>2024</v>
      </c>
      <c r="Q2" s="562">
        <v>2024</v>
      </c>
      <c r="R2" s="562">
        <v>2024</v>
      </c>
      <c r="S2" s="562">
        <v>2024</v>
      </c>
      <c r="T2" s="562">
        <v>2024</v>
      </c>
      <c r="U2" s="562">
        <v>2024</v>
      </c>
      <c r="V2" s="562">
        <v>2024</v>
      </c>
      <c r="W2" s="562">
        <v>2025</v>
      </c>
      <c r="X2" s="562">
        <v>2025</v>
      </c>
      <c r="Y2" s="562">
        <v>2025</v>
      </c>
      <c r="Z2" s="562">
        <v>2025</v>
      </c>
      <c r="AA2" s="562">
        <v>2025</v>
      </c>
      <c r="AB2" s="562">
        <v>2025</v>
      </c>
      <c r="AC2" s="563"/>
      <c r="AD2" s="562"/>
      <c r="AE2" s="105"/>
      <c r="AF2" s="18"/>
      <c r="AG2" s="562"/>
      <c r="AH2" s="562"/>
      <c r="AI2" s="16"/>
      <c r="AJ2" s="562"/>
      <c r="AK2" s="562"/>
      <c r="AL2" s="562"/>
      <c r="AM2" s="259"/>
      <c r="AO2"/>
      <c r="AP2"/>
      <c r="AQ2"/>
      <c r="AR2"/>
      <c r="AS2"/>
      <c r="AT2"/>
      <c r="AU2"/>
      <c r="AV2"/>
      <c r="AW2"/>
    </row>
    <row r="3" spans="1:49" ht="15">
      <c r="A3" s="804"/>
      <c r="B3" s="562"/>
      <c r="C3" s="562"/>
      <c r="D3" s="562" t="s">
        <v>293</v>
      </c>
      <c r="E3" s="563">
        <v>45130</v>
      </c>
      <c r="F3" s="563">
        <v>45161</v>
      </c>
      <c r="G3" s="563">
        <v>45192</v>
      </c>
      <c r="H3" s="563">
        <v>45200</v>
      </c>
      <c r="I3" s="563">
        <v>45231</v>
      </c>
      <c r="J3" s="563">
        <v>45261</v>
      </c>
      <c r="K3" s="563">
        <v>45292</v>
      </c>
      <c r="L3" s="563">
        <v>45323</v>
      </c>
      <c r="M3" s="563">
        <v>45352</v>
      </c>
      <c r="N3" s="563">
        <v>45383</v>
      </c>
      <c r="O3" s="563">
        <v>45413</v>
      </c>
      <c r="P3" s="563">
        <v>45444</v>
      </c>
      <c r="Q3" s="563">
        <v>45497</v>
      </c>
      <c r="R3" s="563">
        <v>45528</v>
      </c>
      <c r="S3" s="563">
        <v>45536</v>
      </c>
      <c r="T3" s="563">
        <v>45566</v>
      </c>
      <c r="U3" s="563">
        <v>45597</v>
      </c>
      <c r="V3" s="563">
        <v>45627</v>
      </c>
      <c r="W3" s="563">
        <v>45658</v>
      </c>
      <c r="X3" s="563">
        <v>45689</v>
      </c>
      <c r="Y3" s="563">
        <v>45717</v>
      </c>
      <c r="Z3" s="563">
        <v>45748</v>
      </c>
      <c r="AA3" s="563">
        <v>45778</v>
      </c>
      <c r="AB3" s="563">
        <v>45809</v>
      </c>
      <c r="AC3" s="563"/>
      <c r="AD3" s="562"/>
      <c r="AE3" s="105"/>
      <c r="AF3" s="18"/>
      <c r="AG3" s="562"/>
      <c r="AH3" s="562"/>
      <c r="AI3" s="16"/>
      <c r="AJ3" s="562"/>
      <c r="AK3" s="562"/>
      <c r="AL3" s="562"/>
      <c r="AM3" s="259"/>
      <c r="AO3"/>
      <c r="AP3"/>
      <c r="AQ3"/>
      <c r="AR3"/>
      <c r="AS3"/>
      <c r="AT3"/>
      <c r="AU3"/>
      <c r="AV3"/>
      <c r="AW3"/>
    </row>
    <row r="4" spans="1:49" ht="15">
      <c r="A4" s="805"/>
      <c r="B4" s="562"/>
      <c r="C4" s="562"/>
      <c r="D4" s="562" t="s">
        <v>311</v>
      </c>
      <c r="E4" s="562" t="s">
        <v>317</v>
      </c>
      <c r="F4" s="562" t="s">
        <v>317</v>
      </c>
      <c r="G4" s="562" t="s">
        <v>317</v>
      </c>
      <c r="H4" s="562" t="s">
        <v>240</v>
      </c>
      <c r="I4" s="562" t="s">
        <v>240</v>
      </c>
      <c r="J4" s="562" t="s">
        <v>240</v>
      </c>
      <c r="K4" s="562" t="s">
        <v>318</v>
      </c>
      <c r="L4" s="562" t="s">
        <v>318</v>
      </c>
      <c r="M4" s="562" t="s">
        <v>318</v>
      </c>
      <c r="N4" s="562" t="s">
        <v>316</v>
      </c>
      <c r="O4" s="562" t="s">
        <v>316</v>
      </c>
      <c r="P4" s="562" t="s">
        <v>316</v>
      </c>
      <c r="Q4" s="562" t="s">
        <v>317</v>
      </c>
      <c r="R4" s="562" t="s">
        <v>317</v>
      </c>
      <c r="S4" s="562" t="s">
        <v>317</v>
      </c>
      <c r="T4" s="562" t="s">
        <v>240</v>
      </c>
      <c r="U4" s="562" t="s">
        <v>240</v>
      </c>
      <c r="V4" s="562" t="s">
        <v>240</v>
      </c>
      <c r="W4" s="562" t="s">
        <v>318</v>
      </c>
      <c r="X4" s="562" t="s">
        <v>318</v>
      </c>
      <c r="Y4" s="562" t="s">
        <v>318</v>
      </c>
      <c r="Z4" s="562" t="s">
        <v>316</v>
      </c>
      <c r="AA4" s="562" t="s">
        <v>316</v>
      </c>
      <c r="AB4" s="562" t="s">
        <v>316</v>
      </c>
      <c r="AC4" s="562"/>
      <c r="AD4" s="562"/>
      <c r="AE4" s="105"/>
      <c r="AF4" s="18"/>
      <c r="AG4" s="562"/>
      <c r="AH4" s="562"/>
      <c r="AI4" s="16"/>
      <c r="AJ4" s="562" t="s">
        <v>245</v>
      </c>
      <c r="AK4" s="562" t="s">
        <v>245</v>
      </c>
      <c r="AL4" s="562" t="s">
        <v>393</v>
      </c>
      <c r="AM4" s="259" t="s">
        <v>247</v>
      </c>
      <c r="AO4"/>
      <c r="AP4"/>
      <c r="AQ4"/>
      <c r="AR4"/>
      <c r="AS4"/>
      <c r="AT4"/>
      <c r="AU4"/>
      <c r="AV4"/>
      <c r="AW4"/>
    </row>
    <row r="5" spans="1:49" ht="15">
      <c r="A5" s="565" t="s">
        <v>394</v>
      </c>
      <c r="B5" s="566"/>
      <c r="C5" s="566"/>
      <c r="D5" s="566"/>
      <c r="E5" s="567" t="s">
        <v>321</v>
      </c>
      <c r="F5" s="567" t="s">
        <v>321</v>
      </c>
      <c r="G5" s="567" t="s">
        <v>321</v>
      </c>
      <c r="H5" s="567" t="s">
        <v>321</v>
      </c>
      <c r="I5" s="567" t="s">
        <v>321</v>
      </c>
      <c r="J5" s="567" t="s">
        <v>321</v>
      </c>
      <c r="K5" s="567" t="s">
        <v>321</v>
      </c>
      <c r="L5" s="567" t="s">
        <v>321</v>
      </c>
      <c r="M5" s="567" t="s">
        <v>321</v>
      </c>
      <c r="N5" s="567" t="s">
        <v>321</v>
      </c>
      <c r="O5" s="567" t="s">
        <v>321</v>
      </c>
      <c r="P5" s="567" t="s">
        <v>321</v>
      </c>
      <c r="Q5" s="567" t="s">
        <v>321</v>
      </c>
      <c r="R5" s="567" t="s">
        <v>321</v>
      </c>
      <c r="S5" s="567" t="s">
        <v>321</v>
      </c>
      <c r="T5" s="567" t="s">
        <v>321</v>
      </c>
      <c r="U5" s="567" t="s">
        <v>321</v>
      </c>
      <c r="V5" s="567" t="s">
        <v>321</v>
      </c>
      <c r="W5" s="567" t="s">
        <v>321</v>
      </c>
      <c r="X5" s="567" t="s">
        <v>321</v>
      </c>
      <c r="Y5" s="567" t="s">
        <v>321</v>
      </c>
      <c r="Z5" s="567" t="s">
        <v>321</v>
      </c>
      <c r="AA5" s="567" t="s">
        <v>321</v>
      </c>
      <c r="AB5" s="567" t="s">
        <v>321</v>
      </c>
      <c r="AC5" s="568"/>
      <c r="AD5" s="568"/>
      <c r="AE5" s="16"/>
      <c r="AF5" s="18"/>
      <c r="AG5" s="601"/>
      <c r="AH5" s="601"/>
      <c r="AI5" s="16"/>
      <c r="AJ5" s="601"/>
      <c r="AK5" s="601"/>
      <c r="AL5" s="601"/>
      <c r="AO5"/>
      <c r="AP5"/>
      <c r="AQ5"/>
      <c r="AR5"/>
      <c r="AS5"/>
      <c r="AT5"/>
      <c r="AU5"/>
      <c r="AV5"/>
      <c r="AW5"/>
    </row>
    <row r="6" spans="1:49" ht="15">
      <c r="A6" s="569" t="s">
        <v>252</v>
      </c>
      <c r="B6" s="570"/>
      <c r="C6" s="570"/>
      <c r="D6" s="570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571"/>
      <c r="U6" s="571"/>
      <c r="V6" s="571"/>
      <c r="W6" s="571"/>
      <c r="X6" s="571"/>
      <c r="Y6" s="571"/>
      <c r="Z6" s="571"/>
      <c r="AA6" s="571"/>
      <c r="AB6" s="571"/>
      <c r="AC6" s="571"/>
      <c r="AD6" s="571"/>
      <c r="AE6" s="7"/>
      <c r="AF6" s="18"/>
      <c r="AG6" s="571"/>
      <c r="AH6" s="571"/>
      <c r="AI6" s="16"/>
      <c r="AJ6" s="571"/>
      <c r="AK6" s="571"/>
      <c r="AL6" s="571"/>
      <c r="AM6" s="100"/>
      <c r="AN6" s="6"/>
      <c r="AO6"/>
      <c r="AP6"/>
      <c r="AQ6"/>
      <c r="AR6"/>
      <c r="AS6"/>
      <c r="AT6"/>
      <c r="AU6"/>
      <c r="AV6"/>
      <c r="AW6"/>
    </row>
    <row r="7" spans="1:49" ht="15">
      <c r="A7" s="574" t="s">
        <v>322</v>
      </c>
      <c r="B7" s="570"/>
      <c r="C7" s="570"/>
      <c r="D7" s="570"/>
      <c r="E7" s="571">
        <v>169135</v>
      </c>
      <c r="F7" s="571">
        <v>169135</v>
      </c>
      <c r="G7" s="571">
        <v>169135</v>
      </c>
      <c r="H7" s="571">
        <v>169135</v>
      </c>
      <c r="I7" s="571">
        <v>169135</v>
      </c>
      <c r="J7" s="571">
        <v>169135</v>
      </c>
      <c r="K7" s="571">
        <v>169135</v>
      </c>
      <c r="L7" s="571">
        <v>169135</v>
      </c>
      <c r="M7" s="571">
        <v>169135</v>
      </c>
      <c r="N7" s="571">
        <v>169135</v>
      </c>
      <c r="O7" s="571">
        <v>169135</v>
      </c>
      <c r="P7" s="571">
        <v>169141</v>
      </c>
      <c r="Q7" s="571">
        <v>0</v>
      </c>
      <c r="R7" s="571">
        <v>0</v>
      </c>
      <c r="S7" s="571">
        <v>0</v>
      </c>
      <c r="T7" s="571">
        <v>0</v>
      </c>
      <c r="U7" s="571">
        <v>0</v>
      </c>
      <c r="V7" s="571">
        <v>0</v>
      </c>
      <c r="W7" s="571">
        <v>0</v>
      </c>
      <c r="X7" s="571">
        <v>0</v>
      </c>
      <c r="Y7" s="571">
        <v>0</v>
      </c>
      <c r="Z7" s="571">
        <v>0</v>
      </c>
      <c r="AA7" s="571">
        <v>0</v>
      </c>
      <c r="AB7" s="571">
        <v>0</v>
      </c>
      <c r="AC7" s="571"/>
      <c r="AD7" s="571">
        <f>SUM(E7:AC7)</f>
        <v>2029626</v>
      </c>
      <c r="AE7" s="101"/>
      <c r="AF7" s="7">
        <f>AD7-SUM(AG7:AG7)</f>
        <v>0</v>
      </c>
      <c r="AG7" s="622">
        <f>SUMIF($E$1:$P$1,AG$1,$E7:$P7)</f>
        <v>2029626</v>
      </c>
      <c r="AH7" s="622">
        <f>SUMIF($Q$1:$AB$1,AH$1,$Q7:$AB7)</f>
        <v>0</v>
      </c>
      <c r="AI7" s="16"/>
      <c r="AJ7" s="622">
        <f>SUMIF($E$2:$J$2,AJ$1,$E7:$J7)</f>
        <v>1014810</v>
      </c>
      <c r="AK7" s="622">
        <f>SUMIF($K$2:$V$2,AK$1,$K7:$V7)</f>
        <v>1014816</v>
      </c>
      <c r="AL7" s="622">
        <f>SUMIF($W$2:$AB$2,AL$1,$W7:$AB7)</f>
        <v>0</v>
      </c>
      <c r="AM7" s="120">
        <f>SUM(AG7:AG7)-SUM(AJ7:AK7)</f>
        <v>0</v>
      </c>
      <c r="AN7" s="100"/>
      <c r="AO7"/>
      <c r="AP7"/>
      <c r="AQ7"/>
      <c r="AR7"/>
      <c r="AS7"/>
      <c r="AT7"/>
      <c r="AU7"/>
      <c r="AV7"/>
      <c r="AW7"/>
    </row>
    <row r="8" spans="1:49" ht="15">
      <c r="A8" s="574" t="s">
        <v>326</v>
      </c>
      <c r="B8" s="570"/>
      <c r="C8" s="570"/>
      <c r="D8" s="570"/>
      <c r="E8" s="571">
        <v>14308</v>
      </c>
      <c r="F8" s="571">
        <v>14308</v>
      </c>
      <c r="G8" s="571">
        <v>14308</v>
      </c>
      <c r="H8" s="571">
        <v>14308</v>
      </c>
      <c r="I8" s="571">
        <v>14308</v>
      </c>
      <c r="J8" s="571">
        <v>14308</v>
      </c>
      <c r="K8" s="571">
        <v>14308</v>
      </c>
      <c r="L8" s="571">
        <v>14308</v>
      </c>
      <c r="M8" s="571">
        <v>14308</v>
      </c>
      <c r="N8" s="571">
        <v>14308</v>
      </c>
      <c r="O8" s="571">
        <v>14308</v>
      </c>
      <c r="P8" s="571">
        <v>14315</v>
      </c>
      <c r="Q8" s="571">
        <v>0</v>
      </c>
      <c r="R8" s="571">
        <v>0</v>
      </c>
      <c r="S8" s="571">
        <v>0</v>
      </c>
      <c r="T8" s="571">
        <v>0</v>
      </c>
      <c r="U8" s="571">
        <v>0</v>
      </c>
      <c r="V8" s="571">
        <v>0</v>
      </c>
      <c r="W8" s="571">
        <v>0</v>
      </c>
      <c r="X8" s="571">
        <v>0</v>
      </c>
      <c r="Y8" s="571">
        <v>0</v>
      </c>
      <c r="Z8" s="571">
        <v>0</v>
      </c>
      <c r="AA8" s="571">
        <v>0</v>
      </c>
      <c r="AB8" s="571">
        <v>0</v>
      </c>
      <c r="AC8" s="571"/>
      <c r="AD8" s="571">
        <f>SUM(E8:AC8)</f>
        <v>171703</v>
      </c>
      <c r="AE8" s="101"/>
      <c r="AF8" s="7">
        <f>AD8-SUM(AG8:AG8)</f>
        <v>0</v>
      </c>
      <c r="AG8" s="622">
        <f>SUMIF($E$1:$P$1,AG$1,$E8:$P8)</f>
        <v>171703</v>
      </c>
      <c r="AH8" s="622">
        <f t="shared" ref="AH8" si="0">SUMIF($Q$1:$AB$1,AH$1,$Q8:$AB8)</f>
        <v>0</v>
      </c>
      <c r="AI8" s="16"/>
      <c r="AJ8" s="622">
        <f>SUMIF($E$2:$J$2,AJ$1,$E8:$J8)</f>
        <v>85848</v>
      </c>
      <c r="AK8" s="622">
        <f t="shared" ref="AK8" si="1">SUMIF($K$2:$V$2,AK$1,$K8:$V8)</f>
        <v>85855</v>
      </c>
      <c r="AL8" s="622">
        <f t="shared" ref="AL8" si="2">SUMIF($W$2:$AB$2,AL$1,$W8:$AB8)</f>
        <v>0</v>
      </c>
      <c r="AM8" s="120">
        <f>SUM(AG8:AG8)-SUM(AJ8:AK8)</f>
        <v>0</v>
      </c>
      <c r="AN8" s="100"/>
      <c r="AO8"/>
      <c r="AP8"/>
      <c r="AQ8"/>
      <c r="AR8"/>
      <c r="AS8"/>
      <c r="AT8"/>
      <c r="AU8"/>
      <c r="AV8"/>
      <c r="AW8"/>
    </row>
    <row r="9" spans="1:49" ht="15">
      <c r="A9" s="574"/>
      <c r="B9" s="570"/>
      <c r="C9" s="570"/>
      <c r="D9" s="570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/>
      <c r="R9" s="571"/>
      <c r="S9" s="571"/>
      <c r="T9" s="571"/>
      <c r="U9" s="571"/>
      <c r="V9" s="571"/>
      <c r="W9" s="571"/>
      <c r="X9" s="571"/>
      <c r="Y9" s="571"/>
      <c r="Z9" s="571"/>
      <c r="AA9" s="571"/>
      <c r="AB9" s="571"/>
      <c r="AC9" s="571"/>
      <c r="AD9" s="571"/>
      <c r="AE9" s="101"/>
      <c r="AF9" s="7">
        <f>AD9-SUM(AG9:AG9)</f>
        <v>0</v>
      </c>
      <c r="AG9" s="622"/>
      <c r="AH9" s="622"/>
      <c r="AI9" s="16"/>
      <c r="AJ9" s="622"/>
      <c r="AK9" s="622"/>
      <c r="AL9" s="622"/>
      <c r="AM9" s="120">
        <f>SUM(AG9:AG9)-SUM(AJ9:AK9)</f>
        <v>0</v>
      </c>
      <c r="AN9" s="100"/>
      <c r="AO9"/>
      <c r="AP9"/>
      <c r="AQ9"/>
      <c r="AR9"/>
      <c r="AS9"/>
      <c r="AT9"/>
      <c r="AU9"/>
      <c r="AV9"/>
      <c r="AW9"/>
    </row>
    <row r="10" spans="1:49" ht="15">
      <c r="A10" s="575"/>
      <c r="B10" s="570"/>
      <c r="C10" s="570"/>
      <c r="D10" s="570"/>
      <c r="E10" s="576"/>
      <c r="F10" s="576"/>
      <c r="G10" s="576"/>
      <c r="H10" s="576"/>
      <c r="I10" s="576"/>
      <c r="J10" s="576"/>
      <c r="K10" s="576"/>
      <c r="L10" s="576"/>
      <c r="M10" s="576"/>
      <c r="N10" s="576"/>
      <c r="O10" s="576"/>
      <c r="P10" s="576"/>
      <c r="Q10" s="576"/>
      <c r="R10" s="576"/>
      <c r="S10" s="576"/>
      <c r="T10" s="576"/>
      <c r="U10" s="576"/>
      <c r="V10" s="576"/>
      <c r="W10" s="576"/>
      <c r="X10" s="576"/>
      <c r="Y10" s="576"/>
      <c r="Z10" s="576"/>
      <c r="AA10" s="576"/>
      <c r="AB10" s="576"/>
      <c r="AC10" s="571"/>
      <c r="AD10" s="571"/>
      <c r="AE10" s="101"/>
      <c r="AF10" s="7"/>
      <c r="AG10" s="622"/>
      <c r="AH10" s="622"/>
      <c r="AI10" s="16"/>
      <c r="AJ10" s="622"/>
      <c r="AK10" s="622"/>
      <c r="AL10" s="622"/>
      <c r="AM10" s="120"/>
      <c r="AN10" s="100"/>
      <c r="AO10"/>
      <c r="AP10"/>
      <c r="AQ10"/>
      <c r="AR10"/>
      <c r="AS10"/>
      <c r="AT10"/>
      <c r="AU10"/>
      <c r="AV10"/>
      <c r="AW10"/>
    </row>
    <row r="11" spans="1:49" ht="15">
      <c r="A11" s="569" t="s">
        <v>263</v>
      </c>
      <c r="B11" s="570"/>
      <c r="C11" s="570"/>
      <c r="D11" s="570"/>
      <c r="E11" s="578">
        <f t="shared" ref="E11:AB11" si="3">SUM(E6:E10)</f>
        <v>183443</v>
      </c>
      <c r="F11" s="578">
        <f t="shared" si="3"/>
        <v>183443</v>
      </c>
      <c r="G11" s="578">
        <f t="shared" si="3"/>
        <v>183443</v>
      </c>
      <c r="H11" s="578">
        <f t="shared" si="3"/>
        <v>183443</v>
      </c>
      <c r="I11" s="578">
        <f t="shared" si="3"/>
        <v>183443</v>
      </c>
      <c r="J11" s="578">
        <f t="shared" si="3"/>
        <v>183443</v>
      </c>
      <c r="K11" s="578">
        <f t="shared" si="3"/>
        <v>183443</v>
      </c>
      <c r="L11" s="578">
        <f t="shared" si="3"/>
        <v>183443</v>
      </c>
      <c r="M11" s="578">
        <f t="shared" si="3"/>
        <v>183443</v>
      </c>
      <c r="N11" s="578">
        <f t="shared" si="3"/>
        <v>183443</v>
      </c>
      <c r="O11" s="578">
        <f t="shared" si="3"/>
        <v>183443</v>
      </c>
      <c r="P11" s="578">
        <f t="shared" si="3"/>
        <v>183456</v>
      </c>
      <c r="Q11" s="578">
        <f t="shared" si="3"/>
        <v>0</v>
      </c>
      <c r="R11" s="578">
        <f t="shared" si="3"/>
        <v>0</v>
      </c>
      <c r="S11" s="578">
        <f t="shared" si="3"/>
        <v>0</v>
      </c>
      <c r="T11" s="578">
        <f t="shared" si="3"/>
        <v>0</v>
      </c>
      <c r="U11" s="578">
        <f t="shared" si="3"/>
        <v>0</v>
      </c>
      <c r="V11" s="578">
        <f t="shared" si="3"/>
        <v>0</v>
      </c>
      <c r="W11" s="578">
        <f t="shared" si="3"/>
        <v>0</v>
      </c>
      <c r="X11" s="578">
        <f t="shared" si="3"/>
        <v>0</v>
      </c>
      <c r="Y11" s="578">
        <f t="shared" si="3"/>
        <v>0</v>
      </c>
      <c r="Z11" s="578">
        <f t="shared" si="3"/>
        <v>0</v>
      </c>
      <c r="AA11" s="578">
        <f t="shared" si="3"/>
        <v>0</v>
      </c>
      <c r="AB11" s="578">
        <f t="shared" si="3"/>
        <v>0</v>
      </c>
      <c r="AC11" s="578"/>
      <c r="AD11" s="578">
        <f>SUM(AD6:AD10)</f>
        <v>2201329</v>
      </c>
      <c r="AE11" s="101"/>
      <c r="AF11" s="7">
        <f>AD11-SUM(AG11:AG11)</f>
        <v>0</v>
      </c>
      <c r="AG11" s="578">
        <f>SUM(E11:P11)</f>
        <v>2201329</v>
      </c>
      <c r="AH11" s="578">
        <f>SUM(Q11:AB11)</f>
        <v>0</v>
      </c>
      <c r="AI11" s="16"/>
      <c r="AJ11" s="578">
        <f>SUM(E11:J11)</f>
        <v>1100658</v>
      </c>
      <c r="AK11" s="578">
        <f>SUM(K11:V11)</f>
        <v>1100671</v>
      </c>
      <c r="AL11" s="578">
        <f>SUM(W11:AB11)</f>
        <v>0</v>
      </c>
      <c r="AM11" s="120">
        <f>SUM(AG11:AG11)-SUM(AJ11:AK11)</f>
        <v>0</v>
      </c>
      <c r="AN11" s="100"/>
      <c r="AO11"/>
      <c r="AP11"/>
      <c r="AQ11"/>
      <c r="AR11"/>
      <c r="AS11"/>
      <c r="AT11"/>
      <c r="AU11"/>
      <c r="AV11"/>
      <c r="AW11"/>
    </row>
    <row r="12" spans="1:49" ht="15">
      <c r="A12" s="572" t="s">
        <v>264</v>
      </c>
      <c r="B12" s="570"/>
      <c r="C12" s="570"/>
      <c r="D12" s="570"/>
      <c r="E12" s="571">
        <f>ROUND(E11*'3b Other CAP'!$E193,0)</f>
        <v>91722</v>
      </c>
      <c r="F12" s="571">
        <f>ROUND(F11*'3b Other CAP'!$E193,0)</f>
        <v>91722</v>
      </c>
      <c r="G12" s="571">
        <f>ROUND(G11*'3b Other CAP'!$E193,0)</f>
        <v>91722</v>
      </c>
      <c r="H12" s="571">
        <f>ROUND(H11*'3b Other CAP'!$E193,0)</f>
        <v>91722</v>
      </c>
      <c r="I12" s="571">
        <f>ROUND(I11*'3b Other CAP'!$E193,0)</f>
        <v>91722</v>
      </c>
      <c r="J12" s="571">
        <f>ROUND(J11*'3b Other CAP'!$E193,0)</f>
        <v>91722</v>
      </c>
      <c r="K12" s="571">
        <f>ROUND(K11*'3b Other CAP'!$E193,0)</f>
        <v>91722</v>
      </c>
      <c r="L12" s="571">
        <f>ROUND(L11*'3b Other CAP'!$E193,0)</f>
        <v>91722</v>
      </c>
      <c r="M12" s="571">
        <f>ROUND(M11*'3b Other CAP'!$E193,0)</f>
        <v>91722</v>
      </c>
      <c r="N12" s="571">
        <f>ROUND(N11*'3b Other CAP'!$E193,0)</f>
        <v>91722</v>
      </c>
      <c r="O12" s="571">
        <f>ROUND(O11*'3b Other CAP'!$E193,0)</f>
        <v>91722</v>
      </c>
      <c r="P12" s="571">
        <f>ROUND(P11*'3b Other CAP'!$E193,0)</f>
        <v>91728</v>
      </c>
      <c r="Q12" s="571">
        <f>ROUND(Q11*'3b Other CAP'!$E182,0)</f>
        <v>0</v>
      </c>
      <c r="R12" s="571">
        <f>ROUND(R11*'3b Other CAP'!$E182,0)</f>
        <v>0</v>
      </c>
      <c r="S12" s="571">
        <f>ROUND(S11*'3b Other CAP'!$E182,0)</f>
        <v>0</v>
      </c>
      <c r="T12" s="571">
        <f>ROUND(T11*'3b Other CAP'!$E182,0)</f>
        <v>0</v>
      </c>
      <c r="U12" s="571">
        <f>ROUND(U11*'3b Other CAP'!$E182,0)</f>
        <v>0</v>
      </c>
      <c r="V12" s="571">
        <f>ROUND(V11*'3b Other CAP'!$E182,0)</f>
        <v>0</v>
      </c>
      <c r="W12" s="571">
        <f>ROUND(W11*'3b Other CAP'!$E182,0)</f>
        <v>0</v>
      </c>
      <c r="X12" s="571">
        <f>ROUND(X11*'3b Other CAP'!$E182,0)</f>
        <v>0</v>
      </c>
      <c r="Y12" s="571">
        <f>ROUND(Y11*'3b Other CAP'!$E182,0)</f>
        <v>0</v>
      </c>
      <c r="Z12" s="571">
        <f>ROUND(Z11*'3b Other CAP'!$E182,0)</f>
        <v>0</v>
      </c>
      <c r="AA12" s="571">
        <f>ROUND(AA11*'3b Other CAP'!$E182,0)</f>
        <v>0</v>
      </c>
      <c r="AB12" s="571">
        <f>ROUND(AB11*'3b Other CAP'!$E182,0)</f>
        <v>0</v>
      </c>
      <c r="AC12" s="578"/>
      <c r="AD12" s="571">
        <f>SUM(E12:AC12)</f>
        <v>1100670</v>
      </c>
      <c r="AE12" s="101"/>
      <c r="AF12" s="7">
        <f>AD12-SUM(AG12:AG12)</f>
        <v>0</v>
      </c>
      <c r="AG12" s="622">
        <f t="shared" ref="AG12:AH14" si="4">SUMIF($E$1:$P$1,AG$1,$E12:$P12)</f>
        <v>1100670</v>
      </c>
      <c r="AH12" s="622">
        <f t="shared" si="4"/>
        <v>0</v>
      </c>
      <c r="AI12" s="16"/>
      <c r="AJ12" s="622">
        <f>SUMIF($E$2:$J$2,AJ$1,$E12:$J12)</f>
        <v>550332</v>
      </c>
      <c r="AK12" s="622">
        <f>SUMIF($K$2:$V$2,AK$1,$K12:$V12)</f>
        <v>550338</v>
      </c>
      <c r="AL12" s="622">
        <f>SUMIF($W$2:$AB$2,AL$1,$W12:$AB12)</f>
        <v>0</v>
      </c>
      <c r="AM12" s="120">
        <f>SUM(AG12:AG12)-SUM(AJ12:AK12)</f>
        <v>0</v>
      </c>
      <c r="AN12" s="100"/>
      <c r="AO12"/>
      <c r="AP12"/>
      <c r="AQ12"/>
      <c r="AR12"/>
      <c r="AS12"/>
      <c r="AT12"/>
      <c r="AU12"/>
      <c r="AV12"/>
      <c r="AW12"/>
    </row>
    <row r="13" spans="1:49" ht="15">
      <c r="A13" s="572" t="s">
        <v>265</v>
      </c>
      <c r="B13" s="570"/>
      <c r="C13" s="570"/>
      <c r="D13" s="570"/>
      <c r="E13" s="571">
        <f>ROUND((E11*'3b Other CAP'!$F193)+(E11*'3b Other CAP'!$G193),0)</f>
        <v>64205</v>
      </c>
      <c r="F13" s="571">
        <f>ROUND((F11*'3b Other CAP'!$F193)+(F11*'3b Other CAP'!$G193),0)</f>
        <v>64205</v>
      </c>
      <c r="G13" s="571">
        <f>ROUND((G11*'3b Other CAP'!$F193)+(G11*'3b Other CAP'!$G193),0)</f>
        <v>64205</v>
      </c>
      <c r="H13" s="571">
        <f>ROUND((H11*'3b Other CAP'!$F193)+(H11*'3b Other CAP'!$G193),0)</f>
        <v>64205</v>
      </c>
      <c r="I13" s="571">
        <f>ROUND((I11*'3b Other CAP'!$F193)+(I11*'3b Other CAP'!$G193),0)</f>
        <v>64205</v>
      </c>
      <c r="J13" s="571">
        <f>ROUND((J11*'3b Other CAP'!$F193)+(J11*'3b Other CAP'!$G193),0)</f>
        <v>64205</v>
      </c>
      <c r="K13" s="571">
        <f>ROUND((K11*'3b Other CAP'!$F193)+(K11*'3b Other CAP'!$G193),0)</f>
        <v>64205</v>
      </c>
      <c r="L13" s="571">
        <f>ROUND((L11*'3b Other CAP'!$F193)+(L11*'3b Other CAP'!$G193),0)</f>
        <v>64205</v>
      </c>
      <c r="M13" s="571">
        <f>ROUND((M11*'3b Other CAP'!$F193)+(M11*'3b Other CAP'!$G193),0)</f>
        <v>64205</v>
      </c>
      <c r="N13" s="571">
        <f>ROUND((N11*'3b Other CAP'!$F193)+(N11*'3b Other CAP'!$G193),0)</f>
        <v>64205</v>
      </c>
      <c r="O13" s="571">
        <f>ROUND((O11*'3b Other CAP'!$F193)+(O11*'3b Other CAP'!$G193),0)</f>
        <v>64205</v>
      </c>
      <c r="P13" s="571">
        <f>ROUND((P11*'3b Other CAP'!$F193)+(P11*'3b Other CAP'!$G193),0)</f>
        <v>64210</v>
      </c>
      <c r="Q13" s="571">
        <f>ROUND((Q11*'3b Other CAP'!$F182)+(Q11*'3b Other CAP'!$G182),0)</f>
        <v>0</v>
      </c>
      <c r="R13" s="571">
        <f>ROUND((R11*'3b Other CAP'!$F182)+(R11*'3b Other CAP'!$G182),0)</f>
        <v>0</v>
      </c>
      <c r="S13" s="571">
        <f>ROUND((S11*'3b Other CAP'!$F182)+(S11*'3b Other CAP'!$G182),0)</f>
        <v>0</v>
      </c>
      <c r="T13" s="571">
        <f>ROUND((T11*'3b Other CAP'!$F182)+(T11*'3b Other CAP'!$G182),0)</f>
        <v>0</v>
      </c>
      <c r="U13" s="571">
        <f>ROUND((U11*'3b Other CAP'!$F182)+(U11*'3b Other CAP'!$G182),0)</f>
        <v>0</v>
      </c>
      <c r="V13" s="571">
        <f>ROUND((V11*'3b Other CAP'!$F182)+(V11*'3b Other CAP'!$G182),0)</f>
        <v>0</v>
      </c>
      <c r="W13" s="571">
        <f>ROUND((W11*'3b Other CAP'!$F182)+(W11*'3b Other CAP'!$G182),0)</f>
        <v>0</v>
      </c>
      <c r="X13" s="571">
        <f>ROUND((X11*'3b Other CAP'!$F182)+(X11*'3b Other CAP'!$G182),0)</f>
        <v>0</v>
      </c>
      <c r="Y13" s="571">
        <f>ROUND((Y11*'3b Other CAP'!$F182)+(Y11*'3b Other CAP'!$G182),0)</f>
        <v>0</v>
      </c>
      <c r="Z13" s="571">
        <f>ROUND((Z11*'3b Other CAP'!$F182)+(Z11*'3b Other CAP'!$G182),0)</f>
        <v>0</v>
      </c>
      <c r="AA13" s="571">
        <f>ROUND((AA11*'3b Other CAP'!$F182)+(AA11*'3b Other CAP'!$G182),0)</f>
        <v>0</v>
      </c>
      <c r="AB13" s="571">
        <f>ROUND((AB11*'3b Other CAP'!$F182)+(AB11*'3b Other CAP'!$G182),0)</f>
        <v>0</v>
      </c>
      <c r="AC13" s="578"/>
      <c r="AD13" s="571">
        <f>SUM(E13:AC13)</f>
        <v>770465</v>
      </c>
      <c r="AE13" s="101"/>
      <c r="AF13" s="7">
        <f>AD13-SUM(AG13:AG13)</f>
        <v>0</v>
      </c>
      <c r="AG13" s="622">
        <f t="shared" si="4"/>
        <v>770465</v>
      </c>
      <c r="AH13" s="622">
        <f t="shared" si="4"/>
        <v>0</v>
      </c>
      <c r="AI13" s="16"/>
      <c r="AJ13" s="622">
        <f>SUMIF($E$2:$J$2,AJ$1,$E13:$J13)</f>
        <v>385230</v>
      </c>
      <c r="AK13" s="622">
        <f t="shared" ref="AK13:AK14" si="5">SUMIF($K$2:$V$2,AK$1,$K13:$V13)</f>
        <v>385235</v>
      </c>
      <c r="AL13" s="622">
        <f t="shared" ref="AL13:AL14" si="6">SUMIF($W$2:$AB$2,AL$1,$W13:$AB13)</f>
        <v>0</v>
      </c>
      <c r="AM13" s="120">
        <f>SUM(AG13:AG13)-SUM(AJ13:AK13)</f>
        <v>0</v>
      </c>
      <c r="AN13" s="100"/>
      <c r="AO13"/>
      <c r="AP13"/>
      <c r="AQ13"/>
      <c r="AR13"/>
      <c r="AS13"/>
      <c r="AT13"/>
      <c r="AU13"/>
      <c r="AV13"/>
      <c r="AW13"/>
    </row>
    <row r="14" spans="1:49" ht="15">
      <c r="A14" s="572" t="s">
        <v>204</v>
      </c>
      <c r="B14" s="570"/>
      <c r="C14" s="570"/>
      <c r="D14" s="570"/>
      <c r="E14" s="571">
        <f>ROUND(E11*'3b Other CAP'!$H193,0)</f>
        <v>27516</v>
      </c>
      <c r="F14" s="571">
        <f>ROUND(F11*'3b Other CAP'!$H193,0)</f>
        <v>27516</v>
      </c>
      <c r="G14" s="571">
        <f>ROUND(G11*'3b Other CAP'!$H193,0)</f>
        <v>27516</v>
      </c>
      <c r="H14" s="571">
        <f>ROUND(H11*'3b Other CAP'!$H193,0)</f>
        <v>27516</v>
      </c>
      <c r="I14" s="571">
        <f>ROUND(I11*'3b Other CAP'!$H193,0)</f>
        <v>27516</v>
      </c>
      <c r="J14" s="571">
        <f>ROUND(J11*'3b Other CAP'!$H193,0)</f>
        <v>27516</v>
      </c>
      <c r="K14" s="571">
        <f>ROUND(K11*'3b Other CAP'!$H193,0)</f>
        <v>27516</v>
      </c>
      <c r="L14" s="571">
        <f>ROUND(L11*'3b Other CAP'!$H193,0)</f>
        <v>27516</v>
      </c>
      <c r="M14" s="571">
        <f>ROUND(M11*'3b Other CAP'!$H193,0)</f>
        <v>27516</v>
      </c>
      <c r="N14" s="571">
        <f>ROUND(N11*'3b Other CAP'!$H193,0)</f>
        <v>27516</v>
      </c>
      <c r="O14" s="571">
        <f>ROUND(O11*'3b Other CAP'!$H193,0)</f>
        <v>27516</v>
      </c>
      <c r="P14" s="571">
        <f>ROUND(P11*'3b Other CAP'!$H193,0)</f>
        <v>27518</v>
      </c>
      <c r="Q14" s="571">
        <f>ROUND(Q11*'3b Other CAP'!$H182,0)</f>
        <v>0</v>
      </c>
      <c r="R14" s="571">
        <f>ROUND(R11*'3b Other CAP'!$H182,0)</f>
        <v>0</v>
      </c>
      <c r="S14" s="571">
        <f>ROUND(S11*'3b Other CAP'!$H182,0)</f>
        <v>0</v>
      </c>
      <c r="T14" s="571">
        <f>ROUND(T11*'3b Other CAP'!$H182,0)</f>
        <v>0</v>
      </c>
      <c r="U14" s="571">
        <f>ROUND(U11*'3b Other CAP'!$H182,0)</f>
        <v>0</v>
      </c>
      <c r="V14" s="571">
        <f>ROUND(V11*'3b Other CAP'!$H182,0)</f>
        <v>0</v>
      </c>
      <c r="W14" s="571">
        <f>ROUND(W11*'3b Other CAP'!$H182,0)</f>
        <v>0</v>
      </c>
      <c r="X14" s="571">
        <f>ROUND(X11*'3b Other CAP'!$H182,0)</f>
        <v>0</v>
      </c>
      <c r="Y14" s="571">
        <f>ROUND(Y11*'3b Other CAP'!$H182,0)</f>
        <v>0</v>
      </c>
      <c r="Z14" s="571">
        <f>ROUND(Z11*'3b Other CAP'!$H182,0)</f>
        <v>0</v>
      </c>
      <c r="AA14" s="571">
        <f>ROUND(AA11*'3b Other CAP'!$H182,0)</f>
        <v>0</v>
      </c>
      <c r="AB14" s="571">
        <f>ROUND(AB11*'3b Other CAP'!$H182,0)</f>
        <v>0</v>
      </c>
      <c r="AC14" s="578"/>
      <c r="AD14" s="571">
        <f>SUM(E14:AC14)</f>
        <v>330194</v>
      </c>
      <c r="AE14" s="101"/>
      <c r="AF14" s="7">
        <f>AD14-SUM(AG14:AG14)</f>
        <v>0</v>
      </c>
      <c r="AG14" s="622">
        <f t="shared" si="4"/>
        <v>330194</v>
      </c>
      <c r="AH14" s="622">
        <f t="shared" si="4"/>
        <v>0</v>
      </c>
      <c r="AI14" s="16"/>
      <c r="AJ14" s="622">
        <f>SUMIF($E$2:$J$2,AJ$1,$E14:$J14)</f>
        <v>165096</v>
      </c>
      <c r="AK14" s="622">
        <f t="shared" si="5"/>
        <v>165098</v>
      </c>
      <c r="AL14" s="622">
        <f t="shared" si="6"/>
        <v>0</v>
      </c>
      <c r="AM14" s="120">
        <f>SUM(AG14:AG14)-SUM(AJ14:AK14)</f>
        <v>0</v>
      </c>
      <c r="AN14" s="100"/>
      <c r="AO14"/>
      <c r="AP14"/>
      <c r="AQ14"/>
      <c r="AR14"/>
      <c r="AS14"/>
      <c r="AT14"/>
      <c r="AU14"/>
      <c r="AV14"/>
      <c r="AW14"/>
    </row>
    <row r="15" spans="1:49" ht="15">
      <c r="A15" s="569" t="s">
        <v>266</v>
      </c>
      <c r="B15" s="570"/>
      <c r="C15" s="570"/>
      <c r="D15" s="570"/>
      <c r="E15" s="580">
        <f>'3b Other CAP'!$K192</f>
        <v>0.14999984100513825</v>
      </c>
      <c r="F15" s="580">
        <f>'3b Other CAP'!$K192</f>
        <v>0.14999984100513825</v>
      </c>
      <c r="G15" s="580">
        <f>'3b Other CAP'!$K192</f>
        <v>0.14999984100513825</v>
      </c>
      <c r="H15" s="580">
        <f>'3b Other CAP'!$K192</f>
        <v>0.14999984100513825</v>
      </c>
      <c r="I15" s="580">
        <f>'3b Other CAP'!$K192</f>
        <v>0.14999984100513825</v>
      </c>
      <c r="J15" s="580">
        <f>'3b Other CAP'!$K192</f>
        <v>0.14999984100513825</v>
      </c>
      <c r="K15" s="580">
        <f>'3b Other CAP'!$K192</f>
        <v>0.14999984100513825</v>
      </c>
      <c r="L15" s="580">
        <f>'3b Other CAP'!$K192</f>
        <v>0.14999984100513825</v>
      </c>
      <c r="M15" s="580">
        <f>'3b Other CAP'!$K192</f>
        <v>0.14999984100513825</v>
      </c>
      <c r="N15" s="580">
        <f>'3b Other CAP'!$K192</f>
        <v>0.14999984100513825</v>
      </c>
      <c r="O15" s="580">
        <f>'3b Other CAP'!$K192</f>
        <v>0.14999984100513825</v>
      </c>
      <c r="P15" s="580">
        <f>'3b Other CAP'!$K192</f>
        <v>0.14999984100513825</v>
      </c>
      <c r="Q15" s="580">
        <f>'3b Other CAP'!$K192</f>
        <v>0.14999984100513825</v>
      </c>
      <c r="R15" s="580">
        <f>'3b Other CAP'!$K192</f>
        <v>0.14999984100513825</v>
      </c>
      <c r="S15" s="580">
        <f>'3b Other CAP'!$K192</f>
        <v>0.14999984100513825</v>
      </c>
      <c r="T15" s="580">
        <f>'3b Other CAP'!$K192</f>
        <v>0.14999984100513825</v>
      </c>
      <c r="U15" s="580">
        <f>'3b Other CAP'!$K192</f>
        <v>0.14999984100513825</v>
      </c>
      <c r="V15" s="580">
        <f>'3b Other CAP'!$K192</f>
        <v>0.14999984100513825</v>
      </c>
      <c r="W15" s="580">
        <f>'3b Other CAP'!$K192</f>
        <v>0.14999984100513825</v>
      </c>
      <c r="X15" s="580">
        <f>'3b Other CAP'!$K192</f>
        <v>0.14999984100513825</v>
      </c>
      <c r="Y15" s="580">
        <f>'3b Other CAP'!$K192</f>
        <v>0.14999984100513825</v>
      </c>
      <c r="Z15" s="580">
        <f>'3b Other CAP'!$K192</f>
        <v>0.14999984100513825</v>
      </c>
      <c r="AA15" s="580">
        <f>'3b Other CAP'!$K192</f>
        <v>0.14999984100513825</v>
      </c>
      <c r="AB15" s="580">
        <f>'3b Other CAP'!$K192</f>
        <v>0.14999984100513825</v>
      </c>
      <c r="AC15" s="604"/>
      <c r="AD15" s="582">
        <f>P15</f>
        <v>0.14999984100513825</v>
      </c>
      <c r="AE15" s="101"/>
      <c r="AF15" s="7"/>
      <c r="AG15" s="638">
        <f>'3b Other CAP'!H193</f>
        <v>0.14999984100513825</v>
      </c>
      <c r="AH15" s="638">
        <f>'3b Other CAP'!H193</f>
        <v>0.14999984100513825</v>
      </c>
      <c r="AI15" s="16"/>
      <c r="AJ15" s="582">
        <f>AD15</f>
        <v>0.14999984100513825</v>
      </c>
      <c r="AK15" s="582">
        <f>AD15</f>
        <v>0.14999984100513825</v>
      </c>
      <c r="AL15" s="582">
        <f>AD15</f>
        <v>0.14999984100513825</v>
      </c>
      <c r="AM15" s="120"/>
      <c r="AN15" s="100"/>
      <c r="AO15"/>
      <c r="AP15"/>
      <c r="AQ15"/>
      <c r="AR15"/>
      <c r="AS15"/>
      <c r="AT15"/>
      <c r="AU15"/>
      <c r="AV15"/>
      <c r="AW15"/>
    </row>
    <row r="16" spans="1:49" ht="15">
      <c r="A16" s="572" t="s">
        <v>267</v>
      </c>
      <c r="B16" s="570"/>
      <c r="C16" s="570"/>
      <c r="D16" s="570"/>
      <c r="E16" s="606">
        <f t="shared" ref="E16:AB16" si="7">E14</f>
        <v>27516</v>
      </c>
      <c r="F16" s="606">
        <f t="shared" si="7"/>
        <v>27516</v>
      </c>
      <c r="G16" s="606">
        <f t="shared" si="7"/>
        <v>27516</v>
      </c>
      <c r="H16" s="606">
        <f t="shared" si="7"/>
        <v>27516</v>
      </c>
      <c r="I16" s="606">
        <f t="shared" si="7"/>
        <v>27516</v>
      </c>
      <c r="J16" s="606">
        <f t="shared" si="7"/>
        <v>27516</v>
      </c>
      <c r="K16" s="606">
        <f t="shared" si="7"/>
        <v>27516</v>
      </c>
      <c r="L16" s="606">
        <f t="shared" si="7"/>
        <v>27516</v>
      </c>
      <c r="M16" s="606">
        <f t="shared" si="7"/>
        <v>27516</v>
      </c>
      <c r="N16" s="606">
        <f t="shared" si="7"/>
        <v>27516</v>
      </c>
      <c r="O16" s="606">
        <f t="shared" si="7"/>
        <v>27516</v>
      </c>
      <c r="P16" s="606">
        <f t="shared" si="7"/>
        <v>27518</v>
      </c>
      <c r="Q16" s="606">
        <f t="shared" si="7"/>
        <v>0</v>
      </c>
      <c r="R16" s="606">
        <f t="shared" si="7"/>
        <v>0</v>
      </c>
      <c r="S16" s="606">
        <f t="shared" si="7"/>
        <v>0</v>
      </c>
      <c r="T16" s="606">
        <f t="shared" si="7"/>
        <v>0</v>
      </c>
      <c r="U16" s="606">
        <f t="shared" si="7"/>
        <v>0</v>
      </c>
      <c r="V16" s="606">
        <f t="shared" si="7"/>
        <v>0</v>
      </c>
      <c r="W16" s="606">
        <f t="shared" si="7"/>
        <v>0</v>
      </c>
      <c r="X16" s="606">
        <f t="shared" si="7"/>
        <v>0</v>
      </c>
      <c r="Y16" s="606">
        <f t="shared" si="7"/>
        <v>0</v>
      </c>
      <c r="Z16" s="606">
        <f t="shared" si="7"/>
        <v>0</v>
      </c>
      <c r="AA16" s="606">
        <f t="shared" si="7"/>
        <v>0</v>
      </c>
      <c r="AB16" s="606">
        <f t="shared" si="7"/>
        <v>0</v>
      </c>
      <c r="AC16" s="604"/>
      <c r="AD16" s="571">
        <f>SUM(E16:AC16)</f>
        <v>330194</v>
      </c>
      <c r="AE16" s="101"/>
      <c r="AF16" s="7">
        <f>AD16-SUM(AG16:AG16)</f>
        <v>0</v>
      </c>
      <c r="AG16" s="622">
        <f>SUMIF($E$1:$P$1,AG$1,$E16:$P16)</f>
        <v>330194</v>
      </c>
      <c r="AH16" s="622">
        <f>SUMIF($E$1:$P$1,AH$1,$E16:$P16)</f>
        <v>0</v>
      </c>
      <c r="AI16" s="16"/>
      <c r="AJ16" s="622">
        <f>SUMIF($E$2:$J$2,AJ$1,$E16:$J16)</f>
        <v>165096</v>
      </c>
      <c r="AK16" s="622">
        <f>SUMIF($K$2:$V$2,AK$1,$K16:$V16)</f>
        <v>165098</v>
      </c>
      <c r="AL16" s="622">
        <f>SUMIF($W$2:$AB$2,AL$1,$W16:$AB16)</f>
        <v>0</v>
      </c>
      <c r="AM16" s="120">
        <f>SUM(AG16:AG16)-SUM(AJ16:AK16)</f>
        <v>0</v>
      </c>
      <c r="AN16" s="100"/>
      <c r="AO16"/>
      <c r="AP16"/>
      <c r="AQ16"/>
      <c r="AR16"/>
      <c r="AS16"/>
      <c r="AT16"/>
      <c r="AU16"/>
      <c r="AV16"/>
      <c r="AW16"/>
    </row>
    <row r="17" spans="1:49" ht="15">
      <c r="A17" s="587" t="s">
        <v>268</v>
      </c>
      <c r="B17" s="588"/>
      <c r="C17" s="588"/>
      <c r="D17" s="588"/>
      <c r="E17" s="589">
        <f t="shared" ref="E17:AB17" si="8">ROUND(E$11*E$15,0)</f>
        <v>27516</v>
      </c>
      <c r="F17" s="589">
        <f t="shared" si="8"/>
        <v>27516</v>
      </c>
      <c r="G17" s="589">
        <f t="shared" si="8"/>
        <v>27516</v>
      </c>
      <c r="H17" s="589">
        <f t="shared" si="8"/>
        <v>27516</v>
      </c>
      <c r="I17" s="589">
        <f t="shared" si="8"/>
        <v>27516</v>
      </c>
      <c r="J17" s="589">
        <f t="shared" si="8"/>
        <v>27516</v>
      </c>
      <c r="K17" s="589">
        <f t="shared" si="8"/>
        <v>27516</v>
      </c>
      <c r="L17" s="589">
        <f t="shared" si="8"/>
        <v>27516</v>
      </c>
      <c r="M17" s="589">
        <f t="shared" si="8"/>
        <v>27516</v>
      </c>
      <c r="N17" s="589">
        <f t="shared" si="8"/>
        <v>27516</v>
      </c>
      <c r="O17" s="589">
        <f t="shared" si="8"/>
        <v>27516</v>
      </c>
      <c r="P17" s="589">
        <f t="shared" si="8"/>
        <v>27518</v>
      </c>
      <c r="Q17" s="589">
        <f t="shared" si="8"/>
        <v>0</v>
      </c>
      <c r="R17" s="589">
        <f t="shared" si="8"/>
        <v>0</v>
      </c>
      <c r="S17" s="589">
        <f t="shared" si="8"/>
        <v>0</v>
      </c>
      <c r="T17" s="589">
        <f t="shared" si="8"/>
        <v>0</v>
      </c>
      <c r="U17" s="589">
        <f t="shared" si="8"/>
        <v>0</v>
      </c>
      <c r="V17" s="589">
        <f t="shared" si="8"/>
        <v>0</v>
      </c>
      <c r="W17" s="589">
        <f t="shared" si="8"/>
        <v>0</v>
      </c>
      <c r="X17" s="589">
        <f t="shared" si="8"/>
        <v>0</v>
      </c>
      <c r="Y17" s="589">
        <f t="shared" si="8"/>
        <v>0</v>
      </c>
      <c r="Z17" s="589">
        <f t="shared" si="8"/>
        <v>0</v>
      </c>
      <c r="AA17" s="589">
        <f t="shared" si="8"/>
        <v>0</v>
      </c>
      <c r="AB17" s="589">
        <f t="shared" si="8"/>
        <v>0</v>
      </c>
      <c r="AC17" s="589"/>
      <c r="AD17" s="589">
        <f>SUM(E17:AC17)</f>
        <v>330194</v>
      </c>
      <c r="AE17" s="101"/>
      <c r="AF17" s="7">
        <f>AD17-SUM(AG17:AG17)</f>
        <v>0</v>
      </c>
      <c r="AG17" s="589">
        <f>SUM(E17:P17)</f>
        <v>330194</v>
      </c>
      <c r="AH17" s="589">
        <f>SUM(Q17:AB17)</f>
        <v>0</v>
      </c>
      <c r="AI17" s="16"/>
      <c r="AJ17" s="589">
        <f>SUM(E17:J17)</f>
        <v>165096</v>
      </c>
      <c r="AK17" s="589">
        <f>SUM(K17:P17)</f>
        <v>165098</v>
      </c>
      <c r="AL17" s="589">
        <f>SUM(W17:AB17)</f>
        <v>0</v>
      </c>
      <c r="AM17" s="120">
        <f>SUM(AG17:AG17)-SUM(AJ17:AK17)</f>
        <v>0</v>
      </c>
      <c r="AN17" s="100"/>
      <c r="AO17"/>
      <c r="AP17"/>
      <c r="AQ17"/>
      <c r="AR17"/>
      <c r="AS17"/>
      <c r="AT17"/>
      <c r="AU17"/>
      <c r="AV17"/>
      <c r="AW17"/>
    </row>
    <row r="18" spans="1:49" s="492" customFormat="1" ht="15" hidden="1">
      <c r="A18" s="480" t="s">
        <v>323</v>
      </c>
      <c r="B18" s="488"/>
      <c r="C18" s="488"/>
      <c r="D18" s="488"/>
      <c r="E18" s="477"/>
      <c r="F18" s="477"/>
      <c r="G18" s="477"/>
      <c r="H18" s="477"/>
      <c r="I18" s="477"/>
      <c r="J18" s="477"/>
      <c r="K18" s="477"/>
      <c r="L18" s="477"/>
      <c r="M18" s="477"/>
      <c r="N18" s="477"/>
      <c r="O18" s="477"/>
      <c r="P18" s="477"/>
      <c r="Q18" s="477"/>
      <c r="R18" s="477"/>
      <c r="S18" s="477"/>
      <c r="T18" s="477"/>
      <c r="U18" s="477"/>
      <c r="V18" s="477"/>
      <c r="W18" s="477"/>
      <c r="X18" s="477"/>
      <c r="Y18" s="477"/>
      <c r="Z18" s="477"/>
      <c r="AA18" s="477"/>
      <c r="AB18" s="477"/>
      <c r="AC18" s="477"/>
      <c r="AD18" s="477"/>
      <c r="AE18" s="484"/>
      <c r="AF18" s="489"/>
      <c r="AG18" s="368">
        <v>2201329</v>
      </c>
      <c r="AH18" s="368">
        <v>0</v>
      </c>
      <c r="AI18" s="490"/>
      <c r="AJ18" s="477"/>
      <c r="AK18" s="477"/>
      <c r="AL18" s="477"/>
      <c r="AM18" s="491"/>
      <c r="AN18" s="486"/>
      <c r="AO18" s="485"/>
      <c r="AP18" s="485"/>
      <c r="AQ18" s="485"/>
      <c r="AR18" s="485"/>
      <c r="AS18" s="485"/>
      <c r="AT18" s="485"/>
      <c r="AU18" s="485"/>
      <c r="AV18" s="485"/>
      <c r="AW18" s="485"/>
    </row>
    <row r="19" spans="1:49" s="492" customFormat="1" ht="15" hidden="1">
      <c r="A19" s="480" t="s">
        <v>323</v>
      </c>
      <c r="B19" s="488"/>
      <c r="C19" s="488"/>
      <c r="D19" s="488"/>
      <c r="E19" s="437">
        <f t="shared" ref="E19:AD19" si="9">SUM(E12:E14)-E11</f>
        <v>0</v>
      </c>
      <c r="F19" s="437">
        <f t="shared" si="9"/>
        <v>0</v>
      </c>
      <c r="G19" s="437">
        <f t="shared" si="9"/>
        <v>0</v>
      </c>
      <c r="H19" s="437">
        <f t="shared" si="9"/>
        <v>0</v>
      </c>
      <c r="I19" s="437">
        <f t="shared" si="9"/>
        <v>0</v>
      </c>
      <c r="J19" s="437">
        <f t="shared" si="9"/>
        <v>0</v>
      </c>
      <c r="K19" s="437">
        <f t="shared" si="9"/>
        <v>0</v>
      </c>
      <c r="L19" s="437">
        <f t="shared" si="9"/>
        <v>0</v>
      </c>
      <c r="M19" s="437">
        <f t="shared" si="9"/>
        <v>0</v>
      </c>
      <c r="N19" s="437">
        <f t="shared" si="9"/>
        <v>0</v>
      </c>
      <c r="O19" s="437">
        <f t="shared" si="9"/>
        <v>0</v>
      </c>
      <c r="P19" s="437">
        <f t="shared" si="9"/>
        <v>0</v>
      </c>
      <c r="Q19" s="437">
        <f t="shared" si="9"/>
        <v>0</v>
      </c>
      <c r="R19" s="437">
        <f t="shared" si="9"/>
        <v>0</v>
      </c>
      <c r="S19" s="437">
        <f t="shared" si="9"/>
        <v>0</v>
      </c>
      <c r="T19" s="437">
        <f t="shared" si="9"/>
        <v>0</v>
      </c>
      <c r="U19" s="437">
        <f t="shared" si="9"/>
        <v>0</v>
      </c>
      <c r="V19" s="437">
        <f t="shared" si="9"/>
        <v>0</v>
      </c>
      <c r="W19" s="437">
        <f t="shared" si="9"/>
        <v>0</v>
      </c>
      <c r="X19" s="437">
        <f t="shared" si="9"/>
        <v>0</v>
      </c>
      <c r="Y19" s="437">
        <f t="shared" si="9"/>
        <v>0</v>
      </c>
      <c r="Z19" s="437">
        <f t="shared" si="9"/>
        <v>0</v>
      </c>
      <c r="AA19" s="437">
        <f t="shared" si="9"/>
        <v>0</v>
      </c>
      <c r="AB19" s="437">
        <f t="shared" si="9"/>
        <v>0</v>
      </c>
      <c r="AC19" s="437"/>
      <c r="AD19" s="437">
        <f t="shared" si="9"/>
        <v>0</v>
      </c>
      <c r="AE19" s="484"/>
      <c r="AF19" s="489"/>
      <c r="AG19" s="437">
        <f>SUM(AG12:AG14)-AG11</f>
        <v>0</v>
      </c>
      <c r="AH19" s="437">
        <f>SUM(AH12:AH14)-AH11</f>
        <v>0</v>
      </c>
      <c r="AI19" s="490"/>
      <c r="AJ19" s="437">
        <f t="shared" ref="AJ19:AL19" si="10">SUM(AJ12:AJ14)-AJ11</f>
        <v>0</v>
      </c>
      <c r="AK19" s="437">
        <f t="shared" si="10"/>
        <v>0</v>
      </c>
      <c r="AL19" s="437">
        <f t="shared" si="10"/>
        <v>0</v>
      </c>
      <c r="AM19" s="491"/>
      <c r="AN19" s="486"/>
      <c r="AO19" s="485"/>
      <c r="AP19" s="485"/>
      <c r="AQ19" s="485"/>
      <c r="AR19" s="485"/>
      <c r="AS19" s="485"/>
      <c r="AT19" s="485"/>
      <c r="AU19" s="485"/>
      <c r="AV19" s="485"/>
      <c r="AW19" s="485"/>
    </row>
    <row r="20" spans="1:49" s="32" customFormat="1" ht="15" hidden="1">
      <c r="A20" s="480" t="s">
        <v>323</v>
      </c>
      <c r="B20" s="26"/>
      <c r="C20" s="26"/>
      <c r="D20" s="26"/>
      <c r="E20" s="479" t="b">
        <f t="shared" ref="E20:AD20" si="11">E14=E17</f>
        <v>1</v>
      </c>
      <c r="F20" s="479" t="b">
        <f t="shared" si="11"/>
        <v>1</v>
      </c>
      <c r="G20" s="479" t="b">
        <f t="shared" si="11"/>
        <v>1</v>
      </c>
      <c r="H20" s="479" t="b">
        <f t="shared" si="11"/>
        <v>1</v>
      </c>
      <c r="I20" s="479" t="b">
        <f t="shared" si="11"/>
        <v>1</v>
      </c>
      <c r="J20" s="479" t="b">
        <f t="shared" si="11"/>
        <v>1</v>
      </c>
      <c r="K20" s="479" t="b">
        <f t="shared" si="11"/>
        <v>1</v>
      </c>
      <c r="L20" s="479" t="b">
        <f t="shared" si="11"/>
        <v>1</v>
      </c>
      <c r="M20" s="479" t="b">
        <f t="shared" si="11"/>
        <v>1</v>
      </c>
      <c r="N20" s="479" t="b">
        <f t="shared" si="11"/>
        <v>1</v>
      </c>
      <c r="O20" s="479" t="b">
        <f t="shared" si="11"/>
        <v>1</v>
      </c>
      <c r="P20" s="479" t="b">
        <f t="shared" si="11"/>
        <v>1</v>
      </c>
      <c r="Q20" s="479" t="b">
        <f t="shared" si="11"/>
        <v>1</v>
      </c>
      <c r="R20" s="479" t="b">
        <f t="shared" si="11"/>
        <v>1</v>
      </c>
      <c r="S20" s="479" t="b">
        <f t="shared" si="11"/>
        <v>1</v>
      </c>
      <c r="T20" s="479" t="b">
        <f t="shared" si="11"/>
        <v>1</v>
      </c>
      <c r="U20" s="479" t="b">
        <f t="shared" si="11"/>
        <v>1</v>
      </c>
      <c r="V20" s="479" t="b">
        <f t="shared" si="11"/>
        <v>1</v>
      </c>
      <c r="W20" s="479" t="b">
        <f t="shared" si="11"/>
        <v>1</v>
      </c>
      <c r="X20" s="479" t="b">
        <f t="shared" si="11"/>
        <v>1</v>
      </c>
      <c r="Y20" s="479" t="b">
        <f t="shared" si="11"/>
        <v>1</v>
      </c>
      <c r="Z20" s="479" t="b">
        <f t="shared" si="11"/>
        <v>1</v>
      </c>
      <c r="AA20" s="479" t="b">
        <f t="shared" si="11"/>
        <v>1</v>
      </c>
      <c r="AB20" s="479" t="b">
        <f t="shared" si="11"/>
        <v>1</v>
      </c>
      <c r="AC20" s="479"/>
      <c r="AD20" s="479" t="b">
        <f t="shared" si="11"/>
        <v>1</v>
      </c>
      <c r="AE20" s="101"/>
      <c r="AF20" s="30"/>
      <c r="AG20" s="479" t="b">
        <f>AG14=AG17</f>
        <v>1</v>
      </c>
      <c r="AH20" s="479" t="b">
        <f>AH14=AH17</f>
        <v>1</v>
      </c>
      <c r="AI20" s="31"/>
      <c r="AJ20" s="479" t="b">
        <f t="shared" ref="AJ20:AL20" si="12">AJ14=AJ17</f>
        <v>1</v>
      </c>
      <c r="AK20" s="479" t="b">
        <f t="shared" si="12"/>
        <v>1</v>
      </c>
      <c r="AL20" s="479" t="b">
        <f t="shared" si="12"/>
        <v>1</v>
      </c>
      <c r="AM20" s="100"/>
      <c r="AN20" s="100"/>
      <c r="AO20"/>
      <c r="AP20"/>
      <c r="AQ20"/>
      <c r="AR20"/>
      <c r="AS20"/>
      <c r="AT20"/>
      <c r="AU20"/>
      <c r="AV20"/>
      <c r="AW20"/>
    </row>
    <row r="21" spans="1:49" s="32" customFormat="1" ht="15">
      <c r="A21" s="33"/>
      <c r="B21" s="26"/>
      <c r="C21" s="26"/>
      <c r="D21" s="26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0"/>
      <c r="AN21" s="100"/>
      <c r="AO21"/>
      <c r="AP21"/>
      <c r="AQ21"/>
      <c r="AR21"/>
      <c r="AS21"/>
      <c r="AT21"/>
      <c r="AU21"/>
      <c r="AV21"/>
      <c r="AW21"/>
    </row>
    <row r="22" spans="1:49" customFormat="1" ht="15">
      <c r="A22" s="592" t="s">
        <v>378</v>
      </c>
      <c r="B22" s="568"/>
      <c r="C22" s="568"/>
      <c r="D22" s="568"/>
      <c r="E22" s="568"/>
      <c r="F22" s="568"/>
      <c r="G22" s="568"/>
      <c r="H22" s="568"/>
      <c r="I22" s="568"/>
      <c r="J22" s="568"/>
      <c r="K22" s="568"/>
      <c r="L22" s="568"/>
      <c r="M22" s="568"/>
      <c r="N22" s="568"/>
      <c r="O22" s="568"/>
      <c r="P22" s="568"/>
      <c r="Q22" s="568"/>
      <c r="R22" s="568"/>
      <c r="S22" s="568"/>
      <c r="T22" s="568"/>
      <c r="U22" s="568"/>
      <c r="V22" s="568"/>
      <c r="W22" s="568"/>
      <c r="X22" s="568"/>
      <c r="Y22" s="568"/>
      <c r="Z22" s="568"/>
      <c r="AA22" s="568"/>
      <c r="AB22" s="568"/>
      <c r="AC22" s="568"/>
      <c r="AD22" s="568"/>
      <c r="AE22" s="101"/>
      <c r="AF22" s="18"/>
      <c r="AG22" s="568"/>
      <c r="AH22" s="568"/>
      <c r="AI22" s="16"/>
      <c r="AJ22" s="568"/>
      <c r="AK22" s="568"/>
      <c r="AL22" s="568"/>
      <c r="AM22" s="100"/>
      <c r="AN22" s="100"/>
    </row>
    <row r="23" spans="1:49" customFormat="1" ht="15">
      <c r="A23" s="593" t="s">
        <v>111</v>
      </c>
      <c r="B23" s="571"/>
      <c r="C23" s="571"/>
      <c r="D23" s="571"/>
      <c r="E23" s="571">
        <f>ROUND(E17*'3b Other CAP'!$J180,0)</f>
        <v>27516</v>
      </c>
      <c r="F23" s="571">
        <f>ROUND(F17*'3b Other CAP'!$J180,0)</f>
        <v>27516</v>
      </c>
      <c r="G23" s="571">
        <f>ROUND(G17*'3b Other CAP'!$J180,0)</f>
        <v>27516</v>
      </c>
      <c r="H23" s="571">
        <f>ROUND(H17*'3b Other CAP'!$J180,0)</f>
        <v>27516</v>
      </c>
      <c r="I23" s="571">
        <f>ROUND(I17*'3b Other CAP'!$J180,0)</f>
        <v>27516</v>
      </c>
      <c r="J23" s="571">
        <f>ROUND(J17*'3b Other CAP'!$J180,0)</f>
        <v>27516</v>
      </c>
      <c r="K23" s="571">
        <f>ROUND(K17*'3b Other CAP'!$J180,0)</f>
        <v>27516</v>
      </c>
      <c r="L23" s="571">
        <f>ROUND(L17*'3b Other CAP'!$J180,0)</f>
        <v>27516</v>
      </c>
      <c r="M23" s="571">
        <f>ROUND(M17*'3b Other CAP'!$J180,0)</f>
        <v>27516</v>
      </c>
      <c r="N23" s="571">
        <f>ROUND(N17*'3b Other CAP'!$J180,0)</f>
        <v>27516</v>
      </c>
      <c r="O23" s="571">
        <f>ROUND(O17*'3b Other CAP'!$J180,0)</f>
        <v>27516</v>
      </c>
      <c r="P23" s="571">
        <f>ROUND(P17*'3b Other CAP'!$J180,0)</f>
        <v>27518</v>
      </c>
      <c r="Q23" s="571">
        <f>ROUND(Q17*'3b Other CAP'!$J180,0)</f>
        <v>0</v>
      </c>
      <c r="R23" s="571">
        <f>ROUND(R17*'3b Other CAP'!$J180,0)</f>
        <v>0</v>
      </c>
      <c r="S23" s="571">
        <f>ROUND(S17*'3b Other CAP'!$J180,0)</f>
        <v>0</v>
      </c>
      <c r="T23" s="571">
        <f>ROUND(T17*'3b Other CAP'!$J180,0)</f>
        <v>0</v>
      </c>
      <c r="U23" s="571">
        <f>ROUND(U17*'3b Other CAP'!$J180,0)</f>
        <v>0</v>
      </c>
      <c r="V23" s="571">
        <f>ROUND(V17*'3b Other CAP'!$J180,0)</f>
        <v>0</v>
      </c>
      <c r="W23" s="571">
        <f>ROUND(W17*'3b Other CAP'!$J180,0)</f>
        <v>0</v>
      </c>
      <c r="X23" s="571">
        <f>ROUND(X17*'3b Other CAP'!$J180,0)</f>
        <v>0</v>
      </c>
      <c r="Y23" s="571">
        <f>ROUND(Y17*'3b Other CAP'!$J180,0)</f>
        <v>0</v>
      </c>
      <c r="Z23" s="571">
        <f>ROUND(Z17*'3b Other CAP'!$J180,0)</f>
        <v>0</v>
      </c>
      <c r="AA23" s="571">
        <f>ROUND(AA17*'3b Other CAP'!$J180,0)</f>
        <v>0</v>
      </c>
      <c r="AB23" s="571">
        <f>ROUND(AB17*'3b Other CAP'!$J180,0)</f>
        <v>0</v>
      </c>
      <c r="AC23" s="578"/>
      <c r="AD23" s="578">
        <f>SUM(E23:AC23)</f>
        <v>330194</v>
      </c>
      <c r="AE23" s="101"/>
      <c r="AF23" s="7">
        <f>AD23-SUM(AG23:AG23)</f>
        <v>0</v>
      </c>
      <c r="AG23" s="622">
        <f>SUMIF($E$1:$P$1,AG$1,$E23:$P23)</f>
        <v>330194</v>
      </c>
      <c r="AH23" s="622">
        <f>SUMIF($E$1:$P$1,AH$1,$E23:$P23)</f>
        <v>0</v>
      </c>
      <c r="AI23" s="16"/>
      <c r="AJ23" s="622">
        <f>SUMIF($E$2:$P$2,AJ$1,$E23:$P23)</f>
        <v>165096</v>
      </c>
      <c r="AK23" s="622">
        <f>SUMIF($E$2:$P$2,AK$1,$E23:$P23)</f>
        <v>165098</v>
      </c>
      <c r="AL23" s="622">
        <f>SUMIF($E$2:$P$2,AL$1,$E23:$P23)</f>
        <v>0</v>
      </c>
      <c r="AM23" s="120">
        <f>SUM(AG23:AG23)-SUM(AJ23:AK23)</f>
        <v>0</v>
      </c>
      <c r="AN23" s="100"/>
    </row>
    <row r="24" spans="1:49" customFormat="1" ht="15">
      <c r="A24" s="595" t="s">
        <v>108</v>
      </c>
      <c r="B24" s="589"/>
      <c r="C24" s="589"/>
      <c r="D24" s="589"/>
      <c r="E24" s="589">
        <f t="shared" ref="E24:P24" si="13">SUM(E23:E23)</f>
        <v>27516</v>
      </c>
      <c r="F24" s="589">
        <f t="shared" si="13"/>
        <v>27516</v>
      </c>
      <c r="G24" s="589">
        <f t="shared" si="13"/>
        <v>27516</v>
      </c>
      <c r="H24" s="589">
        <f t="shared" si="13"/>
        <v>27516</v>
      </c>
      <c r="I24" s="589">
        <f t="shared" si="13"/>
        <v>27516</v>
      </c>
      <c r="J24" s="589">
        <f t="shared" si="13"/>
        <v>27516</v>
      </c>
      <c r="K24" s="589">
        <f t="shared" si="13"/>
        <v>27516</v>
      </c>
      <c r="L24" s="589">
        <f t="shared" si="13"/>
        <v>27516</v>
      </c>
      <c r="M24" s="589">
        <f t="shared" si="13"/>
        <v>27516</v>
      </c>
      <c r="N24" s="589">
        <f t="shared" si="13"/>
        <v>27516</v>
      </c>
      <c r="O24" s="589">
        <f t="shared" si="13"/>
        <v>27516</v>
      </c>
      <c r="P24" s="589">
        <f t="shared" si="13"/>
        <v>27518</v>
      </c>
      <c r="Q24" s="589">
        <f t="shared" ref="Q24:AB24" si="14">SUM(Q23:Q23)</f>
        <v>0</v>
      </c>
      <c r="R24" s="589">
        <f t="shared" si="14"/>
        <v>0</v>
      </c>
      <c r="S24" s="589">
        <f t="shared" si="14"/>
        <v>0</v>
      </c>
      <c r="T24" s="589">
        <f t="shared" si="14"/>
        <v>0</v>
      </c>
      <c r="U24" s="589">
        <f t="shared" si="14"/>
        <v>0</v>
      </c>
      <c r="V24" s="589">
        <f t="shared" si="14"/>
        <v>0</v>
      </c>
      <c r="W24" s="589">
        <f t="shared" si="14"/>
        <v>0</v>
      </c>
      <c r="X24" s="589">
        <f t="shared" si="14"/>
        <v>0</v>
      </c>
      <c r="Y24" s="589">
        <f t="shared" si="14"/>
        <v>0</v>
      </c>
      <c r="Z24" s="589">
        <f t="shared" si="14"/>
        <v>0</v>
      </c>
      <c r="AA24" s="589">
        <f t="shared" si="14"/>
        <v>0</v>
      </c>
      <c r="AB24" s="589">
        <f t="shared" si="14"/>
        <v>0</v>
      </c>
      <c r="AC24" s="589"/>
      <c r="AD24" s="589">
        <f>SUM(E24:AC24)</f>
        <v>330194</v>
      </c>
      <c r="AE24" s="101"/>
      <c r="AF24" s="7">
        <f>AD24-SUM(AG24:AG24)</f>
        <v>0</v>
      </c>
      <c r="AG24" s="589">
        <f>SUM(AG23:AG23)</f>
        <v>330194</v>
      </c>
      <c r="AH24" s="589">
        <f>SUM(AH23:AH23)</f>
        <v>0</v>
      </c>
      <c r="AI24" s="16"/>
      <c r="AJ24" s="589">
        <f>SUM(AJ23:AJ23)</f>
        <v>165096</v>
      </c>
      <c r="AK24" s="589">
        <f>SUM(AK23:AK23)</f>
        <v>165098</v>
      </c>
      <c r="AL24" s="589">
        <f>SUM(AL23:AL23)</f>
        <v>0</v>
      </c>
      <c r="AM24" s="120">
        <f>SUM(AG24:AG24)-SUM(AJ24:AK24)</f>
        <v>0</v>
      </c>
      <c r="AN24" s="100"/>
    </row>
    <row r="25" spans="1:49" s="52" customFormat="1" ht="15" hidden="1">
      <c r="A25" s="20"/>
      <c r="B25" s="21"/>
      <c r="C25" s="21"/>
      <c r="D25" s="21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0"/>
      <c r="AO25"/>
      <c r="AP25"/>
      <c r="AQ25"/>
      <c r="AR25"/>
      <c r="AS25"/>
      <c r="AT25"/>
      <c r="AU25"/>
      <c r="AV25"/>
      <c r="AW25"/>
    </row>
    <row r="26" spans="1:49" ht="15">
      <c r="AF26" s="18"/>
      <c r="AI26" s="16"/>
      <c r="AO26"/>
      <c r="AP26"/>
      <c r="AQ26"/>
      <c r="AR26"/>
      <c r="AS26"/>
      <c r="AT26"/>
      <c r="AU26"/>
      <c r="AV26"/>
      <c r="AW26"/>
    </row>
    <row r="27" spans="1:49" ht="25.5">
      <c r="A27" s="596" t="s">
        <v>275</v>
      </c>
      <c r="B27" s="566" t="s">
        <v>391</v>
      </c>
      <c r="C27" s="566"/>
      <c r="D27" s="566"/>
      <c r="E27" s="597">
        <f>SUM(E23)</f>
        <v>27516</v>
      </c>
      <c r="F27" s="597">
        <f t="shared" ref="F27:AB27" si="15">SUM(F23)</f>
        <v>27516</v>
      </c>
      <c r="G27" s="597">
        <f t="shared" si="15"/>
        <v>27516</v>
      </c>
      <c r="H27" s="597">
        <f t="shared" si="15"/>
        <v>27516</v>
      </c>
      <c r="I27" s="597">
        <f t="shared" si="15"/>
        <v>27516</v>
      </c>
      <c r="J27" s="597">
        <f t="shared" si="15"/>
        <v>27516</v>
      </c>
      <c r="K27" s="597">
        <f t="shared" si="15"/>
        <v>27516</v>
      </c>
      <c r="L27" s="597">
        <f t="shared" si="15"/>
        <v>27516</v>
      </c>
      <c r="M27" s="597">
        <f t="shared" si="15"/>
        <v>27516</v>
      </c>
      <c r="N27" s="597">
        <f t="shared" si="15"/>
        <v>27516</v>
      </c>
      <c r="O27" s="597">
        <f t="shared" si="15"/>
        <v>27516</v>
      </c>
      <c r="P27" s="597">
        <f t="shared" si="15"/>
        <v>27518</v>
      </c>
      <c r="Q27" s="597">
        <f t="shared" si="15"/>
        <v>0</v>
      </c>
      <c r="R27" s="597">
        <f t="shared" si="15"/>
        <v>0</v>
      </c>
      <c r="S27" s="597">
        <f t="shared" si="15"/>
        <v>0</v>
      </c>
      <c r="T27" s="597">
        <f t="shared" si="15"/>
        <v>0</v>
      </c>
      <c r="U27" s="597">
        <f t="shared" si="15"/>
        <v>0</v>
      </c>
      <c r="V27" s="597">
        <f t="shared" si="15"/>
        <v>0</v>
      </c>
      <c r="W27" s="597">
        <f t="shared" si="15"/>
        <v>0</v>
      </c>
      <c r="X27" s="597">
        <f t="shared" si="15"/>
        <v>0</v>
      </c>
      <c r="Y27" s="597">
        <f t="shared" si="15"/>
        <v>0</v>
      </c>
      <c r="Z27" s="597">
        <f t="shared" si="15"/>
        <v>0</v>
      </c>
      <c r="AA27" s="597">
        <f t="shared" si="15"/>
        <v>0</v>
      </c>
      <c r="AB27" s="597">
        <f t="shared" si="15"/>
        <v>0</v>
      </c>
      <c r="AC27" s="597"/>
      <c r="AD27" s="597">
        <f>SUM(AD23)</f>
        <v>330194</v>
      </c>
      <c r="AE27" s="22"/>
      <c r="AF27" s="7">
        <f t="shared" ref="AF27:AF58" si="16">AD27-SUM(AG27:AG27)</f>
        <v>0</v>
      </c>
      <c r="AG27" s="597">
        <f>SUM(AG23)</f>
        <v>330194</v>
      </c>
      <c r="AH27" s="597">
        <f>SUM(AH23)</f>
        <v>0</v>
      </c>
      <c r="AI27" s="16"/>
      <c r="AJ27" s="597">
        <f>SUM(AJ23)</f>
        <v>165096</v>
      </c>
      <c r="AK27" s="597">
        <f>SUM(AK23)</f>
        <v>165098</v>
      </c>
      <c r="AL27" s="597">
        <f>SUM(AL23)</f>
        <v>0</v>
      </c>
      <c r="AM27" s="120">
        <f t="shared" ref="AM27:AM58" si="17">SUM(AG27:AG27)-SUM(AJ27:AK27)</f>
        <v>0</v>
      </c>
    </row>
    <row r="28" spans="1:49">
      <c r="A28" s="572" t="s">
        <v>131</v>
      </c>
      <c r="B28" s="9">
        <f>'4e 2122 CS PC'!AN3</f>
        <v>3.1591425774254195E-2</v>
      </c>
      <c r="C28" s="9"/>
      <c r="D28" s="9"/>
      <c r="E28" s="571">
        <f t="shared" ref="E28:T43" si="18">ROUND(E$23*$B28,0)</f>
        <v>869</v>
      </c>
      <c r="F28" s="571">
        <f t="shared" si="18"/>
        <v>869</v>
      </c>
      <c r="G28" s="571">
        <f t="shared" si="18"/>
        <v>869</v>
      </c>
      <c r="H28" s="571">
        <f t="shared" si="18"/>
        <v>869</v>
      </c>
      <c r="I28" s="571">
        <f t="shared" si="18"/>
        <v>869</v>
      </c>
      <c r="J28" s="571">
        <f t="shared" si="18"/>
        <v>869</v>
      </c>
      <c r="K28" s="571">
        <f t="shared" si="18"/>
        <v>869</v>
      </c>
      <c r="L28" s="571">
        <f t="shared" si="18"/>
        <v>869</v>
      </c>
      <c r="M28" s="571">
        <f t="shared" si="18"/>
        <v>869</v>
      </c>
      <c r="N28" s="571">
        <f t="shared" si="18"/>
        <v>869</v>
      </c>
      <c r="O28" s="571">
        <f t="shared" si="18"/>
        <v>869</v>
      </c>
      <c r="P28" s="571">
        <f t="shared" si="18"/>
        <v>869</v>
      </c>
      <c r="Q28" s="571">
        <f t="shared" si="18"/>
        <v>0</v>
      </c>
      <c r="R28" s="571">
        <f t="shared" si="18"/>
        <v>0</v>
      </c>
      <c r="S28" s="571">
        <f t="shared" si="18"/>
        <v>0</v>
      </c>
      <c r="T28" s="571">
        <f t="shared" si="18"/>
        <v>0</v>
      </c>
      <c r="U28" s="571">
        <f t="shared" ref="U28:AB42" si="19">ROUND(U$23*$B28,0)</f>
        <v>0</v>
      </c>
      <c r="V28" s="571">
        <f t="shared" si="19"/>
        <v>0</v>
      </c>
      <c r="W28" s="571">
        <f t="shared" si="19"/>
        <v>0</v>
      </c>
      <c r="X28" s="571">
        <f t="shared" si="19"/>
        <v>0</v>
      </c>
      <c r="Y28" s="571">
        <f t="shared" si="19"/>
        <v>0</v>
      </c>
      <c r="Z28" s="571">
        <f t="shared" si="19"/>
        <v>0</v>
      </c>
      <c r="AA28" s="571">
        <f t="shared" si="19"/>
        <v>0</v>
      </c>
      <c r="AB28" s="571">
        <f t="shared" si="19"/>
        <v>0</v>
      </c>
      <c r="AC28" s="571"/>
      <c r="AD28" s="571">
        <f t="shared" ref="AD28:AD59" si="20">ROUND(SUM(E28:AC28),0)</f>
        <v>10428</v>
      </c>
      <c r="AE28" s="101"/>
      <c r="AF28" s="7">
        <f t="shared" si="16"/>
        <v>0</v>
      </c>
      <c r="AG28" s="622">
        <f t="shared" ref="AG28:AH47" si="21">ROUND(SUMIF($E$1:$P$1,AG$1,$E28:$P28),0)</f>
        <v>10428</v>
      </c>
      <c r="AH28" s="622">
        <f t="shared" si="21"/>
        <v>0</v>
      </c>
      <c r="AI28" s="16"/>
      <c r="AJ28" s="622">
        <f t="shared" ref="AJ28:AL47" si="22">ROUND(SUMIF($E$2:$P$2,AJ$1,$E28:$P28),0)</f>
        <v>5214</v>
      </c>
      <c r="AK28" s="640">
        <f t="shared" si="22"/>
        <v>5214</v>
      </c>
      <c r="AL28" s="640">
        <f t="shared" si="22"/>
        <v>0</v>
      </c>
      <c r="AM28" s="120">
        <f t="shared" si="17"/>
        <v>0</v>
      </c>
      <c r="AN28" s="100"/>
      <c r="AO28" s="36"/>
    </row>
    <row r="29" spans="1:49">
      <c r="A29" s="572" t="s">
        <v>132</v>
      </c>
      <c r="B29" s="9">
        <f>'4e 2122 CS PC'!AN4</f>
        <v>2.6804453084317084E-5</v>
      </c>
      <c r="C29" s="9"/>
      <c r="D29" s="9"/>
      <c r="E29" s="594">
        <f>ROUNDDOWN(E$23*$B29,0)</f>
        <v>0</v>
      </c>
      <c r="F29" s="594">
        <f t="shared" ref="F29:AB29" si="23">ROUNDDOWN(F$23*$B29,0)</f>
        <v>0</v>
      </c>
      <c r="G29" s="594">
        <f t="shared" si="23"/>
        <v>0</v>
      </c>
      <c r="H29" s="594">
        <f t="shared" si="23"/>
        <v>0</v>
      </c>
      <c r="I29" s="594">
        <f t="shared" si="23"/>
        <v>0</v>
      </c>
      <c r="J29" s="594">
        <f t="shared" si="23"/>
        <v>0</v>
      </c>
      <c r="K29" s="594">
        <f t="shared" si="23"/>
        <v>0</v>
      </c>
      <c r="L29" s="594">
        <f t="shared" si="23"/>
        <v>0</v>
      </c>
      <c r="M29" s="594">
        <f t="shared" si="23"/>
        <v>0</v>
      </c>
      <c r="N29" s="594">
        <f t="shared" si="23"/>
        <v>0</v>
      </c>
      <c r="O29" s="594">
        <f t="shared" si="23"/>
        <v>0</v>
      </c>
      <c r="P29" s="594">
        <f t="shared" si="23"/>
        <v>0</v>
      </c>
      <c r="Q29" s="594">
        <f t="shared" si="23"/>
        <v>0</v>
      </c>
      <c r="R29" s="594">
        <f t="shared" si="23"/>
        <v>0</v>
      </c>
      <c r="S29" s="594">
        <f t="shared" si="23"/>
        <v>0</v>
      </c>
      <c r="T29" s="594">
        <f t="shared" si="23"/>
        <v>0</v>
      </c>
      <c r="U29" s="594">
        <f t="shared" si="23"/>
        <v>0</v>
      </c>
      <c r="V29" s="594">
        <f t="shared" si="23"/>
        <v>0</v>
      </c>
      <c r="W29" s="594">
        <f t="shared" si="23"/>
        <v>0</v>
      </c>
      <c r="X29" s="594">
        <f t="shared" si="23"/>
        <v>0</v>
      </c>
      <c r="Y29" s="594">
        <f t="shared" si="23"/>
        <v>0</v>
      </c>
      <c r="Z29" s="594">
        <f t="shared" si="23"/>
        <v>0</v>
      </c>
      <c r="AA29" s="594">
        <f t="shared" si="23"/>
        <v>0</v>
      </c>
      <c r="AB29" s="594">
        <f t="shared" si="23"/>
        <v>0</v>
      </c>
      <c r="AC29" s="571"/>
      <c r="AD29" s="571">
        <f t="shared" si="20"/>
        <v>0</v>
      </c>
      <c r="AE29" s="101"/>
      <c r="AF29" s="7">
        <f t="shared" si="16"/>
        <v>0</v>
      </c>
      <c r="AG29" s="622">
        <f t="shared" si="21"/>
        <v>0</v>
      </c>
      <c r="AH29" s="622">
        <f t="shared" si="21"/>
        <v>0</v>
      </c>
      <c r="AI29" s="16"/>
      <c r="AJ29" s="622">
        <f t="shared" si="22"/>
        <v>0</v>
      </c>
      <c r="AK29" s="640">
        <f t="shared" si="22"/>
        <v>0</v>
      </c>
      <c r="AL29" s="640">
        <f t="shared" si="22"/>
        <v>0</v>
      </c>
      <c r="AM29" s="120">
        <f t="shared" si="17"/>
        <v>0</v>
      </c>
      <c r="AN29" s="100"/>
      <c r="AO29" s="36"/>
    </row>
    <row r="30" spans="1:49">
      <c r="A30" s="572" t="s">
        <v>133</v>
      </c>
      <c r="B30" s="9">
        <f>'4e 2122 CS PC'!AN5</f>
        <v>6.4698167807549216E-4</v>
      </c>
      <c r="C30" s="9"/>
      <c r="D30" s="9"/>
      <c r="E30" s="571">
        <f t="shared" si="18"/>
        <v>18</v>
      </c>
      <c r="F30" s="571">
        <f t="shared" si="18"/>
        <v>18</v>
      </c>
      <c r="G30" s="571">
        <f t="shared" si="18"/>
        <v>18</v>
      </c>
      <c r="H30" s="571">
        <f t="shared" si="18"/>
        <v>18</v>
      </c>
      <c r="I30" s="571">
        <f t="shared" si="18"/>
        <v>18</v>
      </c>
      <c r="J30" s="571">
        <f t="shared" si="18"/>
        <v>18</v>
      </c>
      <c r="K30" s="571">
        <f t="shared" si="18"/>
        <v>18</v>
      </c>
      <c r="L30" s="571">
        <f t="shared" si="18"/>
        <v>18</v>
      </c>
      <c r="M30" s="571">
        <f t="shared" si="18"/>
        <v>18</v>
      </c>
      <c r="N30" s="571">
        <f t="shared" si="18"/>
        <v>18</v>
      </c>
      <c r="O30" s="571">
        <f t="shared" si="18"/>
        <v>18</v>
      </c>
      <c r="P30" s="571">
        <f t="shared" si="18"/>
        <v>18</v>
      </c>
      <c r="Q30" s="571">
        <f t="shared" si="18"/>
        <v>0</v>
      </c>
      <c r="R30" s="571">
        <f t="shared" si="18"/>
        <v>0</v>
      </c>
      <c r="S30" s="571">
        <f t="shared" si="18"/>
        <v>0</v>
      </c>
      <c r="T30" s="571">
        <f t="shared" si="18"/>
        <v>0</v>
      </c>
      <c r="U30" s="571">
        <f t="shared" si="19"/>
        <v>0</v>
      </c>
      <c r="V30" s="571">
        <f t="shared" si="19"/>
        <v>0</v>
      </c>
      <c r="W30" s="571">
        <f t="shared" si="19"/>
        <v>0</v>
      </c>
      <c r="X30" s="571">
        <f t="shared" si="19"/>
        <v>0</v>
      </c>
      <c r="Y30" s="571">
        <f t="shared" si="19"/>
        <v>0</v>
      </c>
      <c r="Z30" s="571">
        <f t="shared" si="19"/>
        <v>0</v>
      </c>
      <c r="AA30" s="571">
        <f t="shared" si="19"/>
        <v>0</v>
      </c>
      <c r="AB30" s="571">
        <f t="shared" si="19"/>
        <v>0</v>
      </c>
      <c r="AC30" s="571"/>
      <c r="AD30" s="571">
        <f t="shared" si="20"/>
        <v>216</v>
      </c>
      <c r="AE30" s="101"/>
      <c r="AF30" s="7">
        <f t="shared" si="16"/>
        <v>0</v>
      </c>
      <c r="AG30" s="622">
        <f t="shared" si="21"/>
        <v>216</v>
      </c>
      <c r="AH30" s="622">
        <f t="shared" si="21"/>
        <v>0</v>
      </c>
      <c r="AI30" s="16"/>
      <c r="AJ30" s="640">
        <f t="shared" si="22"/>
        <v>108</v>
      </c>
      <c r="AK30" s="640">
        <f t="shared" si="22"/>
        <v>108</v>
      </c>
      <c r="AL30" s="640">
        <f t="shared" si="22"/>
        <v>0</v>
      </c>
      <c r="AM30" s="120">
        <f t="shared" si="17"/>
        <v>0</v>
      </c>
      <c r="AN30" s="100"/>
      <c r="AO30" s="36"/>
    </row>
    <row r="31" spans="1:49">
      <c r="A31" s="572" t="s">
        <v>134</v>
      </c>
      <c r="B31" s="9">
        <f>'4e 2122 CS PC'!AN6</f>
        <v>6.7964420114839785E-3</v>
      </c>
      <c r="C31" s="9"/>
      <c r="D31" s="9"/>
      <c r="E31" s="571">
        <f t="shared" si="18"/>
        <v>187</v>
      </c>
      <c r="F31" s="571">
        <f t="shared" si="18"/>
        <v>187</v>
      </c>
      <c r="G31" s="571">
        <f t="shared" si="18"/>
        <v>187</v>
      </c>
      <c r="H31" s="571">
        <f t="shared" si="18"/>
        <v>187</v>
      </c>
      <c r="I31" s="571">
        <f t="shared" si="18"/>
        <v>187</v>
      </c>
      <c r="J31" s="571">
        <f t="shared" si="18"/>
        <v>187</v>
      </c>
      <c r="K31" s="571">
        <f t="shared" si="18"/>
        <v>187</v>
      </c>
      <c r="L31" s="571">
        <f t="shared" si="18"/>
        <v>187</v>
      </c>
      <c r="M31" s="571">
        <f t="shared" si="18"/>
        <v>187</v>
      </c>
      <c r="N31" s="571">
        <f t="shared" si="18"/>
        <v>187</v>
      </c>
      <c r="O31" s="571">
        <f t="shared" si="18"/>
        <v>187</v>
      </c>
      <c r="P31" s="571">
        <f t="shared" si="18"/>
        <v>187</v>
      </c>
      <c r="Q31" s="571">
        <f t="shared" si="18"/>
        <v>0</v>
      </c>
      <c r="R31" s="571">
        <f t="shared" si="18"/>
        <v>0</v>
      </c>
      <c r="S31" s="571">
        <f t="shared" si="18"/>
        <v>0</v>
      </c>
      <c r="T31" s="571">
        <f t="shared" si="18"/>
        <v>0</v>
      </c>
      <c r="U31" s="571">
        <f t="shared" si="19"/>
        <v>0</v>
      </c>
      <c r="V31" s="571">
        <f t="shared" si="19"/>
        <v>0</v>
      </c>
      <c r="W31" s="571">
        <f t="shared" si="19"/>
        <v>0</v>
      </c>
      <c r="X31" s="571">
        <f t="shared" si="19"/>
        <v>0</v>
      </c>
      <c r="Y31" s="571">
        <f t="shared" si="19"/>
        <v>0</v>
      </c>
      <c r="Z31" s="571">
        <f t="shared" si="19"/>
        <v>0</v>
      </c>
      <c r="AA31" s="571">
        <f t="shared" si="19"/>
        <v>0</v>
      </c>
      <c r="AB31" s="571">
        <f t="shared" si="19"/>
        <v>0</v>
      </c>
      <c r="AC31" s="571"/>
      <c r="AD31" s="571">
        <f t="shared" si="20"/>
        <v>2244</v>
      </c>
      <c r="AE31" s="101"/>
      <c r="AF31" s="7">
        <f t="shared" si="16"/>
        <v>0</v>
      </c>
      <c r="AG31" s="622">
        <f t="shared" si="21"/>
        <v>2244</v>
      </c>
      <c r="AH31" s="622">
        <f t="shared" si="21"/>
        <v>0</v>
      </c>
      <c r="AI31" s="16"/>
      <c r="AJ31" s="640">
        <f t="shared" si="22"/>
        <v>1122</v>
      </c>
      <c r="AK31" s="640">
        <f t="shared" si="22"/>
        <v>1122</v>
      </c>
      <c r="AL31" s="640">
        <f t="shared" si="22"/>
        <v>0</v>
      </c>
      <c r="AM31" s="120">
        <f t="shared" si="17"/>
        <v>0</v>
      </c>
      <c r="AN31" s="100"/>
      <c r="AO31" s="36"/>
    </row>
    <row r="32" spans="1:49">
      <c r="A32" s="572" t="s">
        <v>135</v>
      </c>
      <c r="B32" s="9">
        <f>'4e 2122 CS PC'!AN7</f>
        <v>1.0985502465685436E-3</v>
      </c>
      <c r="C32" s="9"/>
      <c r="D32" s="9"/>
      <c r="E32" s="571">
        <f t="shared" si="18"/>
        <v>30</v>
      </c>
      <c r="F32" s="571">
        <f t="shared" si="18"/>
        <v>30</v>
      </c>
      <c r="G32" s="571">
        <f t="shared" si="18"/>
        <v>30</v>
      </c>
      <c r="H32" s="571">
        <f t="shared" si="18"/>
        <v>30</v>
      </c>
      <c r="I32" s="571">
        <f t="shared" si="18"/>
        <v>30</v>
      </c>
      <c r="J32" s="571">
        <f t="shared" si="18"/>
        <v>30</v>
      </c>
      <c r="K32" s="571">
        <f t="shared" si="18"/>
        <v>30</v>
      </c>
      <c r="L32" s="571">
        <f t="shared" si="18"/>
        <v>30</v>
      </c>
      <c r="M32" s="571">
        <f t="shared" si="18"/>
        <v>30</v>
      </c>
      <c r="N32" s="571">
        <f t="shared" si="18"/>
        <v>30</v>
      </c>
      <c r="O32" s="571">
        <f t="shared" si="18"/>
        <v>30</v>
      </c>
      <c r="P32" s="571">
        <f t="shared" si="18"/>
        <v>30</v>
      </c>
      <c r="Q32" s="571">
        <f t="shared" si="18"/>
        <v>0</v>
      </c>
      <c r="R32" s="571">
        <f t="shared" si="18"/>
        <v>0</v>
      </c>
      <c r="S32" s="571">
        <f t="shared" si="18"/>
        <v>0</v>
      </c>
      <c r="T32" s="571">
        <f t="shared" si="18"/>
        <v>0</v>
      </c>
      <c r="U32" s="571">
        <f t="shared" si="19"/>
        <v>0</v>
      </c>
      <c r="V32" s="571">
        <f t="shared" si="19"/>
        <v>0</v>
      </c>
      <c r="W32" s="571">
        <f t="shared" si="19"/>
        <v>0</v>
      </c>
      <c r="X32" s="571">
        <f t="shared" si="19"/>
        <v>0</v>
      </c>
      <c r="Y32" s="571">
        <f t="shared" si="19"/>
        <v>0</v>
      </c>
      <c r="Z32" s="571">
        <f t="shared" si="19"/>
        <v>0</v>
      </c>
      <c r="AA32" s="571">
        <f t="shared" si="19"/>
        <v>0</v>
      </c>
      <c r="AB32" s="571">
        <f t="shared" si="19"/>
        <v>0</v>
      </c>
      <c r="AC32" s="571"/>
      <c r="AD32" s="571">
        <f t="shared" si="20"/>
        <v>360</v>
      </c>
      <c r="AE32" s="101"/>
      <c r="AF32" s="7">
        <f t="shared" si="16"/>
        <v>0</v>
      </c>
      <c r="AG32" s="622">
        <f t="shared" si="21"/>
        <v>360</v>
      </c>
      <c r="AH32" s="622">
        <f t="shared" si="21"/>
        <v>0</v>
      </c>
      <c r="AI32" s="16"/>
      <c r="AJ32" s="640">
        <f t="shared" si="22"/>
        <v>180</v>
      </c>
      <c r="AK32" s="640">
        <f t="shared" si="22"/>
        <v>180</v>
      </c>
      <c r="AL32" s="640">
        <f t="shared" si="22"/>
        <v>0</v>
      </c>
      <c r="AM32" s="120">
        <f t="shared" si="17"/>
        <v>0</v>
      </c>
      <c r="AN32" s="100"/>
      <c r="AO32" s="36"/>
    </row>
    <row r="33" spans="1:41">
      <c r="A33" s="572" t="s">
        <v>136</v>
      </c>
      <c r="B33" s="9">
        <f>'4e 2122 CS PC'!AN8</f>
        <v>4.6367380536983983E-4</v>
      </c>
      <c r="C33" s="9"/>
      <c r="D33" s="9"/>
      <c r="E33" s="571">
        <f t="shared" si="18"/>
        <v>13</v>
      </c>
      <c r="F33" s="571">
        <f t="shared" si="18"/>
        <v>13</v>
      </c>
      <c r="G33" s="571">
        <f t="shared" si="18"/>
        <v>13</v>
      </c>
      <c r="H33" s="571">
        <f t="shared" si="18"/>
        <v>13</v>
      </c>
      <c r="I33" s="571">
        <f t="shared" si="18"/>
        <v>13</v>
      </c>
      <c r="J33" s="571">
        <f t="shared" si="18"/>
        <v>13</v>
      </c>
      <c r="K33" s="571">
        <f t="shared" si="18"/>
        <v>13</v>
      </c>
      <c r="L33" s="571">
        <f t="shared" si="18"/>
        <v>13</v>
      </c>
      <c r="M33" s="571">
        <f t="shared" si="18"/>
        <v>13</v>
      </c>
      <c r="N33" s="571">
        <f t="shared" si="18"/>
        <v>13</v>
      </c>
      <c r="O33" s="571">
        <f t="shared" si="18"/>
        <v>13</v>
      </c>
      <c r="P33" s="571">
        <f t="shared" si="18"/>
        <v>13</v>
      </c>
      <c r="Q33" s="571">
        <f t="shared" si="18"/>
        <v>0</v>
      </c>
      <c r="R33" s="571">
        <f t="shared" si="18"/>
        <v>0</v>
      </c>
      <c r="S33" s="571">
        <f t="shared" si="18"/>
        <v>0</v>
      </c>
      <c r="T33" s="571">
        <f t="shared" si="18"/>
        <v>0</v>
      </c>
      <c r="U33" s="571">
        <f t="shared" si="19"/>
        <v>0</v>
      </c>
      <c r="V33" s="571">
        <f t="shared" si="19"/>
        <v>0</v>
      </c>
      <c r="W33" s="571">
        <f t="shared" si="19"/>
        <v>0</v>
      </c>
      <c r="X33" s="571">
        <f t="shared" si="19"/>
        <v>0</v>
      </c>
      <c r="Y33" s="571">
        <f t="shared" si="19"/>
        <v>0</v>
      </c>
      <c r="Z33" s="571">
        <f t="shared" si="19"/>
        <v>0</v>
      </c>
      <c r="AA33" s="571">
        <f t="shared" si="19"/>
        <v>0</v>
      </c>
      <c r="AB33" s="571">
        <f t="shared" si="19"/>
        <v>0</v>
      </c>
      <c r="AC33" s="571"/>
      <c r="AD33" s="571">
        <f t="shared" si="20"/>
        <v>156</v>
      </c>
      <c r="AE33" s="101"/>
      <c r="AF33" s="7">
        <f t="shared" si="16"/>
        <v>0</v>
      </c>
      <c r="AG33" s="622">
        <f t="shared" si="21"/>
        <v>156</v>
      </c>
      <c r="AH33" s="622">
        <f t="shared" si="21"/>
        <v>0</v>
      </c>
      <c r="AI33" s="7"/>
      <c r="AJ33" s="622">
        <f t="shared" si="22"/>
        <v>78</v>
      </c>
      <c r="AK33" s="640">
        <f t="shared" si="22"/>
        <v>78</v>
      </c>
      <c r="AL33" s="640">
        <f t="shared" si="22"/>
        <v>0</v>
      </c>
      <c r="AM33" s="120">
        <f t="shared" si="17"/>
        <v>0</v>
      </c>
      <c r="AN33" s="100"/>
      <c r="AO33" s="36"/>
    </row>
    <row r="34" spans="1:41">
      <c r="A34" s="572" t="s">
        <v>137</v>
      </c>
      <c r="B34" s="9">
        <f>'4e 2122 CS PC'!AN9</f>
        <v>1.8594076172635376E-2</v>
      </c>
      <c r="C34" s="9"/>
      <c r="D34" s="9"/>
      <c r="E34" s="571">
        <f t="shared" si="18"/>
        <v>512</v>
      </c>
      <c r="F34" s="571">
        <f t="shared" si="18"/>
        <v>512</v>
      </c>
      <c r="G34" s="571">
        <f t="shared" si="18"/>
        <v>512</v>
      </c>
      <c r="H34" s="571">
        <f t="shared" si="18"/>
        <v>512</v>
      </c>
      <c r="I34" s="571">
        <f t="shared" si="18"/>
        <v>512</v>
      </c>
      <c r="J34" s="571">
        <f t="shared" si="18"/>
        <v>512</v>
      </c>
      <c r="K34" s="571">
        <f t="shared" si="18"/>
        <v>512</v>
      </c>
      <c r="L34" s="571">
        <f t="shared" si="18"/>
        <v>512</v>
      </c>
      <c r="M34" s="571">
        <f t="shared" si="18"/>
        <v>512</v>
      </c>
      <c r="N34" s="571">
        <f t="shared" si="18"/>
        <v>512</v>
      </c>
      <c r="O34" s="571">
        <f t="shared" si="18"/>
        <v>512</v>
      </c>
      <c r="P34" s="571">
        <f t="shared" si="18"/>
        <v>512</v>
      </c>
      <c r="Q34" s="571">
        <f t="shared" si="18"/>
        <v>0</v>
      </c>
      <c r="R34" s="571">
        <f t="shared" si="18"/>
        <v>0</v>
      </c>
      <c r="S34" s="571">
        <f t="shared" si="18"/>
        <v>0</v>
      </c>
      <c r="T34" s="571">
        <f t="shared" si="18"/>
        <v>0</v>
      </c>
      <c r="U34" s="571">
        <f t="shared" si="19"/>
        <v>0</v>
      </c>
      <c r="V34" s="571">
        <f t="shared" si="19"/>
        <v>0</v>
      </c>
      <c r="W34" s="571">
        <f t="shared" si="19"/>
        <v>0</v>
      </c>
      <c r="X34" s="571">
        <f t="shared" si="19"/>
        <v>0</v>
      </c>
      <c r="Y34" s="571">
        <f t="shared" si="19"/>
        <v>0</v>
      </c>
      <c r="Z34" s="571">
        <f t="shared" si="19"/>
        <v>0</v>
      </c>
      <c r="AA34" s="571">
        <f t="shared" si="19"/>
        <v>0</v>
      </c>
      <c r="AB34" s="571">
        <f t="shared" si="19"/>
        <v>0</v>
      </c>
      <c r="AC34" s="571"/>
      <c r="AD34" s="571">
        <f t="shared" si="20"/>
        <v>6144</v>
      </c>
      <c r="AE34" s="101"/>
      <c r="AF34" s="7">
        <f t="shared" si="16"/>
        <v>0</v>
      </c>
      <c r="AG34" s="622">
        <f t="shared" si="21"/>
        <v>6144</v>
      </c>
      <c r="AH34" s="622">
        <f t="shared" si="21"/>
        <v>0</v>
      </c>
      <c r="AI34" s="7"/>
      <c r="AJ34" s="622">
        <f t="shared" si="22"/>
        <v>3072</v>
      </c>
      <c r="AK34" s="640">
        <f t="shared" si="22"/>
        <v>3072</v>
      </c>
      <c r="AL34" s="640">
        <f t="shared" si="22"/>
        <v>0</v>
      </c>
      <c r="AM34" s="120">
        <f t="shared" si="17"/>
        <v>0</v>
      </c>
      <c r="AN34" s="100"/>
      <c r="AO34" s="36"/>
    </row>
    <row r="35" spans="1:41">
      <c r="A35" s="572" t="s">
        <v>138</v>
      </c>
      <c r="B35" s="9">
        <f>'4e 2122 CS PC'!AN10</f>
        <v>1.2390574603169799E-3</v>
      </c>
      <c r="C35" s="9"/>
      <c r="D35" s="9"/>
      <c r="E35" s="571">
        <f t="shared" si="18"/>
        <v>34</v>
      </c>
      <c r="F35" s="571">
        <f t="shared" si="18"/>
        <v>34</v>
      </c>
      <c r="G35" s="571">
        <f t="shared" si="18"/>
        <v>34</v>
      </c>
      <c r="H35" s="571">
        <f t="shared" si="18"/>
        <v>34</v>
      </c>
      <c r="I35" s="571">
        <f t="shared" si="18"/>
        <v>34</v>
      </c>
      <c r="J35" s="571">
        <f t="shared" si="18"/>
        <v>34</v>
      </c>
      <c r="K35" s="571">
        <f t="shared" si="18"/>
        <v>34</v>
      </c>
      <c r="L35" s="571">
        <f t="shared" si="18"/>
        <v>34</v>
      </c>
      <c r="M35" s="571">
        <f t="shared" si="18"/>
        <v>34</v>
      </c>
      <c r="N35" s="571">
        <f t="shared" si="18"/>
        <v>34</v>
      </c>
      <c r="O35" s="571">
        <f t="shared" si="18"/>
        <v>34</v>
      </c>
      <c r="P35" s="571">
        <f t="shared" si="18"/>
        <v>34</v>
      </c>
      <c r="Q35" s="571">
        <f t="shared" si="18"/>
        <v>0</v>
      </c>
      <c r="R35" s="571">
        <f t="shared" si="18"/>
        <v>0</v>
      </c>
      <c r="S35" s="571">
        <f t="shared" si="18"/>
        <v>0</v>
      </c>
      <c r="T35" s="571">
        <f t="shared" si="18"/>
        <v>0</v>
      </c>
      <c r="U35" s="571">
        <f t="shared" si="19"/>
        <v>0</v>
      </c>
      <c r="V35" s="571">
        <f t="shared" si="19"/>
        <v>0</v>
      </c>
      <c r="W35" s="571">
        <f t="shared" si="19"/>
        <v>0</v>
      </c>
      <c r="X35" s="571">
        <f t="shared" si="19"/>
        <v>0</v>
      </c>
      <c r="Y35" s="571">
        <f t="shared" si="19"/>
        <v>0</v>
      </c>
      <c r="Z35" s="571">
        <f t="shared" si="19"/>
        <v>0</v>
      </c>
      <c r="AA35" s="571">
        <f t="shared" si="19"/>
        <v>0</v>
      </c>
      <c r="AB35" s="571">
        <f t="shared" si="19"/>
        <v>0</v>
      </c>
      <c r="AC35" s="571"/>
      <c r="AD35" s="571">
        <f t="shared" si="20"/>
        <v>408</v>
      </c>
      <c r="AE35" s="101"/>
      <c r="AF35" s="7">
        <f t="shared" si="16"/>
        <v>0</v>
      </c>
      <c r="AG35" s="622">
        <f t="shared" si="21"/>
        <v>408</v>
      </c>
      <c r="AH35" s="622">
        <f t="shared" si="21"/>
        <v>0</v>
      </c>
      <c r="AI35" s="7"/>
      <c r="AJ35" s="640">
        <f t="shared" si="22"/>
        <v>204</v>
      </c>
      <c r="AK35" s="640">
        <f t="shared" si="22"/>
        <v>204</v>
      </c>
      <c r="AL35" s="640">
        <f t="shared" si="22"/>
        <v>0</v>
      </c>
      <c r="AM35" s="120">
        <f t="shared" si="17"/>
        <v>0</v>
      </c>
      <c r="AN35" s="100"/>
      <c r="AO35" s="36"/>
    </row>
    <row r="36" spans="1:41">
      <c r="A36" s="572" t="s">
        <v>139</v>
      </c>
      <c r="B36" s="9">
        <f>'4e 2122 CS PC'!AN11</f>
        <v>2.5312914969141372E-3</v>
      </c>
      <c r="C36" s="9"/>
      <c r="D36" s="9"/>
      <c r="E36" s="571">
        <f t="shared" si="18"/>
        <v>70</v>
      </c>
      <c r="F36" s="571">
        <f t="shared" si="18"/>
        <v>70</v>
      </c>
      <c r="G36" s="571">
        <f t="shared" si="18"/>
        <v>70</v>
      </c>
      <c r="H36" s="571">
        <f t="shared" si="18"/>
        <v>70</v>
      </c>
      <c r="I36" s="571">
        <f t="shared" si="18"/>
        <v>70</v>
      </c>
      <c r="J36" s="571">
        <f t="shared" si="18"/>
        <v>70</v>
      </c>
      <c r="K36" s="571">
        <f t="shared" si="18"/>
        <v>70</v>
      </c>
      <c r="L36" s="571">
        <f t="shared" si="18"/>
        <v>70</v>
      </c>
      <c r="M36" s="571">
        <f t="shared" si="18"/>
        <v>70</v>
      </c>
      <c r="N36" s="571">
        <f t="shared" si="18"/>
        <v>70</v>
      </c>
      <c r="O36" s="571">
        <f t="shared" si="18"/>
        <v>70</v>
      </c>
      <c r="P36" s="571">
        <f t="shared" si="18"/>
        <v>70</v>
      </c>
      <c r="Q36" s="571">
        <f t="shared" si="18"/>
        <v>0</v>
      </c>
      <c r="R36" s="571">
        <f t="shared" si="18"/>
        <v>0</v>
      </c>
      <c r="S36" s="571">
        <f t="shared" si="18"/>
        <v>0</v>
      </c>
      <c r="T36" s="571">
        <f t="shared" si="18"/>
        <v>0</v>
      </c>
      <c r="U36" s="571">
        <f t="shared" si="19"/>
        <v>0</v>
      </c>
      <c r="V36" s="571">
        <f t="shared" si="19"/>
        <v>0</v>
      </c>
      <c r="W36" s="571">
        <f t="shared" si="19"/>
        <v>0</v>
      </c>
      <c r="X36" s="571">
        <f t="shared" si="19"/>
        <v>0</v>
      </c>
      <c r="Y36" s="571">
        <f t="shared" si="19"/>
        <v>0</v>
      </c>
      <c r="Z36" s="571">
        <f t="shared" si="19"/>
        <v>0</v>
      </c>
      <c r="AA36" s="571">
        <f t="shared" si="19"/>
        <v>0</v>
      </c>
      <c r="AB36" s="571">
        <f t="shared" si="19"/>
        <v>0</v>
      </c>
      <c r="AC36" s="571"/>
      <c r="AD36" s="571">
        <f t="shared" si="20"/>
        <v>840</v>
      </c>
      <c r="AE36" s="101"/>
      <c r="AF36" s="7">
        <f t="shared" si="16"/>
        <v>0</v>
      </c>
      <c r="AG36" s="622">
        <f t="shared" si="21"/>
        <v>840</v>
      </c>
      <c r="AH36" s="622">
        <f t="shared" si="21"/>
        <v>0</v>
      </c>
      <c r="AI36" s="7"/>
      <c r="AJ36" s="622">
        <f t="shared" si="22"/>
        <v>420</v>
      </c>
      <c r="AK36" s="640">
        <f t="shared" si="22"/>
        <v>420</v>
      </c>
      <c r="AL36" s="640">
        <f t="shared" si="22"/>
        <v>0</v>
      </c>
      <c r="AM36" s="120">
        <f t="shared" si="17"/>
        <v>0</v>
      </c>
      <c r="AN36" s="100"/>
      <c r="AO36" s="36"/>
    </row>
    <row r="37" spans="1:41">
      <c r="A37" s="572" t="s">
        <v>140</v>
      </c>
      <c r="B37" s="9">
        <f>'4e 2122 CS PC'!AN12</f>
        <v>4.6676064077342087E-2</v>
      </c>
      <c r="C37" s="9"/>
      <c r="D37" s="9"/>
      <c r="E37" s="571">
        <f t="shared" si="18"/>
        <v>1284</v>
      </c>
      <c r="F37" s="571">
        <f t="shared" si="18"/>
        <v>1284</v>
      </c>
      <c r="G37" s="571">
        <f t="shared" si="18"/>
        <v>1284</v>
      </c>
      <c r="H37" s="571">
        <f t="shared" si="18"/>
        <v>1284</v>
      </c>
      <c r="I37" s="571">
        <f t="shared" si="18"/>
        <v>1284</v>
      </c>
      <c r="J37" s="571">
        <f t="shared" si="18"/>
        <v>1284</v>
      </c>
      <c r="K37" s="571">
        <f t="shared" si="18"/>
        <v>1284</v>
      </c>
      <c r="L37" s="571">
        <f t="shared" si="18"/>
        <v>1284</v>
      </c>
      <c r="M37" s="571">
        <f t="shared" si="18"/>
        <v>1284</v>
      </c>
      <c r="N37" s="571">
        <f t="shared" si="18"/>
        <v>1284</v>
      </c>
      <c r="O37" s="571">
        <f t="shared" si="18"/>
        <v>1284</v>
      </c>
      <c r="P37" s="571">
        <f t="shared" si="18"/>
        <v>1284</v>
      </c>
      <c r="Q37" s="571">
        <f t="shared" si="18"/>
        <v>0</v>
      </c>
      <c r="R37" s="571">
        <f t="shared" si="18"/>
        <v>0</v>
      </c>
      <c r="S37" s="571">
        <f t="shared" si="18"/>
        <v>0</v>
      </c>
      <c r="T37" s="571">
        <f t="shared" si="18"/>
        <v>0</v>
      </c>
      <c r="U37" s="571">
        <f t="shared" si="19"/>
        <v>0</v>
      </c>
      <c r="V37" s="571">
        <f t="shared" si="19"/>
        <v>0</v>
      </c>
      <c r="W37" s="571">
        <f t="shared" si="19"/>
        <v>0</v>
      </c>
      <c r="X37" s="571">
        <f t="shared" si="19"/>
        <v>0</v>
      </c>
      <c r="Y37" s="571">
        <f t="shared" si="19"/>
        <v>0</v>
      </c>
      <c r="Z37" s="571">
        <f t="shared" si="19"/>
        <v>0</v>
      </c>
      <c r="AA37" s="571">
        <f t="shared" si="19"/>
        <v>0</v>
      </c>
      <c r="AB37" s="571">
        <f t="shared" si="19"/>
        <v>0</v>
      </c>
      <c r="AC37" s="571"/>
      <c r="AD37" s="636">
        <f t="shared" si="20"/>
        <v>15408</v>
      </c>
      <c r="AE37" s="101"/>
      <c r="AF37" s="7">
        <f t="shared" si="16"/>
        <v>0</v>
      </c>
      <c r="AG37" s="622">
        <f t="shared" si="21"/>
        <v>15408</v>
      </c>
      <c r="AH37" s="622">
        <f t="shared" si="21"/>
        <v>0</v>
      </c>
      <c r="AI37" s="7"/>
      <c r="AJ37" s="640">
        <f t="shared" si="22"/>
        <v>7704</v>
      </c>
      <c r="AK37" s="640">
        <f t="shared" si="22"/>
        <v>7704</v>
      </c>
      <c r="AL37" s="640">
        <f t="shared" si="22"/>
        <v>0</v>
      </c>
      <c r="AM37" s="120">
        <f t="shared" si="17"/>
        <v>0</v>
      </c>
      <c r="AN37" s="100"/>
      <c r="AO37" s="36"/>
    </row>
    <row r="38" spans="1:41">
      <c r="A38" s="572" t="s">
        <v>141</v>
      </c>
      <c r="B38" s="9">
        <f>'4e 2122 CS PC'!AN13</f>
        <v>7.8100394349707751E-4</v>
      </c>
      <c r="C38" s="9"/>
      <c r="D38" s="9"/>
      <c r="E38" s="571">
        <f t="shared" si="18"/>
        <v>21</v>
      </c>
      <c r="F38" s="571">
        <f t="shared" si="18"/>
        <v>21</v>
      </c>
      <c r="G38" s="571">
        <f t="shared" si="18"/>
        <v>21</v>
      </c>
      <c r="H38" s="571">
        <f t="shared" si="18"/>
        <v>21</v>
      </c>
      <c r="I38" s="571">
        <f t="shared" si="18"/>
        <v>21</v>
      </c>
      <c r="J38" s="571">
        <f t="shared" si="18"/>
        <v>21</v>
      </c>
      <c r="K38" s="571">
        <f t="shared" si="18"/>
        <v>21</v>
      </c>
      <c r="L38" s="571">
        <f t="shared" si="18"/>
        <v>21</v>
      </c>
      <c r="M38" s="571">
        <f t="shared" si="18"/>
        <v>21</v>
      </c>
      <c r="N38" s="571">
        <f t="shared" si="18"/>
        <v>21</v>
      </c>
      <c r="O38" s="571">
        <f t="shared" si="18"/>
        <v>21</v>
      </c>
      <c r="P38" s="571">
        <f t="shared" si="18"/>
        <v>21</v>
      </c>
      <c r="Q38" s="571">
        <f t="shared" si="18"/>
        <v>0</v>
      </c>
      <c r="R38" s="571">
        <f t="shared" si="18"/>
        <v>0</v>
      </c>
      <c r="S38" s="571">
        <f t="shared" si="18"/>
        <v>0</v>
      </c>
      <c r="T38" s="571">
        <f t="shared" si="18"/>
        <v>0</v>
      </c>
      <c r="U38" s="571">
        <f t="shared" si="19"/>
        <v>0</v>
      </c>
      <c r="V38" s="571">
        <f t="shared" si="19"/>
        <v>0</v>
      </c>
      <c r="W38" s="571">
        <f t="shared" si="19"/>
        <v>0</v>
      </c>
      <c r="X38" s="571">
        <f t="shared" si="19"/>
        <v>0</v>
      </c>
      <c r="Y38" s="571">
        <f t="shared" si="19"/>
        <v>0</v>
      </c>
      <c r="Z38" s="571">
        <f t="shared" si="19"/>
        <v>0</v>
      </c>
      <c r="AA38" s="571">
        <f t="shared" si="19"/>
        <v>0</v>
      </c>
      <c r="AB38" s="571">
        <f t="shared" si="19"/>
        <v>0</v>
      </c>
      <c r="AC38" s="571"/>
      <c r="AD38" s="571">
        <f t="shared" si="20"/>
        <v>252</v>
      </c>
      <c r="AE38" s="101"/>
      <c r="AF38" s="7">
        <f t="shared" si="16"/>
        <v>0</v>
      </c>
      <c r="AG38" s="622">
        <f t="shared" si="21"/>
        <v>252</v>
      </c>
      <c r="AH38" s="622">
        <f t="shared" si="21"/>
        <v>0</v>
      </c>
      <c r="AI38" s="7"/>
      <c r="AJ38" s="622">
        <f t="shared" si="22"/>
        <v>126</v>
      </c>
      <c r="AK38" s="640">
        <f t="shared" si="22"/>
        <v>126</v>
      </c>
      <c r="AL38" s="640">
        <f t="shared" si="22"/>
        <v>0</v>
      </c>
      <c r="AM38" s="120">
        <f t="shared" si="17"/>
        <v>0</v>
      </c>
      <c r="AN38" s="100"/>
      <c r="AO38" s="36"/>
    </row>
    <row r="39" spans="1:41">
      <c r="A39" s="572" t="s">
        <v>142</v>
      </c>
      <c r="B39" s="9">
        <f>'4e 2122 CS PC'!AN14</f>
        <v>4.9696320678100786E-3</v>
      </c>
      <c r="C39" s="9"/>
      <c r="D39" s="9"/>
      <c r="E39" s="571">
        <f t="shared" si="18"/>
        <v>137</v>
      </c>
      <c r="F39" s="571">
        <f t="shared" si="18"/>
        <v>137</v>
      </c>
      <c r="G39" s="571">
        <f t="shared" si="18"/>
        <v>137</v>
      </c>
      <c r="H39" s="571">
        <f t="shared" si="18"/>
        <v>137</v>
      </c>
      <c r="I39" s="571">
        <f t="shared" si="18"/>
        <v>137</v>
      </c>
      <c r="J39" s="571">
        <f t="shared" si="18"/>
        <v>137</v>
      </c>
      <c r="K39" s="571">
        <f t="shared" si="18"/>
        <v>137</v>
      </c>
      <c r="L39" s="571">
        <f t="shared" si="18"/>
        <v>137</v>
      </c>
      <c r="M39" s="571">
        <f t="shared" si="18"/>
        <v>137</v>
      </c>
      <c r="N39" s="571">
        <f t="shared" si="18"/>
        <v>137</v>
      </c>
      <c r="O39" s="571">
        <f t="shared" si="18"/>
        <v>137</v>
      </c>
      <c r="P39" s="571">
        <f t="shared" si="18"/>
        <v>137</v>
      </c>
      <c r="Q39" s="571">
        <f t="shared" si="18"/>
        <v>0</v>
      </c>
      <c r="R39" s="571">
        <f t="shared" si="18"/>
        <v>0</v>
      </c>
      <c r="S39" s="571">
        <f t="shared" si="18"/>
        <v>0</v>
      </c>
      <c r="T39" s="571">
        <f t="shared" si="18"/>
        <v>0</v>
      </c>
      <c r="U39" s="571">
        <f t="shared" si="19"/>
        <v>0</v>
      </c>
      <c r="V39" s="571">
        <f t="shared" si="19"/>
        <v>0</v>
      </c>
      <c r="W39" s="571">
        <f t="shared" si="19"/>
        <v>0</v>
      </c>
      <c r="X39" s="571">
        <f t="shared" si="19"/>
        <v>0</v>
      </c>
      <c r="Y39" s="571">
        <f t="shared" si="19"/>
        <v>0</v>
      </c>
      <c r="Z39" s="571">
        <f t="shared" si="19"/>
        <v>0</v>
      </c>
      <c r="AA39" s="571">
        <f t="shared" si="19"/>
        <v>0</v>
      </c>
      <c r="AB39" s="571">
        <f t="shared" si="19"/>
        <v>0</v>
      </c>
      <c r="AC39" s="571"/>
      <c r="AD39" s="571">
        <f t="shared" si="20"/>
        <v>1644</v>
      </c>
      <c r="AE39" s="101"/>
      <c r="AF39" s="7">
        <f t="shared" si="16"/>
        <v>0</v>
      </c>
      <c r="AG39" s="622">
        <f t="shared" si="21"/>
        <v>1644</v>
      </c>
      <c r="AH39" s="622">
        <f t="shared" si="21"/>
        <v>0</v>
      </c>
      <c r="AI39" s="16"/>
      <c r="AJ39" s="622">
        <f t="shared" si="22"/>
        <v>822</v>
      </c>
      <c r="AK39" s="640">
        <f t="shared" si="22"/>
        <v>822</v>
      </c>
      <c r="AL39" s="640">
        <f t="shared" si="22"/>
        <v>0</v>
      </c>
      <c r="AM39" s="120">
        <f t="shared" si="17"/>
        <v>0</v>
      </c>
      <c r="AN39" s="100"/>
      <c r="AO39" s="36"/>
    </row>
    <row r="40" spans="1:41">
      <c r="A40" s="572" t="s">
        <v>143</v>
      </c>
      <c r="B40" s="9">
        <f>'4e 2122 CS PC'!AN15</f>
        <v>8.7261464686105798E-3</v>
      </c>
      <c r="C40" s="9"/>
      <c r="D40" s="9"/>
      <c r="E40" s="571">
        <f t="shared" si="18"/>
        <v>240</v>
      </c>
      <c r="F40" s="571">
        <f t="shared" si="18"/>
        <v>240</v>
      </c>
      <c r="G40" s="571">
        <f t="shared" si="18"/>
        <v>240</v>
      </c>
      <c r="H40" s="571">
        <f t="shared" si="18"/>
        <v>240</v>
      </c>
      <c r="I40" s="571">
        <f t="shared" si="18"/>
        <v>240</v>
      </c>
      <c r="J40" s="571">
        <f t="shared" si="18"/>
        <v>240</v>
      </c>
      <c r="K40" s="571">
        <f t="shared" si="18"/>
        <v>240</v>
      </c>
      <c r="L40" s="571">
        <f t="shared" si="18"/>
        <v>240</v>
      </c>
      <c r="M40" s="571">
        <f t="shared" si="18"/>
        <v>240</v>
      </c>
      <c r="N40" s="571">
        <f t="shared" si="18"/>
        <v>240</v>
      </c>
      <c r="O40" s="571">
        <f t="shared" si="18"/>
        <v>240</v>
      </c>
      <c r="P40" s="571">
        <f t="shared" si="18"/>
        <v>240</v>
      </c>
      <c r="Q40" s="571">
        <f t="shared" si="18"/>
        <v>0</v>
      </c>
      <c r="R40" s="571">
        <f t="shared" si="18"/>
        <v>0</v>
      </c>
      <c r="S40" s="571">
        <f t="shared" si="18"/>
        <v>0</v>
      </c>
      <c r="T40" s="571">
        <f t="shared" si="18"/>
        <v>0</v>
      </c>
      <c r="U40" s="571">
        <f t="shared" si="19"/>
        <v>0</v>
      </c>
      <c r="V40" s="571">
        <f t="shared" si="19"/>
        <v>0</v>
      </c>
      <c r="W40" s="571">
        <f t="shared" si="19"/>
        <v>0</v>
      </c>
      <c r="X40" s="571">
        <f t="shared" si="19"/>
        <v>0</v>
      </c>
      <c r="Y40" s="571">
        <f t="shared" si="19"/>
        <v>0</v>
      </c>
      <c r="Z40" s="571">
        <f t="shared" si="19"/>
        <v>0</v>
      </c>
      <c r="AA40" s="571">
        <f t="shared" si="19"/>
        <v>0</v>
      </c>
      <c r="AB40" s="571">
        <f t="shared" si="19"/>
        <v>0</v>
      </c>
      <c r="AC40" s="571"/>
      <c r="AD40" s="571">
        <f t="shared" si="20"/>
        <v>2880</v>
      </c>
      <c r="AE40" s="101"/>
      <c r="AF40" s="7">
        <f t="shared" si="16"/>
        <v>0</v>
      </c>
      <c r="AG40" s="622">
        <f t="shared" si="21"/>
        <v>2880</v>
      </c>
      <c r="AH40" s="622">
        <f t="shared" si="21"/>
        <v>0</v>
      </c>
      <c r="AI40" s="16"/>
      <c r="AJ40" s="640">
        <f t="shared" si="22"/>
        <v>1440</v>
      </c>
      <c r="AK40" s="640">
        <f t="shared" si="22"/>
        <v>1440</v>
      </c>
      <c r="AL40" s="640">
        <f t="shared" si="22"/>
        <v>0</v>
      </c>
      <c r="AM40" s="120">
        <f t="shared" si="17"/>
        <v>0</v>
      </c>
      <c r="AN40" s="100"/>
      <c r="AO40" s="36"/>
    </row>
    <row r="41" spans="1:41">
      <c r="A41" s="572" t="s">
        <v>144</v>
      </c>
      <c r="B41" s="9">
        <f>'4e 2122 CS PC'!AN16</f>
        <v>4.4810992938539766E-4</v>
      </c>
      <c r="C41" s="9"/>
      <c r="D41" s="9"/>
      <c r="E41" s="571">
        <f t="shared" si="18"/>
        <v>12</v>
      </c>
      <c r="F41" s="571">
        <f t="shared" si="18"/>
        <v>12</v>
      </c>
      <c r="G41" s="571">
        <f t="shared" si="18"/>
        <v>12</v>
      </c>
      <c r="H41" s="571">
        <f t="shared" si="18"/>
        <v>12</v>
      </c>
      <c r="I41" s="571">
        <f t="shared" si="18"/>
        <v>12</v>
      </c>
      <c r="J41" s="571">
        <f t="shared" si="18"/>
        <v>12</v>
      </c>
      <c r="K41" s="571">
        <f t="shared" si="18"/>
        <v>12</v>
      </c>
      <c r="L41" s="571">
        <f t="shared" si="18"/>
        <v>12</v>
      </c>
      <c r="M41" s="571">
        <f t="shared" si="18"/>
        <v>12</v>
      </c>
      <c r="N41" s="571">
        <f t="shared" si="18"/>
        <v>12</v>
      </c>
      <c r="O41" s="571">
        <f t="shared" si="18"/>
        <v>12</v>
      </c>
      <c r="P41" s="571">
        <f t="shared" si="18"/>
        <v>12</v>
      </c>
      <c r="Q41" s="571">
        <f t="shared" si="18"/>
        <v>0</v>
      </c>
      <c r="R41" s="571">
        <f t="shared" si="18"/>
        <v>0</v>
      </c>
      <c r="S41" s="571">
        <f t="shared" si="18"/>
        <v>0</v>
      </c>
      <c r="T41" s="571">
        <f t="shared" si="18"/>
        <v>0</v>
      </c>
      <c r="U41" s="571">
        <f t="shared" si="19"/>
        <v>0</v>
      </c>
      <c r="V41" s="571">
        <f t="shared" si="19"/>
        <v>0</v>
      </c>
      <c r="W41" s="571">
        <f t="shared" si="19"/>
        <v>0</v>
      </c>
      <c r="X41" s="571">
        <f t="shared" si="19"/>
        <v>0</v>
      </c>
      <c r="Y41" s="571">
        <f t="shared" si="19"/>
        <v>0</v>
      </c>
      <c r="Z41" s="571">
        <f t="shared" si="19"/>
        <v>0</v>
      </c>
      <c r="AA41" s="571">
        <f t="shared" si="19"/>
        <v>0</v>
      </c>
      <c r="AB41" s="571">
        <f t="shared" si="19"/>
        <v>0</v>
      </c>
      <c r="AC41" s="571"/>
      <c r="AD41" s="571">
        <f t="shared" si="20"/>
        <v>144</v>
      </c>
      <c r="AE41" s="101"/>
      <c r="AF41" s="7">
        <f t="shared" si="16"/>
        <v>0</v>
      </c>
      <c r="AG41" s="622">
        <f t="shared" si="21"/>
        <v>144</v>
      </c>
      <c r="AH41" s="622">
        <f t="shared" si="21"/>
        <v>0</v>
      </c>
      <c r="AI41" s="16"/>
      <c r="AJ41" s="622">
        <f t="shared" si="22"/>
        <v>72</v>
      </c>
      <c r="AK41" s="640">
        <f t="shared" si="22"/>
        <v>72</v>
      </c>
      <c r="AL41" s="640">
        <f t="shared" si="22"/>
        <v>0</v>
      </c>
      <c r="AM41" s="120">
        <f t="shared" si="17"/>
        <v>0</v>
      </c>
      <c r="AN41" s="100"/>
      <c r="AO41" s="36"/>
    </row>
    <row r="42" spans="1:41">
      <c r="A42" s="572" t="s">
        <v>145</v>
      </c>
      <c r="B42" s="9">
        <f>'4e 2122 CS PC'!AN17</f>
        <v>3.4634812024045322E-2</v>
      </c>
      <c r="C42" s="9"/>
      <c r="D42" s="9"/>
      <c r="E42" s="571">
        <f t="shared" si="18"/>
        <v>953</v>
      </c>
      <c r="F42" s="571">
        <f t="shared" si="18"/>
        <v>953</v>
      </c>
      <c r="G42" s="571">
        <f t="shared" si="18"/>
        <v>953</v>
      </c>
      <c r="H42" s="571">
        <f t="shared" si="18"/>
        <v>953</v>
      </c>
      <c r="I42" s="571">
        <f t="shared" si="18"/>
        <v>953</v>
      </c>
      <c r="J42" s="571">
        <f t="shared" si="18"/>
        <v>953</v>
      </c>
      <c r="K42" s="571">
        <f t="shared" si="18"/>
        <v>953</v>
      </c>
      <c r="L42" s="571">
        <f t="shared" si="18"/>
        <v>953</v>
      </c>
      <c r="M42" s="571">
        <f t="shared" si="18"/>
        <v>953</v>
      </c>
      <c r="N42" s="571">
        <f t="shared" si="18"/>
        <v>953</v>
      </c>
      <c r="O42" s="571">
        <f t="shared" si="18"/>
        <v>953</v>
      </c>
      <c r="P42" s="571">
        <f t="shared" si="18"/>
        <v>953</v>
      </c>
      <c r="Q42" s="571">
        <f t="shared" si="18"/>
        <v>0</v>
      </c>
      <c r="R42" s="571">
        <f t="shared" si="18"/>
        <v>0</v>
      </c>
      <c r="S42" s="571">
        <f t="shared" si="18"/>
        <v>0</v>
      </c>
      <c r="T42" s="571">
        <f t="shared" si="18"/>
        <v>0</v>
      </c>
      <c r="U42" s="571">
        <f t="shared" si="19"/>
        <v>0</v>
      </c>
      <c r="V42" s="571">
        <f t="shared" si="19"/>
        <v>0</v>
      </c>
      <c r="W42" s="571">
        <f t="shared" si="19"/>
        <v>0</v>
      </c>
      <c r="X42" s="571">
        <f t="shared" si="19"/>
        <v>0</v>
      </c>
      <c r="Y42" s="571">
        <f t="shared" si="19"/>
        <v>0</v>
      </c>
      <c r="Z42" s="571">
        <f t="shared" si="19"/>
        <v>0</v>
      </c>
      <c r="AA42" s="571">
        <f t="shared" si="19"/>
        <v>0</v>
      </c>
      <c r="AB42" s="571">
        <f t="shared" si="19"/>
        <v>0</v>
      </c>
      <c r="AC42" s="571"/>
      <c r="AD42" s="571">
        <f t="shared" si="20"/>
        <v>11436</v>
      </c>
      <c r="AE42" s="101"/>
      <c r="AF42" s="7">
        <f t="shared" si="16"/>
        <v>0</v>
      </c>
      <c r="AG42" s="622">
        <f t="shared" si="21"/>
        <v>11436</v>
      </c>
      <c r="AH42" s="622">
        <f t="shared" si="21"/>
        <v>0</v>
      </c>
      <c r="AI42" s="16"/>
      <c r="AJ42" s="622">
        <f t="shared" si="22"/>
        <v>5718</v>
      </c>
      <c r="AK42" s="640">
        <f t="shared" si="22"/>
        <v>5718</v>
      </c>
      <c r="AL42" s="640">
        <f t="shared" si="22"/>
        <v>0</v>
      </c>
      <c r="AM42" s="120">
        <f t="shared" si="17"/>
        <v>0</v>
      </c>
      <c r="AN42" s="100"/>
      <c r="AO42" s="36"/>
    </row>
    <row r="43" spans="1:41">
      <c r="A43" s="572" t="s">
        <v>146</v>
      </c>
      <c r="B43" s="9">
        <f>'4e 2122 CS PC'!AN18</f>
        <v>5.3883435647804189E-3</v>
      </c>
      <c r="C43" s="9"/>
      <c r="D43" s="9"/>
      <c r="E43" s="571">
        <f t="shared" si="18"/>
        <v>148</v>
      </c>
      <c r="F43" s="571">
        <f t="shared" si="18"/>
        <v>148</v>
      </c>
      <c r="G43" s="571">
        <f t="shared" si="18"/>
        <v>148</v>
      </c>
      <c r="H43" s="571">
        <f t="shared" si="18"/>
        <v>148</v>
      </c>
      <c r="I43" s="571">
        <f t="shared" si="18"/>
        <v>148</v>
      </c>
      <c r="J43" s="571">
        <f t="shared" si="18"/>
        <v>148</v>
      </c>
      <c r="K43" s="571">
        <f t="shared" si="18"/>
        <v>148</v>
      </c>
      <c r="L43" s="571">
        <f t="shared" si="18"/>
        <v>148</v>
      </c>
      <c r="M43" s="571">
        <f t="shared" si="18"/>
        <v>148</v>
      </c>
      <c r="N43" s="571">
        <f t="shared" si="18"/>
        <v>148</v>
      </c>
      <c r="O43" s="571">
        <f t="shared" si="18"/>
        <v>148</v>
      </c>
      <c r="P43" s="571">
        <f t="shared" si="18"/>
        <v>148</v>
      </c>
      <c r="Q43" s="571">
        <f t="shared" si="18"/>
        <v>0</v>
      </c>
      <c r="R43" s="571">
        <f t="shared" si="18"/>
        <v>0</v>
      </c>
      <c r="S43" s="571">
        <f t="shared" si="18"/>
        <v>0</v>
      </c>
      <c r="T43" s="571">
        <f t="shared" ref="T43:AB58" si="24">ROUND(T$23*$B43,0)</f>
        <v>0</v>
      </c>
      <c r="U43" s="571">
        <f t="shared" si="24"/>
        <v>0</v>
      </c>
      <c r="V43" s="571">
        <f t="shared" si="24"/>
        <v>0</v>
      </c>
      <c r="W43" s="571">
        <f t="shared" si="24"/>
        <v>0</v>
      </c>
      <c r="X43" s="571">
        <f t="shared" si="24"/>
        <v>0</v>
      </c>
      <c r="Y43" s="571">
        <f t="shared" si="24"/>
        <v>0</v>
      </c>
      <c r="Z43" s="571">
        <f t="shared" si="24"/>
        <v>0</v>
      </c>
      <c r="AA43" s="571">
        <f t="shared" si="24"/>
        <v>0</v>
      </c>
      <c r="AB43" s="571">
        <f t="shared" si="24"/>
        <v>0</v>
      </c>
      <c r="AC43" s="571"/>
      <c r="AD43" s="571">
        <f t="shared" si="20"/>
        <v>1776</v>
      </c>
      <c r="AE43" s="101"/>
      <c r="AF43" s="7">
        <f t="shared" si="16"/>
        <v>0</v>
      </c>
      <c r="AG43" s="622">
        <f t="shared" si="21"/>
        <v>1776</v>
      </c>
      <c r="AH43" s="622">
        <f t="shared" si="21"/>
        <v>0</v>
      </c>
      <c r="AI43" s="16"/>
      <c r="AJ43" s="640">
        <f t="shared" si="22"/>
        <v>888</v>
      </c>
      <c r="AK43" s="640">
        <f t="shared" si="22"/>
        <v>888</v>
      </c>
      <c r="AL43" s="640">
        <f t="shared" si="22"/>
        <v>0</v>
      </c>
      <c r="AM43" s="120">
        <f t="shared" si="17"/>
        <v>0</v>
      </c>
      <c r="AN43" s="100"/>
      <c r="AO43" s="36"/>
    </row>
    <row r="44" spans="1:41">
      <c r="A44" s="572" t="s">
        <v>147</v>
      </c>
      <c r="B44" s="9">
        <f>'4e 2122 CS PC'!AN19</f>
        <v>2.9130387884214273E-3</v>
      </c>
      <c r="C44" s="9"/>
      <c r="D44" s="9"/>
      <c r="E44" s="571">
        <f t="shared" ref="E44:T59" si="25">ROUND(E$23*$B44,0)</f>
        <v>80</v>
      </c>
      <c r="F44" s="571">
        <f t="shared" si="25"/>
        <v>80</v>
      </c>
      <c r="G44" s="571">
        <f t="shared" si="25"/>
        <v>80</v>
      </c>
      <c r="H44" s="571">
        <f t="shared" si="25"/>
        <v>80</v>
      </c>
      <c r="I44" s="571">
        <f t="shared" si="25"/>
        <v>80</v>
      </c>
      <c r="J44" s="571">
        <f t="shared" si="25"/>
        <v>80</v>
      </c>
      <c r="K44" s="571">
        <f t="shared" si="25"/>
        <v>80</v>
      </c>
      <c r="L44" s="571">
        <f t="shared" si="25"/>
        <v>80</v>
      </c>
      <c r="M44" s="571">
        <f t="shared" si="25"/>
        <v>80</v>
      </c>
      <c r="N44" s="571">
        <f t="shared" si="25"/>
        <v>80</v>
      </c>
      <c r="O44" s="571">
        <f t="shared" si="25"/>
        <v>80</v>
      </c>
      <c r="P44" s="571">
        <f t="shared" si="25"/>
        <v>80</v>
      </c>
      <c r="Q44" s="571">
        <f t="shared" si="25"/>
        <v>0</v>
      </c>
      <c r="R44" s="571">
        <f t="shared" si="25"/>
        <v>0</v>
      </c>
      <c r="S44" s="571">
        <f t="shared" si="25"/>
        <v>0</v>
      </c>
      <c r="T44" s="571">
        <f t="shared" si="25"/>
        <v>0</v>
      </c>
      <c r="U44" s="571">
        <f t="shared" si="24"/>
        <v>0</v>
      </c>
      <c r="V44" s="571">
        <f t="shared" si="24"/>
        <v>0</v>
      </c>
      <c r="W44" s="571">
        <f t="shared" si="24"/>
        <v>0</v>
      </c>
      <c r="X44" s="571">
        <f t="shared" si="24"/>
        <v>0</v>
      </c>
      <c r="Y44" s="571">
        <f t="shared" si="24"/>
        <v>0</v>
      </c>
      <c r="Z44" s="571">
        <f t="shared" si="24"/>
        <v>0</v>
      </c>
      <c r="AA44" s="571">
        <f t="shared" si="24"/>
        <v>0</v>
      </c>
      <c r="AB44" s="571">
        <f t="shared" si="24"/>
        <v>0</v>
      </c>
      <c r="AC44" s="571"/>
      <c r="AD44" s="571">
        <f t="shared" si="20"/>
        <v>960</v>
      </c>
      <c r="AE44" s="101"/>
      <c r="AF44" s="7">
        <f t="shared" si="16"/>
        <v>0</v>
      </c>
      <c r="AG44" s="622">
        <f t="shared" si="21"/>
        <v>960</v>
      </c>
      <c r="AH44" s="622">
        <f t="shared" si="21"/>
        <v>0</v>
      </c>
      <c r="AI44" s="16"/>
      <c r="AJ44" s="640">
        <f t="shared" si="22"/>
        <v>480</v>
      </c>
      <c r="AK44" s="640">
        <f t="shared" si="22"/>
        <v>480</v>
      </c>
      <c r="AL44" s="640">
        <f t="shared" si="22"/>
        <v>0</v>
      </c>
      <c r="AM44" s="120">
        <f t="shared" si="17"/>
        <v>0</v>
      </c>
      <c r="AN44" s="100"/>
      <c r="AO44" s="36"/>
    </row>
    <row r="45" spans="1:41">
      <c r="A45" s="572" t="s">
        <v>148</v>
      </c>
      <c r="B45" s="9">
        <f>'4e 2122 CS PC'!AN20</f>
        <v>7.3971643914946014E-4</v>
      </c>
      <c r="C45" s="9"/>
      <c r="D45" s="9"/>
      <c r="E45" s="571">
        <f t="shared" si="25"/>
        <v>20</v>
      </c>
      <c r="F45" s="571">
        <f t="shared" si="25"/>
        <v>20</v>
      </c>
      <c r="G45" s="571">
        <f t="shared" si="25"/>
        <v>20</v>
      </c>
      <c r="H45" s="571">
        <f t="shared" si="25"/>
        <v>20</v>
      </c>
      <c r="I45" s="571">
        <f t="shared" si="25"/>
        <v>20</v>
      </c>
      <c r="J45" s="571">
        <f t="shared" si="25"/>
        <v>20</v>
      </c>
      <c r="K45" s="571">
        <f t="shared" si="25"/>
        <v>20</v>
      </c>
      <c r="L45" s="571">
        <f t="shared" si="25"/>
        <v>20</v>
      </c>
      <c r="M45" s="571">
        <f t="shared" si="25"/>
        <v>20</v>
      </c>
      <c r="N45" s="571">
        <f t="shared" si="25"/>
        <v>20</v>
      </c>
      <c r="O45" s="571">
        <f t="shared" si="25"/>
        <v>20</v>
      </c>
      <c r="P45" s="571">
        <f t="shared" si="25"/>
        <v>20</v>
      </c>
      <c r="Q45" s="571">
        <f t="shared" si="25"/>
        <v>0</v>
      </c>
      <c r="R45" s="571">
        <f t="shared" si="25"/>
        <v>0</v>
      </c>
      <c r="S45" s="571">
        <f t="shared" si="25"/>
        <v>0</v>
      </c>
      <c r="T45" s="571">
        <f t="shared" si="25"/>
        <v>0</v>
      </c>
      <c r="U45" s="571">
        <f t="shared" si="24"/>
        <v>0</v>
      </c>
      <c r="V45" s="571">
        <f t="shared" si="24"/>
        <v>0</v>
      </c>
      <c r="W45" s="571">
        <f t="shared" si="24"/>
        <v>0</v>
      </c>
      <c r="X45" s="571">
        <f t="shared" si="24"/>
        <v>0</v>
      </c>
      <c r="Y45" s="571">
        <f t="shared" si="24"/>
        <v>0</v>
      </c>
      <c r="Z45" s="571">
        <f t="shared" si="24"/>
        <v>0</v>
      </c>
      <c r="AA45" s="571">
        <f t="shared" si="24"/>
        <v>0</v>
      </c>
      <c r="AB45" s="571">
        <f t="shared" si="24"/>
        <v>0</v>
      </c>
      <c r="AC45" s="571"/>
      <c r="AD45" s="571">
        <f t="shared" si="20"/>
        <v>240</v>
      </c>
      <c r="AE45" s="101"/>
      <c r="AF45" s="7">
        <f t="shared" si="16"/>
        <v>0</v>
      </c>
      <c r="AG45" s="622">
        <f t="shared" si="21"/>
        <v>240</v>
      </c>
      <c r="AH45" s="622">
        <f t="shared" si="21"/>
        <v>0</v>
      </c>
      <c r="AI45" s="16"/>
      <c r="AJ45" s="622">
        <f t="shared" si="22"/>
        <v>120</v>
      </c>
      <c r="AK45" s="640">
        <f t="shared" si="22"/>
        <v>120</v>
      </c>
      <c r="AL45" s="640">
        <f t="shared" si="22"/>
        <v>0</v>
      </c>
      <c r="AM45" s="120">
        <f t="shared" si="17"/>
        <v>0</v>
      </c>
      <c r="AN45" s="100"/>
      <c r="AO45" s="36"/>
    </row>
    <row r="46" spans="1:41">
      <c r="A46" s="572" t="s">
        <v>149</v>
      </c>
      <c r="B46" s="9">
        <f>'4e 2122 CS PC'!AN21</f>
        <v>0.29459023448924654</v>
      </c>
      <c r="C46" s="9"/>
      <c r="D46" s="9"/>
      <c r="E46" s="571">
        <f t="shared" si="25"/>
        <v>8106</v>
      </c>
      <c r="F46" s="571">
        <f t="shared" si="25"/>
        <v>8106</v>
      </c>
      <c r="G46" s="571">
        <f t="shared" si="25"/>
        <v>8106</v>
      </c>
      <c r="H46" s="571">
        <f t="shared" si="25"/>
        <v>8106</v>
      </c>
      <c r="I46" s="571">
        <f t="shared" si="25"/>
        <v>8106</v>
      </c>
      <c r="J46" s="571">
        <f t="shared" si="25"/>
        <v>8106</v>
      </c>
      <c r="K46" s="571">
        <f t="shared" si="25"/>
        <v>8106</v>
      </c>
      <c r="L46" s="571">
        <f t="shared" si="25"/>
        <v>8106</v>
      </c>
      <c r="M46" s="571">
        <f t="shared" si="25"/>
        <v>8106</v>
      </c>
      <c r="N46" s="571">
        <f t="shared" si="25"/>
        <v>8106</v>
      </c>
      <c r="O46" s="571">
        <f t="shared" si="25"/>
        <v>8106</v>
      </c>
      <c r="P46" s="571">
        <f t="shared" si="25"/>
        <v>8107</v>
      </c>
      <c r="Q46" s="571">
        <f t="shared" si="25"/>
        <v>0</v>
      </c>
      <c r="R46" s="571">
        <f t="shared" si="25"/>
        <v>0</v>
      </c>
      <c r="S46" s="571">
        <f t="shared" si="25"/>
        <v>0</v>
      </c>
      <c r="T46" s="571">
        <f t="shared" si="25"/>
        <v>0</v>
      </c>
      <c r="U46" s="571">
        <f t="shared" si="24"/>
        <v>0</v>
      </c>
      <c r="V46" s="571">
        <f t="shared" si="24"/>
        <v>0</v>
      </c>
      <c r="W46" s="571">
        <f t="shared" si="24"/>
        <v>0</v>
      </c>
      <c r="X46" s="571">
        <f t="shared" si="24"/>
        <v>0</v>
      </c>
      <c r="Y46" s="571">
        <f t="shared" si="24"/>
        <v>0</v>
      </c>
      <c r="Z46" s="571">
        <f t="shared" si="24"/>
        <v>0</v>
      </c>
      <c r="AA46" s="571">
        <f t="shared" si="24"/>
        <v>0</v>
      </c>
      <c r="AB46" s="571">
        <f t="shared" si="24"/>
        <v>0</v>
      </c>
      <c r="AC46" s="571"/>
      <c r="AD46" s="571">
        <f t="shared" si="20"/>
        <v>97273</v>
      </c>
      <c r="AE46" s="101"/>
      <c r="AF46" s="7">
        <f t="shared" si="16"/>
        <v>0</v>
      </c>
      <c r="AG46" s="622">
        <f t="shared" si="21"/>
        <v>97273</v>
      </c>
      <c r="AH46" s="622">
        <f t="shared" si="21"/>
        <v>0</v>
      </c>
      <c r="AI46" s="16"/>
      <c r="AJ46" s="622">
        <f t="shared" si="22"/>
        <v>48636</v>
      </c>
      <c r="AK46" s="640">
        <f t="shared" si="22"/>
        <v>48637</v>
      </c>
      <c r="AL46" s="640">
        <f t="shared" si="22"/>
        <v>0</v>
      </c>
      <c r="AM46" s="120">
        <f t="shared" si="17"/>
        <v>0</v>
      </c>
      <c r="AN46" s="100"/>
      <c r="AO46" s="36"/>
    </row>
    <row r="47" spans="1:41">
      <c r="A47" s="572" t="s">
        <v>150</v>
      </c>
      <c r="B47" s="9">
        <f>'4e 2122 CS PC'!AN22</f>
        <v>6.2666217331802596E-3</v>
      </c>
      <c r="C47" s="9"/>
      <c r="D47" s="9"/>
      <c r="E47" s="571">
        <f t="shared" si="25"/>
        <v>172</v>
      </c>
      <c r="F47" s="571">
        <f t="shared" si="25"/>
        <v>172</v>
      </c>
      <c r="G47" s="571">
        <f t="shared" si="25"/>
        <v>172</v>
      </c>
      <c r="H47" s="571">
        <f t="shared" si="25"/>
        <v>172</v>
      </c>
      <c r="I47" s="571">
        <f t="shared" si="25"/>
        <v>172</v>
      </c>
      <c r="J47" s="571">
        <f t="shared" si="25"/>
        <v>172</v>
      </c>
      <c r="K47" s="571">
        <f t="shared" si="25"/>
        <v>172</v>
      </c>
      <c r="L47" s="571">
        <f t="shared" si="25"/>
        <v>172</v>
      </c>
      <c r="M47" s="571">
        <f t="shared" si="25"/>
        <v>172</v>
      </c>
      <c r="N47" s="571">
        <f t="shared" si="25"/>
        <v>172</v>
      </c>
      <c r="O47" s="571">
        <f t="shared" si="25"/>
        <v>172</v>
      </c>
      <c r="P47" s="571">
        <f t="shared" si="25"/>
        <v>172</v>
      </c>
      <c r="Q47" s="571">
        <f t="shared" si="25"/>
        <v>0</v>
      </c>
      <c r="R47" s="571">
        <f t="shared" si="25"/>
        <v>0</v>
      </c>
      <c r="S47" s="571">
        <f t="shared" si="25"/>
        <v>0</v>
      </c>
      <c r="T47" s="571">
        <f t="shared" si="25"/>
        <v>0</v>
      </c>
      <c r="U47" s="571">
        <f t="shared" si="24"/>
        <v>0</v>
      </c>
      <c r="V47" s="571">
        <f t="shared" si="24"/>
        <v>0</v>
      </c>
      <c r="W47" s="571">
        <f t="shared" si="24"/>
        <v>0</v>
      </c>
      <c r="X47" s="571">
        <f t="shared" si="24"/>
        <v>0</v>
      </c>
      <c r="Y47" s="571">
        <f t="shared" si="24"/>
        <v>0</v>
      </c>
      <c r="Z47" s="571">
        <f t="shared" si="24"/>
        <v>0</v>
      </c>
      <c r="AA47" s="571">
        <f t="shared" si="24"/>
        <v>0</v>
      </c>
      <c r="AB47" s="571">
        <f t="shared" si="24"/>
        <v>0</v>
      </c>
      <c r="AC47" s="571"/>
      <c r="AD47" s="571">
        <f t="shared" si="20"/>
        <v>2064</v>
      </c>
      <c r="AE47" s="101"/>
      <c r="AF47" s="7">
        <f t="shared" si="16"/>
        <v>0</v>
      </c>
      <c r="AG47" s="622">
        <f t="shared" si="21"/>
        <v>2064</v>
      </c>
      <c r="AH47" s="622">
        <f t="shared" si="21"/>
        <v>0</v>
      </c>
      <c r="AI47" s="16"/>
      <c r="AJ47" s="622">
        <f t="shared" si="22"/>
        <v>1032</v>
      </c>
      <c r="AK47" s="640">
        <f t="shared" si="22"/>
        <v>1032</v>
      </c>
      <c r="AL47" s="640">
        <f t="shared" si="22"/>
        <v>0</v>
      </c>
      <c r="AM47" s="120">
        <f t="shared" si="17"/>
        <v>0</v>
      </c>
      <c r="AN47" s="100"/>
      <c r="AO47" s="36"/>
    </row>
    <row r="48" spans="1:41">
      <c r="A48" s="572" t="s">
        <v>151</v>
      </c>
      <c r="B48" s="9">
        <f>'4e 2122 CS PC'!AN23</f>
        <v>2.7638849769038567E-3</v>
      </c>
      <c r="C48" s="9"/>
      <c r="D48" s="9"/>
      <c r="E48" s="571">
        <f t="shared" si="25"/>
        <v>76</v>
      </c>
      <c r="F48" s="571">
        <f t="shared" si="25"/>
        <v>76</v>
      </c>
      <c r="G48" s="571">
        <f t="shared" si="25"/>
        <v>76</v>
      </c>
      <c r="H48" s="571">
        <f t="shared" si="25"/>
        <v>76</v>
      </c>
      <c r="I48" s="571">
        <f t="shared" si="25"/>
        <v>76</v>
      </c>
      <c r="J48" s="571">
        <f t="shared" si="25"/>
        <v>76</v>
      </c>
      <c r="K48" s="571">
        <f t="shared" si="25"/>
        <v>76</v>
      </c>
      <c r="L48" s="571">
        <f t="shared" si="25"/>
        <v>76</v>
      </c>
      <c r="M48" s="571">
        <f t="shared" si="25"/>
        <v>76</v>
      </c>
      <c r="N48" s="571">
        <f t="shared" si="25"/>
        <v>76</v>
      </c>
      <c r="O48" s="571">
        <f t="shared" si="25"/>
        <v>76</v>
      </c>
      <c r="P48" s="571">
        <f t="shared" si="25"/>
        <v>76</v>
      </c>
      <c r="Q48" s="571">
        <f t="shared" si="25"/>
        <v>0</v>
      </c>
      <c r="R48" s="571">
        <f t="shared" si="25"/>
        <v>0</v>
      </c>
      <c r="S48" s="571">
        <f t="shared" si="25"/>
        <v>0</v>
      </c>
      <c r="T48" s="571">
        <f t="shared" si="25"/>
        <v>0</v>
      </c>
      <c r="U48" s="571">
        <f t="shared" si="24"/>
        <v>0</v>
      </c>
      <c r="V48" s="571">
        <f t="shared" si="24"/>
        <v>0</v>
      </c>
      <c r="W48" s="571">
        <f t="shared" si="24"/>
        <v>0</v>
      </c>
      <c r="X48" s="571">
        <f t="shared" si="24"/>
        <v>0</v>
      </c>
      <c r="Y48" s="571">
        <f t="shared" si="24"/>
        <v>0</v>
      </c>
      <c r="Z48" s="571">
        <f t="shared" si="24"/>
        <v>0</v>
      </c>
      <c r="AA48" s="571">
        <f t="shared" si="24"/>
        <v>0</v>
      </c>
      <c r="AB48" s="571">
        <f t="shared" si="24"/>
        <v>0</v>
      </c>
      <c r="AC48" s="571"/>
      <c r="AD48" s="571">
        <f t="shared" si="20"/>
        <v>912</v>
      </c>
      <c r="AE48" s="101"/>
      <c r="AF48" s="7">
        <f t="shared" si="16"/>
        <v>0</v>
      </c>
      <c r="AG48" s="622">
        <f t="shared" ref="AG48:AH67" si="26">ROUND(SUMIF($E$1:$P$1,AG$1,$E48:$P48),0)</f>
        <v>912</v>
      </c>
      <c r="AH48" s="622">
        <f t="shared" si="26"/>
        <v>0</v>
      </c>
      <c r="AI48" s="16"/>
      <c r="AJ48" s="622">
        <f t="shared" ref="AJ48:AL67" si="27">ROUND(SUMIF($E$2:$P$2,AJ$1,$E48:$P48),0)</f>
        <v>456</v>
      </c>
      <c r="AK48" s="640">
        <f t="shared" si="27"/>
        <v>456</v>
      </c>
      <c r="AL48" s="640">
        <f t="shared" si="27"/>
        <v>0</v>
      </c>
      <c r="AM48" s="120">
        <f t="shared" si="17"/>
        <v>0</v>
      </c>
      <c r="AN48" s="100"/>
      <c r="AO48" s="36"/>
    </row>
    <row r="49" spans="1:41">
      <c r="A49" s="572" t="s">
        <v>152</v>
      </c>
      <c r="B49" s="9">
        <f>'4e 2122 CS PC'!AN24</f>
        <v>5.6419050443602887E-4</v>
      </c>
      <c r="C49" s="9"/>
      <c r="D49" s="9"/>
      <c r="E49" s="571">
        <f t="shared" si="25"/>
        <v>16</v>
      </c>
      <c r="F49" s="571">
        <f t="shared" si="25"/>
        <v>16</v>
      </c>
      <c r="G49" s="571">
        <f t="shared" si="25"/>
        <v>16</v>
      </c>
      <c r="H49" s="571">
        <f t="shared" si="25"/>
        <v>16</v>
      </c>
      <c r="I49" s="571">
        <f t="shared" si="25"/>
        <v>16</v>
      </c>
      <c r="J49" s="571">
        <f t="shared" si="25"/>
        <v>16</v>
      </c>
      <c r="K49" s="571">
        <f t="shared" si="25"/>
        <v>16</v>
      </c>
      <c r="L49" s="571">
        <f t="shared" si="25"/>
        <v>16</v>
      </c>
      <c r="M49" s="571">
        <f t="shared" si="25"/>
        <v>16</v>
      </c>
      <c r="N49" s="571">
        <f t="shared" si="25"/>
        <v>16</v>
      </c>
      <c r="O49" s="571">
        <f t="shared" si="25"/>
        <v>16</v>
      </c>
      <c r="P49" s="571">
        <f t="shared" si="25"/>
        <v>16</v>
      </c>
      <c r="Q49" s="571">
        <f t="shared" si="25"/>
        <v>0</v>
      </c>
      <c r="R49" s="571">
        <f t="shared" si="25"/>
        <v>0</v>
      </c>
      <c r="S49" s="571">
        <f t="shared" si="25"/>
        <v>0</v>
      </c>
      <c r="T49" s="571">
        <f t="shared" si="25"/>
        <v>0</v>
      </c>
      <c r="U49" s="571">
        <f t="shared" si="24"/>
        <v>0</v>
      </c>
      <c r="V49" s="571">
        <f t="shared" si="24"/>
        <v>0</v>
      </c>
      <c r="W49" s="571">
        <f t="shared" si="24"/>
        <v>0</v>
      </c>
      <c r="X49" s="571">
        <f t="shared" si="24"/>
        <v>0</v>
      </c>
      <c r="Y49" s="571">
        <f t="shared" si="24"/>
        <v>0</v>
      </c>
      <c r="Z49" s="571">
        <f t="shared" si="24"/>
        <v>0</v>
      </c>
      <c r="AA49" s="571">
        <f t="shared" si="24"/>
        <v>0</v>
      </c>
      <c r="AB49" s="571">
        <f t="shared" si="24"/>
        <v>0</v>
      </c>
      <c r="AC49" s="571"/>
      <c r="AD49" s="571">
        <f t="shared" si="20"/>
        <v>192</v>
      </c>
      <c r="AE49" s="101"/>
      <c r="AF49" s="7">
        <f t="shared" si="16"/>
        <v>0</v>
      </c>
      <c r="AG49" s="622">
        <f t="shared" si="26"/>
        <v>192</v>
      </c>
      <c r="AH49" s="622">
        <f t="shared" si="26"/>
        <v>0</v>
      </c>
      <c r="AI49" s="16"/>
      <c r="AJ49" s="622">
        <f t="shared" si="27"/>
        <v>96</v>
      </c>
      <c r="AK49" s="640">
        <f t="shared" si="27"/>
        <v>96</v>
      </c>
      <c r="AL49" s="640">
        <f t="shared" si="27"/>
        <v>0</v>
      </c>
      <c r="AM49" s="120">
        <f t="shared" si="17"/>
        <v>0</v>
      </c>
      <c r="AN49" s="100"/>
      <c r="AO49" s="36"/>
    </row>
    <row r="50" spans="1:41">
      <c r="A50" s="572" t="s">
        <v>153</v>
      </c>
      <c r="B50" s="9">
        <f>'4e 2122 CS PC'!AN25</f>
        <v>2.9541101278248165E-3</v>
      </c>
      <c r="C50" s="9"/>
      <c r="D50" s="9"/>
      <c r="E50" s="571">
        <f t="shared" si="25"/>
        <v>81</v>
      </c>
      <c r="F50" s="571">
        <f t="shared" si="25"/>
        <v>81</v>
      </c>
      <c r="G50" s="571">
        <f t="shared" si="25"/>
        <v>81</v>
      </c>
      <c r="H50" s="571">
        <f t="shared" si="25"/>
        <v>81</v>
      </c>
      <c r="I50" s="571">
        <f t="shared" si="25"/>
        <v>81</v>
      </c>
      <c r="J50" s="571">
        <f t="shared" si="25"/>
        <v>81</v>
      </c>
      <c r="K50" s="571">
        <f t="shared" si="25"/>
        <v>81</v>
      </c>
      <c r="L50" s="571">
        <f t="shared" si="25"/>
        <v>81</v>
      </c>
      <c r="M50" s="571">
        <f t="shared" si="25"/>
        <v>81</v>
      </c>
      <c r="N50" s="571">
        <f t="shared" si="25"/>
        <v>81</v>
      </c>
      <c r="O50" s="571">
        <f t="shared" si="25"/>
        <v>81</v>
      </c>
      <c r="P50" s="571">
        <f t="shared" si="25"/>
        <v>81</v>
      </c>
      <c r="Q50" s="571">
        <f t="shared" si="25"/>
        <v>0</v>
      </c>
      <c r="R50" s="571">
        <f t="shared" si="25"/>
        <v>0</v>
      </c>
      <c r="S50" s="571">
        <f t="shared" si="25"/>
        <v>0</v>
      </c>
      <c r="T50" s="571">
        <f t="shared" si="25"/>
        <v>0</v>
      </c>
      <c r="U50" s="571">
        <f t="shared" si="24"/>
        <v>0</v>
      </c>
      <c r="V50" s="571">
        <f t="shared" si="24"/>
        <v>0</v>
      </c>
      <c r="W50" s="571">
        <f t="shared" si="24"/>
        <v>0</v>
      </c>
      <c r="X50" s="571">
        <f t="shared" si="24"/>
        <v>0</v>
      </c>
      <c r="Y50" s="571">
        <f t="shared" si="24"/>
        <v>0</v>
      </c>
      <c r="Z50" s="571">
        <f t="shared" si="24"/>
        <v>0</v>
      </c>
      <c r="AA50" s="571">
        <f t="shared" si="24"/>
        <v>0</v>
      </c>
      <c r="AB50" s="571">
        <f t="shared" si="24"/>
        <v>0</v>
      </c>
      <c r="AC50" s="571"/>
      <c r="AD50" s="571">
        <f t="shared" si="20"/>
        <v>972</v>
      </c>
      <c r="AE50" s="101"/>
      <c r="AF50" s="7">
        <f t="shared" si="16"/>
        <v>0</v>
      </c>
      <c r="AG50" s="622">
        <f t="shared" si="26"/>
        <v>972</v>
      </c>
      <c r="AH50" s="622">
        <f t="shared" si="26"/>
        <v>0</v>
      </c>
      <c r="AI50" s="16"/>
      <c r="AJ50" s="622">
        <f t="shared" si="27"/>
        <v>486</v>
      </c>
      <c r="AK50" s="640">
        <f t="shared" si="27"/>
        <v>486</v>
      </c>
      <c r="AL50" s="640">
        <f t="shared" si="27"/>
        <v>0</v>
      </c>
      <c r="AM50" s="120">
        <f t="shared" si="17"/>
        <v>0</v>
      </c>
      <c r="AN50" s="100"/>
      <c r="AO50" s="36"/>
    </row>
    <row r="51" spans="1:41">
      <c r="A51" s="572" t="s">
        <v>154</v>
      </c>
      <c r="B51" s="9">
        <f>'4e 2122 CS PC'!AN26</f>
        <v>1.162426987588025E-2</v>
      </c>
      <c r="C51" s="9"/>
      <c r="D51" s="9"/>
      <c r="E51" s="571">
        <f t="shared" si="25"/>
        <v>320</v>
      </c>
      <c r="F51" s="571">
        <f t="shared" si="25"/>
        <v>320</v>
      </c>
      <c r="G51" s="571">
        <f t="shared" si="25"/>
        <v>320</v>
      </c>
      <c r="H51" s="571">
        <f t="shared" si="25"/>
        <v>320</v>
      </c>
      <c r="I51" s="571">
        <f t="shared" si="25"/>
        <v>320</v>
      </c>
      <c r="J51" s="571">
        <f t="shared" si="25"/>
        <v>320</v>
      </c>
      <c r="K51" s="571">
        <f t="shared" si="25"/>
        <v>320</v>
      </c>
      <c r="L51" s="571">
        <f t="shared" si="25"/>
        <v>320</v>
      </c>
      <c r="M51" s="571">
        <f t="shared" si="25"/>
        <v>320</v>
      </c>
      <c r="N51" s="571">
        <f t="shared" si="25"/>
        <v>320</v>
      </c>
      <c r="O51" s="571">
        <f t="shared" si="25"/>
        <v>320</v>
      </c>
      <c r="P51" s="571">
        <f t="shared" si="25"/>
        <v>320</v>
      </c>
      <c r="Q51" s="571">
        <f t="shared" si="25"/>
        <v>0</v>
      </c>
      <c r="R51" s="571">
        <f t="shared" si="25"/>
        <v>0</v>
      </c>
      <c r="S51" s="571">
        <f t="shared" si="25"/>
        <v>0</v>
      </c>
      <c r="T51" s="571">
        <f t="shared" si="25"/>
        <v>0</v>
      </c>
      <c r="U51" s="571">
        <f t="shared" si="24"/>
        <v>0</v>
      </c>
      <c r="V51" s="571">
        <f t="shared" si="24"/>
        <v>0</v>
      </c>
      <c r="W51" s="571">
        <f t="shared" si="24"/>
        <v>0</v>
      </c>
      <c r="X51" s="571">
        <f t="shared" si="24"/>
        <v>0</v>
      </c>
      <c r="Y51" s="571">
        <f t="shared" si="24"/>
        <v>0</v>
      </c>
      <c r="Z51" s="571">
        <f t="shared" si="24"/>
        <v>0</v>
      </c>
      <c r="AA51" s="571">
        <f t="shared" si="24"/>
        <v>0</v>
      </c>
      <c r="AB51" s="571">
        <f t="shared" si="24"/>
        <v>0</v>
      </c>
      <c r="AC51" s="571"/>
      <c r="AD51" s="571">
        <f t="shared" si="20"/>
        <v>3840</v>
      </c>
      <c r="AE51" s="101"/>
      <c r="AF51" s="7">
        <f t="shared" si="16"/>
        <v>0</v>
      </c>
      <c r="AG51" s="622">
        <f t="shared" si="26"/>
        <v>3840</v>
      </c>
      <c r="AH51" s="622">
        <f t="shared" si="26"/>
        <v>0</v>
      </c>
      <c r="AI51" s="16"/>
      <c r="AJ51" s="622">
        <f t="shared" si="27"/>
        <v>1920</v>
      </c>
      <c r="AK51" s="640">
        <f t="shared" si="27"/>
        <v>1920</v>
      </c>
      <c r="AL51" s="640">
        <f t="shared" si="27"/>
        <v>0</v>
      </c>
      <c r="AM51" s="120">
        <f t="shared" si="17"/>
        <v>0</v>
      </c>
      <c r="AN51" s="100"/>
      <c r="AO51" s="36"/>
    </row>
    <row r="52" spans="1:41">
      <c r="A52" s="572" t="s">
        <v>155</v>
      </c>
      <c r="B52" s="9">
        <f>'4e 2122 CS PC'!AN27</f>
        <v>3.6013079708445368E-4</v>
      </c>
      <c r="C52" s="9"/>
      <c r="D52" s="9"/>
      <c r="E52" s="571">
        <f t="shared" si="25"/>
        <v>10</v>
      </c>
      <c r="F52" s="571">
        <f t="shared" si="25"/>
        <v>10</v>
      </c>
      <c r="G52" s="571">
        <f t="shared" si="25"/>
        <v>10</v>
      </c>
      <c r="H52" s="571">
        <f t="shared" si="25"/>
        <v>10</v>
      </c>
      <c r="I52" s="571">
        <f t="shared" si="25"/>
        <v>10</v>
      </c>
      <c r="J52" s="571">
        <f t="shared" si="25"/>
        <v>10</v>
      </c>
      <c r="K52" s="571">
        <f t="shared" si="25"/>
        <v>10</v>
      </c>
      <c r="L52" s="571">
        <f t="shared" si="25"/>
        <v>10</v>
      </c>
      <c r="M52" s="571">
        <f t="shared" si="25"/>
        <v>10</v>
      </c>
      <c r="N52" s="571">
        <f t="shared" si="25"/>
        <v>10</v>
      </c>
      <c r="O52" s="571">
        <f t="shared" si="25"/>
        <v>10</v>
      </c>
      <c r="P52" s="571">
        <f t="shared" si="25"/>
        <v>10</v>
      </c>
      <c r="Q52" s="571">
        <f t="shared" si="25"/>
        <v>0</v>
      </c>
      <c r="R52" s="571">
        <f t="shared" si="25"/>
        <v>0</v>
      </c>
      <c r="S52" s="571">
        <f t="shared" si="25"/>
        <v>0</v>
      </c>
      <c r="T52" s="571">
        <f t="shared" si="25"/>
        <v>0</v>
      </c>
      <c r="U52" s="571">
        <f t="shared" si="24"/>
        <v>0</v>
      </c>
      <c r="V52" s="571">
        <f t="shared" si="24"/>
        <v>0</v>
      </c>
      <c r="W52" s="571">
        <f t="shared" si="24"/>
        <v>0</v>
      </c>
      <c r="X52" s="571">
        <f t="shared" si="24"/>
        <v>0</v>
      </c>
      <c r="Y52" s="571">
        <f t="shared" si="24"/>
        <v>0</v>
      </c>
      <c r="Z52" s="571">
        <f t="shared" si="24"/>
        <v>0</v>
      </c>
      <c r="AA52" s="571">
        <f t="shared" si="24"/>
        <v>0</v>
      </c>
      <c r="AB52" s="571">
        <f t="shared" si="24"/>
        <v>0</v>
      </c>
      <c r="AC52" s="571"/>
      <c r="AD52" s="571">
        <f t="shared" si="20"/>
        <v>120</v>
      </c>
      <c r="AE52" s="101"/>
      <c r="AF52" s="7">
        <f t="shared" si="16"/>
        <v>0</v>
      </c>
      <c r="AG52" s="622">
        <f t="shared" si="26"/>
        <v>120</v>
      </c>
      <c r="AH52" s="622">
        <f t="shared" si="26"/>
        <v>0</v>
      </c>
      <c r="AI52" s="16"/>
      <c r="AJ52" s="640">
        <f t="shared" si="27"/>
        <v>60</v>
      </c>
      <c r="AK52" s="640">
        <f t="shared" si="27"/>
        <v>60</v>
      </c>
      <c r="AL52" s="640">
        <f t="shared" si="27"/>
        <v>0</v>
      </c>
      <c r="AM52" s="120">
        <f t="shared" si="17"/>
        <v>0</v>
      </c>
      <c r="AN52" s="100"/>
      <c r="AO52" s="36"/>
    </row>
    <row r="53" spans="1:41">
      <c r="A53" s="572" t="s">
        <v>156</v>
      </c>
      <c r="B53" s="9">
        <f>'4e 2122 CS PC'!AN28</f>
        <v>1.3812939936192433E-4</v>
      </c>
      <c r="C53" s="9"/>
      <c r="D53" s="9"/>
      <c r="E53" s="571">
        <f t="shared" si="25"/>
        <v>4</v>
      </c>
      <c r="F53" s="571">
        <f t="shared" si="25"/>
        <v>4</v>
      </c>
      <c r="G53" s="571">
        <f t="shared" si="25"/>
        <v>4</v>
      </c>
      <c r="H53" s="571">
        <f t="shared" si="25"/>
        <v>4</v>
      </c>
      <c r="I53" s="571">
        <f t="shared" si="25"/>
        <v>4</v>
      </c>
      <c r="J53" s="571">
        <f t="shared" si="25"/>
        <v>4</v>
      </c>
      <c r="K53" s="571">
        <f t="shared" si="25"/>
        <v>4</v>
      </c>
      <c r="L53" s="571">
        <f t="shared" si="25"/>
        <v>4</v>
      </c>
      <c r="M53" s="571">
        <f t="shared" si="25"/>
        <v>4</v>
      </c>
      <c r="N53" s="571">
        <f t="shared" si="25"/>
        <v>4</v>
      </c>
      <c r="O53" s="571">
        <f t="shared" si="25"/>
        <v>4</v>
      </c>
      <c r="P53" s="571">
        <f t="shared" si="25"/>
        <v>4</v>
      </c>
      <c r="Q53" s="571">
        <f t="shared" si="25"/>
        <v>0</v>
      </c>
      <c r="R53" s="571">
        <f t="shared" si="25"/>
        <v>0</v>
      </c>
      <c r="S53" s="571">
        <f t="shared" si="25"/>
        <v>0</v>
      </c>
      <c r="T53" s="571">
        <f t="shared" si="25"/>
        <v>0</v>
      </c>
      <c r="U53" s="571">
        <f t="shared" si="24"/>
        <v>0</v>
      </c>
      <c r="V53" s="571">
        <f t="shared" si="24"/>
        <v>0</v>
      </c>
      <c r="W53" s="571">
        <f t="shared" si="24"/>
        <v>0</v>
      </c>
      <c r="X53" s="571">
        <f t="shared" si="24"/>
        <v>0</v>
      </c>
      <c r="Y53" s="571">
        <f t="shared" si="24"/>
        <v>0</v>
      </c>
      <c r="Z53" s="571">
        <f t="shared" si="24"/>
        <v>0</v>
      </c>
      <c r="AA53" s="571">
        <f t="shared" si="24"/>
        <v>0</v>
      </c>
      <c r="AB53" s="571">
        <f t="shared" si="24"/>
        <v>0</v>
      </c>
      <c r="AC53" s="571"/>
      <c r="AD53" s="571">
        <f t="shared" si="20"/>
        <v>48</v>
      </c>
      <c r="AE53" s="101"/>
      <c r="AF53" s="7">
        <f t="shared" si="16"/>
        <v>0</v>
      </c>
      <c r="AG53" s="622">
        <f t="shared" si="26"/>
        <v>48</v>
      </c>
      <c r="AH53" s="622">
        <f t="shared" si="26"/>
        <v>0</v>
      </c>
      <c r="AI53" s="16"/>
      <c r="AJ53" s="622">
        <f t="shared" si="27"/>
        <v>24</v>
      </c>
      <c r="AK53" s="640">
        <f t="shared" si="27"/>
        <v>24</v>
      </c>
      <c r="AL53" s="640">
        <f t="shared" si="27"/>
        <v>0</v>
      </c>
      <c r="AM53" s="120">
        <f t="shared" si="17"/>
        <v>0</v>
      </c>
      <c r="AN53" s="100"/>
      <c r="AO53" s="36"/>
    </row>
    <row r="54" spans="1:41">
      <c r="A54" s="572" t="s">
        <v>157</v>
      </c>
      <c r="B54" s="9">
        <f>'4e 2122 CS PC'!AN29</f>
        <v>9.1474519449116602E-3</v>
      </c>
      <c r="C54" s="9"/>
      <c r="D54" s="9"/>
      <c r="E54" s="571">
        <f t="shared" si="25"/>
        <v>252</v>
      </c>
      <c r="F54" s="571">
        <f t="shared" si="25"/>
        <v>252</v>
      </c>
      <c r="G54" s="571">
        <f t="shared" si="25"/>
        <v>252</v>
      </c>
      <c r="H54" s="571">
        <f t="shared" si="25"/>
        <v>252</v>
      </c>
      <c r="I54" s="571">
        <f t="shared" si="25"/>
        <v>252</v>
      </c>
      <c r="J54" s="571">
        <f t="shared" si="25"/>
        <v>252</v>
      </c>
      <c r="K54" s="571">
        <f t="shared" si="25"/>
        <v>252</v>
      </c>
      <c r="L54" s="571">
        <f t="shared" si="25"/>
        <v>252</v>
      </c>
      <c r="M54" s="571">
        <f t="shared" si="25"/>
        <v>252</v>
      </c>
      <c r="N54" s="571">
        <f t="shared" si="25"/>
        <v>252</v>
      </c>
      <c r="O54" s="571">
        <f t="shared" si="25"/>
        <v>252</v>
      </c>
      <c r="P54" s="571">
        <f t="shared" si="25"/>
        <v>252</v>
      </c>
      <c r="Q54" s="571">
        <f t="shared" si="25"/>
        <v>0</v>
      </c>
      <c r="R54" s="571">
        <f t="shared" si="25"/>
        <v>0</v>
      </c>
      <c r="S54" s="571">
        <f t="shared" si="25"/>
        <v>0</v>
      </c>
      <c r="T54" s="571">
        <f t="shared" si="25"/>
        <v>0</v>
      </c>
      <c r="U54" s="571">
        <f t="shared" si="24"/>
        <v>0</v>
      </c>
      <c r="V54" s="571">
        <f t="shared" si="24"/>
        <v>0</v>
      </c>
      <c r="W54" s="571">
        <f t="shared" si="24"/>
        <v>0</v>
      </c>
      <c r="X54" s="571">
        <f t="shared" si="24"/>
        <v>0</v>
      </c>
      <c r="Y54" s="571">
        <f t="shared" si="24"/>
        <v>0</v>
      </c>
      <c r="Z54" s="571">
        <f t="shared" si="24"/>
        <v>0</v>
      </c>
      <c r="AA54" s="571">
        <f t="shared" si="24"/>
        <v>0</v>
      </c>
      <c r="AB54" s="571">
        <f t="shared" si="24"/>
        <v>0</v>
      </c>
      <c r="AC54" s="571"/>
      <c r="AD54" s="571">
        <f t="shared" si="20"/>
        <v>3024</v>
      </c>
      <c r="AE54" s="101"/>
      <c r="AF54" s="7">
        <f t="shared" si="16"/>
        <v>0</v>
      </c>
      <c r="AG54" s="622">
        <f t="shared" si="26"/>
        <v>3024</v>
      </c>
      <c r="AH54" s="622">
        <f t="shared" si="26"/>
        <v>0</v>
      </c>
      <c r="AI54" s="16"/>
      <c r="AJ54" s="622">
        <f t="shared" si="27"/>
        <v>1512</v>
      </c>
      <c r="AK54" s="640">
        <f t="shared" si="27"/>
        <v>1512</v>
      </c>
      <c r="AL54" s="640">
        <f t="shared" si="27"/>
        <v>0</v>
      </c>
      <c r="AM54" s="120">
        <f t="shared" si="17"/>
        <v>0</v>
      </c>
      <c r="AN54" s="100"/>
      <c r="AO54" s="36"/>
    </row>
    <row r="55" spans="1:41">
      <c r="A55" s="572" t="s">
        <v>158</v>
      </c>
      <c r="B55" s="9">
        <f>'4e 2122 CS PC'!AN30</f>
        <v>1.5957296182937798E-3</v>
      </c>
      <c r="C55" s="9"/>
      <c r="D55" s="9"/>
      <c r="E55" s="571">
        <f t="shared" si="25"/>
        <v>44</v>
      </c>
      <c r="F55" s="571">
        <f t="shared" si="25"/>
        <v>44</v>
      </c>
      <c r="G55" s="571">
        <f t="shared" si="25"/>
        <v>44</v>
      </c>
      <c r="H55" s="571">
        <f t="shared" si="25"/>
        <v>44</v>
      </c>
      <c r="I55" s="571">
        <f t="shared" si="25"/>
        <v>44</v>
      </c>
      <c r="J55" s="571">
        <f t="shared" si="25"/>
        <v>44</v>
      </c>
      <c r="K55" s="571">
        <f t="shared" si="25"/>
        <v>44</v>
      </c>
      <c r="L55" s="571">
        <f t="shared" si="25"/>
        <v>44</v>
      </c>
      <c r="M55" s="571">
        <f t="shared" si="25"/>
        <v>44</v>
      </c>
      <c r="N55" s="571">
        <f t="shared" si="25"/>
        <v>44</v>
      </c>
      <c r="O55" s="571">
        <f t="shared" si="25"/>
        <v>44</v>
      </c>
      <c r="P55" s="571">
        <f t="shared" si="25"/>
        <v>44</v>
      </c>
      <c r="Q55" s="571">
        <f t="shared" si="25"/>
        <v>0</v>
      </c>
      <c r="R55" s="571">
        <f t="shared" si="25"/>
        <v>0</v>
      </c>
      <c r="S55" s="571">
        <f t="shared" si="25"/>
        <v>0</v>
      </c>
      <c r="T55" s="571">
        <f t="shared" si="25"/>
        <v>0</v>
      </c>
      <c r="U55" s="571">
        <f t="shared" si="24"/>
        <v>0</v>
      </c>
      <c r="V55" s="571">
        <f t="shared" si="24"/>
        <v>0</v>
      </c>
      <c r="W55" s="571">
        <f t="shared" si="24"/>
        <v>0</v>
      </c>
      <c r="X55" s="571">
        <f t="shared" si="24"/>
        <v>0</v>
      </c>
      <c r="Y55" s="571">
        <f t="shared" si="24"/>
        <v>0</v>
      </c>
      <c r="Z55" s="571">
        <f t="shared" si="24"/>
        <v>0</v>
      </c>
      <c r="AA55" s="571">
        <f t="shared" si="24"/>
        <v>0</v>
      </c>
      <c r="AB55" s="571">
        <f t="shared" si="24"/>
        <v>0</v>
      </c>
      <c r="AC55" s="571"/>
      <c r="AD55" s="571">
        <f t="shared" si="20"/>
        <v>528</v>
      </c>
      <c r="AE55" s="101"/>
      <c r="AF55" s="7">
        <f t="shared" si="16"/>
        <v>0</v>
      </c>
      <c r="AG55" s="622">
        <f t="shared" si="26"/>
        <v>528</v>
      </c>
      <c r="AH55" s="622">
        <f t="shared" si="26"/>
        <v>0</v>
      </c>
      <c r="AI55" s="16"/>
      <c r="AJ55" s="640">
        <f t="shared" si="27"/>
        <v>264</v>
      </c>
      <c r="AK55" s="640">
        <f t="shared" si="27"/>
        <v>264</v>
      </c>
      <c r="AL55" s="640">
        <f t="shared" si="27"/>
        <v>0</v>
      </c>
      <c r="AM55" s="120">
        <f t="shared" si="17"/>
        <v>0</v>
      </c>
      <c r="AN55" s="100"/>
      <c r="AO55" s="36"/>
    </row>
    <row r="56" spans="1:41">
      <c r="A56" s="572" t="s">
        <v>159</v>
      </c>
      <c r="B56" s="9">
        <f>'4e 2122 CS PC'!AN31</f>
        <v>1.77536268694755E-3</v>
      </c>
      <c r="C56" s="9"/>
      <c r="D56" s="9"/>
      <c r="E56" s="571">
        <f t="shared" si="25"/>
        <v>49</v>
      </c>
      <c r="F56" s="571">
        <f t="shared" si="25"/>
        <v>49</v>
      </c>
      <c r="G56" s="571">
        <f t="shared" si="25"/>
        <v>49</v>
      </c>
      <c r="H56" s="571">
        <f t="shared" si="25"/>
        <v>49</v>
      </c>
      <c r="I56" s="571">
        <f t="shared" si="25"/>
        <v>49</v>
      </c>
      <c r="J56" s="571">
        <f t="shared" si="25"/>
        <v>49</v>
      </c>
      <c r="K56" s="571">
        <f t="shared" si="25"/>
        <v>49</v>
      </c>
      <c r="L56" s="571">
        <f t="shared" si="25"/>
        <v>49</v>
      </c>
      <c r="M56" s="571">
        <f t="shared" si="25"/>
        <v>49</v>
      </c>
      <c r="N56" s="571">
        <f t="shared" si="25"/>
        <v>49</v>
      </c>
      <c r="O56" s="571">
        <f t="shared" si="25"/>
        <v>49</v>
      </c>
      <c r="P56" s="571">
        <f t="shared" si="25"/>
        <v>49</v>
      </c>
      <c r="Q56" s="571">
        <f t="shared" si="25"/>
        <v>0</v>
      </c>
      <c r="R56" s="571">
        <f t="shared" si="25"/>
        <v>0</v>
      </c>
      <c r="S56" s="571">
        <f t="shared" si="25"/>
        <v>0</v>
      </c>
      <c r="T56" s="571">
        <f t="shared" si="25"/>
        <v>0</v>
      </c>
      <c r="U56" s="571">
        <f t="shared" si="24"/>
        <v>0</v>
      </c>
      <c r="V56" s="571">
        <f t="shared" si="24"/>
        <v>0</v>
      </c>
      <c r="W56" s="571">
        <f t="shared" si="24"/>
        <v>0</v>
      </c>
      <c r="X56" s="571">
        <f t="shared" si="24"/>
        <v>0</v>
      </c>
      <c r="Y56" s="571">
        <f t="shared" si="24"/>
        <v>0</v>
      </c>
      <c r="Z56" s="571">
        <f t="shared" si="24"/>
        <v>0</v>
      </c>
      <c r="AA56" s="571">
        <f t="shared" si="24"/>
        <v>0</v>
      </c>
      <c r="AB56" s="571">
        <f t="shared" si="24"/>
        <v>0</v>
      </c>
      <c r="AC56" s="571"/>
      <c r="AD56" s="571">
        <f t="shared" si="20"/>
        <v>588</v>
      </c>
      <c r="AE56" s="101"/>
      <c r="AF56" s="7">
        <f t="shared" si="16"/>
        <v>0</v>
      </c>
      <c r="AG56" s="622">
        <f t="shared" si="26"/>
        <v>588</v>
      </c>
      <c r="AH56" s="622">
        <f t="shared" si="26"/>
        <v>0</v>
      </c>
      <c r="AI56" s="16"/>
      <c r="AJ56" s="640">
        <f t="shared" si="27"/>
        <v>294</v>
      </c>
      <c r="AK56" s="640">
        <f t="shared" si="27"/>
        <v>294</v>
      </c>
      <c r="AL56" s="640">
        <f t="shared" si="27"/>
        <v>0</v>
      </c>
      <c r="AM56" s="120">
        <f t="shared" si="17"/>
        <v>0</v>
      </c>
      <c r="AN56" s="100"/>
      <c r="AO56" s="36"/>
    </row>
    <row r="57" spans="1:41">
      <c r="A57" s="572" t="s">
        <v>160</v>
      </c>
      <c r="B57" s="9">
        <f>'4e 2122 CS PC'!AN32</f>
        <v>5.7016746514394319E-2</v>
      </c>
      <c r="C57" s="9"/>
      <c r="D57" s="9"/>
      <c r="E57" s="571">
        <f t="shared" si="25"/>
        <v>1569</v>
      </c>
      <c r="F57" s="571">
        <f t="shared" si="25"/>
        <v>1569</v>
      </c>
      <c r="G57" s="571">
        <f t="shared" si="25"/>
        <v>1569</v>
      </c>
      <c r="H57" s="571">
        <f t="shared" si="25"/>
        <v>1569</v>
      </c>
      <c r="I57" s="571">
        <f t="shared" si="25"/>
        <v>1569</v>
      </c>
      <c r="J57" s="571">
        <f t="shared" si="25"/>
        <v>1569</v>
      </c>
      <c r="K57" s="571">
        <f t="shared" si="25"/>
        <v>1569</v>
      </c>
      <c r="L57" s="571">
        <f t="shared" si="25"/>
        <v>1569</v>
      </c>
      <c r="M57" s="571">
        <f t="shared" si="25"/>
        <v>1569</v>
      </c>
      <c r="N57" s="571">
        <f t="shared" si="25"/>
        <v>1569</v>
      </c>
      <c r="O57" s="571">
        <f t="shared" si="25"/>
        <v>1569</v>
      </c>
      <c r="P57" s="571">
        <f t="shared" si="25"/>
        <v>1569</v>
      </c>
      <c r="Q57" s="571">
        <f t="shared" si="25"/>
        <v>0</v>
      </c>
      <c r="R57" s="571">
        <f t="shared" si="25"/>
        <v>0</v>
      </c>
      <c r="S57" s="571">
        <f t="shared" si="25"/>
        <v>0</v>
      </c>
      <c r="T57" s="571">
        <f t="shared" si="25"/>
        <v>0</v>
      </c>
      <c r="U57" s="571">
        <f t="shared" si="24"/>
        <v>0</v>
      </c>
      <c r="V57" s="571">
        <f t="shared" si="24"/>
        <v>0</v>
      </c>
      <c r="W57" s="571">
        <f t="shared" si="24"/>
        <v>0</v>
      </c>
      <c r="X57" s="571">
        <f t="shared" si="24"/>
        <v>0</v>
      </c>
      <c r="Y57" s="571">
        <f t="shared" si="24"/>
        <v>0</v>
      </c>
      <c r="Z57" s="571">
        <f t="shared" si="24"/>
        <v>0</v>
      </c>
      <c r="AA57" s="571">
        <f t="shared" si="24"/>
        <v>0</v>
      </c>
      <c r="AB57" s="571">
        <f t="shared" si="24"/>
        <v>0</v>
      </c>
      <c r="AC57" s="571"/>
      <c r="AD57" s="571">
        <f t="shared" si="20"/>
        <v>18828</v>
      </c>
      <c r="AE57" s="101"/>
      <c r="AF57" s="7">
        <f t="shared" si="16"/>
        <v>0</v>
      </c>
      <c r="AG57" s="622">
        <f t="shared" si="26"/>
        <v>18828</v>
      </c>
      <c r="AH57" s="622">
        <f t="shared" si="26"/>
        <v>0</v>
      </c>
      <c r="AI57" s="16"/>
      <c r="AJ57" s="622">
        <f t="shared" si="27"/>
        <v>9414</v>
      </c>
      <c r="AK57" s="640">
        <f t="shared" si="27"/>
        <v>9414</v>
      </c>
      <c r="AL57" s="640">
        <f t="shared" si="27"/>
        <v>0</v>
      </c>
      <c r="AM57" s="120">
        <f t="shared" si="17"/>
        <v>0</v>
      </c>
      <c r="AN57" s="100"/>
      <c r="AO57" s="36"/>
    </row>
    <row r="58" spans="1:41">
      <c r="A58" s="572" t="s">
        <v>161</v>
      </c>
      <c r="B58" s="9">
        <f>'4e 2122 CS PC'!AN33</f>
        <v>3.9363636343985008E-3</v>
      </c>
      <c r="C58" s="9"/>
      <c r="D58" s="9"/>
      <c r="E58" s="571">
        <f t="shared" si="25"/>
        <v>108</v>
      </c>
      <c r="F58" s="571">
        <f t="shared" si="25"/>
        <v>108</v>
      </c>
      <c r="G58" s="571">
        <f t="shared" si="25"/>
        <v>108</v>
      </c>
      <c r="H58" s="571">
        <f t="shared" si="25"/>
        <v>108</v>
      </c>
      <c r="I58" s="571">
        <f t="shared" si="25"/>
        <v>108</v>
      </c>
      <c r="J58" s="571">
        <f t="shared" si="25"/>
        <v>108</v>
      </c>
      <c r="K58" s="571">
        <f t="shared" si="25"/>
        <v>108</v>
      </c>
      <c r="L58" s="571">
        <f t="shared" si="25"/>
        <v>108</v>
      </c>
      <c r="M58" s="571">
        <f t="shared" si="25"/>
        <v>108</v>
      </c>
      <c r="N58" s="571">
        <f t="shared" si="25"/>
        <v>108</v>
      </c>
      <c r="O58" s="571">
        <f t="shared" si="25"/>
        <v>108</v>
      </c>
      <c r="P58" s="571">
        <f t="shared" si="25"/>
        <v>108</v>
      </c>
      <c r="Q58" s="571">
        <f t="shared" si="25"/>
        <v>0</v>
      </c>
      <c r="R58" s="571">
        <f t="shared" si="25"/>
        <v>0</v>
      </c>
      <c r="S58" s="571">
        <f t="shared" si="25"/>
        <v>0</v>
      </c>
      <c r="T58" s="571">
        <f t="shared" si="25"/>
        <v>0</v>
      </c>
      <c r="U58" s="571">
        <f t="shared" si="24"/>
        <v>0</v>
      </c>
      <c r="V58" s="571">
        <f t="shared" si="24"/>
        <v>0</v>
      </c>
      <c r="W58" s="571">
        <f t="shared" si="24"/>
        <v>0</v>
      </c>
      <c r="X58" s="571">
        <f t="shared" si="24"/>
        <v>0</v>
      </c>
      <c r="Y58" s="571">
        <f t="shared" si="24"/>
        <v>0</v>
      </c>
      <c r="Z58" s="571">
        <f t="shared" si="24"/>
        <v>0</v>
      </c>
      <c r="AA58" s="571">
        <f t="shared" si="24"/>
        <v>0</v>
      </c>
      <c r="AB58" s="571">
        <f t="shared" si="24"/>
        <v>0</v>
      </c>
      <c r="AC58" s="571"/>
      <c r="AD58" s="571">
        <f t="shared" si="20"/>
        <v>1296</v>
      </c>
      <c r="AE58" s="101"/>
      <c r="AF58" s="7">
        <f t="shared" si="16"/>
        <v>0</v>
      </c>
      <c r="AG58" s="622">
        <f t="shared" si="26"/>
        <v>1296</v>
      </c>
      <c r="AH58" s="622">
        <f t="shared" si="26"/>
        <v>0</v>
      </c>
      <c r="AI58" s="16"/>
      <c r="AJ58" s="622">
        <f t="shared" si="27"/>
        <v>648</v>
      </c>
      <c r="AK58" s="640">
        <f t="shared" si="27"/>
        <v>648</v>
      </c>
      <c r="AL58" s="640">
        <f t="shared" si="27"/>
        <v>0</v>
      </c>
      <c r="AM58" s="120">
        <f t="shared" si="17"/>
        <v>0</v>
      </c>
      <c r="AN58" s="100"/>
      <c r="AO58" s="36"/>
    </row>
    <row r="59" spans="1:41">
      <c r="A59" s="572" t="s">
        <v>162</v>
      </c>
      <c r="B59" s="9">
        <f>'4e 2122 CS PC'!AN34</f>
        <v>4.9091058834261367E-4</v>
      </c>
      <c r="C59" s="9"/>
      <c r="D59" s="9"/>
      <c r="E59" s="571">
        <f t="shared" si="25"/>
        <v>14</v>
      </c>
      <c r="F59" s="571">
        <f t="shared" si="25"/>
        <v>14</v>
      </c>
      <c r="G59" s="571">
        <f t="shared" si="25"/>
        <v>14</v>
      </c>
      <c r="H59" s="571">
        <f t="shared" si="25"/>
        <v>14</v>
      </c>
      <c r="I59" s="571">
        <f t="shared" si="25"/>
        <v>14</v>
      </c>
      <c r="J59" s="571">
        <f t="shared" si="25"/>
        <v>14</v>
      </c>
      <c r="K59" s="571">
        <f t="shared" si="25"/>
        <v>14</v>
      </c>
      <c r="L59" s="571">
        <f t="shared" si="25"/>
        <v>14</v>
      </c>
      <c r="M59" s="571">
        <f t="shared" si="25"/>
        <v>14</v>
      </c>
      <c r="N59" s="571">
        <f t="shared" si="25"/>
        <v>14</v>
      </c>
      <c r="O59" s="571">
        <f t="shared" si="25"/>
        <v>14</v>
      </c>
      <c r="P59" s="571">
        <f t="shared" si="25"/>
        <v>14</v>
      </c>
      <c r="Q59" s="571">
        <f t="shared" si="25"/>
        <v>0</v>
      </c>
      <c r="R59" s="571">
        <f t="shared" si="25"/>
        <v>0</v>
      </c>
      <c r="S59" s="571">
        <f t="shared" si="25"/>
        <v>0</v>
      </c>
      <c r="T59" s="571">
        <f t="shared" ref="T59:AB74" si="28">ROUND(T$23*$B59,0)</f>
        <v>0</v>
      </c>
      <c r="U59" s="571">
        <f t="shared" si="28"/>
        <v>0</v>
      </c>
      <c r="V59" s="571">
        <f t="shared" si="28"/>
        <v>0</v>
      </c>
      <c r="W59" s="571">
        <f t="shared" si="28"/>
        <v>0</v>
      </c>
      <c r="X59" s="571">
        <f t="shared" si="28"/>
        <v>0</v>
      </c>
      <c r="Y59" s="571">
        <f t="shared" si="28"/>
        <v>0</v>
      </c>
      <c r="Z59" s="571">
        <f t="shared" si="28"/>
        <v>0</v>
      </c>
      <c r="AA59" s="571">
        <f t="shared" si="28"/>
        <v>0</v>
      </c>
      <c r="AB59" s="571">
        <f t="shared" si="28"/>
        <v>0</v>
      </c>
      <c r="AC59" s="571"/>
      <c r="AD59" s="571">
        <f t="shared" si="20"/>
        <v>168</v>
      </c>
      <c r="AE59" s="101"/>
      <c r="AF59" s="7">
        <f t="shared" ref="AF59:AF86" si="29">AD59-SUM(AG59:AG59)</f>
        <v>0</v>
      </c>
      <c r="AG59" s="622">
        <f t="shared" si="26"/>
        <v>168</v>
      </c>
      <c r="AH59" s="622">
        <f t="shared" si="26"/>
        <v>0</v>
      </c>
      <c r="AI59" s="16"/>
      <c r="AJ59" s="622">
        <f t="shared" si="27"/>
        <v>84</v>
      </c>
      <c r="AK59" s="640">
        <f t="shared" si="27"/>
        <v>84</v>
      </c>
      <c r="AL59" s="640">
        <f t="shared" si="27"/>
        <v>0</v>
      </c>
      <c r="AM59" s="120">
        <f t="shared" ref="AM59:AM86" si="30">SUM(AG59:AG59)-SUM(AJ59:AK59)</f>
        <v>0</v>
      </c>
      <c r="AN59" s="100"/>
      <c r="AO59" s="36"/>
    </row>
    <row r="60" spans="1:41">
      <c r="A60" s="572" t="s">
        <v>163</v>
      </c>
      <c r="B60" s="9">
        <f>'4e 2122 CS PC'!AN35</f>
        <v>5.5278564197854041E-2</v>
      </c>
      <c r="C60" s="9"/>
      <c r="D60" s="9"/>
      <c r="E60" s="571">
        <f t="shared" ref="E60:T74" si="31">ROUND(E$23*$B60,0)</f>
        <v>1521</v>
      </c>
      <c r="F60" s="571">
        <f t="shared" si="31"/>
        <v>1521</v>
      </c>
      <c r="G60" s="571">
        <f t="shared" si="31"/>
        <v>1521</v>
      </c>
      <c r="H60" s="571">
        <f t="shared" si="31"/>
        <v>1521</v>
      </c>
      <c r="I60" s="571">
        <f t="shared" si="31"/>
        <v>1521</v>
      </c>
      <c r="J60" s="571">
        <f t="shared" si="31"/>
        <v>1521</v>
      </c>
      <c r="K60" s="571">
        <f t="shared" si="31"/>
        <v>1521</v>
      </c>
      <c r="L60" s="571">
        <f t="shared" si="31"/>
        <v>1521</v>
      </c>
      <c r="M60" s="571">
        <f t="shared" si="31"/>
        <v>1521</v>
      </c>
      <c r="N60" s="571">
        <f t="shared" si="31"/>
        <v>1521</v>
      </c>
      <c r="O60" s="571">
        <f t="shared" si="31"/>
        <v>1521</v>
      </c>
      <c r="P60" s="571">
        <f t="shared" si="31"/>
        <v>1521</v>
      </c>
      <c r="Q60" s="571">
        <f t="shared" si="31"/>
        <v>0</v>
      </c>
      <c r="R60" s="571">
        <f t="shared" si="31"/>
        <v>0</v>
      </c>
      <c r="S60" s="571">
        <f t="shared" si="31"/>
        <v>0</v>
      </c>
      <c r="T60" s="571">
        <f t="shared" si="31"/>
        <v>0</v>
      </c>
      <c r="U60" s="571">
        <f t="shared" si="28"/>
        <v>0</v>
      </c>
      <c r="V60" s="571">
        <f t="shared" si="28"/>
        <v>0</v>
      </c>
      <c r="W60" s="571">
        <f t="shared" si="28"/>
        <v>0</v>
      </c>
      <c r="X60" s="571">
        <f t="shared" si="28"/>
        <v>0</v>
      </c>
      <c r="Y60" s="571">
        <f t="shared" si="28"/>
        <v>0</v>
      </c>
      <c r="Z60" s="571">
        <f t="shared" si="28"/>
        <v>0</v>
      </c>
      <c r="AA60" s="571">
        <f t="shared" si="28"/>
        <v>0</v>
      </c>
      <c r="AB60" s="571">
        <f t="shared" si="28"/>
        <v>0</v>
      </c>
      <c r="AC60" s="571"/>
      <c r="AD60" s="571">
        <f t="shared" ref="AD60:AD85" si="32">ROUND(SUM(E60:AC60),0)</f>
        <v>18252</v>
      </c>
      <c r="AE60" s="101"/>
      <c r="AF60" s="7">
        <f t="shared" si="29"/>
        <v>0</v>
      </c>
      <c r="AG60" s="622">
        <f t="shared" si="26"/>
        <v>18252</v>
      </c>
      <c r="AH60" s="622">
        <f t="shared" si="26"/>
        <v>0</v>
      </c>
      <c r="AI60" s="16"/>
      <c r="AJ60" s="622">
        <f t="shared" si="27"/>
        <v>9126</v>
      </c>
      <c r="AK60" s="640">
        <f t="shared" si="27"/>
        <v>9126</v>
      </c>
      <c r="AL60" s="640">
        <f t="shared" si="27"/>
        <v>0</v>
      </c>
      <c r="AM60" s="120">
        <f t="shared" si="30"/>
        <v>0</v>
      </c>
      <c r="AN60" s="100"/>
      <c r="AO60" s="36"/>
    </row>
    <row r="61" spans="1:41">
      <c r="A61" s="572" t="s">
        <v>164</v>
      </c>
      <c r="B61" s="9">
        <f>'4e 2122 CS PC'!AN36</f>
        <v>4.9390663446961879E-2</v>
      </c>
      <c r="C61" s="9"/>
      <c r="D61" s="9"/>
      <c r="E61" s="571">
        <f t="shared" si="31"/>
        <v>1359</v>
      </c>
      <c r="F61" s="571">
        <f t="shared" si="31"/>
        <v>1359</v>
      </c>
      <c r="G61" s="571">
        <f t="shared" si="31"/>
        <v>1359</v>
      </c>
      <c r="H61" s="571">
        <f t="shared" si="31"/>
        <v>1359</v>
      </c>
      <c r="I61" s="571">
        <f t="shared" si="31"/>
        <v>1359</v>
      </c>
      <c r="J61" s="571">
        <f t="shared" si="31"/>
        <v>1359</v>
      </c>
      <c r="K61" s="571">
        <f t="shared" si="31"/>
        <v>1359</v>
      </c>
      <c r="L61" s="571">
        <f t="shared" si="31"/>
        <v>1359</v>
      </c>
      <c r="M61" s="571">
        <f t="shared" si="31"/>
        <v>1359</v>
      </c>
      <c r="N61" s="571">
        <f t="shared" si="31"/>
        <v>1359</v>
      </c>
      <c r="O61" s="571">
        <f t="shared" si="31"/>
        <v>1359</v>
      </c>
      <c r="P61" s="571">
        <f t="shared" si="31"/>
        <v>1359</v>
      </c>
      <c r="Q61" s="571">
        <f t="shared" si="31"/>
        <v>0</v>
      </c>
      <c r="R61" s="571">
        <f t="shared" si="31"/>
        <v>0</v>
      </c>
      <c r="S61" s="571">
        <f t="shared" si="31"/>
        <v>0</v>
      </c>
      <c r="T61" s="571">
        <f t="shared" si="31"/>
        <v>0</v>
      </c>
      <c r="U61" s="571">
        <f t="shared" si="28"/>
        <v>0</v>
      </c>
      <c r="V61" s="571">
        <f t="shared" si="28"/>
        <v>0</v>
      </c>
      <c r="W61" s="571">
        <f t="shared" si="28"/>
        <v>0</v>
      </c>
      <c r="X61" s="571">
        <f t="shared" si="28"/>
        <v>0</v>
      </c>
      <c r="Y61" s="571">
        <f t="shared" si="28"/>
        <v>0</v>
      </c>
      <c r="Z61" s="571">
        <f t="shared" si="28"/>
        <v>0</v>
      </c>
      <c r="AA61" s="571">
        <f t="shared" si="28"/>
        <v>0</v>
      </c>
      <c r="AB61" s="571">
        <f t="shared" si="28"/>
        <v>0</v>
      </c>
      <c r="AC61" s="571"/>
      <c r="AD61" s="571">
        <f t="shared" si="32"/>
        <v>16308</v>
      </c>
      <c r="AE61" s="101"/>
      <c r="AF61" s="7">
        <f t="shared" si="29"/>
        <v>0</v>
      </c>
      <c r="AG61" s="622">
        <f t="shared" si="26"/>
        <v>16308</v>
      </c>
      <c r="AH61" s="622">
        <f t="shared" si="26"/>
        <v>0</v>
      </c>
      <c r="AI61" s="16"/>
      <c r="AJ61" s="622">
        <f t="shared" si="27"/>
        <v>8154</v>
      </c>
      <c r="AK61" s="640">
        <f t="shared" si="27"/>
        <v>8154</v>
      </c>
      <c r="AL61" s="640">
        <f t="shared" si="27"/>
        <v>0</v>
      </c>
      <c r="AM61" s="120">
        <f t="shared" si="30"/>
        <v>0</v>
      </c>
      <c r="AN61" s="100"/>
      <c r="AO61" s="36"/>
    </row>
    <row r="62" spans="1:41">
      <c r="A62" s="572" t="s">
        <v>165</v>
      </c>
      <c r="B62" s="9">
        <f>'4e 2122 CS PC'!AN37</f>
        <v>1.1930143271963384E-3</v>
      </c>
      <c r="C62" s="9"/>
      <c r="D62" s="9"/>
      <c r="E62" s="571">
        <f t="shared" si="31"/>
        <v>33</v>
      </c>
      <c r="F62" s="571">
        <f t="shared" si="31"/>
        <v>33</v>
      </c>
      <c r="G62" s="571">
        <f t="shared" si="31"/>
        <v>33</v>
      </c>
      <c r="H62" s="571">
        <f t="shared" si="31"/>
        <v>33</v>
      </c>
      <c r="I62" s="571">
        <f t="shared" si="31"/>
        <v>33</v>
      </c>
      <c r="J62" s="571">
        <f t="shared" si="31"/>
        <v>33</v>
      </c>
      <c r="K62" s="571">
        <f t="shared" si="31"/>
        <v>33</v>
      </c>
      <c r="L62" s="571">
        <f t="shared" si="31"/>
        <v>33</v>
      </c>
      <c r="M62" s="571">
        <f t="shared" si="31"/>
        <v>33</v>
      </c>
      <c r="N62" s="571">
        <f t="shared" si="31"/>
        <v>33</v>
      </c>
      <c r="O62" s="571">
        <f t="shared" si="31"/>
        <v>33</v>
      </c>
      <c r="P62" s="571">
        <f t="shared" si="31"/>
        <v>33</v>
      </c>
      <c r="Q62" s="571">
        <f t="shared" si="31"/>
        <v>0</v>
      </c>
      <c r="R62" s="571">
        <f t="shared" si="31"/>
        <v>0</v>
      </c>
      <c r="S62" s="571">
        <f t="shared" si="31"/>
        <v>0</v>
      </c>
      <c r="T62" s="571">
        <f t="shared" si="31"/>
        <v>0</v>
      </c>
      <c r="U62" s="571">
        <f t="shared" si="28"/>
        <v>0</v>
      </c>
      <c r="V62" s="571">
        <f t="shared" si="28"/>
        <v>0</v>
      </c>
      <c r="W62" s="571">
        <f t="shared" si="28"/>
        <v>0</v>
      </c>
      <c r="X62" s="571">
        <f t="shared" si="28"/>
        <v>0</v>
      </c>
      <c r="Y62" s="571">
        <f t="shared" si="28"/>
        <v>0</v>
      </c>
      <c r="Z62" s="571">
        <f t="shared" si="28"/>
        <v>0</v>
      </c>
      <c r="AA62" s="571">
        <f t="shared" si="28"/>
        <v>0</v>
      </c>
      <c r="AB62" s="571">
        <f t="shared" si="28"/>
        <v>0</v>
      </c>
      <c r="AC62" s="571"/>
      <c r="AD62" s="571">
        <f t="shared" si="32"/>
        <v>396</v>
      </c>
      <c r="AE62" s="101"/>
      <c r="AF62" s="7">
        <f t="shared" si="29"/>
        <v>0</v>
      </c>
      <c r="AG62" s="622">
        <f t="shared" si="26"/>
        <v>396</v>
      </c>
      <c r="AH62" s="622">
        <f t="shared" si="26"/>
        <v>0</v>
      </c>
      <c r="AI62" s="16"/>
      <c r="AJ62" s="622">
        <f t="shared" si="27"/>
        <v>198</v>
      </c>
      <c r="AK62" s="640">
        <f t="shared" si="27"/>
        <v>198</v>
      </c>
      <c r="AL62" s="640">
        <f t="shared" si="27"/>
        <v>0</v>
      </c>
      <c r="AM62" s="120">
        <f t="shared" si="30"/>
        <v>0</v>
      </c>
      <c r="AN62" s="100"/>
      <c r="AO62" s="36"/>
    </row>
    <row r="63" spans="1:41">
      <c r="A63" s="572" t="s">
        <v>166</v>
      </c>
      <c r="B63" s="9">
        <f>'4e 2122 CS PC'!AN38</f>
        <v>6.6382525052976621E-2</v>
      </c>
      <c r="C63" s="9"/>
      <c r="D63" s="9"/>
      <c r="E63" s="571">
        <f t="shared" si="31"/>
        <v>1827</v>
      </c>
      <c r="F63" s="571">
        <f t="shared" si="31"/>
        <v>1827</v>
      </c>
      <c r="G63" s="571">
        <f t="shared" si="31"/>
        <v>1827</v>
      </c>
      <c r="H63" s="571">
        <f t="shared" si="31"/>
        <v>1827</v>
      </c>
      <c r="I63" s="571">
        <f t="shared" si="31"/>
        <v>1827</v>
      </c>
      <c r="J63" s="571">
        <f t="shared" si="31"/>
        <v>1827</v>
      </c>
      <c r="K63" s="571">
        <f t="shared" si="31"/>
        <v>1827</v>
      </c>
      <c r="L63" s="571">
        <f t="shared" si="31"/>
        <v>1827</v>
      </c>
      <c r="M63" s="571">
        <f t="shared" si="31"/>
        <v>1827</v>
      </c>
      <c r="N63" s="571">
        <f t="shared" si="31"/>
        <v>1827</v>
      </c>
      <c r="O63" s="571">
        <f t="shared" si="31"/>
        <v>1827</v>
      </c>
      <c r="P63" s="571">
        <f t="shared" si="31"/>
        <v>1827</v>
      </c>
      <c r="Q63" s="571">
        <f t="shared" si="31"/>
        <v>0</v>
      </c>
      <c r="R63" s="571">
        <f t="shared" si="31"/>
        <v>0</v>
      </c>
      <c r="S63" s="571">
        <f t="shared" si="31"/>
        <v>0</v>
      </c>
      <c r="T63" s="571">
        <f t="shared" si="31"/>
        <v>0</v>
      </c>
      <c r="U63" s="571">
        <f t="shared" si="28"/>
        <v>0</v>
      </c>
      <c r="V63" s="571">
        <f t="shared" si="28"/>
        <v>0</v>
      </c>
      <c r="W63" s="571">
        <f t="shared" si="28"/>
        <v>0</v>
      </c>
      <c r="X63" s="571">
        <f t="shared" si="28"/>
        <v>0</v>
      </c>
      <c r="Y63" s="571">
        <f t="shared" si="28"/>
        <v>0</v>
      </c>
      <c r="Z63" s="571">
        <f t="shared" si="28"/>
        <v>0</v>
      </c>
      <c r="AA63" s="571">
        <f t="shared" si="28"/>
        <v>0</v>
      </c>
      <c r="AB63" s="571">
        <f t="shared" si="28"/>
        <v>0</v>
      </c>
      <c r="AC63" s="571"/>
      <c r="AD63" s="571">
        <f t="shared" si="32"/>
        <v>21924</v>
      </c>
      <c r="AE63" s="101"/>
      <c r="AF63" s="7">
        <f t="shared" si="29"/>
        <v>0</v>
      </c>
      <c r="AG63" s="622">
        <f t="shared" si="26"/>
        <v>21924</v>
      </c>
      <c r="AH63" s="622">
        <f t="shared" si="26"/>
        <v>0</v>
      </c>
      <c r="AI63" s="16"/>
      <c r="AJ63" s="640">
        <f t="shared" si="27"/>
        <v>10962</v>
      </c>
      <c r="AK63" s="640">
        <f t="shared" si="27"/>
        <v>10962</v>
      </c>
      <c r="AL63" s="640">
        <f t="shared" si="27"/>
        <v>0</v>
      </c>
      <c r="AM63" s="120">
        <f t="shared" si="30"/>
        <v>0</v>
      </c>
      <c r="AN63" s="100"/>
      <c r="AO63" s="36"/>
    </row>
    <row r="64" spans="1:41">
      <c r="A64" s="572" t="s">
        <v>167</v>
      </c>
      <c r="B64" s="9">
        <f>'4e 2122 CS PC'!AN39</f>
        <v>7.9615710608748586E-2</v>
      </c>
      <c r="C64" s="9"/>
      <c r="D64" s="9"/>
      <c r="E64" s="571">
        <f t="shared" si="31"/>
        <v>2191</v>
      </c>
      <c r="F64" s="571">
        <f t="shared" si="31"/>
        <v>2191</v>
      </c>
      <c r="G64" s="571">
        <f t="shared" si="31"/>
        <v>2191</v>
      </c>
      <c r="H64" s="571">
        <f t="shared" si="31"/>
        <v>2191</v>
      </c>
      <c r="I64" s="571">
        <f t="shared" si="31"/>
        <v>2191</v>
      </c>
      <c r="J64" s="571">
        <f t="shared" si="31"/>
        <v>2191</v>
      </c>
      <c r="K64" s="571">
        <f t="shared" si="31"/>
        <v>2191</v>
      </c>
      <c r="L64" s="571">
        <f t="shared" si="31"/>
        <v>2191</v>
      </c>
      <c r="M64" s="571">
        <f t="shared" si="31"/>
        <v>2191</v>
      </c>
      <c r="N64" s="571">
        <f t="shared" si="31"/>
        <v>2191</v>
      </c>
      <c r="O64" s="571">
        <f t="shared" si="31"/>
        <v>2191</v>
      </c>
      <c r="P64" s="571">
        <f t="shared" si="31"/>
        <v>2191</v>
      </c>
      <c r="Q64" s="571">
        <f t="shared" si="31"/>
        <v>0</v>
      </c>
      <c r="R64" s="571">
        <f t="shared" si="31"/>
        <v>0</v>
      </c>
      <c r="S64" s="571">
        <f t="shared" si="31"/>
        <v>0</v>
      </c>
      <c r="T64" s="571">
        <f t="shared" si="31"/>
        <v>0</v>
      </c>
      <c r="U64" s="571">
        <f t="shared" si="28"/>
        <v>0</v>
      </c>
      <c r="V64" s="571">
        <f t="shared" si="28"/>
        <v>0</v>
      </c>
      <c r="W64" s="571">
        <f t="shared" si="28"/>
        <v>0</v>
      </c>
      <c r="X64" s="571">
        <f t="shared" si="28"/>
        <v>0</v>
      </c>
      <c r="Y64" s="571">
        <f t="shared" si="28"/>
        <v>0</v>
      </c>
      <c r="Z64" s="571">
        <f t="shared" si="28"/>
        <v>0</v>
      </c>
      <c r="AA64" s="571">
        <f t="shared" si="28"/>
        <v>0</v>
      </c>
      <c r="AB64" s="571">
        <f t="shared" si="28"/>
        <v>0</v>
      </c>
      <c r="AC64" s="571"/>
      <c r="AD64" s="571">
        <f t="shared" si="32"/>
        <v>26292</v>
      </c>
      <c r="AE64" s="101"/>
      <c r="AF64" s="7">
        <f t="shared" si="29"/>
        <v>0</v>
      </c>
      <c r="AG64" s="622">
        <f t="shared" si="26"/>
        <v>26292</v>
      </c>
      <c r="AH64" s="622">
        <f t="shared" si="26"/>
        <v>0</v>
      </c>
      <c r="AI64" s="16"/>
      <c r="AJ64" s="640">
        <f t="shared" si="27"/>
        <v>13146</v>
      </c>
      <c r="AK64" s="640">
        <f t="shared" si="27"/>
        <v>13146</v>
      </c>
      <c r="AL64" s="640">
        <f t="shared" si="27"/>
        <v>0</v>
      </c>
      <c r="AM64" s="120">
        <f t="shared" si="30"/>
        <v>0</v>
      </c>
      <c r="AN64" s="100"/>
      <c r="AO64" s="36"/>
    </row>
    <row r="65" spans="1:41">
      <c r="A65" s="572" t="s">
        <v>168</v>
      </c>
      <c r="B65" s="9">
        <f>'4e 2122 CS PC'!AN40</f>
        <v>1.955536167961891E-2</v>
      </c>
      <c r="C65" s="9"/>
      <c r="D65" s="9"/>
      <c r="E65" s="571">
        <f t="shared" si="31"/>
        <v>538</v>
      </c>
      <c r="F65" s="571">
        <f t="shared" si="31"/>
        <v>538</v>
      </c>
      <c r="G65" s="571">
        <f t="shared" si="31"/>
        <v>538</v>
      </c>
      <c r="H65" s="571">
        <f t="shared" si="31"/>
        <v>538</v>
      </c>
      <c r="I65" s="571">
        <f t="shared" si="31"/>
        <v>538</v>
      </c>
      <c r="J65" s="571">
        <f t="shared" si="31"/>
        <v>538</v>
      </c>
      <c r="K65" s="571">
        <f t="shared" si="31"/>
        <v>538</v>
      </c>
      <c r="L65" s="571">
        <f t="shared" si="31"/>
        <v>538</v>
      </c>
      <c r="M65" s="571">
        <f t="shared" si="31"/>
        <v>538</v>
      </c>
      <c r="N65" s="571">
        <f t="shared" si="31"/>
        <v>538</v>
      </c>
      <c r="O65" s="571">
        <f t="shared" si="31"/>
        <v>538</v>
      </c>
      <c r="P65" s="571">
        <f t="shared" si="31"/>
        <v>538</v>
      </c>
      <c r="Q65" s="571">
        <f t="shared" si="31"/>
        <v>0</v>
      </c>
      <c r="R65" s="571">
        <f t="shared" si="31"/>
        <v>0</v>
      </c>
      <c r="S65" s="571">
        <f t="shared" si="31"/>
        <v>0</v>
      </c>
      <c r="T65" s="571">
        <f t="shared" si="31"/>
        <v>0</v>
      </c>
      <c r="U65" s="571">
        <f t="shared" si="28"/>
        <v>0</v>
      </c>
      <c r="V65" s="571">
        <f t="shared" si="28"/>
        <v>0</v>
      </c>
      <c r="W65" s="571">
        <f t="shared" si="28"/>
        <v>0</v>
      </c>
      <c r="X65" s="571">
        <f t="shared" si="28"/>
        <v>0</v>
      </c>
      <c r="Y65" s="571">
        <f t="shared" si="28"/>
        <v>0</v>
      </c>
      <c r="Z65" s="571">
        <f t="shared" si="28"/>
        <v>0</v>
      </c>
      <c r="AA65" s="571">
        <f t="shared" si="28"/>
        <v>0</v>
      </c>
      <c r="AB65" s="571">
        <f t="shared" si="28"/>
        <v>0</v>
      </c>
      <c r="AC65" s="571"/>
      <c r="AD65" s="571">
        <f t="shared" si="32"/>
        <v>6456</v>
      </c>
      <c r="AE65" s="101"/>
      <c r="AF65" s="7">
        <f t="shared" si="29"/>
        <v>0</v>
      </c>
      <c r="AG65" s="622">
        <f t="shared" si="26"/>
        <v>6456</v>
      </c>
      <c r="AH65" s="622">
        <f t="shared" si="26"/>
        <v>0</v>
      </c>
      <c r="AI65" s="16"/>
      <c r="AJ65" s="640">
        <f t="shared" si="27"/>
        <v>3228</v>
      </c>
      <c r="AK65" s="640">
        <f t="shared" si="27"/>
        <v>3228</v>
      </c>
      <c r="AL65" s="640">
        <f t="shared" si="27"/>
        <v>0</v>
      </c>
      <c r="AM65" s="120">
        <f t="shared" si="30"/>
        <v>0</v>
      </c>
      <c r="AN65" s="100"/>
      <c r="AO65" s="36"/>
    </row>
    <row r="66" spans="1:41">
      <c r="A66" s="572" t="s">
        <v>169</v>
      </c>
      <c r="B66" s="9">
        <f>'4e 2122 CS PC'!AN41</f>
        <v>2.2206408555635562E-2</v>
      </c>
      <c r="C66" s="9"/>
      <c r="D66" s="9"/>
      <c r="E66" s="571">
        <f t="shared" si="31"/>
        <v>611</v>
      </c>
      <c r="F66" s="571">
        <f t="shared" si="31"/>
        <v>611</v>
      </c>
      <c r="G66" s="571">
        <f t="shared" si="31"/>
        <v>611</v>
      </c>
      <c r="H66" s="571">
        <f t="shared" si="31"/>
        <v>611</v>
      </c>
      <c r="I66" s="571">
        <f t="shared" si="31"/>
        <v>611</v>
      </c>
      <c r="J66" s="571">
        <f t="shared" si="31"/>
        <v>611</v>
      </c>
      <c r="K66" s="571">
        <f t="shared" si="31"/>
        <v>611</v>
      </c>
      <c r="L66" s="571">
        <f t="shared" si="31"/>
        <v>611</v>
      </c>
      <c r="M66" s="571">
        <f t="shared" si="31"/>
        <v>611</v>
      </c>
      <c r="N66" s="571">
        <f t="shared" si="31"/>
        <v>611</v>
      </c>
      <c r="O66" s="571">
        <f t="shared" si="31"/>
        <v>611</v>
      </c>
      <c r="P66" s="571">
        <f t="shared" si="31"/>
        <v>611</v>
      </c>
      <c r="Q66" s="571">
        <f t="shared" si="31"/>
        <v>0</v>
      </c>
      <c r="R66" s="571">
        <f t="shared" si="31"/>
        <v>0</v>
      </c>
      <c r="S66" s="571">
        <f t="shared" si="31"/>
        <v>0</v>
      </c>
      <c r="T66" s="571">
        <f t="shared" si="31"/>
        <v>0</v>
      </c>
      <c r="U66" s="571">
        <f t="shared" si="28"/>
        <v>0</v>
      </c>
      <c r="V66" s="571">
        <f t="shared" si="28"/>
        <v>0</v>
      </c>
      <c r="W66" s="571">
        <f t="shared" si="28"/>
        <v>0</v>
      </c>
      <c r="X66" s="571">
        <f t="shared" si="28"/>
        <v>0</v>
      </c>
      <c r="Y66" s="571">
        <f t="shared" si="28"/>
        <v>0</v>
      </c>
      <c r="Z66" s="571">
        <f t="shared" si="28"/>
        <v>0</v>
      </c>
      <c r="AA66" s="571">
        <f t="shared" si="28"/>
        <v>0</v>
      </c>
      <c r="AB66" s="571">
        <f t="shared" si="28"/>
        <v>0</v>
      </c>
      <c r="AC66" s="571"/>
      <c r="AD66" s="571">
        <f t="shared" si="32"/>
        <v>7332</v>
      </c>
      <c r="AE66" s="101"/>
      <c r="AF66" s="7">
        <f t="shared" si="29"/>
        <v>0</v>
      </c>
      <c r="AG66" s="622">
        <f t="shared" si="26"/>
        <v>7332</v>
      </c>
      <c r="AH66" s="622">
        <f t="shared" si="26"/>
        <v>0</v>
      </c>
      <c r="AI66" s="16"/>
      <c r="AJ66" s="640">
        <f t="shared" si="27"/>
        <v>3666</v>
      </c>
      <c r="AK66" s="640">
        <f t="shared" si="27"/>
        <v>3666</v>
      </c>
      <c r="AL66" s="640">
        <f t="shared" si="27"/>
        <v>0</v>
      </c>
      <c r="AM66" s="120">
        <f t="shared" si="30"/>
        <v>0</v>
      </c>
      <c r="AN66" s="100"/>
      <c r="AO66" s="36"/>
    </row>
    <row r="67" spans="1:41">
      <c r="A67" s="572" t="s">
        <v>395</v>
      </c>
      <c r="B67" s="9">
        <f>'4e 2122 CS PC'!AN42</f>
        <v>4.3038440395867187E-3</v>
      </c>
      <c r="C67" s="9"/>
      <c r="D67" s="9"/>
      <c r="E67" s="571">
        <f t="shared" si="31"/>
        <v>118</v>
      </c>
      <c r="F67" s="571">
        <f t="shared" si="31"/>
        <v>118</v>
      </c>
      <c r="G67" s="571">
        <f t="shared" si="31"/>
        <v>118</v>
      </c>
      <c r="H67" s="571">
        <f t="shared" si="31"/>
        <v>118</v>
      </c>
      <c r="I67" s="571">
        <f t="shared" si="31"/>
        <v>118</v>
      </c>
      <c r="J67" s="571">
        <f t="shared" si="31"/>
        <v>118</v>
      </c>
      <c r="K67" s="571">
        <f t="shared" si="31"/>
        <v>118</v>
      </c>
      <c r="L67" s="571">
        <f t="shared" si="31"/>
        <v>118</v>
      </c>
      <c r="M67" s="571">
        <f t="shared" si="31"/>
        <v>118</v>
      </c>
      <c r="N67" s="571">
        <f t="shared" si="31"/>
        <v>118</v>
      </c>
      <c r="O67" s="571">
        <f t="shared" si="31"/>
        <v>118</v>
      </c>
      <c r="P67" s="571">
        <f t="shared" si="31"/>
        <v>118</v>
      </c>
      <c r="Q67" s="571">
        <f t="shared" si="31"/>
        <v>0</v>
      </c>
      <c r="R67" s="571">
        <f t="shared" si="31"/>
        <v>0</v>
      </c>
      <c r="S67" s="571">
        <f t="shared" si="31"/>
        <v>0</v>
      </c>
      <c r="T67" s="571">
        <f t="shared" si="31"/>
        <v>0</v>
      </c>
      <c r="U67" s="571">
        <f t="shared" si="28"/>
        <v>0</v>
      </c>
      <c r="V67" s="571">
        <f t="shared" si="28"/>
        <v>0</v>
      </c>
      <c r="W67" s="571">
        <f t="shared" si="28"/>
        <v>0</v>
      </c>
      <c r="X67" s="571">
        <f t="shared" si="28"/>
        <v>0</v>
      </c>
      <c r="Y67" s="571">
        <f t="shared" si="28"/>
        <v>0</v>
      </c>
      <c r="Z67" s="571">
        <f t="shared" si="28"/>
        <v>0</v>
      </c>
      <c r="AA67" s="571">
        <f t="shared" si="28"/>
        <v>0</v>
      </c>
      <c r="AB67" s="571">
        <f t="shared" si="28"/>
        <v>0</v>
      </c>
      <c r="AC67" s="571"/>
      <c r="AD67" s="571">
        <f t="shared" si="32"/>
        <v>1416</v>
      </c>
      <c r="AE67" s="101"/>
      <c r="AF67" s="7">
        <f t="shared" si="29"/>
        <v>0</v>
      </c>
      <c r="AG67" s="622">
        <f t="shared" si="26"/>
        <v>1416</v>
      </c>
      <c r="AH67" s="622">
        <f t="shared" si="26"/>
        <v>0</v>
      </c>
      <c r="AI67" s="16"/>
      <c r="AJ67" s="640">
        <f t="shared" si="27"/>
        <v>708</v>
      </c>
      <c r="AK67" s="640">
        <f t="shared" si="27"/>
        <v>708</v>
      </c>
      <c r="AL67" s="640">
        <f t="shared" si="27"/>
        <v>0</v>
      </c>
      <c r="AM67" s="120">
        <f t="shared" si="30"/>
        <v>0</v>
      </c>
      <c r="AN67" s="100"/>
      <c r="AO67" s="36"/>
    </row>
    <row r="68" spans="1:41">
      <c r="A68" s="572" t="s">
        <v>396</v>
      </c>
      <c r="B68" s="9">
        <f>'4e 2122 CS PC'!AN43</f>
        <v>6.4899201205681593E-3</v>
      </c>
      <c r="C68" s="9"/>
      <c r="D68" s="9"/>
      <c r="E68" s="571">
        <f t="shared" si="31"/>
        <v>179</v>
      </c>
      <c r="F68" s="571">
        <f t="shared" si="31"/>
        <v>179</v>
      </c>
      <c r="G68" s="571">
        <f t="shared" si="31"/>
        <v>179</v>
      </c>
      <c r="H68" s="571">
        <f t="shared" si="31"/>
        <v>179</v>
      </c>
      <c r="I68" s="571">
        <f t="shared" si="31"/>
        <v>179</v>
      </c>
      <c r="J68" s="571">
        <f t="shared" si="31"/>
        <v>179</v>
      </c>
      <c r="K68" s="571">
        <f t="shared" si="31"/>
        <v>179</v>
      </c>
      <c r="L68" s="571">
        <f t="shared" si="31"/>
        <v>179</v>
      </c>
      <c r="M68" s="571">
        <f t="shared" si="31"/>
        <v>179</v>
      </c>
      <c r="N68" s="571">
        <f t="shared" si="31"/>
        <v>179</v>
      </c>
      <c r="O68" s="571">
        <f t="shared" si="31"/>
        <v>179</v>
      </c>
      <c r="P68" s="571">
        <f t="shared" si="31"/>
        <v>179</v>
      </c>
      <c r="Q68" s="571">
        <f t="shared" si="31"/>
        <v>0</v>
      </c>
      <c r="R68" s="571">
        <f t="shared" si="31"/>
        <v>0</v>
      </c>
      <c r="S68" s="571">
        <f t="shared" si="31"/>
        <v>0</v>
      </c>
      <c r="T68" s="571">
        <f t="shared" si="31"/>
        <v>0</v>
      </c>
      <c r="U68" s="571">
        <f t="shared" si="28"/>
        <v>0</v>
      </c>
      <c r="V68" s="571">
        <f t="shared" si="28"/>
        <v>0</v>
      </c>
      <c r="W68" s="571">
        <f t="shared" si="28"/>
        <v>0</v>
      </c>
      <c r="X68" s="571">
        <f t="shared" si="28"/>
        <v>0</v>
      </c>
      <c r="Y68" s="571">
        <f t="shared" si="28"/>
        <v>0</v>
      </c>
      <c r="Z68" s="571">
        <f t="shared" si="28"/>
        <v>0</v>
      </c>
      <c r="AA68" s="571">
        <f t="shared" si="28"/>
        <v>0</v>
      </c>
      <c r="AB68" s="571">
        <f t="shared" si="28"/>
        <v>0</v>
      </c>
      <c r="AC68" s="571"/>
      <c r="AD68" s="571">
        <f t="shared" si="32"/>
        <v>2148</v>
      </c>
      <c r="AE68" s="101"/>
      <c r="AF68" s="7">
        <f t="shared" si="29"/>
        <v>0</v>
      </c>
      <c r="AG68" s="622">
        <f t="shared" ref="AG68:AH85" si="33">ROUND(SUMIF($E$1:$P$1,AG$1,$E68:$P68),0)</f>
        <v>2148</v>
      </c>
      <c r="AH68" s="622">
        <f t="shared" si="33"/>
        <v>0</v>
      </c>
      <c r="AI68" s="16"/>
      <c r="AJ68" s="622">
        <f t="shared" ref="AJ68:AL85" si="34">ROUND(SUMIF($E$2:$P$2,AJ$1,$E68:$P68),0)</f>
        <v>1074</v>
      </c>
      <c r="AK68" s="640">
        <f t="shared" si="34"/>
        <v>1074</v>
      </c>
      <c r="AL68" s="640">
        <f t="shared" si="34"/>
        <v>0</v>
      </c>
      <c r="AM68" s="120">
        <f t="shared" si="30"/>
        <v>0</v>
      </c>
      <c r="AN68" s="100"/>
      <c r="AO68" s="36"/>
    </row>
    <row r="69" spans="1:41">
      <c r="A69" s="572" t="s">
        <v>397</v>
      </c>
      <c r="B69" s="9">
        <f>'4e 2122 CS PC'!AN44</f>
        <v>1.0343492581327196E-2</v>
      </c>
      <c r="C69" s="9"/>
      <c r="D69" s="9"/>
      <c r="E69" s="571">
        <f t="shared" si="31"/>
        <v>285</v>
      </c>
      <c r="F69" s="571">
        <f t="shared" si="31"/>
        <v>285</v>
      </c>
      <c r="G69" s="571">
        <f t="shared" si="31"/>
        <v>285</v>
      </c>
      <c r="H69" s="571">
        <f t="shared" si="31"/>
        <v>285</v>
      </c>
      <c r="I69" s="571">
        <f t="shared" si="31"/>
        <v>285</v>
      </c>
      <c r="J69" s="571">
        <f t="shared" si="31"/>
        <v>285</v>
      </c>
      <c r="K69" s="571">
        <f t="shared" si="31"/>
        <v>285</v>
      </c>
      <c r="L69" s="571">
        <f t="shared" si="31"/>
        <v>285</v>
      </c>
      <c r="M69" s="571">
        <f t="shared" si="31"/>
        <v>285</v>
      </c>
      <c r="N69" s="571">
        <f t="shared" si="31"/>
        <v>285</v>
      </c>
      <c r="O69" s="571">
        <f t="shared" si="31"/>
        <v>285</v>
      </c>
      <c r="P69" s="571">
        <f t="shared" si="31"/>
        <v>285</v>
      </c>
      <c r="Q69" s="571">
        <f t="shared" si="31"/>
        <v>0</v>
      </c>
      <c r="R69" s="571">
        <f t="shared" si="31"/>
        <v>0</v>
      </c>
      <c r="S69" s="571">
        <f t="shared" si="31"/>
        <v>0</v>
      </c>
      <c r="T69" s="571">
        <f t="shared" si="31"/>
        <v>0</v>
      </c>
      <c r="U69" s="571">
        <f t="shared" si="28"/>
        <v>0</v>
      </c>
      <c r="V69" s="571">
        <f t="shared" si="28"/>
        <v>0</v>
      </c>
      <c r="W69" s="571">
        <f t="shared" si="28"/>
        <v>0</v>
      </c>
      <c r="X69" s="571">
        <f t="shared" si="28"/>
        <v>0</v>
      </c>
      <c r="Y69" s="571">
        <f t="shared" si="28"/>
        <v>0</v>
      </c>
      <c r="Z69" s="571">
        <f t="shared" si="28"/>
        <v>0</v>
      </c>
      <c r="AA69" s="571">
        <f t="shared" si="28"/>
        <v>0</v>
      </c>
      <c r="AB69" s="571">
        <f t="shared" si="28"/>
        <v>0</v>
      </c>
      <c r="AC69" s="571"/>
      <c r="AD69" s="571">
        <f t="shared" si="32"/>
        <v>3420</v>
      </c>
      <c r="AE69" s="101"/>
      <c r="AF69" s="7">
        <f t="shared" si="29"/>
        <v>0</v>
      </c>
      <c r="AG69" s="622">
        <f t="shared" si="33"/>
        <v>3420</v>
      </c>
      <c r="AH69" s="622">
        <f t="shared" si="33"/>
        <v>0</v>
      </c>
      <c r="AI69" s="16"/>
      <c r="AJ69" s="640">
        <f t="shared" si="34"/>
        <v>1710</v>
      </c>
      <c r="AK69" s="640">
        <f t="shared" si="34"/>
        <v>1710</v>
      </c>
      <c r="AL69" s="640">
        <f t="shared" si="34"/>
        <v>0</v>
      </c>
      <c r="AM69" s="120">
        <f t="shared" si="30"/>
        <v>0</v>
      </c>
      <c r="AN69" s="100"/>
      <c r="AO69" s="36"/>
    </row>
    <row r="70" spans="1:41">
      <c r="A70" s="572" t="s">
        <v>398</v>
      </c>
      <c r="B70" s="9">
        <f>'4e 2122 CS PC'!AN45</f>
        <v>2.4146272765140895E-2</v>
      </c>
      <c r="C70" s="9"/>
      <c r="D70" s="9"/>
      <c r="E70" s="571">
        <f t="shared" si="31"/>
        <v>664</v>
      </c>
      <c r="F70" s="571">
        <f t="shared" si="31"/>
        <v>664</v>
      </c>
      <c r="G70" s="571">
        <f t="shared" si="31"/>
        <v>664</v>
      </c>
      <c r="H70" s="571">
        <f t="shared" si="31"/>
        <v>664</v>
      </c>
      <c r="I70" s="571">
        <f t="shared" si="31"/>
        <v>664</v>
      </c>
      <c r="J70" s="571">
        <f t="shared" ref="F70:P76" si="35">ROUND(J$23*$B70,0)</f>
        <v>664</v>
      </c>
      <c r="K70" s="571">
        <f t="shared" si="35"/>
        <v>664</v>
      </c>
      <c r="L70" s="571">
        <f t="shared" si="35"/>
        <v>664</v>
      </c>
      <c r="M70" s="571">
        <f t="shared" si="35"/>
        <v>664</v>
      </c>
      <c r="N70" s="571">
        <f t="shared" si="35"/>
        <v>664</v>
      </c>
      <c r="O70" s="571">
        <f t="shared" si="35"/>
        <v>664</v>
      </c>
      <c r="P70" s="571">
        <f t="shared" si="35"/>
        <v>664</v>
      </c>
      <c r="Q70" s="571">
        <f t="shared" si="31"/>
        <v>0</v>
      </c>
      <c r="R70" s="571">
        <f t="shared" si="31"/>
        <v>0</v>
      </c>
      <c r="S70" s="571">
        <f t="shared" si="31"/>
        <v>0</v>
      </c>
      <c r="T70" s="571">
        <f t="shared" si="31"/>
        <v>0</v>
      </c>
      <c r="U70" s="571">
        <f t="shared" si="28"/>
        <v>0</v>
      </c>
      <c r="V70" s="571">
        <f t="shared" si="28"/>
        <v>0</v>
      </c>
      <c r="W70" s="571">
        <f t="shared" si="28"/>
        <v>0</v>
      </c>
      <c r="X70" s="571">
        <f t="shared" si="28"/>
        <v>0</v>
      </c>
      <c r="Y70" s="571">
        <f t="shared" si="28"/>
        <v>0</v>
      </c>
      <c r="Z70" s="571">
        <f t="shared" si="28"/>
        <v>0</v>
      </c>
      <c r="AA70" s="571">
        <f t="shared" si="28"/>
        <v>0</v>
      </c>
      <c r="AB70" s="571">
        <f t="shared" si="28"/>
        <v>0</v>
      </c>
      <c r="AC70" s="571"/>
      <c r="AD70" s="571">
        <f t="shared" si="32"/>
        <v>7968</v>
      </c>
      <c r="AE70" s="101"/>
      <c r="AF70" s="7">
        <f t="shared" si="29"/>
        <v>0</v>
      </c>
      <c r="AG70" s="622">
        <f t="shared" si="33"/>
        <v>7968</v>
      </c>
      <c r="AH70" s="622">
        <f t="shared" si="33"/>
        <v>0</v>
      </c>
      <c r="AI70" s="16"/>
      <c r="AJ70" s="622">
        <f t="shared" si="34"/>
        <v>3984</v>
      </c>
      <c r="AK70" s="640">
        <f t="shared" si="34"/>
        <v>3984</v>
      </c>
      <c r="AL70" s="640">
        <f t="shared" si="34"/>
        <v>0</v>
      </c>
      <c r="AM70" s="120">
        <f t="shared" si="30"/>
        <v>0</v>
      </c>
      <c r="AN70" s="100"/>
      <c r="AO70" s="36"/>
    </row>
    <row r="71" spans="1:41">
      <c r="A71" s="572" t="s">
        <v>399</v>
      </c>
      <c r="B71" s="9">
        <f>'4e 2122 CS PC'!AN46</f>
        <v>6.0718571184305041E-3</v>
      </c>
      <c r="C71" s="9"/>
      <c r="D71" s="9"/>
      <c r="E71" s="571">
        <f t="shared" si="31"/>
        <v>167</v>
      </c>
      <c r="F71" s="571">
        <f t="shared" si="35"/>
        <v>167</v>
      </c>
      <c r="G71" s="571">
        <f t="shared" si="35"/>
        <v>167</v>
      </c>
      <c r="H71" s="571">
        <f t="shared" si="35"/>
        <v>167</v>
      </c>
      <c r="I71" s="571">
        <f t="shared" si="35"/>
        <v>167</v>
      </c>
      <c r="J71" s="571">
        <f t="shared" si="35"/>
        <v>167</v>
      </c>
      <c r="K71" s="571">
        <f t="shared" si="35"/>
        <v>167</v>
      </c>
      <c r="L71" s="571">
        <f t="shared" si="35"/>
        <v>167</v>
      </c>
      <c r="M71" s="571">
        <f t="shared" si="35"/>
        <v>167</v>
      </c>
      <c r="N71" s="571">
        <f t="shared" si="35"/>
        <v>167</v>
      </c>
      <c r="O71" s="571">
        <f t="shared" si="35"/>
        <v>167</v>
      </c>
      <c r="P71" s="636">
        <f>ROUND(P$23*$B71,0)</f>
        <v>167</v>
      </c>
      <c r="Q71" s="571">
        <f t="shared" si="31"/>
        <v>0</v>
      </c>
      <c r="R71" s="571">
        <f t="shared" si="31"/>
        <v>0</v>
      </c>
      <c r="S71" s="571">
        <f t="shared" si="31"/>
        <v>0</v>
      </c>
      <c r="T71" s="571">
        <f t="shared" si="31"/>
        <v>0</v>
      </c>
      <c r="U71" s="571">
        <f t="shared" si="28"/>
        <v>0</v>
      </c>
      <c r="V71" s="571">
        <f t="shared" si="28"/>
        <v>0</v>
      </c>
      <c r="W71" s="571">
        <f t="shared" si="28"/>
        <v>0</v>
      </c>
      <c r="X71" s="571">
        <f t="shared" si="28"/>
        <v>0</v>
      </c>
      <c r="Y71" s="571">
        <f t="shared" si="28"/>
        <v>0</v>
      </c>
      <c r="Z71" s="571">
        <f t="shared" si="28"/>
        <v>0</v>
      </c>
      <c r="AA71" s="571">
        <f t="shared" si="28"/>
        <v>0</v>
      </c>
      <c r="AB71" s="571">
        <f t="shared" si="28"/>
        <v>0</v>
      </c>
      <c r="AC71" s="571"/>
      <c r="AD71" s="571">
        <f t="shared" si="32"/>
        <v>2004</v>
      </c>
      <c r="AE71" s="101"/>
      <c r="AF71" s="7">
        <f t="shared" si="29"/>
        <v>0</v>
      </c>
      <c r="AG71" s="622">
        <f t="shared" si="33"/>
        <v>2004</v>
      </c>
      <c r="AH71" s="622">
        <f t="shared" si="33"/>
        <v>0</v>
      </c>
      <c r="AI71" s="16"/>
      <c r="AJ71" s="640">
        <f t="shared" si="34"/>
        <v>1002</v>
      </c>
      <c r="AK71" s="640">
        <f t="shared" si="34"/>
        <v>1002</v>
      </c>
      <c r="AL71" s="640">
        <f t="shared" si="34"/>
        <v>0</v>
      </c>
      <c r="AM71" s="120">
        <f t="shared" si="30"/>
        <v>0</v>
      </c>
      <c r="AN71" s="100"/>
      <c r="AO71" s="36"/>
    </row>
    <row r="72" spans="1:41">
      <c r="A72" s="572" t="s">
        <v>175</v>
      </c>
      <c r="B72" s="9">
        <f>'4e 2122 CS PC'!AN47</f>
        <v>5.309659525081294E-3</v>
      </c>
      <c r="C72" s="9"/>
      <c r="D72" s="9"/>
      <c r="E72" s="571">
        <f t="shared" si="31"/>
        <v>146</v>
      </c>
      <c r="F72" s="571">
        <f t="shared" si="35"/>
        <v>146</v>
      </c>
      <c r="G72" s="571">
        <f t="shared" si="35"/>
        <v>146</v>
      </c>
      <c r="H72" s="571">
        <f t="shared" si="35"/>
        <v>146</v>
      </c>
      <c r="I72" s="571">
        <f t="shared" si="35"/>
        <v>146</v>
      </c>
      <c r="J72" s="571">
        <f t="shared" si="35"/>
        <v>146</v>
      </c>
      <c r="K72" s="571">
        <f t="shared" si="35"/>
        <v>146</v>
      </c>
      <c r="L72" s="571">
        <f t="shared" si="35"/>
        <v>146</v>
      </c>
      <c r="M72" s="571">
        <f t="shared" si="35"/>
        <v>146</v>
      </c>
      <c r="N72" s="571">
        <f t="shared" si="35"/>
        <v>146</v>
      </c>
      <c r="O72" s="571">
        <f t="shared" si="35"/>
        <v>146</v>
      </c>
      <c r="P72" s="571">
        <f t="shared" si="35"/>
        <v>146</v>
      </c>
      <c r="Q72" s="571">
        <f t="shared" si="31"/>
        <v>0</v>
      </c>
      <c r="R72" s="571">
        <f t="shared" si="31"/>
        <v>0</v>
      </c>
      <c r="S72" s="571">
        <f t="shared" si="31"/>
        <v>0</v>
      </c>
      <c r="T72" s="571">
        <f t="shared" si="31"/>
        <v>0</v>
      </c>
      <c r="U72" s="571">
        <f t="shared" si="28"/>
        <v>0</v>
      </c>
      <c r="V72" s="571">
        <f t="shared" si="28"/>
        <v>0</v>
      </c>
      <c r="W72" s="571">
        <f t="shared" si="28"/>
        <v>0</v>
      </c>
      <c r="X72" s="571">
        <f t="shared" si="28"/>
        <v>0</v>
      </c>
      <c r="Y72" s="571">
        <f t="shared" si="28"/>
        <v>0</v>
      </c>
      <c r="Z72" s="571">
        <f t="shared" si="28"/>
        <v>0</v>
      </c>
      <c r="AA72" s="571">
        <f t="shared" si="28"/>
        <v>0</v>
      </c>
      <c r="AB72" s="571">
        <f t="shared" si="28"/>
        <v>0</v>
      </c>
      <c r="AC72" s="571"/>
      <c r="AD72" s="571">
        <f t="shared" si="32"/>
        <v>1752</v>
      </c>
      <c r="AE72" s="101"/>
      <c r="AF72" s="7">
        <f t="shared" si="29"/>
        <v>0</v>
      </c>
      <c r="AG72" s="622">
        <f t="shared" si="33"/>
        <v>1752</v>
      </c>
      <c r="AH72" s="622">
        <f t="shared" si="33"/>
        <v>0</v>
      </c>
      <c r="AI72" s="16"/>
      <c r="AJ72" s="640">
        <f t="shared" si="34"/>
        <v>876</v>
      </c>
      <c r="AK72" s="640">
        <f t="shared" si="34"/>
        <v>876</v>
      </c>
      <c r="AL72" s="640">
        <f t="shared" si="34"/>
        <v>0</v>
      </c>
      <c r="AM72" s="120">
        <f t="shared" si="30"/>
        <v>0</v>
      </c>
      <c r="AN72" s="100"/>
      <c r="AO72" s="36"/>
    </row>
    <row r="73" spans="1:41">
      <c r="A73" s="572" t="s">
        <v>176</v>
      </c>
      <c r="B73" s="9">
        <f>'4e 2122 CS PC'!AN48</f>
        <v>6.1390844160855252E-5</v>
      </c>
      <c r="C73" s="9"/>
      <c r="D73" s="9"/>
      <c r="E73" s="571">
        <f t="shared" si="31"/>
        <v>2</v>
      </c>
      <c r="F73" s="571">
        <f t="shared" si="35"/>
        <v>2</v>
      </c>
      <c r="G73" s="571">
        <f t="shared" si="35"/>
        <v>2</v>
      </c>
      <c r="H73" s="571">
        <f t="shared" si="35"/>
        <v>2</v>
      </c>
      <c r="I73" s="571">
        <f t="shared" si="35"/>
        <v>2</v>
      </c>
      <c r="J73" s="571">
        <f t="shared" si="35"/>
        <v>2</v>
      </c>
      <c r="K73" s="571">
        <f t="shared" si="35"/>
        <v>2</v>
      </c>
      <c r="L73" s="571">
        <f t="shared" si="35"/>
        <v>2</v>
      </c>
      <c r="M73" s="571">
        <f t="shared" si="35"/>
        <v>2</v>
      </c>
      <c r="N73" s="571">
        <f t="shared" si="35"/>
        <v>2</v>
      </c>
      <c r="O73" s="571">
        <f t="shared" si="35"/>
        <v>2</v>
      </c>
      <c r="P73" s="571">
        <f t="shared" si="35"/>
        <v>2</v>
      </c>
      <c r="Q73" s="571">
        <f t="shared" si="31"/>
        <v>0</v>
      </c>
      <c r="R73" s="571">
        <f t="shared" si="31"/>
        <v>0</v>
      </c>
      <c r="S73" s="571">
        <f t="shared" si="31"/>
        <v>0</v>
      </c>
      <c r="T73" s="571">
        <f t="shared" si="31"/>
        <v>0</v>
      </c>
      <c r="U73" s="571">
        <f t="shared" si="28"/>
        <v>0</v>
      </c>
      <c r="V73" s="571">
        <f t="shared" si="28"/>
        <v>0</v>
      </c>
      <c r="W73" s="571">
        <f t="shared" si="28"/>
        <v>0</v>
      </c>
      <c r="X73" s="571">
        <f t="shared" si="28"/>
        <v>0</v>
      </c>
      <c r="Y73" s="571">
        <f t="shared" si="28"/>
        <v>0</v>
      </c>
      <c r="Z73" s="571">
        <f t="shared" si="28"/>
        <v>0</v>
      </c>
      <c r="AA73" s="571">
        <f t="shared" si="28"/>
        <v>0</v>
      </c>
      <c r="AB73" s="571">
        <f t="shared" si="28"/>
        <v>0</v>
      </c>
      <c r="AC73" s="571"/>
      <c r="AD73" s="571">
        <f t="shared" si="32"/>
        <v>24</v>
      </c>
      <c r="AE73" s="101"/>
      <c r="AF73" s="7">
        <f t="shared" si="29"/>
        <v>0</v>
      </c>
      <c r="AG73" s="622">
        <f t="shared" si="33"/>
        <v>24</v>
      </c>
      <c r="AH73" s="622">
        <f t="shared" si="33"/>
        <v>0</v>
      </c>
      <c r="AI73" s="16"/>
      <c r="AJ73" s="640">
        <f t="shared" si="34"/>
        <v>12</v>
      </c>
      <c r="AK73" s="640">
        <f t="shared" si="34"/>
        <v>12</v>
      </c>
      <c r="AL73" s="640">
        <f t="shared" si="34"/>
        <v>0</v>
      </c>
      <c r="AM73" s="120">
        <f t="shared" si="30"/>
        <v>0</v>
      </c>
      <c r="AN73" s="100"/>
      <c r="AO73" s="36"/>
    </row>
    <row r="74" spans="1:41">
      <c r="A74" s="572" t="s">
        <v>177</v>
      </c>
      <c r="B74" s="9">
        <f>'4e 2122 CS PC'!AN49</f>
        <v>1.6923553483638584E-3</v>
      </c>
      <c r="C74" s="9"/>
      <c r="D74" s="9"/>
      <c r="E74" s="571">
        <f t="shared" si="31"/>
        <v>47</v>
      </c>
      <c r="F74" s="571">
        <f t="shared" si="35"/>
        <v>47</v>
      </c>
      <c r="G74" s="571">
        <f t="shared" si="35"/>
        <v>47</v>
      </c>
      <c r="H74" s="571">
        <f t="shared" si="35"/>
        <v>47</v>
      </c>
      <c r="I74" s="571">
        <f t="shared" si="35"/>
        <v>47</v>
      </c>
      <c r="J74" s="571">
        <f t="shared" si="35"/>
        <v>47</v>
      </c>
      <c r="K74" s="571">
        <f t="shared" si="35"/>
        <v>47</v>
      </c>
      <c r="L74" s="571">
        <f t="shared" si="35"/>
        <v>47</v>
      </c>
      <c r="M74" s="571">
        <f t="shared" si="35"/>
        <v>47</v>
      </c>
      <c r="N74" s="571">
        <f t="shared" si="35"/>
        <v>47</v>
      </c>
      <c r="O74" s="571">
        <f t="shared" si="35"/>
        <v>47</v>
      </c>
      <c r="P74" s="571">
        <f t="shared" si="35"/>
        <v>47</v>
      </c>
      <c r="Q74" s="571">
        <f t="shared" si="31"/>
        <v>0</v>
      </c>
      <c r="R74" s="571">
        <f t="shared" si="31"/>
        <v>0</v>
      </c>
      <c r="S74" s="571">
        <f t="shared" si="31"/>
        <v>0</v>
      </c>
      <c r="T74" s="571">
        <f t="shared" si="31"/>
        <v>0</v>
      </c>
      <c r="U74" s="571">
        <f t="shared" si="28"/>
        <v>0</v>
      </c>
      <c r="V74" s="571">
        <f t="shared" si="28"/>
        <v>0</v>
      </c>
      <c r="W74" s="571">
        <f t="shared" si="28"/>
        <v>0</v>
      </c>
      <c r="X74" s="571">
        <f t="shared" si="28"/>
        <v>0</v>
      </c>
      <c r="Y74" s="571">
        <f t="shared" si="28"/>
        <v>0</v>
      </c>
      <c r="Z74" s="571">
        <f t="shared" si="28"/>
        <v>0</v>
      </c>
      <c r="AA74" s="571">
        <f t="shared" si="28"/>
        <v>0</v>
      </c>
      <c r="AB74" s="571">
        <f t="shared" si="28"/>
        <v>0</v>
      </c>
      <c r="AC74" s="571"/>
      <c r="AD74" s="571">
        <f t="shared" si="32"/>
        <v>564</v>
      </c>
      <c r="AE74" s="101"/>
      <c r="AF74" s="7">
        <f t="shared" si="29"/>
        <v>0</v>
      </c>
      <c r="AG74" s="622">
        <f t="shared" si="33"/>
        <v>564</v>
      </c>
      <c r="AH74" s="622">
        <f t="shared" si="33"/>
        <v>0</v>
      </c>
      <c r="AI74" s="16"/>
      <c r="AJ74" s="622">
        <f t="shared" si="34"/>
        <v>282</v>
      </c>
      <c r="AK74" s="640">
        <f t="shared" si="34"/>
        <v>282</v>
      </c>
      <c r="AL74" s="640">
        <f t="shared" si="34"/>
        <v>0</v>
      </c>
      <c r="AM74" s="120">
        <f t="shared" si="30"/>
        <v>0</v>
      </c>
      <c r="AN74" s="100"/>
      <c r="AO74" s="36"/>
    </row>
    <row r="75" spans="1:41">
      <c r="A75" s="572" t="s">
        <v>178</v>
      </c>
      <c r="B75" s="9">
        <f>'4e 2122 CS PC'!AN50</f>
        <v>1.0202336872746074E-2</v>
      </c>
      <c r="C75" s="9"/>
      <c r="D75" s="9"/>
      <c r="E75" s="636">
        <f>ROUND(E$23*$B75,0)</f>
        <v>281</v>
      </c>
      <c r="F75" s="636">
        <f t="shared" si="35"/>
        <v>281</v>
      </c>
      <c r="G75" s="636">
        <f t="shared" si="35"/>
        <v>281</v>
      </c>
      <c r="H75" s="636">
        <f t="shared" si="35"/>
        <v>281</v>
      </c>
      <c r="I75" s="636">
        <f t="shared" si="35"/>
        <v>281</v>
      </c>
      <c r="J75" s="636">
        <f t="shared" si="35"/>
        <v>281</v>
      </c>
      <c r="K75" s="636">
        <f t="shared" si="35"/>
        <v>281</v>
      </c>
      <c r="L75" s="636">
        <f t="shared" si="35"/>
        <v>281</v>
      </c>
      <c r="M75" s="636">
        <f t="shared" si="35"/>
        <v>281</v>
      </c>
      <c r="N75" s="636">
        <f t="shared" si="35"/>
        <v>281</v>
      </c>
      <c r="O75" s="636">
        <f t="shared" si="35"/>
        <v>281</v>
      </c>
      <c r="P75" s="594">
        <f>ROUNDUP(P$23*$B75,0)+1</f>
        <v>282</v>
      </c>
      <c r="Q75" s="636">
        <f>ROUND(Q$23*$B75,0)</f>
        <v>0</v>
      </c>
      <c r="R75" s="636">
        <f t="shared" ref="R75:AB75" si="36">ROUNDDOWN(R$23*$B75,0)</f>
        <v>0</v>
      </c>
      <c r="S75" s="636">
        <f t="shared" si="36"/>
        <v>0</v>
      </c>
      <c r="T75" s="636">
        <f t="shared" si="36"/>
        <v>0</v>
      </c>
      <c r="U75" s="636">
        <f t="shared" si="36"/>
        <v>0</v>
      </c>
      <c r="V75" s="636">
        <f t="shared" si="36"/>
        <v>0</v>
      </c>
      <c r="W75" s="636">
        <f t="shared" si="36"/>
        <v>0</v>
      </c>
      <c r="X75" s="636">
        <f t="shared" si="36"/>
        <v>0</v>
      </c>
      <c r="Y75" s="636">
        <f t="shared" si="36"/>
        <v>0</v>
      </c>
      <c r="Z75" s="636">
        <f t="shared" si="36"/>
        <v>0</v>
      </c>
      <c r="AA75" s="636">
        <f t="shared" si="36"/>
        <v>0</v>
      </c>
      <c r="AB75" s="636">
        <f t="shared" si="36"/>
        <v>0</v>
      </c>
      <c r="AC75" s="571"/>
      <c r="AD75" s="571">
        <f t="shared" si="32"/>
        <v>3373</v>
      </c>
      <c r="AE75" s="101"/>
      <c r="AF75" s="7">
        <f t="shared" si="29"/>
        <v>0</v>
      </c>
      <c r="AG75" s="622">
        <f t="shared" si="33"/>
        <v>3373</v>
      </c>
      <c r="AH75" s="622">
        <f t="shared" si="33"/>
        <v>0</v>
      </c>
      <c r="AI75" s="16"/>
      <c r="AJ75" s="622">
        <f t="shared" si="34"/>
        <v>1686</v>
      </c>
      <c r="AK75" s="640">
        <f t="shared" si="34"/>
        <v>1687</v>
      </c>
      <c r="AL75" s="640">
        <f t="shared" si="34"/>
        <v>0</v>
      </c>
      <c r="AM75" s="120">
        <f t="shared" si="30"/>
        <v>0</v>
      </c>
      <c r="AN75" s="100"/>
      <c r="AO75" s="36"/>
    </row>
    <row r="76" spans="1:41">
      <c r="A76" s="572" t="s">
        <v>179</v>
      </c>
      <c r="B76" s="9">
        <f>'4e 2122 CS PC'!AN51</f>
        <v>7.0489226663427076E-3</v>
      </c>
      <c r="C76" s="9"/>
      <c r="D76" s="9"/>
      <c r="E76" s="636">
        <f>ROUND(E$23*$B76,0)</f>
        <v>194</v>
      </c>
      <c r="F76" s="636">
        <f t="shared" si="35"/>
        <v>194</v>
      </c>
      <c r="G76" s="636">
        <f t="shared" si="35"/>
        <v>194</v>
      </c>
      <c r="H76" s="636">
        <f t="shared" si="35"/>
        <v>194</v>
      </c>
      <c r="I76" s="636">
        <f t="shared" si="35"/>
        <v>194</v>
      </c>
      <c r="J76" s="636">
        <f t="shared" si="35"/>
        <v>194</v>
      </c>
      <c r="K76" s="636">
        <f t="shared" si="35"/>
        <v>194</v>
      </c>
      <c r="L76" s="636">
        <f t="shared" si="35"/>
        <v>194</v>
      </c>
      <c r="M76" s="636">
        <f t="shared" si="35"/>
        <v>194</v>
      </c>
      <c r="N76" s="636">
        <f t="shared" si="35"/>
        <v>194</v>
      </c>
      <c r="O76" s="636">
        <f t="shared" si="35"/>
        <v>194</v>
      </c>
      <c r="P76" s="636">
        <f>ROUND(P$23*$B76,0)</f>
        <v>194</v>
      </c>
      <c r="Q76" s="571">
        <f t="shared" ref="Q76:AB85" si="37">ROUND(Q$23*$B76,0)</f>
        <v>0</v>
      </c>
      <c r="R76" s="636">
        <f t="shared" si="37"/>
        <v>0</v>
      </c>
      <c r="S76" s="636">
        <f t="shared" si="37"/>
        <v>0</v>
      </c>
      <c r="T76" s="636">
        <f t="shared" si="37"/>
        <v>0</v>
      </c>
      <c r="U76" s="636">
        <f t="shared" si="37"/>
        <v>0</v>
      </c>
      <c r="V76" s="636">
        <f t="shared" si="37"/>
        <v>0</v>
      </c>
      <c r="W76" s="636">
        <f t="shared" si="37"/>
        <v>0</v>
      </c>
      <c r="X76" s="636">
        <f t="shared" si="37"/>
        <v>0</v>
      </c>
      <c r="Y76" s="636">
        <f t="shared" si="37"/>
        <v>0</v>
      </c>
      <c r="Z76" s="636">
        <f t="shared" si="37"/>
        <v>0</v>
      </c>
      <c r="AA76" s="636">
        <f t="shared" si="37"/>
        <v>0</v>
      </c>
      <c r="AB76" s="636">
        <f t="shared" si="37"/>
        <v>0</v>
      </c>
      <c r="AC76" s="571"/>
      <c r="AD76" s="571">
        <f t="shared" si="32"/>
        <v>2328</v>
      </c>
      <c r="AE76" s="101"/>
      <c r="AF76" s="7">
        <f t="shared" si="29"/>
        <v>0</v>
      </c>
      <c r="AG76" s="622">
        <f t="shared" si="33"/>
        <v>2328</v>
      </c>
      <c r="AH76" s="622">
        <f t="shared" si="33"/>
        <v>0</v>
      </c>
      <c r="AI76" s="16"/>
      <c r="AJ76" s="622">
        <f t="shared" si="34"/>
        <v>1164</v>
      </c>
      <c r="AK76" s="640">
        <f t="shared" si="34"/>
        <v>1164</v>
      </c>
      <c r="AL76" s="640">
        <f t="shared" si="34"/>
        <v>0</v>
      </c>
      <c r="AM76" s="120">
        <f t="shared" si="30"/>
        <v>0</v>
      </c>
      <c r="AN76" s="100"/>
      <c r="AO76" s="36"/>
    </row>
    <row r="77" spans="1:41">
      <c r="A77" s="572" t="s">
        <v>180</v>
      </c>
      <c r="B77" s="9">
        <f>'4e 2122 CS PC'!AN52</f>
        <v>1.5511780232883141E-2</v>
      </c>
      <c r="C77" s="9"/>
      <c r="D77" s="9"/>
      <c r="E77" s="594">
        <f>ROUNDUP(E$23*$B77,0)+1</f>
        <v>428</v>
      </c>
      <c r="F77" s="594">
        <f t="shared" ref="F77:P77" si="38">ROUNDUP(F$23*$B77,0)+1</f>
        <v>428</v>
      </c>
      <c r="G77" s="594">
        <f t="shared" si="38"/>
        <v>428</v>
      </c>
      <c r="H77" s="594">
        <f t="shared" si="38"/>
        <v>428</v>
      </c>
      <c r="I77" s="594">
        <f t="shared" si="38"/>
        <v>428</v>
      </c>
      <c r="J77" s="594">
        <f t="shared" si="38"/>
        <v>428</v>
      </c>
      <c r="K77" s="594">
        <f t="shared" si="38"/>
        <v>428</v>
      </c>
      <c r="L77" s="594">
        <f t="shared" si="38"/>
        <v>428</v>
      </c>
      <c r="M77" s="594">
        <f t="shared" si="38"/>
        <v>428</v>
      </c>
      <c r="N77" s="594">
        <f t="shared" si="38"/>
        <v>428</v>
      </c>
      <c r="O77" s="594">
        <f t="shared" si="38"/>
        <v>428</v>
      </c>
      <c r="P77" s="594">
        <f t="shared" si="38"/>
        <v>428</v>
      </c>
      <c r="Q77" s="636">
        <f>ROUND(Q$23*$B77,0)</f>
        <v>0</v>
      </c>
      <c r="R77" s="636">
        <f t="shared" si="37"/>
        <v>0</v>
      </c>
      <c r="S77" s="636">
        <f t="shared" si="37"/>
        <v>0</v>
      </c>
      <c r="T77" s="636">
        <f t="shared" si="37"/>
        <v>0</v>
      </c>
      <c r="U77" s="636">
        <f t="shared" si="37"/>
        <v>0</v>
      </c>
      <c r="V77" s="636">
        <f t="shared" si="37"/>
        <v>0</v>
      </c>
      <c r="W77" s="636">
        <f t="shared" si="37"/>
        <v>0</v>
      </c>
      <c r="X77" s="636">
        <f t="shared" si="37"/>
        <v>0</v>
      </c>
      <c r="Y77" s="636">
        <f t="shared" si="37"/>
        <v>0</v>
      </c>
      <c r="Z77" s="636">
        <f t="shared" si="37"/>
        <v>0</v>
      </c>
      <c r="AA77" s="636">
        <f t="shared" si="37"/>
        <v>0</v>
      </c>
      <c r="AB77" s="636">
        <f t="shared" si="37"/>
        <v>0</v>
      </c>
      <c r="AC77" s="571"/>
      <c r="AD77" s="571">
        <f t="shared" si="32"/>
        <v>5136</v>
      </c>
      <c r="AE77" s="101"/>
      <c r="AF77" s="7">
        <f t="shared" si="29"/>
        <v>0</v>
      </c>
      <c r="AG77" s="622">
        <f t="shared" si="33"/>
        <v>5136</v>
      </c>
      <c r="AH77" s="622">
        <f t="shared" si="33"/>
        <v>0</v>
      </c>
      <c r="AI77" s="16"/>
      <c r="AJ77" s="640">
        <f t="shared" si="34"/>
        <v>2568</v>
      </c>
      <c r="AK77" s="640">
        <f t="shared" si="34"/>
        <v>2568</v>
      </c>
      <c r="AL77" s="640">
        <f t="shared" si="34"/>
        <v>0</v>
      </c>
      <c r="AM77" s="120">
        <f t="shared" si="30"/>
        <v>0</v>
      </c>
      <c r="AN77" s="100"/>
      <c r="AO77" s="36"/>
    </row>
    <row r="78" spans="1:41">
      <c r="A78" s="572" t="s">
        <v>181</v>
      </c>
      <c r="B78" s="9">
        <f>'4e 2122 CS PC'!AN53</f>
        <v>2.6305112063149563E-3</v>
      </c>
      <c r="C78" s="9"/>
      <c r="D78" s="9"/>
      <c r="E78" s="636">
        <f t="shared" ref="E78:T85" si="39">ROUND(E$23*$B78,0)</f>
        <v>72</v>
      </c>
      <c r="F78" s="571">
        <f t="shared" si="39"/>
        <v>72</v>
      </c>
      <c r="G78" s="571">
        <f t="shared" si="39"/>
        <v>72</v>
      </c>
      <c r="H78" s="571">
        <f t="shared" si="39"/>
        <v>72</v>
      </c>
      <c r="I78" s="571">
        <f t="shared" si="39"/>
        <v>72</v>
      </c>
      <c r="J78" s="571">
        <f t="shared" si="39"/>
        <v>72</v>
      </c>
      <c r="K78" s="571">
        <f t="shared" si="39"/>
        <v>72</v>
      </c>
      <c r="L78" s="571">
        <f t="shared" si="39"/>
        <v>72</v>
      </c>
      <c r="M78" s="571">
        <f t="shared" si="39"/>
        <v>72</v>
      </c>
      <c r="N78" s="571">
        <f t="shared" si="39"/>
        <v>72</v>
      </c>
      <c r="O78" s="571">
        <f t="shared" si="39"/>
        <v>72</v>
      </c>
      <c r="P78" s="571">
        <f t="shared" si="39"/>
        <v>72</v>
      </c>
      <c r="Q78" s="571">
        <f t="shared" si="39"/>
        <v>0</v>
      </c>
      <c r="R78" s="636">
        <f t="shared" si="39"/>
        <v>0</v>
      </c>
      <c r="S78" s="636">
        <f t="shared" si="39"/>
        <v>0</v>
      </c>
      <c r="T78" s="636">
        <f t="shared" si="39"/>
        <v>0</v>
      </c>
      <c r="U78" s="636">
        <f t="shared" si="37"/>
        <v>0</v>
      </c>
      <c r="V78" s="636">
        <f t="shared" si="37"/>
        <v>0</v>
      </c>
      <c r="W78" s="636">
        <f t="shared" si="37"/>
        <v>0</v>
      </c>
      <c r="X78" s="636">
        <f t="shared" si="37"/>
        <v>0</v>
      </c>
      <c r="Y78" s="636">
        <f t="shared" si="37"/>
        <v>0</v>
      </c>
      <c r="Z78" s="636">
        <f t="shared" si="37"/>
        <v>0</v>
      </c>
      <c r="AA78" s="636">
        <f t="shared" si="37"/>
        <v>0</v>
      </c>
      <c r="AB78" s="636">
        <f t="shared" si="37"/>
        <v>0</v>
      </c>
      <c r="AC78" s="571"/>
      <c r="AD78" s="571">
        <f t="shared" si="32"/>
        <v>864</v>
      </c>
      <c r="AE78" s="101"/>
      <c r="AF78" s="7">
        <f t="shared" si="29"/>
        <v>0</v>
      </c>
      <c r="AG78" s="622">
        <f t="shared" si="33"/>
        <v>864</v>
      </c>
      <c r="AH78" s="622">
        <f t="shared" si="33"/>
        <v>0</v>
      </c>
      <c r="AI78" s="16"/>
      <c r="AJ78" s="622">
        <f t="shared" si="34"/>
        <v>432</v>
      </c>
      <c r="AK78" s="640">
        <f t="shared" si="34"/>
        <v>432</v>
      </c>
      <c r="AL78" s="640">
        <f t="shared" si="34"/>
        <v>0</v>
      </c>
      <c r="AM78" s="120">
        <f t="shared" si="30"/>
        <v>0</v>
      </c>
      <c r="AN78" s="100"/>
      <c r="AO78" s="36"/>
    </row>
    <row r="79" spans="1:41">
      <c r="A79" s="572" t="s">
        <v>182</v>
      </c>
      <c r="B79" s="9">
        <f>'4e 2122 CS PC'!AN54</f>
        <v>2.1873730706468107E-3</v>
      </c>
      <c r="C79" s="9"/>
      <c r="D79" s="9"/>
      <c r="E79" s="636">
        <f>ROUND(E$23*$B79,0)</f>
        <v>60</v>
      </c>
      <c r="F79" s="636">
        <f t="shared" si="39"/>
        <v>60</v>
      </c>
      <c r="G79" s="636">
        <f t="shared" si="39"/>
        <v>60</v>
      </c>
      <c r="H79" s="636">
        <f t="shared" si="39"/>
        <v>60</v>
      </c>
      <c r="I79" s="636">
        <f t="shared" si="39"/>
        <v>60</v>
      </c>
      <c r="J79" s="636">
        <f t="shared" si="39"/>
        <v>60</v>
      </c>
      <c r="K79" s="636">
        <f t="shared" si="39"/>
        <v>60</v>
      </c>
      <c r="L79" s="636">
        <f t="shared" si="39"/>
        <v>60</v>
      </c>
      <c r="M79" s="636">
        <f t="shared" si="39"/>
        <v>60</v>
      </c>
      <c r="N79" s="636">
        <f t="shared" si="39"/>
        <v>60</v>
      </c>
      <c r="O79" s="636">
        <f t="shared" si="39"/>
        <v>60</v>
      </c>
      <c r="P79" s="636">
        <f t="shared" si="39"/>
        <v>60</v>
      </c>
      <c r="Q79" s="636">
        <f>ROUND(Q$23*$B79,0)</f>
        <v>0</v>
      </c>
      <c r="R79" s="636">
        <f t="shared" ref="R79:AB79" si="40">ROUNDDOWN(R$23*$B79,0)</f>
        <v>0</v>
      </c>
      <c r="S79" s="636">
        <f t="shared" si="40"/>
        <v>0</v>
      </c>
      <c r="T79" s="636">
        <f t="shared" si="40"/>
        <v>0</v>
      </c>
      <c r="U79" s="636">
        <f t="shared" si="40"/>
        <v>0</v>
      </c>
      <c r="V79" s="636">
        <f t="shared" si="40"/>
        <v>0</v>
      </c>
      <c r="W79" s="636">
        <f t="shared" si="40"/>
        <v>0</v>
      </c>
      <c r="X79" s="636">
        <f t="shared" si="40"/>
        <v>0</v>
      </c>
      <c r="Y79" s="636">
        <f t="shared" si="40"/>
        <v>0</v>
      </c>
      <c r="Z79" s="636">
        <f t="shared" si="40"/>
        <v>0</v>
      </c>
      <c r="AA79" s="636">
        <f t="shared" si="40"/>
        <v>0</v>
      </c>
      <c r="AB79" s="636">
        <f t="shared" si="40"/>
        <v>0</v>
      </c>
      <c r="AC79" s="571"/>
      <c r="AD79" s="571">
        <f t="shared" si="32"/>
        <v>720</v>
      </c>
      <c r="AE79" s="101"/>
      <c r="AF79" s="7">
        <f t="shared" si="29"/>
        <v>0</v>
      </c>
      <c r="AG79" s="622">
        <f t="shared" si="33"/>
        <v>720</v>
      </c>
      <c r="AH79" s="622">
        <f t="shared" si="33"/>
        <v>0</v>
      </c>
      <c r="AI79" s="16"/>
      <c r="AJ79" s="622">
        <f t="shared" si="34"/>
        <v>360</v>
      </c>
      <c r="AK79" s="640">
        <f t="shared" si="34"/>
        <v>360</v>
      </c>
      <c r="AL79" s="640">
        <f t="shared" si="34"/>
        <v>0</v>
      </c>
      <c r="AM79" s="120">
        <f t="shared" si="30"/>
        <v>0</v>
      </c>
      <c r="AN79" s="100"/>
      <c r="AO79" s="36"/>
    </row>
    <row r="80" spans="1:41">
      <c r="A80" s="572" t="s">
        <v>183</v>
      </c>
      <c r="B80" s="9">
        <f>'4e 2122 CS PC'!AN55</f>
        <v>4.8723578429073146E-4</v>
      </c>
      <c r="C80" s="9"/>
      <c r="D80" s="9"/>
      <c r="E80" s="571">
        <f t="shared" si="39"/>
        <v>13</v>
      </c>
      <c r="F80" s="571">
        <f t="shared" si="39"/>
        <v>13</v>
      </c>
      <c r="G80" s="571">
        <f t="shared" si="39"/>
        <v>13</v>
      </c>
      <c r="H80" s="571">
        <f t="shared" si="39"/>
        <v>13</v>
      </c>
      <c r="I80" s="571">
        <f t="shared" si="39"/>
        <v>13</v>
      </c>
      <c r="J80" s="571">
        <f t="shared" si="39"/>
        <v>13</v>
      </c>
      <c r="K80" s="571">
        <f t="shared" si="39"/>
        <v>13</v>
      </c>
      <c r="L80" s="571">
        <f t="shared" si="39"/>
        <v>13</v>
      </c>
      <c r="M80" s="571">
        <f t="shared" si="39"/>
        <v>13</v>
      </c>
      <c r="N80" s="571">
        <f t="shared" si="39"/>
        <v>13</v>
      </c>
      <c r="O80" s="571">
        <f t="shared" si="39"/>
        <v>13</v>
      </c>
      <c r="P80" s="571">
        <f t="shared" si="39"/>
        <v>13</v>
      </c>
      <c r="Q80" s="571">
        <f t="shared" si="37"/>
        <v>0</v>
      </c>
      <c r="R80" s="571">
        <f t="shared" si="37"/>
        <v>0</v>
      </c>
      <c r="S80" s="571">
        <f t="shared" si="37"/>
        <v>0</v>
      </c>
      <c r="T80" s="571">
        <f t="shared" si="37"/>
        <v>0</v>
      </c>
      <c r="U80" s="571">
        <f t="shared" si="37"/>
        <v>0</v>
      </c>
      <c r="V80" s="571">
        <f t="shared" si="37"/>
        <v>0</v>
      </c>
      <c r="W80" s="571">
        <f t="shared" si="37"/>
        <v>0</v>
      </c>
      <c r="X80" s="571">
        <f t="shared" si="37"/>
        <v>0</v>
      </c>
      <c r="Y80" s="571">
        <f t="shared" si="37"/>
        <v>0</v>
      </c>
      <c r="Z80" s="571">
        <f t="shared" si="37"/>
        <v>0</v>
      </c>
      <c r="AA80" s="571">
        <f t="shared" si="37"/>
        <v>0</v>
      </c>
      <c r="AB80" s="571">
        <f t="shared" si="37"/>
        <v>0</v>
      </c>
      <c r="AC80" s="571"/>
      <c r="AD80" s="571">
        <f t="shared" si="32"/>
        <v>156</v>
      </c>
      <c r="AE80" s="101"/>
      <c r="AF80" s="7">
        <f t="shared" si="29"/>
        <v>0</v>
      </c>
      <c r="AG80" s="622">
        <f t="shared" si="33"/>
        <v>156</v>
      </c>
      <c r="AH80" s="622">
        <f t="shared" si="33"/>
        <v>0</v>
      </c>
      <c r="AI80" s="16"/>
      <c r="AJ80" s="622">
        <f t="shared" si="34"/>
        <v>78</v>
      </c>
      <c r="AK80" s="640">
        <f t="shared" si="34"/>
        <v>78</v>
      </c>
      <c r="AL80" s="640">
        <f t="shared" si="34"/>
        <v>0</v>
      </c>
      <c r="AM80" s="120">
        <f t="shared" si="30"/>
        <v>0</v>
      </c>
      <c r="AN80" s="100"/>
      <c r="AO80" s="36"/>
    </row>
    <row r="81" spans="1:41">
      <c r="A81" s="572" t="s">
        <v>184</v>
      </c>
      <c r="B81" s="9">
        <f>'4e 2122 CS PC'!AN56</f>
        <v>2.4801684876041293E-2</v>
      </c>
      <c r="C81" s="9"/>
      <c r="D81" s="9"/>
      <c r="E81" s="571">
        <f t="shared" si="39"/>
        <v>682</v>
      </c>
      <c r="F81" s="571">
        <f t="shared" si="39"/>
        <v>682</v>
      </c>
      <c r="G81" s="571">
        <f t="shared" si="39"/>
        <v>682</v>
      </c>
      <c r="H81" s="571">
        <f t="shared" si="39"/>
        <v>682</v>
      </c>
      <c r="I81" s="571">
        <f t="shared" si="39"/>
        <v>682</v>
      </c>
      <c r="J81" s="571">
        <f t="shared" si="39"/>
        <v>682</v>
      </c>
      <c r="K81" s="571">
        <f t="shared" si="39"/>
        <v>682</v>
      </c>
      <c r="L81" s="571">
        <f t="shared" si="39"/>
        <v>682</v>
      </c>
      <c r="M81" s="571">
        <f t="shared" si="39"/>
        <v>682</v>
      </c>
      <c r="N81" s="571">
        <f t="shared" si="39"/>
        <v>682</v>
      </c>
      <c r="O81" s="571">
        <f t="shared" si="39"/>
        <v>682</v>
      </c>
      <c r="P81" s="636">
        <f>ROUND(P$23*$B81,0)</f>
        <v>682</v>
      </c>
      <c r="Q81" s="571">
        <f t="shared" si="37"/>
        <v>0</v>
      </c>
      <c r="R81" s="571">
        <f t="shared" si="37"/>
        <v>0</v>
      </c>
      <c r="S81" s="571">
        <f t="shared" si="37"/>
        <v>0</v>
      </c>
      <c r="T81" s="571">
        <f t="shared" si="37"/>
        <v>0</v>
      </c>
      <c r="U81" s="571">
        <f t="shared" si="37"/>
        <v>0</v>
      </c>
      <c r="V81" s="571">
        <f t="shared" si="37"/>
        <v>0</v>
      </c>
      <c r="W81" s="571">
        <f t="shared" si="37"/>
        <v>0</v>
      </c>
      <c r="X81" s="571">
        <f t="shared" si="37"/>
        <v>0</v>
      </c>
      <c r="Y81" s="571">
        <f t="shared" si="37"/>
        <v>0</v>
      </c>
      <c r="Z81" s="571">
        <f t="shared" si="37"/>
        <v>0</v>
      </c>
      <c r="AA81" s="571">
        <f t="shared" si="37"/>
        <v>0</v>
      </c>
      <c r="AB81" s="571">
        <f t="shared" si="37"/>
        <v>0</v>
      </c>
      <c r="AC81" s="571"/>
      <c r="AD81" s="571">
        <f t="shared" si="32"/>
        <v>8184</v>
      </c>
      <c r="AE81" s="101"/>
      <c r="AF81" s="7">
        <f t="shared" si="29"/>
        <v>0</v>
      </c>
      <c r="AG81" s="622">
        <f t="shared" si="33"/>
        <v>8184</v>
      </c>
      <c r="AH81" s="622">
        <f t="shared" si="33"/>
        <v>0</v>
      </c>
      <c r="AI81" s="16"/>
      <c r="AJ81" s="622">
        <f t="shared" si="34"/>
        <v>4092</v>
      </c>
      <c r="AK81" s="640">
        <f t="shared" si="34"/>
        <v>4092</v>
      </c>
      <c r="AL81" s="640">
        <f t="shared" si="34"/>
        <v>0</v>
      </c>
      <c r="AM81" s="120">
        <f t="shared" si="30"/>
        <v>0</v>
      </c>
      <c r="AN81" s="100"/>
      <c r="AO81" s="36"/>
    </row>
    <row r="82" spans="1:41">
      <c r="A82" s="572" t="s">
        <v>185</v>
      </c>
      <c r="B82" s="9">
        <f>'4e 2122 CS PC'!AN57</f>
        <v>1.1573471113986585E-3</v>
      </c>
      <c r="C82" s="9"/>
      <c r="D82" s="9"/>
      <c r="E82" s="571">
        <f t="shared" si="39"/>
        <v>32</v>
      </c>
      <c r="F82" s="571">
        <f t="shared" si="39"/>
        <v>32</v>
      </c>
      <c r="G82" s="571">
        <f t="shared" si="39"/>
        <v>32</v>
      </c>
      <c r="H82" s="571">
        <f t="shared" si="39"/>
        <v>32</v>
      </c>
      <c r="I82" s="571">
        <f t="shared" si="39"/>
        <v>32</v>
      </c>
      <c r="J82" s="571">
        <f t="shared" si="39"/>
        <v>32</v>
      </c>
      <c r="K82" s="571">
        <f t="shared" si="39"/>
        <v>32</v>
      </c>
      <c r="L82" s="571">
        <f t="shared" si="39"/>
        <v>32</v>
      </c>
      <c r="M82" s="571">
        <f t="shared" si="39"/>
        <v>32</v>
      </c>
      <c r="N82" s="571">
        <f t="shared" si="39"/>
        <v>32</v>
      </c>
      <c r="O82" s="571">
        <f t="shared" si="39"/>
        <v>32</v>
      </c>
      <c r="P82" s="571">
        <f t="shared" si="39"/>
        <v>32</v>
      </c>
      <c r="Q82" s="571">
        <f t="shared" si="37"/>
        <v>0</v>
      </c>
      <c r="R82" s="571">
        <f t="shared" si="37"/>
        <v>0</v>
      </c>
      <c r="S82" s="571">
        <f t="shared" si="37"/>
        <v>0</v>
      </c>
      <c r="T82" s="571">
        <f t="shared" si="37"/>
        <v>0</v>
      </c>
      <c r="U82" s="571">
        <f t="shared" si="37"/>
        <v>0</v>
      </c>
      <c r="V82" s="571">
        <f t="shared" si="37"/>
        <v>0</v>
      </c>
      <c r="W82" s="571">
        <f t="shared" si="37"/>
        <v>0</v>
      </c>
      <c r="X82" s="571">
        <f t="shared" si="37"/>
        <v>0</v>
      </c>
      <c r="Y82" s="571">
        <f t="shared" si="37"/>
        <v>0</v>
      </c>
      <c r="Z82" s="571">
        <f t="shared" si="37"/>
        <v>0</v>
      </c>
      <c r="AA82" s="571">
        <f t="shared" si="37"/>
        <v>0</v>
      </c>
      <c r="AB82" s="571">
        <f t="shared" si="37"/>
        <v>0</v>
      </c>
      <c r="AC82" s="571"/>
      <c r="AD82" s="571">
        <f t="shared" si="32"/>
        <v>384</v>
      </c>
      <c r="AE82" s="101"/>
      <c r="AF82" s="7">
        <f t="shared" si="29"/>
        <v>0</v>
      </c>
      <c r="AG82" s="622">
        <f t="shared" si="33"/>
        <v>384</v>
      </c>
      <c r="AH82" s="622">
        <f t="shared" si="33"/>
        <v>0</v>
      </c>
      <c r="AI82" s="16"/>
      <c r="AJ82" s="640">
        <f t="shared" si="34"/>
        <v>192</v>
      </c>
      <c r="AK82" s="640">
        <f t="shared" si="34"/>
        <v>192</v>
      </c>
      <c r="AL82" s="640">
        <f t="shared" si="34"/>
        <v>0</v>
      </c>
      <c r="AM82" s="120">
        <f t="shared" si="30"/>
        <v>0</v>
      </c>
      <c r="AN82" s="100"/>
      <c r="AO82" s="36"/>
    </row>
    <row r="83" spans="1:41">
      <c r="A83" s="572" t="s">
        <v>186</v>
      </c>
      <c r="B83" s="9">
        <f>'4e 2122 CS PC'!AN58</f>
        <v>1.4320927555129086E-2</v>
      </c>
      <c r="C83" s="9"/>
      <c r="D83" s="9"/>
      <c r="E83" s="571">
        <f t="shared" si="39"/>
        <v>394</v>
      </c>
      <c r="F83" s="571">
        <f t="shared" si="39"/>
        <v>394</v>
      </c>
      <c r="G83" s="571">
        <f t="shared" si="39"/>
        <v>394</v>
      </c>
      <c r="H83" s="571">
        <f t="shared" si="39"/>
        <v>394</v>
      </c>
      <c r="I83" s="571">
        <f t="shared" si="39"/>
        <v>394</v>
      </c>
      <c r="J83" s="571">
        <f t="shared" si="39"/>
        <v>394</v>
      </c>
      <c r="K83" s="571">
        <f t="shared" si="39"/>
        <v>394</v>
      </c>
      <c r="L83" s="571">
        <f t="shared" si="39"/>
        <v>394</v>
      </c>
      <c r="M83" s="571">
        <f t="shared" si="39"/>
        <v>394</v>
      </c>
      <c r="N83" s="571">
        <f t="shared" si="39"/>
        <v>394</v>
      </c>
      <c r="O83" s="571">
        <f t="shared" si="39"/>
        <v>394</v>
      </c>
      <c r="P83" s="571">
        <f>ROUND(P$23*$B83,0)</f>
        <v>394</v>
      </c>
      <c r="Q83" s="571">
        <f t="shared" si="37"/>
        <v>0</v>
      </c>
      <c r="R83" s="571">
        <f t="shared" si="37"/>
        <v>0</v>
      </c>
      <c r="S83" s="571">
        <f t="shared" si="37"/>
        <v>0</v>
      </c>
      <c r="T83" s="571">
        <f t="shared" si="37"/>
        <v>0</v>
      </c>
      <c r="U83" s="571">
        <f t="shared" si="37"/>
        <v>0</v>
      </c>
      <c r="V83" s="571">
        <f t="shared" si="37"/>
        <v>0</v>
      </c>
      <c r="W83" s="571">
        <f t="shared" si="37"/>
        <v>0</v>
      </c>
      <c r="X83" s="571">
        <f t="shared" si="37"/>
        <v>0</v>
      </c>
      <c r="Y83" s="571">
        <f t="shared" si="37"/>
        <v>0</v>
      </c>
      <c r="Z83" s="571">
        <f t="shared" si="37"/>
        <v>0</v>
      </c>
      <c r="AA83" s="571">
        <f t="shared" si="37"/>
        <v>0</v>
      </c>
      <c r="AB83" s="571">
        <f t="shared" si="37"/>
        <v>0</v>
      </c>
      <c r="AC83" s="571"/>
      <c r="AD83" s="571">
        <f t="shared" si="32"/>
        <v>4728</v>
      </c>
      <c r="AE83" s="101"/>
      <c r="AF83" s="7">
        <f t="shared" si="29"/>
        <v>0</v>
      </c>
      <c r="AG83" s="622">
        <f t="shared" si="33"/>
        <v>4728</v>
      </c>
      <c r="AH83" s="622">
        <f t="shared" si="33"/>
        <v>0</v>
      </c>
      <c r="AI83" s="16"/>
      <c r="AJ83" s="640">
        <f t="shared" si="34"/>
        <v>2364</v>
      </c>
      <c r="AK83" s="640">
        <f t="shared" si="34"/>
        <v>2364</v>
      </c>
      <c r="AL83" s="640">
        <f t="shared" si="34"/>
        <v>0</v>
      </c>
      <c r="AM83" s="120">
        <f t="shared" si="30"/>
        <v>0</v>
      </c>
      <c r="AN83" s="100"/>
      <c r="AO83" s="36"/>
    </row>
    <row r="84" spans="1:41">
      <c r="A84" s="572" t="s">
        <v>187</v>
      </c>
      <c r="B84" s="9">
        <f>'4e 2122 CS PC'!AN59</f>
        <v>4.7606005667412505E-3</v>
      </c>
      <c r="C84" s="9"/>
      <c r="D84" s="9"/>
      <c r="E84" s="571">
        <f t="shared" si="39"/>
        <v>131</v>
      </c>
      <c r="F84" s="571">
        <f t="shared" si="39"/>
        <v>131</v>
      </c>
      <c r="G84" s="571">
        <f t="shared" si="39"/>
        <v>131</v>
      </c>
      <c r="H84" s="571">
        <f t="shared" si="39"/>
        <v>131</v>
      </c>
      <c r="I84" s="571">
        <f t="shared" si="39"/>
        <v>131</v>
      </c>
      <c r="J84" s="571">
        <f t="shared" si="39"/>
        <v>131</v>
      </c>
      <c r="K84" s="571">
        <f t="shared" si="39"/>
        <v>131</v>
      </c>
      <c r="L84" s="571">
        <f t="shared" si="39"/>
        <v>131</v>
      </c>
      <c r="M84" s="571">
        <f t="shared" si="39"/>
        <v>131</v>
      </c>
      <c r="N84" s="571">
        <f t="shared" si="39"/>
        <v>131</v>
      </c>
      <c r="O84" s="571">
        <f t="shared" si="39"/>
        <v>131</v>
      </c>
      <c r="P84" s="571">
        <f t="shared" si="39"/>
        <v>131</v>
      </c>
      <c r="Q84" s="571">
        <f t="shared" si="37"/>
        <v>0</v>
      </c>
      <c r="R84" s="571">
        <f t="shared" si="37"/>
        <v>0</v>
      </c>
      <c r="S84" s="571">
        <f t="shared" si="37"/>
        <v>0</v>
      </c>
      <c r="T84" s="571">
        <f t="shared" si="37"/>
        <v>0</v>
      </c>
      <c r="U84" s="571">
        <f t="shared" si="37"/>
        <v>0</v>
      </c>
      <c r="V84" s="571">
        <f t="shared" si="37"/>
        <v>0</v>
      </c>
      <c r="W84" s="571">
        <f t="shared" si="37"/>
        <v>0</v>
      </c>
      <c r="X84" s="571">
        <f t="shared" si="37"/>
        <v>0</v>
      </c>
      <c r="Y84" s="571">
        <f t="shared" si="37"/>
        <v>0</v>
      </c>
      <c r="Z84" s="571">
        <f t="shared" si="37"/>
        <v>0</v>
      </c>
      <c r="AA84" s="571">
        <f t="shared" si="37"/>
        <v>0</v>
      </c>
      <c r="AB84" s="571">
        <f t="shared" si="37"/>
        <v>0</v>
      </c>
      <c r="AC84" s="571"/>
      <c r="AD84" s="571">
        <f t="shared" si="32"/>
        <v>1572</v>
      </c>
      <c r="AE84" s="101"/>
      <c r="AF84" s="7">
        <f t="shared" si="29"/>
        <v>0</v>
      </c>
      <c r="AG84" s="622">
        <f t="shared" si="33"/>
        <v>1572</v>
      </c>
      <c r="AH84" s="622">
        <f t="shared" si="33"/>
        <v>0</v>
      </c>
      <c r="AI84" s="16"/>
      <c r="AJ84" s="622">
        <f t="shared" si="34"/>
        <v>786</v>
      </c>
      <c r="AK84" s="640">
        <f t="shared" si="34"/>
        <v>786</v>
      </c>
      <c r="AL84" s="640">
        <f t="shared" si="34"/>
        <v>0</v>
      </c>
      <c r="AM84" s="120">
        <f t="shared" si="30"/>
        <v>0</v>
      </c>
      <c r="AN84" s="100"/>
      <c r="AO84" s="36"/>
    </row>
    <row r="85" spans="1:41">
      <c r="A85" s="572" t="s">
        <v>188</v>
      </c>
      <c r="B85" s="9">
        <f>'4e 2122 CS PC'!AN60</f>
        <v>3.3609325528625965E-3</v>
      </c>
      <c r="C85" s="9"/>
      <c r="D85" s="9"/>
      <c r="E85" s="571">
        <f t="shared" si="39"/>
        <v>92</v>
      </c>
      <c r="F85" s="571">
        <f t="shared" si="39"/>
        <v>92</v>
      </c>
      <c r="G85" s="571">
        <f t="shared" si="39"/>
        <v>92</v>
      </c>
      <c r="H85" s="571">
        <f t="shared" si="39"/>
        <v>92</v>
      </c>
      <c r="I85" s="571">
        <f t="shared" si="39"/>
        <v>92</v>
      </c>
      <c r="J85" s="571">
        <f t="shared" si="39"/>
        <v>92</v>
      </c>
      <c r="K85" s="571">
        <f t="shared" si="39"/>
        <v>92</v>
      </c>
      <c r="L85" s="571">
        <f t="shared" si="39"/>
        <v>92</v>
      </c>
      <c r="M85" s="571">
        <f t="shared" si="39"/>
        <v>92</v>
      </c>
      <c r="N85" s="571">
        <f t="shared" si="39"/>
        <v>92</v>
      </c>
      <c r="O85" s="571">
        <f t="shared" si="39"/>
        <v>92</v>
      </c>
      <c r="P85" s="571">
        <f t="shared" si="39"/>
        <v>92</v>
      </c>
      <c r="Q85" s="571">
        <f t="shared" si="37"/>
        <v>0</v>
      </c>
      <c r="R85" s="571">
        <f t="shared" si="37"/>
        <v>0</v>
      </c>
      <c r="S85" s="571">
        <f t="shared" si="37"/>
        <v>0</v>
      </c>
      <c r="T85" s="571">
        <f t="shared" si="37"/>
        <v>0</v>
      </c>
      <c r="U85" s="571">
        <f t="shared" si="37"/>
        <v>0</v>
      </c>
      <c r="V85" s="571">
        <f t="shared" si="37"/>
        <v>0</v>
      </c>
      <c r="W85" s="571">
        <f t="shared" si="37"/>
        <v>0</v>
      </c>
      <c r="X85" s="571">
        <f t="shared" si="37"/>
        <v>0</v>
      </c>
      <c r="Y85" s="571">
        <f t="shared" si="37"/>
        <v>0</v>
      </c>
      <c r="Z85" s="571">
        <f t="shared" si="37"/>
        <v>0</v>
      </c>
      <c r="AA85" s="571">
        <f t="shared" si="37"/>
        <v>0</v>
      </c>
      <c r="AB85" s="571">
        <f t="shared" si="37"/>
        <v>0</v>
      </c>
      <c r="AC85" s="571"/>
      <c r="AD85" s="571">
        <f t="shared" si="32"/>
        <v>1104</v>
      </c>
      <c r="AE85" s="101"/>
      <c r="AF85" s="7">
        <f t="shared" si="29"/>
        <v>0</v>
      </c>
      <c r="AG85" s="622">
        <f t="shared" si="33"/>
        <v>1104</v>
      </c>
      <c r="AH85" s="622">
        <f t="shared" si="33"/>
        <v>0</v>
      </c>
      <c r="AI85" s="16"/>
      <c r="AJ85" s="622">
        <f t="shared" si="34"/>
        <v>552</v>
      </c>
      <c r="AK85" s="640">
        <f t="shared" si="34"/>
        <v>552</v>
      </c>
      <c r="AL85" s="640">
        <f t="shared" si="34"/>
        <v>0</v>
      </c>
      <c r="AM85" s="120">
        <f t="shared" si="30"/>
        <v>0</v>
      </c>
      <c r="AN85" s="100"/>
      <c r="AO85" s="36"/>
    </row>
    <row r="86" spans="1:41">
      <c r="A86" s="587" t="s">
        <v>108</v>
      </c>
      <c r="B86" s="598">
        <f>SUM(B28:B85)</f>
        <v>1</v>
      </c>
      <c r="C86" s="598"/>
      <c r="D86" s="598"/>
      <c r="E86" s="589">
        <f t="shared" ref="E86:AD86" si="41">SUM(E28:E85)</f>
        <v>27516</v>
      </c>
      <c r="F86" s="589">
        <f t="shared" si="41"/>
        <v>27516</v>
      </c>
      <c r="G86" s="589">
        <f t="shared" si="41"/>
        <v>27516</v>
      </c>
      <c r="H86" s="589">
        <f t="shared" si="41"/>
        <v>27516</v>
      </c>
      <c r="I86" s="589">
        <f t="shared" si="41"/>
        <v>27516</v>
      </c>
      <c r="J86" s="589">
        <f t="shared" si="41"/>
        <v>27516</v>
      </c>
      <c r="K86" s="589">
        <f t="shared" si="41"/>
        <v>27516</v>
      </c>
      <c r="L86" s="589">
        <f t="shared" si="41"/>
        <v>27516</v>
      </c>
      <c r="M86" s="589">
        <f t="shared" si="41"/>
        <v>27516</v>
      </c>
      <c r="N86" s="589">
        <f t="shared" si="41"/>
        <v>27516</v>
      </c>
      <c r="O86" s="589">
        <f t="shared" si="41"/>
        <v>27516</v>
      </c>
      <c r="P86" s="589">
        <f t="shared" si="41"/>
        <v>27518</v>
      </c>
      <c r="Q86" s="589">
        <f t="shared" si="41"/>
        <v>0</v>
      </c>
      <c r="R86" s="589">
        <f t="shared" si="41"/>
        <v>0</v>
      </c>
      <c r="S86" s="589">
        <f t="shared" si="41"/>
        <v>0</v>
      </c>
      <c r="T86" s="589">
        <f t="shared" si="41"/>
        <v>0</v>
      </c>
      <c r="U86" s="589">
        <f t="shared" si="41"/>
        <v>0</v>
      </c>
      <c r="V86" s="589">
        <f t="shared" si="41"/>
        <v>0</v>
      </c>
      <c r="W86" s="589">
        <f t="shared" si="41"/>
        <v>0</v>
      </c>
      <c r="X86" s="589">
        <f t="shared" si="41"/>
        <v>0</v>
      </c>
      <c r="Y86" s="589">
        <f t="shared" si="41"/>
        <v>0</v>
      </c>
      <c r="Z86" s="589">
        <f t="shared" si="41"/>
        <v>0</v>
      </c>
      <c r="AA86" s="589">
        <f t="shared" si="41"/>
        <v>0</v>
      </c>
      <c r="AB86" s="589">
        <f t="shared" si="41"/>
        <v>0</v>
      </c>
      <c r="AC86" s="589"/>
      <c r="AD86" s="589">
        <f t="shared" si="41"/>
        <v>330194</v>
      </c>
      <c r="AE86" s="101"/>
      <c r="AF86" s="7">
        <f t="shared" si="29"/>
        <v>0</v>
      </c>
      <c r="AG86" s="589">
        <f>SUM(AG28:AG85)</f>
        <v>330194</v>
      </c>
      <c r="AH86" s="589">
        <f>SUM(AH28:AH85)</f>
        <v>0</v>
      </c>
      <c r="AI86" s="16"/>
      <c r="AJ86" s="589">
        <f>SUM(AJ28:AJ85)</f>
        <v>165096</v>
      </c>
      <c r="AK86" s="589">
        <f>SUM(AK28:AK85)</f>
        <v>165098</v>
      </c>
      <c r="AL86" s="589">
        <f>SUM(AL28:AL85)</f>
        <v>0</v>
      </c>
      <c r="AM86" s="120">
        <f t="shared" si="30"/>
        <v>0</v>
      </c>
      <c r="AN86" s="100"/>
    </row>
    <row r="87" spans="1:41" hidden="1">
      <c r="A87" s="20"/>
      <c r="B87" s="102"/>
      <c r="C87" s="102"/>
      <c r="D87" s="102"/>
      <c r="E87" s="10">
        <f t="shared" ref="E87:AB87" si="42">E27-E86</f>
        <v>0</v>
      </c>
      <c r="F87" s="10">
        <f t="shared" si="42"/>
        <v>0</v>
      </c>
      <c r="G87" s="10">
        <f t="shared" si="42"/>
        <v>0</v>
      </c>
      <c r="H87" s="10">
        <f t="shared" si="42"/>
        <v>0</v>
      </c>
      <c r="I87" s="10">
        <f t="shared" si="42"/>
        <v>0</v>
      </c>
      <c r="J87" s="10">
        <f t="shared" si="42"/>
        <v>0</v>
      </c>
      <c r="K87" s="10">
        <f t="shared" si="42"/>
        <v>0</v>
      </c>
      <c r="L87" s="10">
        <f t="shared" si="42"/>
        <v>0</v>
      </c>
      <c r="M87" s="10">
        <f t="shared" si="42"/>
        <v>0</v>
      </c>
      <c r="N87" s="10">
        <f t="shared" si="42"/>
        <v>0</v>
      </c>
      <c r="O87" s="10">
        <f t="shared" si="42"/>
        <v>0</v>
      </c>
      <c r="P87" s="10">
        <f t="shared" si="42"/>
        <v>0</v>
      </c>
      <c r="Q87" s="10">
        <f t="shared" si="42"/>
        <v>0</v>
      </c>
      <c r="R87" s="10">
        <f t="shared" si="42"/>
        <v>0</v>
      </c>
      <c r="S87" s="10">
        <f t="shared" si="42"/>
        <v>0</v>
      </c>
      <c r="T87" s="10">
        <f t="shared" si="42"/>
        <v>0</v>
      </c>
      <c r="U87" s="10">
        <f t="shared" si="42"/>
        <v>0</v>
      </c>
      <c r="V87" s="10">
        <f t="shared" si="42"/>
        <v>0</v>
      </c>
      <c r="W87" s="10">
        <f t="shared" si="42"/>
        <v>0</v>
      </c>
      <c r="X87" s="10">
        <f t="shared" si="42"/>
        <v>0</v>
      </c>
      <c r="Y87" s="10">
        <f t="shared" si="42"/>
        <v>0</v>
      </c>
      <c r="Z87" s="10">
        <f t="shared" si="42"/>
        <v>0</v>
      </c>
      <c r="AA87" s="10">
        <f t="shared" si="42"/>
        <v>0</v>
      </c>
      <c r="AB87" s="10">
        <f t="shared" si="42"/>
        <v>0</v>
      </c>
      <c r="AC87" s="10"/>
      <c r="AD87" s="10">
        <f>AD27-AD86</f>
        <v>0</v>
      </c>
      <c r="AE87" s="10"/>
      <c r="AF87" s="10"/>
      <c r="AG87" s="10">
        <f t="shared" ref="AG87:AH87" si="43">AG27-AG86</f>
        <v>0</v>
      </c>
      <c r="AH87" s="10">
        <f t="shared" si="43"/>
        <v>0</v>
      </c>
      <c r="AI87" s="10"/>
      <c r="AJ87" s="10">
        <f>AJ27-AJ86</f>
        <v>0</v>
      </c>
      <c r="AK87" s="10">
        <f>AK27-AK86</f>
        <v>0</v>
      </c>
      <c r="AL87" s="10">
        <f>AL27-AL86</f>
        <v>0</v>
      </c>
      <c r="AM87" s="100"/>
      <c r="AN87" s="100"/>
    </row>
    <row r="88" spans="1:41">
      <c r="AF88" s="18"/>
      <c r="AI88" s="16"/>
    </row>
    <row r="89" spans="1:41" s="52" customFormat="1">
      <c r="A89" s="20"/>
      <c r="B89" s="253"/>
      <c r="C89" s="253"/>
      <c r="D89" s="253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0"/>
    </row>
    <row r="90" spans="1:41">
      <c r="A90" s="19" t="s">
        <v>278</v>
      </c>
      <c r="B90" s="16"/>
      <c r="C90" s="16"/>
      <c r="D90" s="16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6"/>
      <c r="AD90" s="16"/>
      <c r="AE90" s="16"/>
      <c r="AF90" s="18"/>
      <c r="AG90" s="17"/>
      <c r="AH90" s="17"/>
      <c r="AI90" s="16"/>
      <c r="AJ90" s="16"/>
      <c r="AK90" s="16"/>
      <c r="AL90" s="16"/>
    </row>
    <row r="91" spans="1:41">
      <c r="A91" s="19"/>
      <c r="AF91" s="18"/>
    </row>
    <row r="93" spans="1:41">
      <c r="A93" s="37" t="s">
        <v>279</v>
      </c>
    </row>
    <row r="95" spans="1:41">
      <c r="A95" s="188" t="s">
        <v>280</v>
      </c>
    </row>
    <row r="100" spans="1:31">
      <c r="A100" s="40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254"/>
    </row>
    <row r="101" spans="1:31">
      <c r="A101" s="40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254"/>
    </row>
    <row r="102" spans="1:31">
      <c r="A102" s="41"/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254"/>
    </row>
    <row r="103" spans="1:31">
      <c r="A103" s="42"/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4"/>
      <c r="AE103" s="255"/>
    </row>
    <row r="104" spans="1:31">
      <c r="A104" s="43"/>
      <c r="B104" s="40"/>
      <c r="C104" s="40"/>
      <c r="D104" s="40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0"/>
      <c r="AD104" s="46"/>
      <c r="AE104" s="256"/>
    </row>
    <row r="105" spans="1:31">
      <c r="A105" s="41"/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4"/>
      <c r="AE105" s="255"/>
    </row>
    <row r="106" spans="1:31">
      <c r="A106" s="42"/>
      <c r="B106" s="40"/>
      <c r="C106" s="40"/>
      <c r="D106" s="40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40"/>
      <c r="AD106" s="44"/>
      <c r="AE106" s="255"/>
    </row>
    <row r="107" spans="1:31">
      <c r="A107" s="43"/>
      <c r="B107" s="40"/>
      <c r="C107" s="40"/>
      <c r="D107" s="40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0"/>
      <c r="AD107" s="46"/>
      <c r="AE107" s="256"/>
    </row>
    <row r="108" spans="1:31">
      <c r="A108" s="41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4"/>
      <c r="AE108" s="255"/>
    </row>
    <row r="109" spans="1:31">
      <c r="A109" s="43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4"/>
      <c r="AE109" s="255"/>
    </row>
    <row r="110" spans="1:31">
      <c r="A110" s="43"/>
      <c r="B110" s="40"/>
      <c r="C110" s="40"/>
      <c r="D110" s="40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0"/>
      <c r="AD110" s="46"/>
      <c r="AE110" s="256"/>
    </row>
    <row r="111" spans="1:31">
      <c r="A111" s="43"/>
      <c r="B111" s="40"/>
      <c r="C111" s="40"/>
      <c r="D111" s="40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40"/>
      <c r="AD111" s="44"/>
      <c r="AE111" s="255"/>
    </row>
    <row r="112" spans="1:31">
      <c r="A112" s="43"/>
      <c r="B112" s="40"/>
      <c r="C112" s="40"/>
      <c r="D112" s="40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0"/>
      <c r="AD112" s="46"/>
      <c r="AE112" s="256"/>
    </row>
    <row r="113" spans="1:31">
      <c r="A113" s="42"/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4"/>
      <c r="AE113" s="255"/>
    </row>
    <row r="114" spans="1:31">
      <c r="A114" s="43"/>
      <c r="B114" s="40"/>
      <c r="C114" s="40"/>
      <c r="D114" s="40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0"/>
      <c r="AD114" s="46"/>
      <c r="AE114" s="256"/>
    </row>
    <row r="115" spans="1:31">
      <c r="A115" s="42"/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4"/>
      <c r="AE115" s="255"/>
    </row>
    <row r="116" spans="1:31">
      <c r="A116" s="43"/>
      <c r="B116" s="40"/>
      <c r="C116" s="40"/>
      <c r="D116" s="40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0"/>
      <c r="AD116" s="46"/>
      <c r="AE116" s="256"/>
    </row>
    <row r="117" spans="1:31">
      <c r="A117" s="42"/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4"/>
      <c r="AE117" s="255"/>
    </row>
    <row r="118" spans="1:31">
      <c r="A118" s="43"/>
      <c r="B118" s="40"/>
      <c r="C118" s="40"/>
      <c r="D118" s="40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0"/>
      <c r="AD118" s="46"/>
      <c r="AE118" s="256"/>
    </row>
    <row r="119" spans="1:31">
      <c r="A119" s="42"/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4"/>
      <c r="AE119" s="255"/>
    </row>
    <row r="120" spans="1:31">
      <c r="A120" s="43"/>
      <c r="B120" s="40"/>
      <c r="C120" s="40"/>
      <c r="D120" s="40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0"/>
      <c r="AD120" s="46"/>
      <c r="AE120" s="256"/>
    </row>
    <row r="121" spans="1:31">
      <c r="A121" s="42"/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4"/>
      <c r="AE121" s="255"/>
    </row>
    <row r="122" spans="1:31">
      <c r="A122" s="43"/>
      <c r="B122" s="40"/>
      <c r="C122" s="40"/>
      <c r="D122" s="40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0"/>
      <c r="AD122" s="46"/>
      <c r="AE122" s="256"/>
    </row>
    <row r="123" spans="1:31">
      <c r="A123" s="42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4"/>
      <c r="AE123" s="255"/>
    </row>
    <row r="124" spans="1:31">
      <c r="A124" s="43"/>
      <c r="B124" s="40"/>
      <c r="C124" s="40"/>
      <c r="D124" s="40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0"/>
      <c r="AD124" s="46"/>
      <c r="AE124" s="256"/>
    </row>
    <row r="125" spans="1:31">
      <c r="A125" s="42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4"/>
      <c r="AE125" s="255"/>
    </row>
    <row r="126" spans="1:31">
      <c r="A126" s="43"/>
      <c r="B126" s="40"/>
      <c r="C126" s="40"/>
      <c r="D126" s="40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0"/>
      <c r="AD126" s="46"/>
      <c r="AE126" s="256"/>
    </row>
    <row r="127" spans="1:31">
      <c r="A127" s="42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4"/>
      <c r="AE127" s="255"/>
    </row>
    <row r="128" spans="1:31">
      <c r="A128" s="43"/>
      <c r="B128" s="40"/>
      <c r="C128" s="40"/>
      <c r="D128" s="40"/>
      <c r="E128" s="45"/>
      <c r="F128" s="45"/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0"/>
      <c r="AD128" s="46"/>
      <c r="AE128" s="256"/>
    </row>
    <row r="129" spans="1:31">
      <c r="A129" s="40"/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254"/>
    </row>
  </sheetData>
  <mergeCells count="1">
    <mergeCell ref="A1:A4"/>
  </mergeCells>
  <phoneticPr fontId="128" type="noConversion"/>
  <conditionalFormatting sqref="E19:AD19 AG19:AH19 AJ19:AL19">
    <cfRule type="cellIs" dxfId="210" priority="1" operator="lessThan">
      <formula>0</formula>
    </cfRule>
    <cfRule type="cellIs" dxfId="209" priority="2" operator="greaterThan">
      <formula>0</formula>
    </cfRule>
  </conditionalFormatting>
  <conditionalFormatting sqref="E87:AD87 AG87:AH87 AJ87:AL87 E89:AD89 AG89:AH89">
    <cfRule type="cellIs" dxfId="208" priority="19" operator="equal">
      <formula>0</formula>
    </cfRule>
  </conditionalFormatting>
  <conditionalFormatting sqref="AF7:AF19 AF23:AF24 AM23:AM24">
    <cfRule type="cellIs" dxfId="207" priority="16" operator="equal">
      <formula>0</formula>
    </cfRule>
  </conditionalFormatting>
  <conditionalFormatting sqref="AF7:AF19">
    <cfRule type="cellIs" dxfId="206" priority="17" operator="lessThan">
      <formula>0</formula>
    </cfRule>
    <cfRule type="cellIs" dxfId="205" priority="18" operator="greaterThan">
      <formula>0</formula>
    </cfRule>
  </conditionalFormatting>
  <conditionalFormatting sqref="AF23:AF24 E87:AD87 AG87:AH87 AJ87:AL87 E89:AD89 AG89:AH89">
    <cfRule type="cellIs" dxfId="204" priority="20" operator="lessThan">
      <formula>0</formula>
    </cfRule>
    <cfRule type="cellIs" dxfId="203" priority="21" operator="greaterThan">
      <formula>0</formula>
    </cfRule>
  </conditionalFormatting>
  <conditionalFormatting sqref="AF27:AF86">
    <cfRule type="cellIs" dxfId="202" priority="9" operator="equal">
      <formula>0</formula>
    </cfRule>
    <cfRule type="cellIs" dxfId="201" priority="10" operator="lessThan">
      <formula>0</formula>
    </cfRule>
    <cfRule type="cellIs" dxfId="200" priority="11" operator="greaterThan">
      <formula>0</formula>
    </cfRule>
  </conditionalFormatting>
  <conditionalFormatting sqref="AJ89:AL89">
    <cfRule type="cellIs" dxfId="199" priority="6" operator="equal">
      <formula>0</formula>
    </cfRule>
    <cfRule type="cellIs" dxfId="198" priority="7" operator="lessThan">
      <formula>0</formula>
    </cfRule>
    <cfRule type="cellIs" dxfId="197" priority="8" operator="greaterThan">
      <formula>0</formula>
    </cfRule>
  </conditionalFormatting>
  <conditionalFormatting sqref="AM1:AM4">
    <cfRule type="cellIs" dxfId="196" priority="15" operator="equal">
      <formula>0</formula>
    </cfRule>
  </conditionalFormatting>
  <conditionalFormatting sqref="AM7:AM19 AM23:AM24">
    <cfRule type="cellIs" dxfId="195" priority="13" operator="greaterThan">
      <formula>0</formula>
    </cfRule>
    <cfRule type="cellIs" dxfId="194" priority="14" operator="lessThan">
      <formula>0</formula>
    </cfRule>
  </conditionalFormatting>
  <conditionalFormatting sqref="AM7:AM19">
    <cfRule type="cellIs" dxfId="193" priority="12" operator="equal">
      <formula>0</formula>
    </cfRule>
  </conditionalFormatting>
  <conditionalFormatting sqref="AM27:AM86">
    <cfRule type="cellIs" dxfId="192" priority="3" operator="equal">
      <formula>0</formula>
    </cfRule>
    <cfRule type="cellIs" dxfId="191" priority="4" operator="greaterThan">
      <formula>0</formula>
    </cfRule>
    <cfRule type="cellIs" dxfId="190" priority="5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8" tint="0.39997558519241921"/>
    <outlinePr summaryBelow="0" summaryRight="0"/>
  </sheetPr>
  <dimension ref="A1:AI252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1" customWidth="1"/>
    <col min="2" max="3" width="10" style="1" customWidth="1"/>
    <col min="4" max="4" width="13.7109375" style="1" bestFit="1" customWidth="1"/>
    <col min="5" max="16" width="11.42578125" style="1" customWidth="1"/>
    <col min="17" max="17" width="3.5703125" style="1" customWidth="1"/>
    <col min="18" max="18" width="13.5703125" style="1" customWidth="1"/>
    <col min="19" max="19" width="6.85546875" style="52" customWidth="1"/>
    <col min="20" max="20" width="10.5703125" style="1" hidden="1" customWidth="1"/>
    <col min="21" max="21" width="12" style="1" customWidth="1"/>
    <col min="22" max="22" width="2.42578125" style="1" customWidth="1"/>
    <col min="23" max="24" width="11.42578125" style="1" customWidth="1"/>
    <col min="25" max="25" width="11.5703125" style="52" hidden="1" customWidth="1"/>
    <col min="26" max="26" width="11.5703125" style="1" bestFit="1" customWidth="1"/>
    <col min="27" max="27" width="10.42578125" style="1" bestFit="1" customWidth="1"/>
    <col min="28" max="28" width="9.42578125" style="1"/>
    <col min="29" max="29" width="15.140625" style="1" customWidth="1"/>
    <col min="30" max="32" width="9.42578125" style="1"/>
    <col min="33" max="34" width="12" style="1" bestFit="1" customWidth="1"/>
    <col min="35" max="16384" width="9.42578125" style="1"/>
  </cols>
  <sheetData>
    <row r="1" spans="1:35" ht="15">
      <c r="A1" s="803" t="s">
        <v>402</v>
      </c>
      <c r="B1" s="562" t="s">
        <v>233</v>
      </c>
      <c r="C1" s="562" t="s">
        <v>233</v>
      </c>
      <c r="D1" s="562" t="s">
        <v>286</v>
      </c>
      <c r="E1" s="563" t="s">
        <v>289</v>
      </c>
      <c r="F1" s="563" t="s">
        <v>289</v>
      </c>
      <c r="G1" s="563" t="s">
        <v>289</v>
      </c>
      <c r="H1" s="563" t="s">
        <v>289</v>
      </c>
      <c r="I1" s="563" t="s">
        <v>289</v>
      </c>
      <c r="J1" s="563" t="s">
        <v>289</v>
      </c>
      <c r="K1" s="563" t="s">
        <v>289</v>
      </c>
      <c r="L1" s="563" t="s">
        <v>289</v>
      </c>
      <c r="M1" s="563" t="s">
        <v>289</v>
      </c>
      <c r="N1" s="563" t="s">
        <v>289</v>
      </c>
      <c r="O1" s="563" t="s">
        <v>289</v>
      </c>
      <c r="P1" s="563" t="s">
        <v>289</v>
      </c>
      <c r="Q1" s="563"/>
      <c r="R1" s="562" t="s">
        <v>108</v>
      </c>
      <c r="S1" s="105"/>
      <c r="T1" s="18"/>
      <c r="U1" s="562" t="s">
        <v>289</v>
      </c>
      <c r="V1" s="16"/>
      <c r="W1" s="562">
        <v>2023</v>
      </c>
      <c r="X1" s="562">
        <v>2024</v>
      </c>
      <c r="Y1" s="259" t="s">
        <v>238</v>
      </c>
      <c r="AA1"/>
      <c r="AB1"/>
      <c r="AC1"/>
      <c r="AD1"/>
      <c r="AE1"/>
      <c r="AF1"/>
      <c r="AG1"/>
      <c r="AH1"/>
      <c r="AI1"/>
    </row>
    <row r="2" spans="1:35" ht="15">
      <c r="A2" s="804"/>
      <c r="B2" s="562"/>
      <c r="C2" s="562"/>
      <c r="D2" s="562" t="s">
        <v>292</v>
      </c>
      <c r="E2" s="562">
        <v>2023</v>
      </c>
      <c r="F2" s="562">
        <v>2023</v>
      </c>
      <c r="G2" s="562">
        <v>2023</v>
      </c>
      <c r="H2" s="562">
        <v>2023</v>
      </c>
      <c r="I2" s="562">
        <v>2023</v>
      </c>
      <c r="J2" s="562">
        <v>2023</v>
      </c>
      <c r="K2" s="562">
        <v>2024</v>
      </c>
      <c r="L2" s="562">
        <v>2024</v>
      </c>
      <c r="M2" s="562">
        <v>2024</v>
      </c>
      <c r="N2" s="562">
        <v>2024</v>
      </c>
      <c r="O2" s="562">
        <v>2024</v>
      </c>
      <c r="P2" s="562">
        <v>2024</v>
      </c>
      <c r="Q2" s="563"/>
      <c r="R2" s="562"/>
      <c r="S2" s="105"/>
      <c r="T2" s="18"/>
      <c r="U2" s="562"/>
      <c r="V2" s="16"/>
      <c r="W2" s="562"/>
      <c r="X2" s="562"/>
      <c r="Y2" s="259"/>
      <c r="AA2"/>
      <c r="AB2"/>
      <c r="AC2"/>
      <c r="AD2"/>
      <c r="AE2"/>
      <c r="AF2"/>
      <c r="AG2"/>
      <c r="AH2"/>
      <c r="AI2"/>
    </row>
    <row r="3" spans="1:35" ht="15">
      <c r="A3" s="804"/>
      <c r="B3" s="562"/>
      <c r="C3" s="562"/>
      <c r="D3" s="562" t="s">
        <v>293</v>
      </c>
      <c r="E3" s="563">
        <v>45130</v>
      </c>
      <c r="F3" s="563">
        <v>45161</v>
      </c>
      <c r="G3" s="563">
        <v>45192</v>
      </c>
      <c r="H3" s="563">
        <v>45200</v>
      </c>
      <c r="I3" s="563">
        <v>45231</v>
      </c>
      <c r="J3" s="563">
        <v>45261</v>
      </c>
      <c r="K3" s="563">
        <v>45292</v>
      </c>
      <c r="L3" s="563">
        <v>45323</v>
      </c>
      <c r="M3" s="563">
        <v>45352</v>
      </c>
      <c r="N3" s="563">
        <v>45383</v>
      </c>
      <c r="O3" s="563">
        <v>45413</v>
      </c>
      <c r="P3" s="563">
        <v>45444</v>
      </c>
      <c r="Q3" s="563"/>
      <c r="R3" s="562"/>
      <c r="S3" s="105"/>
      <c r="T3" s="18"/>
      <c r="U3" s="562"/>
      <c r="V3" s="16"/>
      <c r="W3" s="562"/>
      <c r="X3" s="562"/>
      <c r="Y3" s="259"/>
      <c r="AA3"/>
      <c r="AB3"/>
      <c r="AC3"/>
      <c r="AD3"/>
      <c r="AE3"/>
      <c r="AF3"/>
      <c r="AG3"/>
      <c r="AH3"/>
      <c r="AI3"/>
    </row>
    <row r="4" spans="1:35" ht="15">
      <c r="A4" s="805"/>
      <c r="B4" s="562"/>
      <c r="C4" s="562"/>
      <c r="D4" s="562" t="s">
        <v>311</v>
      </c>
      <c r="E4" s="562" t="s">
        <v>317</v>
      </c>
      <c r="F4" s="562" t="s">
        <v>317</v>
      </c>
      <c r="G4" s="562" t="s">
        <v>317</v>
      </c>
      <c r="H4" s="562" t="s">
        <v>240</v>
      </c>
      <c r="I4" s="562" t="s">
        <v>240</v>
      </c>
      <c r="J4" s="562" t="s">
        <v>240</v>
      </c>
      <c r="K4" s="562" t="s">
        <v>318</v>
      </c>
      <c r="L4" s="562" t="s">
        <v>318</v>
      </c>
      <c r="M4" s="562" t="s">
        <v>318</v>
      </c>
      <c r="N4" s="562" t="s">
        <v>316</v>
      </c>
      <c r="O4" s="562" t="s">
        <v>316</v>
      </c>
      <c r="P4" s="562" t="s">
        <v>316</v>
      </c>
      <c r="Q4" s="562"/>
      <c r="R4" s="562"/>
      <c r="S4" s="105"/>
      <c r="T4" s="18"/>
      <c r="U4" s="562"/>
      <c r="V4" s="16"/>
      <c r="W4" s="562" t="s">
        <v>245</v>
      </c>
      <c r="X4" s="562" t="s">
        <v>367</v>
      </c>
      <c r="Y4" s="259" t="s">
        <v>247</v>
      </c>
      <c r="AA4"/>
      <c r="AB4"/>
      <c r="AC4"/>
      <c r="AD4"/>
      <c r="AE4"/>
      <c r="AF4"/>
      <c r="AG4"/>
      <c r="AH4"/>
      <c r="AI4"/>
    </row>
    <row r="5" spans="1:35" ht="15">
      <c r="A5" s="565" t="s">
        <v>394</v>
      </c>
      <c r="B5" s="566"/>
      <c r="C5" s="566"/>
      <c r="D5" s="566"/>
      <c r="E5" s="567" t="s">
        <v>321</v>
      </c>
      <c r="F5" s="567" t="s">
        <v>321</v>
      </c>
      <c r="G5" s="567" t="s">
        <v>321</v>
      </c>
      <c r="H5" s="567" t="s">
        <v>321</v>
      </c>
      <c r="I5" s="567" t="s">
        <v>321</v>
      </c>
      <c r="J5" s="567" t="s">
        <v>321</v>
      </c>
      <c r="K5" s="567" t="s">
        <v>321</v>
      </c>
      <c r="L5" s="567" t="s">
        <v>321</v>
      </c>
      <c r="M5" s="567" t="s">
        <v>321</v>
      </c>
      <c r="N5" s="567" t="s">
        <v>321</v>
      </c>
      <c r="O5" s="567" t="s">
        <v>321</v>
      </c>
      <c r="P5" s="567" t="s">
        <v>321</v>
      </c>
      <c r="Q5" s="568"/>
      <c r="R5" s="568"/>
      <c r="S5" s="16"/>
      <c r="T5" s="18"/>
      <c r="U5" s="601"/>
      <c r="V5" s="16"/>
      <c r="W5" s="601"/>
      <c r="X5" s="601"/>
      <c r="AA5"/>
      <c r="AB5"/>
      <c r="AC5"/>
      <c r="AD5"/>
      <c r="AE5"/>
      <c r="AF5"/>
      <c r="AG5"/>
      <c r="AH5"/>
      <c r="AI5"/>
    </row>
    <row r="6" spans="1:35" ht="15">
      <c r="A6" s="569" t="s">
        <v>252</v>
      </c>
      <c r="B6" s="570"/>
      <c r="C6" s="570"/>
      <c r="D6" s="570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7"/>
      <c r="T6" s="18"/>
      <c r="U6" s="571"/>
      <c r="V6" s="16"/>
      <c r="W6" s="571"/>
      <c r="X6" s="571"/>
      <c r="Y6" s="100"/>
      <c r="Z6" s="6"/>
      <c r="AA6"/>
      <c r="AB6"/>
      <c r="AC6"/>
      <c r="AD6"/>
      <c r="AE6"/>
      <c r="AF6"/>
      <c r="AG6"/>
      <c r="AH6"/>
      <c r="AI6"/>
    </row>
    <row r="7" spans="1:35" ht="15">
      <c r="A7" s="574" t="s">
        <v>322</v>
      </c>
      <c r="B7" s="570"/>
      <c r="C7" s="570"/>
      <c r="D7" s="570"/>
      <c r="E7" s="571">
        <v>232381</v>
      </c>
      <c r="F7" s="571">
        <v>232381</v>
      </c>
      <c r="G7" s="571">
        <v>232381</v>
      </c>
      <c r="H7" s="571">
        <v>232381</v>
      </c>
      <c r="I7" s="571">
        <v>232381</v>
      </c>
      <c r="J7" s="571">
        <v>232381</v>
      </c>
      <c r="K7" s="571">
        <v>232381</v>
      </c>
      <c r="L7" s="571">
        <v>232381</v>
      </c>
      <c r="M7" s="571">
        <v>232381</v>
      </c>
      <c r="N7" s="571">
        <v>232382</v>
      </c>
      <c r="O7" s="571">
        <v>232382</v>
      </c>
      <c r="P7" s="571">
        <v>232382</v>
      </c>
      <c r="Q7" s="571"/>
      <c r="R7" s="571">
        <f>SUM(E7:Q7)</f>
        <v>2788575</v>
      </c>
      <c r="S7" s="101"/>
      <c r="T7" s="7">
        <f>R7-SUM(U7:U7)</f>
        <v>0</v>
      </c>
      <c r="U7" s="622">
        <f>SUMIF($E$1:$P$1,U$1,$E7:$P7)</f>
        <v>2788575</v>
      </c>
      <c r="V7" s="16"/>
      <c r="W7" s="622">
        <f t="shared" ref="W7:X9" si="0">SUMIF($E$2:$P$2,W$1,$E7:$P7)</f>
        <v>1394286</v>
      </c>
      <c r="X7" s="622">
        <f t="shared" si="0"/>
        <v>1394289</v>
      </c>
      <c r="Y7" s="120">
        <f t="shared" ref="Y7:Y14" si="1">SUM(U7:U7)-SUM(W7:X7)</f>
        <v>0</v>
      </c>
      <c r="Z7" s="100"/>
      <c r="AA7"/>
      <c r="AB7"/>
      <c r="AC7"/>
      <c r="AD7"/>
      <c r="AE7"/>
      <c r="AF7"/>
      <c r="AG7"/>
      <c r="AH7"/>
      <c r="AI7"/>
    </row>
    <row r="8" spans="1:35" ht="15">
      <c r="A8" s="574" t="s">
        <v>326</v>
      </c>
      <c r="B8" s="570"/>
      <c r="C8" s="570"/>
      <c r="D8" s="570"/>
      <c r="E8" s="571">
        <v>34932</v>
      </c>
      <c r="F8" s="571">
        <v>34932</v>
      </c>
      <c r="G8" s="571">
        <v>34932</v>
      </c>
      <c r="H8" s="571">
        <v>34932</v>
      </c>
      <c r="I8" s="571">
        <v>34932</v>
      </c>
      <c r="J8" s="571">
        <v>34932</v>
      </c>
      <c r="K8" s="571">
        <v>34932</v>
      </c>
      <c r="L8" s="571">
        <v>34932</v>
      </c>
      <c r="M8" s="571">
        <v>34932</v>
      </c>
      <c r="N8" s="571">
        <v>34932</v>
      </c>
      <c r="O8" s="571">
        <v>34933</v>
      </c>
      <c r="P8" s="571">
        <v>34933</v>
      </c>
      <c r="Q8" s="571"/>
      <c r="R8" s="571">
        <f>SUM(E8:Q8)</f>
        <v>419186</v>
      </c>
      <c r="S8" s="101"/>
      <c r="T8" s="7">
        <f>R8-SUM(U8:U8)</f>
        <v>0</v>
      </c>
      <c r="U8" s="622">
        <f>SUMIF($E$1:$P$1,U$1,$E8:$P8)</f>
        <v>419186</v>
      </c>
      <c r="V8" s="16"/>
      <c r="W8" s="622">
        <f t="shared" si="0"/>
        <v>209592</v>
      </c>
      <c r="X8" s="622">
        <f t="shared" si="0"/>
        <v>209594</v>
      </c>
      <c r="Y8" s="120">
        <f t="shared" si="1"/>
        <v>0</v>
      </c>
      <c r="Z8" s="100"/>
      <c r="AA8"/>
      <c r="AB8"/>
      <c r="AC8"/>
      <c r="AD8"/>
      <c r="AE8"/>
      <c r="AF8"/>
      <c r="AG8"/>
      <c r="AH8"/>
      <c r="AI8"/>
    </row>
    <row r="9" spans="1:35" ht="15">
      <c r="A9" s="574" t="s">
        <v>403</v>
      </c>
      <c r="B9" s="570"/>
      <c r="C9" s="570"/>
      <c r="D9" s="570"/>
      <c r="E9" s="571">
        <v>500</v>
      </c>
      <c r="F9" s="571">
        <v>500</v>
      </c>
      <c r="G9" s="571">
        <v>500</v>
      </c>
      <c r="H9" s="571">
        <v>500</v>
      </c>
      <c r="I9" s="571">
        <v>500</v>
      </c>
      <c r="J9" s="571">
        <v>500</v>
      </c>
      <c r="K9" s="571">
        <v>500</v>
      </c>
      <c r="L9" s="571">
        <v>500</v>
      </c>
      <c r="M9" s="571">
        <v>500</v>
      </c>
      <c r="N9" s="571">
        <v>500</v>
      </c>
      <c r="O9" s="571">
        <v>500</v>
      </c>
      <c r="P9" s="571">
        <v>500</v>
      </c>
      <c r="Q9" s="571"/>
      <c r="R9" s="571">
        <f>SUM(E9:Q9)</f>
        <v>6000</v>
      </c>
      <c r="S9" s="101"/>
      <c r="T9" s="7">
        <f>R9-SUM(U9:U9)</f>
        <v>0</v>
      </c>
      <c r="U9" s="622">
        <f>SUMIF($E$1:$P$1,U$1,$E9:$P9)</f>
        <v>6000</v>
      </c>
      <c r="V9" s="16"/>
      <c r="W9" s="622">
        <f t="shared" si="0"/>
        <v>3000</v>
      </c>
      <c r="X9" s="622">
        <f t="shared" si="0"/>
        <v>3000</v>
      </c>
      <c r="Y9" s="120">
        <f t="shared" si="1"/>
        <v>0</v>
      </c>
      <c r="Z9" s="100"/>
      <c r="AA9"/>
      <c r="AB9"/>
      <c r="AC9"/>
      <c r="AD9"/>
      <c r="AE9"/>
      <c r="AF9"/>
      <c r="AG9"/>
      <c r="AH9"/>
      <c r="AI9"/>
    </row>
    <row r="10" spans="1:35" ht="15">
      <c r="A10" s="575"/>
      <c r="B10" s="570"/>
      <c r="C10" s="570"/>
      <c r="D10" s="570"/>
      <c r="E10" s="576"/>
      <c r="F10" s="576"/>
      <c r="G10" s="576"/>
      <c r="H10" s="576"/>
      <c r="I10" s="576"/>
      <c r="J10" s="576"/>
      <c r="K10" s="576"/>
      <c r="L10" s="576"/>
      <c r="M10" s="576"/>
      <c r="N10" s="576"/>
      <c r="O10" s="576"/>
      <c r="P10" s="576"/>
      <c r="Q10" s="571"/>
      <c r="R10" s="571"/>
      <c r="S10" s="101"/>
      <c r="T10" s="7"/>
      <c r="U10" s="622"/>
      <c r="V10" s="16"/>
      <c r="W10" s="622"/>
      <c r="X10" s="622"/>
      <c r="Y10" s="120">
        <f t="shared" si="1"/>
        <v>0</v>
      </c>
      <c r="Z10" s="100"/>
      <c r="AA10"/>
      <c r="AB10"/>
      <c r="AC10"/>
      <c r="AD10"/>
      <c r="AE10"/>
      <c r="AF10"/>
      <c r="AG10"/>
      <c r="AH10"/>
      <c r="AI10"/>
    </row>
    <row r="11" spans="1:35" ht="15">
      <c r="A11" s="569" t="s">
        <v>263</v>
      </c>
      <c r="B11" s="570"/>
      <c r="C11" s="570"/>
      <c r="D11" s="570"/>
      <c r="E11" s="578">
        <f t="shared" ref="E11" si="2">SUM(E6:E10)</f>
        <v>267813</v>
      </c>
      <c r="F11" s="578">
        <f t="shared" ref="F11:P11" si="3">SUM(F6:F10)</f>
        <v>267813</v>
      </c>
      <c r="G11" s="578">
        <f t="shared" si="3"/>
        <v>267813</v>
      </c>
      <c r="H11" s="578">
        <f t="shared" si="3"/>
        <v>267813</v>
      </c>
      <c r="I11" s="578">
        <f t="shared" si="3"/>
        <v>267813</v>
      </c>
      <c r="J11" s="578">
        <f t="shared" si="3"/>
        <v>267813</v>
      </c>
      <c r="K11" s="578">
        <f t="shared" si="3"/>
        <v>267813</v>
      </c>
      <c r="L11" s="578">
        <f t="shared" si="3"/>
        <v>267813</v>
      </c>
      <c r="M11" s="578">
        <f t="shared" si="3"/>
        <v>267813</v>
      </c>
      <c r="N11" s="578">
        <f t="shared" si="3"/>
        <v>267814</v>
      </c>
      <c r="O11" s="578">
        <f t="shared" si="3"/>
        <v>267815</v>
      </c>
      <c r="P11" s="578">
        <f t="shared" si="3"/>
        <v>267815</v>
      </c>
      <c r="Q11" s="578"/>
      <c r="R11" s="578">
        <f>SUM(R6:R10)</f>
        <v>3213761</v>
      </c>
      <c r="S11" s="101"/>
      <c r="T11" s="7">
        <f>R11-SUM(U11:U11)</f>
        <v>0</v>
      </c>
      <c r="U11" s="578">
        <f>SUM(E11:P11)</f>
        <v>3213761</v>
      </c>
      <c r="V11" s="16"/>
      <c r="W11" s="578">
        <f>SUM(E11:J11)</f>
        <v>1606878</v>
      </c>
      <c r="X11" s="578">
        <f>SUM(K11:P11)</f>
        <v>1606883</v>
      </c>
      <c r="Y11" s="120">
        <f t="shared" si="1"/>
        <v>0</v>
      </c>
      <c r="Z11" s="100"/>
      <c r="AA11"/>
      <c r="AB11"/>
      <c r="AC11"/>
      <c r="AD11"/>
      <c r="AE11"/>
      <c r="AF11"/>
      <c r="AG11"/>
      <c r="AH11"/>
      <c r="AI11"/>
    </row>
    <row r="12" spans="1:35" ht="15">
      <c r="A12" s="572" t="s">
        <v>264</v>
      </c>
      <c r="B12" s="570"/>
      <c r="C12" s="570"/>
      <c r="D12" s="570"/>
      <c r="E12" s="571">
        <f>ROUND(E$11*'3b Other CAP'!$E$115,0)</f>
        <v>139504</v>
      </c>
      <c r="F12" s="571">
        <f>ROUND(F$11*'3b Other CAP'!$E$115,0)</f>
        <v>139504</v>
      </c>
      <c r="G12" s="571">
        <f>ROUND(G$11*'3b Other CAP'!$E$115,0)</f>
        <v>139504</v>
      </c>
      <c r="H12" s="571">
        <f>ROUND(H$11*'3b Other CAP'!$E$115,0)</f>
        <v>139504</v>
      </c>
      <c r="I12" s="571">
        <f>ROUND(I$11*'3b Other CAP'!$E$115,0)</f>
        <v>139504</v>
      </c>
      <c r="J12" s="571">
        <f>ROUND(J$11*'3b Other CAP'!$E$115,0)</f>
        <v>139504</v>
      </c>
      <c r="K12" s="571">
        <f>ROUND(K$11*'3b Other CAP'!$E$115,0)</f>
        <v>139504</v>
      </c>
      <c r="L12" s="571">
        <f>ROUND(L$11*'3b Other CAP'!$E$115,0)</f>
        <v>139504</v>
      </c>
      <c r="M12" s="571">
        <f>ROUND(M$11*'3b Other CAP'!$E$115,0)</f>
        <v>139504</v>
      </c>
      <c r="N12" s="571">
        <f>ROUND(N$11*'3b Other CAP'!$E$115,0)</f>
        <v>139504</v>
      </c>
      <c r="O12" s="571">
        <f>ROUND(O$11*'3b Other CAP'!$E$115,0)</f>
        <v>139505</v>
      </c>
      <c r="P12" s="571">
        <f>ROUND(P$11*'3b Other CAP'!$E$115,0)</f>
        <v>139505</v>
      </c>
      <c r="Q12" s="578"/>
      <c r="R12" s="571">
        <f>SUM(E12:Q12)</f>
        <v>1674050</v>
      </c>
      <c r="S12" s="101"/>
      <c r="T12" s="7">
        <f>R12-SUM(U12:U12)</f>
        <v>0</v>
      </c>
      <c r="U12" s="622">
        <f>SUMIF($E$1:$P$1,U$1,$E12:$P12)</f>
        <v>1674050</v>
      </c>
      <c r="V12" s="16"/>
      <c r="W12" s="622">
        <f t="shared" ref="W12:X14" si="4">SUMIF($E$2:$P$2,W$1,$E12:$P12)</f>
        <v>837024</v>
      </c>
      <c r="X12" s="622">
        <f t="shared" si="4"/>
        <v>837026</v>
      </c>
      <c r="Y12" s="120">
        <f t="shared" si="1"/>
        <v>0</v>
      </c>
      <c r="Z12" s="100"/>
      <c r="AA12"/>
      <c r="AB12"/>
      <c r="AC12"/>
      <c r="AD12"/>
      <c r="AE12"/>
      <c r="AF12"/>
      <c r="AG12"/>
      <c r="AH12"/>
      <c r="AI12"/>
    </row>
    <row r="13" spans="1:35" ht="15">
      <c r="A13" s="572" t="s">
        <v>265</v>
      </c>
      <c r="B13" s="570"/>
      <c r="C13" s="570"/>
      <c r="D13" s="570"/>
      <c r="E13" s="571">
        <f>ROUND((E11*'3b Other CAP'!$F115)+(E11*'3b Other CAP'!$G115),0)</f>
        <v>115758</v>
      </c>
      <c r="F13" s="571">
        <f>ROUND((F11*'3b Other CAP'!$F115)+(F11*'3b Other CAP'!$G115),0)</f>
        <v>115758</v>
      </c>
      <c r="G13" s="571">
        <f>ROUND((G11*'3b Other CAP'!$F115)+(G11*'3b Other CAP'!$G115),0)</f>
        <v>115758</v>
      </c>
      <c r="H13" s="571">
        <f>ROUND((H11*'3b Other CAP'!$F115)+(H11*'3b Other CAP'!$G115),0)</f>
        <v>115758</v>
      </c>
      <c r="I13" s="571">
        <f>ROUND((I11*'3b Other CAP'!$F115)+(I11*'3b Other CAP'!$G115),0)</f>
        <v>115758</v>
      </c>
      <c r="J13" s="571">
        <f>ROUND((J11*'3b Other CAP'!$F115)+(J11*'3b Other CAP'!$G115),0)</f>
        <v>115758</v>
      </c>
      <c r="K13" s="571">
        <f>ROUND((K11*'3b Other CAP'!$F115)+(K11*'3b Other CAP'!$G115),0)</f>
        <v>115758</v>
      </c>
      <c r="L13" s="571">
        <f>ROUND((L11*'3b Other CAP'!$F115)+(L11*'3b Other CAP'!$G115),0)</f>
        <v>115758</v>
      </c>
      <c r="M13" s="571">
        <f>ROUND((M11*'3b Other CAP'!$F115)+(M11*'3b Other CAP'!$G115),0)</f>
        <v>115758</v>
      </c>
      <c r="N13" s="571">
        <f>ROUND((N11*'3b Other CAP'!$F115)+(N11*'3b Other CAP'!$G115),0)</f>
        <v>115759</v>
      </c>
      <c r="O13" s="571">
        <f>ROUND((O11*'3b Other CAP'!$F115)+(O11*'3b Other CAP'!$G115),0)</f>
        <v>115759</v>
      </c>
      <c r="P13" s="571">
        <f>ROUND((P11*'3b Other CAP'!$F115)+(P11*'3b Other CAP'!$G115),0)</f>
        <v>115759</v>
      </c>
      <c r="Q13" s="578"/>
      <c r="R13" s="571">
        <f>SUM(E13:Q13)</f>
        <v>1389099</v>
      </c>
      <c r="S13" s="101"/>
      <c r="T13" s="7">
        <f>R13-SUM(U13:U13)</f>
        <v>0</v>
      </c>
      <c r="U13" s="622">
        <f>SUMIF($E$1:$P$1,U$1,$E13:$P13)</f>
        <v>1389099</v>
      </c>
      <c r="V13" s="16"/>
      <c r="W13" s="622">
        <f t="shared" si="4"/>
        <v>694548</v>
      </c>
      <c r="X13" s="622">
        <f t="shared" si="4"/>
        <v>694551</v>
      </c>
      <c r="Y13" s="120">
        <f t="shared" si="1"/>
        <v>0</v>
      </c>
      <c r="Z13" s="100"/>
      <c r="AA13"/>
      <c r="AB13"/>
      <c r="AC13"/>
      <c r="AD13"/>
      <c r="AE13"/>
      <c r="AF13"/>
      <c r="AG13"/>
      <c r="AH13"/>
      <c r="AI13"/>
    </row>
    <row r="14" spans="1:35" ht="15">
      <c r="A14" s="572" t="s">
        <v>204</v>
      </c>
      <c r="B14" s="570"/>
      <c r="C14" s="570"/>
      <c r="D14" s="570"/>
      <c r="E14" s="571">
        <f>ROUND(E$11*'3b Other CAP'!$H$115,0)</f>
        <v>12551</v>
      </c>
      <c r="F14" s="571">
        <f>ROUND(F$11*'3b Other CAP'!$H$115,0)</f>
        <v>12551</v>
      </c>
      <c r="G14" s="571">
        <f>ROUND(G$11*'3b Other CAP'!$H$115,0)</f>
        <v>12551</v>
      </c>
      <c r="H14" s="571">
        <f>ROUND(H$11*'3b Other CAP'!$H$115,0)</f>
        <v>12551</v>
      </c>
      <c r="I14" s="571">
        <f>ROUND(I$11*'3b Other CAP'!$H$115,0)</f>
        <v>12551</v>
      </c>
      <c r="J14" s="571">
        <f>ROUND(J$11*'3b Other CAP'!$H$115,0)</f>
        <v>12551</v>
      </c>
      <c r="K14" s="571">
        <f>ROUND(K$11*'3b Other CAP'!$H$115,0)</f>
        <v>12551</v>
      </c>
      <c r="L14" s="571">
        <f>ROUND(L$11*'3b Other CAP'!$H$115,0)</f>
        <v>12551</v>
      </c>
      <c r="M14" s="571">
        <f>ROUND(M$11*'3b Other CAP'!$H$115,0)</f>
        <v>12551</v>
      </c>
      <c r="N14" s="571">
        <f>ROUND(N$11*'3b Other CAP'!$H$115,0)</f>
        <v>12551</v>
      </c>
      <c r="O14" s="571">
        <f>ROUND(O$11*'3b Other CAP'!$H$115,0)</f>
        <v>12551</v>
      </c>
      <c r="P14" s="571">
        <f>ROUND(P$11*'3b Other CAP'!$H$115,0)</f>
        <v>12551</v>
      </c>
      <c r="Q14" s="578"/>
      <c r="R14" s="571">
        <f>SUM(E14:Q14)</f>
        <v>150612</v>
      </c>
      <c r="S14" s="101"/>
      <c r="T14" s="7">
        <f>R14-SUM(U14:U14)</f>
        <v>0</v>
      </c>
      <c r="U14" s="622">
        <f>SUMIF($E$1:$P$1,U$1,$E14:$P14)</f>
        <v>150612</v>
      </c>
      <c r="V14" s="16"/>
      <c r="W14" s="622">
        <f t="shared" si="4"/>
        <v>75306</v>
      </c>
      <c r="X14" s="622">
        <f t="shared" si="4"/>
        <v>75306</v>
      </c>
      <c r="Y14" s="120">
        <f t="shared" si="1"/>
        <v>0</v>
      </c>
      <c r="Z14" s="100"/>
      <c r="AA14"/>
      <c r="AB14"/>
      <c r="AC14"/>
      <c r="AD14"/>
      <c r="AE14"/>
      <c r="AF14"/>
      <c r="AG14"/>
      <c r="AH14"/>
      <c r="AI14"/>
    </row>
    <row r="15" spans="1:35" ht="15">
      <c r="A15" s="569" t="s">
        <v>266</v>
      </c>
      <c r="B15" s="570"/>
      <c r="C15" s="570"/>
      <c r="D15" s="570"/>
      <c r="E15" s="580">
        <f>'3b Other CAP'!$K114</f>
        <v>4.6865028233275589E-2</v>
      </c>
      <c r="F15" s="580">
        <f>'3b Other CAP'!$K114</f>
        <v>4.6865028233275589E-2</v>
      </c>
      <c r="G15" s="580">
        <f>'3b Other CAP'!$K114</f>
        <v>4.6865028233275589E-2</v>
      </c>
      <c r="H15" s="580">
        <f>'3b Other CAP'!$K114</f>
        <v>4.6865028233275589E-2</v>
      </c>
      <c r="I15" s="580">
        <f>'3b Other CAP'!$K114</f>
        <v>4.6865028233275589E-2</v>
      </c>
      <c r="J15" s="580">
        <f>'3b Other CAP'!$K114</f>
        <v>4.6865028233275589E-2</v>
      </c>
      <c r="K15" s="580">
        <f>'3b Other CAP'!$K114</f>
        <v>4.6865028233275589E-2</v>
      </c>
      <c r="L15" s="580">
        <f>'3b Other CAP'!$K114</f>
        <v>4.6865028233275589E-2</v>
      </c>
      <c r="M15" s="580">
        <f>'3b Other CAP'!$K114</f>
        <v>4.6865028233275589E-2</v>
      </c>
      <c r="N15" s="580">
        <f>'3b Other CAP'!$K114</f>
        <v>4.6865028233275589E-2</v>
      </c>
      <c r="O15" s="580">
        <f>'3b Other CAP'!$K114</f>
        <v>4.6865028233275589E-2</v>
      </c>
      <c r="P15" s="580">
        <f>'3b Other CAP'!$K114</f>
        <v>4.6865028233275589E-2</v>
      </c>
      <c r="Q15" s="604"/>
      <c r="R15" s="582">
        <f>P15</f>
        <v>4.6865028233275589E-2</v>
      </c>
      <c r="S15" s="101"/>
      <c r="T15" s="7"/>
      <c r="U15" s="638">
        <f>'3b Other CAP'!H115</f>
        <v>4.6865028233275589E-2</v>
      </c>
      <c r="V15" s="16"/>
      <c r="W15" s="582">
        <f>R15</f>
        <v>4.6865028233275589E-2</v>
      </c>
      <c r="X15" s="582">
        <f>R15</f>
        <v>4.6865028233275589E-2</v>
      </c>
      <c r="Y15" s="120"/>
      <c r="Z15" s="100"/>
      <c r="AA15"/>
      <c r="AB15"/>
      <c r="AC15"/>
      <c r="AD15"/>
      <c r="AE15"/>
      <c r="AF15"/>
      <c r="AG15"/>
      <c r="AH15"/>
      <c r="AI15"/>
    </row>
    <row r="16" spans="1:35" ht="15">
      <c r="A16" s="572" t="s">
        <v>267</v>
      </c>
      <c r="B16" s="570"/>
      <c r="C16" s="570"/>
      <c r="D16" s="570"/>
      <c r="E16" s="606">
        <f t="shared" ref="E16" si="5">E14</f>
        <v>12551</v>
      </c>
      <c r="F16" s="606">
        <f t="shared" ref="F16:P16" si="6">F14</f>
        <v>12551</v>
      </c>
      <c r="G16" s="606">
        <f t="shared" si="6"/>
        <v>12551</v>
      </c>
      <c r="H16" s="606">
        <f t="shared" si="6"/>
        <v>12551</v>
      </c>
      <c r="I16" s="606">
        <f t="shared" si="6"/>
        <v>12551</v>
      </c>
      <c r="J16" s="606">
        <f t="shared" si="6"/>
        <v>12551</v>
      </c>
      <c r="K16" s="606">
        <f t="shared" si="6"/>
        <v>12551</v>
      </c>
      <c r="L16" s="606">
        <f t="shared" si="6"/>
        <v>12551</v>
      </c>
      <c r="M16" s="606">
        <f t="shared" si="6"/>
        <v>12551</v>
      </c>
      <c r="N16" s="606">
        <f t="shared" si="6"/>
        <v>12551</v>
      </c>
      <c r="O16" s="606">
        <f t="shared" si="6"/>
        <v>12551</v>
      </c>
      <c r="P16" s="606">
        <f t="shared" si="6"/>
        <v>12551</v>
      </c>
      <c r="Q16" s="604"/>
      <c r="R16" s="571">
        <f>SUM(E16:Q16)</f>
        <v>150612</v>
      </c>
      <c r="S16" s="101"/>
      <c r="T16" s="7">
        <f>R16-SUM(U16:U16)</f>
        <v>0</v>
      </c>
      <c r="U16" s="622">
        <f>SUMIF($E$1:$P$1,U$1,$E16:$P16)</f>
        <v>150612</v>
      </c>
      <c r="V16" s="16"/>
      <c r="W16" s="622">
        <f>SUMIF($E$2:$P$2,W$1,$E16:$P16)</f>
        <v>75306</v>
      </c>
      <c r="X16" s="622">
        <f>SUMIF($E$2:$P$2,X$1,$E16:$P16)</f>
        <v>75306</v>
      </c>
      <c r="Y16" s="120">
        <f>SUM(U16:U16)-SUM(W16:X16)</f>
        <v>0</v>
      </c>
      <c r="Z16" s="100"/>
      <c r="AA16"/>
      <c r="AB16"/>
      <c r="AC16"/>
      <c r="AD16"/>
      <c r="AE16"/>
      <c r="AF16"/>
      <c r="AG16"/>
      <c r="AH16"/>
      <c r="AI16"/>
    </row>
    <row r="17" spans="1:35" ht="15">
      <c r="A17" s="587" t="s">
        <v>268</v>
      </c>
      <c r="B17" s="588"/>
      <c r="C17" s="588"/>
      <c r="D17" s="588"/>
      <c r="E17" s="589">
        <f t="shared" ref="E17:P17" si="7">ROUND(E$11*E$15,0)</f>
        <v>12551</v>
      </c>
      <c r="F17" s="589">
        <f t="shared" si="7"/>
        <v>12551</v>
      </c>
      <c r="G17" s="589">
        <f t="shared" si="7"/>
        <v>12551</v>
      </c>
      <c r="H17" s="589">
        <f t="shared" si="7"/>
        <v>12551</v>
      </c>
      <c r="I17" s="589">
        <f t="shared" si="7"/>
        <v>12551</v>
      </c>
      <c r="J17" s="589">
        <f t="shared" si="7"/>
        <v>12551</v>
      </c>
      <c r="K17" s="589">
        <f t="shared" si="7"/>
        <v>12551</v>
      </c>
      <c r="L17" s="589">
        <f t="shared" si="7"/>
        <v>12551</v>
      </c>
      <c r="M17" s="589">
        <f t="shared" si="7"/>
        <v>12551</v>
      </c>
      <c r="N17" s="589">
        <f t="shared" si="7"/>
        <v>12551</v>
      </c>
      <c r="O17" s="589">
        <f t="shared" si="7"/>
        <v>12551</v>
      </c>
      <c r="P17" s="589">
        <f t="shared" si="7"/>
        <v>12551</v>
      </c>
      <c r="Q17" s="589"/>
      <c r="R17" s="589">
        <f>SUM(E17:Q17)</f>
        <v>150612</v>
      </c>
      <c r="S17" s="101"/>
      <c r="T17" s="7">
        <f>R17-SUM(U17:U17)</f>
        <v>0</v>
      </c>
      <c r="U17" s="589">
        <f>SUM(E17:P17)</f>
        <v>150612</v>
      </c>
      <c r="V17" s="16"/>
      <c r="W17" s="589">
        <f>SUM(E17:J17)</f>
        <v>75306</v>
      </c>
      <c r="X17" s="589">
        <f>SUM(K17:P17)</f>
        <v>75306</v>
      </c>
      <c r="Y17" s="120">
        <f>SUM(U17:U17)-SUM(W17:X17)</f>
        <v>0</v>
      </c>
      <c r="Z17" s="100"/>
      <c r="AA17"/>
      <c r="AB17"/>
      <c r="AC17"/>
      <c r="AD17"/>
      <c r="AE17"/>
      <c r="AF17"/>
      <c r="AG17"/>
      <c r="AH17"/>
      <c r="AI17"/>
    </row>
    <row r="18" spans="1:35" s="492" customFormat="1" ht="15" hidden="1">
      <c r="A18" s="480" t="s">
        <v>323</v>
      </c>
      <c r="B18" s="488"/>
      <c r="C18" s="488"/>
      <c r="D18" s="488"/>
      <c r="E18" s="477"/>
      <c r="F18" s="477"/>
      <c r="G18" s="477"/>
      <c r="H18" s="477"/>
      <c r="I18" s="477"/>
      <c r="J18" s="477"/>
      <c r="K18" s="477"/>
      <c r="L18" s="477"/>
      <c r="M18" s="477"/>
      <c r="N18" s="477"/>
      <c r="O18" s="477"/>
      <c r="P18" s="477"/>
      <c r="Q18" s="477"/>
      <c r="R18" s="477"/>
      <c r="S18" s="484"/>
      <c r="T18" s="489"/>
      <c r="U18" s="368">
        <v>3213761</v>
      </c>
      <c r="V18" s="490"/>
      <c r="W18" s="477"/>
      <c r="X18" s="477"/>
      <c r="Y18" s="491"/>
      <c r="Z18" s="486"/>
      <c r="AA18" s="485"/>
      <c r="AB18" s="485"/>
      <c r="AC18" s="485"/>
      <c r="AD18" s="485"/>
      <c r="AE18" s="485"/>
      <c r="AF18" s="485"/>
      <c r="AG18" s="485"/>
      <c r="AH18" s="485"/>
      <c r="AI18" s="485"/>
    </row>
    <row r="19" spans="1:35" s="492" customFormat="1" ht="15" hidden="1">
      <c r="A19" s="480" t="s">
        <v>323</v>
      </c>
      <c r="B19" s="488"/>
      <c r="C19" s="488"/>
      <c r="D19" s="488"/>
      <c r="E19" s="437">
        <f t="shared" ref="E19:P19" si="8">SUM(E12:E14)-E11</f>
        <v>0</v>
      </c>
      <c r="F19" s="437">
        <f t="shared" si="8"/>
        <v>0</v>
      </c>
      <c r="G19" s="437">
        <f t="shared" si="8"/>
        <v>0</v>
      </c>
      <c r="H19" s="437">
        <f t="shared" si="8"/>
        <v>0</v>
      </c>
      <c r="I19" s="437">
        <f t="shared" si="8"/>
        <v>0</v>
      </c>
      <c r="J19" s="437">
        <f t="shared" si="8"/>
        <v>0</v>
      </c>
      <c r="K19" s="437">
        <f t="shared" si="8"/>
        <v>0</v>
      </c>
      <c r="L19" s="437">
        <f t="shared" si="8"/>
        <v>0</v>
      </c>
      <c r="M19" s="437">
        <f t="shared" si="8"/>
        <v>0</v>
      </c>
      <c r="N19" s="437">
        <f t="shared" si="8"/>
        <v>0</v>
      </c>
      <c r="O19" s="437">
        <f t="shared" si="8"/>
        <v>0</v>
      </c>
      <c r="P19" s="437">
        <f t="shared" si="8"/>
        <v>0</v>
      </c>
      <c r="Q19" s="437"/>
      <c r="R19" s="437">
        <f t="shared" ref="R19" si="9">SUM(R12:R14)-R11</f>
        <v>0</v>
      </c>
      <c r="S19" s="484"/>
      <c r="T19" s="489"/>
      <c r="U19" s="437">
        <f>SUM(U12:U14)-U11</f>
        <v>0</v>
      </c>
      <c r="V19" s="490"/>
      <c r="W19" s="437">
        <f t="shared" ref="W19" si="10">SUM(W12:W14)-W11</f>
        <v>0</v>
      </c>
      <c r="X19" s="437">
        <f t="shared" ref="X19" si="11">SUM(X12:X14)-X11</f>
        <v>0</v>
      </c>
      <c r="Y19" s="491"/>
      <c r="Z19" s="486"/>
      <c r="AA19" s="485"/>
      <c r="AB19" s="485"/>
      <c r="AC19" s="485"/>
      <c r="AD19" s="485"/>
      <c r="AE19" s="485"/>
      <c r="AF19" s="485"/>
      <c r="AG19" s="485"/>
      <c r="AH19" s="485"/>
      <c r="AI19" s="485"/>
    </row>
    <row r="20" spans="1:35" s="32" customFormat="1" ht="15" hidden="1">
      <c r="A20" s="480" t="s">
        <v>323</v>
      </c>
      <c r="B20" s="26"/>
      <c r="C20" s="26"/>
      <c r="D20" s="26"/>
      <c r="E20" s="479" t="b">
        <f t="shared" ref="E20:P20" si="12">E14=E17</f>
        <v>1</v>
      </c>
      <c r="F20" s="479" t="b">
        <f t="shared" si="12"/>
        <v>1</v>
      </c>
      <c r="G20" s="479" t="b">
        <f t="shared" si="12"/>
        <v>1</v>
      </c>
      <c r="H20" s="479" t="b">
        <f t="shared" si="12"/>
        <v>1</v>
      </c>
      <c r="I20" s="479" t="b">
        <f t="shared" si="12"/>
        <v>1</v>
      </c>
      <c r="J20" s="479" t="b">
        <f t="shared" si="12"/>
        <v>1</v>
      </c>
      <c r="K20" s="479" t="b">
        <f t="shared" si="12"/>
        <v>1</v>
      </c>
      <c r="L20" s="479" t="b">
        <f t="shared" si="12"/>
        <v>1</v>
      </c>
      <c r="M20" s="479" t="b">
        <f t="shared" si="12"/>
        <v>1</v>
      </c>
      <c r="N20" s="479" t="b">
        <f t="shared" si="12"/>
        <v>1</v>
      </c>
      <c r="O20" s="479" t="b">
        <f t="shared" si="12"/>
        <v>1</v>
      </c>
      <c r="P20" s="479" t="b">
        <f t="shared" si="12"/>
        <v>1</v>
      </c>
      <c r="Q20" s="479"/>
      <c r="R20" s="479" t="b">
        <f t="shared" ref="R20" si="13">R14=R17</f>
        <v>1</v>
      </c>
      <c r="S20" s="101"/>
      <c r="T20" s="30"/>
      <c r="U20" s="479" t="b">
        <f>U14=U17</f>
        <v>1</v>
      </c>
      <c r="V20" s="31"/>
      <c r="W20" s="479" t="b">
        <f t="shared" ref="W20" si="14">W14=W17</f>
        <v>1</v>
      </c>
      <c r="X20" s="479" t="b">
        <f t="shared" ref="X20" si="15">X14=X17</f>
        <v>1</v>
      </c>
      <c r="Y20" s="100"/>
      <c r="Z20" s="100"/>
      <c r="AA20"/>
      <c r="AB20"/>
      <c r="AC20"/>
      <c r="AD20"/>
      <c r="AE20"/>
      <c r="AF20"/>
      <c r="AG20"/>
      <c r="AH20"/>
      <c r="AI20"/>
    </row>
    <row r="21" spans="1:35" s="32" customFormat="1" ht="15">
      <c r="A21" s="33"/>
      <c r="B21" s="26"/>
      <c r="C21" s="26"/>
      <c r="D21" s="26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0"/>
      <c r="Z21" s="100"/>
      <c r="AA21"/>
      <c r="AB21"/>
      <c r="AC21"/>
      <c r="AD21"/>
      <c r="AE21"/>
      <c r="AF21"/>
      <c r="AG21"/>
      <c r="AH21"/>
      <c r="AI21"/>
    </row>
    <row r="22" spans="1:35" customFormat="1" ht="15">
      <c r="A22" s="592" t="s">
        <v>378</v>
      </c>
      <c r="B22" s="568"/>
      <c r="C22" s="568"/>
      <c r="D22" s="568"/>
      <c r="E22" s="568"/>
      <c r="F22" s="568"/>
      <c r="G22" s="568"/>
      <c r="H22" s="568"/>
      <c r="I22" s="568"/>
      <c r="J22" s="568"/>
      <c r="K22" s="568"/>
      <c r="L22" s="568"/>
      <c r="M22" s="568"/>
      <c r="N22" s="568"/>
      <c r="O22" s="568"/>
      <c r="P22" s="568"/>
      <c r="Q22" s="568"/>
      <c r="R22" s="568"/>
      <c r="S22" s="101"/>
      <c r="T22" s="18"/>
      <c r="U22" s="568"/>
      <c r="V22" s="16"/>
      <c r="W22" s="568"/>
      <c r="X22" s="568"/>
      <c r="Y22" s="100"/>
      <c r="Z22" s="100"/>
    </row>
    <row r="23" spans="1:35" customFormat="1" ht="15">
      <c r="A23" s="593" t="s">
        <v>111</v>
      </c>
      <c r="B23" s="571"/>
      <c r="C23" s="571"/>
      <c r="D23" s="571"/>
      <c r="E23" s="571">
        <f>ROUND(E17*'3b Other CAP'!$J108,0)</f>
        <v>10569</v>
      </c>
      <c r="F23" s="571">
        <f>ROUND(F17*'3b Other CAP'!$J108,0)</f>
        <v>10569</v>
      </c>
      <c r="G23" s="571">
        <f>ROUND(G17*'3b Other CAP'!$J108,0)</f>
        <v>10569</v>
      </c>
      <c r="H23" s="571">
        <f>ROUND(H17*'3b Other CAP'!$J108,0)</f>
        <v>10569</v>
      </c>
      <c r="I23" s="571">
        <f>ROUND(I17*'3b Other CAP'!$J108,0)</f>
        <v>10569</v>
      </c>
      <c r="J23" s="571">
        <f>ROUND(J17*'3b Other CAP'!$J108,0)</f>
        <v>10569</v>
      </c>
      <c r="K23" s="571">
        <f>ROUND(K17*'3b Other CAP'!$J108,0)</f>
        <v>10569</v>
      </c>
      <c r="L23" s="571">
        <f>ROUND(L17*'3b Other CAP'!$J108,0)</f>
        <v>10569</v>
      </c>
      <c r="M23" s="571">
        <f>ROUND(M17*'3b Other CAP'!$J108,0)</f>
        <v>10569</v>
      </c>
      <c r="N23" s="571">
        <f>ROUND(N17*'3b Other CAP'!$J108,0)</f>
        <v>10569</v>
      </c>
      <c r="O23" s="571">
        <f>ROUND(O17*'3b Other CAP'!$J108,0)</f>
        <v>10569</v>
      </c>
      <c r="P23" s="571">
        <f>ROUND(P17*'3b Other CAP'!$J108,0)</f>
        <v>10569</v>
      </c>
      <c r="Q23" s="578"/>
      <c r="R23" s="578">
        <f>SUM(E23:Q23)</f>
        <v>126828</v>
      </c>
      <c r="S23" s="101"/>
      <c r="T23" s="7">
        <f>R23-SUM(U23:U23)</f>
        <v>0</v>
      </c>
      <c r="U23" s="622">
        <f>SUMIF($E$1:$P$1,U$1,$E23:$P23)</f>
        <v>126828</v>
      </c>
      <c r="V23" s="16"/>
      <c r="W23" s="622">
        <f>SUMIF($E$2:$P$2,W$1,$E23:$P23)</f>
        <v>63414</v>
      </c>
      <c r="X23" s="622">
        <f>SUMIF($E$2:$P$2,X$1,$E23:$P23)</f>
        <v>63414</v>
      </c>
      <c r="Y23" s="120">
        <f>SUM(U23:U23)-SUM(W23:X23)</f>
        <v>0</v>
      </c>
      <c r="Z23" s="100"/>
    </row>
    <row r="24" spans="1:35" customFormat="1" ht="15">
      <c r="A24" s="593" t="s">
        <v>120</v>
      </c>
      <c r="B24" s="571"/>
      <c r="C24" s="571"/>
      <c r="D24" s="571"/>
      <c r="E24" s="571">
        <f>ROUND(E17*'3b Other CAP'!$J112,0)</f>
        <v>1982</v>
      </c>
      <c r="F24" s="571">
        <f>ROUND(F17*'3b Other CAP'!$J112,0)</f>
        <v>1982</v>
      </c>
      <c r="G24" s="571">
        <f>ROUND(G17*'3b Other CAP'!$J112,0)</f>
        <v>1982</v>
      </c>
      <c r="H24" s="571">
        <f>ROUND(H17*'3b Other CAP'!$J112,0)</f>
        <v>1982</v>
      </c>
      <c r="I24" s="571">
        <f>ROUND(I17*'3b Other CAP'!$J112,0)</f>
        <v>1982</v>
      </c>
      <c r="J24" s="571">
        <f>ROUND(J17*'3b Other CAP'!$J112,0)</f>
        <v>1982</v>
      </c>
      <c r="K24" s="571">
        <f>ROUND(K17*'3b Other CAP'!$J112,0)</f>
        <v>1982</v>
      </c>
      <c r="L24" s="571">
        <f>ROUND(L17*'3b Other CAP'!$J112,0)</f>
        <v>1982</v>
      </c>
      <c r="M24" s="571">
        <f>ROUND(M17*'3b Other CAP'!$J112,0)</f>
        <v>1982</v>
      </c>
      <c r="N24" s="571">
        <f>ROUND(N17*'3b Other CAP'!$J112,0)</f>
        <v>1982</v>
      </c>
      <c r="O24" s="571">
        <f>ROUND(O17*'3b Other CAP'!$J112,0)</f>
        <v>1982</v>
      </c>
      <c r="P24" s="571">
        <f>ROUND(P17*'3b Other CAP'!$J112,0)</f>
        <v>1982</v>
      </c>
      <c r="Q24" s="578"/>
      <c r="R24" s="578">
        <f>SUM(E24:Q24)</f>
        <v>23784</v>
      </c>
      <c r="S24" s="101"/>
      <c r="T24" s="7">
        <f>R24-SUM(U24:U24)</f>
        <v>0</v>
      </c>
      <c r="U24" s="622">
        <f>SUMIF($E$1:$P$1,U$1,$E24:$P24)</f>
        <v>23784</v>
      </c>
      <c r="V24" s="16"/>
      <c r="W24" s="622">
        <f>SUMIF($E$2:$P$2,W$1,$E24:$P24)</f>
        <v>11892</v>
      </c>
      <c r="X24" s="622">
        <f>SUMIF($E$2:$P$2,X$1,$E24:$P24)</f>
        <v>11892</v>
      </c>
      <c r="Y24" s="120">
        <f>SUM(U24:U24)-SUM(W24:X24)</f>
        <v>0</v>
      </c>
      <c r="Z24" s="100"/>
    </row>
    <row r="25" spans="1:35" customFormat="1" ht="15">
      <c r="A25" s="595" t="s">
        <v>108</v>
      </c>
      <c r="B25" s="589"/>
      <c r="C25" s="589"/>
      <c r="D25" s="589"/>
      <c r="E25" s="589">
        <f t="shared" ref="E25" si="16">SUM(E23:E24)</f>
        <v>12551</v>
      </c>
      <c r="F25" s="589">
        <f t="shared" ref="F25:P25" si="17">SUM(F23:F24)</f>
        <v>12551</v>
      </c>
      <c r="G25" s="589">
        <f t="shared" si="17"/>
        <v>12551</v>
      </c>
      <c r="H25" s="589">
        <f t="shared" si="17"/>
        <v>12551</v>
      </c>
      <c r="I25" s="589">
        <f t="shared" si="17"/>
        <v>12551</v>
      </c>
      <c r="J25" s="589">
        <f t="shared" si="17"/>
        <v>12551</v>
      </c>
      <c r="K25" s="589">
        <f t="shared" si="17"/>
        <v>12551</v>
      </c>
      <c r="L25" s="589">
        <f t="shared" si="17"/>
        <v>12551</v>
      </c>
      <c r="M25" s="589">
        <f t="shared" si="17"/>
        <v>12551</v>
      </c>
      <c r="N25" s="589">
        <f t="shared" si="17"/>
        <v>12551</v>
      </c>
      <c r="O25" s="589">
        <f t="shared" si="17"/>
        <v>12551</v>
      </c>
      <c r="P25" s="589">
        <f t="shared" si="17"/>
        <v>12551</v>
      </c>
      <c r="Q25" s="589"/>
      <c r="R25" s="589">
        <f>SUM(E25:Q25)</f>
        <v>150612</v>
      </c>
      <c r="S25" s="101"/>
      <c r="T25" s="7">
        <f>R25-SUM(U25:U25)</f>
        <v>0</v>
      </c>
      <c r="U25" s="589">
        <f>SUM(U23:U24)</f>
        <v>150612</v>
      </c>
      <c r="V25" s="16"/>
      <c r="W25" s="589">
        <f>SUM(W23:W24)</f>
        <v>75306</v>
      </c>
      <c r="X25" s="589">
        <f>SUM(X23:X24)</f>
        <v>75306</v>
      </c>
      <c r="Y25" s="120">
        <f>SUM(U25:U25)-SUM(W25:X25)</f>
        <v>0</v>
      </c>
      <c r="Z25" s="100"/>
    </row>
    <row r="26" spans="1:35" s="52" customFormat="1" ht="15">
      <c r="A26" s="20"/>
      <c r="B26" s="21"/>
      <c r="C26" s="21"/>
      <c r="D26" s="21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0"/>
      <c r="AA26"/>
      <c r="AB26"/>
      <c r="AC26"/>
      <c r="AD26"/>
      <c r="AE26"/>
      <c r="AF26"/>
      <c r="AG26"/>
      <c r="AH26"/>
      <c r="AI26"/>
    </row>
    <row r="27" spans="1:35" ht="26.25">
      <c r="A27" s="596" t="s">
        <v>335</v>
      </c>
      <c r="B27" s="566" t="s">
        <v>391</v>
      </c>
      <c r="C27" s="566"/>
      <c r="D27" s="566"/>
      <c r="E27" s="597">
        <f>SUM(E25)</f>
        <v>12551</v>
      </c>
      <c r="F27" s="597">
        <f t="shared" ref="F27:P27" si="18">SUM(F25)</f>
        <v>12551</v>
      </c>
      <c r="G27" s="597">
        <f t="shared" si="18"/>
        <v>12551</v>
      </c>
      <c r="H27" s="597">
        <f t="shared" si="18"/>
        <v>12551</v>
      </c>
      <c r="I27" s="597">
        <f t="shared" si="18"/>
        <v>12551</v>
      </c>
      <c r="J27" s="597">
        <f t="shared" si="18"/>
        <v>12551</v>
      </c>
      <c r="K27" s="597">
        <f t="shared" si="18"/>
        <v>12551</v>
      </c>
      <c r="L27" s="597">
        <f t="shared" si="18"/>
        <v>12551</v>
      </c>
      <c r="M27" s="597">
        <f t="shared" si="18"/>
        <v>12551</v>
      </c>
      <c r="N27" s="597">
        <f t="shared" si="18"/>
        <v>12551</v>
      </c>
      <c r="O27" s="597">
        <f t="shared" si="18"/>
        <v>12551</v>
      </c>
      <c r="P27" s="597">
        <f t="shared" si="18"/>
        <v>12551</v>
      </c>
      <c r="Q27" s="597"/>
      <c r="R27" s="597">
        <f>SUM(R25)</f>
        <v>150612</v>
      </c>
      <c r="S27" s="22"/>
      <c r="T27" s="7">
        <f t="shared" ref="T27:T58" si="19">R27-SUM(U27:U27)</f>
        <v>0</v>
      </c>
      <c r="U27" s="597">
        <f>SUM(U25)</f>
        <v>150612</v>
      </c>
      <c r="V27" s="16"/>
      <c r="W27" s="597">
        <f t="shared" ref="W27:X27" si="20">SUM(W25)</f>
        <v>75306</v>
      </c>
      <c r="X27" s="597">
        <f t="shared" si="20"/>
        <v>75306</v>
      </c>
      <c r="Y27" s="120">
        <f t="shared" ref="Y27:Y58" si="21">SUM(U27:U27)-SUM(W27:X27)</f>
        <v>0</v>
      </c>
      <c r="AA27"/>
      <c r="AB27"/>
      <c r="AC27"/>
      <c r="AD27"/>
      <c r="AE27"/>
      <c r="AF27"/>
      <c r="AG27"/>
      <c r="AH27"/>
      <c r="AI27"/>
    </row>
    <row r="28" spans="1:35" ht="15">
      <c r="A28" s="572" t="s">
        <v>131</v>
      </c>
      <c r="B28" s="9">
        <f>'4e 2122 CS PC'!AF3</f>
        <v>3.1600000000000003E-2</v>
      </c>
      <c r="C28" s="9"/>
      <c r="D28" s="9"/>
      <c r="E28" s="571">
        <f t="shared" ref="E28:E59" si="22">ROUND(E$25*$B28,0)</f>
        <v>397</v>
      </c>
      <c r="F28" s="571">
        <f t="shared" ref="F28:P43" si="23">ROUND(F$25*$B28,0)</f>
        <v>397</v>
      </c>
      <c r="G28" s="571">
        <f t="shared" si="23"/>
        <v>397</v>
      </c>
      <c r="H28" s="571">
        <f t="shared" si="23"/>
        <v>397</v>
      </c>
      <c r="I28" s="571">
        <f t="shared" si="23"/>
        <v>397</v>
      </c>
      <c r="J28" s="571">
        <f t="shared" si="23"/>
        <v>397</v>
      </c>
      <c r="K28" s="571">
        <f t="shared" si="23"/>
        <v>397</v>
      </c>
      <c r="L28" s="571">
        <f t="shared" si="23"/>
        <v>397</v>
      </c>
      <c r="M28" s="571">
        <f t="shared" si="23"/>
        <v>397</v>
      </c>
      <c r="N28" s="571">
        <f t="shared" si="23"/>
        <v>397</v>
      </c>
      <c r="O28" s="571">
        <f t="shared" si="23"/>
        <v>397</v>
      </c>
      <c r="P28" s="571">
        <f t="shared" si="23"/>
        <v>397</v>
      </c>
      <c r="Q28" s="571"/>
      <c r="R28" s="571">
        <f>ROUND(SUM(E28:Q28),0)</f>
        <v>4764</v>
      </c>
      <c r="S28" s="101"/>
      <c r="T28" s="477">
        <f t="shared" si="19"/>
        <v>0</v>
      </c>
      <c r="U28" s="622">
        <f t="shared" ref="U28:U44" si="24">ROUND(SUMIF($E$1:$P$1,U$1,$E28:$P28),0)</f>
        <v>4764</v>
      </c>
      <c r="V28" s="16"/>
      <c r="W28" s="630">
        <f>ROUNDDOWN(SUMIF($E$2:$P$2,W$1,$E28:$P28),0)</f>
        <v>2382</v>
      </c>
      <c r="X28" s="640">
        <f t="shared" ref="X28:X59" si="25">ROUND(SUMIF($E$2:$P$2,X$1,$E28:$P28),0)</f>
        <v>2382</v>
      </c>
      <c r="Y28" s="120">
        <f t="shared" si="21"/>
        <v>0</v>
      </c>
      <c r="Z28" s="100"/>
      <c r="AA28"/>
      <c r="AB28"/>
      <c r="AC28"/>
      <c r="AD28"/>
      <c r="AE28"/>
      <c r="AF28"/>
      <c r="AG28"/>
      <c r="AH28"/>
      <c r="AI28"/>
    </row>
    <row r="29" spans="1:35" ht="15">
      <c r="A29" s="572" t="s">
        <v>132</v>
      </c>
      <c r="B29" s="9">
        <f>'4e 2122 CS PC'!AF4</f>
        <v>0</v>
      </c>
      <c r="C29" s="9"/>
      <c r="D29" s="9"/>
      <c r="E29" s="571">
        <f t="shared" si="22"/>
        <v>0</v>
      </c>
      <c r="F29" s="571">
        <f t="shared" si="23"/>
        <v>0</v>
      </c>
      <c r="G29" s="571">
        <f t="shared" si="23"/>
        <v>0</v>
      </c>
      <c r="H29" s="571">
        <f t="shared" si="23"/>
        <v>0</v>
      </c>
      <c r="I29" s="571">
        <f t="shared" si="23"/>
        <v>0</v>
      </c>
      <c r="J29" s="571">
        <f t="shared" si="23"/>
        <v>0</v>
      </c>
      <c r="K29" s="571">
        <f t="shared" si="23"/>
        <v>0</v>
      </c>
      <c r="L29" s="571">
        <f t="shared" si="23"/>
        <v>0</v>
      </c>
      <c r="M29" s="571">
        <f t="shared" si="23"/>
        <v>0</v>
      </c>
      <c r="N29" s="571">
        <f t="shared" si="23"/>
        <v>0</v>
      </c>
      <c r="O29" s="571">
        <f t="shared" si="23"/>
        <v>0</v>
      </c>
      <c r="P29" s="571">
        <f t="shared" si="23"/>
        <v>0</v>
      </c>
      <c r="Q29" s="571"/>
      <c r="R29" s="571">
        <f>ROUND(SUM(E29:Q29),0)</f>
        <v>0</v>
      </c>
      <c r="S29" s="101"/>
      <c r="T29" s="477">
        <f t="shared" si="19"/>
        <v>0</v>
      </c>
      <c r="U29" s="622">
        <f t="shared" si="24"/>
        <v>0</v>
      </c>
      <c r="V29" s="16"/>
      <c r="W29" s="622">
        <f>ROUND(SUMIF($E$2:$P$2,W$1,$E29:$P29),0)</f>
        <v>0</v>
      </c>
      <c r="X29" s="640">
        <f t="shared" si="25"/>
        <v>0</v>
      </c>
      <c r="Y29" s="120">
        <f t="shared" si="21"/>
        <v>0</v>
      </c>
      <c r="Z29" s="100"/>
      <c r="AA29"/>
      <c r="AB29"/>
      <c r="AC29"/>
      <c r="AD29"/>
      <c r="AE29"/>
      <c r="AF29"/>
      <c r="AG29"/>
      <c r="AH29"/>
      <c r="AI29"/>
    </row>
    <row r="30" spans="1:35" ht="15">
      <c r="A30" s="572" t="s">
        <v>133</v>
      </c>
      <c r="B30" s="9">
        <f>'4e 2122 CS PC'!AF5</f>
        <v>5.9999999999999995E-4</v>
      </c>
      <c r="C30" s="9"/>
      <c r="D30" s="9"/>
      <c r="E30" s="571">
        <f t="shared" si="22"/>
        <v>8</v>
      </c>
      <c r="F30" s="571">
        <f t="shared" si="23"/>
        <v>8</v>
      </c>
      <c r="G30" s="571">
        <f t="shared" si="23"/>
        <v>8</v>
      </c>
      <c r="H30" s="571">
        <f t="shared" si="23"/>
        <v>8</v>
      </c>
      <c r="I30" s="571">
        <f t="shared" si="23"/>
        <v>8</v>
      </c>
      <c r="J30" s="571">
        <f t="shared" si="23"/>
        <v>8</v>
      </c>
      <c r="K30" s="571">
        <f t="shared" si="23"/>
        <v>8</v>
      </c>
      <c r="L30" s="571">
        <f t="shared" si="23"/>
        <v>8</v>
      </c>
      <c r="M30" s="571">
        <f t="shared" si="23"/>
        <v>8</v>
      </c>
      <c r="N30" s="571">
        <f t="shared" si="23"/>
        <v>8</v>
      </c>
      <c r="O30" s="571">
        <f t="shared" si="23"/>
        <v>8</v>
      </c>
      <c r="P30" s="571">
        <f t="shared" si="23"/>
        <v>8</v>
      </c>
      <c r="Q30" s="571"/>
      <c r="R30" s="571">
        <f>ROUND(SUM(E30:Q30),0)</f>
        <v>96</v>
      </c>
      <c r="S30" s="101"/>
      <c r="T30" s="477">
        <f t="shared" si="19"/>
        <v>0</v>
      </c>
      <c r="U30" s="622">
        <f t="shared" si="24"/>
        <v>96</v>
      </c>
      <c r="V30" s="16"/>
      <c r="W30" s="640">
        <f>ROUND(SUMIF($E$2:$P$2,W$1,$E30:$P30),0)</f>
        <v>48</v>
      </c>
      <c r="X30" s="640">
        <f t="shared" si="25"/>
        <v>48</v>
      </c>
      <c r="Y30" s="120">
        <f t="shared" si="21"/>
        <v>0</v>
      </c>
      <c r="Z30" s="100"/>
      <c r="AA30"/>
      <c r="AB30"/>
      <c r="AC30"/>
      <c r="AD30"/>
      <c r="AE30"/>
      <c r="AF30"/>
      <c r="AG30"/>
      <c r="AH30"/>
      <c r="AI30"/>
    </row>
    <row r="31" spans="1:35" ht="15">
      <c r="A31" s="572" t="s">
        <v>134</v>
      </c>
      <c r="B31" s="9">
        <f>'4e 2122 CS PC'!AF6</f>
        <v>5.8999999999999999E-3</v>
      </c>
      <c r="C31" s="9"/>
      <c r="D31" s="9"/>
      <c r="E31" s="571">
        <f t="shared" si="22"/>
        <v>74</v>
      </c>
      <c r="F31" s="571">
        <f t="shared" si="23"/>
        <v>74</v>
      </c>
      <c r="G31" s="571">
        <f t="shared" si="23"/>
        <v>74</v>
      </c>
      <c r="H31" s="571">
        <f t="shared" si="23"/>
        <v>74</v>
      </c>
      <c r="I31" s="571">
        <f t="shared" si="23"/>
        <v>74</v>
      </c>
      <c r="J31" s="571">
        <f t="shared" si="23"/>
        <v>74</v>
      </c>
      <c r="K31" s="571">
        <f t="shared" si="23"/>
        <v>74</v>
      </c>
      <c r="L31" s="571">
        <f t="shared" si="23"/>
        <v>74</v>
      </c>
      <c r="M31" s="571">
        <f t="shared" si="23"/>
        <v>74</v>
      </c>
      <c r="N31" s="571">
        <f t="shared" si="23"/>
        <v>74</v>
      </c>
      <c r="O31" s="571">
        <f t="shared" si="23"/>
        <v>74</v>
      </c>
      <c r="P31" s="571">
        <f t="shared" si="23"/>
        <v>74</v>
      </c>
      <c r="Q31" s="571"/>
      <c r="R31" s="571">
        <f>ROUND(SUM(E31:Q31),0)</f>
        <v>888</v>
      </c>
      <c r="S31" s="101"/>
      <c r="T31" s="477">
        <f t="shared" si="19"/>
        <v>0</v>
      </c>
      <c r="U31" s="622">
        <f t="shared" si="24"/>
        <v>888</v>
      </c>
      <c r="V31" s="16"/>
      <c r="W31" s="622">
        <f>ROUND(SUMIF($E$2:$P$2,W$1,$E31:$P31),0)</f>
        <v>444</v>
      </c>
      <c r="X31" s="640">
        <f t="shared" si="25"/>
        <v>444</v>
      </c>
      <c r="Y31" s="120">
        <f t="shared" si="21"/>
        <v>0</v>
      </c>
      <c r="Z31" s="100"/>
      <c r="AA31"/>
      <c r="AB31"/>
      <c r="AC31"/>
      <c r="AD31"/>
      <c r="AE31"/>
      <c r="AF31"/>
      <c r="AG31"/>
      <c r="AH31"/>
      <c r="AI31"/>
    </row>
    <row r="32" spans="1:35" ht="15">
      <c r="A32" s="572" t="s">
        <v>135</v>
      </c>
      <c r="B32" s="9">
        <f>'4e 2122 CS PC'!AF7</f>
        <v>1E-3</v>
      </c>
      <c r="C32" s="9"/>
      <c r="D32" s="9"/>
      <c r="E32" s="571">
        <f t="shared" si="22"/>
        <v>13</v>
      </c>
      <c r="F32" s="571">
        <f t="shared" si="23"/>
        <v>13</v>
      </c>
      <c r="G32" s="571">
        <f t="shared" si="23"/>
        <v>13</v>
      </c>
      <c r="H32" s="571">
        <f t="shared" si="23"/>
        <v>13</v>
      </c>
      <c r="I32" s="571">
        <f t="shared" si="23"/>
        <v>13</v>
      </c>
      <c r="J32" s="571">
        <f t="shared" si="23"/>
        <v>13</v>
      </c>
      <c r="K32" s="571">
        <f t="shared" si="23"/>
        <v>13</v>
      </c>
      <c r="L32" s="571">
        <f t="shared" si="23"/>
        <v>13</v>
      </c>
      <c r="M32" s="571">
        <f t="shared" si="23"/>
        <v>13</v>
      </c>
      <c r="N32" s="571">
        <f t="shared" si="23"/>
        <v>13</v>
      </c>
      <c r="O32" s="571">
        <f t="shared" si="23"/>
        <v>13</v>
      </c>
      <c r="P32" s="571">
        <f t="shared" si="23"/>
        <v>13</v>
      </c>
      <c r="Q32" s="571"/>
      <c r="R32" s="594">
        <f>ROUNDUP(SUM(E32:Q32),0)</f>
        <v>156</v>
      </c>
      <c r="S32" s="101"/>
      <c r="T32" s="477">
        <f t="shared" si="19"/>
        <v>0</v>
      </c>
      <c r="U32" s="640">
        <f t="shared" si="24"/>
        <v>156</v>
      </c>
      <c r="V32" s="16"/>
      <c r="W32" s="630">
        <f>ROUNDUP(SUMIF($E$2:$P$2,W$1,$E32:$P32),0)</f>
        <v>78</v>
      </c>
      <c r="X32" s="640">
        <f t="shared" si="25"/>
        <v>78</v>
      </c>
      <c r="Y32" s="120">
        <f t="shared" si="21"/>
        <v>0</v>
      </c>
      <c r="Z32" s="100"/>
      <c r="AA32"/>
      <c r="AB32"/>
      <c r="AC32"/>
      <c r="AD32"/>
      <c r="AE32"/>
      <c r="AF32"/>
      <c r="AG32"/>
      <c r="AH32"/>
      <c r="AI32"/>
    </row>
    <row r="33" spans="1:35" ht="15">
      <c r="A33" s="572" t="s">
        <v>136</v>
      </c>
      <c r="B33" s="9">
        <f>'4e 2122 CS PC'!AF8</f>
        <v>6.9999999999999999E-4</v>
      </c>
      <c r="C33" s="9"/>
      <c r="D33" s="9"/>
      <c r="E33" s="571">
        <f t="shared" si="22"/>
        <v>9</v>
      </c>
      <c r="F33" s="571">
        <f t="shared" si="23"/>
        <v>9</v>
      </c>
      <c r="G33" s="571">
        <f t="shared" si="23"/>
        <v>9</v>
      </c>
      <c r="H33" s="571">
        <f t="shared" si="23"/>
        <v>9</v>
      </c>
      <c r="I33" s="571">
        <f t="shared" si="23"/>
        <v>9</v>
      </c>
      <c r="J33" s="571">
        <f t="shared" si="23"/>
        <v>9</v>
      </c>
      <c r="K33" s="571">
        <f t="shared" si="23"/>
        <v>9</v>
      </c>
      <c r="L33" s="571">
        <f t="shared" si="23"/>
        <v>9</v>
      </c>
      <c r="M33" s="571">
        <f t="shared" si="23"/>
        <v>9</v>
      </c>
      <c r="N33" s="571">
        <f t="shared" si="23"/>
        <v>9</v>
      </c>
      <c r="O33" s="571">
        <f t="shared" si="23"/>
        <v>9</v>
      </c>
      <c r="P33" s="571">
        <f t="shared" si="23"/>
        <v>9</v>
      </c>
      <c r="Q33" s="571"/>
      <c r="R33" s="571">
        <f>ROUND(SUM(E33:Q33),0)</f>
        <v>108</v>
      </c>
      <c r="S33" s="101"/>
      <c r="T33" s="477">
        <f t="shared" si="19"/>
        <v>0</v>
      </c>
      <c r="U33" s="622">
        <f t="shared" si="24"/>
        <v>108</v>
      </c>
      <c r="V33" s="7"/>
      <c r="W33" s="622">
        <f>ROUND(SUMIF($E$2:$P$2,W$1,$E33:$P33),0)</f>
        <v>54</v>
      </c>
      <c r="X33" s="640">
        <f t="shared" si="25"/>
        <v>54</v>
      </c>
      <c r="Y33" s="120">
        <f t="shared" si="21"/>
        <v>0</v>
      </c>
      <c r="Z33" s="100"/>
      <c r="AA33"/>
      <c r="AB33"/>
      <c r="AC33"/>
      <c r="AD33"/>
      <c r="AE33"/>
      <c r="AF33"/>
      <c r="AG33"/>
      <c r="AH33"/>
      <c r="AI33"/>
    </row>
    <row r="34" spans="1:35" ht="15">
      <c r="A34" s="572" t="s">
        <v>137</v>
      </c>
      <c r="B34" s="9">
        <f>'4e 2122 CS PC'!AF9</f>
        <v>2.0199999999999999E-2</v>
      </c>
      <c r="C34" s="9"/>
      <c r="D34" s="9"/>
      <c r="E34" s="571">
        <f t="shared" si="22"/>
        <v>254</v>
      </c>
      <c r="F34" s="571">
        <f t="shared" si="23"/>
        <v>254</v>
      </c>
      <c r="G34" s="571">
        <f t="shared" si="23"/>
        <v>254</v>
      </c>
      <c r="H34" s="571">
        <f t="shared" si="23"/>
        <v>254</v>
      </c>
      <c r="I34" s="571">
        <f t="shared" si="23"/>
        <v>254</v>
      </c>
      <c r="J34" s="571">
        <f t="shared" si="23"/>
        <v>254</v>
      </c>
      <c r="K34" s="571">
        <f t="shared" si="23"/>
        <v>254</v>
      </c>
      <c r="L34" s="571">
        <f t="shared" si="23"/>
        <v>254</v>
      </c>
      <c r="M34" s="571">
        <f t="shared" si="23"/>
        <v>254</v>
      </c>
      <c r="N34" s="571">
        <f t="shared" si="23"/>
        <v>254</v>
      </c>
      <c r="O34" s="571">
        <f t="shared" si="23"/>
        <v>254</v>
      </c>
      <c r="P34" s="571">
        <f t="shared" si="23"/>
        <v>254</v>
      </c>
      <c r="Q34" s="571"/>
      <c r="R34" s="641">
        <f>ROUNDUP(SUM(E34:Q34),0)</f>
        <v>3048</v>
      </c>
      <c r="S34" s="101"/>
      <c r="T34" s="477">
        <f t="shared" si="19"/>
        <v>0</v>
      </c>
      <c r="U34" s="640">
        <f t="shared" si="24"/>
        <v>3048</v>
      </c>
      <c r="V34" s="7"/>
      <c r="W34" s="630">
        <f>ROUNDUP(SUMIF($E$2:$P$2,W$1,$E34:$P34),0)</f>
        <v>1524</v>
      </c>
      <c r="X34" s="640">
        <f t="shared" si="25"/>
        <v>1524</v>
      </c>
      <c r="Y34" s="120">
        <f t="shared" si="21"/>
        <v>0</v>
      </c>
      <c r="Z34" s="100"/>
      <c r="AA34"/>
      <c r="AB34"/>
      <c r="AC34"/>
      <c r="AD34"/>
      <c r="AE34"/>
      <c r="AF34"/>
      <c r="AG34"/>
      <c r="AH34"/>
      <c r="AI34"/>
    </row>
    <row r="35" spans="1:35" ht="15">
      <c r="A35" s="572" t="s">
        <v>138</v>
      </c>
      <c r="B35" s="9">
        <f>'4e 2122 CS PC'!AF10</f>
        <v>1E-3</v>
      </c>
      <c r="C35" s="9"/>
      <c r="D35" s="9"/>
      <c r="E35" s="571">
        <f t="shared" si="22"/>
        <v>13</v>
      </c>
      <c r="F35" s="571">
        <f t="shared" si="23"/>
        <v>13</v>
      </c>
      <c r="G35" s="571">
        <f t="shared" si="23"/>
        <v>13</v>
      </c>
      <c r="H35" s="571">
        <f t="shared" si="23"/>
        <v>13</v>
      </c>
      <c r="I35" s="571">
        <f t="shared" si="23"/>
        <v>13</v>
      </c>
      <c r="J35" s="571">
        <f t="shared" si="23"/>
        <v>13</v>
      </c>
      <c r="K35" s="571">
        <f t="shared" si="23"/>
        <v>13</v>
      </c>
      <c r="L35" s="571">
        <f t="shared" si="23"/>
        <v>13</v>
      </c>
      <c r="M35" s="571">
        <f t="shared" si="23"/>
        <v>13</v>
      </c>
      <c r="N35" s="571">
        <f t="shared" si="23"/>
        <v>13</v>
      </c>
      <c r="O35" s="571">
        <f t="shared" si="23"/>
        <v>13</v>
      </c>
      <c r="P35" s="571">
        <f t="shared" si="23"/>
        <v>13</v>
      </c>
      <c r="Q35" s="571"/>
      <c r="R35" s="571">
        <f>ROUND(SUM(E35:Q35),0)</f>
        <v>156</v>
      </c>
      <c r="S35" s="101"/>
      <c r="T35" s="477">
        <f t="shared" si="19"/>
        <v>0</v>
      </c>
      <c r="U35" s="622">
        <f t="shared" si="24"/>
        <v>156</v>
      </c>
      <c r="V35" s="7"/>
      <c r="W35" s="640">
        <f>ROUND(SUMIF($E$2:$P$2,W$1,$E35:$P35),0)</f>
        <v>78</v>
      </c>
      <c r="X35" s="640">
        <f t="shared" si="25"/>
        <v>78</v>
      </c>
      <c r="Y35" s="120">
        <f t="shared" si="21"/>
        <v>0</v>
      </c>
      <c r="Z35" s="100"/>
      <c r="AA35"/>
      <c r="AB35"/>
      <c r="AC35"/>
      <c r="AD35"/>
      <c r="AE35"/>
      <c r="AF35"/>
      <c r="AG35"/>
      <c r="AH35"/>
      <c r="AI35"/>
    </row>
    <row r="36" spans="1:35" ht="15">
      <c r="A36" s="572" t="s">
        <v>139</v>
      </c>
      <c r="B36" s="9">
        <f>'4e 2122 CS PC'!AF11</f>
        <v>2.8E-3</v>
      </c>
      <c r="C36" s="9"/>
      <c r="D36" s="9"/>
      <c r="E36" s="571">
        <f t="shared" si="22"/>
        <v>35</v>
      </c>
      <c r="F36" s="571">
        <f t="shared" si="23"/>
        <v>35</v>
      </c>
      <c r="G36" s="571">
        <f t="shared" si="23"/>
        <v>35</v>
      </c>
      <c r="H36" s="571">
        <f t="shared" si="23"/>
        <v>35</v>
      </c>
      <c r="I36" s="571">
        <f t="shared" si="23"/>
        <v>35</v>
      </c>
      <c r="J36" s="571">
        <f t="shared" si="23"/>
        <v>35</v>
      </c>
      <c r="K36" s="571">
        <f t="shared" si="23"/>
        <v>35</v>
      </c>
      <c r="L36" s="571">
        <f t="shared" si="23"/>
        <v>35</v>
      </c>
      <c r="M36" s="571">
        <f t="shared" si="23"/>
        <v>35</v>
      </c>
      <c r="N36" s="571">
        <f t="shared" si="23"/>
        <v>35</v>
      </c>
      <c r="O36" s="571">
        <f t="shared" si="23"/>
        <v>35</v>
      </c>
      <c r="P36" s="571">
        <f t="shared" si="23"/>
        <v>35</v>
      </c>
      <c r="Q36" s="571"/>
      <c r="R36" s="594">
        <f>ROUNDUP(SUM(E36:Q36),0)</f>
        <v>420</v>
      </c>
      <c r="S36" s="101"/>
      <c r="T36" s="477">
        <f t="shared" si="19"/>
        <v>0</v>
      </c>
      <c r="U36" s="640">
        <f t="shared" si="24"/>
        <v>420</v>
      </c>
      <c r="V36" s="7"/>
      <c r="W36" s="630">
        <f>ROUNDUP(SUMIF($E$2:$P$2,W$1,$E36:$P36),0)</f>
        <v>210</v>
      </c>
      <c r="X36" s="640">
        <f t="shared" si="25"/>
        <v>210</v>
      </c>
      <c r="Y36" s="120">
        <f t="shared" si="21"/>
        <v>0</v>
      </c>
      <c r="Z36" s="100"/>
      <c r="AA36"/>
      <c r="AB36"/>
      <c r="AC36"/>
      <c r="AD36"/>
      <c r="AE36"/>
      <c r="AF36"/>
      <c r="AG36"/>
      <c r="AH36"/>
      <c r="AI36"/>
    </row>
    <row r="37" spans="1:35" ht="15">
      <c r="A37" s="572" t="s">
        <v>140</v>
      </c>
      <c r="B37" s="9">
        <f>'4e 2122 CS PC'!AF12</f>
        <v>3.8800000000000001E-2</v>
      </c>
      <c r="C37" s="9"/>
      <c r="D37" s="9"/>
      <c r="E37" s="571">
        <f t="shared" si="22"/>
        <v>487</v>
      </c>
      <c r="F37" s="571">
        <f t="shared" si="23"/>
        <v>487</v>
      </c>
      <c r="G37" s="571">
        <f t="shared" si="23"/>
        <v>487</v>
      </c>
      <c r="H37" s="571">
        <f t="shared" si="23"/>
        <v>487</v>
      </c>
      <c r="I37" s="571">
        <f t="shared" si="23"/>
        <v>487</v>
      </c>
      <c r="J37" s="571">
        <f t="shared" si="23"/>
        <v>487</v>
      </c>
      <c r="K37" s="571">
        <f t="shared" si="23"/>
        <v>487</v>
      </c>
      <c r="L37" s="571">
        <f t="shared" si="23"/>
        <v>487</v>
      </c>
      <c r="M37" s="571">
        <f t="shared" si="23"/>
        <v>487</v>
      </c>
      <c r="N37" s="571">
        <f t="shared" si="23"/>
        <v>487</v>
      </c>
      <c r="O37" s="571">
        <f t="shared" si="23"/>
        <v>487</v>
      </c>
      <c r="P37" s="571">
        <f t="shared" si="23"/>
        <v>487</v>
      </c>
      <c r="Q37" s="571"/>
      <c r="R37" s="594">
        <f>ROUNDUP(SUM(E37:Q37),0)</f>
        <v>5844</v>
      </c>
      <c r="S37" s="101"/>
      <c r="T37" s="477">
        <f t="shared" si="19"/>
        <v>0</v>
      </c>
      <c r="U37" s="622">
        <f t="shared" si="24"/>
        <v>5844</v>
      </c>
      <c r="V37" s="7"/>
      <c r="W37" s="630">
        <f>ROUNDUP(SUMIF($E$2:$P$2,W$1,$E37:$P37),0)</f>
        <v>2922</v>
      </c>
      <c r="X37" s="640">
        <f t="shared" si="25"/>
        <v>2922</v>
      </c>
      <c r="Y37" s="120">
        <f t="shared" si="21"/>
        <v>0</v>
      </c>
      <c r="Z37" s="100"/>
      <c r="AA37"/>
      <c r="AB37"/>
      <c r="AC37"/>
      <c r="AD37"/>
      <c r="AE37"/>
      <c r="AF37"/>
      <c r="AG37"/>
      <c r="AH37"/>
      <c r="AI37"/>
    </row>
    <row r="38" spans="1:35" ht="15">
      <c r="A38" s="572" t="s">
        <v>141</v>
      </c>
      <c r="B38" s="9">
        <f>'4e 2122 CS PC'!AF13</f>
        <v>8.9999999999999998E-4</v>
      </c>
      <c r="C38" s="9"/>
      <c r="D38" s="9"/>
      <c r="E38" s="571">
        <f t="shared" si="22"/>
        <v>11</v>
      </c>
      <c r="F38" s="571">
        <f t="shared" si="23"/>
        <v>11</v>
      </c>
      <c r="G38" s="571">
        <f t="shared" si="23"/>
        <v>11</v>
      </c>
      <c r="H38" s="571">
        <f t="shared" si="23"/>
        <v>11</v>
      </c>
      <c r="I38" s="571">
        <f t="shared" si="23"/>
        <v>11</v>
      </c>
      <c r="J38" s="571">
        <f t="shared" si="23"/>
        <v>11</v>
      </c>
      <c r="K38" s="571">
        <f t="shared" si="23"/>
        <v>11</v>
      </c>
      <c r="L38" s="571">
        <f t="shared" si="23"/>
        <v>11</v>
      </c>
      <c r="M38" s="571">
        <f t="shared" si="23"/>
        <v>11</v>
      </c>
      <c r="N38" s="571">
        <f t="shared" si="23"/>
        <v>11</v>
      </c>
      <c r="O38" s="571">
        <f t="shared" si="23"/>
        <v>11</v>
      </c>
      <c r="P38" s="571">
        <f t="shared" si="23"/>
        <v>11</v>
      </c>
      <c r="Q38" s="571"/>
      <c r="R38" s="571">
        <f>ROUND(SUM(E38:Q38),0)</f>
        <v>132</v>
      </c>
      <c r="S38" s="101"/>
      <c r="T38" s="477">
        <f t="shared" si="19"/>
        <v>0</v>
      </c>
      <c r="U38" s="622">
        <f t="shared" si="24"/>
        <v>132</v>
      </c>
      <c r="V38" s="7"/>
      <c r="W38" s="640">
        <f>ROUND(SUMIF($E$2:$P$2,W$1,$E38:$P38),0)</f>
        <v>66</v>
      </c>
      <c r="X38" s="640">
        <f t="shared" si="25"/>
        <v>66</v>
      </c>
      <c r="Y38" s="120">
        <f t="shared" si="21"/>
        <v>0</v>
      </c>
      <c r="Z38" s="100"/>
      <c r="AA38"/>
      <c r="AB38"/>
      <c r="AC38"/>
      <c r="AD38"/>
      <c r="AE38"/>
      <c r="AF38"/>
      <c r="AG38"/>
      <c r="AH38"/>
      <c r="AI38"/>
    </row>
    <row r="39" spans="1:35" ht="15">
      <c r="A39" s="572" t="s">
        <v>142</v>
      </c>
      <c r="B39" s="9">
        <f>'4e 2122 CS PC'!AF14</f>
        <v>4.3E-3</v>
      </c>
      <c r="C39" s="9"/>
      <c r="D39" s="9"/>
      <c r="E39" s="571">
        <f t="shared" si="22"/>
        <v>54</v>
      </c>
      <c r="F39" s="571">
        <f t="shared" si="23"/>
        <v>54</v>
      </c>
      <c r="G39" s="571">
        <f t="shared" si="23"/>
        <v>54</v>
      </c>
      <c r="H39" s="571">
        <f t="shared" si="23"/>
        <v>54</v>
      </c>
      <c r="I39" s="571">
        <f t="shared" si="23"/>
        <v>54</v>
      </c>
      <c r="J39" s="571">
        <f t="shared" si="23"/>
        <v>54</v>
      </c>
      <c r="K39" s="571">
        <f t="shared" si="23"/>
        <v>54</v>
      </c>
      <c r="L39" s="571">
        <f t="shared" si="23"/>
        <v>54</v>
      </c>
      <c r="M39" s="571">
        <f t="shared" si="23"/>
        <v>54</v>
      </c>
      <c r="N39" s="571">
        <f t="shared" si="23"/>
        <v>54</v>
      </c>
      <c r="O39" s="571">
        <f t="shared" si="23"/>
        <v>54</v>
      </c>
      <c r="P39" s="571">
        <f t="shared" si="23"/>
        <v>54</v>
      </c>
      <c r="Q39" s="571"/>
      <c r="R39" s="571">
        <f>ROUND(SUM(E39:Q39),0)</f>
        <v>648</v>
      </c>
      <c r="S39" s="101"/>
      <c r="T39" s="477">
        <f t="shared" si="19"/>
        <v>0</v>
      </c>
      <c r="U39" s="622">
        <f t="shared" si="24"/>
        <v>648</v>
      </c>
      <c r="V39" s="7"/>
      <c r="W39" s="622">
        <f>ROUND(SUMIF($E$2:$P$2,W$1,$E39:$P39),0)</f>
        <v>324</v>
      </c>
      <c r="X39" s="640">
        <f t="shared" si="25"/>
        <v>324</v>
      </c>
      <c r="Y39" s="120">
        <f t="shared" si="21"/>
        <v>0</v>
      </c>
      <c r="Z39" s="100"/>
      <c r="AA39"/>
      <c r="AB39"/>
      <c r="AC39"/>
      <c r="AD39"/>
      <c r="AE39"/>
      <c r="AF39"/>
      <c r="AG39"/>
      <c r="AH39"/>
      <c r="AI39"/>
    </row>
    <row r="40" spans="1:35" ht="15">
      <c r="A40" s="572" t="s">
        <v>143</v>
      </c>
      <c r="B40" s="9">
        <f>'4e 2122 CS PC'!AF15</f>
        <v>7.4999999999999997E-3</v>
      </c>
      <c r="C40" s="9"/>
      <c r="D40" s="9"/>
      <c r="E40" s="571">
        <f t="shared" si="22"/>
        <v>94</v>
      </c>
      <c r="F40" s="571">
        <f t="shared" si="23"/>
        <v>94</v>
      </c>
      <c r="G40" s="571">
        <f t="shared" si="23"/>
        <v>94</v>
      </c>
      <c r="H40" s="571">
        <f t="shared" si="23"/>
        <v>94</v>
      </c>
      <c r="I40" s="571">
        <f t="shared" si="23"/>
        <v>94</v>
      </c>
      <c r="J40" s="571">
        <f t="shared" si="23"/>
        <v>94</v>
      </c>
      <c r="K40" s="571">
        <f t="shared" si="23"/>
        <v>94</v>
      </c>
      <c r="L40" s="571">
        <f t="shared" si="23"/>
        <v>94</v>
      </c>
      <c r="M40" s="571">
        <f t="shared" si="23"/>
        <v>94</v>
      </c>
      <c r="N40" s="571">
        <f t="shared" si="23"/>
        <v>94</v>
      </c>
      <c r="O40" s="571">
        <f t="shared" si="23"/>
        <v>94</v>
      </c>
      <c r="P40" s="571">
        <f t="shared" si="23"/>
        <v>94</v>
      </c>
      <c r="Q40" s="571"/>
      <c r="R40" s="594">
        <f>ROUNDUP(SUM(E40:Q40),0)</f>
        <v>1128</v>
      </c>
      <c r="S40" s="101"/>
      <c r="T40" s="477">
        <f t="shared" si="19"/>
        <v>0</v>
      </c>
      <c r="U40" s="640">
        <f t="shared" si="24"/>
        <v>1128</v>
      </c>
      <c r="V40" s="7"/>
      <c r="W40" s="630">
        <f>ROUNDUP(SUMIF($E$2:$P$2,W$1,$E40:$P40),0)</f>
        <v>564</v>
      </c>
      <c r="X40" s="640">
        <f t="shared" si="25"/>
        <v>564</v>
      </c>
      <c r="Y40" s="120">
        <f t="shared" si="21"/>
        <v>0</v>
      </c>
      <c r="Z40" s="100"/>
      <c r="AA40"/>
      <c r="AB40"/>
      <c r="AC40"/>
      <c r="AD40"/>
      <c r="AE40"/>
      <c r="AF40"/>
      <c r="AG40"/>
      <c r="AH40"/>
      <c r="AI40"/>
    </row>
    <row r="41" spans="1:35" ht="15">
      <c r="A41" s="572" t="s">
        <v>144</v>
      </c>
      <c r="B41" s="9">
        <f>'4e 2122 CS PC'!AF16</f>
        <v>4.0000000000000002E-4</v>
      </c>
      <c r="C41" s="9"/>
      <c r="D41" s="9"/>
      <c r="E41" s="571">
        <f t="shared" si="22"/>
        <v>5</v>
      </c>
      <c r="F41" s="571">
        <f t="shared" si="23"/>
        <v>5</v>
      </c>
      <c r="G41" s="571">
        <f t="shared" si="23"/>
        <v>5</v>
      </c>
      <c r="H41" s="571">
        <f t="shared" si="23"/>
        <v>5</v>
      </c>
      <c r="I41" s="571">
        <f t="shared" si="23"/>
        <v>5</v>
      </c>
      <c r="J41" s="571">
        <f t="shared" si="23"/>
        <v>5</v>
      </c>
      <c r="K41" s="571">
        <f t="shared" si="23"/>
        <v>5</v>
      </c>
      <c r="L41" s="571">
        <f t="shared" si="23"/>
        <v>5</v>
      </c>
      <c r="M41" s="571">
        <f t="shared" si="23"/>
        <v>5</v>
      </c>
      <c r="N41" s="571">
        <f t="shared" si="23"/>
        <v>5</v>
      </c>
      <c r="O41" s="571">
        <f t="shared" si="23"/>
        <v>5</v>
      </c>
      <c r="P41" s="571">
        <f t="shared" si="23"/>
        <v>5</v>
      </c>
      <c r="Q41" s="571"/>
      <c r="R41" s="571">
        <f>ROUND(SUM(E41:Q41),0)</f>
        <v>60</v>
      </c>
      <c r="S41" s="101"/>
      <c r="T41" s="477">
        <f t="shared" si="19"/>
        <v>0</v>
      </c>
      <c r="U41" s="622">
        <f t="shared" si="24"/>
        <v>60</v>
      </c>
      <c r="V41" s="7"/>
      <c r="W41" s="622">
        <f>ROUND(SUMIF($E$2:$P$2,W$1,$E41:$P41),0)</f>
        <v>30</v>
      </c>
      <c r="X41" s="640">
        <f t="shared" si="25"/>
        <v>30</v>
      </c>
      <c r="Y41" s="120">
        <f t="shared" si="21"/>
        <v>0</v>
      </c>
      <c r="Z41" s="100"/>
      <c r="AA41"/>
      <c r="AB41"/>
      <c r="AC41"/>
      <c r="AD41"/>
      <c r="AE41"/>
      <c r="AF41"/>
      <c r="AG41"/>
      <c r="AH41"/>
      <c r="AI41"/>
    </row>
    <row r="42" spans="1:35" ht="15">
      <c r="A42" s="572" t="s">
        <v>145</v>
      </c>
      <c r="B42" s="9">
        <f>'4e 2122 CS PC'!AF17</f>
        <v>3.3500000000000002E-2</v>
      </c>
      <c r="C42" s="9"/>
      <c r="D42" s="9"/>
      <c r="E42" s="571">
        <f t="shared" si="22"/>
        <v>420</v>
      </c>
      <c r="F42" s="571">
        <f t="shared" si="23"/>
        <v>420</v>
      </c>
      <c r="G42" s="571">
        <f t="shared" si="23"/>
        <v>420</v>
      </c>
      <c r="H42" s="571">
        <f t="shared" si="23"/>
        <v>420</v>
      </c>
      <c r="I42" s="571">
        <f t="shared" si="23"/>
        <v>420</v>
      </c>
      <c r="J42" s="571">
        <f t="shared" si="23"/>
        <v>420</v>
      </c>
      <c r="K42" s="571">
        <f t="shared" si="23"/>
        <v>420</v>
      </c>
      <c r="L42" s="571">
        <f t="shared" si="23"/>
        <v>420</v>
      </c>
      <c r="M42" s="571">
        <f t="shared" si="23"/>
        <v>420</v>
      </c>
      <c r="N42" s="571">
        <f t="shared" si="23"/>
        <v>420</v>
      </c>
      <c r="O42" s="571">
        <f t="shared" si="23"/>
        <v>420</v>
      </c>
      <c r="P42" s="571">
        <f t="shared" si="23"/>
        <v>420</v>
      </c>
      <c r="Q42" s="571"/>
      <c r="R42" s="571">
        <f>ROUND(SUM(E42:Q42),0)</f>
        <v>5040</v>
      </c>
      <c r="S42" s="101"/>
      <c r="T42" s="477">
        <f t="shared" si="19"/>
        <v>0</v>
      </c>
      <c r="U42" s="622">
        <f t="shared" si="24"/>
        <v>5040</v>
      </c>
      <c r="V42" s="7"/>
      <c r="W42" s="622">
        <f>ROUND(SUMIF($E$2:$P$2,W$1,$E42:$P42),0)</f>
        <v>2520</v>
      </c>
      <c r="X42" s="640">
        <f t="shared" si="25"/>
        <v>2520</v>
      </c>
      <c r="Y42" s="120">
        <f t="shared" si="21"/>
        <v>0</v>
      </c>
      <c r="Z42" s="100"/>
      <c r="AA42"/>
      <c r="AB42"/>
      <c r="AC42"/>
      <c r="AD42"/>
      <c r="AE42"/>
      <c r="AF42"/>
      <c r="AG42"/>
      <c r="AH42"/>
      <c r="AI42"/>
    </row>
    <row r="43" spans="1:35" ht="15">
      <c r="A43" s="572" t="s">
        <v>146</v>
      </c>
      <c r="B43" s="9">
        <f>'4e 2122 CS PC'!AF18</f>
        <v>4.7999999999999996E-3</v>
      </c>
      <c r="C43" s="9"/>
      <c r="D43" s="9"/>
      <c r="E43" s="571">
        <f t="shared" si="22"/>
        <v>60</v>
      </c>
      <c r="F43" s="571">
        <f t="shared" si="23"/>
        <v>60</v>
      </c>
      <c r="G43" s="571">
        <f t="shared" si="23"/>
        <v>60</v>
      </c>
      <c r="H43" s="571">
        <f t="shared" si="23"/>
        <v>60</v>
      </c>
      <c r="I43" s="571">
        <f t="shared" si="23"/>
        <v>60</v>
      </c>
      <c r="J43" s="571">
        <f t="shared" si="23"/>
        <v>60</v>
      </c>
      <c r="K43" s="571">
        <f t="shared" si="23"/>
        <v>60</v>
      </c>
      <c r="L43" s="571">
        <f t="shared" si="23"/>
        <v>60</v>
      </c>
      <c r="M43" s="571">
        <f t="shared" si="23"/>
        <v>60</v>
      </c>
      <c r="N43" s="571">
        <f t="shared" si="23"/>
        <v>60</v>
      </c>
      <c r="O43" s="571">
        <f t="shared" si="23"/>
        <v>60</v>
      </c>
      <c r="P43" s="571">
        <f t="shared" si="23"/>
        <v>60</v>
      </c>
      <c r="Q43" s="571"/>
      <c r="R43" s="571">
        <f>ROUND(SUM(E43:Q43),0)</f>
        <v>720</v>
      </c>
      <c r="S43" s="101"/>
      <c r="T43" s="477">
        <f t="shared" si="19"/>
        <v>0</v>
      </c>
      <c r="U43" s="622">
        <f t="shared" si="24"/>
        <v>720</v>
      </c>
      <c r="V43" s="7"/>
      <c r="W43" s="622">
        <f>ROUND(SUMIF($E$2:$P$2,W$1,$E43:$P43),0)</f>
        <v>360</v>
      </c>
      <c r="X43" s="640">
        <f t="shared" si="25"/>
        <v>360</v>
      </c>
      <c r="Y43" s="120">
        <f t="shared" si="21"/>
        <v>0</v>
      </c>
      <c r="Z43" s="100"/>
      <c r="AA43"/>
      <c r="AB43"/>
      <c r="AC43"/>
      <c r="AD43"/>
      <c r="AE43"/>
      <c r="AF43"/>
      <c r="AG43"/>
      <c r="AH43"/>
      <c r="AI43"/>
    </row>
    <row r="44" spans="1:35" ht="15">
      <c r="A44" s="572" t="s">
        <v>147</v>
      </c>
      <c r="B44" s="9">
        <f>'4e 2122 CS PC'!AF19</f>
        <v>2.5000000000000001E-3</v>
      </c>
      <c r="C44" s="9"/>
      <c r="D44" s="9"/>
      <c r="E44" s="571">
        <f t="shared" si="22"/>
        <v>31</v>
      </c>
      <c r="F44" s="571">
        <f t="shared" ref="F44:P59" si="26">ROUND(F$25*$B44,0)</f>
        <v>31</v>
      </c>
      <c r="G44" s="571">
        <f t="shared" si="26"/>
        <v>31</v>
      </c>
      <c r="H44" s="571">
        <f t="shared" si="26"/>
        <v>31</v>
      </c>
      <c r="I44" s="571">
        <f t="shared" si="26"/>
        <v>31</v>
      </c>
      <c r="J44" s="571">
        <f t="shared" si="26"/>
        <v>31</v>
      </c>
      <c r="K44" s="571">
        <f t="shared" si="26"/>
        <v>31</v>
      </c>
      <c r="L44" s="571">
        <f t="shared" si="26"/>
        <v>31</v>
      </c>
      <c r="M44" s="571">
        <f t="shared" si="26"/>
        <v>31</v>
      </c>
      <c r="N44" s="571">
        <f t="shared" si="26"/>
        <v>31</v>
      </c>
      <c r="O44" s="571">
        <f t="shared" si="26"/>
        <v>31</v>
      </c>
      <c r="P44" s="571">
        <f t="shared" si="26"/>
        <v>31</v>
      </c>
      <c r="Q44" s="571"/>
      <c r="R44" s="571">
        <f>ROUND(SUM(E44:Q44),0)</f>
        <v>372</v>
      </c>
      <c r="S44" s="101"/>
      <c r="T44" s="477">
        <f t="shared" si="19"/>
        <v>0</v>
      </c>
      <c r="U44" s="622">
        <f t="shared" si="24"/>
        <v>372</v>
      </c>
      <c r="V44" s="7"/>
      <c r="W44" s="640">
        <f>ROUND(SUMIF($E$2:$P$2,W$1,$E44:$P44),0)</f>
        <v>186</v>
      </c>
      <c r="X44" s="640">
        <f t="shared" si="25"/>
        <v>186</v>
      </c>
      <c r="Y44" s="120">
        <f t="shared" si="21"/>
        <v>0</v>
      </c>
      <c r="Z44" s="100"/>
      <c r="AA44"/>
      <c r="AB44"/>
      <c r="AC44"/>
      <c r="AD44"/>
      <c r="AE44"/>
      <c r="AF44"/>
      <c r="AG44"/>
      <c r="AH44"/>
      <c r="AI44"/>
    </row>
    <row r="45" spans="1:35" ht="15">
      <c r="A45" s="572" t="s">
        <v>148</v>
      </c>
      <c r="B45" s="9">
        <f>'4e 2122 CS PC'!AF20</f>
        <v>6.9999999999999999E-4</v>
      </c>
      <c r="C45" s="9"/>
      <c r="D45" s="9"/>
      <c r="E45" s="571">
        <f t="shared" si="22"/>
        <v>9</v>
      </c>
      <c r="F45" s="571">
        <f t="shared" si="26"/>
        <v>9</v>
      </c>
      <c r="G45" s="571">
        <f t="shared" si="26"/>
        <v>9</v>
      </c>
      <c r="H45" s="571">
        <f t="shared" si="26"/>
        <v>9</v>
      </c>
      <c r="I45" s="571">
        <f t="shared" si="26"/>
        <v>9</v>
      </c>
      <c r="J45" s="571">
        <f t="shared" si="26"/>
        <v>9</v>
      </c>
      <c r="K45" s="571">
        <f t="shared" si="26"/>
        <v>9</v>
      </c>
      <c r="L45" s="571">
        <f t="shared" si="26"/>
        <v>9</v>
      </c>
      <c r="M45" s="571">
        <f t="shared" si="26"/>
        <v>9</v>
      </c>
      <c r="N45" s="571">
        <f t="shared" si="26"/>
        <v>9</v>
      </c>
      <c r="O45" s="571">
        <f t="shared" si="26"/>
        <v>9</v>
      </c>
      <c r="P45" s="571">
        <f t="shared" si="26"/>
        <v>9</v>
      </c>
      <c r="Q45" s="571"/>
      <c r="R45" s="594">
        <f>ROUNDUP(SUM(E45:Q45),0)+1</f>
        <v>109</v>
      </c>
      <c r="S45" s="101"/>
      <c r="T45" s="477">
        <f t="shared" si="19"/>
        <v>0</v>
      </c>
      <c r="U45" s="630">
        <f>ROUNDUP(SUMIF($E$1:$P$1,U$1,$E45:$P45),0)+1</f>
        <v>109</v>
      </c>
      <c r="V45" s="7"/>
      <c r="W45" s="630">
        <f>ROUNDUP(SUMIF($E$2:$P$2,W$1,$E45:$P45),0)+1</f>
        <v>55</v>
      </c>
      <c r="X45" s="640">
        <f t="shared" si="25"/>
        <v>54</v>
      </c>
      <c r="Y45" s="120">
        <f t="shared" si="21"/>
        <v>0</v>
      </c>
      <c r="Z45" s="100"/>
      <c r="AA45"/>
      <c r="AB45"/>
      <c r="AC45"/>
      <c r="AD45"/>
      <c r="AE45"/>
      <c r="AF45"/>
      <c r="AG45"/>
      <c r="AH45"/>
      <c r="AI45"/>
    </row>
    <row r="46" spans="1:35" ht="15">
      <c r="A46" s="572" t="s">
        <v>149</v>
      </c>
      <c r="B46" s="9">
        <f>'4e 2122 CS PC'!AF21</f>
        <v>0.29780000000000001</v>
      </c>
      <c r="C46" s="9"/>
      <c r="D46" s="9"/>
      <c r="E46" s="571">
        <f t="shared" si="22"/>
        <v>3738</v>
      </c>
      <c r="F46" s="571">
        <f t="shared" si="26"/>
        <v>3738</v>
      </c>
      <c r="G46" s="571">
        <f t="shared" si="26"/>
        <v>3738</v>
      </c>
      <c r="H46" s="571">
        <f t="shared" si="26"/>
        <v>3738</v>
      </c>
      <c r="I46" s="571">
        <f t="shared" si="26"/>
        <v>3738</v>
      </c>
      <c r="J46" s="571">
        <f t="shared" si="26"/>
        <v>3738</v>
      </c>
      <c r="K46" s="571">
        <f t="shared" si="26"/>
        <v>3738</v>
      </c>
      <c r="L46" s="571">
        <f t="shared" si="26"/>
        <v>3738</v>
      </c>
      <c r="M46" s="571">
        <f t="shared" si="26"/>
        <v>3738</v>
      </c>
      <c r="N46" s="571">
        <f t="shared" si="26"/>
        <v>3738</v>
      </c>
      <c r="O46" s="571">
        <f t="shared" si="26"/>
        <v>3738</v>
      </c>
      <c r="P46" s="571">
        <f t="shared" si="26"/>
        <v>3738</v>
      </c>
      <c r="Q46" s="571"/>
      <c r="R46" s="571">
        <f>ROUNDDOWN(SUM(E46:Q46),0)</f>
        <v>44856</v>
      </c>
      <c r="S46" s="101"/>
      <c r="T46" s="477">
        <f t="shared" si="19"/>
        <v>0</v>
      </c>
      <c r="U46" s="640">
        <f t="shared" ref="U46:U76" si="27">ROUND(SUMIF($E$1:$P$1,U$1,$E46:$P46),0)</f>
        <v>44856</v>
      </c>
      <c r="V46" s="7"/>
      <c r="W46" s="630">
        <f>ROUNDDOWN(SUMIF($E$2:$P$2,W$1,$E46:$P46),0)</f>
        <v>22428</v>
      </c>
      <c r="X46" s="640">
        <f t="shared" si="25"/>
        <v>22428</v>
      </c>
      <c r="Y46" s="120">
        <f t="shared" si="21"/>
        <v>0</v>
      </c>
      <c r="Z46" s="100"/>
      <c r="AA46"/>
      <c r="AB46"/>
      <c r="AC46"/>
      <c r="AD46"/>
      <c r="AE46"/>
      <c r="AF46"/>
      <c r="AG46"/>
      <c r="AH46"/>
      <c r="AI46"/>
    </row>
    <row r="47" spans="1:35" ht="15">
      <c r="A47" s="572" t="s">
        <v>150</v>
      </c>
      <c r="B47" s="9">
        <f>'4e 2122 CS PC'!AF22</f>
        <v>5.7999999999999996E-3</v>
      </c>
      <c r="C47" s="9"/>
      <c r="D47" s="9"/>
      <c r="E47" s="571">
        <f t="shared" si="22"/>
        <v>73</v>
      </c>
      <c r="F47" s="571">
        <f t="shared" si="26"/>
        <v>73</v>
      </c>
      <c r="G47" s="571">
        <f t="shared" si="26"/>
        <v>73</v>
      </c>
      <c r="H47" s="571">
        <f t="shared" si="26"/>
        <v>73</v>
      </c>
      <c r="I47" s="571">
        <f t="shared" si="26"/>
        <v>73</v>
      </c>
      <c r="J47" s="571">
        <f t="shared" si="26"/>
        <v>73</v>
      </c>
      <c r="K47" s="571">
        <f t="shared" si="26"/>
        <v>73</v>
      </c>
      <c r="L47" s="571">
        <f t="shared" si="26"/>
        <v>73</v>
      </c>
      <c r="M47" s="571">
        <f t="shared" si="26"/>
        <v>73</v>
      </c>
      <c r="N47" s="571">
        <f t="shared" si="26"/>
        <v>73</v>
      </c>
      <c r="O47" s="571">
        <f t="shared" si="26"/>
        <v>73</v>
      </c>
      <c r="P47" s="571">
        <f t="shared" si="26"/>
        <v>73</v>
      </c>
      <c r="Q47" s="571"/>
      <c r="R47" s="594">
        <f>ROUNDDOWN(SUM(E47:Q47),0)</f>
        <v>876</v>
      </c>
      <c r="S47" s="101"/>
      <c r="T47" s="477">
        <f t="shared" si="19"/>
        <v>0</v>
      </c>
      <c r="U47" s="622">
        <f t="shared" si="27"/>
        <v>876</v>
      </c>
      <c r="V47" s="7"/>
      <c r="W47" s="622">
        <f>ROUND(SUMIF($E$2:$P$2,W$1,$E47:$P47),0)</f>
        <v>438</v>
      </c>
      <c r="X47" s="640">
        <f t="shared" si="25"/>
        <v>438</v>
      </c>
      <c r="Y47" s="120">
        <f t="shared" si="21"/>
        <v>0</v>
      </c>
      <c r="Z47" s="100"/>
      <c r="AA47"/>
      <c r="AB47"/>
      <c r="AC47"/>
      <c r="AD47"/>
      <c r="AE47"/>
      <c r="AF47"/>
      <c r="AG47"/>
      <c r="AH47"/>
      <c r="AI47"/>
    </row>
    <row r="48" spans="1:35" ht="15">
      <c r="A48" s="572" t="s">
        <v>151</v>
      </c>
      <c r="B48" s="9">
        <f>'4e 2122 CS PC'!AF23</f>
        <v>3.5000000000000001E-3</v>
      </c>
      <c r="C48" s="9"/>
      <c r="D48" s="9"/>
      <c r="E48" s="571">
        <f t="shared" si="22"/>
        <v>44</v>
      </c>
      <c r="F48" s="571">
        <f t="shared" si="26"/>
        <v>44</v>
      </c>
      <c r="G48" s="571">
        <f t="shared" si="26"/>
        <v>44</v>
      </c>
      <c r="H48" s="571">
        <f t="shared" si="26"/>
        <v>44</v>
      </c>
      <c r="I48" s="571">
        <f t="shared" si="26"/>
        <v>44</v>
      </c>
      <c r="J48" s="571">
        <f t="shared" si="26"/>
        <v>44</v>
      </c>
      <c r="K48" s="571">
        <f t="shared" si="26"/>
        <v>44</v>
      </c>
      <c r="L48" s="571">
        <f t="shared" si="26"/>
        <v>44</v>
      </c>
      <c r="M48" s="571">
        <f t="shared" si="26"/>
        <v>44</v>
      </c>
      <c r="N48" s="571">
        <f t="shared" si="26"/>
        <v>44</v>
      </c>
      <c r="O48" s="571">
        <f t="shared" si="26"/>
        <v>44</v>
      </c>
      <c r="P48" s="571">
        <f t="shared" si="26"/>
        <v>44</v>
      </c>
      <c r="Q48" s="571"/>
      <c r="R48" s="571">
        <f>ROUND(SUM(E48:Q48),0)</f>
        <v>528</v>
      </c>
      <c r="S48" s="101"/>
      <c r="T48" s="477">
        <f t="shared" si="19"/>
        <v>0</v>
      </c>
      <c r="U48" s="622">
        <f t="shared" si="27"/>
        <v>528</v>
      </c>
      <c r="V48" s="7"/>
      <c r="W48" s="622">
        <f>ROUND(SUMIF($E$2:$P$2,W$1,$E48:$P48),0)</f>
        <v>264</v>
      </c>
      <c r="X48" s="640">
        <f t="shared" si="25"/>
        <v>264</v>
      </c>
      <c r="Y48" s="120">
        <f t="shared" si="21"/>
        <v>0</v>
      </c>
      <c r="Z48" s="100"/>
      <c r="AA48"/>
      <c r="AB48"/>
      <c r="AC48"/>
      <c r="AD48"/>
      <c r="AE48"/>
      <c r="AF48"/>
      <c r="AG48"/>
      <c r="AH48"/>
      <c r="AI48"/>
    </row>
    <row r="49" spans="1:35" ht="15">
      <c r="A49" s="572" t="s">
        <v>152</v>
      </c>
      <c r="B49" s="9">
        <f>'4e 2122 CS PC'!AF24</f>
        <v>4.0000000000000002E-4</v>
      </c>
      <c r="C49" s="9"/>
      <c r="D49" s="9"/>
      <c r="E49" s="571">
        <f t="shared" si="22"/>
        <v>5</v>
      </c>
      <c r="F49" s="571">
        <f t="shared" si="26"/>
        <v>5</v>
      </c>
      <c r="G49" s="571">
        <f t="shared" si="26"/>
        <v>5</v>
      </c>
      <c r="H49" s="571">
        <f t="shared" si="26"/>
        <v>5</v>
      </c>
      <c r="I49" s="571">
        <f t="shared" si="26"/>
        <v>5</v>
      </c>
      <c r="J49" s="571">
        <f t="shared" si="26"/>
        <v>5</v>
      </c>
      <c r="K49" s="571">
        <f t="shared" si="26"/>
        <v>5</v>
      </c>
      <c r="L49" s="571">
        <f t="shared" si="26"/>
        <v>5</v>
      </c>
      <c r="M49" s="571">
        <f t="shared" si="26"/>
        <v>5</v>
      </c>
      <c r="N49" s="571">
        <f t="shared" si="26"/>
        <v>5</v>
      </c>
      <c r="O49" s="571">
        <f t="shared" si="26"/>
        <v>5</v>
      </c>
      <c r="P49" s="571">
        <f t="shared" si="26"/>
        <v>5</v>
      </c>
      <c r="Q49" s="571"/>
      <c r="R49" s="571">
        <f>ROUND(SUM(E49:Q49),0)</f>
        <v>60</v>
      </c>
      <c r="S49" s="101"/>
      <c r="T49" s="477">
        <f t="shared" si="19"/>
        <v>0</v>
      </c>
      <c r="U49" s="622">
        <f t="shared" si="27"/>
        <v>60</v>
      </c>
      <c r="V49" s="7"/>
      <c r="W49" s="622">
        <f>ROUND(SUMIF($E$2:$P$2,W$1,$E49:$P49),0)</f>
        <v>30</v>
      </c>
      <c r="X49" s="640">
        <f t="shared" si="25"/>
        <v>30</v>
      </c>
      <c r="Y49" s="120">
        <f t="shared" si="21"/>
        <v>0</v>
      </c>
      <c r="Z49" s="100"/>
      <c r="AA49"/>
      <c r="AB49"/>
      <c r="AC49"/>
      <c r="AD49"/>
      <c r="AE49"/>
      <c r="AF49"/>
      <c r="AG49"/>
      <c r="AH49"/>
      <c r="AI49"/>
    </row>
    <row r="50" spans="1:35" ht="15">
      <c r="A50" s="572" t="s">
        <v>153</v>
      </c>
      <c r="B50" s="9">
        <f>'4e 2122 CS PC'!AF25</f>
        <v>2.8999999999999998E-3</v>
      </c>
      <c r="C50" s="9"/>
      <c r="D50" s="9"/>
      <c r="E50" s="571">
        <f t="shared" si="22"/>
        <v>36</v>
      </c>
      <c r="F50" s="571">
        <f t="shared" si="26"/>
        <v>36</v>
      </c>
      <c r="G50" s="571">
        <f t="shared" si="26"/>
        <v>36</v>
      </c>
      <c r="H50" s="571">
        <f t="shared" si="26"/>
        <v>36</v>
      </c>
      <c r="I50" s="571">
        <f t="shared" si="26"/>
        <v>36</v>
      </c>
      <c r="J50" s="571">
        <f t="shared" si="26"/>
        <v>36</v>
      </c>
      <c r="K50" s="571">
        <f t="shared" si="26"/>
        <v>36</v>
      </c>
      <c r="L50" s="571">
        <f t="shared" si="26"/>
        <v>36</v>
      </c>
      <c r="M50" s="571">
        <f t="shared" si="26"/>
        <v>36</v>
      </c>
      <c r="N50" s="571">
        <f t="shared" si="26"/>
        <v>36</v>
      </c>
      <c r="O50" s="571">
        <f t="shared" si="26"/>
        <v>36</v>
      </c>
      <c r="P50" s="571">
        <f t="shared" si="26"/>
        <v>36</v>
      </c>
      <c r="Q50" s="571"/>
      <c r="R50" s="594">
        <f>ROUNDDOWN(SUM(E50:Q50),0)</f>
        <v>432</v>
      </c>
      <c r="S50" s="101"/>
      <c r="T50" s="477">
        <f t="shared" si="19"/>
        <v>0</v>
      </c>
      <c r="U50" s="622">
        <f t="shared" si="27"/>
        <v>432</v>
      </c>
      <c r="V50" s="7"/>
      <c r="W50" s="630">
        <f>ROUNDDOWN(SUMIF($E$2:$P$2,W$1,$E50:$P50),0)</f>
        <v>216</v>
      </c>
      <c r="X50" s="640">
        <f t="shared" si="25"/>
        <v>216</v>
      </c>
      <c r="Y50" s="120">
        <f t="shared" si="21"/>
        <v>0</v>
      </c>
      <c r="Z50" s="100"/>
      <c r="AA50"/>
      <c r="AB50"/>
      <c r="AC50"/>
      <c r="AD50"/>
      <c r="AE50"/>
      <c r="AF50"/>
      <c r="AG50"/>
      <c r="AH50"/>
      <c r="AI50"/>
    </row>
    <row r="51" spans="1:35" ht="15">
      <c r="A51" s="572" t="s">
        <v>154</v>
      </c>
      <c r="B51" s="9">
        <f>'4e 2122 CS PC'!AF26</f>
        <v>1.0699999999999999E-2</v>
      </c>
      <c r="C51" s="9"/>
      <c r="D51" s="9"/>
      <c r="E51" s="571">
        <f t="shared" si="22"/>
        <v>134</v>
      </c>
      <c r="F51" s="571">
        <f t="shared" si="26"/>
        <v>134</v>
      </c>
      <c r="G51" s="571">
        <f t="shared" si="26"/>
        <v>134</v>
      </c>
      <c r="H51" s="571">
        <f t="shared" si="26"/>
        <v>134</v>
      </c>
      <c r="I51" s="571">
        <f t="shared" si="26"/>
        <v>134</v>
      </c>
      <c r="J51" s="571">
        <f t="shared" si="26"/>
        <v>134</v>
      </c>
      <c r="K51" s="571">
        <f t="shared" si="26"/>
        <v>134</v>
      </c>
      <c r="L51" s="571">
        <f t="shared" si="26"/>
        <v>134</v>
      </c>
      <c r="M51" s="571">
        <f t="shared" si="26"/>
        <v>134</v>
      </c>
      <c r="N51" s="571">
        <f t="shared" si="26"/>
        <v>134</v>
      </c>
      <c r="O51" s="571">
        <f t="shared" si="26"/>
        <v>134</v>
      </c>
      <c r="P51" s="571">
        <f t="shared" si="26"/>
        <v>134</v>
      </c>
      <c r="Q51" s="571"/>
      <c r="R51" s="571">
        <f>ROUND(SUM(E51:Q51),0)</f>
        <v>1608</v>
      </c>
      <c r="S51" s="101"/>
      <c r="T51" s="477">
        <f t="shared" si="19"/>
        <v>0</v>
      </c>
      <c r="U51" s="622">
        <f t="shared" si="27"/>
        <v>1608</v>
      </c>
      <c r="V51" s="7"/>
      <c r="W51" s="622">
        <f>ROUND(SUMIF($E$2:$P$2,W$1,$E51:$P51),0)</f>
        <v>804</v>
      </c>
      <c r="X51" s="640">
        <f t="shared" si="25"/>
        <v>804</v>
      </c>
      <c r="Y51" s="120">
        <f t="shared" si="21"/>
        <v>0</v>
      </c>
      <c r="Z51" s="100"/>
      <c r="AA51"/>
      <c r="AB51"/>
      <c r="AC51"/>
      <c r="AD51"/>
      <c r="AE51"/>
      <c r="AF51"/>
      <c r="AG51"/>
      <c r="AH51"/>
      <c r="AI51"/>
    </row>
    <row r="52" spans="1:35" ht="15">
      <c r="A52" s="572" t="s">
        <v>155</v>
      </c>
      <c r="B52" s="9">
        <f>'4e 2122 CS PC'!AF27</f>
        <v>2.9999999999999997E-4</v>
      </c>
      <c r="C52" s="9"/>
      <c r="D52" s="9"/>
      <c r="E52" s="571">
        <f t="shared" si="22"/>
        <v>4</v>
      </c>
      <c r="F52" s="571">
        <f t="shared" si="26"/>
        <v>4</v>
      </c>
      <c r="G52" s="571">
        <f t="shared" si="26"/>
        <v>4</v>
      </c>
      <c r="H52" s="571">
        <f t="shared" si="26"/>
        <v>4</v>
      </c>
      <c r="I52" s="571">
        <f t="shared" si="26"/>
        <v>4</v>
      </c>
      <c r="J52" s="571">
        <f t="shared" si="26"/>
        <v>4</v>
      </c>
      <c r="K52" s="571">
        <f t="shared" si="26"/>
        <v>4</v>
      </c>
      <c r="L52" s="571">
        <f t="shared" si="26"/>
        <v>4</v>
      </c>
      <c r="M52" s="571">
        <f t="shared" si="26"/>
        <v>4</v>
      </c>
      <c r="N52" s="571">
        <f t="shared" si="26"/>
        <v>4</v>
      </c>
      <c r="O52" s="571">
        <f t="shared" si="26"/>
        <v>4</v>
      </c>
      <c r="P52" s="571">
        <f t="shared" si="26"/>
        <v>4</v>
      </c>
      <c r="Q52" s="571"/>
      <c r="R52" s="594">
        <f>ROUNDDOWN(SUM(E52:Q52),0)</f>
        <v>48</v>
      </c>
      <c r="S52" s="101"/>
      <c r="T52" s="477">
        <f t="shared" si="19"/>
        <v>0</v>
      </c>
      <c r="U52" s="622">
        <f t="shared" si="27"/>
        <v>48</v>
      </c>
      <c r="V52" s="7"/>
      <c r="W52" s="622">
        <f>ROUND(SUMIF($E$2:$P$2,W$1,$E52:$P52),0)</f>
        <v>24</v>
      </c>
      <c r="X52" s="640">
        <f t="shared" si="25"/>
        <v>24</v>
      </c>
      <c r="Y52" s="120">
        <f t="shared" si="21"/>
        <v>0</v>
      </c>
      <c r="Z52" s="100"/>
      <c r="AA52"/>
      <c r="AB52"/>
      <c r="AC52"/>
      <c r="AD52"/>
      <c r="AE52"/>
      <c r="AF52"/>
      <c r="AG52"/>
      <c r="AH52"/>
      <c r="AI52"/>
    </row>
    <row r="53" spans="1:35" ht="15">
      <c r="A53" s="572" t="s">
        <v>156</v>
      </c>
      <c r="B53" s="9">
        <f>'4e 2122 CS PC'!AF28</f>
        <v>2.0000000000000001E-4</v>
      </c>
      <c r="C53" s="9"/>
      <c r="D53" s="9"/>
      <c r="E53" s="571">
        <f t="shared" si="22"/>
        <v>3</v>
      </c>
      <c r="F53" s="571">
        <f t="shared" si="26"/>
        <v>3</v>
      </c>
      <c r="G53" s="571">
        <f t="shared" si="26"/>
        <v>3</v>
      </c>
      <c r="H53" s="571">
        <f t="shared" si="26"/>
        <v>3</v>
      </c>
      <c r="I53" s="571">
        <f t="shared" si="26"/>
        <v>3</v>
      </c>
      <c r="J53" s="571">
        <f t="shared" si="26"/>
        <v>3</v>
      </c>
      <c r="K53" s="571">
        <f t="shared" si="26"/>
        <v>3</v>
      </c>
      <c r="L53" s="571">
        <f t="shared" si="26"/>
        <v>3</v>
      </c>
      <c r="M53" s="571">
        <f t="shared" si="26"/>
        <v>3</v>
      </c>
      <c r="N53" s="571">
        <f t="shared" si="26"/>
        <v>3</v>
      </c>
      <c r="O53" s="571">
        <f t="shared" si="26"/>
        <v>3</v>
      </c>
      <c r="P53" s="571">
        <f t="shared" si="26"/>
        <v>3</v>
      </c>
      <c r="Q53" s="571"/>
      <c r="R53" s="594">
        <f>ROUNDDOWN(SUM(E53:Q53),0)</f>
        <v>36</v>
      </c>
      <c r="S53" s="101"/>
      <c r="T53" s="477">
        <f t="shared" si="19"/>
        <v>0</v>
      </c>
      <c r="U53" s="640">
        <f t="shared" si="27"/>
        <v>36</v>
      </c>
      <c r="V53" s="7"/>
      <c r="W53" s="630">
        <f>ROUNDDOWN(SUMIF($E$2:$P$2,W$1,$E53:$P53),0)</f>
        <v>18</v>
      </c>
      <c r="X53" s="640">
        <f t="shared" si="25"/>
        <v>18</v>
      </c>
      <c r="Y53" s="120">
        <f t="shared" si="21"/>
        <v>0</v>
      </c>
      <c r="Z53" s="100"/>
      <c r="AA53"/>
      <c r="AB53"/>
      <c r="AC53"/>
      <c r="AD53"/>
      <c r="AE53"/>
      <c r="AF53"/>
      <c r="AG53"/>
      <c r="AH53"/>
      <c r="AI53"/>
    </row>
    <row r="54" spans="1:35" ht="15">
      <c r="A54" s="572" t="s">
        <v>157</v>
      </c>
      <c r="B54" s="9">
        <f>'4e 2122 CS PC'!AF29</f>
        <v>1.3100000000000001E-2</v>
      </c>
      <c r="C54" s="9"/>
      <c r="D54" s="9"/>
      <c r="E54" s="571">
        <f t="shared" si="22"/>
        <v>164</v>
      </c>
      <c r="F54" s="571">
        <f t="shared" si="26"/>
        <v>164</v>
      </c>
      <c r="G54" s="571">
        <f t="shared" si="26"/>
        <v>164</v>
      </c>
      <c r="H54" s="571">
        <f t="shared" si="26"/>
        <v>164</v>
      </c>
      <c r="I54" s="571">
        <f t="shared" si="26"/>
        <v>164</v>
      </c>
      <c r="J54" s="571">
        <f t="shared" si="26"/>
        <v>164</v>
      </c>
      <c r="K54" s="571">
        <f t="shared" si="26"/>
        <v>164</v>
      </c>
      <c r="L54" s="571">
        <f t="shared" si="26"/>
        <v>164</v>
      </c>
      <c r="M54" s="571">
        <f t="shared" si="26"/>
        <v>164</v>
      </c>
      <c r="N54" s="571">
        <f t="shared" si="26"/>
        <v>164</v>
      </c>
      <c r="O54" s="571">
        <f t="shared" si="26"/>
        <v>164</v>
      </c>
      <c r="P54" s="571">
        <f t="shared" si="26"/>
        <v>164</v>
      </c>
      <c r="Q54" s="571"/>
      <c r="R54" s="571">
        <f>ROUND(SUM(E54:Q54),0)</f>
        <v>1968</v>
      </c>
      <c r="S54" s="101"/>
      <c r="T54" s="477">
        <f t="shared" si="19"/>
        <v>0</v>
      </c>
      <c r="U54" s="622">
        <f t="shared" si="27"/>
        <v>1968</v>
      </c>
      <c r="V54" s="7"/>
      <c r="W54" s="640">
        <f>ROUND(SUMIF($E$2:$P$2,W$1,$E54:$P54),0)</f>
        <v>984</v>
      </c>
      <c r="X54" s="640">
        <f t="shared" si="25"/>
        <v>984</v>
      </c>
      <c r="Y54" s="120">
        <f t="shared" si="21"/>
        <v>0</v>
      </c>
      <c r="Z54" s="100"/>
      <c r="AA54"/>
      <c r="AB54"/>
      <c r="AC54"/>
      <c r="AD54"/>
      <c r="AE54"/>
      <c r="AF54"/>
      <c r="AG54"/>
      <c r="AH54"/>
      <c r="AI54"/>
    </row>
    <row r="55" spans="1:35" ht="15">
      <c r="A55" s="572" t="s">
        <v>158</v>
      </c>
      <c r="B55" s="9">
        <f>'4e 2122 CS PC'!AF30</f>
        <v>2.2000000000000001E-3</v>
      </c>
      <c r="C55" s="9"/>
      <c r="D55" s="9"/>
      <c r="E55" s="571">
        <f t="shared" si="22"/>
        <v>28</v>
      </c>
      <c r="F55" s="571">
        <f t="shared" si="26"/>
        <v>28</v>
      </c>
      <c r="G55" s="571">
        <f t="shared" si="26"/>
        <v>28</v>
      </c>
      <c r="H55" s="571">
        <f t="shared" si="26"/>
        <v>28</v>
      </c>
      <c r="I55" s="571">
        <f t="shared" si="26"/>
        <v>28</v>
      </c>
      <c r="J55" s="571">
        <f t="shared" si="26"/>
        <v>28</v>
      </c>
      <c r="K55" s="571">
        <f t="shared" si="26"/>
        <v>28</v>
      </c>
      <c r="L55" s="571">
        <f t="shared" si="26"/>
        <v>28</v>
      </c>
      <c r="M55" s="571">
        <f t="shared" si="26"/>
        <v>28</v>
      </c>
      <c r="N55" s="571">
        <f t="shared" si="26"/>
        <v>28</v>
      </c>
      <c r="O55" s="571">
        <f t="shared" si="26"/>
        <v>28</v>
      </c>
      <c r="P55" s="571">
        <f t="shared" si="26"/>
        <v>28</v>
      </c>
      <c r="Q55" s="571"/>
      <c r="R55" s="594">
        <f>ROUNDDOWN(SUM(E55:Q55),0)</f>
        <v>336</v>
      </c>
      <c r="S55" s="101"/>
      <c r="T55" s="477">
        <f t="shared" si="19"/>
        <v>0</v>
      </c>
      <c r="U55" s="622">
        <f t="shared" si="27"/>
        <v>336</v>
      </c>
      <c r="V55" s="7"/>
      <c r="W55" s="622">
        <f>ROUND(SUMIF($E$2:$P$2,W$1,$E55:$P55),0)</f>
        <v>168</v>
      </c>
      <c r="X55" s="640">
        <f t="shared" si="25"/>
        <v>168</v>
      </c>
      <c r="Y55" s="120">
        <f t="shared" si="21"/>
        <v>0</v>
      </c>
      <c r="Z55" s="100"/>
      <c r="AA55"/>
      <c r="AB55"/>
      <c r="AC55"/>
      <c r="AD55"/>
      <c r="AE55"/>
      <c r="AF55"/>
      <c r="AG55"/>
      <c r="AH55"/>
      <c r="AI55"/>
    </row>
    <row r="56" spans="1:35" ht="15">
      <c r="A56" s="572" t="s">
        <v>159</v>
      </c>
      <c r="B56" s="9">
        <f>'4e 2122 CS PC'!AF31</f>
        <v>1.9E-3</v>
      </c>
      <c r="C56" s="9"/>
      <c r="D56" s="9"/>
      <c r="E56" s="571">
        <f t="shared" si="22"/>
        <v>24</v>
      </c>
      <c r="F56" s="571">
        <f t="shared" si="26"/>
        <v>24</v>
      </c>
      <c r="G56" s="571">
        <f t="shared" si="26"/>
        <v>24</v>
      </c>
      <c r="H56" s="571">
        <f t="shared" si="26"/>
        <v>24</v>
      </c>
      <c r="I56" s="571">
        <f t="shared" si="26"/>
        <v>24</v>
      </c>
      <c r="J56" s="571">
        <f t="shared" si="26"/>
        <v>24</v>
      </c>
      <c r="K56" s="571">
        <f t="shared" si="26"/>
        <v>24</v>
      </c>
      <c r="L56" s="571">
        <f t="shared" si="26"/>
        <v>24</v>
      </c>
      <c r="M56" s="571">
        <f t="shared" si="26"/>
        <v>24</v>
      </c>
      <c r="N56" s="571">
        <f t="shared" si="26"/>
        <v>24</v>
      </c>
      <c r="O56" s="571">
        <f t="shared" si="26"/>
        <v>24</v>
      </c>
      <c r="P56" s="571">
        <f t="shared" si="26"/>
        <v>24</v>
      </c>
      <c r="Q56" s="571"/>
      <c r="R56" s="571">
        <f>ROUND(SUM(E56:Q56),0)</f>
        <v>288</v>
      </c>
      <c r="S56" s="101"/>
      <c r="T56" s="477">
        <f t="shared" si="19"/>
        <v>0</v>
      </c>
      <c r="U56" s="622">
        <f t="shared" si="27"/>
        <v>288</v>
      </c>
      <c r="V56" s="7"/>
      <c r="W56" s="640">
        <f>ROUND(SUMIF($E$2:$P$2,W$1,$E56:$P56),0)</f>
        <v>144</v>
      </c>
      <c r="X56" s="640">
        <f t="shared" si="25"/>
        <v>144</v>
      </c>
      <c r="Y56" s="120">
        <f t="shared" si="21"/>
        <v>0</v>
      </c>
      <c r="Z56" s="100"/>
      <c r="AA56"/>
      <c r="AB56"/>
      <c r="AC56"/>
      <c r="AD56"/>
      <c r="AE56"/>
      <c r="AF56"/>
      <c r="AG56"/>
      <c r="AH56"/>
      <c r="AI56"/>
    </row>
    <row r="57" spans="1:35" ht="15">
      <c r="A57" s="572" t="s">
        <v>160</v>
      </c>
      <c r="B57" s="9">
        <f>'4e 2122 CS PC'!AF32</f>
        <v>6.4199999999999993E-2</v>
      </c>
      <c r="C57" s="9"/>
      <c r="D57" s="9"/>
      <c r="E57" s="571">
        <f t="shared" si="22"/>
        <v>806</v>
      </c>
      <c r="F57" s="571">
        <f t="shared" si="26"/>
        <v>806</v>
      </c>
      <c r="G57" s="571">
        <f t="shared" si="26"/>
        <v>806</v>
      </c>
      <c r="H57" s="571">
        <f t="shared" si="26"/>
        <v>806</v>
      </c>
      <c r="I57" s="571">
        <f t="shared" si="26"/>
        <v>806</v>
      </c>
      <c r="J57" s="571">
        <f t="shared" si="26"/>
        <v>806</v>
      </c>
      <c r="K57" s="571">
        <f t="shared" si="26"/>
        <v>806</v>
      </c>
      <c r="L57" s="571">
        <f t="shared" si="26"/>
        <v>806</v>
      </c>
      <c r="M57" s="571">
        <f t="shared" si="26"/>
        <v>806</v>
      </c>
      <c r="N57" s="571">
        <f t="shared" si="26"/>
        <v>806</v>
      </c>
      <c r="O57" s="571">
        <f t="shared" si="26"/>
        <v>806</v>
      </c>
      <c r="P57" s="571">
        <f t="shared" si="26"/>
        <v>806</v>
      </c>
      <c r="Q57" s="571"/>
      <c r="R57" s="571">
        <f>ROUND(SUM(E57:Q57),0)</f>
        <v>9672</v>
      </c>
      <c r="S57" s="101"/>
      <c r="T57" s="477">
        <f t="shared" si="19"/>
        <v>0</v>
      </c>
      <c r="U57" s="622">
        <f t="shared" si="27"/>
        <v>9672</v>
      </c>
      <c r="V57" s="7"/>
      <c r="W57" s="630">
        <f>ROUNDUP(SUMIF($E$2:$P$2,W$1,$E57:$P57),0)</f>
        <v>4836</v>
      </c>
      <c r="X57" s="640">
        <f t="shared" si="25"/>
        <v>4836</v>
      </c>
      <c r="Y57" s="120">
        <f t="shared" si="21"/>
        <v>0</v>
      </c>
      <c r="Z57" s="100"/>
      <c r="AA57"/>
      <c r="AB57"/>
      <c r="AC57"/>
      <c r="AD57"/>
      <c r="AE57"/>
      <c r="AF57"/>
      <c r="AG57"/>
      <c r="AH57"/>
      <c r="AI57"/>
    </row>
    <row r="58" spans="1:35" ht="15">
      <c r="A58" s="572" t="s">
        <v>161</v>
      </c>
      <c r="B58" s="9">
        <f>'4e 2122 CS PC'!AF33</f>
        <v>4.5999999999999999E-3</v>
      </c>
      <c r="C58" s="9"/>
      <c r="D58" s="9"/>
      <c r="E58" s="571">
        <f t="shared" si="22"/>
        <v>58</v>
      </c>
      <c r="F58" s="571">
        <f t="shared" si="26"/>
        <v>58</v>
      </c>
      <c r="G58" s="571">
        <f t="shared" si="26"/>
        <v>58</v>
      </c>
      <c r="H58" s="571">
        <f t="shared" si="26"/>
        <v>58</v>
      </c>
      <c r="I58" s="571">
        <f t="shared" si="26"/>
        <v>58</v>
      </c>
      <c r="J58" s="571">
        <f t="shared" si="26"/>
        <v>58</v>
      </c>
      <c r="K58" s="571">
        <f t="shared" si="26"/>
        <v>58</v>
      </c>
      <c r="L58" s="571">
        <f t="shared" si="26"/>
        <v>58</v>
      </c>
      <c r="M58" s="571">
        <f t="shared" si="26"/>
        <v>58</v>
      </c>
      <c r="N58" s="571">
        <f t="shared" si="26"/>
        <v>58</v>
      </c>
      <c r="O58" s="571">
        <f t="shared" si="26"/>
        <v>58</v>
      </c>
      <c r="P58" s="571">
        <f t="shared" si="26"/>
        <v>58</v>
      </c>
      <c r="Q58" s="571"/>
      <c r="R58" s="571">
        <f>ROUND(SUM(E58:Q58),0)</f>
        <v>696</v>
      </c>
      <c r="S58" s="101"/>
      <c r="T58" s="477">
        <f t="shared" si="19"/>
        <v>0</v>
      </c>
      <c r="U58" s="622">
        <f t="shared" si="27"/>
        <v>696</v>
      </c>
      <c r="V58" s="7"/>
      <c r="W58" s="640">
        <f>ROUND(SUMIF($E$2:$P$2,W$1,$E58:$P58),0)</f>
        <v>348</v>
      </c>
      <c r="X58" s="640">
        <f t="shared" si="25"/>
        <v>348</v>
      </c>
      <c r="Y58" s="120">
        <f t="shared" si="21"/>
        <v>0</v>
      </c>
      <c r="Z58" s="100"/>
      <c r="AA58"/>
      <c r="AB58"/>
      <c r="AC58"/>
      <c r="AD58"/>
      <c r="AE58"/>
      <c r="AF58"/>
      <c r="AG58"/>
      <c r="AH58"/>
      <c r="AI58"/>
    </row>
    <row r="59" spans="1:35" ht="15">
      <c r="A59" s="572" t="s">
        <v>162</v>
      </c>
      <c r="B59" s="9">
        <f>'4e 2122 CS PC'!AF34</f>
        <v>5.0000000000000001E-4</v>
      </c>
      <c r="C59" s="9"/>
      <c r="D59" s="9"/>
      <c r="E59" s="571">
        <f t="shared" si="22"/>
        <v>6</v>
      </c>
      <c r="F59" s="571">
        <f t="shared" si="26"/>
        <v>6</v>
      </c>
      <c r="G59" s="571">
        <f t="shared" si="26"/>
        <v>6</v>
      </c>
      <c r="H59" s="571">
        <f t="shared" si="26"/>
        <v>6</v>
      </c>
      <c r="I59" s="571">
        <f t="shared" si="26"/>
        <v>6</v>
      </c>
      <c r="J59" s="571">
        <f t="shared" si="26"/>
        <v>6</v>
      </c>
      <c r="K59" s="571">
        <f t="shared" si="26"/>
        <v>6</v>
      </c>
      <c r="L59" s="571">
        <f t="shared" si="26"/>
        <v>6</v>
      </c>
      <c r="M59" s="571">
        <f t="shared" si="26"/>
        <v>6</v>
      </c>
      <c r="N59" s="571">
        <f t="shared" si="26"/>
        <v>6</v>
      </c>
      <c r="O59" s="571">
        <f t="shared" si="26"/>
        <v>6</v>
      </c>
      <c r="P59" s="571">
        <f t="shared" si="26"/>
        <v>6</v>
      </c>
      <c r="Q59" s="571"/>
      <c r="R59" s="571">
        <f>ROUND(SUM(E59:Q59),0)</f>
        <v>72</v>
      </c>
      <c r="S59" s="101"/>
      <c r="T59" s="477">
        <f t="shared" ref="T59:T86" si="28">R59-SUM(U59:U59)</f>
        <v>0</v>
      </c>
      <c r="U59" s="622">
        <f t="shared" si="27"/>
        <v>72</v>
      </c>
      <c r="V59" s="7"/>
      <c r="W59" s="640">
        <f>ROUND(SUMIF($E$2:$P$2,W$1,$E59:$P59),0)</f>
        <v>36</v>
      </c>
      <c r="X59" s="640">
        <f t="shared" si="25"/>
        <v>36</v>
      </c>
      <c r="Y59" s="120">
        <f t="shared" ref="Y59:Y86" si="29">SUM(U59:U59)-SUM(W59:X59)</f>
        <v>0</v>
      </c>
      <c r="Z59" s="100"/>
      <c r="AA59"/>
      <c r="AB59"/>
      <c r="AC59"/>
      <c r="AD59"/>
      <c r="AE59"/>
      <c r="AF59"/>
      <c r="AG59"/>
      <c r="AH59"/>
      <c r="AI59"/>
    </row>
    <row r="60" spans="1:35" ht="15">
      <c r="A60" s="572" t="s">
        <v>163</v>
      </c>
      <c r="B60" s="9">
        <f>'4e 2122 CS PC'!AF35</f>
        <v>6.3E-2</v>
      </c>
      <c r="C60" s="9"/>
      <c r="D60" s="9"/>
      <c r="E60" s="571">
        <f t="shared" ref="E60:E85" si="30">ROUND(E$25*$B60,0)</f>
        <v>791</v>
      </c>
      <c r="F60" s="571">
        <f t="shared" ref="F60:P74" si="31">ROUND(F$25*$B60,0)</f>
        <v>791</v>
      </c>
      <c r="G60" s="571">
        <f t="shared" si="31"/>
        <v>791</v>
      </c>
      <c r="H60" s="571">
        <f t="shared" si="31"/>
        <v>791</v>
      </c>
      <c r="I60" s="571">
        <f t="shared" si="31"/>
        <v>791</v>
      </c>
      <c r="J60" s="571">
        <f t="shared" si="31"/>
        <v>791</v>
      </c>
      <c r="K60" s="571">
        <f t="shared" si="31"/>
        <v>791</v>
      </c>
      <c r="L60" s="571">
        <f t="shared" si="31"/>
        <v>791</v>
      </c>
      <c r="M60" s="571">
        <f t="shared" si="31"/>
        <v>791</v>
      </c>
      <c r="N60" s="571">
        <f t="shared" si="31"/>
        <v>791</v>
      </c>
      <c r="O60" s="571">
        <f t="shared" si="31"/>
        <v>791</v>
      </c>
      <c r="P60" s="571">
        <f t="shared" si="31"/>
        <v>791</v>
      </c>
      <c r="Q60" s="571"/>
      <c r="R60" s="571">
        <f>ROUND(SUM(E60:Q60),0)</f>
        <v>9492</v>
      </c>
      <c r="S60" s="101"/>
      <c r="T60" s="477">
        <f t="shared" si="28"/>
        <v>0</v>
      </c>
      <c r="U60" s="622">
        <f t="shared" si="27"/>
        <v>9492</v>
      </c>
      <c r="V60" s="7"/>
      <c r="W60" s="622">
        <f>ROUND(SUMIF($E$2:$P$2,W$1,$E60:$P60),0)</f>
        <v>4746</v>
      </c>
      <c r="X60" s="640">
        <f t="shared" ref="X60:X85" si="32">ROUND(SUMIF($E$2:$P$2,X$1,$E60:$P60),0)</f>
        <v>4746</v>
      </c>
      <c r="Y60" s="120">
        <f t="shared" si="29"/>
        <v>0</v>
      </c>
      <c r="Z60" s="100"/>
      <c r="AA60"/>
      <c r="AB60"/>
      <c r="AC60"/>
      <c r="AD60"/>
      <c r="AE60"/>
      <c r="AF60"/>
      <c r="AG60"/>
      <c r="AH60"/>
      <c r="AI60"/>
    </row>
    <row r="61" spans="1:35" ht="15">
      <c r="A61" s="572" t="s">
        <v>164</v>
      </c>
      <c r="B61" s="9">
        <f>'4e 2122 CS PC'!AF36</f>
        <v>4.41E-2</v>
      </c>
      <c r="C61" s="9"/>
      <c r="D61" s="9"/>
      <c r="E61" s="571">
        <f t="shared" si="30"/>
        <v>553</v>
      </c>
      <c r="F61" s="571">
        <f t="shared" si="31"/>
        <v>553</v>
      </c>
      <c r="G61" s="571">
        <f t="shared" si="31"/>
        <v>553</v>
      </c>
      <c r="H61" s="571">
        <f t="shared" si="31"/>
        <v>553</v>
      </c>
      <c r="I61" s="571">
        <f t="shared" si="31"/>
        <v>553</v>
      </c>
      <c r="J61" s="571">
        <f t="shared" si="31"/>
        <v>553</v>
      </c>
      <c r="K61" s="571">
        <f t="shared" si="31"/>
        <v>553</v>
      </c>
      <c r="L61" s="571">
        <f t="shared" si="31"/>
        <v>553</v>
      </c>
      <c r="M61" s="571">
        <f t="shared" si="31"/>
        <v>553</v>
      </c>
      <c r="N61" s="571">
        <f t="shared" si="31"/>
        <v>553</v>
      </c>
      <c r="O61" s="571">
        <f t="shared" si="31"/>
        <v>553</v>
      </c>
      <c r="P61" s="571">
        <f t="shared" si="31"/>
        <v>553</v>
      </c>
      <c r="Q61" s="571"/>
      <c r="R61" s="594">
        <f>ROUNDDOWN(SUM(E61:Q61),0)</f>
        <v>6636</v>
      </c>
      <c r="S61" s="101"/>
      <c r="T61" s="477">
        <f t="shared" si="28"/>
        <v>0</v>
      </c>
      <c r="U61" s="640">
        <f t="shared" si="27"/>
        <v>6636</v>
      </c>
      <c r="V61" s="7"/>
      <c r="W61" s="630">
        <f>ROUNDDOWN(SUMIF($E$2:$P$2,W$1,$E61:$P61),0)</f>
        <v>3318</v>
      </c>
      <c r="X61" s="640">
        <f t="shared" si="32"/>
        <v>3318</v>
      </c>
      <c r="Y61" s="120">
        <f t="shared" si="29"/>
        <v>0</v>
      </c>
      <c r="Z61" s="100"/>
      <c r="AA61"/>
      <c r="AB61"/>
      <c r="AC61"/>
      <c r="AD61"/>
      <c r="AE61"/>
      <c r="AF61"/>
      <c r="AG61"/>
      <c r="AH61"/>
      <c r="AI61"/>
    </row>
    <row r="62" spans="1:35" ht="15">
      <c r="A62" s="572" t="s">
        <v>165</v>
      </c>
      <c r="B62" s="9">
        <f>'4e 2122 CS PC'!AF37</f>
        <v>1.2999999999999999E-3</v>
      </c>
      <c r="C62" s="9"/>
      <c r="D62" s="9"/>
      <c r="E62" s="571">
        <f t="shared" si="30"/>
        <v>16</v>
      </c>
      <c r="F62" s="571">
        <f t="shared" si="31"/>
        <v>16</v>
      </c>
      <c r="G62" s="571">
        <f t="shared" si="31"/>
        <v>16</v>
      </c>
      <c r="H62" s="571">
        <f t="shared" si="31"/>
        <v>16</v>
      </c>
      <c r="I62" s="571">
        <f t="shared" si="31"/>
        <v>16</v>
      </c>
      <c r="J62" s="571">
        <f t="shared" si="31"/>
        <v>16</v>
      </c>
      <c r="K62" s="571">
        <f t="shared" si="31"/>
        <v>16</v>
      </c>
      <c r="L62" s="571">
        <f t="shared" si="31"/>
        <v>16</v>
      </c>
      <c r="M62" s="571">
        <f t="shared" si="31"/>
        <v>16</v>
      </c>
      <c r="N62" s="571">
        <f t="shared" si="31"/>
        <v>16</v>
      </c>
      <c r="O62" s="571">
        <f t="shared" si="31"/>
        <v>16</v>
      </c>
      <c r="P62" s="571">
        <f t="shared" si="31"/>
        <v>16</v>
      </c>
      <c r="Q62" s="571"/>
      <c r="R62" s="571">
        <f>ROUND(SUM(E62:Q62),0)</f>
        <v>192</v>
      </c>
      <c r="S62" s="101"/>
      <c r="T62" s="477">
        <f t="shared" si="28"/>
        <v>0</v>
      </c>
      <c r="U62" s="640">
        <f t="shared" si="27"/>
        <v>192</v>
      </c>
      <c r="V62" s="7"/>
      <c r="W62" s="622">
        <f>ROUND(SUMIF($E$2:$P$2,W$1,$E62:$P62),0)</f>
        <v>96</v>
      </c>
      <c r="X62" s="640">
        <f t="shared" si="32"/>
        <v>96</v>
      </c>
      <c r="Y62" s="120">
        <f t="shared" si="29"/>
        <v>0</v>
      </c>
      <c r="Z62" s="100"/>
      <c r="AA62"/>
      <c r="AB62"/>
      <c r="AC62"/>
      <c r="AD62"/>
      <c r="AE62"/>
      <c r="AF62"/>
      <c r="AG62"/>
      <c r="AH62"/>
      <c r="AI62"/>
    </row>
    <row r="63" spans="1:35" ht="15">
      <c r="A63" s="572" t="s">
        <v>166</v>
      </c>
      <c r="B63" s="9">
        <f>'4e 2122 CS PC'!AF38</f>
        <v>6.5500000000000003E-2</v>
      </c>
      <c r="C63" s="9"/>
      <c r="D63" s="9"/>
      <c r="E63" s="571">
        <f t="shared" si="30"/>
        <v>822</v>
      </c>
      <c r="F63" s="571">
        <f t="shared" si="31"/>
        <v>822</v>
      </c>
      <c r="G63" s="571">
        <f t="shared" si="31"/>
        <v>822</v>
      </c>
      <c r="H63" s="571">
        <f t="shared" si="31"/>
        <v>822</v>
      </c>
      <c r="I63" s="571">
        <f t="shared" si="31"/>
        <v>822</v>
      </c>
      <c r="J63" s="571">
        <f t="shared" si="31"/>
        <v>822</v>
      </c>
      <c r="K63" s="571">
        <f t="shared" si="31"/>
        <v>822</v>
      </c>
      <c r="L63" s="571">
        <f t="shared" si="31"/>
        <v>822</v>
      </c>
      <c r="M63" s="571">
        <f t="shared" si="31"/>
        <v>822</v>
      </c>
      <c r="N63" s="571">
        <f t="shared" si="31"/>
        <v>822</v>
      </c>
      <c r="O63" s="571">
        <f t="shared" si="31"/>
        <v>822</v>
      </c>
      <c r="P63" s="571">
        <f t="shared" si="31"/>
        <v>822</v>
      </c>
      <c r="Q63" s="571"/>
      <c r="R63" s="594">
        <f>ROUNDDOWN(SUM(E63:Q63),0)</f>
        <v>9864</v>
      </c>
      <c r="S63" s="101"/>
      <c r="T63" s="477">
        <f t="shared" si="28"/>
        <v>0</v>
      </c>
      <c r="U63" s="640">
        <f t="shared" si="27"/>
        <v>9864</v>
      </c>
      <c r="V63" s="7"/>
      <c r="W63" s="630">
        <f>ROUNDDOWN(SUMIF($E$2:$P$2,W$1,$E63:$P63),0)</f>
        <v>4932</v>
      </c>
      <c r="X63" s="640">
        <f t="shared" si="32"/>
        <v>4932</v>
      </c>
      <c r="Y63" s="120">
        <f t="shared" si="29"/>
        <v>0</v>
      </c>
      <c r="Z63" s="100"/>
      <c r="AA63"/>
      <c r="AB63"/>
      <c r="AC63"/>
      <c r="AD63"/>
      <c r="AE63"/>
      <c r="AF63"/>
      <c r="AG63"/>
      <c r="AH63"/>
      <c r="AI63"/>
    </row>
    <row r="64" spans="1:35" ht="15">
      <c r="A64" s="572" t="s">
        <v>167</v>
      </c>
      <c r="B64" s="9">
        <f>'4e 2122 CS PC'!AF39</f>
        <v>6.9900000000000004E-2</v>
      </c>
      <c r="C64" s="9"/>
      <c r="D64" s="9"/>
      <c r="E64" s="571">
        <f t="shared" si="30"/>
        <v>877</v>
      </c>
      <c r="F64" s="571">
        <f t="shared" si="31"/>
        <v>877</v>
      </c>
      <c r="G64" s="571">
        <f t="shared" si="31"/>
        <v>877</v>
      </c>
      <c r="H64" s="571">
        <f t="shared" si="31"/>
        <v>877</v>
      </c>
      <c r="I64" s="571">
        <f t="shared" si="31"/>
        <v>877</v>
      </c>
      <c r="J64" s="571">
        <f t="shared" si="31"/>
        <v>877</v>
      </c>
      <c r="K64" s="571">
        <f t="shared" si="31"/>
        <v>877</v>
      </c>
      <c r="L64" s="571">
        <f t="shared" si="31"/>
        <v>877</v>
      </c>
      <c r="M64" s="571">
        <f t="shared" si="31"/>
        <v>877</v>
      </c>
      <c r="N64" s="571">
        <f t="shared" si="31"/>
        <v>877</v>
      </c>
      <c r="O64" s="571">
        <f t="shared" si="31"/>
        <v>877</v>
      </c>
      <c r="P64" s="571">
        <f t="shared" si="31"/>
        <v>877</v>
      </c>
      <c r="Q64" s="571"/>
      <c r="R64" s="571">
        <f t="shared" ref="R64:R71" si="33">ROUND(SUM(E64:Q64),0)</f>
        <v>10524</v>
      </c>
      <c r="S64" s="101"/>
      <c r="T64" s="477">
        <f t="shared" si="28"/>
        <v>0</v>
      </c>
      <c r="U64" s="622">
        <f t="shared" si="27"/>
        <v>10524</v>
      </c>
      <c r="V64" s="7"/>
      <c r="W64" s="622">
        <f t="shared" ref="W64:W71" si="34">ROUND(SUMIF($E$2:$P$2,W$1,$E64:$P64),0)</f>
        <v>5262</v>
      </c>
      <c r="X64" s="640">
        <f t="shared" si="32"/>
        <v>5262</v>
      </c>
      <c r="Y64" s="120">
        <f t="shared" si="29"/>
        <v>0</v>
      </c>
      <c r="Z64" s="100"/>
      <c r="AA64"/>
      <c r="AB64"/>
      <c r="AC64"/>
      <c r="AD64"/>
      <c r="AE64"/>
      <c r="AF64"/>
      <c r="AG64"/>
      <c r="AH64"/>
      <c r="AI64"/>
    </row>
    <row r="65" spans="1:35" ht="15">
      <c r="A65" s="572" t="s">
        <v>168</v>
      </c>
      <c r="B65" s="9">
        <f>'4e 2122 CS PC'!AF40</f>
        <v>1.6899999999999998E-2</v>
      </c>
      <c r="C65" s="9"/>
      <c r="D65" s="9"/>
      <c r="E65" s="571">
        <f t="shared" si="30"/>
        <v>212</v>
      </c>
      <c r="F65" s="571">
        <f t="shared" si="31"/>
        <v>212</v>
      </c>
      <c r="G65" s="571">
        <f t="shared" si="31"/>
        <v>212</v>
      </c>
      <c r="H65" s="571">
        <f t="shared" si="31"/>
        <v>212</v>
      </c>
      <c r="I65" s="571">
        <f t="shared" si="31"/>
        <v>212</v>
      </c>
      <c r="J65" s="571">
        <f t="shared" si="31"/>
        <v>212</v>
      </c>
      <c r="K65" s="571">
        <f t="shared" si="31"/>
        <v>212</v>
      </c>
      <c r="L65" s="571">
        <f t="shared" si="31"/>
        <v>212</v>
      </c>
      <c r="M65" s="571">
        <f t="shared" si="31"/>
        <v>212</v>
      </c>
      <c r="N65" s="571">
        <f t="shared" si="31"/>
        <v>212</v>
      </c>
      <c r="O65" s="571">
        <f t="shared" si="31"/>
        <v>212</v>
      </c>
      <c r="P65" s="571">
        <f t="shared" si="31"/>
        <v>212</v>
      </c>
      <c r="Q65" s="571"/>
      <c r="R65" s="571">
        <f t="shared" si="33"/>
        <v>2544</v>
      </c>
      <c r="S65" s="101"/>
      <c r="T65" s="477">
        <f t="shared" si="28"/>
        <v>0</v>
      </c>
      <c r="U65" s="622">
        <f t="shared" si="27"/>
        <v>2544</v>
      </c>
      <c r="V65" s="7"/>
      <c r="W65" s="640">
        <f t="shared" si="34"/>
        <v>1272</v>
      </c>
      <c r="X65" s="640">
        <f t="shared" si="32"/>
        <v>1272</v>
      </c>
      <c r="Y65" s="120">
        <f t="shared" si="29"/>
        <v>0</v>
      </c>
      <c r="Z65" s="100"/>
      <c r="AA65"/>
      <c r="AB65"/>
      <c r="AC65"/>
      <c r="AD65"/>
      <c r="AE65"/>
      <c r="AF65"/>
      <c r="AG65"/>
      <c r="AH65"/>
      <c r="AI65"/>
    </row>
    <row r="66" spans="1:35" ht="15">
      <c r="A66" s="572" t="s">
        <v>169</v>
      </c>
      <c r="B66" s="9">
        <f>'4e 2122 CS PC'!AF41</f>
        <v>2.1899999999999999E-2</v>
      </c>
      <c r="C66" s="9"/>
      <c r="D66" s="9"/>
      <c r="E66" s="571">
        <f t="shared" si="30"/>
        <v>275</v>
      </c>
      <c r="F66" s="571">
        <f t="shared" si="31"/>
        <v>275</v>
      </c>
      <c r="G66" s="571">
        <f t="shared" si="31"/>
        <v>275</v>
      </c>
      <c r="H66" s="571">
        <f t="shared" si="31"/>
        <v>275</v>
      </c>
      <c r="I66" s="571">
        <f t="shared" si="31"/>
        <v>275</v>
      </c>
      <c r="J66" s="571">
        <f t="shared" si="31"/>
        <v>275</v>
      </c>
      <c r="K66" s="571">
        <f t="shared" si="31"/>
        <v>275</v>
      </c>
      <c r="L66" s="571">
        <f t="shared" si="31"/>
        <v>275</v>
      </c>
      <c r="M66" s="571">
        <f t="shared" si="31"/>
        <v>275</v>
      </c>
      <c r="N66" s="571">
        <f t="shared" si="31"/>
        <v>275</v>
      </c>
      <c r="O66" s="571">
        <f t="shared" si="31"/>
        <v>275</v>
      </c>
      <c r="P66" s="571">
        <f t="shared" si="31"/>
        <v>275</v>
      </c>
      <c r="Q66" s="571"/>
      <c r="R66" s="571">
        <f t="shared" si="33"/>
        <v>3300</v>
      </c>
      <c r="S66" s="101"/>
      <c r="T66" s="477">
        <f t="shared" si="28"/>
        <v>0</v>
      </c>
      <c r="U66" s="622">
        <f t="shared" si="27"/>
        <v>3300</v>
      </c>
      <c r="V66" s="7"/>
      <c r="W66" s="640">
        <f t="shared" si="34"/>
        <v>1650</v>
      </c>
      <c r="X66" s="640">
        <f t="shared" si="32"/>
        <v>1650</v>
      </c>
      <c r="Y66" s="120">
        <f t="shared" si="29"/>
        <v>0</v>
      </c>
      <c r="Z66" s="100"/>
      <c r="AA66"/>
      <c r="AB66"/>
      <c r="AC66"/>
      <c r="AD66"/>
      <c r="AE66"/>
      <c r="AF66"/>
      <c r="AG66"/>
      <c r="AH66"/>
      <c r="AI66"/>
    </row>
    <row r="67" spans="1:35" ht="15">
      <c r="A67" s="572" t="s">
        <v>395</v>
      </c>
      <c r="B67" s="9">
        <f>'4e 2122 CS PC'!AF42</f>
        <v>4.4999999999999997E-3</v>
      </c>
      <c r="C67" s="9"/>
      <c r="D67" s="9"/>
      <c r="E67" s="571">
        <f t="shared" si="30"/>
        <v>56</v>
      </c>
      <c r="F67" s="571">
        <f t="shared" si="31"/>
        <v>56</v>
      </c>
      <c r="G67" s="571">
        <f t="shared" si="31"/>
        <v>56</v>
      </c>
      <c r="H67" s="571">
        <f t="shared" si="31"/>
        <v>56</v>
      </c>
      <c r="I67" s="571">
        <f t="shared" si="31"/>
        <v>56</v>
      </c>
      <c r="J67" s="571">
        <f t="shared" si="31"/>
        <v>56</v>
      </c>
      <c r="K67" s="571">
        <f t="shared" si="31"/>
        <v>56</v>
      </c>
      <c r="L67" s="571">
        <f t="shared" si="31"/>
        <v>56</v>
      </c>
      <c r="M67" s="571">
        <f t="shared" si="31"/>
        <v>56</v>
      </c>
      <c r="N67" s="571">
        <f t="shared" si="31"/>
        <v>56</v>
      </c>
      <c r="O67" s="571">
        <f t="shared" si="31"/>
        <v>56</v>
      </c>
      <c r="P67" s="571">
        <f t="shared" si="31"/>
        <v>56</v>
      </c>
      <c r="Q67" s="571"/>
      <c r="R67" s="571">
        <f t="shared" si="33"/>
        <v>672</v>
      </c>
      <c r="S67" s="101"/>
      <c r="T67" s="477">
        <f t="shared" si="28"/>
        <v>0</v>
      </c>
      <c r="U67" s="622">
        <f t="shared" si="27"/>
        <v>672</v>
      </c>
      <c r="V67" s="7"/>
      <c r="W67" s="640">
        <f t="shared" si="34"/>
        <v>336</v>
      </c>
      <c r="X67" s="640">
        <f t="shared" si="32"/>
        <v>336</v>
      </c>
      <c r="Y67" s="120">
        <f t="shared" si="29"/>
        <v>0</v>
      </c>
      <c r="Z67" s="100"/>
      <c r="AA67"/>
      <c r="AB67"/>
      <c r="AC67"/>
      <c r="AD67"/>
      <c r="AE67"/>
      <c r="AF67"/>
      <c r="AG67"/>
      <c r="AH67"/>
      <c r="AI67"/>
    </row>
    <row r="68" spans="1:35">
      <c r="A68" s="572" t="s">
        <v>396</v>
      </c>
      <c r="B68" s="9">
        <f>'4e 2122 CS PC'!AF43</f>
        <v>9.7000000000000003E-3</v>
      </c>
      <c r="C68" s="9"/>
      <c r="D68" s="9"/>
      <c r="E68" s="571">
        <f t="shared" si="30"/>
        <v>122</v>
      </c>
      <c r="F68" s="571">
        <f t="shared" si="31"/>
        <v>122</v>
      </c>
      <c r="G68" s="571">
        <f t="shared" si="31"/>
        <v>122</v>
      </c>
      <c r="H68" s="571">
        <f t="shared" si="31"/>
        <v>122</v>
      </c>
      <c r="I68" s="571">
        <f t="shared" si="31"/>
        <v>122</v>
      </c>
      <c r="J68" s="571">
        <f t="shared" si="31"/>
        <v>122</v>
      </c>
      <c r="K68" s="571">
        <f t="shared" si="31"/>
        <v>122</v>
      </c>
      <c r="L68" s="571">
        <f t="shared" si="31"/>
        <v>122</v>
      </c>
      <c r="M68" s="571">
        <f t="shared" si="31"/>
        <v>122</v>
      </c>
      <c r="N68" s="571">
        <f t="shared" si="31"/>
        <v>122</v>
      </c>
      <c r="O68" s="571">
        <f t="shared" si="31"/>
        <v>122</v>
      </c>
      <c r="P68" s="571">
        <f t="shared" si="31"/>
        <v>122</v>
      </c>
      <c r="Q68" s="571"/>
      <c r="R68" s="571">
        <f t="shared" si="33"/>
        <v>1464</v>
      </c>
      <c r="S68" s="101"/>
      <c r="T68" s="477">
        <f t="shared" si="28"/>
        <v>0</v>
      </c>
      <c r="U68" s="622">
        <f t="shared" si="27"/>
        <v>1464</v>
      </c>
      <c r="V68" s="7"/>
      <c r="W68" s="622">
        <f t="shared" si="34"/>
        <v>732</v>
      </c>
      <c r="X68" s="640">
        <f t="shared" si="32"/>
        <v>732</v>
      </c>
      <c r="Y68" s="120">
        <f t="shared" si="29"/>
        <v>0</v>
      </c>
      <c r="Z68" s="100"/>
      <c r="AA68" s="36"/>
    </row>
    <row r="69" spans="1:35">
      <c r="A69" s="572" t="s">
        <v>397</v>
      </c>
      <c r="B69" s="9">
        <f>'4e 2122 CS PC'!AF44</f>
        <v>1.11E-2</v>
      </c>
      <c r="C69" s="9"/>
      <c r="D69" s="9"/>
      <c r="E69" s="571">
        <f t="shared" si="30"/>
        <v>139</v>
      </c>
      <c r="F69" s="571">
        <f t="shared" si="31"/>
        <v>139</v>
      </c>
      <c r="G69" s="571">
        <f t="shared" si="31"/>
        <v>139</v>
      </c>
      <c r="H69" s="571">
        <f t="shared" si="31"/>
        <v>139</v>
      </c>
      <c r="I69" s="571">
        <f t="shared" si="31"/>
        <v>139</v>
      </c>
      <c r="J69" s="571">
        <f t="shared" si="31"/>
        <v>139</v>
      </c>
      <c r="K69" s="571">
        <f t="shared" si="31"/>
        <v>139</v>
      </c>
      <c r="L69" s="571">
        <f t="shared" si="31"/>
        <v>139</v>
      </c>
      <c r="M69" s="571">
        <f t="shared" si="31"/>
        <v>139</v>
      </c>
      <c r="N69" s="571">
        <f t="shared" si="31"/>
        <v>139</v>
      </c>
      <c r="O69" s="571">
        <f t="shared" si="31"/>
        <v>139</v>
      </c>
      <c r="P69" s="571">
        <f t="shared" si="31"/>
        <v>139</v>
      </c>
      <c r="Q69" s="571"/>
      <c r="R69" s="571">
        <f t="shared" si="33"/>
        <v>1668</v>
      </c>
      <c r="S69" s="101"/>
      <c r="T69" s="477">
        <f t="shared" si="28"/>
        <v>0</v>
      </c>
      <c r="U69" s="622">
        <f t="shared" si="27"/>
        <v>1668</v>
      </c>
      <c r="V69" s="7"/>
      <c r="W69" s="640">
        <f t="shared" si="34"/>
        <v>834</v>
      </c>
      <c r="X69" s="640">
        <f t="shared" si="32"/>
        <v>834</v>
      </c>
      <c r="Y69" s="120">
        <f t="shared" si="29"/>
        <v>0</v>
      </c>
      <c r="Z69" s="100"/>
      <c r="AA69" s="36"/>
    </row>
    <row r="70" spans="1:35">
      <c r="A70" s="572" t="s">
        <v>398</v>
      </c>
      <c r="B70" s="9">
        <f>'4e 2122 CS PC'!AF45</f>
        <v>2.8799999999999999E-2</v>
      </c>
      <c r="C70" s="9"/>
      <c r="D70" s="9"/>
      <c r="E70" s="571">
        <f>ROUND(E$25*$B70,0)</f>
        <v>361</v>
      </c>
      <c r="F70" s="571">
        <f t="shared" si="31"/>
        <v>361</v>
      </c>
      <c r="G70" s="571">
        <f t="shared" si="31"/>
        <v>361</v>
      </c>
      <c r="H70" s="571">
        <f t="shared" si="31"/>
        <v>361</v>
      </c>
      <c r="I70" s="571">
        <f t="shared" si="31"/>
        <v>361</v>
      </c>
      <c r="J70" s="571">
        <f t="shared" si="31"/>
        <v>361</v>
      </c>
      <c r="K70" s="571">
        <f t="shared" si="31"/>
        <v>361</v>
      </c>
      <c r="L70" s="571">
        <f t="shared" si="31"/>
        <v>361</v>
      </c>
      <c r="M70" s="571">
        <f t="shared" si="31"/>
        <v>361</v>
      </c>
      <c r="N70" s="571">
        <f t="shared" si="31"/>
        <v>361</v>
      </c>
      <c r="O70" s="571">
        <f t="shared" si="31"/>
        <v>361</v>
      </c>
      <c r="P70" s="571">
        <f t="shared" si="31"/>
        <v>361</v>
      </c>
      <c r="Q70" s="571"/>
      <c r="R70" s="571">
        <f t="shared" si="33"/>
        <v>4332</v>
      </c>
      <c r="S70" s="101"/>
      <c r="T70" s="477">
        <f t="shared" si="28"/>
        <v>0</v>
      </c>
      <c r="U70" s="622">
        <f t="shared" si="27"/>
        <v>4332</v>
      </c>
      <c r="V70" s="7"/>
      <c r="W70" s="640">
        <f t="shared" si="34"/>
        <v>2166</v>
      </c>
      <c r="X70" s="640">
        <f t="shared" si="32"/>
        <v>2166</v>
      </c>
      <c r="Y70" s="120">
        <f t="shared" si="29"/>
        <v>0</v>
      </c>
      <c r="Z70" s="100"/>
      <c r="AA70" s="36"/>
    </row>
    <row r="71" spans="1:35">
      <c r="A71" s="572" t="s">
        <v>399</v>
      </c>
      <c r="B71" s="9">
        <f>'4e 2122 CS PC'!AF46</f>
        <v>5.7999999999999996E-3</v>
      </c>
      <c r="C71" s="9"/>
      <c r="D71" s="9"/>
      <c r="E71" s="571">
        <f t="shared" si="30"/>
        <v>73</v>
      </c>
      <c r="F71" s="571">
        <f t="shared" si="31"/>
        <v>73</v>
      </c>
      <c r="G71" s="571">
        <f t="shared" si="31"/>
        <v>73</v>
      </c>
      <c r="H71" s="571">
        <f t="shared" si="31"/>
        <v>73</v>
      </c>
      <c r="I71" s="571">
        <f t="shared" si="31"/>
        <v>73</v>
      </c>
      <c r="J71" s="571">
        <f t="shared" si="31"/>
        <v>73</v>
      </c>
      <c r="K71" s="571">
        <f t="shared" si="31"/>
        <v>73</v>
      </c>
      <c r="L71" s="571">
        <f t="shared" si="31"/>
        <v>73</v>
      </c>
      <c r="M71" s="571">
        <f t="shared" si="31"/>
        <v>73</v>
      </c>
      <c r="N71" s="571">
        <f t="shared" si="31"/>
        <v>73</v>
      </c>
      <c r="O71" s="571">
        <f t="shared" si="31"/>
        <v>73</v>
      </c>
      <c r="P71" s="571">
        <f t="shared" si="31"/>
        <v>73</v>
      </c>
      <c r="Q71" s="571"/>
      <c r="R71" s="571">
        <f t="shared" si="33"/>
        <v>876</v>
      </c>
      <c r="S71" s="101"/>
      <c r="T71" s="477">
        <f t="shared" si="28"/>
        <v>0</v>
      </c>
      <c r="U71" s="622">
        <f t="shared" si="27"/>
        <v>876</v>
      </c>
      <c r="V71" s="7"/>
      <c r="W71" s="622">
        <f t="shared" si="34"/>
        <v>438</v>
      </c>
      <c r="X71" s="640">
        <f t="shared" si="32"/>
        <v>438</v>
      </c>
      <c r="Y71" s="120">
        <f t="shared" si="29"/>
        <v>0</v>
      </c>
      <c r="Z71" s="100"/>
      <c r="AA71" s="36"/>
    </row>
    <row r="72" spans="1:35">
      <c r="A72" s="572" t="s">
        <v>175</v>
      </c>
      <c r="B72" s="9">
        <f>'4e 2122 CS PC'!AF47</f>
        <v>4.8999999999999998E-3</v>
      </c>
      <c r="C72" s="9"/>
      <c r="D72" s="9"/>
      <c r="E72" s="571">
        <f t="shared" si="30"/>
        <v>61</v>
      </c>
      <c r="F72" s="571">
        <f t="shared" si="31"/>
        <v>61</v>
      </c>
      <c r="G72" s="571">
        <f t="shared" si="31"/>
        <v>61</v>
      </c>
      <c r="H72" s="571">
        <f t="shared" si="31"/>
        <v>61</v>
      </c>
      <c r="I72" s="571">
        <f t="shared" si="31"/>
        <v>61</v>
      </c>
      <c r="J72" s="571">
        <f t="shared" si="31"/>
        <v>61</v>
      </c>
      <c r="K72" s="571">
        <f t="shared" si="31"/>
        <v>61</v>
      </c>
      <c r="L72" s="571">
        <f t="shared" si="31"/>
        <v>61</v>
      </c>
      <c r="M72" s="571">
        <f t="shared" si="31"/>
        <v>61</v>
      </c>
      <c r="N72" s="571">
        <f t="shared" si="31"/>
        <v>61</v>
      </c>
      <c r="O72" s="571">
        <f t="shared" si="31"/>
        <v>61</v>
      </c>
      <c r="P72" s="571">
        <f t="shared" si="31"/>
        <v>61</v>
      </c>
      <c r="Q72" s="571"/>
      <c r="R72" s="594">
        <f>ROUNDUP(SUM(E72:Q72),0)</f>
        <v>732</v>
      </c>
      <c r="S72" s="101"/>
      <c r="T72" s="477">
        <f t="shared" si="28"/>
        <v>0</v>
      </c>
      <c r="U72" s="622">
        <f t="shared" si="27"/>
        <v>732</v>
      </c>
      <c r="V72" s="7"/>
      <c r="W72" s="630">
        <f>ROUNDUP(SUMIF($E$2:$P$2,W$1,$E72:$P72),0)</f>
        <v>366</v>
      </c>
      <c r="X72" s="640">
        <f t="shared" si="32"/>
        <v>366</v>
      </c>
      <c r="Y72" s="120">
        <f t="shared" si="29"/>
        <v>0</v>
      </c>
      <c r="Z72" s="100"/>
      <c r="AA72" s="36"/>
    </row>
    <row r="73" spans="1:35">
      <c r="A73" s="572" t="s">
        <v>176</v>
      </c>
      <c r="B73" s="9">
        <f>'4e 2122 CS PC'!AF48</f>
        <v>1E-4</v>
      </c>
      <c r="C73" s="9"/>
      <c r="D73" s="9"/>
      <c r="E73" s="571">
        <f t="shared" si="30"/>
        <v>1</v>
      </c>
      <c r="F73" s="571">
        <f t="shared" si="31"/>
        <v>1</v>
      </c>
      <c r="G73" s="571">
        <f t="shared" si="31"/>
        <v>1</v>
      </c>
      <c r="H73" s="571">
        <f t="shared" si="31"/>
        <v>1</v>
      </c>
      <c r="I73" s="571">
        <f t="shared" si="31"/>
        <v>1</v>
      </c>
      <c r="J73" s="571">
        <f t="shared" si="31"/>
        <v>1</v>
      </c>
      <c r="K73" s="571">
        <f t="shared" si="31"/>
        <v>1</v>
      </c>
      <c r="L73" s="571">
        <f t="shared" si="31"/>
        <v>1</v>
      </c>
      <c r="M73" s="571">
        <f t="shared" si="31"/>
        <v>1</v>
      </c>
      <c r="N73" s="571">
        <f t="shared" si="31"/>
        <v>1</v>
      </c>
      <c r="O73" s="571">
        <f t="shared" si="31"/>
        <v>1</v>
      </c>
      <c r="P73" s="571">
        <f t="shared" si="31"/>
        <v>1</v>
      </c>
      <c r="Q73" s="571"/>
      <c r="R73" s="571">
        <f>ROUND(SUM(E73:Q73),0)</f>
        <v>12</v>
      </c>
      <c r="S73" s="101"/>
      <c r="T73" s="477">
        <f t="shared" si="28"/>
        <v>0</v>
      </c>
      <c r="U73" s="622">
        <f t="shared" si="27"/>
        <v>12</v>
      </c>
      <c r="V73" s="7"/>
      <c r="W73" s="640">
        <f>ROUND(SUMIF($E$2:$P$2,W$1,$E73:$P73),0)</f>
        <v>6</v>
      </c>
      <c r="X73" s="640">
        <f t="shared" si="32"/>
        <v>6</v>
      </c>
      <c r="Y73" s="120">
        <f t="shared" si="29"/>
        <v>0</v>
      </c>
      <c r="Z73" s="100"/>
      <c r="AA73" s="36"/>
    </row>
    <row r="74" spans="1:35">
      <c r="A74" s="572" t="s">
        <v>177</v>
      </c>
      <c r="B74" s="9">
        <f>'4e 2122 CS PC'!AF49</f>
        <v>1.4E-3</v>
      </c>
      <c r="C74" s="9"/>
      <c r="D74" s="9"/>
      <c r="E74" s="571">
        <f t="shared" si="30"/>
        <v>18</v>
      </c>
      <c r="F74" s="571">
        <f t="shared" si="31"/>
        <v>18</v>
      </c>
      <c r="G74" s="571">
        <f t="shared" si="31"/>
        <v>18</v>
      </c>
      <c r="H74" s="571">
        <f t="shared" si="31"/>
        <v>18</v>
      </c>
      <c r="I74" s="571">
        <f t="shared" si="31"/>
        <v>18</v>
      </c>
      <c r="J74" s="571">
        <f t="shared" si="31"/>
        <v>18</v>
      </c>
      <c r="K74" s="571">
        <f t="shared" si="31"/>
        <v>18</v>
      </c>
      <c r="L74" s="571">
        <f t="shared" si="31"/>
        <v>18</v>
      </c>
      <c r="M74" s="571">
        <f t="shared" si="31"/>
        <v>18</v>
      </c>
      <c r="N74" s="571">
        <f t="shared" si="31"/>
        <v>18</v>
      </c>
      <c r="O74" s="571">
        <f t="shared" si="31"/>
        <v>18</v>
      </c>
      <c r="P74" s="571">
        <f t="shared" si="31"/>
        <v>18</v>
      </c>
      <c r="Q74" s="571"/>
      <c r="R74" s="594">
        <f>ROUNDDOWN(SUM(E74:Q74),0)</f>
        <v>216</v>
      </c>
      <c r="S74" s="101"/>
      <c r="T74" s="477">
        <f t="shared" si="28"/>
        <v>0</v>
      </c>
      <c r="U74" s="622">
        <f t="shared" si="27"/>
        <v>216</v>
      </c>
      <c r="V74" s="7"/>
      <c r="W74" s="622">
        <f>ROUND(SUMIF($E$2:$P$2,W$1,$E74:$P74),0)</f>
        <v>108</v>
      </c>
      <c r="X74" s="640">
        <f t="shared" si="32"/>
        <v>108</v>
      </c>
      <c r="Y74" s="120">
        <f t="shared" si="29"/>
        <v>0</v>
      </c>
      <c r="Z74" s="100"/>
      <c r="AA74" s="36"/>
    </row>
    <row r="75" spans="1:35">
      <c r="A75" s="572" t="s">
        <v>178</v>
      </c>
      <c r="B75" s="9">
        <f>'4e 2122 CS PC'!AF50</f>
        <v>9.4999999999999998E-3</v>
      </c>
      <c r="C75" s="9"/>
      <c r="D75" s="9"/>
      <c r="E75" s="594">
        <f t="shared" ref="E75:P75" si="35">ROUNDDOWN(E$25*$B75,0)</f>
        <v>119</v>
      </c>
      <c r="F75" s="594">
        <f t="shared" si="35"/>
        <v>119</v>
      </c>
      <c r="G75" s="594">
        <f t="shared" si="35"/>
        <v>119</v>
      </c>
      <c r="H75" s="594">
        <f t="shared" si="35"/>
        <v>119</v>
      </c>
      <c r="I75" s="594">
        <f t="shared" si="35"/>
        <v>119</v>
      </c>
      <c r="J75" s="594">
        <f t="shared" si="35"/>
        <v>119</v>
      </c>
      <c r="K75" s="594">
        <f t="shared" si="35"/>
        <v>119</v>
      </c>
      <c r="L75" s="594">
        <f t="shared" si="35"/>
        <v>119</v>
      </c>
      <c r="M75" s="594">
        <f t="shared" si="35"/>
        <v>119</v>
      </c>
      <c r="N75" s="594">
        <f t="shared" si="35"/>
        <v>119</v>
      </c>
      <c r="O75" s="594">
        <f t="shared" si="35"/>
        <v>119</v>
      </c>
      <c r="P75" s="594">
        <f t="shared" si="35"/>
        <v>119</v>
      </c>
      <c r="Q75" s="571"/>
      <c r="R75" s="571">
        <f>ROUND(SUM(E75:Q75),0)</f>
        <v>1428</v>
      </c>
      <c r="S75" s="101"/>
      <c r="T75" s="477">
        <f t="shared" si="28"/>
        <v>0</v>
      </c>
      <c r="U75" s="622">
        <f t="shared" si="27"/>
        <v>1428</v>
      </c>
      <c r="V75" s="7"/>
      <c r="W75" s="622">
        <f>ROUND(SUMIF($E$2:$P$2,W$1,$E75:$P75),0)</f>
        <v>714</v>
      </c>
      <c r="X75" s="640">
        <f t="shared" si="32"/>
        <v>714</v>
      </c>
      <c r="Y75" s="120">
        <f t="shared" si="29"/>
        <v>0</v>
      </c>
      <c r="Z75" s="100"/>
      <c r="AA75" s="36"/>
    </row>
    <row r="76" spans="1:35">
      <c r="A76" s="572" t="s">
        <v>179</v>
      </c>
      <c r="B76" s="9">
        <f>'4e 2122 CS PC'!AF51</f>
        <v>8.5000000000000006E-3</v>
      </c>
      <c r="C76" s="9"/>
      <c r="D76" s="9"/>
      <c r="E76" s="571">
        <f>ROUND(E$25*$B76,0)</f>
        <v>107</v>
      </c>
      <c r="F76" s="571">
        <f t="shared" ref="F76:P85" si="36">ROUND(F$25*$B76,0)</f>
        <v>107</v>
      </c>
      <c r="G76" s="571">
        <f t="shared" si="36"/>
        <v>107</v>
      </c>
      <c r="H76" s="571">
        <f t="shared" si="36"/>
        <v>107</v>
      </c>
      <c r="I76" s="571">
        <f t="shared" si="36"/>
        <v>107</v>
      </c>
      <c r="J76" s="571">
        <f t="shared" si="36"/>
        <v>107</v>
      </c>
      <c r="K76" s="571">
        <f t="shared" si="36"/>
        <v>107</v>
      </c>
      <c r="L76" s="571">
        <f t="shared" si="36"/>
        <v>107</v>
      </c>
      <c r="M76" s="571">
        <f t="shared" si="36"/>
        <v>107</v>
      </c>
      <c r="N76" s="571">
        <f t="shared" si="36"/>
        <v>107</v>
      </c>
      <c r="O76" s="571">
        <f t="shared" si="36"/>
        <v>107</v>
      </c>
      <c r="P76" s="571">
        <f t="shared" si="36"/>
        <v>107</v>
      </c>
      <c r="Q76" s="571"/>
      <c r="R76" s="594">
        <f>ROUNDUP(SUM(E76:Q76),0)</f>
        <v>1284</v>
      </c>
      <c r="S76" s="101"/>
      <c r="T76" s="477">
        <f t="shared" si="28"/>
        <v>0</v>
      </c>
      <c r="U76" s="640">
        <f t="shared" si="27"/>
        <v>1284</v>
      </c>
      <c r="V76" s="7"/>
      <c r="W76" s="630">
        <f>ROUNDUP(SUMIF($E$2:$P$2,W$1,$E76:$P76),0)</f>
        <v>642</v>
      </c>
      <c r="X76" s="640">
        <f t="shared" si="32"/>
        <v>642</v>
      </c>
      <c r="Y76" s="120">
        <f t="shared" si="29"/>
        <v>0</v>
      </c>
      <c r="Z76" s="100"/>
      <c r="AA76" s="36"/>
    </row>
    <row r="77" spans="1:35">
      <c r="A77" s="572" t="s">
        <v>180</v>
      </c>
      <c r="B77" s="9">
        <f>'4e 2122 CS PC'!AF52</f>
        <v>1.7100000000000001E-2</v>
      </c>
      <c r="C77" s="9"/>
      <c r="D77" s="9"/>
      <c r="E77" s="571">
        <f t="shared" si="30"/>
        <v>215</v>
      </c>
      <c r="F77" s="571">
        <f t="shared" si="36"/>
        <v>215</v>
      </c>
      <c r="G77" s="571">
        <f t="shared" si="36"/>
        <v>215</v>
      </c>
      <c r="H77" s="571">
        <f t="shared" si="36"/>
        <v>215</v>
      </c>
      <c r="I77" s="571">
        <f t="shared" si="36"/>
        <v>215</v>
      </c>
      <c r="J77" s="571">
        <f t="shared" si="36"/>
        <v>215</v>
      </c>
      <c r="K77" s="571">
        <f t="shared" si="36"/>
        <v>215</v>
      </c>
      <c r="L77" s="571">
        <f t="shared" si="36"/>
        <v>215</v>
      </c>
      <c r="M77" s="571">
        <f t="shared" si="36"/>
        <v>215</v>
      </c>
      <c r="N77" s="571">
        <f t="shared" si="36"/>
        <v>215</v>
      </c>
      <c r="O77" s="571">
        <f t="shared" si="36"/>
        <v>215</v>
      </c>
      <c r="P77" s="571">
        <f t="shared" si="36"/>
        <v>215</v>
      </c>
      <c r="Q77" s="571"/>
      <c r="R77" s="594">
        <f>ROUNDDOWN(SUM(E77:Q77),0)-1</f>
        <v>2579</v>
      </c>
      <c r="S77" s="101"/>
      <c r="T77" s="477">
        <f t="shared" si="28"/>
        <v>0</v>
      </c>
      <c r="U77" s="630">
        <f>ROUNDDOWN(SUMIF($E$1:$P$1,U$1,$E77:$P77),0)-1</f>
        <v>2579</v>
      </c>
      <c r="V77" s="7"/>
      <c r="W77" s="630">
        <f>ROUNDDOWN(SUMIF($E$2:$P$2,W$1,$E77:$P77),0)-1</f>
        <v>1289</v>
      </c>
      <c r="X77" s="640">
        <f t="shared" si="32"/>
        <v>1290</v>
      </c>
      <c r="Y77" s="120">
        <f t="shared" si="29"/>
        <v>0</v>
      </c>
      <c r="Z77" s="100"/>
      <c r="AA77" s="36"/>
    </row>
    <row r="78" spans="1:35">
      <c r="A78" s="572" t="s">
        <v>181</v>
      </c>
      <c r="B78" s="9">
        <f>'4e 2122 CS PC'!AF53</f>
        <v>3.0000000000000001E-3</v>
      </c>
      <c r="C78" s="9"/>
      <c r="D78" s="9"/>
      <c r="E78" s="571">
        <f t="shared" si="30"/>
        <v>38</v>
      </c>
      <c r="F78" s="571">
        <f t="shared" si="36"/>
        <v>38</v>
      </c>
      <c r="G78" s="571">
        <f t="shared" si="36"/>
        <v>38</v>
      </c>
      <c r="H78" s="571">
        <f t="shared" si="36"/>
        <v>38</v>
      </c>
      <c r="I78" s="571">
        <f t="shared" si="36"/>
        <v>38</v>
      </c>
      <c r="J78" s="571">
        <f t="shared" si="36"/>
        <v>38</v>
      </c>
      <c r="K78" s="571">
        <f t="shared" si="36"/>
        <v>38</v>
      </c>
      <c r="L78" s="571">
        <f t="shared" si="36"/>
        <v>38</v>
      </c>
      <c r="M78" s="571">
        <f t="shared" si="36"/>
        <v>38</v>
      </c>
      <c r="N78" s="571">
        <f t="shared" si="36"/>
        <v>38</v>
      </c>
      <c r="O78" s="571">
        <f t="shared" si="36"/>
        <v>38</v>
      </c>
      <c r="P78" s="571">
        <f t="shared" si="36"/>
        <v>38</v>
      </c>
      <c r="Q78" s="571"/>
      <c r="R78" s="594">
        <f>ROUNDDOWN(SUM(E78:Q78),0)</f>
        <v>456</v>
      </c>
      <c r="S78" s="101"/>
      <c r="T78" s="477">
        <f t="shared" si="28"/>
        <v>0</v>
      </c>
      <c r="U78" s="640">
        <f t="shared" ref="U78:U85" si="37">ROUND(SUMIF($E$1:$P$1,U$1,$E78:$P78),0)</f>
        <v>456</v>
      </c>
      <c r="V78" s="7"/>
      <c r="W78" s="630">
        <f>ROUNDDOWN(SUMIF($E$2:$P$2,W$1,$E78:$P78),0)</f>
        <v>228</v>
      </c>
      <c r="X78" s="640">
        <f t="shared" si="32"/>
        <v>228</v>
      </c>
      <c r="Y78" s="120">
        <f t="shared" si="29"/>
        <v>0</v>
      </c>
      <c r="Z78" s="100"/>
      <c r="AA78" s="36"/>
    </row>
    <row r="79" spans="1:35">
      <c r="A79" s="572" t="s">
        <v>182</v>
      </c>
      <c r="B79" s="9">
        <f>'4e 2122 CS PC'!AF54</f>
        <v>2.0999999999999999E-3</v>
      </c>
      <c r="C79" s="9"/>
      <c r="D79" s="9"/>
      <c r="E79" s="571">
        <f t="shared" si="30"/>
        <v>26</v>
      </c>
      <c r="F79" s="571">
        <f t="shared" si="36"/>
        <v>26</v>
      </c>
      <c r="G79" s="571">
        <f t="shared" si="36"/>
        <v>26</v>
      </c>
      <c r="H79" s="571">
        <f t="shared" si="36"/>
        <v>26</v>
      </c>
      <c r="I79" s="571">
        <f t="shared" si="36"/>
        <v>26</v>
      </c>
      <c r="J79" s="571">
        <f t="shared" si="36"/>
        <v>26</v>
      </c>
      <c r="K79" s="571">
        <f t="shared" si="36"/>
        <v>26</v>
      </c>
      <c r="L79" s="571">
        <f t="shared" si="36"/>
        <v>26</v>
      </c>
      <c r="M79" s="571">
        <f t="shared" si="36"/>
        <v>26</v>
      </c>
      <c r="N79" s="571">
        <f t="shared" si="36"/>
        <v>26</v>
      </c>
      <c r="O79" s="571">
        <f t="shared" si="36"/>
        <v>26</v>
      </c>
      <c r="P79" s="571">
        <f t="shared" si="36"/>
        <v>26</v>
      </c>
      <c r="Q79" s="571"/>
      <c r="R79" s="571">
        <f>ROUND(SUM(E79:Q79),0)</f>
        <v>312</v>
      </c>
      <c r="S79" s="101"/>
      <c r="T79" s="477">
        <f t="shared" si="28"/>
        <v>0</v>
      </c>
      <c r="U79" s="622">
        <f t="shared" si="37"/>
        <v>312</v>
      </c>
      <c r="V79" s="7"/>
      <c r="W79" s="622">
        <f>ROUND(SUMIF($E$2:$P$2,W$1,$E79:$P79),0)</f>
        <v>156</v>
      </c>
      <c r="X79" s="640">
        <f t="shared" si="32"/>
        <v>156</v>
      </c>
      <c r="Y79" s="120">
        <f t="shared" si="29"/>
        <v>0</v>
      </c>
      <c r="Z79" s="100"/>
      <c r="AA79" s="36"/>
    </row>
    <row r="80" spans="1:35">
      <c r="A80" s="572" t="s">
        <v>183</v>
      </c>
      <c r="B80" s="9">
        <f>'4e 2122 CS PC'!AF55</f>
        <v>4.0000000000000002E-4</v>
      </c>
      <c r="C80" s="9"/>
      <c r="D80" s="9"/>
      <c r="E80" s="571">
        <f t="shared" si="30"/>
        <v>5</v>
      </c>
      <c r="F80" s="571">
        <f t="shared" si="36"/>
        <v>5</v>
      </c>
      <c r="G80" s="571">
        <f t="shared" si="36"/>
        <v>5</v>
      </c>
      <c r="H80" s="571">
        <f t="shared" si="36"/>
        <v>5</v>
      </c>
      <c r="I80" s="571">
        <f t="shared" si="36"/>
        <v>5</v>
      </c>
      <c r="J80" s="571">
        <f t="shared" si="36"/>
        <v>5</v>
      </c>
      <c r="K80" s="571">
        <f t="shared" si="36"/>
        <v>5</v>
      </c>
      <c r="L80" s="571">
        <f t="shared" si="36"/>
        <v>5</v>
      </c>
      <c r="M80" s="571">
        <f t="shared" si="36"/>
        <v>5</v>
      </c>
      <c r="N80" s="571">
        <f t="shared" si="36"/>
        <v>5</v>
      </c>
      <c r="O80" s="571">
        <f t="shared" si="36"/>
        <v>5</v>
      </c>
      <c r="P80" s="571">
        <f t="shared" si="36"/>
        <v>5</v>
      </c>
      <c r="Q80" s="571"/>
      <c r="R80" s="571">
        <f>ROUND(SUM(E80:Q80),0)</f>
        <v>60</v>
      </c>
      <c r="S80" s="101"/>
      <c r="T80" s="477">
        <f t="shared" si="28"/>
        <v>0</v>
      </c>
      <c r="U80" s="622">
        <f t="shared" si="37"/>
        <v>60</v>
      </c>
      <c r="V80" s="7"/>
      <c r="W80" s="622">
        <f>ROUND(SUMIF($E$2:$P$2,W$1,$E80:$P80),0)</f>
        <v>30</v>
      </c>
      <c r="X80" s="640">
        <f t="shared" si="32"/>
        <v>30</v>
      </c>
      <c r="Y80" s="120">
        <f t="shared" si="29"/>
        <v>0</v>
      </c>
      <c r="Z80" s="100"/>
      <c r="AA80" s="36"/>
    </row>
    <row r="81" spans="1:27">
      <c r="A81" s="572" t="s">
        <v>184</v>
      </c>
      <c r="B81" s="9">
        <f>'4e 2122 CS PC'!AF56</f>
        <v>2.07E-2</v>
      </c>
      <c r="C81" s="9"/>
      <c r="D81" s="9"/>
      <c r="E81" s="594">
        <f t="shared" ref="E81:P81" si="38">ROUNDDOWN(E$25*$B81,0)</f>
        <v>259</v>
      </c>
      <c r="F81" s="594">
        <f t="shared" si="38"/>
        <v>259</v>
      </c>
      <c r="G81" s="594">
        <f t="shared" si="38"/>
        <v>259</v>
      </c>
      <c r="H81" s="594">
        <f t="shared" si="38"/>
        <v>259</v>
      </c>
      <c r="I81" s="594">
        <f t="shared" si="38"/>
        <v>259</v>
      </c>
      <c r="J81" s="594">
        <f t="shared" si="38"/>
        <v>259</v>
      </c>
      <c r="K81" s="594">
        <f t="shared" si="38"/>
        <v>259</v>
      </c>
      <c r="L81" s="594">
        <f t="shared" si="38"/>
        <v>259</v>
      </c>
      <c r="M81" s="594">
        <f t="shared" si="38"/>
        <v>259</v>
      </c>
      <c r="N81" s="594">
        <f t="shared" si="38"/>
        <v>259</v>
      </c>
      <c r="O81" s="594">
        <f t="shared" si="38"/>
        <v>259</v>
      </c>
      <c r="P81" s="594">
        <f t="shared" si="38"/>
        <v>259</v>
      </c>
      <c r="Q81" s="571"/>
      <c r="R81" s="571">
        <f>ROUND(SUM(E81:Q81),0)</f>
        <v>3108</v>
      </c>
      <c r="S81" s="101"/>
      <c r="T81" s="477">
        <f t="shared" si="28"/>
        <v>0</v>
      </c>
      <c r="U81" s="622">
        <f t="shared" si="37"/>
        <v>3108</v>
      </c>
      <c r="V81" s="7"/>
      <c r="W81" s="622">
        <f>ROUND(SUMIF($E$2:$P$2,W$1,$E81:$P81),0)</f>
        <v>1554</v>
      </c>
      <c r="X81" s="640">
        <f t="shared" si="32"/>
        <v>1554</v>
      </c>
      <c r="Y81" s="120">
        <f t="shared" si="29"/>
        <v>0</v>
      </c>
      <c r="Z81" s="100"/>
      <c r="AA81" s="36"/>
    </row>
    <row r="82" spans="1:27">
      <c r="A82" s="572" t="s">
        <v>185</v>
      </c>
      <c r="B82" s="9">
        <f>'4e 2122 CS PC'!AF57</f>
        <v>1.1000000000000001E-3</v>
      </c>
      <c r="C82" s="9"/>
      <c r="D82" s="9"/>
      <c r="E82" s="571">
        <f t="shared" si="30"/>
        <v>14</v>
      </c>
      <c r="F82" s="571">
        <f t="shared" si="36"/>
        <v>14</v>
      </c>
      <c r="G82" s="571">
        <f t="shared" si="36"/>
        <v>14</v>
      </c>
      <c r="H82" s="571">
        <f t="shared" si="36"/>
        <v>14</v>
      </c>
      <c r="I82" s="571">
        <f t="shared" si="36"/>
        <v>14</v>
      </c>
      <c r="J82" s="571">
        <f t="shared" si="36"/>
        <v>14</v>
      </c>
      <c r="K82" s="571">
        <f t="shared" si="36"/>
        <v>14</v>
      </c>
      <c r="L82" s="571">
        <f t="shared" si="36"/>
        <v>14</v>
      </c>
      <c r="M82" s="571">
        <f t="shared" si="36"/>
        <v>14</v>
      </c>
      <c r="N82" s="571">
        <f t="shared" si="36"/>
        <v>14</v>
      </c>
      <c r="O82" s="571">
        <f t="shared" si="36"/>
        <v>14</v>
      </c>
      <c r="P82" s="571">
        <f t="shared" si="36"/>
        <v>14</v>
      </c>
      <c r="Q82" s="571"/>
      <c r="R82" s="571">
        <f>ROUND(SUM(E82:Q82),0)</f>
        <v>168</v>
      </c>
      <c r="S82" s="101"/>
      <c r="T82" s="477">
        <f t="shared" si="28"/>
        <v>0</v>
      </c>
      <c r="U82" s="622">
        <f t="shared" si="37"/>
        <v>168</v>
      </c>
      <c r="V82" s="7"/>
      <c r="W82" s="640">
        <f>ROUND(SUMIF($E$2:$P$2,W$1,$E82:$P82),0)</f>
        <v>84</v>
      </c>
      <c r="X82" s="640">
        <f t="shared" si="32"/>
        <v>84</v>
      </c>
      <c r="Y82" s="120">
        <f t="shared" si="29"/>
        <v>0</v>
      </c>
      <c r="Z82" s="100"/>
      <c r="AA82" s="36"/>
    </row>
    <row r="83" spans="1:27">
      <c r="A83" s="572" t="s">
        <v>186</v>
      </c>
      <c r="B83" s="9">
        <f>'4e 2122 CS PC'!AF58</f>
        <v>1.6400000000000001E-2</v>
      </c>
      <c r="C83" s="9"/>
      <c r="D83" s="9"/>
      <c r="E83" s="571">
        <f t="shared" si="30"/>
        <v>206</v>
      </c>
      <c r="F83" s="571">
        <f t="shared" si="36"/>
        <v>206</v>
      </c>
      <c r="G83" s="571">
        <f t="shared" si="36"/>
        <v>206</v>
      </c>
      <c r="H83" s="571">
        <f t="shared" si="36"/>
        <v>206</v>
      </c>
      <c r="I83" s="571">
        <f t="shared" si="36"/>
        <v>206</v>
      </c>
      <c r="J83" s="571">
        <f t="shared" si="36"/>
        <v>206</v>
      </c>
      <c r="K83" s="571">
        <f t="shared" si="36"/>
        <v>206</v>
      </c>
      <c r="L83" s="571">
        <f t="shared" si="36"/>
        <v>206</v>
      </c>
      <c r="M83" s="571">
        <f t="shared" si="36"/>
        <v>206</v>
      </c>
      <c r="N83" s="571">
        <f t="shared" si="36"/>
        <v>206</v>
      </c>
      <c r="O83" s="571">
        <f t="shared" si="36"/>
        <v>206</v>
      </c>
      <c r="P83" s="571">
        <f t="shared" si="36"/>
        <v>206</v>
      </c>
      <c r="Q83" s="571"/>
      <c r="R83" s="571">
        <f>ROUND(SUM(E83:Q83),0)</f>
        <v>2472</v>
      </c>
      <c r="S83" s="101"/>
      <c r="T83" s="477">
        <f t="shared" si="28"/>
        <v>0</v>
      </c>
      <c r="U83" s="622">
        <f t="shared" si="37"/>
        <v>2472</v>
      </c>
      <c r="V83" s="7"/>
      <c r="W83" s="622">
        <f>ROUND(SUMIF($E$2:$P$2,W$1,$E83:$P83),0)</f>
        <v>1236</v>
      </c>
      <c r="X83" s="640">
        <f t="shared" si="32"/>
        <v>1236</v>
      </c>
      <c r="Y83" s="120">
        <f t="shared" si="29"/>
        <v>0</v>
      </c>
      <c r="Z83" s="100"/>
      <c r="AA83" s="36"/>
    </row>
    <row r="84" spans="1:27">
      <c r="A84" s="572" t="s">
        <v>187</v>
      </c>
      <c r="B84" s="9">
        <f>'4e 2122 CS PC'!AF59</f>
        <v>4.3E-3</v>
      </c>
      <c r="C84" s="9"/>
      <c r="D84" s="9"/>
      <c r="E84" s="571">
        <f t="shared" si="30"/>
        <v>54</v>
      </c>
      <c r="F84" s="571">
        <f t="shared" si="36"/>
        <v>54</v>
      </c>
      <c r="G84" s="571">
        <f t="shared" si="36"/>
        <v>54</v>
      </c>
      <c r="H84" s="571">
        <f t="shared" si="36"/>
        <v>54</v>
      </c>
      <c r="I84" s="571">
        <f t="shared" si="36"/>
        <v>54</v>
      </c>
      <c r="J84" s="571">
        <f t="shared" si="36"/>
        <v>54</v>
      </c>
      <c r="K84" s="571">
        <f t="shared" si="36"/>
        <v>54</v>
      </c>
      <c r="L84" s="571">
        <f t="shared" si="36"/>
        <v>54</v>
      </c>
      <c r="M84" s="571">
        <f t="shared" si="36"/>
        <v>54</v>
      </c>
      <c r="N84" s="571">
        <f t="shared" si="36"/>
        <v>54</v>
      </c>
      <c r="O84" s="571">
        <f t="shared" si="36"/>
        <v>54</v>
      </c>
      <c r="P84" s="571">
        <f t="shared" si="36"/>
        <v>54</v>
      </c>
      <c r="Q84" s="571"/>
      <c r="R84" s="571">
        <f>ROUNDUP(SUM(E84:Q84),0)</f>
        <v>648</v>
      </c>
      <c r="S84" s="101"/>
      <c r="T84" s="477">
        <f t="shared" si="28"/>
        <v>0</v>
      </c>
      <c r="U84" s="640">
        <f t="shared" si="37"/>
        <v>648</v>
      </c>
      <c r="V84" s="7"/>
      <c r="W84" s="630">
        <f>ROUNDUP(SUMIF($E$2:$P$2,W$1,$E84:$P84),0)</f>
        <v>324</v>
      </c>
      <c r="X84" s="640">
        <f t="shared" si="32"/>
        <v>324</v>
      </c>
      <c r="Y84" s="120">
        <f t="shared" si="29"/>
        <v>0</v>
      </c>
      <c r="Z84" s="100"/>
      <c r="AA84" s="36"/>
    </row>
    <row r="85" spans="1:27">
      <c r="A85" s="572" t="s">
        <v>188</v>
      </c>
      <c r="B85" s="9">
        <f>'4e 2122 CS PC'!AF60</f>
        <v>2.7000000000000001E-3</v>
      </c>
      <c r="C85" s="9"/>
      <c r="D85" s="9"/>
      <c r="E85" s="571">
        <f t="shared" si="30"/>
        <v>34</v>
      </c>
      <c r="F85" s="571">
        <f t="shared" si="36"/>
        <v>34</v>
      </c>
      <c r="G85" s="571">
        <f t="shared" si="36"/>
        <v>34</v>
      </c>
      <c r="H85" s="571">
        <f t="shared" si="36"/>
        <v>34</v>
      </c>
      <c r="I85" s="571">
        <f t="shared" si="36"/>
        <v>34</v>
      </c>
      <c r="J85" s="571">
        <f t="shared" si="36"/>
        <v>34</v>
      </c>
      <c r="K85" s="571">
        <f t="shared" si="36"/>
        <v>34</v>
      </c>
      <c r="L85" s="571">
        <f t="shared" si="36"/>
        <v>34</v>
      </c>
      <c r="M85" s="571">
        <f t="shared" si="36"/>
        <v>34</v>
      </c>
      <c r="N85" s="571">
        <f t="shared" si="36"/>
        <v>34</v>
      </c>
      <c r="O85" s="571">
        <f t="shared" si="36"/>
        <v>34</v>
      </c>
      <c r="P85" s="571">
        <f t="shared" si="36"/>
        <v>34</v>
      </c>
      <c r="Q85" s="571"/>
      <c r="R85" s="594">
        <f>ROUNDUP(SUM(E85:Q85),0)</f>
        <v>408</v>
      </c>
      <c r="S85" s="101"/>
      <c r="T85" s="477">
        <f t="shared" si="28"/>
        <v>0</v>
      </c>
      <c r="U85" s="640">
        <f t="shared" si="37"/>
        <v>408</v>
      </c>
      <c r="V85" s="7"/>
      <c r="W85" s="630">
        <f>ROUNDUP(SUMIF($E$2:$P$2,W$1,$E85:$P85),0)</f>
        <v>204</v>
      </c>
      <c r="X85" s="640">
        <f t="shared" si="32"/>
        <v>204</v>
      </c>
      <c r="Y85" s="120">
        <f t="shared" si="29"/>
        <v>0</v>
      </c>
      <c r="Z85" s="100"/>
      <c r="AA85" s="36"/>
    </row>
    <row r="86" spans="1:27">
      <c r="A86" s="587" t="s">
        <v>108</v>
      </c>
      <c r="B86" s="598">
        <f>SUM(B28:B85)</f>
        <v>1</v>
      </c>
      <c r="C86" s="598"/>
      <c r="D86" s="598"/>
      <c r="E86" s="589">
        <f t="shared" ref="E86:R86" si="39">SUM(E28:E85)</f>
        <v>12551</v>
      </c>
      <c r="F86" s="589">
        <f t="shared" si="39"/>
        <v>12551</v>
      </c>
      <c r="G86" s="589">
        <f t="shared" si="39"/>
        <v>12551</v>
      </c>
      <c r="H86" s="589">
        <f t="shared" si="39"/>
        <v>12551</v>
      </c>
      <c r="I86" s="589">
        <f t="shared" si="39"/>
        <v>12551</v>
      </c>
      <c r="J86" s="589">
        <f t="shared" si="39"/>
        <v>12551</v>
      </c>
      <c r="K86" s="589">
        <f t="shared" si="39"/>
        <v>12551</v>
      </c>
      <c r="L86" s="589">
        <f t="shared" si="39"/>
        <v>12551</v>
      </c>
      <c r="M86" s="589">
        <f t="shared" si="39"/>
        <v>12551</v>
      </c>
      <c r="N86" s="589">
        <f t="shared" si="39"/>
        <v>12551</v>
      </c>
      <c r="O86" s="589">
        <f t="shared" si="39"/>
        <v>12551</v>
      </c>
      <c r="P86" s="589">
        <f t="shared" si="39"/>
        <v>12551</v>
      </c>
      <c r="Q86" s="589"/>
      <c r="R86" s="589">
        <f t="shared" si="39"/>
        <v>150612</v>
      </c>
      <c r="S86" s="101"/>
      <c r="T86" s="7">
        <f t="shared" si="28"/>
        <v>0</v>
      </c>
      <c r="U86" s="589">
        <f>SUM(U28:U85)</f>
        <v>150612</v>
      </c>
      <c r="V86" s="16"/>
      <c r="W86" s="589">
        <f>SUM(W28:W85)</f>
        <v>75306</v>
      </c>
      <c r="X86" s="589">
        <f>SUM(X28:X85)</f>
        <v>75306</v>
      </c>
      <c r="Y86" s="120">
        <f t="shared" si="29"/>
        <v>0</v>
      </c>
      <c r="Z86" s="100"/>
    </row>
    <row r="87" spans="1:27" hidden="1">
      <c r="A87" s="20"/>
      <c r="B87" s="102"/>
      <c r="C87" s="102"/>
      <c r="D87" s="102"/>
      <c r="E87" s="10">
        <f t="shared" ref="E87:P87" si="40">E27-E86</f>
        <v>0</v>
      </c>
      <c r="F87" s="10">
        <f t="shared" si="40"/>
        <v>0</v>
      </c>
      <c r="G87" s="10">
        <f t="shared" si="40"/>
        <v>0</v>
      </c>
      <c r="H87" s="10">
        <f t="shared" si="40"/>
        <v>0</v>
      </c>
      <c r="I87" s="10">
        <f t="shared" si="40"/>
        <v>0</v>
      </c>
      <c r="J87" s="10">
        <f t="shared" si="40"/>
        <v>0</v>
      </c>
      <c r="K87" s="10">
        <f t="shared" si="40"/>
        <v>0</v>
      </c>
      <c r="L87" s="10">
        <f t="shared" si="40"/>
        <v>0</v>
      </c>
      <c r="M87" s="10">
        <f t="shared" si="40"/>
        <v>0</v>
      </c>
      <c r="N87" s="10">
        <f t="shared" si="40"/>
        <v>0</v>
      </c>
      <c r="O87" s="10">
        <f t="shared" si="40"/>
        <v>0</v>
      </c>
      <c r="P87" s="10">
        <f t="shared" si="40"/>
        <v>0</v>
      </c>
      <c r="Q87" s="10"/>
      <c r="R87" s="10">
        <f>R27-R86</f>
        <v>0</v>
      </c>
      <c r="S87" s="10"/>
      <c r="T87" s="10"/>
      <c r="U87" s="10">
        <f t="shared" ref="U87" si="41">U27-U86</f>
        <v>0</v>
      </c>
      <c r="V87" s="10"/>
      <c r="W87" s="10">
        <f>W27-W86</f>
        <v>0</v>
      </c>
      <c r="X87" s="10">
        <f>X27-X86</f>
        <v>0</v>
      </c>
      <c r="Y87" s="100"/>
      <c r="Z87" s="100"/>
    </row>
    <row r="88" spans="1:27">
      <c r="T88" s="18"/>
      <c r="U88" s="10"/>
      <c r="V88" s="16"/>
    </row>
    <row r="89" spans="1:27" ht="25.5">
      <c r="A89" s="596" t="s">
        <v>275</v>
      </c>
      <c r="B89" s="566" t="s">
        <v>391</v>
      </c>
      <c r="C89" s="566"/>
      <c r="D89" s="566"/>
      <c r="E89" s="597">
        <f>SUM(E23)</f>
        <v>10569</v>
      </c>
      <c r="F89" s="597">
        <f t="shared" ref="F89:P89" si="42">SUM(F23)</f>
        <v>10569</v>
      </c>
      <c r="G89" s="597">
        <f t="shared" si="42"/>
        <v>10569</v>
      </c>
      <c r="H89" s="597">
        <f t="shared" si="42"/>
        <v>10569</v>
      </c>
      <c r="I89" s="597">
        <f t="shared" si="42"/>
        <v>10569</v>
      </c>
      <c r="J89" s="597">
        <f t="shared" si="42"/>
        <v>10569</v>
      </c>
      <c r="K89" s="597">
        <f t="shared" si="42"/>
        <v>10569</v>
      </c>
      <c r="L89" s="597">
        <f t="shared" si="42"/>
        <v>10569</v>
      </c>
      <c r="M89" s="597">
        <f t="shared" si="42"/>
        <v>10569</v>
      </c>
      <c r="N89" s="597">
        <f t="shared" si="42"/>
        <v>10569</v>
      </c>
      <c r="O89" s="597">
        <f t="shared" si="42"/>
        <v>10569</v>
      </c>
      <c r="P89" s="597">
        <f t="shared" si="42"/>
        <v>10569</v>
      </c>
      <c r="Q89" s="597"/>
      <c r="R89" s="597">
        <f>SUM(R23)</f>
        <v>126828</v>
      </c>
      <c r="S89" s="22"/>
      <c r="T89" s="7">
        <f t="shared" ref="T89:T120" si="43">R89-SUM(U89:U89)</f>
        <v>0</v>
      </c>
      <c r="U89" s="597">
        <f>SUM(U23)</f>
        <v>126828</v>
      </c>
      <c r="V89" s="16"/>
      <c r="W89" s="597">
        <f t="shared" ref="W89:X89" si="44">SUM(W23)</f>
        <v>63414</v>
      </c>
      <c r="X89" s="597">
        <f t="shared" si="44"/>
        <v>63414</v>
      </c>
      <c r="Y89" s="120">
        <f t="shared" ref="Y89:Y120" si="45">SUM(U89:U89)-SUM(W89:X89)</f>
        <v>0</v>
      </c>
    </row>
    <row r="90" spans="1:27">
      <c r="A90" s="572" t="s">
        <v>131</v>
      </c>
      <c r="B90" s="9">
        <f>'4e 2122 CS PC'!AF3</f>
        <v>3.1600000000000003E-2</v>
      </c>
      <c r="C90" s="9"/>
      <c r="D90" s="9"/>
      <c r="E90" s="571">
        <f t="shared" ref="E90:P99" si="46">ROUND(E$23*$B90,0)</f>
        <v>334</v>
      </c>
      <c r="F90" s="571">
        <f t="shared" si="46"/>
        <v>334</v>
      </c>
      <c r="G90" s="571">
        <f t="shared" si="46"/>
        <v>334</v>
      </c>
      <c r="H90" s="571">
        <f t="shared" si="46"/>
        <v>334</v>
      </c>
      <c r="I90" s="571">
        <f t="shared" si="46"/>
        <v>334</v>
      </c>
      <c r="J90" s="571">
        <f t="shared" si="46"/>
        <v>334</v>
      </c>
      <c r="K90" s="571">
        <f t="shared" si="46"/>
        <v>334</v>
      </c>
      <c r="L90" s="571">
        <f t="shared" si="46"/>
        <v>334</v>
      </c>
      <c r="M90" s="571">
        <f t="shared" si="46"/>
        <v>334</v>
      </c>
      <c r="N90" s="571">
        <f t="shared" si="46"/>
        <v>334</v>
      </c>
      <c r="O90" s="571">
        <f t="shared" si="46"/>
        <v>334</v>
      </c>
      <c r="P90" s="571">
        <f t="shared" si="46"/>
        <v>334</v>
      </c>
      <c r="Q90" s="571"/>
      <c r="R90" s="571">
        <f t="shared" ref="R90:R98" si="47">ROUND(SUM(E90:Q90),0)</f>
        <v>4008</v>
      </c>
      <c r="S90" s="101"/>
      <c r="T90" s="7">
        <f t="shared" si="43"/>
        <v>0</v>
      </c>
      <c r="U90" s="622">
        <f t="shared" ref="U90:U121" si="48">ROUND(SUMIF($E$1:$P$1,U$1,$E90:$P90),0)</f>
        <v>4008</v>
      </c>
      <c r="V90" s="16"/>
      <c r="W90" s="622">
        <f t="shared" ref="W90:X98" si="49">ROUND(SUMIF($E$2:$P$2,W$1,$E90:$P90),0)</f>
        <v>2004</v>
      </c>
      <c r="X90" s="640">
        <f t="shared" si="49"/>
        <v>2004</v>
      </c>
      <c r="Y90" s="120">
        <f t="shared" si="45"/>
        <v>0</v>
      </c>
      <c r="Z90" s="100"/>
      <c r="AA90" s="36"/>
    </row>
    <row r="91" spans="1:27">
      <c r="A91" s="572" t="s">
        <v>132</v>
      </c>
      <c r="B91" s="9">
        <f>'4e 2122 CS PC'!AF4</f>
        <v>0</v>
      </c>
      <c r="C91" s="9"/>
      <c r="D91" s="9"/>
      <c r="E91" s="571">
        <f t="shared" si="46"/>
        <v>0</v>
      </c>
      <c r="F91" s="571">
        <f t="shared" si="46"/>
        <v>0</v>
      </c>
      <c r="G91" s="571">
        <f t="shared" si="46"/>
        <v>0</v>
      </c>
      <c r="H91" s="571">
        <f t="shared" si="46"/>
        <v>0</v>
      </c>
      <c r="I91" s="571">
        <f t="shared" si="46"/>
        <v>0</v>
      </c>
      <c r="J91" s="571">
        <f t="shared" si="46"/>
        <v>0</v>
      </c>
      <c r="K91" s="571">
        <f t="shared" si="46"/>
        <v>0</v>
      </c>
      <c r="L91" s="571">
        <f t="shared" si="46"/>
        <v>0</v>
      </c>
      <c r="M91" s="571">
        <f t="shared" si="46"/>
        <v>0</v>
      </c>
      <c r="N91" s="571">
        <f t="shared" si="46"/>
        <v>0</v>
      </c>
      <c r="O91" s="571">
        <f t="shared" si="46"/>
        <v>0</v>
      </c>
      <c r="P91" s="571">
        <f t="shared" si="46"/>
        <v>0</v>
      </c>
      <c r="Q91" s="571"/>
      <c r="R91" s="571">
        <f t="shared" si="47"/>
        <v>0</v>
      </c>
      <c r="S91" s="101"/>
      <c r="T91" s="7">
        <f t="shared" si="43"/>
        <v>0</v>
      </c>
      <c r="U91" s="622">
        <f t="shared" si="48"/>
        <v>0</v>
      </c>
      <c r="V91" s="16"/>
      <c r="W91" s="622">
        <f t="shared" si="49"/>
        <v>0</v>
      </c>
      <c r="X91" s="640">
        <f t="shared" si="49"/>
        <v>0</v>
      </c>
      <c r="Y91" s="120">
        <f t="shared" si="45"/>
        <v>0</v>
      </c>
      <c r="Z91" s="100"/>
      <c r="AA91" s="36"/>
    </row>
    <row r="92" spans="1:27">
      <c r="A92" s="572" t="s">
        <v>133</v>
      </c>
      <c r="B92" s="9">
        <f>'4e 2122 CS PC'!AF5</f>
        <v>5.9999999999999995E-4</v>
      </c>
      <c r="C92" s="9"/>
      <c r="D92" s="9"/>
      <c r="E92" s="571">
        <f t="shared" si="46"/>
        <v>6</v>
      </c>
      <c r="F92" s="571">
        <f t="shared" si="46"/>
        <v>6</v>
      </c>
      <c r="G92" s="571">
        <f t="shared" si="46"/>
        <v>6</v>
      </c>
      <c r="H92" s="571">
        <f t="shared" si="46"/>
        <v>6</v>
      </c>
      <c r="I92" s="571">
        <f t="shared" si="46"/>
        <v>6</v>
      </c>
      <c r="J92" s="571">
        <f t="shared" si="46"/>
        <v>6</v>
      </c>
      <c r="K92" s="571">
        <f t="shared" si="46"/>
        <v>6</v>
      </c>
      <c r="L92" s="571">
        <f t="shared" si="46"/>
        <v>6</v>
      </c>
      <c r="M92" s="571">
        <f t="shared" si="46"/>
        <v>6</v>
      </c>
      <c r="N92" s="571">
        <f t="shared" si="46"/>
        <v>6</v>
      </c>
      <c r="O92" s="571">
        <f t="shared" si="46"/>
        <v>6</v>
      </c>
      <c r="P92" s="571">
        <f t="shared" si="46"/>
        <v>6</v>
      </c>
      <c r="Q92" s="571"/>
      <c r="R92" s="571">
        <f t="shared" si="47"/>
        <v>72</v>
      </c>
      <c r="S92" s="101"/>
      <c r="T92" s="7">
        <f t="shared" si="43"/>
        <v>0</v>
      </c>
      <c r="U92" s="622">
        <f t="shared" si="48"/>
        <v>72</v>
      </c>
      <c r="V92" s="16"/>
      <c r="W92" s="640">
        <f t="shared" si="49"/>
        <v>36</v>
      </c>
      <c r="X92" s="640">
        <f t="shared" si="49"/>
        <v>36</v>
      </c>
      <c r="Y92" s="120">
        <f t="shared" si="45"/>
        <v>0</v>
      </c>
      <c r="Z92" s="100"/>
      <c r="AA92" s="36"/>
    </row>
    <row r="93" spans="1:27">
      <c r="A93" s="572" t="s">
        <v>134</v>
      </c>
      <c r="B93" s="9">
        <f>'4e 2122 CS PC'!AF6</f>
        <v>5.8999999999999999E-3</v>
      </c>
      <c r="C93" s="9"/>
      <c r="D93" s="9"/>
      <c r="E93" s="571">
        <f t="shared" si="46"/>
        <v>62</v>
      </c>
      <c r="F93" s="571">
        <f t="shared" si="46"/>
        <v>62</v>
      </c>
      <c r="G93" s="571">
        <f t="shared" si="46"/>
        <v>62</v>
      </c>
      <c r="H93" s="571">
        <f t="shared" si="46"/>
        <v>62</v>
      </c>
      <c r="I93" s="571">
        <f t="shared" si="46"/>
        <v>62</v>
      </c>
      <c r="J93" s="571">
        <f t="shared" si="46"/>
        <v>62</v>
      </c>
      <c r="K93" s="571">
        <f t="shared" si="46"/>
        <v>62</v>
      </c>
      <c r="L93" s="571">
        <f t="shared" si="46"/>
        <v>62</v>
      </c>
      <c r="M93" s="571">
        <f t="shared" si="46"/>
        <v>62</v>
      </c>
      <c r="N93" s="571">
        <f t="shared" si="46"/>
        <v>62</v>
      </c>
      <c r="O93" s="571">
        <f t="shared" si="46"/>
        <v>62</v>
      </c>
      <c r="P93" s="571">
        <f t="shared" si="46"/>
        <v>62</v>
      </c>
      <c r="Q93" s="571"/>
      <c r="R93" s="571">
        <f t="shared" si="47"/>
        <v>744</v>
      </c>
      <c r="S93" s="101"/>
      <c r="T93" s="7">
        <f t="shared" si="43"/>
        <v>0</v>
      </c>
      <c r="U93" s="622">
        <f t="shared" si="48"/>
        <v>744</v>
      </c>
      <c r="V93" s="16"/>
      <c r="W93" s="640">
        <f t="shared" si="49"/>
        <v>372</v>
      </c>
      <c r="X93" s="640">
        <f t="shared" si="49"/>
        <v>372</v>
      </c>
      <c r="Y93" s="120">
        <f t="shared" si="45"/>
        <v>0</v>
      </c>
      <c r="Z93" s="100"/>
      <c r="AA93" s="36"/>
    </row>
    <row r="94" spans="1:27">
      <c r="A94" s="572" t="s">
        <v>135</v>
      </c>
      <c r="B94" s="9">
        <f>'4e 2122 CS PC'!AF7</f>
        <v>1E-3</v>
      </c>
      <c r="C94" s="9"/>
      <c r="D94" s="9"/>
      <c r="E94" s="571">
        <f t="shared" si="46"/>
        <v>11</v>
      </c>
      <c r="F94" s="571">
        <f t="shared" si="46"/>
        <v>11</v>
      </c>
      <c r="G94" s="571">
        <f t="shared" si="46"/>
        <v>11</v>
      </c>
      <c r="H94" s="571">
        <f t="shared" si="46"/>
        <v>11</v>
      </c>
      <c r="I94" s="571">
        <f t="shared" si="46"/>
        <v>11</v>
      </c>
      <c r="J94" s="571">
        <f t="shared" si="46"/>
        <v>11</v>
      </c>
      <c r="K94" s="571">
        <f t="shared" si="46"/>
        <v>11</v>
      </c>
      <c r="L94" s="571">
        <f t="shared" si="46"/>
        <v>11</v>
      </c>
      <c r="M94" s="571">
        <f t="shared" si="46"/>
        <v>11</v>
      </c>
      <c r="N94" s="571">
        <f t="shared" si="46"/>
        <v>11</v>
      </c>
      <c r="O94" s="571">
        <f t="shared" si="46"/>
        <v>11</v>
      </c>
      <c r="P94" s="571">
        <f t="shared" si="46"/>
        <v>11</v>
      </c>
      <c r="Q94" s="571"/>
      <c r="R94" s="571">
        <f t="shared" si="47"/>
        <v>132</v>
      </c>
      <c r="S94" s="101"/>
      <c r="T94" s="7">
        <f t="shared" si="43"/>
        <v>0</v>
      </c>
      <c r="U94" s="622">
        <f t="shared" si="48"/>
        <v>132</v>
      </c>
      <c r="V94" s="16"/>
      <c r="W94" s="640">
        <f t="shared" si="49"/>
        <v>66</v>
      </c>
      <c r="X94" s="640">
        <f t="shared" si="49"/>
        <v>66</v>
      </c>
      <c r="Y94" s="120">
        <f t="shared" si="45"/>
        <v>0</v>
      </c>
      <c r="Z94" s="100"/>
      <c r="AA94" s="36"/>
    </row>
    <row r="95" spans="1:27">
      <c r="A95" s="572" t="s">
        <v>136</v>
      </c>
      <c r="B95" s="9">
        <f>'4e 2122 CS PC'!AF8</f>
        <v>6.9999999999999999E-4</v>
      </c>
      <c r="C95" s="9"/>
      <c r="D95" s="9"/>
      <c r="E95" s="571">
        <f t="shared" si="46"/>
        <v>7</v>
      </c>
      <c r="F95" s="571">
        <f t="shared" si="46"/>
        <v>7</v>
      </c>
      <c r="G95" s="571">
        <f t="shared" si="46"/>
        <v>7</v>
      </c>
      <c r="H95" s="571">
        <f t="shared" si="46"/>
        <v>7</v>
      </c>
      <c r="I95" s="571">
        <f t="shared" si="46"/>
        <v>7</v>
      </c>
      <c r="J95" s="571">
        <f t="shared" si="46"/>
        <v>7</v>
      </c>
      <c r="K95" s="571">
        <f t="shared" si="46"/>
        <v>7</v>
      </c>
      <c r="L95" s="571">
        <f t="shared" si="46"/>
        <v>7</v>
      </c>
      <c r="M95" s="571">
        <f t="shared" si="46"/>
        <v>7</v>
      </c>
      <c r="N95" s="571">
        <f t="shared" si="46"/>
        <v>7</v>
      </c>
      <c r="O95" s="571">
        <f t="shared" si="46"/>
        <v>7</v>
      </c>
      <c r="P95" s="571">
        <f t="shared" si="46"/>
        <v>7</v>
      </c>
      <c r="Q95" s="571"/>
      <c r="R95" s="571">
        <f t="shared" si="47"/>
        <v>84</v>
      </c>
      <c r="S95" s="101"/>
      <c r="T95" s="7">
        <f t="shared" si="43"/>
        <v>0</v>
      </c>
      <c r="U95" s="622">
        <f t="shared" si="48"/>
        <v>84</v>
      </c>
      <c r="V95" s="7"/>
      <c r="W95" s="622">
        <f t="shared" si="49"/>
        <v>42</v>
      </c>
      <c r="X95" s="640">
        <f t="shared" si="49"/>
        <v>42</v>
      </c>
      <c r="Y95" s="120">
        <f t="shared" si="45"/>
        <v>0</v>
      </c>
      <c r="Z95" s="100"/>
      <c r="AA95" s="36"/>
    </row>
    <row r="96" spans="1:27">
      <c r="A96" s="572" t="s">
        <v>137</v>
      </c>
      <c r="B96" s="9">
        <f>'4e 2122 CS PC'!AF9</f>
        <v>2.0199999999999999E-2</v>
      </c>
      <c r="C96" s="9"/>
      <c r="D96" s="9"/>
      <c r="E96" s="571">
        <f t="shared" si="46"/>
        <v>213</v>
      </c>
      <c r="F96" s="571">
        <f t="shared" si="46"/>
        <v>213</v>
      </c>
      <c r="G96" s="571">
        <f t="shared" si="46"/>
        <v>213</v>
      </c>
      <c r="H96" s="571">
        <f t="shared" si="46"/>
        <v>213</v>
      </c>
      <c r="I96" s="571">
        <f t="shared" si="46"/>
        <v>213</v>
      </c>
      <c r="J96" s="571">
        <f t="shared" si="46"/>
        <v>213</v>
      </c>
      <c r="K96" s="571">
        <f t="shared" si="46"/>
        <v>213</v>
      </c>
      <c r="L96" s="571">
        <f t="shared" si="46"/>
        <v>213</v>
      </c>
      <c r="M96" s="571">
        <f t="shared" si="46"/>
        <v>213</v>
      </c>
      <c r="N96" s="571">
        <f t="shared" si="46"/>
        <v>213</v>
      </c>
      <c r="O96" s="571">
        <f t="shared" si="46"/>
        <v>213</v>
      </c>
      <c r="P96" s="571">
        <f t="shared" si="46"/>
        <v>213</v>
      </c>
      <c r="Q96" s="571"/>
      <c r="R96" s="571">
        <f t="shared" si="47"/>
        <v>2556</v>
      </c>
      <c r="S96" s="101"/>
      <c r="T96" s="7">
        <f t="shared" si="43"/>
        <v>0</v>
      </c>
      <c r="U96" s="622">
        <f t="shared" si="48"/>
        <v>2556</v>
      </c>
      <c r="V96" s="7"/>
      <c r="W96" s="622">
        <f t="shared" si="49"/>
        <v>1278</v>
      </c>
      <c r="X96" s="640">
        <f t="shared" si="49"/>
        <v>1278</v>
      </c>
      <c r="Y96" s="120">
        <f t="shared" si="45"/>
        <v>0</v>
      </c>
      <c r="Z96" s="100"/>
      <c r="AA96" s="36"/>
    </row>
    <row r="97" spans="1:27">
      <c r="A97" s="572" t="s">
        <v>138</v>
      </c>
      <c r="B97" s="9">
        <f>'4e 2122 CS PC'!AF10</f>
        <v>1E-3</v>
      </c>
      <c r="C97" s="9"/>
      <c r="D97" s="9"/>
      <c r="E97" s="571">
        <f t="shared" si="46"/>
        <v>11</v>
      </c>
      <c r="F97" s="571">
        <f t="shared" si="46"/>
        <v>11</v>
      </c>
      <c r="G97" s="571">
        <f t="shared" si="46"/>
        <v>11</v>
      </c>
      <c r="H97" s="571">
        <f t="shared" si="46"/>
        <v>11</v>
      </c>
      <c r="I97" s="571">
        <f t="shared" si="46"/>
        <v>11</v>
      </c>
      <c r="J97" s="571">
        <f t="shared" si="46"/>
        <v>11</v>
      </c>
      <c r="K97" s="571">
        <f t="shared" si="46"/>
        <v>11</v>
      </c>
      <c r="L97" s="571">
        <f t="shared" si="46"/>
        <v>11</v>
      </c>
      <c r="M97" s="571">
        <f t="shared" si="46"/>
        <v>11</v>
      </c>
      <c r="N97" s="571">
        <f t="shared" si="46"/>
        <v>11</v>
      </c>
      <c r="O97" s="571">
        <f t="shared" si="46"/>
        <v>11</v>
      </c>
      <c r="P97" s="571">
        <f t="shared" si="46"/>
        <v>11</v>
      </c>
      <c r="Q97" s="571"/>
      <c r="R97" s="571">
        <f t="shared" si="47"/>
        <v>132</v>
      </c>
      <c r="S97" s="101"/>
      <c r="T97" s="7">
        <f t="shared" si="43"/>
        <v>0</v>
      </c>
      <c r="U97" s="622">
        <f t="shared" si="48"/>
        <v>132</v>
      </c>
      <c r="V97" s="7"/>
      <c r="W97" s="640">
        <f t="shared" si="49"/>
        <v>66</v>
      </c>
      <c r="X97" s="640">
        <f t="shared" si="49"/>
        <v>66</v>
      </c>
      <c r="Y97" s="120">
        <f t="shared" si="45"/>
        <v>0</v>
      </c>
      <c r="Z97" s="100"/>
      <c r="AA97" s="36"/>
    </row>
    <row r="98" spans="1:27">
      <c r="A98" s="572" t="s">
        <v>139</v>
      </c>
      <c r="B98" s="9">
        <f>'4e 2122 CS PC'!AF11</f>
        <v>2.8E-3</v>
      </c>
      <c r="C98" s="9"/>
      <c r="D98" s="9"/>
      <c r="E98" s="571">
        <f t="shared" si="46"/>
        <v>30</v>
      </c>
      <c r="F98" s="571">
        <f t="shared" si="46"/>
        <v>30</v>
      </c>
      <c r="G98" s="571">
        <f t="shared" si="46"/>
        <v>30</v>
      </c>
      <c r="H98" s="571">
        <f t="shared" si="46"/>
        <v>30</v>
      </c>
      <c r="I98" s="571">
        <f t="shared" si="46"/>
        <v>30</v>
      </c>
      <c r="J98" s="571">
        <f t="shared" si="46"/>
        <v>30</v>
      </c>
      <c r="K98" s="571">
        <f t="shared" si="46"/>
        <v>30</v>
      </c>
      <c r="L98" s="571">
        <f t="shared" si="46"/>
        <v>30</v>
      </c>
      <c r="M98" s="571">
        <f t="shared" si="46"/>
        <v>30</v>
      </c>
      <c r="N98" s="571">
        <f t="shared" si="46"/>
        <v>30</v>
      </c>
      <c r="O98" s="571">
        <f t="shared" si="46"/>
        <v>30</v>
      </c>
      <c r="P98" s="571">
        <f t="shared" si="46"/>
        <v>30</v>
      </c>
      <c r="Q98" s="571"/>
      <c r="R98" s="571">
        <f t="shared" si="47"/>
        <v>360</v>
      </c>
      <c r="S98" s="101"/>
      <c r="T98" s="7">
        <f t="shared" si="43"/>
        <v>0</v>
      </c>
      <c r="U98" s="622">
        <f t="shared" si="48"/>
        <v>360</v>
      </c>
      <c r="V98" s="7"/>
      <c r="W98" s="622">
        <f t="shared" si="49"/>
        <v>180</v>
      </c>
      <c r="X98" s="640">
        <f t="shared" si="49"/>
        <v>180</v>
      </c>
      <c r="Y98" s="120">
        <f t="shared" si="45"/>
        <v>0</v>
      </c>
      <c r="Z98" s="100"/>
      <c r="AA98" s="36"/>
    </row>
    <row r="99" spans="1:27">
      <c r="A99" s="572" t="s">
        <v>140</v>
      </c>
      <c r="B99" s="9">
        <f>'4e 2122 CS PC'!AF12</f>
        <v>3.8800000000000001E-2</v>
      </c>
      <c r="C99" s="9"/>
      <c r="D99" s="9"/>
      <c r="E99" s="571">
        <f t="shared" si="46"/>
        <v>410</v>
      </c>
      <c r="F99" s="571">
        <f t="shared" si="46"/>
        <v>410</v>
      </c>
      <c r="G99" s="571">
        <f t="shared" si="46"/>
        <v>410</v>
      </c>
      <c r="H99" s="571">
        <f t="shared" si="46"/>
        <v>410</v>
      </c>
      <c r="I99" s="571">
        <f t="shared" si="46"/>
        <v>410</v>
      </c>
      <c r="J99" s="571">
        <f t="shared" si="46"/>
        <v>410</v>
      </c>
      <c r="K99" s="571">
        <f t="shared" si="46"/>
        <v>410</v>
      </c>
      <c r="L99" s="571">
        <f t="shared" si="46"/>
        <v>410</v>
      </c>
      <c r="M99" s="571">
        <f t="shared" si="46"/>
        <v>410</v>
      </c>
      <c r="N99" s="571">
        <f t="shared" si="46"/>
        <v>410</v>
      </c>
      <c r="O99" s="571">
        <f t="shared" si="46"/>
        <v>410</v>
      </c>
      <c r="P99" s="571">
        <f t="shared" si="46"/>
        <v>410</v>
      </c>
      <c r="Q99" s="571"/>
      <c r="R99" s="594">
        <f>ROUNDUP(SUM(E99:Q99),0)</f>
        <v>4920</v>
      </c>
      <c r="S99" s="101"/>
      <c r="T99" s="7">
        <f t="shared" si="43"/>
        <v>0</v>
      </c>
      <c r="U99" s="622">
        <f t="shared" si="48"/>
        <v>4920</v>
      </c>
      <c r="V99" s="7"/>
      <c r="W99" s="630">
        <f>ROUNDUP(SUMIF($E$2:$P$2,W$1,$E99:$P99),0)</f>
        <v>2460</v>
      </c>
      <c r="X99" s="640">
        <f t="shared" ref="X99:X130" si="50">ROUND(SUMIF($E$2:$P$2,X$1,$E99:$P99),0)</f>
        <v>2460</v>
      </c>
      <c r="Y99" s="120">
        <f t="shared" si="45"/>
        <v>0</v>
      </c>
      <c r="Z99" s="100"/>
      <c r="AA99" s="36"/>
    </row>
    <row r="100" spans="1:27">
      <c r="A100" s="572" t="s">
        <v>141</v>
      </c>
      <c r="B100" s="9">
        <f>'4e 2122 CS PC'!AF13</f>
        <v>8.9999999999999998E-4</v>
      </c>
      <c r="C100" s="9"/>
      <c r="D100" s="9"/>
      <c r="E100" s="571">
        <f t="shared" ref="E100:P109" si="51">ROUND(E$23*$B100,0)</f>
        <v>10</v>
      </c>
      <c r="F100" s="571">
        <f t="shared" si="51"/>
        <v>10</v>
      </c>
      <c r="G100" s="571">
        <f t="shared" si="51"/>
        <v>10</v>
      </c>
      <c r="H100" s="571">
        <f t="shared" si="51"/>
        <v>10</v>
      </c>
      <c r="I100" s="571">
        <f t="shared" si="51"/>
        <v>10</v>
      </c>
      <c r="J100" s="571">
        <f t="shared" si="51"/>
        <v>10</v>
      </c>
      <c r="K100" s="571">
        <f t="shared" si="51"/>
        <v>10</v>
      </c>
      <c r="L100" s="571">
        <f t="shared" si="51"/>
        <v>10</v>
      </c>
      <c r="M100" s="571">
        <f t="shared" si="51"/>
        <v>10</v>
      </c>
      <c r="N100" s="571">
        <f t="shared" si="51"/>
        <v>10</v>
      </c>
      <c r="O100" s="571">
        <f t="shared" si="51"/>
        <v>10</v>
      </c>
      <c r="P100" s="571">
        <f t="shared" si="51"/>
        <v>10</v>
      </c>
      <c r="Q100" s="571"/>
      <c r="R100" s="571">
        <f t="shared" ref="R100:R147" si="52">ROUND(SUM(E100:Q100),0)</f>
        <v>120</v>
      </c>
      <c r="S100" s="101"/>
      <c r="T100" s="7">
        <f t="shared" si="43"/>
        <v>0</v>
      </c>
      <c r="U100" s="622">
        <f t="shared" si="48"/>
        <v>120</v>
      </c>
      <c r="V100" s="7"/>
      <c r="W100" s="622">
        <f t="shared" ref="W100:W147" si="53">ROUND(SUMIF($E$2:$P$2,W$1,$E100:$P100),0)</f>
        <v>60</v>
      </c>
      <c r="X100" s="640">
        <f t="shared" si="50"/>
        <v>60</v>
      </c>
      <c r="Y100" s="120">
        <f t="shared" si="45"/>
        <v>0</v>
      </c>
      <c r="Z100" s="100"/>
      <c r="AA100" s="36"/>
    </row>
    <row r="101" spans="1:27">
      <c r="A101" s="572" t="s">
        <v>142</v>
      </c>
      <c r="B101" s="9">
        <f>'4e 2122 CS PC'!AF14</f>
        <v>4.3E-3</v>
      </c>
      <c r="C101" s="9"/>
      <c r="D101" s="9"/>
      <c r="E101" s="571">
        <f t="shared" si="51"/>
        <v>45</v>
      </c>
      <c r="F101" s="571">
        <f t="shared" si="51"/>
        <v>45</v>
      </c>
      <c r="G101" s="571">
        <f t="shared" si="51"/>
        <v>45</v>
      </c>
      <c r="H101" s="571">
        <f t="shared" si="51"/>
        <v>45</v>
      </c>
      <c r="I101" s="571">
        <f t="shared" si="51"/>
        <v>45</v>
      </c>
      <c r="J101" s="571">
        <f t="shared" si="51"/>
        <v>45</v>
      </c>
      <c r="K101" s="571">
        <f t="shared" si="51"/>
        <v>45</v>
      </c>
      <c r="L101" s="571">
        <f t="shared" si="51"/>
        <v>45</v>
      </c>
      <c r="M101" s="571">
        <f t="shared" si="51"/>
        <v>45</v>
      </c>
      <c r="N101" s="571">
        <f t="shared" si="51"/>
        <v>45</v>
      </c>
      <c r="O101" s="571">
        <f t="shared" si="51"/>
        <v>45</v>
      </c>
      <c r="P101" s="571">
        <f t="shared" si="51"/>
        <v>45</v>
      </c>
      <c r="Q101" s="571"/>
      <c r="R101" s="571">
        <f t="shared" si="52"/>
        <v>540</v>
      </c>
      <c r="S101" s="101"/>
      <c r="T101" s="7">
        <f t="shared" si="43"/>
        <v>0</v>
      </c>
      <c r="U101" s="622">
        <f t="shared" si="48"/>
        <v>540</v>
      </c>
      <c r="V101" s="16"/>
      <c r="W101" s="622">
        <f t="shared" si="53"/>
        <v>270</v>
      </c>
      <c r="X101" s="640">
        <f t="shared" si="50"/>
        <v>270</v>
      </c>
      <c r="Y101" s="120">
        <f t="shared" si="45"/>
        <v>0</v>
      </c>
      <c r="Z101" s="100"/>
      <c r="AA101" s="36"/>
    </row>
    <row r="102" spans="1:27">
      <c r="A102" s="572" t="s">
        <v>143</v>
      </c>
      <c r="B102" s="9">
        <f>'4e 2122 CS PC'!AF15</f>
        <v>7.4999999999999997E-3</v>
      </c>
      <c r="C102" s="9"/>
      <c r="D102" s="9"/>
      <c r="E102" s="571">
        <f t="shared" si="51"/>
        <v>79</v>
      </c>
      <c r="F102" s="571">
        <f t="shared" si="51"/>
        <v>79</v>
      </c>
      <c r="G102" s="571">
        <f t="shared" si="51"/>
        <v>79</v>
      </c>
      <c r="H102" s="571">
        <f t="shared" si="51"/>
        <v>79</v>
      </c>
      <c r="I102" s="571">
        <f t="shared" si="51"/>
        <v>79</v>
      </c>
      <c r="J102" s="571">
        <f t="shared" si="51"/>
        <v>79</v>
      </c>
      <c r="K102" s="571">
        <f t="shared" si="51"/>
        <v>79</v>
      </c>
      <c r="L102" s="571">
        <f t="shared" si="51"/>
        <v>79</v>
      </c>
      <c r="M102" s="571">
        <f t="shared" si="51"/>
        <v>79</v>
      </c>
      <c r="N102" s="571">
        <f t="shared" si="51"/>
        <v>79</v>
      </c>
      <c r="O102" s="571">
        <f t="shared" si="51"/>
        <v>79</v>
      </c>
      <c r="P102" s="571">
        <f t="shared" si="51"/>
        <v>79</v>
      </c>
      <c r="Q102" s="571"/>
      <c r="R102" s="571">
        <f t="shared" si="52"/>
        <v>948</v>
      </c>
      <c r="S102" s="101"/>
      <c r="T102" s="7">
        <f t="shared" si="43"/>
        <v>0</v>
      </c>
      <c r="U102" s="622">
        <f t="shared" si="48"/>
        <v>948</v>
      </c>
      <c r="V102" s="16"/>
      <c r="W102" s="640">
        <f t="shared" si="53"/>
        <v>474</v>
      </c>
      <c r="X102" s="640">
        <f t="shared" si="50"/>
        <v>474</v>
      </c>
      <c r="Y102" s="120">
        <f t="shared" si="45"/>
        <v>0</v>
      </c>
      <c r="Z102" s="100"/>
      <c r="AA102" s="36"/>
    </row>
    <row r="103" spans="1:27">
      <c r="A103" s="572" t="s">
        <v>144</v>
      </c>
      <c r="B103" s="9">
        <f>'4e 2122 CS PC'!AF16</f>
        <v>4.0000000000000002E-4</v>
      </c>
      <c r="C103" s="9"/>
      <c r="D103" s="9"/>
      <c r="E103" s="571">
        <f t="shared" si="51"/>
        <v>4</v>
      </c>
      <c r="F103" s="571">
        <f t="shared" si="51"/>
        <v>4</v>
      </c>
      <c r="G103" s="571">
        <f t="shared" si="51"/>
        <v>4</v>
      </c>
      <c r="H103" s="571">
        <f t="shared" si="51"/>
        <v>4</v>
      </c>
      <c r="I103" s="571">
        <f t="shared" si="51"/>
        <v>4</v>
      </c>
      <c r="J103" s="571">
        <f t="shared" si="51"/>
        <v>4</v>
      </c>
      <c r="K103" s="571">
        <f t="shared" si="51"/>
        <v>4</v>
      </c>
      <c r="L103" s="571">
        <f t="shared" si="51"/>
        <v>4</v>
      </c>
      <c r="M103" s="571">
        <f t="shared" si="51"/>
        <v>4</v>
      </c>
      <c r="N103" s="571">
        <f t="shared" si="51"/>
        <v>4</v>
      </c>
      <c r="O103" s="571">
        <f t="shared" si="51"/>
        <v>4</v>
      </c>
      <c r="P103" s="571">
        <f t="shared" si="51"/>
        <v>4</v>
      </c>
      <c r="Q103" s="571"/>
      <c r="R103" s="571">
        <f t="shared" si="52"/>
        <v>48</v>
      </c>
      <c r="S103" s="101"/>
      <c r="T103" s="7">
        <f t="shared" si="43"/>
        <v>0</v>
      </c>
      <c r="U103" s="622">
        <f t="shared" si="48"/>
        <v>48</v>
      </c>
      <c r="V103" s="16"/>
      <c r="W103" s="622">
        <f t="shared" si="53"/>
        <v>24</v>
      </c>
      <c r="X103" s="640">
        <f t="shared" si="50"/>
        <v>24</v>
      </c>
      <c r="Y103" s="120">
        <f t="shared" si="45"/>
        <v>0</v>
      </c>
      <c r="Z103" s="100"/>
      <c r="AA103" s="36"/>
    </row>
    <row r="104" spans="1:27">
      <c r="A104" s="572" t="s">
        <v>145</v>
      </c>
      <c r="B104" s="9">
        <f>'4e 2122 CS PC'!AF17</f>
        <v>3.3500000000000002E-2</v>
      </c>
      <c r="C104" s="9"/>
      <c r="D104" s="9"/>
      <c r="E104" s="571">
        <f t="shared" si="51"/>
        <v>354</v>
      </c>
      <c r="F104" s="571">
        <f t="shared" si="51"/>
        <v>354</v>
      </c>
      <c r="G104" s="571">
        <f t="shared" si="51"/>
        <v>354</v>
      </c>
      <c r="H104" s="571">
        <f t="shared" si="51"/>
        <v>354</v>
      </c>
      <c r="I104" s="571">
        <f t="shared" si="51"/>
        <v>354</v>
      </c>
      <c r="J104" s="571">
        <f t="shared" si="51"/>
        <v>354</v>
      </c>
      <c r="K104" s="571">
        <f t="shared" si="51"/>
        <v>354</v>
      </c>
      <c r="L104" s="571">
        <f t="shared" si="51"/>
        <v>354</v>
      </c>
      <c r="M104" s="571">
        <f t="shared" si="51"/>
        <v>354</v>
      </c>
      <c r="N104" s="571">
        <f t="shared" si="51"/>
        <v>354</v>
      </c>
      <c r="O104" s="571">
        <f t="shared" si="51"/>
        <v>354</v>
      </c>
      <c r="P104" s="571">
        <f t="shared" si="51"/>
        <v>354</v>
      </c>
      <c r="Q104" s="571"/>
      <c r="R104" s="571">
        <f t="shared" si="52"/>
        <v>4248</v>
      </c>
      <c r="S104" s="101"/>
      <c r="T104" s="7">
        <f t="shared" si="43"/>
        <v>0</v>
      </c>
      <c r="U104" s="622">
        <f t="shared" si="48"/>
        <v>4248</v>
      </c>
      <c r="V104" s="16"/>
      <c r="W104" s="622">
        <f t="shared" si="53"/>
        <v>2124</v>
      </c>
      <c r="X104" s="640">
        <f t="shared" si="50"/>
        <v>2124</v>
      </c>
      <c r="Y104" s="120">
        <f t="shared" si="45"/>
        <v>0</v>
      </c>
      <c r="Z104" s="100"/>
      <c r="AA104" s="36"/>
    </row>
    <row r="105" spans="1:27">
      <c r="A105" s="572" t="s">
        <v>146</v>
      </c>
      <c r="B105" s="9">
        <f>'4e 2122 CS PC'!AF18</f>
        <v>4.7999999999999996E-3</v>
      </c>
      <c r="C105" s="9"/>
      <c r="D105" s="9"/>
      <c r="E105" s="571">
        <f t="shared" si="51"/>
        <v>51</v>
      </c>
      <c r="F105" s="571">
        <f t="shared" si="51"/>
        <v>51</v>
      </c>
      <c r="G105" s="571">
        <f t="shared" si="51"/>
        <v>51</v>
      </c>
      <c r="H105" s="571">
        <f t="shared" si="51"/>
        <v>51</v>
      </c>
      <c r="I105" s="571">
        <f t="shared" si="51"/>
        <v>51</v>
      </c>
      <c r="J105" s="571">
        <f t="shared" si="51"/>
        <v>51</v>
      </c>
      <c r="K105" s="571">
        <f t="shared" si="51"/>
        <v>51</v>
      </c>
      <c r="L105" s="571">
        <f t="shared" si="51"/>
        <v>51</v>
      </c>
      <c r="M105" s="571">
        <f t="shared" si="51"/>
        <v>51</v>
      </c>
      <c r="N105" s="571">
        <f t="shared" si="51"/>
        <v>51</v>
      </c>
      <c r="O105" s="571">
        <f t="shared" si="51"/>
        <v>51</v>
      </c>
      <c r="P105" s="571">
        <f t="shared" si="51"/>
        <v>51</v>
      </c>
      <c r="Q105" s="571"/>
      <c r="R105" s="571">
        <f t="shared" si="52"/>
        <v>612</v>
      </c>
      <c r="S105" s="101"/>
      <c r="T105" s="7">
        <f t="shared" si="43"/>
        <v>0</v>
      </c>
      <c r="U105" s="622">
        <f t="shared" si="48"/>
        <v>612</v>
      </c>
      <c r="V105" s="16"/>
      <c r="W105" s="640">
        <f t="shared" si="53"/>
        <v>306</v>
      </c>
      <c r="X105" s="640">
        <f t="shared" si="50"/>
        <v>306</v>
      </c>
      <c r="Y105" s="120">
        <f t="shared" si="45"/>
        <v>0</v>
      </c>
      <c r="Z105" s="100"/>
      <c r="AA105" s="36"/>
    </row>
    <row r="106" spans="1:27">
      <c r="A106" s="572" t="s">
        <v>147</v>
      </c>
      <c r="B106" s="9">
        <f>'4e 2122 CS PC'!AF19</f>
        <v>2.5000000000000001E-3</v>
      </c>
      <c r="C106" s="9"/>
      <c r="D106" s="9"/>
      <c r="E106" s="571">
        <f t="shared" si="51"/>
        <v>26</v>
      </c>
      <c r="F106" s="571">
        <f t="shared" si="51"/>
        <v>26</v>
      </c>
      <c r="G106" s="571">
        <f t="shared" si="51"/>
        <v>26</v>
      </c>
      <c r="H106" s="571">
        <f t="shared" si="51"/>
        <v>26</v>
      </c>
      <c r="I106" s="571">
        <f t="shared" si="51"/>
        <v>26</v>
      </c>
      <c r="J106" s="571">
        <f t="shared" si="51"/>
        <v>26</v>
      </c>
      <c r="K106" s="571">
        <f t="shared" si="51"/>
        <v>26</v>
      </c>
      <c r="L106" s="571">
        <f t="shared" si="51"/>
        <v>26</v>
      </c>
      <c r="M106" s="571">
        <f t="shared" si="51"/>
        <v>26</v>
      </c>
      <c r="N106" s="571">
        <f t="shared" si="51"/>
        <v>26</v>
      </c>
      <c r="O106" s="571">
        <f t="shared" si="51"/>
        <v>26</v>
      </c>
      <c r="P106" s="571">
        <f t="shared" si="51"/>
        <v>26</v>
      </c>
      <c r="Q106" s="571"/>
      <c r="R106" s="571">
        <f t="shared" si="52"/>
        <v>312</v>
      </c>
      <c r="S106" s="101"/>
      <c r="T106" s="7">
        <f t="shared" si="43"/>
        <v>0</v>
      </c>
      <c r="U106" s="622">
        <f t="shared" si="48"/>
        <v>312</v>
      </c>
      <c r="V106" s="16"/>
      <c r="W106" s="640">
        <f t="shared" si="53"/>
        <v>156</v>
      </c>
      <c r="X106" s="640">
        <f t="shared" si="50"/>
        <v>156</v>
      </c>
      <c r="Y106" s="120">
        <f t="shared" si="45"/>
        <v>0</v>
      </c>
      <c r="Z106" s="100"/>
      <c r="AA106" s="36"/>
    </row>
    <row r="107" spans="1:27">
      <c r="A107" s="572" t="s">
        <v>148</v>
      </c>
      <c r="B107" s="9">
        <f>'4e 2122 CS PC'!AF20</f>
        <v>6.9999999999999999E-4</v>
      </c>
      <c r="C107" s="9"/>
      <c r="D107" s="9"/>
      <c r="E107" s="571">
        <f t="shared" si="51"/>
        <v>7</v>
      </c>
      <c r="F107" s="571">
        <f t="shared" si="51"/>
        <v>7</v>
      </c>
      <c r="G107" s="571">
        <f t="shared" si="51"/>
        <v>7</v>
      </c>
      <c r="H107" s="571">
        <f t="shared" si="51"/>
        <v>7</v>
      </c>
      <c r="I107" s="571">
        <f t="shared" si="51"/>
        <v>7</v>
      </c>
      <c r="J107" s="571">
        <f t="shared" si="51"/>
        <v>7</v>
      </c>
      <c r="K107" s="571">
        <f t="shared" si="51"/>
        <v>7</v>
      </c>
      <c r="L107" s="571">
        <f t="shared" si="51"/>
        <v>7</v>
      </c>
      <c r="M107" s="571">
        <f t="shared" si="51"/>
        <v>7</v>
      </c>
      <c r="N107" s="571">
        <f t="shared" si="51"/>
        <v>7</v>
      </c>
      <c r="O107" s="571">
        <f t="shared" si="51"/>
        <v>7</v>
      </c>
      <c r="P107" s="571">
        <f t="shared" si="51"/>
        <v>7</v>
      </c>
      <c r="Q107" s="571"/>
      <c r="R107" s="571">
        <f t="shared" si="52"/>
        <v>84</v>
      </c>
      <c r="S107" s="101"/>
      <c r="T107" s="7">
        <f t="shared" si="43"/>
        <v>0</v>
      </c>
      <c r="U107" s="622">
        <f t="shared" si="48"/>
        <v>84</v>
      </c>
      <c r="V107" s="16"/>
      <c r="W107" s="622">
        <f t="shared" si="53"/>
        <v>42</v>
      </c>
      <c r="X107" s="640">
        <f t="shared" si="50"/>
        <v>42</v>
      </c>
      <c r="Y107" s="120">
        <f t="shared" si="45"/>
        <v>0</v>
      </c>
      <c r="Z107" s="100"/>
      <c r="AA107" s="36"/>
    </row>
    <row r="108" spans="1:27">
      <c r="A108" s="572" t="s">
        <v>149</v>
      </c>
      <c r="B108" s="9">
        <f>'4e 2122 CS PC'!AF21</f>
        <v>0.29780000000000001</v>
      </c>
      <c r="C108" s="9"/>
      <c r="D108" s="9"/>
      <c r="E108" s="571">
        <f t="shared" si="51"/>
        <v>3147</v>
      </c>
      <c r="F108" s="571">
        <f t="shared" si="51"/>
        <v>3147</v>
      </c>
      <c r="G108" s="571">
        <f t="shared" si="51"/>
        <v>3147</v>
      </c>
      <c r="H108" s="571">
        <f t="shared" si="51"/>
        <v>3147</v>
      </c>
      <c r="I108" s="571">
        <f t="shared" si="51"/>
        <v>3147</v>
      </c>
      <c r="J108" s="571">
        <f t="shared" si="51"/>
        <v>3147</v>
      </c>
      <c r="K108" s="571">
        <f t="shared" si="51"/>
        <v>3147</v>
      </c>
      <c r="L108" s="571">
        <f t="shared" si="51"/>
        <v>3147</v>
      </c>
      <c r="M108" s="571">
        <f t="shared" si="51"/>
        <v>3147</v>
      </c>
      <c r="N108" s="571">
        <f t="shared" si="51"/>
        <v>3147</v>
      </c>
      <c r="O108" s="571">
        <f t="shared" si="51"/>
        <v>3147</v>
      </c>
      <c r="P108" s="571">
        <f t="shared" si="51"/>
        <v>3147</v>
      </c>
      <c r="Q108" s="571"/>
      <c r="R108" s="571">
        <f t="shared" si="52"/>
        <v>37764</v>
      </c>
      <c r="S108" s="101"/>
      <c r="T108" s="7">
        <f t="shared" si="43"/>
        <v>0</v>
      </c>
      <c r="U108" s="622">
        <f t="shared" si="48"/>
        <v>37764</v>
      </c>
      <c r="V108" s="16"/>
      <c r="W108" s="622">
        <f t="shared" si="53"/>
        <v>18882</v>
      </c>
      <c r="X108" s="640">
        <f t="shared" si="50"/>
        <v>18882</v>
      </c>
      <c r="Y108" s="120">
        <f t="shared" si="45"/>
        <v>0</v>
      </c>
      <c r="Z108" s="100"/>
      <c r="AA108" s="36"/>
    </row>
    <row r="109" spans="1:27">
      <c r="A109" s="572" t="s">
        <v>150</v>
      </c>
      <c r="B109" s="9">
        <f>'4e 2122 CS PC'!AF22</f>
        <v>5.7999999999999996E-3</v>
      </c>
      <c r="C109" s="9"/>
      <c r="D109" s="9"/>
      <c r="E109" s="571">
        <f t="shared" si="51"/>
        <v>61</v>
      </c>
      <c r="F109" s="571">
        <f t="shared" si="51"/>
        <v>61</v>
      </c>
      <c r="G109" s="571">
        <f t="shared" si="51"/>
        <v>61</v>
      </c>
      <c r="H109" s="571">
        <f t="shared" si="51"/>
        <v>61</v>
      </c>
      <c r="I109" s="571">
        <f t="shared" si="51"/>
        <v>61</v>
      </c>
      <c r="J109" s="571">
        <f t="shared" si="51"/>
        <v>61</v>
      </c>
      <c r="K109" s="571">
        <f t="shared" si="51"/>
        <v>61</v>
      </c>
      <c r="L109" s="571">
        <f t="shared" si="51"/>
        <v>61</v>
      </c>
      <c r="M109" s="571">
        <f t="shared" si="51"/>
        <v>61</v>
      </c>
      <c r="N109" s="571">
        <f t="shared" si="51"/>
        <v>61</v>
      </c>
      <c r="O109" s="571">
        <f t="shared" si="51"/>
        <v>61</v>
      </c>
      <c r="P109" s="571">
        <f t="shared" si="51"/>
        <v>61</v>
      </c>
      <c r="Q109" s="571"/>
      <c r="R109" s="571">
        <f t="shared" si="52"/>
        <v>732</v>
      </c>
      <c r="S109" s="101"/>
      <c r="T109" s="7">
        <f t="shared" si="43"/>
        <v>0</v>
      </c>
      <c r="U109" s="622">
        <f t="shared" si="48"/>
        <v>732</v>
      </c>
      <c r="V109" s="16"/>
      <c r="W109" s="622">
        <f t="shared" si="53"/>
        <v>366</v>
      </c>
      <c r="X109" s="640">
        <f t="shared" si="50"/>
        <v>366</v>
      </c>
      <c r="Y109" s="120">
        <f t="shared" si="45"/>
        <v>0</v>
      </c>
      <c r="Z109" s="100"/>
      <c r="AA109" s="36"/>
    </row>
    <row r="110" spans="1:27">
      <c r="A110" s="572" t="s">
        <v>151</v>
      </c>
      <c r="B110" s="9">
        <f>'4e 2122 CS PC'!AF23</f>
        <v>3.5000000000000001E-3</v>
      </c>
      <c r="C110" s="9"/>
      <c r="D110" s="9"/>
      <c r="E110" s="571">
        <f t="shared" ref="E110:P119" si="54">ROUND(E$23*$B110,0)</f>
        <v>37</v>
      </c>
      <c r="F110" s="571">
        <f t="shared" si="54"/>
        <v>37</v>
      </c>
      <c r="G110" s="571">
        <f t="shared" si="54"/>
        <v>37</v>
      </c>
      <c r="H110" s="571">
        <f t="shared" si="54"/>
        <v>37</v>
      </c>
      <c r="I110" s="571">
        <f t="shared" si="54"/>
        <v>37</v>
      </c>
      <c r="J110" s="571">
        <f t="shared" si="54"/>
        <v>37</v>
      </c>
      <c r="K110" s="571">
        <f t="shared" si="54"/>
        <v>37</v>
      </c>
      <c r="L110" s="571">
        <f t="shared" si="54"/>
        <v>37</v>
      </c>
      <c r="M110" s="571">
        <f t="shared" si="54"/>
        <v>37</v>
      </c>
      <c r="N110" s="571">
        <f t="shared" si="54"/>
        <v>37</v>
      </c>
      <c r="O110" s="571">
        <f t="shared" si="54"/>
        <v>37</v>
      </c>
      <c r="P110" s="571">
        <f t="shared" si="54"/>
        <v>37</v>
      </c>
      <c r="Q110" s="571"/>
      <c r="R110" s="571">
        <f t="shared" si="52"/>
        <v>444</v>
      </c>
      <c r="S110" s="101"/>
      <c r="T110" s="7">
        <f t="shared" si="43"/>
        <v>0</v>
      </c>
      <c r="U110" s="622">
        <f t="shared" si="48"/>
        <v>444</v>
      </c>
      <c r="V110" s="16"/>
      <c r="W110" s="622">
        <f t="shared" si="53"/>
        <v>222</v>
      </c>
      <c r="X110" s="640">
        <f t="shared" si="50"/>
        <v>222</v>
      </c>
      <c r="Y110" s="120">
        <f t="shared" si="45"/>
        <v>0</v>
      </c>
      <c r="Z110" s="100"/>
      <c r="AA110" s="36"/>
    </row>
    <row r="111" spans="1:27">
      <c r="A111" s="572" t="s">
        <v>152</v>
      </c>
      <c r="B111" s="9">
        <f>'4e 2122 CS PC'!AF24</f>
        <v>4.0000000000000002E-4</v>
      </c>
      <c r="C111" s="9"/>
      <c r="D111" s="9"/>
      <c r="E111" s="571">
        <f t="shared" si="54"/>
        <v>4</v>
      </c>
      <c r="F111" s="571">
        <f t="shared" si="54"/>
        <v>4</v>
      </c>
      <c r="G111" s="571">
        <f t="shared" si="54"/>
        <v>4</v>
      </c>
      <c r="H111" s="571">
        <f t="shared" si="54"/>
        <v>4</v>
      </c>
      <c r="I111" s="571">
        <f t="shared" si="54"/>
        <v>4</v>
      </c>
      <c r="J111" s="571">
        <f t="shared" si="54"/>
        <v>4</v>
      </c>
      <c r="K111" s="571">
        <f t="shared" si="54"/>
        <v>4</v>
      </c>
      <c r="L111" s="571">
        <f t="shared" si="54"/>
        <v>4</v>
      </c>
      <c r="M111" s="571">
        <f t="shared" si="54"/>
        <v>4</v>
      </c>
      <c r="N111" s="571">
        <f t="shared" si="54"/>
        <v>4</v>
      </c>
      <c r="O111" s="571">
        <f t="shared" si="54"/>
        <v>4</v>
      </c>
      <c r="P111" s="571">
        <f t="shared" si="54"/>
        <v>4</v>
      </c>
      <c r="Q111" s="571"/>
      <c r="R111" s="571">
        <f t="shared" si="52"/>
        <v>48</v>
      </c>
      <c r="S111" s="101"/>
      <c r="T111" s="7">
        <f t="shared" si="43"/>
        <v>0</v>
      </c>
      <c r="U111" s="622">
        <f t="shared" si="48"/>
        <v>48</v>
      </c>
      <c r="V111" s="16"/>
      <c r="W111" s="622">
        <f t="shared" si="53"/>
        <v>24</v>
      </c>
      <c r="X111" s="640">
        <f t="shared" si="50"/>
        <v>24</v>
      </c>
      <c r="Y111" s="120">
        <f t="shared" si="45"/>
        <v>0</v>
      </c>
      <c r="Z111" s="100"/>
      <c r="AA111" s="36"/>
    </row>
    <row r="112" spans="1:27">
      <c r="A112" s="572" t="s">
        <v>153</v>
      </c>
      <c r="B112" s="9">
        <f>'4e 2122 CS PC'!AF25</f>
        <v>2.8999999999999998E-3</v>
      </c>
      <c r="C112" s="9"/>
      <c r="D112" s="9"/>
      <c r="E112" s="571">
        <f t="shared" si="54"/>
        <v>31</v>
      </c>
      <c r="F112" s="571">
        <f t="shared" si="54"/>
        <v>31</v>
      </c>
      <c r="G112" s="571">
        <f t="shared" si="54"/>
        <v>31</v>
      </c>
      <c r="H112" s="571">
        <f t="shared" si="54"/>
        <v>31</v>
      </c>
      <c r="I112" s="571">
        <f t="shared" si="54"/>
        <v>31</v>
      </c>
      <c r="J112" s="571">
        <f t="shared" si="54"/>
        <v>31</v>
      </c>
      <c r="K112" s="571">
        <f t="shared" si="54"/>
        <v>31</v>
      </c>
      <c r="L112" s="571">
        <f t="shared" si="54"/>
        <v>31</v>
      </c>
      <c r="M112" s="571">
        <f t="shared" si="54"/>
        <v>31</v>
      </c>
      <c r="N112" s="571">
        <f t="shared" si="54"/>
        <v>31</v>
      </c>
      <c r="O112" s="571">
        <f t="shared" si="54"/>
        <v>31</v>
      </c>
      <c r="P112" s="571">
        <f t="shared" si="54"/>
        <v>31</v>
      </c>
      <c r="Q112" s="571"/>
      <c r="R112" s="571">
        <f t="shared" si="52"/>
        <v>372</v>
      </c>
      <c r="S112" s="101"/>
      <c r="T112" s="7">
        <f t="shared" si="43"/>
        <v>0</v>
      </c>
      <c r="U112" s="622">
        <f t="shared" si="48"/>
        <v>372</v>
      </c>
      <c r="V112" s="16"/>
      <c r="W112" s="622">
        <f t="shared" si="53"/>
        <v>186</v>
      </c>
      <c r="X112" s="640">
        <f t="shared" si="50"/>
        <v>186</v>
      </c>
      <c r="Y112" s="120">
        <f t="shared" si="45"/>
        <v>0</v>
      </c>
      <c r="Z112" s="100"/>
      <c r="AA112" s="36"/>
    </row>
    <row r="113" spans="1:27">
      <c r="A113" s="572" t="s">
        <v>154</v>
      </c>
      <c r="B113" s="9">
        <f>'4e 2122 CS PC'!AF26</f>
        <v>1.0699999999999999E-2</v>
      </c>
      <c r="C113" s="9"/>
      <c r="D113" s="9"/>
      <c r="E113" s="571">
        <f t="shared" si="54"/>
        <v>113</v>
      </c>
      <c r="F113" s="571">
        <f t="shared" si="54"/>
        <v>113</v>
      </c>
      <c r="G113" s="571">
        <f t="shared" si="54"/>
        <v>113</v>
      </c>
      <c r="H113" s="571">
        <f t="shared" si="54"/>
        <v>113</v>
      </c>
      <c r="I113" s="571">
        <f t="shared" si="54"/>
        <v>113</v>
      </c>
      <c r="J113" s="571">
        <f t="shared" si="54"/>
        <v>113</v>
      </c>
      <c r="K113" s="571">
        <f t="shared" si="54"/>
        <v>113</v>
      </c>
      <c r="L113" s="571">
        <f t="shared" si="54"/>
        <v>113</v>
      </c>
      <c r="M113" s="571">
        <f t="shared" si="54"/>
        <v>113</v>
      </c>
      <c r="N113" s="571">
        <f t="shared" si="54"/>
        <v>113</v>
      </c>
      <c r="O113" s="571">
        <f t="shared" si="54"/>
        <v>113</v>
      </c>
      <c r="P113" s="571">
        <f t="shared" si="54"/>
        <v>113</v>
      </c>
      <c r="Q113" s="571"/>
      <c r="R113" s="571">
        <f t="shared" si="52"/>
        <v>1356</v>
      </c>
      <c r="S113" s="101"/>
      <c r="T113" s="7">
        <f t="shared" si="43"/>
        <v>0</v>
      </c>
      <c r="U113" s="622">
        <f t="shared" si="48"/>
        <v>1356</v>
      </c>
      <c r="V113" s="16"/>
      <c r="W113" s="622">
        <f t="shared" si="53"/>
        <v>678</v>
      </c>
      <c r="X113" s="640">
        <f t="shared" si="50"/>
        <v>678</v>
      </c>
      <c r="Y113" s="120">
        <f t="shared" si="45"/>
        <v>0</v>
      </c>
      <c r="Z113" s="100"/>
      <c r="AA113" s="36"/>
    </row>
    <row r="114" spans="1:27">
      <c r="A114" s="572" t="s">
        <v>155</v>
      </c>
      <c r="B114" s="9">
        <f>'4e 2122 CS PC'!AF27</f>
        <v>2.9999999999999997E-4</v>
      </c>
      <c r="C114" s="9"/>
      <c r="D114" s="9"/>
      <c r="E114" s="571">
        <f t="shared" si="54"/>
        <v>3</v>
      </c>
      <c r="F114" s="571">
        <f t="shared" si="54"/>
        <v>3</v>
      </c>
      <c r="G114" s="571">
        <f t="shared" si="54"/>
        <v>3</v>
      </c>
      <c r="H114" s="571">
        <f t="shared" si="54"/>
        <v>3</v>
      </c>
      <c r="I114" s="571">
        <f t="shared" si="54"/>
        <v>3</v>
      </c>
      <c r="J114" s="571">
        <f t="shared" si="54"/>
        <v>3</v>
      </c>
      <c r="K114" s="571">
        <f t="shared" si="54"/>
        <v>3</v>
      </c>
      <c r="L114" s="571">
        <f t="shared" si="54"/>
        <v>3</v>
      </c>
      <c r="M114" s="571">
        <f t="shared" si="54"/>
        <v>3</v>
      </c>
      <c r="N114" s="571">
        <f t="shared" si="54"/>
        <v>3</v>
      </c>
      <c r="O114" s="571">
        <f t="shared" si="54"/>
        <v>3</v>
      </c>
      <c r="P114" s="571">
        <f t="shared" si="54"/>
        <v>3</v>
      </c>
      <c r="Q114" s="571"/>
      <c r="R114" s="571">
        <f t="shared" si="52"/>
        <v>36</v>
      </c>
      <c r="S114" s="101"/>
      <c r="T114" s="7">
        <f t="shared" si="43"/>
        <v>0</v>
      </c>
      <c r="U114" s="622">
        <f t="shared" si="48"/>
        <v>36</v>
      </c>
      <c r="V114" s="16"/>
      <c r="W114" s="640">
        <f t="shared" si="53"/>
        <v>18</v>
      </c>
      <c r="X114" s="640">
        <f t="shared" si="50"/>
        <v>18</v>
      </c>
      <c r="Y114" s="120">
        <f t="shared" si="45"/>
        <v>0</v>
      </c>
      <c r="Z114" s="100"/>
      <c r="AA114" s="36"/>
    </row>
    <row r="115" spans="1:27">
      <c r="A115" s="572" t="s">
        <v>156</v>
      </c>
      <c r="B115" s="9">
        <f>'4e 2122 CS PC'!AF28</f>
        <v>2.0000000000000001E-4</v>
      </c>
      <c r="C115" s="9"/>
      <c r="D115" s="9"/>
      <c r="E115" s="571">
        <f t="shared" si="54"/>
        <v>2</v>
      </c>
      <c r="F115" s="571">
        <f t="shared" si="54"/>
        <v>2</v>
      </c>
      <c r="G115" s="571">
        <f t="shared" si="54"/>
        <v>2</v>
      </c>
      <c r="H115" s="571">
        <f t="shared" si="54"/>
        <v>2</v>
      </c>
      <c r="I115" s="571">
        <f t="shared" si="54"/>
        <v>2</v>
      </c>
      <c r="J115" s="571">
        <f t="shared" si="54"/>
        <v>2</v>
      </c>
      <c r="K115" s="571">
        <f t="shared" si="54"/>
        <v>2</v>
      </c>
      <c r="L115" s="571">
        <f t="shared" si="54"/>
        <v>2</v>
      </c>
      <c r="M115" s="571">
        <f t="shared" si="54"/>
        <v>2</v>
      </c>
      <c r="N115" s="571">
        <f t="shared" si="54"/>
        <v>2</v>
      </c>
      <c r="O115" s="571">
        <f t="shared" si="54"/>
        <v>2</v>
      </c>
      <c r="P115" s="571">
        <f t="shared" si="54"/>
        <v>2</v>
      </c>
      <c r="Q115" s="571"/>
      <c r="R115" s="571">
        <f t="shared" si="52"/>
        <v>24</v>
      </c>
      <c r="S115" s="101"/>
      <c r="T115" s="7">
        <f t="shared" si="43"/>
        <v>0</v>
      </c>
      <c r="U115" s="622">
        <f t="shared" si="48"/>
        <v>24</v>
      </c>
      <c r="V115" s="16"/>
      <c r="W115" s="622">
        <f t="shared" si="53"/>
        <v>12</v>
      </c>
      <c r="X115" s="640">
        <f t="shared" si="50"/>
        <v>12</v>
      </c>
      <c r="Y115" s="120">
        <f t="shared" si="45"/>
        <v>0</v>
      </c>
      <c r="Z115" s="100"/>
      <c r="AA115" s="36"/>
    </row>
    <row r="116" spans="1:27">
      <c r="A116" s="572" t="s">
        <v>157</v>
      </c>
      <c r="B116" s="9">
        <f>'4e 2122 CS PC'!AF29</f>
        <v>1.3100000000000001E-2</v>
      </c>
      <c r="C116" s="9"/>
      <c r="D116" s="9"/>
      <c r="E116" s="571">
        <f t="shared" si="54"/>
        <v>138</v>
      </c>
      <c r="F116" s="571">
        <f t="shared" si="54"/>
        <v>138</v>
      </c>
      <c r="G116" s="571">
        <f t="shared" si="54"/>
        <v>138</v>
      </c>
      <c r="H116" s="571">
        <f t="shared" si="54"/>
        <v>138</v>
      </c>
      <c r="I116" s="571">
        <f t="shared" si="54"/>
        <v>138</v>
      </c>
      <c r="J116" s="571">
        <f t="shared" si="54"/>
        <v>138</v>
      </c>
      <c r="K116" s="571">
        <f t="shared" si="54"/>
        <v>138</v>
      </c>
      <c r="L116" s="571">
        <f t="shared" si="54"/>
        <v>138</v>
      </c>
      <c r="M116" s="571">
        <f t="shared" si="54"/>
        <v>138</v>
      </c>
      <c r="N116" s="571">
        <f t="shared" si="54"/>
        <v>138</v>
      </c>
      <c r="O116" s="571">
        <f t="shared" si="54"/>
        <v>138</v>
      </c>
      <c r="P116" s="571">
        <f t="shared" si="54"/>
        <v>138</v>
      </c>
      <c r="Q116" s="571"/>
      <c r="R116" s="571">
        <f t="shared" si="52"/>
        <v>1656</v>
      </c>
      <c r="S116" s="101"/>
      <c r="T116" s="7">
        <f t="shared" si="43"/>
        <v>0</v>
      </c>
      <c r="U116" s="622">
        <f t="shared" si="48"/>
        <v>1656</v>
      </c>
      <c r="V116" s="16"/>
      <c r="W116" s="622">
        <f t="shared" si="53"/>
        <v>828</v>
      </c>
      <c r="X116" s="640">
        <f t="shared" si="50"/>
        <v>828</v>
      </c>
      <c r="Y116" s="120">
        <f t="shared" si="45"/>
        <v>0</v>
      </c>
      <c r="Z116" s="100"/>
      <c r="AA116" s="36"/>
    </row>
    <row r="117" spans="1:27">
      <c r="A117" s="572" t="s">
        <v>158</v>
      </c>
      <c r="B117" s="9">
        <f>'4e 2122 CS PC'!AF30</f>
        <v>2.2000000000000001E-3</v>
      </c>
      <c r="C117" s="9"/>
      <c r="D117" s="9"/>
      <c r="E117" s="571">
        <f t="shared" si="54"/>
        <v>23</v>
      </c>
      <c r="F117" s="571">
        <f t="shared" si="54"/>
        <v>23</v>
      </c>
      <c r="G117" s="571">
        <f t="shared" si="54"/>
        <v>23</v>
      </c>
      <c r="H117" s="571">
        <f t="shared" si="54"/>
        <v>23</v>
      </c>
      <c r="I117" s="571">
        <f t="shared" si="54"/>
        <v>23</v>
      </c>
      <c r="J117" s="571">
        <f t="shared" si="54"/>
        <v>23</v>
      </c>
      <c r="K117" s="571">
        <f t="shared" si="54"/>
        <v>23</v>
      </c>
      <c r="L117" s="571">
        <f t="shared" si="54"/>
        <v>23</v>
      </c>
      <c r="M117" s="571">
        <f t="shared" si="54"/>
        <v>23</v>
      </c>
      <c r="N117" s="571">
        <f t="shared" si="54"/>
        <v>23</v>
      </c>
      <c r="O117" s="571">
        <f t="shared" si="54"/>
        <v>23</v>
      </c>
      <c r="P117" s="571">
        <f t="shared" si="54"/>
        <v>23</v>
      </c>
      <c r="Q117" s="571"/>
      <c r="R117" s="571">
        <f t="shared" si="52"/>
        <v>276</v>
      </c>
      <c r="S117" s="101"/>
      <c r="T117" s="7">
        <f t="shared" si="43"/>
        <v>0</v>
      </c>
      <c r="U117" s="622">
        <f t="shared" si="48"/>
        <v>276</v>
      </c>
      <c r="V117" s="16"/>
      <c r="W117" s="640">
        <f t="shared" si="53"/>
        <v>138</v>
      </c>
      <c r="X117" s="640">
        <f t="shared" si="50"/>
        <v>138</v>
      </c>
      <c r="Y117" s="120">
        <f t="shared" si="45"/>
        <v>0</v>
      </c>
      <c r="Z117" s="100"/>
      <c r="AA117" s="36"/>
    </row>
    <row r="118" spans="1:27">
      <c r="A118" s="572" t="s">
        <v>159</v>
      </c>
      <c r="B118" s="9">
        <f>'4e 2122 CS PC'!AF31</f>
        <v>1.9E-3</v>
      </c>
      <c r="C118" s="9"/>
      <c r="D118" s="9"/>
      <c r="E118" s="571">
        <f t="shared" si="54"/>
        <v>20</v>
      </c>
      <c r="F118" s="571">
        <f t="shared" si="54"/>
        <v>20</v>
      </c>
      <c r="G118" s="571">
        <f t="shared" si="54"/>
        <v>20</v>
      </c>
      <c r="H118" s="571">
        <f t="shared" si="54"/>
        <v>20</v>
      </c>
      <c r="I118" s="571">
        <f t="shared" si="54"/>
        <v>20</v>
      </c>
      <c r="J118" s="571">
        <f t="shared" si="54"/>
        <v>20</v>
      </c>
      <c r="K118" s="571">
        <f t="shared" si="54"/>
        <v>20</v>
      </c>
      <c r="L118" s="571">
        <f t="shared" si="54"/>
        <v>20</v>
      </c>
      <c r="M118" s="571">
        <f t="shared" si="54"/>
        <v>20</v>
      </c>
      <c r="N118" s="571">
        <f t="shared" si="54"/>
        <v>20</v>
      </c>
      <c r="O118" s="571">
        <f t="shared" si="54"/>
        <v>20</v>
      </c>
      <c r="P118" s="571">
        <f t="shared" si="54"/>
        <v>20</v>
      </c>
      <c r="Q118" s="571"/>
      <c r="R118" s="571">
        <f t="shared" si="52"/>
        <v>240</v>
      </c>
      <c r="S118" s="101"/>
      <c r="T118" s="7">
        <f t="shared" si="43"/>
        <v>0</v>
      </c>
      <c r="U118" s="622">
        <f t="shared" si="48"/>
        <v>240</v>
      </c>
      <c r="V118" s="16"/>
      <c r="W118" s="640">
        <f t="shared" si="53"/>
        <v>120</v>
      </c>
      <c r="X118" s="640">
        <f t="shared" si="50"/>
        <v>120</v>
      </c>
      <c r="Y118" s="120">
        <f t="shared" si="45"/>
        <v>0</v>
      </c>
      <c r="Z118" s="100"/>
      <c r="AA118" s="36"/>
    </row>
    <row r="119" spans="1:27">
      <c r="A119" s="572" t="s">
        <v>160</v>
      </c>
      <c r="B119" s="9">
        <f>'4e 2122 CS PC'!AF32</f>
        <v>6.4199999999999993E-2</v>
      </c>
      <c r="C119" s="9"/>
      <c r="D119" s="9"/>
      <c r="E119" s="571">
        <f t="shared" si="54"/>
        <v>679</v>
      </c>
      <c r="F119" s="571">
        <f t="shared" si="54"/>
        <v>679</v>
      </c>
      <c r="G119" s="571">
        <f t="shared" si="54"/>
        <v>679</v>
      </c>
      <c r="H119" s="571">
        <f t="shared" si="54"/>
        <v>679</v>
      </c>
      <c r="I119" s="571">
        <f t="shared" si="54"/>
        <v>679</v>
      </c>
      <c r="J119" s="571">
        <f t="shared" si="54"/>
        <v>679</v>
      </c>
      <c r="K119" s="571">
        <f t="shared" si="54"/>
        <v>679</v>
      </c>
      <c r="L119" s="571">
        <f t="shared" si="54"/>
        <v>679</v>
      </c>
      <c r="M119" s="571">
        <f t="shared" si="54"/>
        <v>679</v>
      </c>
      <c r="N119" s="571">
        <f t="shared" si="54"/>
        <v>679</v>
      </c>
      <c r="O119" s="571">
        <f t="shared" si="54"/>
        <v>679</v>
      </c>
      <c r="P119" s="571">
        <f t="shared" si="54"/>
        <v>679</v>
      </c>
      <c r="Q119" s="571"/>
      <c r="R119" s="571">
        <f t="shared" si="52"/>
        <v>8148</v>
      </c>
      <c r="S119" s="101"/>
      <c r="T119" s="7">
        <f t="shared" si="43"/>
        <v>0</v>
      </c>
      <c r="U119" s="622">
        <f t="shared" si="48"/>
        <v>8148</v>
      </c>
      <c r="V119" s="16"/>
      <c r="W119" s="622">
        <f t="shared" si="53"/>
        <v>4074</v>
      </c>
      <c r="X119" s="640">
        <f t="shared" si="50"/>
        <v>4074</v>
      </c>
      <c r="Y119" s="120">
        <f t="shared" si="45"/>
        <v>0</v>
      </c>
      <c r="Z119" s="100"/>
      <c r="AA119" s="36"/>
    </row>
    <row r="120" spans="1:27">
      <c r="A120" s="572" t="s">
        <v>161</v>
      </c>
      <c r="B120" s="9">
        <f>'4e 2122 CS PC'!AF33</f>
        <v>4.5999999999999999E-3</v>
      </c>
      <c r="C120" s="9"/>
      <c r="D120" s="9"/>
      <c r="E120" s="571">
        <f t="shared" ref="E120:P129" si="55">ROUND(E$23*$B120,0)</f>
        <v>49</v>
      </c>
      <c r="F120" s="571">
        <f t="shared" si="55"/>
        <v>49</v>
      </c>
      <c r="G120" s="571">
        <f t="shared" si="55"/>
        <v>49</v>
      </c>
      <c r="H120" s="571">
        <f t="shared" si="55"/>
        <v>49</v>
      </c>
      <c r="I120" s="571">
        <f t="shared" si="55"/>
        <v>49</v>
      </c>
      <c r="J120" s="571">
        <f t="shared" si="55"/>
        <v>49</v>
      </c>
      <c r="K120" s="571">
        <f t="shared" si="55"/>
        <v>49</v>
      </c>
      <c r="L120" s="571">
        <f t="shared" si="55"/>
        <v>49</v>
      </c>
      <c r="M120" s="571">
        <f t="shared" si="55"/>
        <v>49</v>
      </c>
      <c r="N120" s="571">
        <f t="shared" si="55"/>
        <v>49</v>
      </c>
      <c r="O120" s="571">
        <f t="shared" si="55"/>
        <v>49</v>
      </c>
      <c r="P120" s="571">
        <f t="shared" si="55"/>
        <v>49</v>
      </c>
      <c r="Q120" s="571"/>
      <c r="R120" s="571">
        <f t="shared" si="52"/>
        <v>588</v>
      </c>
      <c r="S120" s="101"/>
      <c r="T120" s="7">
        <f t="shared" si="43"/>
        <v>0</v>
      </c>
      <c r="U120" s="622">
        <f t="shared" si="48"/>
        <v>588</v>
      </c>
      <c r="V120" s="16"/>
      <c r="W120" s="622">
        <f t="shared" si="53"/>
        <v>294</v>
      </c>
      <c r="X120" s="640">
        <f t="shared" si="50"/>
        <v>294</v>
      </c>
      <c r="Y120" s="120">
        <f t="shared" si="45"/>
        <v>0</v>
      </c>
      <c r="Z120" s="100"/>
      <c r="AA120" s="36"/>
    </row>
    <row r="121" spans="1:27">
      <c r="A121" s="572" t="s">
        <v>162</v>
      </c>
      <c r="B121" s="9">
        <f>'4e 2122 CS PC'!AF34</f>
        <v>5.0000000000000001E-4</v>
      </c>
      <c r="C121" s="9"/>
      <c r="D121" s="9"/>
      <c r="E121" s="571">
        <f t="shared" si="55"/>
        <v>5</v>
      </c>
      <c r="F121" s="571">
        <f t="shared" si="55"/>
        <v>5</v>
      </c>
      <c r="G121" s="571">
        <f t="shared" si="55"/>
        <v>5</v>
      </c>
      <c r="H121" s="571">
        <f t="shared" si="55"/>
        <v>5</v>
      </c>
      <c r="I121" s="571">
        <f t="shared" si="55"/>
        <v>5</v>
      </c>
      <c r="J121" s="571">
        <f t="shared" si="55"/>
        <v>5</v>
      </c>
      <c r="K121" s="571">
        <f t="shared" si="55"/>
        <v>5</v>
      </c>
      <c r="L121" s="571">
        <f t="shared" si="55"/>
        <v>5</v>
      </c>
      <c r="M121" s="571">
        <f t="shared" si="55"/>
        <v>5</v>
      </c>
      <c r="N121" s="571">
        <f t="shared" si="55"/>
        <v>5</v>
      </c>
      <c r="O121" s="571">
        <f t="shared" si="55"/>
        <v>5</v>
      </c>
      <c r="P121" s="571">
        <f t="shared" si="55"/>
        <v>5</v>
      </c>
      <c r="Q121" s="571"/>
      <c r="R121" s="571">
        <f t="shared" si="52"/>
        <v>60</v>
      </c>
      <c r="S121" s="101"/>
      <c r="T121" s="7">
        <f t="shared" ref="T121:T148" si="56">R121-SUM(U121:U121)</f>
        <v>0</v>
      </c>
      <c r="U121" s="622">
        <f t="shared" si="48"/>
        <v>60</v>
      </c>
      <c r="V121" s="16"/>
      <c r="W121" s="622">
        <f t="shared" si="53"/>
        <v>30</v>
      </c>
      <c r="X121" s="640">
        <f t="shared" si="50"/>
        <v>30</v>
      </c>
      <c r="Y121" s="120">
        <f t="shared" ref="Y121:Y148" si="57">SUM(U121:U121)-SUM(W121:X121)</f>
        <v>0</v>
      </c>
      <c r="Z121" s="100"/>
      <c r="AA121" s="36"/>
    </row>
    <row r="122" spans="1:27">
      <c r="A122" s="572" t="s">
        <v>163</v>
      </c>
      <c r="B122" s="9">
        <f>'4e 2122 CS PC'!AF35</f>
        <v>6.3E-2</v>
      </c>
      <c r="C122" s="9"/>
      <c r="D122" s="9"/>
      <c r="E122" s="571">
        <f t="shared" si="55"/>
        <v>666</v>
      </c>
      <c r="F122" s="571">
        <f t="shared" si="55"/>
        <v>666</v>
      </c>
      <c r="G122" s="571">
        <f t="shared" si="55"/>
        <v>666</v>
      </c>
      <c r="H122" s="571">
        <f t="shared" si="55"/>
        <v>666</v>
      </c>
      <c r="I122" s="571">
        <f t="shared" si="55"/>
        <v>666</v>
      </c>
      <c r="J122" s="571">
        <f t="shared" si="55"/>
        <v>666</v>
      </c>
      <c r="K122" s="571">
        <f t="shared" si="55"/>
        <v>666</v>
      </c>
      <c r="L122" s="571">
        <f t="shared" si="55"/>
        <v>666</v>
      </c>
      <c r="M122" s="571">
        <f t="shared" si="55"/>
        <v>666</v>
      </c>
      <c r="N122" s="571">
        <f t="shared" si="55"/>
        <v>666</v>
      </c>
      <c r="O122" s="571">
        <f t="shared" si="55"/>
        <v>666</v>
      </c>
      <c r="P122" s="571">
        <f t="shared" si="55"/>
        <v>666</v>
      </c>
      <c r="Q122" s="571"/>
      <c r="R122" s="571">
        <f t="shared" si="52"/>
        <v>7992</v>
      </c>
      <c r="S122" s="101"/>
      <c r="T122" s="7">
        <f t="shared" si="56"/>
        <v>0</v>
      </c>
      <c r="U122" s="622">
        <f t="shared" ref="U122:U147" si="58">ROUND(SUMIF($E$1:$P$1,U$1,$E122:$P122),0)</f>
        <v>7992</v>
      </c>
      <c r="V122" s="16"/>
      <c r="W122" s="622">
        <f t="shared" si="53"/>
        <v>3996</v>
      </c>
      <c r="X122" s="640">
        <f t="shared" si="50"/>
        <v>3996</v>
      </c>
      <c r="Y122" s="120">
        <f t="shared" si="57"/>
        <v>0</v>
      </c>
      <c r="Z122" s="100"/>
      <c r="AA122" s="36"/>
    </row>
    <row r="123" spans="1:27">
      <c r="A123" s="572" t="s">
        <v>164</v>
      </c>
      <c r="B123" s="9">
        <f>'4e 2122 CS PC'!AF36</f>
        <v>4.41E-2</v>
      </c>
      <c r="C123" s="9"/>
      <c r="D123" s="9"/>
      <c r="E123" s="571">
        <f t="shared" si="55"/>
        <v>466</v>
      </c>
      <c r="F123" s="571">
        <f t="shared" si="55"/>
        <v>466</v>
      </c>
      <c r="G123" s="571">
        <f t="shared" si="55"/>
        <v>466</v>
      </c>
      <c r="H123" s="571">
        <f t="shared" si="55"/>
        <v>466</v>
      </c>
      <c r="I123" s="571">
        <f t="shared" si="55"/>
        <v>466</v>
      </c>
      <c r="J123" s="571">
        <f t="shared" si="55"/>
        <v>466</v>
      </c>
      <c r="K123" s="571">
        <f t="shared" si="55"/>
        <v>466</v>
      </c>
      <c r="L123" s="571">
        <f t="shared" si="55"/>
        <v>466</v>
      </c>
      <c r="M123" s="571">
        <f t="shared" si="55"/>
        <v>466</v>
      </c>
      <c r="N123" s="571">
        <f t="shared" si="55"/>
        <v>466</v>
      </c>
      <c r="O123" s="571">
        <f t="shared" si="55"/>
        <v>466</v>
      </c>
      <c r="P123" s="571">
        <f t="shared" si="55"/>
        <v>466</v>
      </c>
      <c r="Q123" s="571"/>
      <c r="R123" s="571">
        <f t="shared" si="52"/>
        <v>5592</v>
      </c>
      <c r="S123" s="101"/>
      <c r="T123" s="7">
        <f t="shared" si="56"/>
        <v>0</v>
      </c>
      <c r="U123" s="622">
        <f t="shared" si="58"/>
        <v>5592</v>
      </c>
      <c r="V123" s="16"/>
      <c r="W123" s="622">
        <f t="shared" si="53"/>
        <v>2796</v>
      </c>
      <c r="X123" s="640">
        <f t="shared" si="50"/>
        <v>2796</v>
      </c>
      <c r="Y123" s="120">
        <f t="shared" si="57"/>
        <v>0</v>
      </c>
      <c r="Z123" s="100"/>
      <c r="AA123" s="36"/>
    </row>
    <row r="124" spans="1:27">
      <c r="A124" s="572" t="s">
        <v>165</v>
      </c>
      <c r="B124" s="9">
        <f>'4e 2122 CS PC'!AF37</f>
        <v>1.2999999999999999E-3</v>
      </c>
      <c r="C124" s="9"/>
      <c r="D124" s="9"/>
      <c r="E124" s="571">
        <f t="shared" si="55"/>
        <v>14</v>
      </c>
      <c r="F124" s="571">
        <f t="shared" si="55"/>
        <v>14</v>
      </c>
      <c r="G124" s="571">
        <f t="shared" si="55"/>
        <v>14</v>
      </c>
      <c r="H124" s="571">
        <f t="shared" si="55"/>
        <v>14</v>
      </c>
      <c r="I124" s="571">
        <f t="shared" si="55"/>
        <v>14</v>
      </c>
      <c r="J124" s="571">
        <f t="shared" si="55"/>
        <v>14</v>
      </c>
      <c r="K124" s="571">
        <f t="shared" si="55"/>
        <v>14</v>
      </c>
      <c r="L124" s="571">
        <f t="shared" si="55"/>
        <v>14</v>
      </c>
      <c r="M124" s="571">
        <f t="shared" si="55"/>
        <v>14</v>
      </c>
      <c r="N124" s="571">
        <f t="shared" si="55"/>
        <v>14</v>
      </c>
      <c r="O124" s="571">
        <f t="shared" si="55"/>
        <v>14</v>
      </c>
      <c r="P124" s="571">
        <f t="shared" si="55"/>
        <v>14</v>
      </c>
      <c r="Q124" s="571"/>
      <c r="R124" s="571">
        <f t="shared" si="52"/>
        <v>168</v>
      </c>
      <c r="S124" s="101"/>
      <c r="T124" s="7">
        <f t="shared" si="56"/>
        <v>0</v>
      </c>
      <c r="U124" s="622">
        <f t="shared" si="58"/>
        <v>168</v>
      </c>
      <c r="V124" s="16"/>
      <c r="W124" s="622">
        <f t="shared" si="53"/>
        <v>84</v>
      </c>
      <c r="X124" s="640">
        <f t="shared" si="50"/>
        <v>84</v>
      </c>
      <c r="Y124" s="120">
        <f t="shared" si="57"/>
        <v>0</v>
      </c>
      <c r="Z124" s="100"/>
      <c r="AA124" s="36"/>
    </row>
    <row r="125" spans="1:27">
      <c r="A125" s="572" t="s">
        <v>166</v>
      </c>
      <c r="B125" s="9">
        <f>'4e 2122 CS PC'!AF38</f>
        <v>6.5500000000000003E-2</v>
      </c>
      <c r="C125" s="9"/>
      <c r="D125" s="9"/>
      <c r="E125" s="571">
        <f t="shared" si="55"/>
        <v>692</v>
      </c>
      <c r="F125" s="571">
        <f t="shared" si="55"/>
        <v>692</v>
      </c>
      <c r="G125" s="571">
        <f t="shared" si="55"/>
        <v>692</v>
      </c>
      <c r="H125" s="571">
        <f t="shared" si="55"/>
        <v>692</v>
      </c>
      <c r="I125" s="571">
        <f t="shared" si="55"/>
        <v>692</v>
      </c>
      <c r="J125" s="571">
        <f t="shared" si="55"/>
        <v>692</v>
      </c>
      <c r="K125" s="571">
        <f t="shared" si="55"/>
        <v>692</v>
      </c>
      <c r="L125" s="571">
        <f t="shared" si="55"/>
        <v>692</v>
      </c>
      <c r="M125" s="571">
        <f t="shared" si="55"/>
        <v>692</v>
      </c>
      <c r="N125" s="571">
        <f t="shared" si="55"/>
        <v>692</v>
      </c>
      <c r="O125" s="571">
        <f t="shared" si="55"/>
        <v>692</v>
      </c>
      <c r="P125" s="571">
        <f t="shared" si="55"/>
        <v>692</v>
      </c>
      <c r="Q125" s="571"/>
      <c r="R125" s="571">
        <f t="shared" si="52"/>
        <v>8304</v>
      </c>
      <c r="S125" s="101"/>
      <c r="T125" s="7">
        <f t="shared" si="56"/>
        <v>0</v>
      </c>
      <c r="U125" s="622">
        <f t="shared" si="58"/>
        <v>8304</v>
      </c>
      <c r="V125" s="16"/>
      <c r="W125" s="640">
        <f t="shared" si="53"/>
        <v>4152</v>
      </c>
      <c r="X125" s="640">
        <f t="shared" si="50"/>
        <v>4152</v>
      </c>
      <c r="Y125" s="120">
        <f t="shared" si="57"/>
        <v>0</v>
      </c>
      <c r="Z125" s="100"/>
      <c r="AA125" s="36"/>
    </row>
    <row r="126" spans="1:27">
      <c r="A126" s="572" t="s">
        <v>167</v>
      </c>
      <c r="B126" s="9">
        <f>'4e 2122 CS PC'!AF39</f>
        <v>6.9900000000000004E-2</v>
      </c>
      <c r="C126" s="9"/>
      <c r="D126" s="9"/>
      <c r="E126" s="571">
        <f t="shared" si="55"/>
        <v>739</v>
      </c>
      <c r="F126" s="571">
        <f t="shared" si="55"/>
        <v>739</v>
      </c>
      <c r="G126" s="571">
        <f t="shared" si="55"/>
        <v>739</v>
      </c>
      <c r="H126" s="571">
        <f t="shared" si="55"/>
        <v>739</v>
      </c>
      <c r="I126" s="571">
        <f t="shared" si="55"/>
        <v>739</v>
      </c>
      <c r="J126" s="571">
        <f t="shared" si="55"/>
        <v>739</v>
      </c>
      <c r="K126" s="571">
        <f t="shared" si="55"/>
        <v>739</v>
      </c>
      <c r="L126" s="571">
        <f t="shared" si="55"/>
        <v>739</v>
      </c>
      <c r="M126" s="571">
        <f t="shared" si="55"/>
        <v>739</v>
      </c>
      <c r="N126" s="571">
        <f t="shared" si="55"/>
        <v>739</v>
      </c>
      <c r="O126" s="571">
        <f t="shared" si="55"/>
        <v>739</v>
      </c>
      <c r="P126" s="571">
        <f t="shared" si="55"/>
        <v>739</v>
      </c>
      <c r="Q126" s="571"/>
      <c r="R126" s="571">
        <f t="shared" si="52"/>
        <v>8868</v>
      </c>
      <c r="S126" s="101"/>
      <c r="T126" s="7">
        <f t="shared" si="56"/>
        <v>0</v>
      </c>
      <c r="U126" s="622">
        <f t="shared" si="58"/>
        <v>8868</v>
      </c>
      <c r="V126" s="16"/>
      <c r="W126" s="640">
        <f t="shared" si="53"/>
        <v>4434</v>
      </c>
      <c r="X126" s="640">
        <f t="shared" si="50"/>
        <v>4434</v>
      </c>
      <c r="Y126" s="120">
        <f t="shared" si="57"/>
        <v>0</v>
      </c>
      <c r="Z126" s="100"/>
      <c r="AA126" s="36"/>
    </row>
    <row r="127" spans="1:27">
      <c r="A127" s="572" t="s">
        <v>168</v>
      </c>
      <c r="B127" s="9">
        <f>'4e 2122 CS PC'!AF40</f>
        <v>1.6899999999999998E-2</v>
      </c>
      <c r="C127" s="9"/>
      <c r="D127" s="9"/>
      <c r="E127" s="571">
        <f t="shared" si="55"/>
        <v>179</v>
      </c>
      <c r="F127" s="571">
        <f t="shared" si="55"/>
        <v>179</v>
      </c>
      <c r="G127" s="571">
        <f t="shared" si="55"/>
        <v>179</v>
      </c>
      <c r="H127" s="571">
        <f t="shared" si="55"/>
        <v>179</v>
      </c>
      <c r="I127" s="571">
        <f t="shared" si="55"/>
        <v>179</v>
      </c>
      <c r="J127" s="571">
        <f t="shared" si="55"/>
        <v>179</v>
      </c>
      <c r="K127" s="571">
        <f t="shared" si="55"/>
        <v>179</v>
      </c>
      <c r="L127" s="571">
        <f t="shared" si="55"/>
        <v>179</v>
      </c>
      <c r="M127" s="571">
        <f t="shared" si="55"/>
        <v>179</v>
      </c>
      <c r="N127" s="571">
        <f t="shared" si="55"/>
        <v>179</v>
      </c>
      <c r="O127" s="571">
        <f t="shared" si="55"/>
        <v>179</v>
      </c>
      <c r="P127" s="571">
        <f t="shared" si="55"/>
        <v>179</v>
      </c>
      <c r="Q127" s="571"/>
      <c r="R127" s="571">
        <f t="shared" si="52"/>
        <v>2148</v>
      </c>
      <c r="S127" s="101"/>
      <c r="T127" s="7">
        <f t="shared" si="56"/>
        <v>0</v>
      </c>
      <c r="U127" s="622">
        <f t="shared" si="58"/>
        <v>2148</v>
      </c>
      <c r="V127" s="16"/>
      <c r="W127" s="640">
        <f t="shared" si="53"/>
        <v>1074</v>
      </c>
      <c r="X127" s="640">
        <f t="shared" si="50"/>
        <v>1074</v>
      </c>
      <c r="Y127" s="120">
        <f t="shared" si="57"/>
        <v>0</v>
      </c>
      <c r="Z127" s="100"/>
      <c r="AA127" s="36"/>
    </row>
    <row r="128" spans="1:27">
      <c r="A128" s="572" t="s">
        <v>169</v>
      </c>
      <c r="B128" s="9">
        <f>'4e 2122 CS PC'!AF41</f>
        <v>2.1899999999999999E-2</v>
      </c>
      <c r="C128" s="9"/>
      <c r="D128" s="9"/>
      <c r="E128" s="571">
        <f t="shared" si="55"/>
        <v>231</v>
      </c>
      <c r="F128" s="571">
        <f t="shared" si="55"/>
        <v>231</v>
      </c>
      <c r="G128" s="571">
        <f t="shared" si="55"/>
        <v>231</v>
      </c>
      <c r="H128" s="571">
        <f t="shared" si="55"/>
        <v>231</v>
      </c>
      <c r="I128" s="571">
        <f t="shared" si="55"/>
        <v>231</v>
      </c>
      <c r="J128" s="571">
        <f t="shared" si="55"/>
        <v>231</v>
      </c>
      <c r="K128" s="571">
        <f t="shared" si="55"/>
        <v>231</v>
      </c>
      <c r="L128" s="571">
        <f t="shared" si="55"/>
        <v>231</v>
      </c>
      <c r="M128" s="571">
        <f t="shared" si="55"/>
        <v>231</v>
      </c>
      <c r="N128" s="571">
        <f t="shared" si="55"/>
        <v>231</v>
      </c>
      <c r="O128" s="571">
        <f t="shared" si="55"/>
        <v>231</v>
      </c>
      <c r="P128" s="571">
        <f t="shared" si="55"/>
        <v>231</v>
      </c>
      <c r="Q128" s="571"/>
      <c r="R128" s="571">
        <f t="shared" si="52"/>
        <v>2772</v>
      </c>
      <c r="S128" s="101"/>
      <c r="T128" s="7">
        <f t="shared" si="56"/>
        <v>0</v>
      </c>
      <c r="U128" s="622">
        <f t="shared" si="58"/>
        <v>2772</v>
      </c>
      <c r="V128" s="16"/>
      <c r="W128" s="640">
        <f t="shared" si="53"/>
        <v>1386</v>
      </c>
      <c r="X128" s="640">
        <f t="shared" si="50"/>
        <v>1386</v>
      </c>
      <c r="Y128" s="120">
        <f t="shared" si="57"/>
        <v>0</v>
      </c>
      <c r="Z128" s="100"/>
      <c r="AA128" s="36"/>
    </row>
    <row r="129" spans="1:27">
      <c r="A129" s="572" t="s">
        <v>395</v>
      </c>
      <c r="B129" s="9">
        <f>'4e 2122 CS PC'!AF42</f>
        <v>4.4999999999999997E-3</v>
      </c>
      <c r="C129" s="9"/>
      <c r="D129" s="9"/>
      <c r="E129" s="571">
        <f t="shared" si="55"/>
        <v>48</v>
      </c>
      <c r="F129" s="571">
        <f t="shared" si="55"/>
        <v>48</v>
      </c>
      <c r="G129" s="571">
        <f t="shared" si="55"/>
        <v>48</v>
      </c>
      <c r="H129" s="571">
        <f t="shared" si="55"/>
        <v>48</v>
      </c>
      <c r="I129" s="571">
        <f t="shared" si="55"/>
        <v>48</v>
      </c>
      <c r="J129" s="571">
        <f t="shared" si="55"/>
        <v>48</v>
      </c>
      <c r="K129" s="571">
        <f t="shared" si="55"/>
        <v>48</v>
      </c>
      <c r="L129" s="571">
        <f t="shared" si="55"/>
        <v>48</v>
      </c>
      <c r="M129" s="571">
        <f t="shared" si="55"/>
        <v>48</v>
      </c>
      <c r="N129" s="571">
        <f t="shared" si="55"/>
        <v>48</v>
      </c>
      <c r="O129" s="571">
        <f t="shared" si="55"/>
        <v>48</v>
      </c>
      <c r="P129" s="571">
        <f t="shared" si="55"/>
        <v>48</v>
      </c>
      <c r="Q129" s="571"/>
      <c r="R129" s="571">
        <f t="shared" si="52"/>
        <v>576</v>
      </c>
      <c r="S129" s="101"/>
      <c r="T129" s="7">
        <f t="shared" si="56"/>
        <v>0</v>
      </c>
      <c r="U129" s="622">
        <f t="shared" si="58"/>
        <v>576</v>
      </c>
      <c r="V129" s="16"/>
      <c r="W129" s="640">
        <f t="shared" si="53"/>
        <v>288</v>
      </c>
      <c r="X129" s="640">
        <f t="shared" si="50"/>
        <v>288</v>
      </c>
      <c r="Y129" s="120">
        <f t="shared" si="57"/>
        <v>0</v>
      </c>
      <c r="Z129" s="100"/>
      <c r="AA129" s="36"/>
    </row>
    <row r="130" spans="1:27">
      <c r="A130" s="572" t="s">
        <v>396</v>
      </c>
      <c r="B130" s="9">
        <f>'4e 2122 CS PC'!AF43</f>
        <v>9.7000000000000003E-3</v>
      </c>
      <c r="C130" s="9"/>
      <c r="D130" s="9"/>
      <c r="E130" s="571">
        <f t="shared" ref="E130:P136" si="59">ROUND(E$23*$B130,0)</f>
        <v>103</v>
      </c>
      <c r="F130" s="571">
        <f t="shared" si="59"/>
        <v>103</v>
      </c>
      <c r="G130" s="571">
        <f t="shared" si="59"/>
        <v>103</v>
      </c>
      <c r="H130" s="571">
        <f t="shared" si="59"/>
        <v>103</v>
      </c>
      <c r="I130" s="571">
        <f t="shared" si="59"/>
        <v>103</v>
      </c>
      <c r="J130" s="571">
        <f t="shared" si="59"/>
        <v>103</v>
      </c>
      <c r="K130" s="571">
        <f t="shared" si="59"/>
        <v>103</v>
      </c>
      <c r="L130" s="571">
        <f t="shared" si="59"/>
        <v>103</v>
      </c>
      <c r="M130" s="571">
        <f t="shared" si="59"/>
        <v>103</v>
      </c>
      <c r="N130" s="571">
        <f t="shared" si="59"/>
        <v>103</v>
      </c>
      <c r="O130" s="571">
        <f t="shared" si="59"/>
        <v>103</v>
      </c>
      <c r="P130" s="571">
        <f t="shared" si="59"/>
        <v>103</v>
      </c>
      <c r="Q130" s="571"/>
      <c r="R130" s="571">
        <f t="shared" si="52"/>
        <v>1236</v>
      </c>
      <c r="S130" s="101"/>
      <c r="T130" s="7">
        <f t="shared" si="56"/>
        <v>0</v>
      </c>
      <c r="U130" s="622">
        <f t="shared" si="58"/>
        <v>1236</v>
      </c>
      <c r="V130" s="16"/>
      <c r="W130" s="622">
        <f t="shared" si="53"/>
        <v>618</v>
      </c>
      <c r="X130" s="640">
        <f t="shared" si="50"/>
        <v>618</v>
      </c>
      <c r="Y130" s="120">
        <f t="shared" si="57"/>
        <v>0</v>
      </c>
      <c r="Z130" s="100"/>
      <c r="AA130" s="36"/>
    </row>
    <row r="131" spans="1:27">
      <c r="A131" s="572" t="s">
        <v>397</v>
      </c>
      <c r="B131" s="9">
        <f>'4e 2122 CS PC'!AF44</f>
        <v>1.11E-2</v>
      </c>
      <c r="C131" s="9"/>
      <c r="D131" s="9"/>
      <c r="E131" s="571">
        <f t="shared" si="59"/>
        <v>117</v>
      </c>
      <c r="F131" s="571">
        <f t="shared" si="59"/>
        <v>117</v>
      </c>
      <c r="G131" s="571">
        <f t="shared" si="59"/>
        <v>117</v>
      </c>
      <c r="H131" s="571">
        <f t="shared" si="59"/>
        <v>117</v>
      </c>
      <c r="I131" s="571">
        <f t="shared" si="59"/>
        <v>117</v>
      </c>
      <c r="J131" s="571">
        <f t="shared" si="59"/>
        <v>117</v>
      </c>
      <c r="K131" s="571">
        <f t="shared" si="59"/>
        <v>117</v>
      </c>
      <c r="L131" s="571">
        <f t="shared" si="59"/>
        <v>117</v>
      </c>
      <c r="M131" s="571">
        <f t="shared" si="59"/>
        <v>117</v>
      </c>
      <c r="N131" s="571">
        <f t="shared" si="59"/>
        <v>117</v>
      </c>
      <c r="O131" s="571">
        <f t="shared" si="59"/>
        <v>117</v>
      </c>
      <c r="P131" s="571">
        <f t="shared" si="59"/>
        <v>117</v>
      </c>
      <c r="Q131" s="571"/>
      <c r="R131" s="571">
        <f t="shared" si="52"/>
        <v>1404</v>
      </c>
      <c r="S131" s="101"/>
      <c r="T131" s="7">
        <f t="shared" si="56"/>
        <v>0</v>
      </c>
      <c r="U131" s="622">
        <f t="shared" si="58"/>
        <v>1404</v>
      </c>
      <c r="V131" s="16"/>
      <c r="W131" s="640">
        <f t="shared" si="53"/>
        <v>702</v>
      </c>
      <c r="X131" s="640">
        <f t="shared" ref="X131:X147" si="60">ROUND(SUMIF($E$2:$P$2,X$1,$E131:$P131),0)</f>
        <v>702</v>
      </c>
      <c r="Y131" s="120">
        <f t="shared" si="57"/>
        <v>0</v>
      </c>
      <c r="Z131" s="100"/>
      <c r="AA131" s="36"/>
    </row>
    <row r="132" spans="1:27">
      <c r="A132" s="572" t="s">
        <v>398</v>
      </c>
      <c r="B132" s="9">
        <f>'4e 2122 CS PC'!AF45</f>
        <v>2.8799999999999999E-2</v>
      </c>
      <c r="C132" s="9"/>
      <c r="D132" s="9"/>
      <c r="E132" s="571">
        <f t="shared" si="59"/>
        <v>304</v>
      </c>
      <c r="F132" s="571">
        <f t="shared" si="59"/>
        <v>304</v>
      </c>
      <c r="G132" s="571">
        <f t="shared" si="59"/>
        <v>304</v>
      </c>
      <c r="H132" s="571">
        <f t="shared" si="59"/>
        <v>304</v>
      </c>
      <c r="I132" s="571">
        <f t="shared" si="59"/>
        <v>304</v>
      </c>
      <c r="J132" s="571">
        <f t="shared" si="59"/>
        <v>304</v>
      </c>
      <c r="K132" s="571">
        <f t="shared" si="59"/>
        <v>304</v>
      </c>
      <c r="L132" s="571">
        <f t="shared" si="59"/>
        <v>304</v>
      </c>
      <c r="M132" s="571">
        <f t="shared" si="59"/>
        <v>304</v>
      </c>
      <c r="N132" s="571">
        <f t="shared" si="59"/>
        <v>304</v>
      </c>
      <c r="O132" s="571">
        <f t="shared" si="59"/>
        <v>304</v>
      </c>
      <c r="P132" s="571">
        <f t="shared" si="59"/>
        <v>304</v>
      </c>
      <c r="Q132" s="571"/>
      <c r="R132" s="571">
        <f t="shared" si="52"/>
        <v>3648</v>
      </c>
      <c r="S132" s="101"/>
      <c r="T132" s="7">
        <f t="shared" si="56"/>
        <v>0</v>
      </c>
      <c r="U132" s="622">
        <f t="shared" si="58"/>
        <v>3648</v>
      </c>
      <c r="V132" s="16"/>
      <c r="W132" s="622">
        <f t="shared" si="53"/>
        <v>1824</v>
      </c>
      <c r="X132" s="640">
        <f t="shared" si="60"/>
        <v>1824</v>
      </c>
      <c r="Y132" s="120">
        <f t="shared" si="57"/>
        <v>0</v>
      </c>
      <c r="Z132" s="100"/>
      <c r="AA132" s="36"/>
    </row>
    <row r="133" spans="1:27">
      <c r="A133" s="572" t="s">
        <v>399</v>
      </c>
      <c r="B133" s="9">
        <f>'4e 2122 CS PC'!AF46</f>
        <v>5.7999999999999996E-3</v>
      </c>
      <c r="C133" s="9"/>
      <c r="D133" s="9"/>
      <c r="E133" s="571">
        <f t="shared" si="59"/>
        <v>61</v>
      </c>
      <c r="F133" s="571">
        <f t="shared" si="59"/>
        <v>61</v>
      </c>
      <c r="G133" s="571">
        <f t="shared" si="59"/>
        <v>61</v>
      </c>
      <c r="H133" s="571">
        <f t="shared" si="59"/>
        <v>61</v>
      </c>
      <c r="I133" s="571">
        <f t="shared" si="59"/>
        <v>61</v>
      </c>
      <c r="J133" s="571">
        <f t="shared" si="59"/>
        <v>61</v>
      </c>
      <c r="K133" s="571">
        <f t="shared" si="59"/>
        <v>61</v>
      </c>
      <c r="L133" s="571">
        <f t="shared" si="59"/>
        <v>61</v>
      </c>
      <c r="M133" s="571">
        <f t="shared" si="59"/>
        <v>61</v>
      </c>
      <c r="N133" s="571">
        <f t="shared" si="59"/>
        <v>61</v>
      </c>
      <c r="O133" s="571">
        <f t="shared" si="59"/>
        <v>61</v>
      </c>
      <c r="P133" s="571">
        <f t="shared" si="59"/>
        <v>61</v>
      </c>
      <c r="Q133" s="571"/>
      <c r="R133" s="571">
        <f t="shared" si="52"/>
        <v>732</v>
      </c>
      <c r="S133" s="101"/>
      <c r="T133" s="7">
        <f t="shared" si="56"/>
        <v>0</v>
      </c>
      <c r="U133" s="622">
        <f t="shared" si="58"/>
        <v>732</v>
      </c>
      <c r="V133" s="16"/>
      <c r="W133" s="640">
        <f t="shared" si="53"/>
        <v>366</v>
      </c>
      <c r="X133" s="640">
        <f t="shared" si="60"/>
        <v>366</v>
      </c>
      <c r="Y133" s="120">
        <f t="shared" si="57"/>
        <v>0</v>
      </c>
      <c r="Z133" s="100"/>
      <c r="AA133" s="36"/>
    </row>
    <row r="134" spans="1:27">
      <c r="A134" s="572" t="s">
        <v>175</v>
      </c>
      <c r="B134" s="9">
        <f>'4e 2122 CS PC'!AF47</f>
        <v>4.8999999999999998E-3</v>
      </c>
      <c r="C134" s="9"/>
      <c r="D134" s="9"/>
      <c r="E134" s="571">
        <f t="shared" si="59"/>
        <v>52</v>
      </c>
      <c r="F134" s="571">
        <f t="shared" si="59"/>
        <v>52</v>
      </c>
      <c r="G134" s="571">
        <f t="shared" si="59"/>
        <v>52</v>
      </c>
      <c r="H134" s="571">
        <f t="shared" si="59"/>
        <v>52</v>
      </c>
      <c r="I134" s="571">
        <f t="shared" si="59"/>
        <v>52</v>
      </c>
      <c r="J134" s="571">
        <f t="shared" si="59"/>
        <v>52</v>
      </c>
      <c r="K134" s="571">
        <f t="shared" si="59"/>
        <v>52</v>
      </c>
      <c r="L134" s="571">
        <f t="shared" si="59"/>
        <v>52</v>
      </c>
      <c r="M134" s="571">
        <f t="shared" si="59"/>
        <v>52</v>
      </c>
      <c r="N134" s="571">
        <f t="shared" si="59"/>
        <v>52</v>
      </c>
      <c r="O134" s="571">
        <f t="shared" si="59"/>
        <v>52</v>
      </c>
      <c r="P134" s="571">
        <f t="shared" si="59"/>
        <v>52</v>
      </c>
      <c r="Q134" s="571"/>
      <c r="R134" s="571">
        <f t="shared" si="52"/>
        <v>624</v>
      </c>
      <c r="S134" s="101"/>
      <c r="T134" s="7">
        <f t="shared" si="56"/>
        <v>0</v>
      </c>
      <c r="U134" s="622">
        <f t="shared" si="58"/>
        <v>624</v>
      </c>
      <c r="V134" s="16"/>
      <c r="W134" s="640">
        <f t="shared" si="53"/>
        <v>312</v>
      </c>
      <c r="X134" s="640">
        <f t="shared" si="60"/>
        <v>312</v>
      </c>
      <c r="Y134" s="120">
        <f t="shared" si="57"/>
        <v>0</v>
      </c>
      <c r="Z134" s="100"/>
      <c r="AA134" s="36"/>
    </row>
    <row r="135" spans="1:27">
      <c r="A135" s="572" t="s">
        <v>176</v>
      </c>
      <c r="B135" s="9">
        <f>'4e 2122 CS PC'!AF48</f>
        <v>1E-4</v>
      </c>
      <c r="C135" s="9"/>
      <c r="D135" s="9"/>
      <c r="E135" s="571">
        <f t="shared" si="59"/>
        <v>1</v>
      </c>
      <c r="F135" s="571">
        <f t="shared" si="59"/>
        <v>1</v>
      </c>
      <c r="G135" s="571">
        <f t="shared" si="59"/>
        <v>1</v>
      </c>
      <c r="H135" s="571">
        <f t="shared" si="59"/>
        <v>1</v>
      </c>
      <c r="I135" s="571">
        <f t="shared" si="59"/>
        <v>1</v>
      </c>
      <c r="J135" s="571">
        <f t="shared" si="59"/>
        <v>1</v>
      </c>
      <c r="K135" s="571">
        <f t="shared" si="59"/>
        <v>1</v>
      </c>
      <c r="L135" s="571">
        <f t="shared" si="59"/>
        <v>1</v>
      </c>
      <c r="M135" s="571">
        <f t="shared" si="59"/>
        <v>1</v>
      </c>
      <c r="N135" s="571">
        <f t="shared" si="59"/>
        <v>1</v>
      </c>
      <c r="O135" s="571">
        <f t="shared" si="59"/>
        <v>1</v>
      </c>
      <c r="P135" s="571">
        <f t="shared" si="59"/>
        <v>1</v>
      </c>
      <c r="Q135" s="571"/>
      <c r="R135" s="571">
        <f t="shared" si="52"/>
        <v>12</v>
      </c>
      <c r="S135" s="101"/>
      <c r="T135" s="7">
        <f t="shared" si="56"/>
        <v>0</v>
      </c>
      <c r="U135" s="622">
        <f t="shared" si="58"/>
        <v>12</v>
      </c>
      <c r="V135" s="16"/>
      <c r="W135" s="640">
        <f t="shared" si="53"/>
        <v>6</v>
      </c>
      <c r="X135" s="640">
        <f t="shared" si="60"/>
        <v>6</v>
      </c>
      <c r="Y135" s="120">
        <f t="shared" si="57"/>
        <v>0</v>
      </c>
      <c r="Z135" s="100"/>
      <c r="AA135" s="36"/>
    </row>
    <row r="136" spans="1:27">
      <c r="A136" s="572" t="s">
        <v>177</v>
      </c>
      <c r="B136" s="9">
        <f>'4e 2122 CS PC'!AF49</f>
        <v>1.4E-3</v>
      </c>
      <c r="C136" s="9"/>
      <c r="D136" s="9"/>
      <c r="E136" s="571">
        <f t="shared" si="59"/>
        <v>15</v>
      </c>
      <c r="F136" s="571">
        <f t="shared" si="59"/>
        <v>15</v>
      </c>
      <c r="G136" s="571">
        <f t="shared" si="59"/>
        <v>15</v>
      </c>
      <c r="H136" s="571">
        <f t="shared" si="59"/>
        <v>15</v>
      </c>
      <c r="I136" s="571">
        <f t="shared" si="59"/>
        <v>15</v>
      </c>
      <c r="J136" s="571">
        <f t="shared" si="59"/>
        <v>15</v>
      </c>
      <c r="K136" s="571">
        <f t="shared" si="59"/>
        <v>15</v>
      </c>
      <c r="L136" s="571">
        <f t="shared" si="59"/>
        <v>15</v>
      </c>
      <c r="M136" s="571">
        <f t="shared" si="59"/>
        <v>15</v>
      </c>
      <c r="N136" s="571">
        <f t="shared" si="59"/>
        <v>15</v>
      </c>
      <c r="O136" s="571">
        <f t="shared" si="59"/>
        <v>15</v>
      </c>
      <c r="P136" s="571">
        <f t="shared" si="59"/>
        <v>15</v>
      </c>
      <c r="Q136" s="571"/>
      <c r="R136" s="571">
        <f t="shared" si="52"/>
        <v>180</v>
      </c>
      <c r="S136" s="101"/>
      <c r="T136" s="7">
        <f t="shared" si="56"/>
        <v>0</v>
      </c>
      <c r="U136" s="622">
        <f t="shared" si="58"/>
        <v>180</v>
      </c>
      <c r="V136" s="16"/>
      <c r="W136" s="622">
        <f t="shared" si="53"/>
        <v>90</v>
      </c>
      <c r="X136" s="640">
        <f t="shared" si="60"/>
        <v>90</v>
      </c>
      <c r="Y136" s="120">
        <f t="shared" si="57"/>
        <v>0</v>
      </c>
      <c r="Z136" s="100"/>
      <c r="AA136" s="36"/>
    </row>
    <row r="137" spans="1:27">
      <c r="A137" s="572" t="s">
        <v>178</v>
      </c>
      <c r="B137" s="9">
        <f>'4e 2122 CS PC'!AF50</f>
        <v>9.4999999999999998E-3</v>
      </c>
      <c r="C137" s="9"/>
      <c r="D137" s="9"/>
      <c r="E137" s="594">
        <f t="shared" ref="E137:P137" si="61">ROUNDUP(E$23*$B137,0)</f>
        <v>101</v>
      </c>
      <c r="F137" s="594">
        <f t="shared" si="61"/>
        <v>101</v>
      </c>
      <c r="G137" s="594">
        <f t="shared" si="61"/>
        <v>101</v>
      </c>
      <c r="H137" s="594">
        <f t="shared" si="61"/>
        <v>101</v>
      </c>
      <c r="I137" s="594">
        <f t="shared" si="61"/>
        <v>101</v>
      </c>
      <c r="J137" s="594">
        <f t="shared" si="61"/>
        <v>101</v>
      </c>
      <c r="K137" s="594">
        <f t="shared" si="61"/>
        <v>101</v>
      </c>
      <c r="L137" s="594">
        <f t="shared" si="61"/>
        <v>101</v>
      </c>
      <c r="M137" s="594">
        <f t="shared" si="61"/>
        <v>101</v>
      </c>
      <c r="N137" s="594">
        <f t="shared" si="61"/>
        <v>101</v>
      </c>
      <c r="O137" s="594">
        <f t="shared" si="61"/>
        <v>101</v>
      </c>
      <c r="P137" s="594">
        <f t="shared" si="61"/>
        <v>101</v>
      </c>
      <c r="Q137" s="571"/>
      <c r="R137" s="571">
        <f t="shared" si="52"/>
        <v>1212</v>
      </c>
      <c r="S137" s="101"/>
      <c r="T137" s="7">
        <f t="shared" si="56"/>
        <v>0</v>
      </c>
      <c r="U137" s="622">
        <f t="shared" si="58"/>
        <v>1212</v>
      </c>
      <c r="V137" s="16"/>
      <c r="W137" s="622">
        <f t="shared" si="53"/>
        <v>606</v>
      </c>
      <c r="X137" s="640">
        <f t="shared" si="60"/>
        <v>606</v>
      </c>
      <c r="Y137" s="120">
        <f t="shared" si="57"/>
        <v>0</v>
      </c>
      <c r="Z137" s="100"/>
      <c r="AA137" s="36"/>
    </row>
    <row r="138" spans="1:27">
      <c r="A138" s="572" t="s">
        <v>179</v>
      </c>
      <c r="B138" s="9">
        <f>'4e 2122 CS PC'!AF51</f>
        <v>8.5000000000000006E-3</v>
      </c>
      <c r="C138" s="9"/>
      <c r="D138" s="9"/>
      <c r="E138" s="571">
        <f t="shared" ref="E138:P138" si="62">ROUND(E$23*$B138,0)</f>
        <v>90</v>
      </c>
      <c r="F138" s="571">
        <f t="shared" si="62"/>
        <v>90</v>
      </c>
      <c r="G138" s="571">
        <f t="shared" si="62"/>
        <v>90</v>
      </c>
      <c r="H138" s="571">
        <f t="shared" si="62"/>
        <v>90</v>
      </c>
      <c r="I138" s="571">
        <f t="shared" si="62"/>
        <v>90</v>
      </c>
      <c r="J138" s="571">
        <f t="shared" si="62"/>
        <v>90</v>
      </c>
      <c r="K138" s="571">
        <f t="shared" si="62"/>
        <v>90</v>
      </c>
      <c r="L138" s="571">
        <f t="shared" si="62"/>
        <v>90</v>
      </c>
      <c r="M138" s="571">
        <f t="shared" si="62"/>
        <v>90</v>
      </c>
      <c r="N138" s="571">
        <f t="shared" si="62"/>
        <v>90</v>
      </c>
      <c r="O138" s="571">
        <f t="shared" si="62"/>
        <v>90</v>
      </c>
      <c r="P138" s="571">
        <f t="shared" si="62"/>
        <v>90</v>
      </c>
      <c r="Q138" s="571"/>
      <c r="R138" s="571">
        <f t="shared" si="52"/>
        <v>1080</v>
      </c>
      <c r="S138" s="101"/>
      <c r="T138" s="7">
        <f t="shared" si="56"/>
        <v>0</v>
      </c>
      <c r="U138" s="622">
        <f t="shared" si="58"/>
        <v>1080</v>
      </c>
      <c r="V138" s="16"/>
      <c r="W138" s="622">
        <f t="shared" si="53"/>
        <v>540</v>
      </c>
      <c r="X138" s="640">
        <f t="shared" si="60"/>
        <v>540</v>
      </c>
      <c r="Y138" s="120">
        <f t="shared" si="57"/>
        <v>0</v>
      </c>
      <c r="Z138" s="100"/>
      <c r="AA138" s="36"/>
    </row>
    <row r="139" spans="1:27">
      <c r="A139" s="572" t="s">
        <v>180</v>
      </c>
      <c r="B139" s="9">
        <f>'4e 2122 CS PC'!AF52</f>
        <v>1.7100000000000001E-2</v>
      </c>
      <c r="C139" s="9"/>
      <c r="D139" s="9"/>
      <c r="E139" s="594">
        <f t="shared" ref="E139:P139" si="63">ROUNDUP(E$23*$B139,0)+1</f>
        <v>182</v>
      </c>
      <c r="F139" s="594">
        <f t="shared" si="63"/>
        <v>182</v>
      </c>
      <c r="G139" s="594">
        <f t="shared" si="63"/>
        <v>182</v>
      </c>
      <c r="H139" s="594">
        <f t="shared" si="63"/>
        <v>182</v>
      </c>
      <c r="I139" s="594">
        <f t="shared" si="63"/>
        <v>182</v>
      </c>
      <c r="J139" s="594">
        <f t="shared" si="63"/>
        <v>182</v>
      </c>
      <c r="K139" s="594">
        <f t="shared" si="63"/>
        <v>182</v>
      </c>
      <c r="L139" s="594">
        <f t="shared" si="63"/>
        <v>182</v>
      </c>
      <c r="M139" s="594">
        <f t="shared" si="63"/>
        <v>182</v>
      </c>
      <c r="N139" s="594">
        <f t="shared" si="63"/>
        <v>182</v>
      </c>
      <c r="O139" s="594">
        <f t="shared" si="63"/>
        <v>182</v>
      </c>
      <c r="P139" s="594">
        <f t="shared" si="63"/>
        <v>182</v>
      </c>
      <c r="Q139" s="571"/>
      <c r="R139" s="571">
        <f t="shared" si="52"/>
        <v>2184</v>
      </c>
      <c r="S139" s="101"/>
      <c r="T139" s="7">
        <f t="shared" si="56"/>
        <v>0</v>
      </c>
      <c r="U139" s="622">
        <f t="shared" si="58"/>
        <v>2184</v>
      </c>
      <c r="V139" s="16"/>
      <c r="W139" s="640">
        <f t="shared" si="53"/>
        <v>1092</v>
      </c>
      <c r="X139" s="640">
        <f t="shared" si="60"/>
        <v>1092</v>
      </c>
      <c r="Y139" s="120">
        <f t="shared" si="57"/>
        <v>0</v>
      </c>
      <c r="Z139" s="100"/>
      <c r="AA139" s="36"/>
    </row>
    <row r="140" spans="1:27">
      <c r="A140" s="572" t="s">
        <v>181</v>
      </c>
      <c r="B140" s="9">
        <f>'4e 2122 CS PC'!AF53</f>
        <v>3.0000000000000001E-3</v>
      </c>
      <c r="C140" s="9"/>
      <c r="D140" s="9"/>
      <c r="E140" s="571">
        <f t="shared" ref="E140:P147" si="64">ROUND(E$23*$B140,0)</f>
        <v>32</v>
      </c>
      <c r="F140" s="571">
        <f t="shared" si="64"/>
        <v>32</v>
      </c>
      <c r="G140" s="571">
        <f t="shared" si="64"/>
        <v>32</v>
      </c>
      <c r="H140" s="571">
        <f t="shared" si="64"/>
        <v>32</v>
      </c>
      <c r="I140" s="571">
        <f t="shared" si="64"/>
        <v>32</v>
      </c>
      <c r="J140" s="571">
        <f t="shared" si="64"/>
        <v>32</v>
      </c>
      <c r="K140" s="571">
        <f t="shared" si="64"/>
        <v>32</v>
      </c>
      <c r="L140" s="571">
        <f t="shared" si="64"/>
        <v>32</v>
      </c>
      <c r="M140" s="571">
        <f t="shared" si="64"/>
        <v>32</v>
      </c>
      <c r="N140" s="571">
        <f t="shared" si="64"/>
        <v>32</v>
      </c>
      <c r="O140" s="571">
        <f t="shared" si="64"/>
        <v>32</v>
      </c>
      <c r="P140" s="571">
        <f t="shared" si="64"/>
        <v>32</v>
      </c>
      <c r="Q140" s="571"/>
      <c r="R140" s="571">
        <f t="shared" si="52"/>
        <v>384</v>
      </c>
      <c r="S140" s="101"/>
      <c r="T140" s="7">
        <f t="shared" si="56"/>
        <v>0</v>
      </c>
      <c r="U140" s="622">
        <f t="shared" si="58"/>
        <v>384</v>
      </c>
      <c r="V140" s="16"/>
      <c r="W140" s="622">
        <f t="shared" si="53"/>
        <v>192</v>
      </c>
      <c r="X140" s="640">
        <f t="shared" si="60"/>
        <v>192</v>
      </c>
      <c r="Y140" s="120">
        <f t="shared" si="57"/>
        <v>0</v>
      </c>
      <c r="Z140" s="100"/>
      <c r="AA140" s="36"/>
    </row>
    <row r="141" spans="1:27">
      <c r="A141" s="572" t="s">
        <v>182</v>
      </c>
      <c r="B141" s="9">
        <f>'4e 2122 CS PC'!AF54</f>
        <v>2.0999999999999999E-3</v>
      </c>
      <c r="C141" s="9"/>
      <c r="D141" s="9"/>
      <c r="E141" s="571">
        <f t="shared" si="64"/>
        <v>22</v>
      </c>
      <c r="F141" s="571">
        <f t="shared" si="64"/>
        <v>22</v>
      </c>
      <c r="G141" s="571">
        <f t="shared" si="64"/>
        <v>22</v>
      </c>
      <c r="H141" s="571">
        <f t="shared" si="64"/>
        <v>22</v>
      </c>
      <c r="I141" s="571">
        <f t="shared" si="64"/>
        <v>22</v>
      </c>
      <c r="J141" s="571">
        <f t="shared" si="64"/>
        <v>22</v>
      </c>
      <c r="K141" s="571">
        <f t="shared" si="64"/>
        <v>22</v>
      </c>
      <c r="L141" s="571">
        <f t="shared" si="64"/>
        <v>22</v>
      </c>
      <c r="M141" s="571">
        <f t="shared" si="64"/>
        <v>22</v>
      </c>
      <c r="N141" s="571">
        <f t="shared" si="64"/>
        <v>22</v>
      </c>
      <c r="O141" s="571">
        <f t="shared" si="64"/>
        <v>22</v>
      </c>
      <c r="P141" s="571">
        <f t="shared" si="64"/>
        <v>22</v>
      </c>
      <c r="Q141" s="571"/>
      <c r="R141" s="571">
        <f t="shared" si="52"/>
        <v>264</v>
      </c>
      <c r="S141" s="101"/>
      <c r="T141" s="7">
        <f t="shared" si="56"/>
        <v>0</v>
      </c>
      <c r="U141" s="622">
        <f t="shared" si="58"/>
        <v>264</v>
      </c>
      <c r="V141" s="16"/>
      <c r="W141" s="622">
        <f t="shared" si="53"/>
        <v>132</v>
      </c>
      <c r="X141" s="640">
        <f t="shared" si="60"/>
        <v>132</v>
      </c>
      <c r="Y141" s="120">
        <f t="shared" si="57"/>
        <v>0</v>
      </c>
      <c r="Z141" s="100"/>
      <c r="AA141" s="36"/>
    </row>
    <row r="142" spans="1:27">
      <c r="A142" s="572" t="s">
        <v>183</v>
      </c>
      <c r="B142" s="9">
        <f>'4e 2122 CS PC'!AF55</f>
        <v>4.0000000000000002E-4</v>
      </c>
      <c r="C142" s="9"/>
      <c r="D142" s="9"/>
      <c r="E142" s="571">
        <f t="shared" si="64"/>
        <v>4</v>
      </c>
      <c r="F142" s="571">
        <f t="shared" si="64"/>
        <v>4</v>
      </c>
      <c r="G142" s="571">
        <f t="shared" si="64"/>
        <v>4</v>
      </c>
      <c r="H142" s="571">
        <f t="shared" si="64"/>
        <v>4</v>
      </c>
      <c r="I142" s="571">
        <f t="shared" si="64"/>
        <v>4</v>
      </c>
      <c r="J142" s="571">
        <f t="shared" si="64"/>
        <v>4</v>
      </c>
      <c r="K142" s="571">
        <f t="shared" si="64"/>
        <v>4</v>
      </c>
      <c r="L142" s="571">
        <f t="shared" si="64"/>
        <v>4</v>
      </c>
      <c r="M142" s="571">
        <f t="shared" si="64"/>
        <v>4</v>
      </c>
      <c r="N142" s="571">
        <f t="shared" si="64"/>
        <v>4</v>
      </c>
      <c r="O142" s="571">
        <f t="shared" si="64"/>
        <v>4</v>
      </c>
      <c r="P142" s="571">
        <f t="shared" si="64"/>
        <v>4</v>
      </c>
      <c r="Q142" s="571"/>
      <c r="R142" s="571">
        <f t="shared" si="52"/>
        <v>48</v>
      </c>
      <c r="S142" s="101"/>
      <c r="T142" s="7">
        <f t="shared" si="56"/>
        <v>0</v>
      </c>
      <c r="U142" s="622">
        <f t="shared" si="58"/>
        <v>48</v>
      </c>
      <c r="V142" s="16"/>
      <c r="W142" s="622">
        <f t="shared" si="53"/>
        <v>24</v>
      </c>
      <c r="X142" s="640">
        <f t="shared" si="60"/>
        <v>24</v>
      </c>
      <c r="Y142" s="120">
        <f t="shared" si="57"/>
        <v>0</v>
      </c>
      <c r="Z142" s="100"/>
      <c r="AA142" s="36"/>
    </row>
    <row r="143" spans="1:27">
      <c r="A143" s="572" t="s">
        <v>184</v>
      </c>
      <c r="B143" s="9">
        <f>'4e 2122 CS PC'!AF56</f>
        <v>2.07E-2</v>
      </c>
      <c r="C143" s="9"/>
      <c r="D143" s="9"/>
      <c r="E143" s="571">
        <f t="shared" si="64"/>
        <v>219</v>
      </c>
      <c r="F143" s="571">
        <f t="shared" si="64"/>
        <v>219</v>
      </c>
      <c r="G143" s="571">
        <f t="shared" si="64"/>
        <v>219</v>
      </c>
      <c r="H143" s="571">
        <f t="shared" si="64"/>
        <v>219</v>
      </c>
      <c r="I143" s="571">
        <f t="shared" si="64"/>
        <v>219</v>
      </c>
      <c r="J143" s="571">
        <f t="shared" si="64"/>
        <v>219</v>
      </c>
      <c r="K143" s="571">
        <f t="shared" si="64"/>
        <v>219</v>
      </c>
      <c r="L143" s="571">
        <f t="shared" si="64"/>
        <v>219</v>
      </c>
      <c r="M143" s="571">
        <f t="shared" si="64"/>
        <v>219</v>
      </c>
      <c r="N143" s="571">
        <f t="shared" si="64"/>
        <v>219</v>
      </c>
      <c r="O143" s="571">
        <f t="shared" si="64"/>
        <v>219</v>
      </c>
      <c r="P143" s="571">
        <f t="shared" si="64"/>
        <v>219</v>
      </c>
      <c r="Q143" s="571"/>
      <c r="R143" s="571">
        <f t="shared" si="52"/>
        <v>2628</v>
      </c>
      <c r="S143" s="101"/>
      <c r="T143" s="7">
        <f t="shared" si="56"/>
        <v>0</v>
      </c>
      <c r="U143" s="622">
        <f t="shared" si="58"/>
        <v>2628</v>
      </c>
      <c r="V143" s="16"/>
      <c r="W143" s="622">
        <f t="shared" si="53"/>
        <v>1314</v>
      </c>
      <c r="X143" s="640">
        <f t="shared" si="60"/>
        <v>1314</v>
      </c>
      <c r="Y143" s="120">
        <f t="shared" si="57"/>
        <v>0</v>
      </c>
      <c r="Z143" s="100"/>
      <c r="AA143" s="36"/>
    </row>
    <row r="144" spans="1:27">
      <c r="A144" s="572" t="s">
        <v>185</v>
      </c>
      <c r="B144" s="9">
        <f>'4e 2122 CS PC'!AF57</f>
        <v>1.1000000000000001E-3</v>
      </c>
      <c r="C144" s="9"/>
      <c r="D144" s="9"/>
      <c r="E144" s="571">
        <f t="shared" si="64"/>
        <v>12</v>
      </c>
      <c r="F144" s="571">
        <f t="shared" si="64"/>
        <v>12</v>
      </c>
      <c r="G144" s="571">
        <f t="shared" si="64"/>
        <v>12</v>
      </c>
      <c r="H144" s="571">
        <f t="shared" si="64"/>
        <v>12</v>
      </c>
      <c r="I144" s="571">
        <f t="shared" si="64"/>
        <v>12</v>
      </c>
      <c r="J144" s="571">
        <f t="shared" si="64"/>
        <v>12</v>
      </c>
      <c r="K144" s="571">
        <f t="shared" si="64"/>
        <v>12</v>
      </c>
      <c r="L144" s="571">
        <f t="shared" si="64"/>
        <v>12</v>
      </c>
      <c r="M144" s="571">
        <f t="shared" si="64"/>
        <v>12</v>
      </c>
      <c r="N144" s="571">
        <f t="shared" si="64"/>
        <v>12</v>
      </c>
      <c r="O144" s="571">
        <f t="shared" si="64"/>
        <v>12</v>
      </c>
      <c r="P144" s="571">
        <f t="shared" si="64"/>
        <v>12</v>
      </c>
      <c r="Q144" s="571"/>
      <c r="R144" s="571">
        <f t="shared" si="52"/>
        <v>144</v>
      </c>
      <c r="S144" s="101"/>
      <c r="T144" s="7">
        <f t="shared" si="56"/>
        <v>0</v>
      </c>
      <c r="U144" s="622">
        <f t="shared" si="58"/>
        <v>144</v>
      </c>
      <c r="V144" s="16"/>
      <c r="W144" s="640">
        <f t="shared" si="53"/>
        <v>72</v>
      </c>
      <c r="X144" s="640">
        <f t="shared" si="60"/>
        <v>72</v>
      </c>
      <c r="Y144" s="120">
        <f t="shared" si="57"/>
        <v>0</v>
      </c>
      <c r="Z144" s="100"/>
      <c r="AA144" s="36"/>
    </row>
    <row r="145" spans="1:27">
      <c r="A145" s="572" t="s">
        <v>186</v>
      </c>
      <c r="B145" s="9">
        <f>'4e 2122 CS PC'!AF58</f>
        <v>1.6400000000000001E-2</v>
      </c>
      <c r="C145" s="9"/>
      <c r="D145" s="9"/>
      <c r="E145" s="571">
        <f t="shared" si="64"/>
        <v>173</v>
      </c>
      <c r="F145" s="571">
        <f t="shared" si="64"/>
        <v>173</v>
      </c>
      <c r="G145" s="571">
        <f t="shared" si="64"/>
        <v>173</v>
      </c>
      <c r="H145" s="571">
        <f t="shared" si="64"/>
        <v>173</v>
      </c>
      <c r="I145" s="571">
        <f t="shared" si="64"/>
        <v>173</v>
      </c>
      <c r="J145" s="571">
        <f t="shared" si="64"/>
        <v>173</v>
      </c>
      <c r="K145" s="571">
        <f t="shared" si="64"/>
        <v>173</v>
      </c>
      <c r="L145" s="571">
        <f t="shared" si="64"/>
        <v>173</v>
      </c>
      <c r="M145" s="571">
        <f t="shared" si="64"/>
        <v>173</v>
      </c>
      <c r="N145" s="571">
        <f t="shared" si="64"/>
        <v>173</v>
      </c>
      <c r="O145" s="571">
        <f t="shared" si="64"/>
        <v>173</v>
      </c>
      <c r="P145" s="571">
        <f t="shared" si="64"/>
        <v>173</v>
      </c>
      <c r="Q145" s="571"/>
      <c r="R145" s="571">
        <f t="shared" si="52"/>
        <v>2076</v>
      </c>
      <c r="S145" s="101"/>
      <c r="T145" s="7">
        <f t="shared" si="56"/>
        <v>0</v>
      </c>
      <c r="U145" s="622">
        <f t="shared" si="58"/>
        <v>2076</v>
      </c>
      <c r="V145" s="16"/>
      <c r="W145" s="640">
        <f t="shared" si="53"/>
        <v>1038</v>
      </c>
      <c r="X145" s="640">
        <f t="shared" si="60"/>
        <v>1038</v>
      </c>
      <c r="Y145" s="120">
        <f t="shared" si="57"/>
        <v>0</v>
      </c>
      <c r="Z145" s="100"/>
      <c r="AA145" s="36"/>
    </row>
    <row r="146" spans="1:27">
      <c r="A146" s="572" t="s">
        <v>187</v>
      </c>
      <c r="B146" s="9">
        <f>'4e 2122 CS PC'!AF59</f>
        <v>4.3E-3</v>
      </c>
      <c r="C146" s="9"/>
      <c r="D146" s="9"/>
      <c r="E146" s="571">
        <f t="shared" si="64"/>
        <v>45</v>
      </c>
      <c r="F146" s="571">
        <f t="shared" si="64"/>
        <v>45</v>
      </c>
      <c r="G146" s="571">
        <f t="shared" si="64"/>
        <v>45</v>
      </c>
      <c r="H146" s="571">
        <f t="shared" si="64"/>
        <v>45</v>
      </c>
      <c r="I146" s="571">
        <f t="shared" si="64"/>
        <v>45</v>
      </c>
      <c r="J146" s="571">
        <f t="shared" si="64"/>
        <v>45</v>
      </c>
      <c r="K146" s="571">
        <f t="shared" si="64"/>
        <v>45</v>
      </c>
      <c r="L146" s="571">
        <f t="shared" si="64"/>
        <v>45</v>
      </c>
      <c r="M146" s="571">
        <f t="shared" si="64"/>
        <v>45</v>
      </c>
      <c r="N146" s="571">
        <f t="shared" si="64"/>
        <v>45</v>
      </c>
      <c r="O146" s="571">
        <f t="shared" si="64"/>
        <v>45</v>
      </c>
      <c r="P146" s="571">
        <f t="shared" si="64"/>
        <v>45</v>
      </c>
      <c r="Q146" s="571"/>
      <c r="R146" s="571">
        <f t="shared" si="52"/>
        <v>540</v>
      </c>
      <c r="S146" s="101"/>
      <c r="T146" s="7">
        <f t="shared" si="56"/>
        <v>0</v>
      </c>
      <c r="U146" s="622">
        <f t="shared" si="58"/>
        <v>540</v>
      </c>
      <c r="V146" s="16"/>
      <c r="W146" s="622">
        <f t="shared" si="53"/>
        <v>270</v>
      </c>
      <c r="X146" s="640">
        <f t="shared" si="60"/>
        <v>270</v>
      </c>
      <c r="Y146" s="120">
        <f t="shared" si="57"/>
        <v>0</v>
      </c>
      <c r="Z146" s="100"/>
      <c r="AA146" s="36"/>
    </row>
    <row r="147" spans="1:27">
      <c r="A147" s="572" t="s">
        <v>188</v>
      </c>
      <c r="B147" s="9">
        <f>'4e 2122 CS PC'!AF60</f>
        <v>2.7000000000000001E-3</v>
      </c>
      <c r="C147" s="9"/>
      <c r="D147" s="9"/>
      <c r="E147" s="571">
        <f t="shared" si="64"/>
        <v>29</v>
      </c>
      <c r="F147" s="571">
        <f t="shared" si="64"/>
        <v>29</v>
      </c>
      <c r="G147" s="571">
        <f t="shared" si="64"/>
        <v>29</v>
      </c>
      <c r="H147" s="571">
        <f t="shared" si="64"/>
        <v>29</v>
      </c>
      <c r="I147" s="571">
        <f t="shared" si="64"/>
        <v>29</v>
      </c>
      <c r="J147" s="571">
        <f t="shared" si="64"/>
        <v>29</v>
      </c>
      <c r="K147" s="571">
        <f t="shared" si="64"/>
        <v>29</v>
      </c>
      <c r="L147" s="571">
        <f t="shared" si="64"/>
        <v>29</v>
      </c>
      <c r="M147" s="571">
        <f t="shared" si="64"/>
        <v>29</v>
      </c>
      <c r="N147" s="571">
        <f t="shared" si="64"/>
        <v>29</v>
      </c>
      <c r="O147" s="571">
        <f t="shared" si="64"/>
        <v>29</v>
      </c>
      <c r="P147" s="571">
        <f t="shared" si="64"/>
        <v>29</v>
      </c>
      <c r="Q147" s="571"/>
      <c r="R147" s="571">
        <f t="shared" si="52"/>
        <v>348</v>
      </c>
      <c r="S147" s="101"/>
      <c r="T147" s="7">
        <f t="shared" si="56"/>
        <v>0</v>
      </c>
      <c r="U147" s="622">
        <f t="shared" si="58"/>
        <v>348</v>
      </c>
      <c r="V147" s="16"/>
      <c r="W147" s="622">
        <f t="shared" si="53"/>
        <v>174</v>
      </c>
      <c r="X147" s="640">
        <f t="shared" si="60"/>
        <v>174</v>
      </c>
      <c r="Y147" s="120">
        <f t="shared" si="57"/>
        <v>0</v>
      </c>
      <c r="Z147" s="100"/>
      <c r="AA147" s="36"/>
    </row>
    <row r="148" spans="1:27">
      <c r="A148" s="587" t="s">
        <v>108</v>
      </c>
      <c r="B148" s="598">
        <f>SUM(B90:B147)</f>
        <v>1</v>
      </c>
      <c r="C148" s="598"/>
      <c r="D148" s="598"/>
      <c r="E148" s="589">
        <f t="shared" ref="E148:R148" si="65">SUM(E90:E147)</f>
        <v>10569</v>
      </c>
      <c r="F148" s="589">
        <f t="shared" si="65"/>
        <v>10569</v>
      </c>
      <c r="G148" s="589">
        <f t="shared" si="65"/>
        <v>10569</v>
      </c>
      <c r="H148" s="589">
        <f t="shared" si="65"/>
        <v>10569</v>
      </c>
      <c r="I148" s="589">
        <f t="shared" si="65"/>
        <v>10569</v>
      </c>
      <c r="J148" s="589">
        <f t="shared" si="65"/>
        <v>10569</v>
      </c>
      <c r="K148" s="589">
        <f t="shared" si="65"/>
        <v>10569</v>
      </c>
      <c r="L148" s="589">
        <f t="shared" si="65"/>
        <v>10569</v>
      </c>
      <c r="M148" s="589">
        <f t="shared" si="65"/>
        <v>10569</v>
      </c>
      <c r="N148" s="589">
        <f t="shared" si="65"/>
        <v>10569</v>
      </c>
      <c r="O148" s="589">
        <f t="shared" si="65"/>
        <v>10569</v>
      </c>
      <c r="P148" s="589">
        <f t="shared" si="65"/>
        <v>10569</v>
      </c>
      <c r="Q148" s="589"/>
      <c r="R148" s="589">
        <f t="shared" si="65"/>
        <v>126828</v>
      </c>
      <c r="S148" s="101"/>
      <c r="T148" s="7">
        <f t="shared" si="56"/>
        <v>0</v>
      </c>
      <c r="U148" s="589">
        <f>SUM(U90:U147)</f>
        <v>126828</v>
      </c>
      <c r="V148" s="16"/>
      <c r="W148" s="589">
        <f>SUM(W90:W147)</f>
        <v>63414</v>
      </c>
      <c r="X148" s="589">
        <f>SUM(X90:X147)</f>
        <v>63414</v>
      </c>
      <c r="Y148" s="120">
        <f t="shared" si="57"/>
        <v>0</v>
      </c>
      <c r="Z148" s="100"/>
    </row>
    <row r="149" spans="1:27" hidden="1">
      <c r="A149" s="20"/>
      <c r="B149" s="102"/>
      <c r="C149" s="102"/>
      <c r="D149" s="102"/>
      <c r="E149" s="10">
        <f t="shared" ref="E149:P149" si="66">E89-E148</f>
        <v>0</v>
      </c>
      <c r="F149" s="10">
        <f t="shared" si="66"/>
        <v>0</v>
      </c>
      <c r="G149" s="10">
        <f t="shared" si="66"/>
        <v>0</v>
      </c>
      <c r="H149" s="10">
        <f t="shared" si="66"/>
        <v>0</v>
      </c>
      <c r="I149" s="10">
        <f t="shared" si="66"/>
        <v>0</v>
      </c>
      <c r="J149" s="10">
        <f t="shared" si="66"/>
        <v>0</v>
      </c>
      <c r="K149" s="10">
        <f t="shared" si="66"/>
        <v>0</v>
      </c>
      <c r="L149" s="10">
        <f t="shared" si="66"/>
        <v>0</v>
      </c>
      <c r="M149" s="10">
        <f t="shared" si="66"/>
        <v>0</v>
      </c>
      <c r="N149" s="10">
        <f t="shared" si="66"/>
        <v>0</v>
      </c>
      <c r="O149" s="10">
        <f t="shared" si="66"/>
        <v>0</v>
      </c>
      <c r="P149" s="10">
        <f t="shared" si="66"/>
        <v>0</v>
      </c>
      <c r="Q149" s="10"/>
      <c r="R149" s="10">
        <f>R89-R148</f>
        <v>0</v>
      </c>
      <c r="S149" s="10"/>
      <c r="T149" s="10"/>
      <c r="U149" s="10">
        <f t="shared" ref="U149" si="67">U89-U148</f>
        <v>0</v>
      </c>
      <c r="V149" s="10"/>
      <c r="W149" s="10">
        <f>W89-W148</f>
        <v>0</v>
      </c>
      <c r="X149" s="10">
        <f>X89-X148</f>
        <v>0</v>
      </c>
      <c r="Y149" s="100"/>
      <c r="Z149" s="100"/>
    </row>
    <row r="150" spans="1:27">
      <c r="T150" s="18"/>
      <c r="V150" s="16"/>
    </row>
    <row r="151" spans="1:27" ht="25.5">
      <c r="A151" s="596" t="s">
        <v>277</v>
      </c>
      <c r="B151" s="566" t="s">
        <v>391</v>
      </c>
      <c r="C151" s="566"/>
      <c r="D151" s="566"/>
      <c r="E151" s="597">
        <f>SUM(E24)</f>
        <v>1982</v>
      </c>
      <c r="F151" s="597">
        <f t="shared" ref="F151:P151" si="68">SUM(F24)</f>
        <v>1982</v>
      </c>
      <c r="G151" s="597">
        <f t="shared" si="68"/>
        <v>1982</v>
      </c>
      <c r="H151" s="597">
        <f t="shared" si="68"/>
        <v>1982</v>
      </c>
      <c r="I151" s="597">
        <f t="shared" si="68"/>
        <v>1982</v>
      </c>
      <c r="J151" s="597">
        <f t="shared" si="68"/>
        <v>1982</v>
      </c>
      <c r="K151" s="597">
        <f t="shared" si="68"/>
        <v>1982</v>
      </c>
      <c r="L151" s="597">
        <f t="shared" si="68"/>
        <v>1982</v>
      </c>
      <c r="M151" s="597">
        <f t="shared" si="68"/>
        <v>1982</v>
      </c>
      <c r="N151" s="597">
        <f t="shared" si="68"/>
        <v>1982</v>
      </c>
      <c r="O151" s="597">
        <f t="shared" si="68"/>
        <v>1982</v>
      </c>
      <c r="P151" s="597">
        <f t="shared" si="68"/>
        <v>1982</v>
      </c>
      <c r="Q151" s="597"/>
      <c r="R151" s="597">
        <f>SUM(R24)</f>
        <v>23784</v>
      </c>
      <c r="S151" s="22"/>
      <c r="T151" s="7">
        <f t="shared" ref="T151:T182" si="69">R151-SUM(U151:U151)</f>
        <v>0</v>
      </c>
      <c r="U151" s="597">
        <f>SUM(U24)</f>
        <v>23784</v>
      </c>
      <c r="V151" s="16"/>
      <c r="W151" s="597">
        <f t="shared" ref="W151:X151" si="70">SUM(W24)</f>
        <v>11892</v>
      </c>
      <c r="X151" s="597">
        <f t="shared" si="70"/>
        <v>11892</v>
      </c>
      <c r="Y151" s="120">
        <f t="shared" ref="Y151:Y182" si="71">SUM(U151:U151)-SUM(W151:X151)</f>
        <v>0</v>
      </c>
    </row>
    <row r="152" spans="1:27">
      <c r="A152" s="572" t="s">
        <v>131</v>
      </c>
      <c r="B152" s="9">
        <f>'4e 2122 CS PC'!AF3</f>
        <v>3.1600000000000003E-2</v>
      </c>
      <c r="C152" s="9"/>
      <c r="D152" s="9"/>
      <c r="E152" s="571">
        <f>ROUND(E$24*$B152,0)</f>
        <v>63</v>
      </c>
      <c r="F152" s="571">
        <f t="shared" ref="F152:P167" si="72">ROUND(F$24*$B152,0)</f>
        <v>63</v>
      </c>
      <c r="G152" s="571">
        <f t="shared" si="72"/>
        <v>63</v>
      </c>
      <c r="H152" s="571">
        <f t="shared" si="72"/>
        <v>63</v>
      </c>
      <c r="I152" s="571">
        <f t="shared" si="72"/>
        <v>63</v>
      </c>
      <c r="J152" s="571">
        <f t="shared" si="72"/>
        <v>63</v>
      </c>
      <c r="K152" s="571">
        <f t="shared" si="72"/>
        <v>63</v>
      </c>
      <c r="L152" s="571">
        <f t="shared" si="72"/>
        <v>63</v>
      </c>
      <c r="M152" s="571">
        <f t="shared" si="72"/>
        <v>63</v>
      </c>
      <c r="N152" s="571">
        <f t="shared" si="72"/>
        <v>63</v>
      </c>
      <c r="O152" s="571">
        <f t="shared" si="72"/>
        <v>63</v>
      </c>
      <c r="P152" s="571">
        <f t="shared" si="72"/>
        <v>63</v>
      </c>
      <c r="Q152" s="571"/>
      <c r="R152" s="594">
        <f>ROUNDUP(SUM(E152:Q152),0)</f>
        <v>756</v>
      </c>
      <c r="S152" s="101"/>
      <c r="T152" s="7">
        <f t="shared" si="69"/>
        <v>0</v>
      </c>
      <c r="U152" s="640">
        <f t="shared" ref="U152:U183" si="73">ROUND(SUMIF($E$1:$P$1,U$1,$E152:$P152),0)</f>
        <v>756</v>
      </c>
      <c r="V152" s="16"/>
      <c r="W152" s="630">
        <f>ROUNDUP(SUMIF($E$2:$P$2,W$1,$E152:$P152),0)</f>
        <v>378</v>
      </c>
      <c r="X152" s="640">
        <f t="shared" ref="X152:X183" si="74">ROUND(SUMIF($E$2:$P$2,X$1,$E152:$P152),0)</f>
        <v>378</v>
      </c>
      <c r="Y152" s="120">
        <f t="shared" si="71"/>
        <v>0</v>
      </c>
      <c r="Z152" s="100"/>
      <c r="AA152" s="36"/>
    </row>
    <row r="153" spans="1:27">
      <c r="A153" s="572" t="s">
        <v>132</v>
      </c>
      <c r="B153" s="9">
        <f>'4e 2122 CS PC'!AF4</f>
        <v>0</v>
      </c>
      <c r="C153" s="9"/>
      <c r="D153" s="9"/>
      <c r="E153" s="571">
        <f t="shared" ref="E153:E183" si="75">ROUND(E$24*$B153,0)</f>
        <v>0</v>
      </c>
      <c r="F153" s="571">
        <f t="shared" si="72"/>
        <v>0</v>
      </c>
      <c r="G153" s="571">
        <f t="shared" si="72"/>
        <v>0</v>
      </c>
      <c r="H153" s="571">
        <f t="shared" si="72"/>
        <v>0</v>
      </c>
      <c r="I153" s="571">
        <f t="shared" si="72"/>
        <v>0</v>
      </c>
      <c r="J153" s="571">
        <f t="shared" si="72"/>
        <v>0</v>
      </c>
      <c r="K153" s="571">
        <f t="shared" si="72"/>
        <v>0</v>
      </c>
      <c r="L153" s="571">
        <f t="shared" si="72"/>
        <v>0</v>
      </c>
      <c r="M153" s="571">
        <f t="shared" si="72"/>
        <v>0</v>
      </c>
      <c r="N153" s="571">
        <f t="shared" si="72"/>
        <v>0</v>
      </c>
      <c r="O153" s="571">
        <f t="shared" si="72"/>
        <v>0</v>
      </c>
      <c r="P153" s="571">
        <f t="shared" si="72"/>
        <v>0</v>
      </c>
      <c r="Q153" s="571"/>
      <c r="R153" s="571">
        <f>ROUND(SUM(E153:Q153),0)</f>
        <v>0</v>
      </c>
      <c r="S153" s="101"/>
      <c r="T153" s="7">
        <f t="shared" si="69"/>
        <v>0</v>
      </c>
      <c r="U153" s="640">
        <f t="shared" si="73"/>
        <v>0</v>
      </c>
      <c r="V153" s="16"/>
      <c r="W153" s="622">
        <f>ROUND(SUMIF($E$2:$P$2,W$1,$E153:$P153),0)</f>
        <v>0</v>
      </c>
      <c r="X153" s="640">
        <f t="shared" si="74"/>
        <v>0</v>
      </c>
      <c r="Y153" s="120">
        <f t="shared" si="71"/>
        <v>0</v>
      </c>
      <c r="Z153" s="100"/>
      <c r="AA153" s="36"/>
    </row>
    <row r="154" spans="1:27">
      <c r="A154" s="572" t="s">
        <v>133</v>
      </c>
      <c r="B154" s="9">
        <f>'4e 2122 CS PC'!AF5</f>
        <v>5.9999999999999995E-4</v>
      </c>
      <c r="C154" s="9"/>
      <c r="D154" s="9"/>
      <c r="E154" s="594">
        <f t="shared" ref="E154:P154" si="76">ROUNDUP(E$24*$B154,0)</f>
        <v>2</v>
      </c>
      <c r="F154" s="594">
        <f t="shared" si="76"/>
        <v>2</v>
      </c>
      <c r="G154" s="594">
        <f t="shared" si="76"/>
        <v>2</v>
      </c>
      <c r="H154" s="594">
        <f t="shared" si="76"/>
        <v>2</v>
      </c>
      <c r="I154" s="594">
        <f t="shared" si="76"/>
        <v>2</v>
      </c>
      <c r="J154" s="594">
        <f t="shared" si="76"/>
        <v>2</v>
      </c>
      <c r="K154" s="594">
        <f t="shared" si="76"/>
        <v>2</v>
      </c>
      <c r="L154" s="594">
        <f t="shared" si="76"/>
        <v>2</v>
      </c>
      <c r="M154" s="594">
        <f t="shared" si="76"/>
        <v>2</v>
      </c>
      <c r="N154" s="594">
        <f t="shared" si="76"/>
        <v>2</v>
      </c>
      <c r="O154" s="594">
        <f t="shared" si="76"/>
        <v>2</v>
      </c>
      <c r="P154" s="594">
        <f t="shared" si="76"/>
        <v>2</v>
      </c>
      <c r="Q154" s="571"/>
      <c r="R154" s="571">
        <f>ROUND(SUM(E154:Q154),0)</f>
        <v>24</v>
      </c>
      <c r="S154" s="101"/>
      <c r="T154" s="7">
        <f t="shared" si="69"/>
        <v>0</v>
      </c>
      <c r="U154" s="640">
        <f t="shared" si="73"/>
        <v>24</v>
      </c>
      <c r="V154" s="16"/>
      <c r="W154" s="622">
        <f>ROUND(SUMIF($E$2:$P$2,W$1,$E154:$P154),0)</f>
        <v>12</v>
      </c>
      <c r="X154" s="640">
        <f t="shared" si="74"/>
        <v>12</v>
      </c>
      <c r="Y154" s="120">
        <f t="shared" si="71"/>
        <v>0</v>
      </c>
      <c r="Z154" s="100"/>
      <c r="AA154" s="36"/>
    </row>
    <row r="155" spans="1:27">
      <c r="A155" s="572" t="s">
        <v>134</v>
      </c>
      <c r="B155" s="9">
        <f>'4e 2122 CS PC'!AF6</f>
        <v>5.8999999999999999E-3</v>
      </c>
      <c r="C155" s="9"/>
      <c r="D155" s="9"/>
      <c r="E155" s="571">
        <f t="shared" si="75"/>
        <v>12</v>
      </c>
      <c r="F155" s="571">
        <f t="shared" si="72"/>
        <v>12</v>
      </c>
      <c r="G155" s="571">
        <f t="shared" si="72"/>
        <v>12</v>
      </c>
      <c r="H155" s="571">
        <f t="shared" si="72"/>
        <v>12</v>
      </c>
      <c r="I155" s="571">
        <f t="shared" si="72"/>
        <v>12</v>
      </c>
      <c r="J155" s="571">
        <f t="shared" si="72"/>
        <v>12</v>
      </c>
      <c r="K155" s="571">
        <f t="shared" si="72"/>
        <v>12</v>
      </c>
      <c r="L155" s="571">
        <f t="shared" si="72"/>
        <v>12</v>
      </c>
      <c r="M155" s="571">
        <f t="shared" si="72"/>
        <v>12</v>
      </c>
      <c r="N155" s="571">
        <f t="shared" si="72"/>
        <v>12</v>
      </c>
      <c r="O155" s="571">
        <f t="shared" si="72"/>
        <v>12</v>
      </c>
      <c r="P155" s="571">
        <f t="shared" si="72"/>
        <v>12</v>
      </c>
      <c r="Q155" s="571"/>
      <c r="R155" s="594">
        <f>ROUNDUP(SUM(E155:Q155),0)</f>
        <v>144</v>
      </c>
      <c r="S155" s="101"/>
      <c r="T155" s="7">
        <f t="shared" si="69"/>
        <v>0</v>
      </c>
      <c r="U155" s="640">
        <f t="shared" si="73"/>
        <v>144</v>
      </c>
      <c r="V155" s="16"/>
      <c r="W155" s="630">
        <f>ROUNDUP(SUMIF($E$2:$P$2,W$1,$E155:$P155),0)</f>
        <v>72</v>
      </c>
      <c r="X155" s="640">
        <f t="shared" si="74"/>
        <v>72</v>
      </c>
      <c r="Y155" s="120">
        <f t="shared" si="71"/>
        <v>0</v>
      </c>
      <c r="Z155" s="100"/>
      <c r="AA155" s="36"/>
    </row>
    <row r="156" spans="1:27">
      <c r="A156" s="572" t="s">
        <v>135</v>
      </c>
      <c r="B156" s="9">
        <f>'4e 2122 CS PC'!AF7</f>
        <v>1E-3</v>
      </c>
      <c r="C156" s="9"/>
      <c r="D156" s="9"/>
      <c r="E156" s="571">
        <f t="shared" si="75"/>
        <v>2</v>
      </c>
      <c r="F156" s="571">
        <f t="shared" si="72"/>
        <v>2</v>
      </c>
      <c r="G156" s="571">
        <f t="shared" si="72"/>
        <v>2</v>
      </c>
      <c r="H156" s="571">
        <f t="shared" si="72"/>
        <v>2</v>
      </c>
      <c r="I156" s="571">
        <f t="shared" si="72"/>
        <v>2</v>
      </c>
      <c r="J156" s="571">
        <f t="shared" si="72"/>
        <v>2</v>
      </c>
      <c r="K156" s="571">
        <f t="shared" si="72"/>
        <v>2</v>
      </c>
      <c r="L156" s="571">
        <f t="shared" si="72"/>
        <v>2</v>
      </c>
      <c r="M156" s="571">
        <f t="shared" si="72"/>
        <v>2</v>
      </c>
      <c r="N156" s="571">
        <f t="shared" si="72"/>
        <v>2</v>
      </c>
      <c r="O156" s="571">
        <f t="shared" si="72"/>
        <v>2</v>
      </c>
      <c r="P156" s="571">
        <f t="shared" si="72"/>
        <v>2</v>
      </c>
      <c r="Q156" s="571"/>
      <c r="R156" s="571">
        <f>ROUND(SUM(E156:Q156),0)</f>
        <v>24</v>
      </c>
      <c r="S156" s="101"/>
      <c r="T156" s="7">
        <f t="shared" si="69"/>
        <v>0</v>
      </c>
      <c r="U156" s="640">
        <f t="shared" si="73"/>
        <v>24</v>
      </c>
      <c r="V156" s="16"/>
      <c r="W156" s="622">
        <f>ROUND(SUMIF($E$2:$P$2,W$1,$E156:$P156),0)</f>
        <v>12</v>
      </c>
      <c r="X156" s="640">
        <f t="shared" si="74"/>
        <v>12</v>
      </c>
      <c r="Y156" s="120">
        <f t="shared" si="71"/>
        <v>0</v>
      </c>
      <c r="Z156" s="100"/>
      <c r="AA156" s="36"/>
    </row>
    <row r="157" spans="1:27">
      <c r="A157" s="572" t="s">
        <v>136</v>
      </c>
      <c r="B157" s="9">
        <f>'4e 2122 CS PC'!AF8</f>
        <v>6.9999999999999999E-4</v>
      </c>
      <c r="C157" s="9"/>
      <c r="D157" s="9"/>
      <c r="E157" s="571">
        <f t="shared" si="75"/>
        <v>1</v>
      </c>
      <c r="F157" s="571">
        <f t="shared" si="72"/>
        <v>1</v>
      </c>
      <c r="G157" s="571">
        <f t="shared" si="72"/>
        <v>1</v>
      </c>
      <c r="H157" s="571">
        <f t="shared" si="72"/>
        <v>1</v>
      </c>
      <c r="I157" s="571">
        <f t="shared" si="72"/>
        <v>1</v>
      </c>
      <c r="J157" s="571">
        <f t="shared" si="72"/>
        <v>1</v>
      </c>
      <c r="K157" s="571">
        <f t="shared" si="72"/>
        <v>1</v>
      </c>
      <c r="L157" s="571">
        <f t="shared" si="72"/>
        <v>1</v>
      </c>
      <c r="M157" s="571">
        <f t="shared" si="72"/>
        <v>1</v>
      </c>
      <c r="N157" s="571">
        <f t="shared" si="72"/>
        <v>1</v>
      </c>
      <c r="O157" s="571">
        <f t="shared" si="72"/>
        <v>1</v>
      </c>
      <c r="P157" s="571">
        <f t="shared" si="72"/>
        <v>1</v>
      </c>
      <c r="Q157" s="571"/>
      <c r="R157" s="571">
        <f>ROUND(SUM(E157:Q157),0)</f>
        <v>12</v>
      </c>
      <c r="S157" s="101"/>
      <c r="T157" s="7">
        <f t="shared" si="69"/>
        <v>0</v>
      </c>
      <c r="U157" s="640">
        <f t="shared" si="73"/>
        <v>12</v>
      </c>
      <c r="V157" s="7"/>
      <c r="W157" s="622">
        <f>ROUND(SUMIF($E$2:$P$2,W$1,$E157:$P157),0)</f>
        <v>6</v>
      </c>
      <c r="X157" s="640">
        <f t="shared" si="74"/>
        <v>6</v>
      </c>
      <c r="Y157" s="120">
        <f t="shared" si="71"/>
        <v>0</v>
      </c>
      <c r="Z157" s="100"/>
      <c r="AA157" s="36"/>
    </row>
    <row r="158" spans="1:27">
      <c r="A158" s="572" t="s">
        <v>137</v>
      </c>
      <c r="B158" s="9">
        <f>'4e 2122 CS PC'!AF9</f>
        <v>2.0199999999999999E-2</v>
      </c>
      <c r="C158" s="9"/>
      <c r="D158" s="9"/>
      <c r="E158" s="571">
        <f t="shared" si="75"/>
        <v>40</v>
      </c>
      <c r="F158" s="571">
        <f t="shared" si="72"/>
        <v>40</v>
      </c>
      <c r="G158" s="571">
        <f t="shared" si="72"/>
        <v>40</v>
      </c>
      <c r="H158" s="571">
        <f t="shared" si="72"/>
        <v>40</v>
      </c>
      <c r="I158" s="571">
        <f t="shared" si="72"/>
        <v>40</v>
      </c>
      <c r="J158" s="571">
        <f t="shared" si="72"/>
        <v>40</v>
      </c>
      <c r="K158" s="571">
        <f t="shared" si="72"/>
        <v>40</v>
      </c>
      <c r="L158" s="571">
        <f t="shared" si="72"/>
        <v>40</v>
      </c>
      <c r="M158" s="571">
        <f t="shared" si="72"/>
        <v>40</v>
      </c>
      <c r="N158" s="571">
        <f t="shared" si="72"/>
        <v>40</v>
      </c>
      <c r="O158" s="571">
        <f t="shared" si="72"/>
        <v>40</v>
      </c>
      <c r="P158" s="571">
        <f t="shared" si="72"/>
        <v>40</v>
      </c>
      <c r="Q158" s="571"/>
      <c r="R158" s="594">
        <f>ROUNDUP(SUM(E158:Q158),0)</f>
        <v>480</v>
      </c>
      <c r="S158" s="101"/>
      <c r="T158" s="7">
        <f t="shared" si="69"/>
        <v>0</v>
      </c>
      <c r="U158" s="640">
        <f t="shared" si="73"/>
        <v>480</v>
      </c>
      <c r="V158" s="7"/>
      <c r="W158" s="630">
        <f>ROUNDUP(SUMIF($E$2:$P$2,W$1,$E158:$P158),0)</f>
        <v>240</v>
      </c>
      <c r="X158" s="640">
        <f t="shared" si="74"/>
        <v>240</v>
      </c>
      <c r="Y158" s="120">
        <f t="shared" si="71"/>
        <v>0</v>
      </c>
      <c r="Z158" s="100"/>
      <c r="AA158" s="36"/>
    </row>
    <row r="159" spans="1:27">
      <c r="A159" s="572" t="s">
        <v>138</v>
      </c>
      <c r="B159" s="9">
        <f>'4e 2122 CS PC'!AF10</f>
        <v>1E-3</v>
      </c>
      <c r="C159" s="9"/>
      <c r="D159" s="9"/>
      <c r="E159" s="571">
        <f t="shared" si="75"/>
        <v>2</v>
      </c>
      <c r="F159" s="571">
        <f t="shared" si="72"/>
        <v>2</v>
      </c>
      <c r="G159" s="571">
        <f t="shared" si="72"/>
        <v>2</v>
      </c>
      <c r="H159" s="571">
        <f t="shared" si="72"/>
        <v>2</v>
      </c>
      <c r="I159" s="571">
        <f t="shared" si="72"/>
        <v>2</v>
      </c>
      <c r="J159" s="571">
        <f t="shared" si="72"/>
        <v>2</v>
      </c>
      <c r="K159" s="571">
        <f t="shared" si="72"/>
        <v>2</v>
      </c>
      <c r="L159" s="571">
        <f t="shared" si="72"/>
        <v>2</v>
      </c>
      <c r="M159" s="571">
        <f t="shared" si="72"/>
        <v>2</v>
      </c>
      <c r="N159" s="571">
        <f t="shared" si="72"/>
        <v>2</v>
      </c>
      <c r="O159" s="571">
        <f t="shared" si="72"/>
        <v>2</v>
      </c>
      <c r="P159" s="571">
        <f t="shared" si="72"/>
        <v>2</v>
      </c>
      <c r="Q159" s="571"/>
      <c r="R159" s="571">
        <f t="shared" ref="R159:R185" si="77">ROUND(SUM(E159:Q159),0)</f>
        <v>24</v>
      </c>
      <c r="S159" s="101"/>
      <c r="T159" s="7">
        <f t="shared" si="69"/>
        <v>0</v>
      </c>
      <c r="U159" s="640">
        <f t="shared" si="73"/>
        <v>24</v>
      </c>
      <c r="V159" s="7"/>
      <c r="W159" s="622">
        <f t="shared" ref="W159:W180" si="78">ROUND(SUMIF($E$2:$P$2,W$1,$E159:$P159),0)</f>
        <v>12</v>
      </c>
      <c r="X159" s="640">
        <f t="shared" si="74"/>
        <v>12</v>
      </c>
      <c r="Y159" s="120">
        <f t="shared" si="71"/>
        <v>0</v>
      </c>
      <c r="Z159" s="100"/>
      <c r="AA159" s="36"/>
    </row>
    <row r="160" spans="1:27">
      <c r="A160" s="572" t="s">
        <v>139</v>
      </c>
      <c r="B160" s="9">
        <f>'4e 2122 CS PC'!AF11</f>
        <v>2.8E-3</v>
      </c>
      <c r="C160" s="9"/>
      <c r="D160" s="9"/>
      <c r="E160" s="571">
        <f t="shared" si="75"/>
        <v>6</v>
      </c>
      <c r="F160" s="571">
        <f t="shared" si="72"/>
        <v>6</v>
      </c>
      <c r="G160" s="571">
        <f t="shared" si="72"/>
        <v>6</v>
      </c>
      <c r="H160" s="571">
        <f t="shared" si="72"/>
        <v>6</v>
      </c>
      <c r="I160" s="571">
        <f t="shared" si="72"/>
        <v>6</v>
      </c>
      <c r="J160" s="571">
        <f t="shared" si="72"/>
        <v>6</v>
      </c>
      <c r="K160" s="571">
        <f t="shared" si="72"/>
        <v>6</v>
      </c>
      <c r="L160" s="571">
        <f t="shared" si="72"/>
        <v>6</v>
      </c>
      <c r="M160" s="571">
        <f t="shared" si="72"/>
        <v>6</v>
      </c>
      <c r="N160" s="571">
        <f t="shared" si="72"/>
        <v>6</v>
      </c>
      <c r="O160" s="571">
        <f t="shared" si="72"/>
        <v>6</v>
      </c>
      <c r="P160" s="571">
        <f t="shared" si="72"/>
        <v>6</v>
      </c>
      <c r="Q160" s="571"/>
      <c r="R160" s="571">
        <f t="shared" si="77"/>
        <v>72</v>
      </c>
      <c r="S160" s="101"/>
      <c r="T160" s="7">
        <f t="shared" si="69"/>
        <v>0</v>
      </c>
      <c r="U160" s="640">
        <f t="shared" si="73"/>
        <v>72</v>
      </c>
      <c r="V160" s="7"/>
      <c r="W160" s="630">
        <f t="shared" si="78"/>
        <v>36</v>
      </c>
      <c r="X160" s="640">
        <f t="shared" si="74"/>
        <v>36</v>
      </c>
      <c r="Y160" s="120">
        <f t="shared" si="71"/>
        <v>0</v>
      </c>
      <c r="Z160" s="100"/>
      <c r="AA160" s="36"/>
    </row>
    <row r="161" spans="1:27">
      <c r="A161" s="572" t="s">
        <v>140</v>
      </c>
      <c r="B161" s="9">
        <f>'4e 2122 CS PC'!AF12</f>
        <v>3.8800000000000001E-2</v>
      </c>
      <c r="C161" s="9"/>
      <c r="D161" s="9"/>
      <c r="E161" s="571">
        <f t="shared" si="75"/>
        <v>77</v>
      </c>
      <c r="F161" s="571">
        <f t="shared" si="72"/>
        <v>77</v>
      </c>
      <c r="G161" s="571">
        <f t="shared" si="72"/>
        <v>77</v>
      </c>
      <c r="H161" s="571">
        <f t="shared" si="72"/>
        <v>77</v>
      </c>
      <c r="I161" s="571">
        <f t="shared" si="72"/>
        <v>77</v>
      </c>
      <c r="J161" s="571">
        <f t="shared" si="72"/>
        <v>77</v>
      </c>
      <c r="K161" s="571">
        <f t="shared" si="72"/>
        <v>77</v>
      </c>
      <c r="L161" s="571">
        <f t="shared" si="72"/>
        <v>77</v>
      </c>
      <c r="M161" s="571">
        <f t="shared" si="72"/>
        <v>77</v>
      </c>
      <c r="N161" s="571">
        <f t="shared" si="72"/>
        <v>77</v>
      </c>
      <c r="O161" s="571">
        <f t="shared" si="72"/>
        <v>77</v>
      </c>
      <c r="P161" s="571">
        <f t="shared" si="72"/>
        <v>77</v>
      </c>
      <c r="Q161" s="571"/>
      <c r="R161" s="571">
        <f t="shared" si="77"/>
        <v>924</v>
      </c>
      <c r="S161" s="101"/>
      <c r="T161" s="7">
        <f t="shared" si="69"/>
        <v>0</v>
      </c>
      <c r="U161" s="640">
        <f t="shared" si="73"/>
        <v>924</v>
      </c>
      <c r="V161" s="7"/>
      <c r="W161" s="622">
        <f t="shared" si="78"/>
        <v>462</v>
      </c>
      <c r="X161" s="640">
        <f t="shared" si="74"/>
        <v>462</v>
      </c>
      <c r="Y161" s="120">
        <f t="shared" si="71"/>
        <v>0</v>
      </c>
      <c r="Z161" s="100"/>
      <c r="AA161" s="36"/>
    </row>
    <row r="162" spans="1:27">
      <c r="A162" s="572" t="s">
        <v>141</v>
      </c>
      <c r="B162" s="9">
        <f>'4e 2122 CS PC'!AF13</f>
        <v>8.9999999999999998E-4</v>
      </c>
      <c r="C162" s="9"/>
      <c r="D162" s="9"/>
      <c r="E162" s="571">
        <f t="shared" si="75"/>
        <v>2</v>
      </c>
      <c r="F162" s="571">
        <f t="shared" si="72"/>
        <v>2</v>
      </c>
      <c r="G162" s="571">
        <f t="shared" si="72"/>
        <v>2</v>
      </c>
      <c r="H162" s="571">
        <f t="shared" si="72"/>
        <v>2</v>
      </c>
      <c r="I162" s="571">
        <f t="shared" si="72"/>
        <v>2</v>
      </c>
      <c r="J162" s="571">
        <f t="shared" si="72"/>
        <v>2</v>
      </c>
      <c r="K162" s="571">
        <f t="shared" si="72"/>
        <v>2</v>
      </c>
      <c r="L162" s="571">
        <f t="shared" si="72"/>
        <v>2</v>
      </c>
      <c r="M162" s="571">
        <f t="shared" si="72"/>
        <v>2</v>
      </c>
      <c r="N162" s="571">
        <f t="shared" si="72"/>
        <v>2</v>
      </c>
      <c r="O162" s="571">
        <f t="shared" si="72"/>
        <v>2</v>
      </c>
      <c r="P162" s="571">
        <f t="shared" si="72"/>
        <v>2</v>
      </c>
      <c r="Q162" s="571"/>
      <c r="R162" s="571">
        <f t="shared" si="77"/>
        <v>24</v>
      </c>
      <c r="S162" s="101"/>
      <c r="T162" s="7">
        <f t="shared" si="69"/>
        <v>0</v>
      </c>
      <c r="U162" s="640">
        <f t="shared" si="73"/>
        <v>24</v>
      </c>
      <c r="V162" s="16"/>
      <c r="W162" s="630">
        <f t="shared" si="78"/>
        <v>12</v>
      </c>
      <c r="X162" s="640">
        <f t="shared" si="74"/>
        <v>12</v>
      </c>
      <c r="Y162" s="120">
        <f t="shared" si="71"/>
        <v>0</v>
      </c>
      <c r="Z162" s="100"/>
      <c r="AA162" s="36"/>
    </row>
    <row r="163" spans="1:27">
      <c r="A163" s="572" t="s">
        <v>142</v>
      </c>
      <c r="B163" s="9">
        <f>'4e 2122 CS PC'!AF14</f>
        <v>4.3E-3</v>
      </c>
      <c r="C163" s="9"/>
      <c r="D163" s="9"/>
      <c r="E163" s="571">
        <f t="shared" si="75"/>
        <v>9</v>
      </c>
      <c r="F163" s="571">
        <f t="shared" si="72"/>
        <v>9</v>
      </c>
      <c r="G163" s="571">
        <f t="shared" si="72"/>
        <v>9</v>
      </c>
      <c r="H163" s="571">
        <f t="shared" si="72"/>
        <v>9</v>
      </c>
      <c r="I163" s="571">
        <f t="shared" si="72"/>
        <v>9</v>
      </c>
      <c r="J163" s="571">
        <f t="shared" si="72"/>
        <v>9</v>
      </c>
      <c r="K163" s="571">
        <f t="shared" si="72"/>
        <v>9</v>
      </c>
      <c r="L163" s="571">
        <f t="shared" si="72"/>
        <v>9</v>
      </c>
      <c r="M163" s="571">
        <f t="shared" si="72"/>
        <v>9</v>
      </c>
      <c r="N163" s="571">
        <f t="shared" si="72"/>
        <v>9</v>
      </c>
      <c r="O163" s="571">
        <f t="shared" si="72"/>
        <v>9</v>
      </c>
      <c r="P163" s="571">
        <f t="shared" si="72"/>
        <v>9</v>
      </c>
      <c r="Q163" s="571"/>
      <c r="R163" s="571">
        <f t="shared" si="77"/>
        <v>108</v>
      </c>
      <c r="S163" s="101"/>
      <c r="T163" s="7">
        <f t="shared" si="69"/>
        <v>0</v>
      </c>
      <c r="U163" s="640">
        <f t="shared" si="73"/>
        <v>108</v>
      </c>
      <c r="V163" s="16"/>
      <c r="W163" s="622">
        <f t="shared" si="78"/>
        <v>54</v>
      </c>
      <c r="X163" s="640">
        <f t="shared" si="74"/>
        <v>54</v>
      </c>
      <c r="Y163" s="120">
        <f t="shared" si="71"/>
        <v>0</v>
      </c>
      <c r="Z163" s="100"/>
      <c r="AA163" s="36"/>
    </row>
    <row r="164" spans="1:27">
      <c r="A164" s="572" t="s">
        <v>143</v>
      </c>
      <c r="B164" s="9">
        <f>'4e 2122 CS PC'!AF15</f>
        <v>7.4999999999999997E-3</v>
      </c>
      <c r="C164" s="9"/>
      <c r="D164" s="9"/>
      <c r="E164" s="571">
        <f t="shared" si="75"/>
        <v>15</v>
      </c>
      <c r="F164" s="571">
        <f t="shared" si="72"/>
        <v>15</v>
      </c>
      <c r="G164" s="571">
        <f t="shared" si="72"/>
        <v>15</v>
      </c>
      <c r="H164" s="571">
        <f t="shared" si="72"/>
        <v>15</v>
      </c>
      <c r="I164" s="571">
        <f t="shared" si="72"/>
        <v>15</v>
      </c>
      <c r="J164" s="571">
        <f t="shared" si="72"/>
        <v>15</v>
      </c>
      <c r="K164" s="571">
        <f t="shared" si="72"/>
        <v>15</v>
      </c>
      <c r="L164" s="571">
        <f t="shared" si="72"/>
        <v>15</v>
      </c>
      <c r="M164" s="571">
        <f t="shared" si="72"/>
        <v>15</v>
      </c>
      <c r="N164" s="571">
        <f t="shared" si="72"/>
        <v>15</v>
      </c>
      <c r="O164" s="571">
        <f t="shared" si="72"/>
        <v>15</v>
      </c>
      <c r="P164" s="571">
        <f t="shared" si="72"/>
        <v>15</v>
      </c>
      <c r="Q164" s="571"/>
      <c r="R164" s="571">
        <f t="shared" si="77"/>
        <v>180</v>
      </c>
      <c r="S164" s="101"/>
      <c r="T164" s="7">
        <f t="shared" si="69"/>
        <v>0</v>
      </c>
      <c r="U164" s="640">
        <f t="shared" si="73"/>
        <v>180</v>
      </c>
      <c r="V164" s="16"/>
      <c r="W164" s="622">
        <f t="shared" si="78"/>
        <v>90</v>
      </c>
      <c r="X164" s="640">
        <f t="shared" si="74"/>
        <v>90</v>
      </c>
      <c r="Y164" s="120">
        <f t="shared" si="71"/>
        <v>0</v>
      </c>
      <c r="Z164" s="100"/>
      <c r="AA164" s="36"/>
    </row>
    <row r="165" spans="1:27">
      <c r="A165" s="572" t="s">
        <v>144</v>
      </c>
      <c r="B165" s="9">
        <f>'4e 2122 CS PC'!AF16</f>
        <v>4.0000000000000002E-4</v>
      </c>
      <c r="C165" s="9"/>
      <c r="D165" s="9"/>
      <c r="E165" s="571">
        <f t="shared" si="75"/>
        <v>1</v>
      </c>
      <c r="F165" s="571">
        <f t="shared" si="72"/>
        <v>1</v>
      </c>
      <c r="G165" s="571">
        <f t="shared" si="72"/>
        <v>1</v>
      </c>
      <c r="H165" s="571">
        <f t="shared" si="72"/>
        <v>1</v>
      </c>
      <c r="I165" s="571">
        <f t="shared" si="72"/>
        <v>1</v>
      </c>
      <c r="J165" s="571">
        <f t="shared" si="72"/>
        <v>1</v>
      </c>
      <c r="K165" s="571">
        <f t="shared" si="72"/>
        <v>1</v>
      </c>
      <c r="L165" s="571">
        <f t="shared" si="72"/>
        <v>1</v>
      </c>
      <c r="M165" s="571">
        <f t="shared" si="72"/>
        <v>1</v>
      </c>
      <c r="N165" s="571">
        <f t="shared" si="72"/>
        <v>1</v>
      </c>
      <c r="O165" s="571">
        <f t="shared" si="72"/>
        <v>1</v>
      </c>
      <c r="P165" s="571">
        <f t="shared" si="72"/>
        <v>1</v>
      </c>
      <c r="Q165" s="571"/>
      <c r="R165" s="571">
        <f t="shared" si="77"/>
        <v>12</v>
      </c>
      <c r="S165" s="101"/>
      <c r="T165" s="7">
        <f t="shared" si="69"/>
        <v>0</v>
      </c>
      <c r="U165" s="640">
        <f t="shared" si="73"/>
        <v>12</v>
      </c>
      <c r="V165" s="16"/>
      <c r="W165" s="622">
        <f t="shared" si="78"/>
        <v>6</v>
      </c>
      <c r="X165" s="640">
        <f t="shared" si="74"/>
        <v>6</v>
      </c>
      <c r="Y165" s="120">
        <f t="shared" si="71"/>
        <v>0</v>
      </c>
      <c r="Z165" s="100"/>
      <c r="AA165" s="36"/>
    </row>
    <row r="166" spans="1:27">
      <c r="A166" s="572" t="s">
        <v>145</v>
      </c>
      <c r="B166" s="9">
        <f>'4e 2122 CS PC'!AF17</f>
        <v>3.3500000000000002E-2</v>
      </c>
      <c r="C166" s="9"/>
      <c r="D166" s="9"/>
      <c r="E166" s="571">
        <f t="shared" si="75"/>
        <v>66</v>
      </c>
      <c r="F166" s="571">
        <f t="shared" si="72"/>
        <v>66</v>
      </c>
      <c r="G166" s="571">
        <f t="shared" si="72"/>
        <v>66</v>
      </c>
      <c r="H166" s="571">
        <f t="shared" si="72"/>
        <v>66</v>
      </c>
      <c r="I166" s="571">
        <f t="shared" si="72"/>
        <v>66</v>
      </c>
      <c r="J166" s="571">
        <f t="shared" si="72"/>
        <v>66</v>
      </c>
      <c r="K166" s="571">
        <f t="shared" si="72"/>
        <v>66</v>
      </c>
      <c r="L166" s="571">
        <f t="shared" si="72"/>
        <v>66</v>
      </c>
      <c r="M166" s="571">
        <f t="shared" si="72"/>
        <v>66</v>
      </c>
      <c r="N166" s="571">
        <f t="shared" si="72"/>
        <v>66</v>
      </c>
      <c r="O166" s="571">
        <f t="shared" si="72"/>
        <v>66</v>
      </c>
      <c r="P166" s="571">
        <f t="shared" si="72"/>
        <v>66</v>
      </c>
      <c r="Q166" s="571"/>
      <c r="R166" s="571">
        <f t="shared" si="77"/>
        <v>792</v>
      </c>
      <c r="S166" s="101"/>
      <c r="T166" s="7">
        <f t="shared" si="69"/>
        <v>0</v>
      </c>
      <c r="U166" s="640">
        <f t="shared" si="73"/>
        <v>792</v>
      </c>
      <c r="V166" s="16"/>
      <c r="W166" s="622">
        <f t="shared" si="78"/>
        <v>396</v>
      </c>
      <c r="X166" s="640">
        <f t="shared" si="74"/>
        <v>396</v>
      </c>
      <c r="Y166" s="120">
        <f t="shared" si="71"/>
        <v>0</v>
      </c>
      <c r="Z166" s="100"/>
      <c r="AA166" s="36"/>
    </row>
    <row r="167" spans="1:27">
      <c r="A167" s="572" t="s">
        <v>146</v>
      </c>
      <c r="B167" s="9">
        <f>'4e 2122 CS PC'!AF18</f>
        <v>4.7999999999999996E-3</v>
      </c>
      <c r="C167" s="9"/>
      <c r="D167" s="9"/>
      <c r="E167" s="571">
        <f t="shared" si="75"/>
        <v>10</v>
      </c>
      <c r="F167" s="571">
        <f t="shared" si="72"/>
        <v>10</v>
      </c>
      <c r="G167" s="571">
        <f t="shared" si="72"/>
        <v>10</v>
      </c>
      <c r="H167" s="571">
        <f t="shared" si="72"/>
        <v>10</v>
      </c>
      <c r="I167" s="571">
        <f t="shared" si="72"/>
        <v>10</v>
      </c>
      <c r="J167" s="571">
        <f t="shared" si="72"/>
        <v>10</v>
      </c>
      <c r="K167" s="571">
        <f t="shared" si="72"/>
        <v>10</v>
      </c>
      <c r="L167" s="571">
        <f t="shared" si="72"/>
        <v>10</v>
      </c>
      <c r="M167" s="571">
        <f t="shared" si="72"/>
        <v>10</v>
      </c>
      <c r="N167" s="571">
        <f t="shared" si="72"/>
        <v>10</v>
      </c>
      <c r="O167" s="571">
        <f t="shared" si="72"/>
        <v>10</v>
      </c>
      <c r="P167" s="571">
        <f t="shared" si="72"/>
        <v>10</v>
      </c>
      <c r="Q167" s="571"/>
      <c r="R167" s="571">
        <f t="shared" si="77"/>
        <v>120</v>
      </c>
      <c r="S167" s="101"/>
      <c r="T167" s="7">
        <f t="shared" si="69"/>
        <v>0</v>
      </c>
      <c r="U167" s="640">
        <f t="shared" si="73"/>
        <v>120</v>
      </c>
      <c r="V167" s="16"/>
      <c r="W167" s="640">
        <f t="shared" si="78"/>
        <v>60</v>
      </c>
      <c r="X167" s="640">
        <f t="shared" si="74"/>
        <v>60</v>
      </c>
      <c r="Y167" s="120">
        <f t="shared" si="71"/>
        <v>0</v>
      </c>
      <c r="Z167" s="100"/>
      <c r="AA167" s="36"/>
    </row>
    <row r="168" spans="1:27">
      <c r="A168" s="572" t="s">
        <v>147</v>
      </c>
      <c r="B168" s="9">
        <f>'4e 2122 CS PC'!AF19</f>
        <v>2.5000000000000001E-3</v>
      </c>
      <c r="C168" s="9"/>
      <c r="D168" s="9"/>
      <c r="E168" s="571">
        <f t="shared" si="75"/>
        <v>5</v>
      </c>
      <c r="F168" s="571">
        <f t="shared" ref="F168:P183" si="79">ROUND(F$24*$B168,0)</f>
        <v>5</v>
      </c>
      <c r="G168" s="571">
        <f t="shared" si="79"/>
        <v>5</v>
      </c>
      <c r="H168" s="571">
        <f t="shared" si="79"/>
        <v>5</v>
      </c>
      <c r="I168" s="571">
        <f t="shared" si="79"/>
        <v>5</v>
      </c>
      <c r="J168" s="571">
        <f t="shared" si="79"/>
        <v>5</v>
      </c>
      <c r="K168" s="571">
        <f t="shared" si="79"/>
        <v>5</v>
      </c>
      <c r="L168" s="571">
        <f t="shared" si="79"/>
        <v>5</v>
      </c>
      <c r="M168" s="571">
        <f t="shared" si="79"/>
        <v>5</v>
      </c>
      <c r="N168" s="571">
        <f t="shared" si="79"/>
        <v>5</v>
      </c>
      <c r="O168" s="571">
        <f t="shared" si="79"/>
        <v>5</v>
      </c>
      <c r="P168" s="571">
        <f t="shared" si="79"/>
        <v>5</v>
      </c>
      <c r="Q168" s="571"/>
      <c r="R168" s="571">
        <f t="shared" si="77"/>
        <v>60</v>
      </c>
      <c r="S168" s="101"/>
      <c r="T168" s="7">
        <f t="shared" si="69"/>
        <v>0</v>
      </c>
      <c r="U168" s="640">
        <f t="shared" si="73"/>
        <v>60</v>
      </c>
      <c r="V168" s="16"/>
      <c r="W168" s="640">
        <f t="shared" si="78"/>
        <v>30</v>
      </c>
      <c r="X168" s="640">
        <f t="shared" si="74"/>
        <v>30</v>
      </c>
      <c r="Y168" s="120">
        <f t="shared" si="71"/>
        <v>0</v>
      </c>
      <c r="Z168" s="100"/>
      <c r="AA168" s="36"/>
    </row>
    <row r="169" spans="1:27">
      <c r="A169" s="572" t="s">
        <v>148</v>
      </c>
      <c r="B169" s="9">
        <f>'4e 2122 CS PC'!AF20</f>
        <v>6.9999999999999999E-4</v>
      </c>
      <c r="C169" s="9"/>
      <c r="D169" s="9"/>
      <c r="E169" s="571">
        <f t="shared" si="75"/>
        <v>1</v>
      </c>
      <c r="F169" s="571">
        <f t="shared" si="79"/>
        <v>1</v>
      </c>
      <c r="G169" s="571">
        <f t="shared" si="79"/>
        <v>1</v>
      </c>
      <c r="H169" s="571">
        <f t="shared" si="79"/>
        <v>1</v>
      </c>
      <c r="I169" s="571">
        <f t="shared" si="79"/>
        <v>1</v>
      </c>
      <c r="J169" s="571">
        <f t="shared" si="79"/>
        <v>1</v>
      </c>
      <c r="K169" s="571">
        <f t="shared" si="79"/>
        <v>1</v>
      </c>
      <c r="L169" s="571">
        <f t="shared" si="79"/>
        <v>1</v>
      </c>
      <c r="M169" s="571">
        <f t="shared" si="79"/>
        <v>1</v>
      </c>
      <c r="N169" s="571">
        <f t="shared" si="79"/>
        <v>1</v>
      </c>
      <c r="O169" s="571">
        <f t="shared" si="79"/>
        <v>1</v>
      </c>
      <c r="P169" s="571">
        <f t="shared" si="79"/>
        <v>1</v>
      </c>
      <c r="Q169" s="571"/>
      <c r="R169" s="571">
        <f t="shared" si="77"/>
        <v>12</v>
      </c>
      <c r="S169" s="101"/>
      <c r="T169" s="7">
        <f t="shared" si="69"/>
        <v>0</v>
      </c>
      <c r="U169" s="640">
        <f t="shared" si="73"/>
        <v>12</v>
      </c>
      <c r="V169" s="16"/>
      <c r="W169" s="622">
        <f t="shared" si="78"/>
        <v>6</v>
      </c>
      <c r="X169" s="640">
        <f t="shared" si="74"/>
        <v>6</v>
      </c>
      <c r="Y169" s="120">
        <f t="shared" si="71"/>
        <v>0</v>
      </c>
      <c r="Z169" s="100"/>
      <c r="AA169" s="36"/>
    </row>
    <row r="170" spans="1:27">
      <c r="A170" s="572" t="s">
        <v>149</v>
      </c>
      <c r="B170" s="9">
        <f>'4e 2122 CS PC'!AF21</f>
        <v>0.29780000000000001</v>
      </c>
      <c r="C170" s="9"/>
      <c r="D170" s="9"/>
      <c r="E170" s="571">
        <f t="shared" si="75"/>
        <v>590</v>
      </c>
      <c r="F170" s="571">
        <f t="shared" si="79"/>
        <v>590</v>
      </c>
      <c r="G170" s="571">
        <f t="shared" si="79"/>
        <v>590</v>
      </c>
      <c r="H170" s="571">
        <f t="shared" si="79"/>
        <v>590</v>
      </c>
      <c r="I170" s="571">
        <f t="shared" si="79"/>
        <v>590</v>
      </c>
      <c r="J170" s="571">
        <f t="shared" si="79"/>
        <v>590</v>
      </c>
      <c r="K170" s="571">
        <f t="shared" si="79"/>
        <v>590</v>
      </c>
      <c r="L170" s="571">
        <f t="shared" si="79"/>
        <v>590</v>
      </c>
      <c r="M170" s="571">
        <f t="shared" si="79"/>
        <v>590</v>
      </c>
      <c r="N170" s="571">
        <f t="shared" si="79"/>
        <v>590</v>
      </c>
      <c r="O170" s="571">
        <f t="shared" si="79"/>
        <v>590</v>
      </c>
      <c r="P170" s="571">
        <f t="shared" si="79"/>
        <v>590</v>
      </c>
      <c r="Q170" s="571"/>
      <c r="R170" s="571">
        <f t="shared" si="77"/>
        <v>7080</v>
      </c>
      <c r="S170" s="101"/>
      <c r="T170" s="7">
        <f t="shared" si="69"/>
        <v>0</v>
      </c>
      <c r="U170" s="640">
        <f t="shared" si="73"/>
        <v>7080</v>
      </c>
      <c r="V170" s="16"/>
      <c r="W170" s="622">
        <f t="shared" si="78"/>
        <v>3540</v>
      </c>
      <c r="X170" s="640">
        <f t="shared" si="74"/>
        <v>3540</v>
      </c>
      <c r="Y170" s="120">
        <f t="shared" si="71"/>
        <v>0</v>
      </c>
      <c r="Z170" s="100"/>
      <c r="AA170" s="36"/>
    </row>
    <row r="171" spans="1:27">
      <c r="A171" s="572" t="s">
        <v>150</v>
      </c>
      <c r="B171" s="9">
        <f>'4e 2122 CS PC'!AF22</f>
        <v>5.7999999999999996E-3</v>
      </c>
      <c r="C171" s="9"/>
      <c r="D171" s="9"/>
      <c r="E171" s="571">
        <f t="shared" si="75"/>
        <v>11</v>
      </c>
      <c r="F171" s="571">
        <f t="shared" si="79"/>
        <v>11</v>
      </c>
      <c r="G171" s="571">
        <f t="shared" si="79"/>
        <v>11</v>
      </c>
      <c r="H171" s="571">
        <f t="shared" si="79"/>
        <v>11</v>
      </c>
      <c r="I171" s="571">
        <f t="shared" si="79"/>
        <v>11</v>
      </c>
      <c r="J171" s="571">
        <f t="shared" si="79"/>
        <v>11</v>
      </c>
      <c r="K171" s="571">
        <f t="shared" si="79"/>
        <v>11</v>
      </c>
      <c r="L171" s="571">
        <f t="shared" si="79"/>
        <v>11</v>
      </c>
      <c r="M171" s="571">
        <f t="shared" si="79"/>
        <v>11</v>
      </c>
      <c r="N171" s="571">
        <f t="shared" si="79"/>
        <v>11</v>
      </c>
      <c r="O171" s="571">
        <f t="shared" si="79"/>
        <v>11</v>
      </c>
      <c r="P171" s="571">
        <f t="shared" si="79"/>
        <v>11</v>
      </c>
      <c r="Q171" s="571"/>
      <c r="R171" s="571">
        <f t="shared" si="77"/>
        <v>132</v>
      </c>
      <c r="S171" s="101"/>
      <c r="T171" s="7">
        <f t="shared" si="69"/>
        <v>0</v>
      </c>
      <c r="U171" s="640">
        <f t="shared" si="73"/>
        <v>132</v>
      </c>
      <c r="V171" s="16"/>
      <c r="W171" s="640">
        <f t="shared" si="78"/>
        <v>66</v>
      </c>
      <c r="X171" s="640">
        <f t="shared" si="74"/>
        <v>66</v>
      </c>
      <c r="Y171" s="120">
        <f t="shared" si="71"/>
        <v>0</v>
      </c>
      <c r="Z171" s="100"/>
      <c r="AA171" s="36"/>
    </row>
    <row r="172" spans="1:27">
      <c r="A172" s="572" t="s">
        <v>151</v>
      </c>
      <c r="B172" s="9">
        <f>'4e 2122 CS PC'!AF23</f>
        <v>3.5000000000000001E-3</v>
      </c>
      <c r="C172" s="9"/>
      <c r="D172" s="9"/>
      <c r="E172" s="571">
        <f t="shared" si="75"/>
        <v>7</v>
      </c>
      <c r="F172" s="571">
        <f t="shared" si="79"/>
        <v>7</v>
      </c>
      <c r="G172" s="571">
        <f t="shared" si="79"/>
        <v>7</v>
      </c>
      <c r="H172" s="571">
        <f t="shared" si="79"/>
        <v>7</v>
      </c>
      <c r="I172" s="571">
        <f t="shared" si="79"/>
        <v>7</v>
      </c>
      <c r="J172" s="571">
        <f t="shared" si="79"/>
        <v>7</v>
      </c>
      <c r="K172" s="571">
        <f t="shared" si="79"/>
        <v>7</v>
      </c>
      <c r="L172" s="571">
        <f t="shared" si="79"/>
        <v>7</v>
      </c>
      <c r="M172" s="571">
        <f t="shared" si="79"/>
        <v>7</v>
      </c>
      <c r="N172" s="571">
        <f t="shared" si="79"/>
        <v>7</v>
      </c>
      <c r="O172" s="571">
        <f t="shared" si="79"/>
        <v>7</v>
      </c>
      <c r="P172" s="571">
        <f t="shared" si="79"/>
        <v>7</v>
      </c>
      <c r="Q172" s="571"/>
      <c r="R172" s="571">
        <f t="shared" si="77"/>
        <v>84</v>
      </c>
      <c r="S172" s="101"/>
      <c r="T172" s="7">
        <f t="shared" si="69"/>
        <v>0</v>
      </c>
      <c r="U172" s="640">
        <f t="shared" si="73"/>
        <v>84</v>
      </c>
      <c r="V172" s="16"/>
      <c r="W172" s="622">
        <f t="shared" si="78"/>
        <v>42</v>
      </c>
      <c r="X172" s="640">
        <f t="shared" si="74"/>
        <v>42</v>
      </c>
      <c r="Y172" s="120">
        <f t="shared" si="71"/>
        <v>0</v>
      </c>
      <c r="Z172" s="100"/>
      <c r="AA172" s="36"/>
    </row>
    <row r="173" spans="1:27">
      <c r="A173" s="572" t="s">
        <v>152</v>
      </c>
      <c r="B173" s="9">
        <f>'4e 2122 CS PC'!AF24</f>
        <v>4.0000000000000002E-4</v>
      </c>
      <c r="C173" s="9"/>
      <c r="D173" s="9"/>
      <c r="E173" s="571">
        <f t="shared" si="75"/>
        <v>1</v>
      </c>
      <c r="F173" s="571">
        <f t="shared" si="79"/>
        <v>1</v>
      </c>
      <c r="G173" s="571">
        <f t="shared" si="79"/>
        <v>1</v>
      </c>
      <c r="H173" s="571">
        <f t="shared" si="79"/>
        <v>1</v>
      </c>
      <c r="I173" s="571">
        <f t="shared" si="79"/>
        <v>1</v>
      </c>
      <c r="J173" s="571">
        <f t="shared" si="79"/>
        <v>1</v>
      </c>
      <c r="K173" s="571">
        <f t="shared" si="79"/>
        <v>1</v>
      </c>
      <c r="L173" s="571">
        <f t="shared" si="79"/>
        <v>1</v>
      </c>
      <c r="M173" s="571">
        <f t="shared" si="79"/>
        <v>1</v>
      </c>
      <c r="N173" s="571">
        <f t="shared" si="79"/>
        <v>1</v>
      </c>
      <c r="O173" s="571">
        <f t="shared" si="79"/>
        <v>1</v>
      </c>
      <c r="P173" s="571">
        <f t="shared" si="79"/>
        <v>1</v>
      </c>
      <c r="Q173" s="571"/>
      <c r="R173" s="571">
        <f t="shared" si="77"/>
        <v>12</v>
      </c>
      <c r="S173" s="101"/>
      <c r="T173" s="7">
        <f t="shared" si="69"/>
        <v>0</v>
      </c>
      <c r="U173" s="640">
        <f t="shared" si="73"/>
        <v>12</v>
      </c>
      <c r="V173" s="16"/>
      <c r="W173" s="622">
        <f t="shared" si="78"/>
        <v>6</v>
      </c>
      <c r="X173" s="640">
        <f t="shared" si="74"/>
        <v>6</v>
      </c>
      <c r="Y173" s="120">
        <f t="shared" si="71"/>
        <v>0</v>
      </c>
      <c r="Z173" s="100"/>
      <c r="AA173" s="36"/>
    </row>
    <row r="174" spans="1:27">
      <c r="A174" s="572" t="s">
        <v>153</v>
      </c>
      <c r="B174" s="9">
        <f>'4e 2122 CS PC'!AF25</f>
        <v>2.8999999999999998E-3</v>
      </c>
      <c r="C174" s="9"/>
      <c r="D174" s="9"/>
      <c r="E174" s="571">
        <f t="shared" si="75"/>
        <v>6</v>
      </c>
      <c r="F174" s="571">
        <f t="shared" si="79"/>
        <v>6</v>
      </c>
      <c r="G174" s="571">
        <f t="shared" si="79"/>
        <v>6</v>
      </c>
      <c r="H174" s="571">
        <f t="shared" si="79"/>
        <v>6</v>
      </c>
      <c r="I174" s="571">
        <f t="shared" si="79"/>
        <v>6</v>
      </c>
      <c r="J174" s="571">
        <f t="shared" si="79"/>
        <v>6</v>
      </c>
      <c r="K174" s="571">
        <f t="shared" si="79"/>
        <v>6</v>
      </c>
      <c r="L174" s="571">
        <f t="shared" si="79"/>
        <v>6</v>
      </c>
      <c r="M174" s="571">
        <f t="shared" si="79"/>
        <v>6</v>
      </c>
      <c r="N174" s="571">
        <f t="shared" si="79"/>
        <v>6</v>
      </c>
      <c r="O174" s="571">
        <f t="shared" si="79"/>
        <v>6</v>
      </c>
      <c r="P174" s="571">
        <f t="shared" si="79"/>
        <v>6</v>
      </c>
      <c r="Q174" s="571"/>
      <c r="R174" s="571">
        <f t="shared" si="77"/>
        <v>72</v>
      </c>
      <c r="S174" s="101"/>
      <c r="T174" s="7">
        <f t="shared" si="69"/>
        <v>0</v>
      </c>
      <c r="U174" s="640">
        <f t="shared" si="73"/>
        <v>72</v>
      </c>
      <c r="V174" s="16"/>
      <c r="W174" s="640">
        <f t="shared" si="78"/>
        <v>36</v>
      </c>
      <c r="X174" s="640">
        <f t="shared" si="74"/>
        <v>36</v>
      </c>
      <c r="Y174" s="120">
        <f t="shared" si="71"/>
        <v>0</v>
      </c>
      <c r="Z174" s="100"/>
      <c r="AA174" s="36"/>
    </row>
    <row r="175" spans="1:27">
      <c r="A175" s="572" t="s">
        <v>154</v>
      </c>
      <c r="B175" s="9">
        <f>'4e 2122 CS PC'!AF26</f>
        <v>1.0699999999999999E-2</v>
      </c>
      <c r="C175" s="9"/>
      <c r="D175" s="9"/>
      <c r="E175" s="571">
        <f t="shared" si="75"/>
        <v>21</v>
      </c>
      <c r="F175" s="571">
        <f t="shared" si="79"/>
        <v>21</v>
      </c>
      <c r="G175" s="571">
        <f t="shared" si="79"/>
        <v>21</v>
      </c>
      <c r="H175" s="571">
        <f t="shared" si="79"/>
        <v>21</v>
      </c>
      <c r="I175" s="571">
        <f t="shared" si="79"/>
        <v>21</v>
      </c>
      <c r="J175" s="571">
        <f t="shared" si="79"/>
        <v>21</v>
      </c>
      <c r="K175" s="571">
        <f t="shared" si="79"/>
        <v>21</v>
      </c>
      <c r="L175" s="571">
        <f t="shared" si="79"/>
        <v>21</v>
      </c>
      <c r="M175" s="571">
        <f t="shared" si="79"/>
        <v>21</v>
      </c>
      <c r="N175" s="571">
        <f t="shared" si="79"/>
        <v>21</v>
      </c>
      <c r="O175" s="571">
        <f t="shared" si="79"/>
        <v>21</v>
      </c>
      <c r="P175" s="571">
        <f t="shared" si="79"/>
        <v>21</v>
      </c>
      <c r="Q175" s="571"/>
      <c r="R175" s="571">
        <f t="shared" si="77"/>
        <v>252</v>
      </c>
      <c r="S175" s="101"/>
      <c r="T175" s="7">
        <f t="shared" si="69"/>
        <v>0</v>
      </c>
      <c r="U175" s="640">
        <f t="shared" si="73"/>
        <v>252</v>
      </c>
      <c r="V175" s="16"/>
      <c r="W175" s="622">
        <f t="shared" si="78"/>
        <v>126</v>
      </c>
      <c r="X175" s="640">
        <f t="shared" si="74"/>
        <v>126</v>
      </c>
      <c r="Y175" s="120">
        <f t="shared" si="71"/>
        <v>0</v>
      </c>
      <c r="Z175" s="100"/>
      <c r="AA175" s="36"/>
    </row>
    <row r="176" spans="1:27">
      <c r="A176" s="572" t="s">
        <v>155</v>
      </c>
      <c r="B176" s="9">
        <f>'4e 2122 CS PC'!AF27</f>
        <v>2.9999999999999997E-4</v>
      </c>
      <c r="C176" s="9"/>
      <c r="D176" s="9"/>
      <c r="E176" s="571">
        <f t="shared" si="75"/>
        <v>1</v>
      </c>
      <c r="F176" s="571">
        <f t="shared" si="79"/>
        <v>1</v>
      </c>
      <c r="G176" s="571">
        <f t="shared" si="79"/>
        <v>1</v>
      </c>
      <c r="H176" s="571">
        <f t="shared" si="79"/>
        <v>1</v>
      </c>
      <c r="I176" s="571">
        <f t="shared" si="79"/>
        <v>1</v>
      </c>
      <c r="J176" s="571">
        <f t="shared" si="79"/>
        <v>1</v>
      </c>
      <c r="K176" s="571">
        <f t="shared" si="79"/>
        <v>1</v>
      </c>
      <c r="L176" s="571">
        <f t="shared" si="79"/>
        <v>1</v>
      </c>
      <c r="M176" s="571">
        <f t="shared" si="79"/>
        <v>1</v>
      </c>
      <c r="N176" s="571">
        <f t="shared" si="79"/>
        <v>1</v>
      </c>
      <c r="O176" s="571">
        <f t="shared" si="79"/>
        <v>1</v>
      </c>
      <c r="P176" s="571">
        <f t="shared" si="79"/>
        <v>1</v>
      </c>
      <c r="Q176" s="571"/>
      <c r="R176" s="571">
        <f t="shared" si="77"/>
        <v>12</v>
      </c>
      <c r="S176" s="101"/>
      <c r="T176" s="7">
        <f t="shared" si="69"/>
        <v>0</v>
      </c>
      <c r="U176" s="640">
        <f t="shared" si="73"/>
        <v>12</v>
      </c>
      <c r="V176" s="16"/>
      <c r="W176" s="622">
        <f t="shared" si="78"/>
        <v>6</v>
      </c>
      <c r="X176" s="640">
        <f t="shared" si="74"/>
        <v>6</v>
      </c>
      <c r="Y176" s="120">
        <f t="shared" si="71"/>
        <v>0</v>
      </c>
      <c r="Z176" s="100"/>
      <c r="AA176" s="36"/>
    </row>
    <row r="177" spans="1:27">
      <c r="A177" s="572" t="s">
        <v>156</v>
      </c>
      <c r="B177" s="9">
        <f>'4e 2122 CS PC'!AF28</f>
        <v>2.0000000000000001E-4</v>
      </c>
      <c r="C177" s="9"/>
      <c r="D177" s="9"/>
      <c r="E177" s="571">
        <f t="shared" si="75"/>
        <v>0</v>
      </c>
      <c r="F177" s="571">
        <f t="shared" si="79"/>
        <v>0</v>
      </c>
      <c r="G177" s="571">
        <f t="shared" si="79"/>
        <v>0</v>
      </c>
      <c r="H177" s="571">
        <f t="shared" si="79"/>
        <v>0</v>
      </c>
      <c r="I177" s="571">
        <f t="shared" si="79"/>
        <v>0</v>
      </c>
      <c r="J177" s="571">
        <f t="shared" si="79"/>
        <v>0</v>
      </c>
      <c r="K177" s="571">
        <f t="shared" si="79"/>
        <v>0</v>
      </c>
      <c r="L177" s="571">
        <f t="shared" si="79"/>
        <v>0</v>
      </c>
      <c r="M177" s="571">
        <f t="shared" si="79"/>
        <v>0</v>
      </c>
      <c r="N177" s="571">
        <f t="shared" si="79"/>
        <v>0</v>
      </c>
      <c r="O177" s="571">
        <f t="shared" si="79"/>
        <v>0</v>
      </c>
      <c r="P177" s="571">
        <f t="shared" si="79"/>
        <v>0</v>
      </c>
      <c r="Q177" s="571"/>
      <c r="R177" s="571">
        <f t="shared" si="77"/>
        <v>0</v>
      </c>
      <c r="S177" s="101"/>
      <c r="T177" s="7">
        <f t="shared" si="69"/>
        <v>0</v>
      </c>
      <c r="U177" s="640">
        <f t="shared" si="73"/>
        <v>0</v>
      </c>
      <c r="V177" s="16"/>
      <c r="W177" s="640">
        <f t="shared" si="78"/>
        <v>0</v>
      </c>
      <c r="X177" s="640">
        <f t="shared" si="74"/>
        <v>0</v>
      </c>
      <c r="Y177" s="120">
        <f t="shared" si="71"/>
        <v>0</v>
      </c>
      <c r="Z177" s="100"/>
      <c r="AA177" s="36"/>
    </row>
    <row r="178" spans="1:27">
      <c r="A178" s="572" t="s">
        <v>157</v>
      </c>
      <c r="B178" s="9">
        <f>'4e 2122 CS PC'!AF29</f>
        <v>1.3100000000000001E-2</v>
      </c>
      <c r="C178" s="9"/>
      <c r="D178" s="9"/>
      <c r="E178" s="571">
        <f t="shared" si="75"/>
        <v>26</v>
      </c>
      <c r="F178" s="571">
        <f t="shared" si="79"/>
        <v>26</v>
      </c>
      <c r="G178" s="571">
        <f t="shared" si="79"/>
        <v>26</v>
      </c>
      <c r="H178" s="571">
        <f t="shared" si="79"/>
        <v>26</v>
      </c>
      <c r="I178" s="571">
        <f t="shared" si="79"/>
        <v>26</v>
      </c>
      <c r="J178" s="571">
        <f t="shared" si="79"/>
        <v>26</v>
      </c>
      <c r="K178" s="571">
        <f t="shared" si="79"/>
        <v>26</v>
      </c>
      <c r="L178" s="571">
        <f t="shared" si="79"/>
        <v>26</v>
      </c>
      <c r="M178" s="571">
        <f t="shared" si="79"/>
        <v>26</v>
      </c>
      <c r="N178" s="571">
        <f t="shared" si="79"/>
        <v>26</v>
      </c>
      <c r="O178" s="571">
        <f t="shared" si="79"/>
        <v>26</v>
      </c>
      <c r="P178" s="571">
        <f t="shared" si="79"/>
        <v>26</v>
      </c>
      <c r="Q178" s="571"/>
      <c r="R178" s="571">
        <f t="shared" si="77"/>
        <v>312</v>
      </c>
      <c r="S178" s="101"/>
      <c r="T178" s="7">
        <f t="shared" si="69"/>
        <v>0</v>
      </c>
      <c r="U178" s="640">
        <f t="shared" si="73"/>
        <v>312</v>
      </c>
      <c r="V178" s="16"/>
      <c r="W178" s="622">
        <f t="shared" si="78"/>
        <v>156</v>
      </c>
      <c r="X178" s="640">
        <f t="shared" si="74"/>
        <v>156</v>
      </c>
      <c r="Y178" s="120">
        <f t="shared" si="71"/>
        <v>0</v>
      </c>
      <c r="Z178" s="100"/>
      <c r="AA178" s="36"/>
    </row>
    <row r="179" spans="1:27">
      <c r="A179" s="572" t="s">
        <v>158</v>
      </c>
      <c r="B179" s="9">
        <f>'4e 2122 CS PC'!AF30</f>
        <v>2.2000000000000001E-3</v>
      </c>
      <c r="C179" s="9"/>
      <c r="D179" s="9"/>
      <c r="E179" s="571">
        <f t="shared" si="75"/>
        <v>4</v>
      </c>
      <c r="F179" s="571">
        <f t="shared" si="79"/>
        <v>4</v>
      </c>
      <c r="G179" s="571">
        <f t="shared" si="79"/>
        <v>4</v>
      </c>
      <c r="H179" s="571">
        <f t="shared" si="79"/>
        <v>4</v>
      </c>
      <c r="I179" s="571">
        <f t="shared" si="79"/>
        <v>4</v>
      </c>
      <c r="J179" s="571">
        <f t="shared" si="79"/>
        <v>4</v>
      </c>
      <c r="K179" s="571">
        <f t="shared" si="79"/>
        <v>4</v>
      </c>
      <c r="L179" s="571">
        <f t="shared" si="79"/>
        <v>4</v>
      </c>
      <c r="M179" s="571">
        <f t="shared" si="79"/>
        <v>4</v>
      </c>
      <c r="N179" s="571">
        <f t="shared" si="79"/>
        <v>4</v>
      </c>
      <c r="O179" s="571">
        <f t="shared" si="79"/>
        <v>4</v>
      </c>
      <c r="P179" s="571">
        <f t="shared" si="79"/>
        <v>4</v>
      </c>
      <c r="Q179" s="571"/>
      <c r="R179" s="571">
        <f t="shared" si="77"/>
        <v>48</v>
      </c>
      <c r="S179" s="101"/>
      <c r="T179" s="7">
        <f t="shared" si="69"/>
        <v>0</v>
      </c>
      <c r="U179" s="640">
        <f t="shared" si="73"/>
        <v>48</v>
      </c>
      <c r="V179" s="16"/>
      <c r="W179" s="640">
        <f t="shared" si="78"/>
        <v>24</v>
      </c>
      <c r="X179" s="640">
        <f t="shared" si="74"/>
        <v>24</v>
      </c>
      <c r="Y179" s="120">
        <f t="shared" si="71"/>
        <v>0</v>
      </c>
      <c r="Z179" s="100"/>
      <c r="AA179" s="36"/>
    </row>
    <row r="180" spans="1:27">
      <c r="A180" s="572" t="s">
        <v>159</v>
      </c>
      <c r="B180" s="9">
        <f>'4e 2122 CS PC'!AF31</f>
        <v>1.9E-3</v>
      </c>
      <c r="C180" s="9"/>
      <c r="D180" s="9"/>
      <c r="E180" s="571">
        <f t="shared" si="75"/>
        <v>4</v>
      </c>
      <c r="F180" s="571">
        <f t="shared" si="79"/>
        <v>4</v>
      </c>
      <c r="G180" s="571">
        <f t="shared" si="79"/>
        <v>4</v>
      </c>
      <c r="H180" s="571">
        <f t="shared" si="79"/>
        <v>4</v>
      </c>
      <c r="I180" s="571">
        <f t="shared" si="79"/>
        <v>4</v>
      </c>
      <c r="J180" s="571">
        <f t="shared" si="79"/>
        <v>4</v>
      </c>
      <c r="K180" s="571">
        <f t="shared" si="79"/>
        <v>4</v>
      </c>
      <c r="L180" s="571">
        <f t="shared" si="79"/>
        <v>4</v>
      </c>
      <c r="M180" s="571">
        <f t="shared" si="79"/>
        <v>4</v>
      </c>
      <c r="N180" s="571">
        <f t="shared" si="79"/>
        <v>4</v>
      </c>
      <c r="O180" s="571">
        <f t="shared" si="79"/>
        <v>4</v>
      </c>
      <c r="P180" s="571">
        <f t="shared" si="79"/>
        <v>4</v>
      </c>
      <c r="Q180" s="571"/>
      <c r="R180" s="571">
        <f t="shared" si="77"/>
        <v>48</v>
      </c>
      <c r="S180" s="101"/>
      <c r="T180" s="7">
        <f t="shared" si="69"/>
        <v>0</v>
      </c>
      <c r="U180" s="640">
        <f t="shared" si="73"/>
        <v>48</v>
      </c>
      <c r="V180" s="16"/>
      <c r="W180" s="640">
        <f t="shared" si="78"/>
        <v>24</v>
      </c>
      <c r="X180" s="640">
        <f t="shared" si="74"/>
        <v>24</v>
      </c>
      <c r="Y180" s="120">
        <f t="shared" si="71"/>
        <v>0</v>
      </c>
      <c r="Z180" s="100"/>
      <c r="AA180" s="36"/>
    </row>
    <row r="181" spans="1:27">
      <c r="A181" s="572" t="s">
        <v>160</v>
      </c>
      <c r="B181" s="9">
        <f>'4e 2122 CS PC'!AF32</f>
        <v>6.4199999999999993E-2</v>
      </c>
      <c r="C181" s="9"/>
      <c r="D181" s="9"/>
      <c r="E181" s="571">
        <f t="shared" si="75"/>
        <v>127</v>
      </c>
      <c r="F181" s="571">
        <f t="shared" si="79"/>
        <v>127</v>
      </c>
      <c r="G181" s="571">
        <f t="shared" si="79"/>
        <v>127</v>
      </c>
      <c r="H181" s="571">
        <f t="shared" si="79"/>
        <v>127</v>
      </c>
      <c r="I181" s="571">
        <f t="shared" si="79"/>
        <v>127</v>
      </c>
      <c r="J181" s="571">
        <f t="shared" si="79"/>
        <v>127</v>
      </c>
      <c r="K181" s="571">
        <f t="shared" si="79"/>
        <v>127</v>
      </c>
      <c r="L181" s="571">
        <f t="shared" si="79"/>
        <v>127</v>
      </c>
      <c r="M181" s="571">
        <f t="shared" si="79"/>
        <v>127</v>
      </c>
      <c r="N181" s="571">
        <f t="shared" si="79"/>
        <v>127</v>
      </c>
      <c r="O181" s="571">
        <f t="shared" si="79"/>
        <v>127</v>
      </c>
      <c r="P181" s="571">
        <f t="shared" si="79"/>
        <v>127</v>
      </c>
      <c r="Q181" s="571"/>
      <c r="R181" s="571">
        <f t="shared" si="77"/>
        <v>1524</v>
      </c>
      <c r="S181" s="101"/>
      <c r="T181" s="7">
        <f t="shared" si="69"/>
        <v>0</v>
      </c>
      <c r="U181" s="640">
        <f t="shared" si="73"/>
        <v>1524</v>
      </c>
      <c r="V181" s="16"/>
      <c r="W181" s="630">
        <f>ROUNDUP(SUMIF($E$2:$P$2,W$1,$E181:$P181),0)</f>
        <v>762</v>
      </c>
      <c r="X181" s="640">
        <f t="shared" si="74"/>
        <v>762</v>
      </c>
      <c r="Y181" s="120">
        <f t="shared" si="71"/>
        <v>0</v>
      </c>
      <c r="Z181" s="100"/>
      <c r="AA181" s="36"/>
    </row>
    <row r="182" spans="1:27">
      <c r="A182" s="572" t="s">
        <v>161</v>
      </c>
      <c r="B182" s="9">
        <f>'4e 2122 CS PC'!AF33</f>
        <v>4.5999999999999999E-3</v>
      </c>
      <c r="C182" s="9"/>
      <c r="D182" s="9"/>
      <c r="E182" s="571">
        <f t="shared" si="75"/>
        <v>9</v>
      </c>
      <c r="F182" s="571">
        <f t="shared" si="79"/>
        <v>9</v>
      </c>
      <c r="G182" s="571">
        <f t="shared" si="79"/>
        <v>9</v>
      </c>
      <c r="H182" s="571">
        <f t="shared" si="79"/>
        <v>9</v>
      </c>
      <c r="I182" s="571">
        <f t="shared" si="79"/>
        <v>9</v>
      </c>
      <c r="J182" s="571">
        <f t="shared" si="79"/>
        <v>9</v>
      </c>
      <c r="K182" s="571">
        <f t="shared" si="79"/>
        <v>9</v>
      </c>
      <c r="L182" s="571">
        <f t="shared" si="79"/>
        <v>9</v>
      </c>
      <c r="M182" s="571">
        <f t="shared" si="79"/>
        <v>9</v>
      </c>
      <c r="N182" s="571">
        <f t="shared" si="79"/>
        <v>9</v>
      </c>
      <c r="O182" s="571">
        <f t="shared" si="79"/>
        <v>9</v>
      </c>
      <c r="P182" s="571">
        <f t="shared" si="79"/>
        <v>9</v>
      </c>
      <c r="Q182" s="571"/>
      <c r="R182" s="571">
        <f t="shared" si="77"/>
        <v>108</v>
      </c>
      <c r="S182" s="101"/>
      <c r="T182" s="7">
        <f t="shared" si="69"/>
        <v>0</v>
      </c>
      <c r="U182" s="640">
        <f t="shared" si="73"/>
        <v>108</v>
      </c>
      <c r="V182" s="16"/>
      <c r="W182" s="640">
        <f>ROUND(SUMIF($E$2:$P$2,W$1,$E182:$P182),0)</f>
        <v>54</v>
      </c>
      <c r="X182" s="640">
        <f t="shared" si="74"/>
        <v>54</v>
      </c>
      <c r="Y182" s="120">
        <f t="shared" si="71"/>
        <v>0</v>
      </c>
      <c r="Z182" s="100"/>
      <c r="AA182" s="36"/>
    </row>
    <row r="183" spans="1:27">
      <c r="A183" s="572" t="s">
        <v>162</v>
      </c>
      <c r="B183" s="9">
        <f>'4e 2122 CS PC'!AF34</f>
        <v>5.0000000000000001E-4</v>
      </c>
      <c r="C183" s="9"/>
      <c r="D183" s="9"/>
      <c r="E183" s="571">
        <f t="shared" si="75"/>
        <v>1</v>
      </c>
      <c r="F183" s="571">
        <f t="shared" si="79"/>
        <v>1</v>
      </c>
      <c r="G183" s="571">
        <f t="shared" si="79"/>
        <v>1</v>
      </c>
      <c r="H183" s="571">
        <f t="shared" si="79"/>
        <v>1</v>
      </c>
      <c r="I183" s="571">
        <f t="shared" si="79"/>
        <v>1</v>
      </c>
      <c r="J183" s="571">
        <f t="shared" si="79"/>
        <v>1</v>
      </c>
      <c r="K183" s="571">
        <f t="shared" si="79"/>
        <v>1</v>
      </c>
      <c r="L183" s="571">
        <f t="shared" si="79"/>
        <v>1</v>
      </c>
      <c r="M183" s="571">
        <f t="shared" si="79"/>
        <v>1</v>
      </c>
      <c r="N183" s="571">
        <f t="shared" si="79"/>
        <v>1</v>
      </c>
      <c r="O183" s="571">
        <f t="shared" si="79"/>
        <v>1</v>
      </c>
      <c r="P183" s="571">
        <f t="shared" si="79"/>
        <v>1</v>
      </c>
      <c r="Q183" s="571"/>
      <c r="R183" s="571">
        <f t="shared" si="77"/>
        <v>12</v>
      </c>
      <c r="S183" s="101"/>
      <c r="T183" s="7">
        <f t="shared" ref="T183:T210" si="80">R183-SUM(U183:U183)</f>
        <v>0</v>
      </c>
      <c r="U183" s="640">
        <f t="shared" si="73"/>
        <v>12</v>
      </c>
      <c r="V183" s="16"/>
      <c r="W183" s="640">
        <f>ROUND(SUMIF($E$2:$P$2,W$1,$E183:$P183),0)</f>
        <v>6</v>
      </c>
      <c r="X183" s="640">
        <f t="shared" si="74"/>
        <v>6</v>
      </c>
      <c r="Y183" s="120">
        <f t="shared" ref="Y183:Y210" si="81">SUM(U183:U183)-SUM(W183:X183)</f>
        <v>0</v>
      </c>
      <c r="Z183" s="100"/>
      <c r="AA183" s="36"/>
    </row>
    <row r="184" spans="1:27">
      <c r="A184" s="572" t="s">
        <v>163</v>
      </c>
      <c r="B184" s="9">
        <f>'4e 2122 CS PC'!AF35</f>
        <v>6.3E-2</v>
      </c>
      <c r="C184" s="9"/>
      <c r="D184" s="9"/>
      <c r="E184" s="571">
        <f t="shared" ref="E184:E206" si="82">ROUND(E$24*$B184,0)</f>
        <v>125</v>
      </c>
      <c r="F184" s="571">
        <f t="shared" ref="F184:P198" si="83">ROUND(F$24*$B184,0)</f>
        <v>125</v>
      </c>
      <c r="G184" s="571">
        <f t="shared" si="83"/>
        <v>125</v>
      </c>
      <c r="H184" s="571">
        <f t="shared" si="83"/>
        <v>125</v>
      </c>
      <c r="I184" s="571">
        <f t="shared" si="83"/>
        <v>125</v>
      </c>
      <c r="J184" s="571">
        <f t="shared" si="83"/>
        <v>125</v>
      </c>
      <c r="K184" s="571">
        <f t="shared" si="83"/>
        <v>125</v>
      </c>
      <c r="L184" s="571">
        <f t="shared" si="83"/>
        <v>125</v>
      </c>
      <c r="M184" s="571">
        <f t="shared" si="83"/>
        <v>125</v>
      </c>
      <c r="N184" s="571">
        <f t="shared" si="83"/>
        <v>125</v>
      </c>
      <c r="O184" s="571">
        <f t="shared" si="83"/>
        <v>125</v>
      </c>
      <c r="P184" s="571">
        <f t="shared" si="83"/>
        <v>125</v>
      </c>
      <c r="Q184" s="571"/>
      <c r="R184" s="571">
        <f t="shared" si="77"/>
        <v>1500</v>
      </c>
      <c r="S184" s="101"/>
      <c r="T184" s="7">
        <f t="shared" si="80"/>
        <v>0</v>
      </c>
      <c r="U184" s="640">
        <f t="shared" ref="U184:U209" si="84">ROUND(SUMIF($E$1:$P$1,U$1,$E184:$P184),0)</f>
        <v>1500</v>
      </c>
      <c r="V184" s="16"/>
      <c r="W184" s="622">
        <f>ROUND(SUMIF($E$2:$P$2,W$1,$E184:$P184),0)</f>
        <v>750</v>
      </c>
      <c r="X184" s="640">
        <f t="shared" ref="X184:X209" si="85">ROUND(SUMIF($E$2:$P$2,X$1,$E184:$P184),0)</f>
        <v>750</v>
      </c>
      <c r="Y184" s="120">
        <f t="shared" si="81"/>
        <v>0</v>
      </c>
      <c r="Z184" s="100"/>
      <c r="AA184" s="36"/>
    </row>
    <row r="185" spans="1:27">
      <c r="A185" s="572" t="s">
        <v>164</v>
      </c>
      <c r="B185" s="9">
        <f>'4e 2122 CS PC'!AF36</f>
        <v>4.41E-2</v>
      </c>
      <c r="C185" s="9"/>
      <c r="D185" s="9"/>
      <c r="E185" s="571">
        <f t="shared" si="82"/>
        <v>87</v>
      </c>
      <c r="F185" s="571">
        <f t="shared" si="83"/>
        <v>87</v>
      </c>
      <c r="G185" s="571">
        <f t="shared" si="83"/>
        <v>87</v>
      </c>
      <c r="H185" s="571">
        <f t="shared" si="83"/>
        <v>87</v>
      </c>
      <c r="I185" s="571">
        <f t="shared" si="83"/>
        <v>87</v>
      </c>
      <c r="J185" s="571">
        <f t="shared" si="83"/>
        <v>87</v>
      </c>
      <c r="K185" s="571">
        <f t="shared" si="83"/>
        <v>87</v>
      </c>
      <c r="L185" s="571">
        <f t="shared" si="83"/>
        <v>87</v>
      </c>
      <c r="M185" s="571">
        <f t="shared" si="83"/>
        <v>87</v>
      </c>
      <c r="N185" s="571">
        <f t="shared" si="83"/>
        <v>87</v>
      </c>
      <c r="O185" s="571">
        <f t="shared" si="83"/>
        <v>87</v>
      </c>
      <c r="P185" s="571">
        <f t="shared" si="83"/>
        <v>87</v>
      </c>
      <c r="Q185" s="571"/>
      <c r="R185" s="571">
        <f t="shared" si="77"/>
        <v>1044</v>
      </c>
      <c r="S185" s="101"/>
      <c r="T185" s="7">
        <f t="shared" si="80"/>
        <v>0</v>
      </c>
      <c r="U185" s="640">
        <f t="shared" si="84"/>
        <v>1044</v>
      </c>
      <c r="V185" s="16"/>
      <c r="W185" s="622">
        <f>ROUND(SUMIF($E$2:$P$2,W$1,$E185:$P185),0)</f>
        <v>522</v>
      </c>
      <c r="X185" s="640">
        <f t="shared" si="85"/>
        <v>522</v>
      </c>
      <c r="Y185" s="120">
        <f t="shared" si="81"/>
        <v>0</v>
      </c>
      <c r="Z185" s="100"/>
      <c r="AA185" s="36"/>
    </row>
    <row r="186" spans="1:27">
      <c r="A186" s="572" t="s">
        <v>165</v>
      </c>
      <c r="B186" s="9">
        <f>'4e 2122 CS PC'!AF37</f>
        <v>1.2999999999999999E-3</v>
      </c>
      <c r="C186" s="9"/>
      <c r="D186" s="9"/>
      <c r="E186" s="571">
        <f t="shared" si="82"/>
        <v>3</v>
      </c>
      <c r="F186" s="571">
        <f t="shared" si="83"/>
        <v>3</v>
      </c>
      <c r="G186" s="571">
        <f t="shared" si="83"/>
        <v>3</v>
      </c>
      <c r="H186" s="571">
        <f t="shared" si="83"/>
        <v>3</v>
      </c>
      <c r="I186" s="571">
        <f t="shared" si="83"/>
        <v>3</v>
      </c>
      <c r="J186" s="571">
        <f t="shared" si="83"/>
        <v>3</v>
      </c>
      <c r="K186" s="571">
        <f t="shared" si="83"/>
        <v>3</v>
      </c>
      <c r="L186" s="571">
        <f t="shared" si="83"/>
        <v>3</v>
      </c>
      <c r="M186" s="571">
        <f t="shared" si="83"/>
        <v>3</v>
      </c>
      <c r="N186" s="571">
        <f t="shared" si="83"/>
        <v>3</v>
      </c>
      <c r="O186" s="571">
        <f t="shared" si="83"/>
        <v>3</v>
      </c>
      <c r="P186" s="571">
        <f t="shared" si="83"/>
        <v>3</v>
      </c>
      <c r="Q186" s="571"/>
      <c r="R186" s="594">
        <f>ROUNDDOWN(SUM(E186:Q186),0)</f>
        <v>36</v>
      </c>
      <c r="S186" s="101"/>
      <c r="T186" s="7">
        <f t="shared" si="80"/>
        <v>0</v>
      </c>
      <c r="U186" s="640">
        <f t="shared" si="84"/>
        <v>36</v>
      </c>
      <c r="V186" s="16"/>
      <c r="W186" s="630">
        <f>ROUNDDOWN(SUMIF($E$2:$P$2,W$1,$E186:$P186),0)</f>
        <v>18</v>
      </c>
      <c r="X186" s="640">
        <f t="shared" si="85"/>
        <v>18</v>
      </c>
      <c r="Y186" s="120">
        <f t="shared" si="81"/>
        <v>0</v>
      </c>
      <c r="Z186" s="100"/>
      <c r="AA186" s="36"/>
    </row>
    <row r="187" spans="1:27">
      <c r="A187" s="572" t="s">
        <v>166</v>
      </c>
      <c r="B187" s="9">
        <f>'4e 2122 CS PC'!AF38</f>
        <v>6.5500000000000003E-2</v>
      </c>
      <c r="C187" s="9"/>
      <c r="D187" s="9"/>
      <c r="E187" s="571">
        <f t="shared" si="82"/>
        <v>130</v>
      </c>
      <c r="F187" s="571">
        <f t="shared" si="83"/>
        <v>130</v>
      </c>
      <c r="G187" s="571">
        <f t="shared" si="83"/>
        <v>130</v>
      </c>
      <c r="H187" s="571">
        <f t="shared" si="83"/>
        <v>130</v>
      </c>
      <c r="I187" s="571">
        <f t="shared" si="83"/>
        <v>130</v>
      </c>
      <c r="J187" s="571">
        <f t="shared" si="83"/>
        <v>130</v>
      </c>
      <c r="K187" s="571">
        <f t="shared" si="83"/>
        <v>130</v>
      </c>
      <c r="L187" s="571">
        <f t="shared" si="83"/>
        <v>130</v>
      </c>
      <c r="M187" s="571">
        <f t="shared" si="83"/>
        <v>130</v>
      </c>
      <c r="N187" s="571">
        <f t="shared" si="83"/>
        <v>130</v>
      </c>
      <c r="O187" s="571">
        <f t="shared" si="83"/>
        <v>130</v>
      </c>
      <c r="P187" s="571">
        <f t="shared" si="83"/>
        <v>130</v>
      </c>
      <c r="Q187" s="571"/>
      <c r="R187" s="571">
        <f t="shared" ref="R187:R209" si="86">ROUND(SUM(E187:Q187),0)</f>
        <v>1560</v>
      </c>
      <c r="S187" s="101"/>
      <c r="T187" s="7">
        <f t="shared" si="80"/>
        <v>0</v>
      </c>
      <c r="U187" s="640">
        <f t="shared" si="84"/>
        <v>1560</v>
      </c>
      <c r="V187" s="16"/>
      <c r="W187" s="622">
        <f>ROUND(SUMIF($E$2:$P$2,W$1,$E187:$P187),0)</f>
        <v>780</v>
      </c>
      <c r="X187" s="640">
        <f t="shared" si="85"/>
        <v>780</v>
      </c>
      <c r="Y187" s="120">
        <f t="shared" si="81"/>
        <v>0</v>
      </c>
      <c r="Z187" s="100"/>
      <c r="AA187" s="36"/>
    </row>
    <row r="188" spans="1:27">
      <c r="A188" s="572" t="s">
        <v>167</v>
      </c>
      <c r="B188" s="9">
        <f>'4e 2122 CS PC'!AF39</f>
        <v>6.9900000000000004E-2</v>
      </c>
      <c r="C188" s="9"/>
      <c r="D188" s="9"/>
      <c r="E188" s="571">
        <f t="shared" si="82"/>
        <v>139</v>
      </c>
      <c r="F188" s="571">
        <f t="shared" si="83"/>
        <v>139</v>
      </c>
      <c r="G188" s="571">
        <f t="shared" si="83"/>
        <v>139</v>
      </c>
      <c r="H188" s="571">
        <f t="shared" si="83"/>
        <v>139</v>
      </c>
      <c r="I188" s="571">
        <f t="shared" si="83"/>
        <v>139</v>
      </c>
      <c r="J188" s="571">
        <f t="shared" si="83"/>
        <v>139</v>
      </c>
      <c r="K188" s="571">
        <f t="shared" si="83"/>
        <v>139</v>
      </c>
      <c r="L188" s="571">
        <f t="shared" si="83"/>
        <v>139</v>
      </c>
      <c r="M188" s="571">
        <f t="shared" si="83"/>
        <v>139</v>
      </c>
      <c r="N188" s="571">
        <f t="shared" si="83"/>
        <v>139</v>
      </c>
      <c r="O188" s="571">
        <f t="shared" si="83"/>
        <v>139</v>
      </c>
      <c r="P188" s="571">
        <f t="shared" si="83"/>
        <v>139</v>
      </c>
      <c r="Q188" s="571"/>
      <c r="R188" s="571">
        <f t="shared" si="86"/>
        <v>1668</v>
      </c>
      <c r="S188" s="101"/>
      <c r="T188" s="7">
        <f t="shared" si="80"/>
        <v>0</v>
      </c>
      <c r="U188" s="640">
        <f t="shared" si="84"/>
        <v>1668</v>
      </c>
      <c r="V188" s="16"/>
      <c r="W188" s="630">
        <f>ROUNDUP(SUMIF($E$2:$P$2,W$1,$E188:$P188),0)</f>
        <v>834</v>
      </c>
      <c r="X188" s="640">
        <f t="shared" si="85"/>
        <v>834</v>
      </c>
      <c r="Y188" s="120">
        <f t="shared" si="81"/>
        <v>0</v>
      </c>
      <c r="Z188" s="100"/>
      <c r="AA188" s="36"/>
    </row>
    <row r="189" spans="1:27">
      <c r="A189" s="572" t="s">
        <v>168</v>
      </c>
      <c r="B189" s="9">
        <f>'4e 2122 CS PC'!AF40</f>
        <v>1.6899999999999998E-2</v>
      </c>
      <c r="C189" s="9"/>
      <c r="D189" s="9"/>
      <c r="E189" s="571">
        <f t="shared" si="82"/>
        <v>33</v>
      </c>
      <c r="F189" s="571">
        <f t="shared" si="83"/>
        <v>33</v>
      </c>
      <c r="G189" s="571">
        <f t="shared" si="83"/>
        <v>33</v>
      </c>
      <c r="H189" s="571">
        <f t="shared" si="83"/>
        <v>33</v>
      </c>
      <c r="I189" s="571">
        <f t="shared" si="83"/>
        <v>33</v>
      </c>
      <c r="J189" s="571">
        <f t="shared" si="83"/>
        <v>33</v>
      </c>
      <c r="K189" s="571">
        <f t="shared" si="83"/>
        <v>33</v>
      </c>
      <c r="L189" s="571">
        <f t="shared" si="83"/>
        <v>33</v>
      </c>
      <c r="M189" s="571">
        <f t="shared" si="83"/>
        <v>33</v>
      </c>
      <c r="N189" s="571">
        <f t="shared" si="83"/>
        <v>33</v>
      </c>
      <c r="O189" s="571">
        <f t="shared" si="83"/>
        <v>33</v>
      </c>
      <c r="P189" s="571">
        <f t="shared" si="83"/>
        <v>33</v>
      </c>
      <c r="Q189" s="571"/>
      <c r="R189" s="571">
        <f t="shared" si="86"/>
        <v>396</v>
      </c>
      <c r="S189" s="101"/>
      <c r="T189" s="7">
        <f t="shared" si="80"/>
        <v>0</v>
      </c>
      <c r="U189" s="640">
        <f t="shared" si="84"/>
        <v>396</v>
      </c>
      <c r="V189" s="16"/>
      <c r="W189" s="622">
        <f t="shared" ref="W189:W209" si="87">ROUND(SUMIF($E$2:$P$2,W$1,$E189:$P189),0)</f>
        <v>198</v>
      </c>
      <c r="X189" s="640">
        <f t="shared" si="85"/>
        <v>198</v>
      </c>
      <c r="Y189" s="120">
        <f t="shared" si="81"/>
        <v>0</v>
      </c>
      <c r="Z189" s="100"/>
      <c r="AA189" s="36"/>
    </row>
    <row r="190" spans="1:27">
      <c r="A190" s="572" t="s">
        <v>169</v>
      </c>
      <c r="B190" s="9">
        <f>'4e 2122 CS PC'!AF41</f>
        <v>2.1899999999999999E-2</v>
      </c>
      <c r="C190" s="9"/>
      <c r="D190" s="9"/>
      <c r="E190" s="571">
        <f t="shared" si="82"/>
        <v>43</v>
      </c>
      <c r="F190" s="571">
        <f t="shared" si="83"/>
        <v>43</v>
      </c>
      <c r="G190" s="571">
        <f t="shared" si="83"/>
        <v>43</v>
      </c>
      <c r="H190" s="571">
        <f t="shared" si="83"/>
        <v>43</v>
      </c>
      <c r="I190" s="571">
        <f t="shared" si="83"/>
        <v>43</v>
      </c>
      <c r="J190" s="571">
        <f t="shared" si="83"/>
        <v>43</v>
      </c>
      <c r="K190" s="571">
        <f t="shared" si="83"/>
        <v>43</v>
      </c>
      <c r="L190" s="571">
        <f t="shared" si="83"/>
        <v>43</v>
      </c>
      <c r="M190" s="571">
        <f t="shared" si="83"/>
        <v>43</v>
      </c>
      <c r="N190" s="571">
        <f t="shared" si="83"/>
        <v>43</v>
      </c>
      <c r="O190" s="571">
        <f t="shared" si="83"/>
        <v>43</v>
      </c>
      <c r="P190" s="571">
        <f t="shared" si="83"/>
        <v>43</v>
      </c>
      <c r="Q190" s="571"/>
      <c r="R190" s="571">
        <f t="shared" si="86"/>
        <v>516</v>
      </c>
      <c r="S190" s="101"/>
      <c r="T190" s="7">
        <f t="shared" si="80"/>
        <v>0</v>
      </c>
      <c r="U190" s="640">
        <f t="shared" si="84"/>
        <v>516</v>
      </c>
      <c r="V190" s="16"/>
      <c r="W190" s="622">
        <f t="shared" si="87"/>
        <v>258</v>
      </c>
      <c r="X190" s="640">
        <f t="shared" si="85"/>
        <v>258</v>
      </c>
      <c r="Y190" s="120">
        <f t="shared" si="81"/>
        <v>0</v>
      </c>
      <c r="Z190" s="100"/>
      <c r="AA190" s="36"/>
    </row>
    <row r="191" spans="1:27">
      <c r="A191" s="572" t="s">
        <v>395</v>
      </c>
      <c r="B191" s="9">
        <f>'4e 2122 CS PC'!AF42</f>
        <v>4.4999999999999997E-3</v>
      </c>
      <c r="C191" s="9"/>
      <c r="D191" s="9"/>
      <c r="E191" s="571">
        <f t="shared" si="82"/>
        <v>9</v>
      </c>
      <c r="F191" s="571">
        <f t="shared" si="83"/>
        <v>9</v>
      </c>
      <c r="G191" s="571">
        <f t="shared" si="83"/>
        <v>9</v>
      </c>
      <c r="H191" s="571">
        <f t="shared" si="83"/>
        <v>9</v>
      </c>
      <c r="I191" s="571">
        <f t="shared" si="83"/>
        <v>9</v>
      </c>
      <c r="J191" s="571">
        <f t="shared" si="83"/>
        <v>9</v>
      </c>
      <c r="K191" s="571">
        <f t="shared" si="83"/>
        <v>9</v>
      </c>
      <c r="L191" s="571">
        <f t="shared" si="83"/>
        <v>9</v>
      </c>
      <c r="M191" s="571">
        <f t="shared" si="83"/>
        <v>9</v>
      </c>
      <c r="N191" s="571">
        <f t="shared" si="83"/>
        <v>9</v>
      </c>
      <c r="O191" s="571">
        <f t="shared" si="83"/>
        <v>9</v>
      </c>
      <c r="P191" s="571">
        <f t="shared" si="83"/>
        <v>9</v>
      </c>
      <c r="Q191" s="571"/>
      <c r="R191" s="571">
        <f t="shared" si="86"/>
        <v>108</v>
      </c>
      <c r="S191" s="101"/>
      <c r="T191" s="7">
        <f t="shared" si="80"/>
        <v>0</v>
      </c>
      <c r="U191" s="640">
        <f t="shared" si="84"/>
        <v>108</v>
      </c>
      <c r="V191" s="16"/>
      <c r="W191" s="622">
        <f t="shared" si="87"/>
        <v>54</v>
      </c>
      <c r="X191" s="640">
        <f t="shared" si="85"/>
        <v>54</v>
      </c>
      <c r="Y191" s="120">
        <f t="shared" si="81"/>
        <v>0</v>
      </c>
      <c r="Z191" s="100"/>
      <c r="AA191" s="36"/>
    </row>
    <row r="192" spans="1:27">
      <c r="A192" s="572" t="s">
        <v>396</v>
      </c>
      <c r="B192" s="9">
        <f>'4e 2122 CS PC'!AF43</f>
        <v>9.7000000000000003E-3</v>
      </c>
      <c r="C192" s="9"/>
      <c r="D192" s="9"/>
      <c r="E192" s="571">
        <f t="shared" si="82"/>
        <v>19</v>
      </c>
      <c r="F192" s="571">
        <f t="shared" si="83"/>
        <v>19</v>
      </c>
      <c r="G192" s="571">
        <f t="shared" si="83"/>
        <v>19</v>
      </c>
      <c r="H192" s="571">
        <f t="shared" si="83"/>
        <v>19</v>
      </c>
      <c r="I192" s="571">
        <f t="shared" si="83"/>
        <v>19</v>
      </c>
      <c r="J192" s="571">
        <f t="shared" si="83"/>
        <v>19</v>
      </c>
      <c r="K192" s="571">
        <f t="shared" si="83"/>
        <v>19</v>
      </c>
      <c r="L192" s="571">
        <f t="shared" si="83"/>
        <v>19</v>
      </c>
      <c r="M192" s="571">
        <f t="shared" si="83"/>
        <v>19</v>
      </c>
      <c r="N192" s="571">
        <f t="shared" si="83"/>
        <v>19</v>
      </c>
      <c r="O192" s="571">
        <f t="shared" si="83"/>
        <v>19</v>
      </c>
      <c r="P192" s="571">
        <f t="shared" si="83"/>
        <v>19</v>
      </c>
      <c r="Q192" s="571"/>
      <c r="R192" s="571">
        <f t="shared" si="86"/>
        <v>228</v>
      </c>
      <c r="S192" s="101"/>
      <c r="T192" s="7">
        <f t="shared" si="80"/>
        <v>0</v>
      </c>
      <c r="U192" s="640">
        <f t="shared" si="84"/>
        <v>228</v>
      </c>
      <c r="V192" s="16"/>
      <c r="W192" s="622">
        <f t="shared" si="87"/>
        <v>114</v>
      </c>
      <c r="X192" s="640">
        <f t="shared" si="85"/>
        <v>114</v>
      </c>
      <c r="Y192" s="120">
        <f t="shared" si="81"/>
        <v>0</v>
      </c>
      <c r="Z192" s="100"/>
      <c r="AA192" s="36"/>
    </row>
    <row r="193" spans="1:27">
      <c r="A193" s="572" t="s">
        <v>397</v>
      </c>
      <c r="B193" s="9">
        <f>'4e 2122 CS PC'!AF44</f>
        <v>1.11E-2</v>
      </c>
      <c r="C193" s="9"/>
      <c r="D193" s="9"/>
      <c r="E193" s="571">
        <f t="shared" si="82"/>
        <v>22</v>
      </c>
      <c r="F193" s="571">
        <f t="shared" si="83"/>
        <v>22</v>
      </c>
      <c r="G193" s="571">
        <f t="shared" si="83"/>
        <v>22</v>
      </c>
      <c r="H193" s="571">
        <f t="shared" si="83"/>
        <v>22</v>
      </c>
      <c r="I193" s="571">
        <f t="shared" si="83"/>
        <v>22</v>
      </c>
      <c r="J193" s="571">
        <f t="shared" si="83"/>
        <v>22</v>
      </c>
      <c r="K193" s="571">
        <f t="shared" si="83"/>
        <v>22</v>
      </c>
      <c r="L193" s="571">
        <f t="shared" si="83"/>
        <v>22</v>
      </c>
      <c r="M193" s="571">
        <f t="shared" si="83"/>
        <v>22</v>
      </c>
      <c r="N193" s="571">
        <f t="shared" si="83"/>
        <v>22</v>
      </c>
      <c r="O193" s="571">
        <f t="shared" si="83"/>
        <v>22</v>
      </c>
      <c r="P193" s="571">
        <f t="shared" si="83"/>
        <v>22</v>
      </c>
      <c r="Q193" s="571"/>
      <c r="R193" s="571">
        <f t="shared" si="86"/>
        <v>264</v>
      </c>
      <c r="S193" s="101"/>
      <c r="T193" s="7">
        <f t="shared" si="80"/>
        <v>0</v>
      </c>
      <c r="U193" s="640">
        <f t="shared" si="84"/>
        <v>264</v>
      </c>
      <c r="V193" s="16"/>
      <c r="W193" s="622">
        <f t="shared" si="87"/>
        <v>132</v>
      </c>
      <c r="X193" s="640">
        <f t="shared" si="85"/>
        <v>132</v>
      </c>
      <c r="Y193" s="120">
        <f t="shared" si="81"/>
        <v>0</v>
      </c>
      <c r="Z193" s="100"/>
      <c r="AA193" s="36"/>
    </row>
    <row r="194" spans="1:27">
      <c r="A194" s="572" t="s">
        <v>398</v>
      </c>
      <c r="B194" s="9">
        <f>'4e 2122 CS PC'!AF45</f>
        <v>2.8799999999999999E-2</v>
      </c>
      <c r="C194" s="9"/>
      <c r="D194" s="9"/>
      <c r="E194" s="594">
        <f>ROUNDDOWN(E$24*$B194,0)-1</f>
        <v>56</v>
      </c>
      <c r="F194" s="594">
        <f t="shared" ref="F194:P194" si="88">ROUNDDOWN(F$24*$B194,0)-1</f>
        <v>56</v>
      </c>
      <c r="G194" s="594">
        <f t="shared" si="88"/>
        <v>56</v>
      </c>
      <c r="H194" s="594">
        <f t="shared" si="88"/>
        <v>56</v>
      </c>
      <c r="I194" s="594">
        <f t="shared" si="88"/>
        <v>56</v>
      </c>
      <c r="J194" s="594">
        <f t="shared" si="88"/>
        <v>56</v>
      </c>
      <c r="K194" s="594">
        <f t="shared" si="88"/>
        <v>56</v>
      </c>
      <c r="L194" s="594">
        <f t="shared" si="88"/>
        <v>56</v>
      </c>
      <c r="M194" s="594">
        <f t="shared" si="88"/>
        <v>56</v>
      </c>
      <c r="N194" s="594">
        <f t="shared" si="88"/>
        <v>56</v>
      </c>
      <c r="O194" s="594">
        <f t="shared" si="88"/>
        <v>56</v>
      </c>
      <c r="P194" s="594">
        <f t="shared" si="88"/>
        <v>56</v>
      </c>
      <c r="Q194" s="571"/>
      <c r="R194" s="571">
        <f t="shared" si="86"/>
        <v>672</v>
      </c>
      <c r="S194" s="101"/>
      <c r="T194" s="7">
        <f t="shared" si="80"/>
        <v>0</v>
      </c>
      <c r="U194" s="640">
        <f t="shared" si="84"/>
        <v>672</v>
      </c>
      <c r="V194" s="16"/>
      <c r="W194" s="622">
        <f t="shared" si="87"/>
        <v>336</v>
      </c>
      <c r="X194" s="640">
        <f t="shared" si="85"/>
        <v>336</v>
      </c>
      <c r="Y194" s="120">
        <f t="shared" si="81"/>
        <v>0</v>
      </c>
      <c r="Z194" s="100"/>
      <c r="AA194" s="36"/>
    </row>
    <row r="195" spans="1:27">
      <c r="A195" s="572" t="s">
        <v>399</v>
      </c>
      <c r="B195" s="9">
        <f>'4e 2122 CS PC'!AF46</f>
        <v>5.7999999999999996E-3</v>
      </c>
      <c r="C195" s="9"/>
      <c r="D195" s="9"/>
      <c r="E195" s="571">
        <f t="shared" si="82"/>
        <v>11</v>
      </c>
      <c r="F195" s="571">
        <f t="shared" si="83"/>
        <v>11</v>
      </c>
      <c r="G195" s="571">
        <f t="shared" si="83"/>
        <v>11</v>
      </c>
      <c r="H195" s="571">
        <f t="shared" si="83"/>
        <v>11</v>
      </c>
      <c r="I195" s="571">
        <f t="shared" si="83"/>
        <v>11</v>
      </c>
      <c r="J195" s="571">
        <f t="shared" si="83"/>
        <v>11</v>
      </c>
      <c r="K195" s="571">
        <f t="shared" si="83"/>
        <v>11</v>
      </c>
      <c r="L195" s="571">
        <f t="shared" si="83"/>
        <v>11</v>
      </c>
      <c r="M195" s="571">
        <f t="shared" si="83"/>
        <v>11</v>
      </c>
      <c r="N195" s="571">
        <f t="shared" si="83"/>
        <v>11</v>
      </c>
      <c r="O195" s="571">
        <f t="shared" si="83"/>
        <v>11</v>
      </c>
      <c r="P195" s="571">
        <f t="shared" si="83"/>
        <v>11</v>
      </c>
      <c r="Q195" s="571"/>
      <c r="R195" s="571">
        <f t="shared" si="86"/>
        <v>132</v>
      </c>
      <c r="S195" s="101"/>
      <c r="T195" s="7">
        <f t="shared" si="80"/>
        <v>0</v>
      </c>
      <c r="U195" s="640">
        <f t="shared" si="84"/>
        <v>132</v>
      </c>
      <c r="V195" s="16"/>
      <c r="W195" s="622">
        <f t="shared" si="87"/>
        <v>66</v>
      </c>
      <c r="X195" s="640">
        <f t="shared" si="85"/>
        <v>66</v>
      </c>
      <c r="Y195" s="120">
        <f t="shared" si="81"/>
        <v>0</v>
      </c>
      <c r="Z195" s="100"/>
      <c r="AA195" s="36"/>
    </row>
    <row r="196" spans="1:27">
      <c r="A196" s="572" t="s">
        <v>175</v>
      </c>
      <c r="B196" s="9">
        <f>'4e 2122 CS PC'!AF47</f>
        <v>4.8999999999999998E-3</v>
      </c>
      <c r="C196" s="9"/>
      <c r="D196" s="9"/>
      <c r="E196" s="571">
        <f t="shared" si="82"/>
        <v>10</v>
      </c>
      <c r="F196" s="571">
        <f t="shared" si="83"/>
        <v>10</v>
      </c>
      <c r="G196" s="571">
        <f t="shared" si="83"/>
        <v>10</v>
      </c>
      <c r="H196" s="571">
        <f t="shared" si="83"/>
        <v>10</v>
      </c>
      <c r="I196" s="571">
        <f t="shared" si="83"/>
        <v>10</v>
      </c>
      <c r="J196" s="571">
        <f t="shared" si="83"/>
        <v>10</v>
      </c>
      <c r="K196" s="571">
        <f t="shared" si="83"/>
        <v>10</v>
      </c>
      <c r="L196" s="571">
        <f t="shared" si="83"/>
        <v>10</v>
      </c>
      <c r="M196" s="571">
        <f t="shared" si="83"/>
        <v>10</v>
      </c>
      <c r="N196" s="571">
        <f t="shared" si="83"/>
        <v>10</v>
      </c>
      <c r="O196" s="571">
        <f t="shared" si="83"/>
        <v>10</v>
      </c>
      <c r="P196" s="571">
        <f t="shared" si="83"/>
        <v>10</v>
      </c>
      <c r="Q196" s="571"/>
      <c r="R196" s="571">
        <f t="shared" si="86"/>
        <v>120</v>
      </c>
      <c r="S196" s="101"/>
      <c r="T196" s="7">
        <f t="shared" si="80"/>
        <v>0</v>
      </c>
      <c r="U196" s="640">
        <f t="shared" si="84"/>
        <v>120</v>
      </c>
      <c r="V196" s="16"/>
      <c r="W196" s="640">
        <f t="shared" si="87"/>
        <v>60</v>
      </c>
      <c r="X196" s="640">
        <f t="shared" si="85"/>
        <v>60</v>
      </c>
      <c r="Y196" s="120">
        <f t="shared" si="81"/>
        <v>0</v>
      </c>
      <c r="Z196" s="100"/>
      <c r="AA196" s="36"/>
    </row>
    <row r="197" spans="1:27">
      <c r="A197" s="572" t="s">
        <v>176</v>
      </c>
      <c r="B197" s="9">
        <f>'4e 2122 CS PC'!AF48</f>
        <v>1E-4</v>
      </c>
      <c r="C197" s="9"/>
      <c r="D197" s="9"/>
      <c r="E197" s="571">
        <f t="shared" si="82"/>
        <v>0</v>
      </c>
      <c r="F197" s="571">
        <f t="shared" si="83"/>
        <v>0</v>
      </c>
      <c r="G197" s="571">
        <f t="shared" si="83"/>
        <v>0</v>
      </c>
      <c r="H197" s="571">
        <f t="shared" si="83"/>
        <v>0</v>
      </c>
      <c r="I197" s="571">
        <f t="shared" si="83"/>
        <v>0</v>
      </c>
      <c r="J197" s="571">
        <f t="shared" si="83"/>
        <v>0</v>
      </c>
      <c r="K197" s="571">
        <f t="shared" si="83"/>
        <v>0</v>
      </c>
      <c r="L197" s="571">
        <f t="shared" si="83"/>
        <v>0</v>
      </c>
      <c r="M197" s="571">
        <f t="shared" si="83"/>
        <v>0</v>
      </c>
      <c r="N197" s="571">
        <f t="shared" si="83"/>
        <v>0</v>
      </c>
      <c r="O197" s="571">
        <f t="shared" si="83"/>
        <v>0</v>
      </c>
      <c r="P197" s="571">
        <f t="shared" si="83"/>
        <v>0</v>
      </c>
      <c r="Q197" s="571"/>
      <c r="R197" s="571">
        <f t="shared" si="86"/>
        <v>0</v>
      </c>
      <c r="S197" s="101"/>
      <c r="T197" s="7">
        <f t="shared" si="80"/>
        <v>0</v>
      </c>
      <c r="U197" s="640">
        <f t="shared" si="84"/>
        <v>0</v>
      </c>
      <c r="V197" s="16"/>
      <c r="W197" s="622">
        <f t="shared" si="87"/>
        <v>0</v>
      </c>
      <c r="X197" s="640">
        <f t="shared" si="85"/>
        <v>0</v>
      </c>
      <c r="Y197" s="120">
        <f t="shared" si="81"/>
        <v>0</v>
      </c>
      <c r="Z197" s="100"/>
      <c r="AA197" s="36"/>
    </row>
    <row r="198" spans="1:27">
      <c r="A198" s="572" t="s">
        <v>177</v>
      </c>
      <c r="B198" s="9">
        <f>'4e 2122 CS PC'!AF49</f>
        <v>1.4E-3</v>
      </c>
      <c r="C198" s="9"/>
      <c r="D198" s="9"/>
      <c r="E198" s="571">
        <f t="shared" si="82"/>
        <v>3</v>
      </c>
      <c r="F198" s="571">
        <f t="shared" si="83"/>
        <v>3</v>
      </c>
      <c r="G198" s="571">
        <f t="shared" si="83"/>
        <v>3</v>
      </c>
      <c r="H198" s="571">
        <f t="shared" si="83"/>
        <v>3</v>
      </c>
      <c r="I198" s="571">
        <f t="shared" si="83"/>
        <v>3</v>
      </c>
      <c r="J198" s="571">
        <f t="shared" si="83"/>
        <v>3</v>
      </c>
      <c r="K198" s="571">
        <f t="shared" si="83"/>
        <v>3</v>
      </c>
      <c r="L198" s="571">
        <f t="shared" si="83"/>
        <v>3</v>
      </c>
      <c r="M198" s="571">
        <f t="shared" si="83"/>
        <v>3</v>
      </c>
      <c r="N198" s="571">
        <f t="shared" si="83"/>
        <v>3</v>
      </c>
      <c r="O198" s="571">
        <f t="shared" si="83"/>
        <v>3</v>
      </c>
      <c r="P198" s="571">
        <f t="shared" si="83"/>
        <v>3</v>
      </c>
      <c r="Q198" s="571"/>
      <c r="R198" s="571">
        <f t="shared" si="86"/>
        <v>36</v>
      </c>
      <c r="S198" s="101"/>
      <c r="T198" s="7">
        <f t="shared" si="80"/>
        <v>0</v>
      </c>
      <c r="U198" s="640">
        <f t="shared" si="84"/>
        <v>36</v>
      </c>
      <c r="V198" s="16"/>
      <c r="W198" s="640">
        <f t="shared" si="87"/>
        <v>18</v>
      </c>
      <c r="X198" s="640">
        <f t="shared" si="85"/>
        <v>18</v>
      </c>
      <c r="Y198" s="120">
        <f t="shared" si="81"/>
        <v>0</v>
      </c>
      <c r="Z198" s="100"/>
      <c r="AA198" s="36"/>
    </row>
    <row r="199" spans="1:27">
      <c r="A199" s="572" t="s">
        <v>178</v>
      </c>
      <c r="B199" s="9">
        <f>'4e 2122 CS PC'!AF50</f>
        <v>9.4999999999999998E-3</v>
      </c>
      <c r="C199" s="9"/>
      <c r="D199" s="9"/>
      <c r="E199" s="594">
        <f>ROUNDDOWN(E$24*$B199,0)</f>
        <v>18</v>
      </c>
      <c r="F199" s="594">
        <f t="shared" ref="F199:P199" si="89">ROUNDDOWN(F$24*$B199,0)</f>
        <v>18</v>
      </c>
      <c r="G199" s="594">
        <f t="shared" si="89"/>
        <v>18</v>
      </c>
      <c r="H199" s="594">
        <f t="shared" si="89"/>
        <v>18</v>
      </c>
      <c r="I199" s="594">
        <f t="shared" si="89"/>
        <v>18</v>
      </c>
      <c r="J199" s="594">
        <f t="shared" si="89"/>
        <v>18</v>
      </c>
      <c r="K199" s="594">
        <f t="shared" si="89"/>
        <v>18</v>
      </c>
      <c r="L199" s="594">
        <f t="shared" si="89"/>
        <v>18</v>
      </c>
      <c r="M199" s="594">
        <f t="shared" si="89"/>
        <v>18</v>
      </c>
      <c r="N199" s="594">
        <f t="shared" si="89"/>
        <v>18</v>
      </c>
      <c r="O199" s="594">
        <f t="shared" si="89"/>
        <v>18</v>
      </c>
      <c r="P199" s="594">
        <f t="shared" si="89"/>
        <v>18</v>
      </c>
      <c r="Q199" s="571"/>
      <c r="R199" s="571">
        <f t="shared" si="86"/>
        <v>216</v>
      </c>
      <c r="S199" s="101"/>
      <c r="T199" s="7">
        <f t="shared" si="80"/>
        <v>0</v>
      </c>
      <c r="U199" s="640">
        <f t="shared" si="84"/>
        <v>216</v>
      </c>
      <c r="V199" s="16"/>
      <c r="W199" s="622">
        <f t="shared" si="87"/>
        <v>108</v>
      </c>
      <c r="X199" s="640">
        <f t="shared" si="85"/>
        <v>108</v>
      </c>
      <c r="Y199" s="120">
        <f t="shared" si="81"/>
        <v>0</v>
      </c>
      <c r="Z199" s="100"/>
      <c r="AA199" s="36"/>
    </row>
    <row r="200" spans="1:27">
      <c r="A200" s="572" t="s">
        <v>179</v>
      </c>
      <c r="B200" s="9">
        <f>'4e 2122 CS PC'!AF51</f>
        <v>8.5000000000000006E-3</v>
      </c>
      <c r="C200" s="9"/>
      <c r="D200" s="9"/>
      <c r="E200" s="571">
        <f t="shared" si="82"/>
        <v>17</v>
      </c>
      <c r="F200" s="571">
        <f t="shared" ref="F200:P209" si="90">ROUND(F$24*$B200,0)</f>
        <v>17</v>
      </c>
      <c r="G200" s="571">
        <f t="shared" si="90"/>
        <v>17</v>
      </c>
      <c r="H200" s="571">
        <f t="shared" si="90"/>
        <v>17</v>
      </c>
      <c r="I200" s="571">
        <f t="shared" si="90"/>
        <v>17</v>
      </c>
      <c r="J200" s="571">
        <f t="shared" si="90"/>
        <v>17</v>
      </c>
      <c r="K200" s="571">
        <f t="shared" si="90"/>
        <v>17</v>
      </c>
      <c r="L200" s="571">
        <f t="shared" si="90"/>
        <v>17</v>
      </c>
      <c r="M200" s="571">
        <f t="shared" si="90"/>
        <v>17</v>
      </c>
      <c r="N200" s="571">
        <f t="shared" si="90"/>
        <v>17</v>
      </c>
      <c r="O200" s="571">
        <f t="shared" si="90"/>
        <v>17</v>
      </c>
      <c r="P200" s="571">
        <f t="shared" si="90"/>
        <v>17</v>
      </c>
      <c r="Q200" s="571"/>
      <c r="R200" s="571">
        <f t="shared" si="86"/>
        <v>204</v>
      </c>
      <c r="S200" s="101"/>
      <c r="T200" s="7">
        <f t="shared" si="80"/>
        <v>0</v>
      </c>
      <c r="U200" s="640">
        <f t="shared" si="84"/>
        <v>204</v>
      </c>
      <c r="V200" s="16"/>
      <c r="W200" s="622">
        <f t="shared" si="87"/>
        <v>102</v>
      </c>
      <c r="X200" s="640">
        <f t="shared" si="85"/>
        <v>102</v>
      </c>
      <c r="Y200" s="120">
        <f t="shared" si="81"/>
        <v>0</v>
      </c>
      <c r="Z200" s="100"/>
      <c r="AA200" s="36"/>
    </row>
    <row r="201" spans="1:27">
      <c r="A201" s="572" t="s">
        <v>180</v>
      </c>
      <c r="B201" s="9">
        <f>'4e 2122 CS PC'!AF52</f>
        <v>1.7100000000000001E-2</v>
      </c>
      <c r="C201" s="9"/>
      <c r="D201" s="9"/>
      <c r="E201" s="571">
        <f>ROUND(E$24*$B201,0)</f>
        <v>34</v>
      </c>
      <c r="F201" s="571">
        <f t="shared" si="90"/>
        <v>34</v>
      </c>
      <c r="G201" s="571">
        <f t="shared" si="90"/>
        <v>34</v>
      </c>
      <c r="H201" s="571">
        <f t="shared" si="90"/>
        <v>34</v>
      </c>
      <c r="I201" s="571">
        <f t="shared" si="90"/>
        <v>34</v>
      </c>
      <c r="J201" s="571">
        <f t="shared" si="90"/>
        <v>34</v>
      </c>
      <c r="K201" s="571">
        <f t="shared" si="90"/>
        <v>34</v>
      </c>
      <c r="L201" s="571">
        <f t="shared" si="90"/>
        <v>34</v>
      </c>
      <c r="M201" s="571">
        <f t="shared" si="90"/>
        <v>34</v>
      </c>
      <c r="N201" s="571">
        <f t="shared" si="90"/>
        <v>34</v>
      </c>
      <c r="O201" s="571">
        <f t="shared" si="90"/>
        <v>34</v>
      </c>
      <c r="P201" s="571">
        <f t="shared" si="90"/>
        <v>34</v>
      </c>
      <c r="Q201" s="571"/>
      <c r="R201" s="571">
        <f t="shared" si="86"/>
        <v>408</v>
      </c>
      <c r="S201" s="101"/>
      <c r="T201" s="7">
        <f t="shared" si="80"/>
        <v>0</v>
      </c>
      <c r="U201" s="640">
        <f t="shared" si="84"/>
        <v>408</v>
      </c>
      <c r="V201" s="16"/>
      <c r="W201" s="622">
        <f t="shared" si="87"/>
        <v>204</v>
      </c>
      <c r="X201" s="640">
        <f t="shared" si="85"/>
        <v>204</v>
      </c>
      <c r="Y201" s="120">
        <f t="shared" si="81"/>
        <v>0</v>
      </c>
      <c r="Z201" s="100"/>
      <c r="AA201" s="36"/>
    </row>
    <row r="202" spans="1:27">
      <c r="A202" s="572" t="s">
        <v>181</v>
      </c>
      <c r="B202" s="9">
        <f>'4e 2122 CS PC'!AF53</f>
        <v>3.0000000000000001E-3</v>
      </c>
      <c r="C202" s="9"/>
      <c r="D202" s="9"/>
      <c r="E202" s="571">
        <f t="shared" si="82"/>
        <v>6</v>
      </c>
      <c r="F202" s="571">
        <f t="shared" si="90"/>
        <v>6</v>
      </c>
      <c r="G202" s="571">
        <f t="shared" si="90"/>
        <v>6</v>
      </c>
      <c r="H202" s="571">
        <f t="shared" si="90"/>
        <v>6</v>
      </c>
      <c r="I202" s="571">
        <f t="shared" si="90"/>
        <v>6</v>
      </c>
      <c r="J202" s="571">
        <f t="shared" si="90"/>
        <v>6</v>
      </c>
      <c r="K202" s="571">
        <f t="shared" si="90"/>
        <v>6</v>
      </c>
      <c r="L202" s="571">
        <f t="shared" si="90"/>
        <v>6</v>
      </c>
      <c r="M202" s="571">
        <f t="shared" si="90"/>
        <v>6</v>
      </c>
      <c r="N202" s="571">
        <f t="shared" si="90"/>
        <v>6</v>
      </c>
      <c r="O202" s="571">
        <f t="shared" si="90"/>
        <v>6</v>
      </c>
      <c r="P202" s="571">
        <f t="shared" si="90"/>
        <v>6</v>
      </c>
      <c r="Q202" s="571"/>
      <c r="R202" s="571">
        <f t="shared" si="86"/>
        <v>72</v>
      </c>
      <c r="S202" s="101"/>
      <c r="T202" s="7">
        <f t="shared" si="80"/>
        <v>0</v>
      </c>
      <c r="U202" s="640">
        <f t="shared" si="84"/>
        <v>72</v>
      </c>
      <c r="V202" s="16"/>
      <c r="W202" s="622">
        <f t="shared" si="87"/>
        <v>36</v>
      </c>
      <c r="X202" s="640">
        <f t="shared" si="85"/>
        <v>36</v>
      </c>
      <c r="Y202" s="120">
        <f t="shared" si="81"/>
        <v>0</v>
      </c>
      <c r="Z202" s="100"/>
      <c r="AA202" s="36"/>
    </row>
    <row r="203" spans="1:27">
      <c r="A203" s="572" t="s">
        <v>182</v>
      </c>
      <c r="B203" s="9">
        <f>'4e 2122 CS PC'!AF54</f>
        <v>2.0999999999999999E-3</v>
      </c>
      <c r="C203" s="9"/>
      <c r="D203" s="9"/>
      <c r="E203" s="571">
        <f t="shared" si="82"/>
        <v>4</v>
      </c>
      <c r="F203" s="571">
        <f t="shared" si="90"/>
        <v>4</v>
      </c>
      <c r="G203" s="571">
        <f t="shared" si="90"/>
        <v>4</v>
      </c>
      <c r="H203" s="571">
        <f t="shared" si="90"/>
        <v>4</v>
      </c>
      <c r="I203" s="571">
        <f t="shared" si="90"/>
        <v>4</v>
      </c>
      <c r="J203" s="571">
        <f t="shared" si="90"/>
        <v>4</v>
      </c>
      <c r="K203" s="571">
        <f t="shared" si="90"/>
        <v>4</v>
      </c>
      <c r="L203" s="571">
        <f t="shared" si="90"/>
        <v>4</v>
      </c>
      <c r="M203" s="571">
        <f t="shared" si="90"/>
        <v>4</v>
      </c>
      <c r="N203" s="571">
        <f t="shared" si="90"/>
        <v>4</v>
      </c>
      <c r="O203" s="571">
        <f t="shared" si="90"/>
        <v>4</v>
      </c>
      <c r="P203" s="571">
        <f t="shared" si="90"/>
        <v>4</v>
      </c>
      <c r="Q203" s="571"/>
      <c r="R203" s="571">
        <f t="shared" si="86"/>
        <v>48</v>
      </c>
      <c r="S203" s="101"/>
      <c r="T203" s="7">
        <f t="shared" si="80"/>
        <v>0</v>
      </c>
      <c r="U203" s="640">
        <f t="shared" si="84"/>
        <v>48</v>
      </c>
      <c r="V203" s="16"/>
      <c r="W203" s="640">
        <f t="shared" si="87"/>
        <v>24</v>
      </c>
      <c r="X203" s="640">
        <f t="shared" si="85"/>
        <v>24</v>
      </c>
      <c r="Y203" s="120">
        <f t="shared" si="81"/>
        <v>0</v>
      </c>
      <c r="Z203" s="100"/>
      <c r="AA203" s="36"/>
    </row>
    <row r="204" spans="1:27">
      <c r="A204" s="572" t="s">
        <v>183</v>
      </c>
      <c r="B204" s="9">
        <f>'4e 2122 CS PC'!AF55</f>
        <v>4.0000000000000002E-4</v>
      </c>
      <c r="C204" s="9"/>
      <c r="D204" s="9"/>
      <c r="E204" s="571">
        <f t="shared" si="82"/>
        <v>1</v>
      </c>
      <c r="F204" s="571">
        <f t="shared" si="90"/>
        <v>1</v>
      </c>
      <c r="G204" s="571">
        <f t="shared" si="90"/>
        <v>1</v>
      </c>
      <c r="H204" s="571">
        <f t="shared" si="90"/>
        <v>1</v>
      </c>
      <c r="I204" s="571">
        <f t="shared" si="90"/>
        <v>1</v>
      </c>
      <c r="J204" s="571">
        <f t="shared" si="90"/>
        <v>1</v>
      </c>
      <c r="K204" s="571">
        <f t="shared" si="90"/>
        <v>1</v>
      </c>
      <c r="L204" s="571">
        <f t="shared" si="90"/>
        <v>1</v>
      </c>
      <c r="M204" s="571">
        <f t="shared" si="90"/>
        <v>1</v>
      </c>
      <c r="N204" s="571">
        <f t="shared" si="90"/>
        <v>1</v>
      </c>
      <c r="O204" s="571">
        <f t="shared" si="90"/>
        <v>1</v>
      </c>
      <c r="P204" s="571">
        <f t="shared" si="90"/>
        <v>1</v>
      </c>
      <c r="Q204" s="571"/>
      <c r="R204" s="571">
        <f t="shared" si="86"/>
        <v>12</v>
      </c>
      <c r="S204" s="101"/>
      <c r="T204" s="7">
        <f t="shared" si="80"/>
        <v>0</v>
      </c>
      <c r="U204" s="640">
        <f t="shared" si="84"/>
        <v>12</v>
      </c>
      <c r="V204" s="16"/>
      <c r="W204" s="640">
        <f t="shared" si="87"/>
        <v>6</v>
      </c>
      <c r="X204" s="640">
        <f t="shared" si="85"/>
        <v>6</v>
      </c>
      <c r="Y204" s="120">
        <f t="shared" si="81"/>
        <v>0</v>
      </c>
      <c r="Z204" s="100"/>
      <c r="AA204" s="36"/>
    </row>
    <row r="205" spans="1:27">
      <c r="A205" s="572" t="s">
        <v>184</v>
      </c>
      <c r="B205" s="9">
        <f>'4e 2122 CS PC'!AF56</f>
        <v>2.07E-2</v>
      </c>
      <c r="C205" s="9"/>
      <c r="D205" s="9"/>
      <c r="E205" s="571">
        <f>ROUND(E$24*$B205,0)</f>
        <v>41</v>
      </c>
      <c r="F205" s="571">
        <f t="shared" si="90"/>
        <v>41</v>
      </c>
      <c r="G205" s="571">
        <f t="shared" si="90"/>
        <v>41</v>
      </c>
      <c r="H205" s="571">
        <f t="shared" si="90"/>
        <v>41</v>
      </c>
      <c r="I205" s="571">
        <f t="shared" si="90"/>
        <v>41</v>
      </c>
      <c r="J205" s="571">
        <f t="shared" si="90"/>
        <v>41</v>
      </c>
      <c r="K205" s="571">
        <f t="shared" si="90"/>
        <v>41</v>
      </c>
      <c r="L205" s="571">
        <f t="shared" si="90"/>
        <v>41</v>
      </c>
      <c r="M205" s="571">
        <f t="shared" si="90"/>
        <v>41</v>
      </c>
      <c r="N205" s="571">
        <f t="shared" si="90"/>
        <v>41</v>
      </c>
      <c r="O205" s="571">
        <f t="shared" si="90"/>
        <v>41</v>
      </c>
      <c r="P205" s="571">
        <f t="shared" si="90"/>
        <v>41</v>
      </c>
      <c r="Q205" s="571"/>
      <c r="R205" s="571">
        <f t="shared" si="86"/>
        <v>492</v>
      </c>
      <c r="S205" s="101"/>
      <c r="T205" s="7">
        <f t="shared" si="80"/>
        <v>0</v>
      </c>
      <c r="U205" s="640">
        <f t="shared" si="84"/>
        <v>492</v>
      </c>
      <c r="V205" s="16"/>
      <c r="W205" s="622">
        <f t="shared" si="87"/>
        <v>246</v>
      </c>
      <c r="X205" s="640">
        <f t="shared" si="85"/>
        <v>246</v>
      </c>
      <c r="Y205" s="120">
        <f t="shared" si="81"/>
        <v>0</v>
      </c>
      <c r="Z205" s="100"/>
      <c r="AA205" s="36"/>
    </row>
    <row r="206" spans="1:27">
      <c r="A206" s="572" t="s">
        <v>185</v>
      </c>
      <c r="B206" s="9">
        <f>'4e 2122 CS PC'!AF57</f>
        <v>1.1000000000000001E-3</v>
      </c>
      <c r="C206" s="9"/>
      <c r="D206" s="9"/>
      <c r="E206" s="571">
        <f t="shared" si="82"/>
        <v>2</v>
      </c>
      <c r="F206" s="571">
        <f t="shared" si="90"/>
        <v>2</v>
      </c>
      <c r="G206" s="571">
        <f t="shared" si="90"/>
        <v>2</v>
      </c>
      <c r="H206" s="571">
        <f t="shared" si="90"/>
        <v>2</v>
      </c>
      <c r="I206" s="571">
        <f t="shared" si="90"/>
        <v>2</v>
      </c>
      <c r="J206" s="571">
        <f t="shared" si="90"/>
        <v>2</v>
      </c>
      <c r="K206" s="571">
        <f t="shared" si="90"/>
        <v>2</v>
      </c>
      <c r="L206" s="571">
        <f t="shared" si="90"/>
        <v>2</v>
      </c>
      <c r="M206" s="571">
        <f t="shared" si="90"/>
        <v>2</v>
      </c>
      <c r="N206" s="571">
        <f t="shared" si="90"/>
        <v>2</v>
      </c>
      <c r="O206" s="571">
        <f t="shared" si="90"/>
        <v>2</v>
      </c>
      <c r="P206" s="571">
        <f t="shared" si="90"/>
        <v>2</v>
      </c>
      <c r="Q206" s="571"/>
      <c r="R206" s="571">
        <f t="shared" si="86"/>
        <v>24</v>
      </c>
      <c r="S206" s="101"/>
      <c r="T206" s="7">
        <f t="shared" si="80"/>
        <v>0</v>
      </c>
      <c r="U206" s="640">
        <f t="shared" si="84"/>
        <v>24</v>
      </c>
      <c r="V206" s="16"/>
      <c r="W206" s="622">
        <f t="shared" si="87"/>
        <v>12</v>
      </c>
      <c r="X206" s="640">
        <f t="shared" si="85"/>
        <v>12</v>
      </c>
      <c r="Y206" s="120">
        <f t="shared" si="81"/>
        <v>0</v>
      </c>
      <c r="Z206" s="100"/>
      <c r="AA206" s="36"/>
    </row>
    <row r="207" spans="1:27">
      <c r="A207" s="572" t="s">
        <v>186</v>
      </c>
      <c r="B207" s="9">
        <f>'4e 2122 CS PC'!AF58</f>
        <v>1.6400000000000001E-2</v>
      </c>
      <c r="C207" s="9"/>
      <c r="D207" s="9"/>
      <c r="E207" s="571">
        <f>ROUND(E$24*$B207,0)</f>
        <v>33</v>
      </c>
      <c r="F207" s="571">
        <f t="shared" si="90"/>
        <v>33</v>
      </c>
      <c r="G207" s="571">
        <f t="shared" si="90"/>
        <v>33</v>
      </c>
      <c r="H207" s="571">
        <f t="shared" si="90"/>
        <v>33</v>
      </c>
      <c r="I207" s="571">
        <f t="shared" si="90"/>
        <v>33</v>
      </c>
      <c r="J207" s="571">
        <f t="shared" si="90"/>
        <v>33</v>
      </c>
      <c r="K207" s="571">
        <f t="shared" si="90"/>
        <v>33</v>
      </c>
      <c r="L207" s="571">
        <f t="shared" si="90"/>
        <v>33</v>
      </c>
      <c r="M207" s="571">
        <f t="shared" si="90"/>
        <v>33</v>
      </c>
      <c r="N207" s="571">
        <f t="shared" si="90"/>
        <v>33</v>
      </c>
      <c r="O207" s="571">
        <f t="shared" si="90"/>
        <v>33</v>
      </c>
      <c r="P207" s="571">
        <f t="shared" si="90"/>
        <v>33</v>
      </c>
      <c r="Q207" s="571"/>
      <c r="R207" s="571">
        <f t="shared" si="86"/>
        <v>396</v>
      </c>
      <c r="S207" s="101"/>
      <c r="T207" s="7">
        <f t="shared" si="80"/>
        <v>0</v>
      </c>
      <c r="U207" s="640">
        <f t="shared" si="84"/>
        <v>396</v>
      </c>
      <c r="V207" s="16"/>
      <c r="W207" s="622">
        <f t="shared" si="87"/>
        <v>198</v>
      </c>
      <c r="X207" s="640">
        <f t="shared" si="85"/>
        <v>198</v>
      </c>
      <c r="Y207" s="120">
        <f t="shared" si="81"/>
        <v>0</v>
      </c>
      <c r="Z207" s="100"/>
      <c r="AA207" s="36"/>
    </row>
    <row r="208" spans="1:27">
      <c r="A208" s="572" t="s">
        <v>187</v>
      </c>
      <c r="B208" s="9">
        <f>'4e 2122 CS PC'!AF59</f>
        <v>4.3E-3</v>
      </c>
      <c r="C208" s="9"/>
      <c r="D208" s="9"/>
      <c r="E208" s="571">
        <f>ROUND(E$24*$B208,0)</f>
        <v>9</v>
      </c>
      <c r="F208" s="571">
        <f t="shared" si="90"/>
        <v>9</v>
      </c>
      <c r="G208" s="571">
        <f t="shared" si="90"/>
        <v>9</v>
      </c>
      <c r="H208" s="571">
        <f t="shared" si="90"/>
        <v>9</v>
      </c>
      <c r="I208" s="571">
        <f t="shared" si="90"/>
        <v>9</v>
      </c>
      <c r="J208" s="571">
        <f t="shared" si="90"/>
        <v>9</v>
      </c>
      <c r="K208" s="571">
        <f t="shared" si="90"/>
        <v>9</v>
      </c>
      <c r="L208" s="571">
        <f t="shared" si="90"/>
        <v>9</v>
      </c>
      <c r="M208" s="571">
        <f t="shared" si="90"/>
        <v>9</v>
      </c>
      <c r="N208" s="571">
        <f t="shared" si="90"/>
        <v>9</v>
      </c>
      <c r="O208" s="571">
        <f t="shared" si="90"/>
        <v>9</v>
      </c>
      <c r="P208" s="571">
        <f t="shared" si="90"/>
        <v>9</v>
      </c>
      <c r="Q208" s="571"/>
      <c r="R208" s="571">
        <f t="shared" si="86"/>
        <v>108</v>
      </c>
      <c r="S208" s="101"/>
      <c r="T208" s="7">
        <f t="shared" si="80"/>
        <v>0</v>
      </c>
      <c r="U208" s="640">
        <f t="shared" si="84"/>
        <v>108</v>
      </c>
      <c r="V208" s="16"/>
      <c r="W208" s="622">
        <f t="shared" si="87"/>
        <v>54</v>
      </c>
      <c r="X208" s="640">
        <f t="shared" si="85"/>
        <v>54</v>
      </c>
      <c r="Y208" s="120">
        <f t="shared" si="81"/>
        <v>0</v>
      </c>
      <c r="Z208" s="100"/>
      <c r="AA208" s="36"/>
    </row>
    <row r="209" spans="1:27">
      <c r="A209" s="572" t="s">
        <v>188</v>
      </c>
      <c r="B209" s="9">
        <f>'4e 2122 CS PC'!AF60</f>
        <v>2.7000000000000001E-3</v>
      </c>
      <c r="C209" s="9"/>
      <c r="D209" s="9"/>
      <c r="E209" s="571">
        <f>ROUND(E$24*$B209,0)</f>
        <v>5</v>
      </c>
      <c r="F209" s="571">
        <f t="shared" si="90"/>
        <v>5</v>
      </c>
      <c r="G209" s="571">
        <f t="shared" si="90"/>
        <v>5</v>
      </c>
      <c r="H209" s="571">
        <f t="shared" si="90"/>
        <v>5</v>
      </c>
      <c r="I209" s="571">
        <f t="shared" si="90"/>
        <v>5</v>
      </c>
      <c r="J209" s="571">
        <f t="shared" si="90"/>
        <v>5</v>
      </c>
      <c r="K209" s="571">
        <f t="shared" si="90"/>
        <v>5</v>
      </c>
      <c r="L209" s="571">
        <f t="shared" si="90"/>
        <v>5</v>
      </c>
      <c r="M209" s="571">
        <f t="shared" si="90"/>
        <v>5</v>
      </c>
      <c r="N209" s="571">
        <f t="shared" si="90"/>
        <v>5</v>
      </c>
      <c r="O209" s="571">
        <f t="shared" si="90"/>
        <v>5</v>
      </c>
      <c r="P209" s="571">
        <f t="shared" si="90"/>
        <v>5</v>
      </c>
      <c r="Q209" s="571"/>
      <c r="R209" s="571">
        <f t="shared" si="86"/>
        <v>60</v>
      </c>
      <c r="S209" s="101"/>
      <c r="T209" s="7">
        <f t="shared" si="80"/>
        <v>0</v>
      </c>
      <c r="U209" s="640">
        <f t="shared" si="84"/>
        <v>60</v>
      </c>
      <c r="V209" s="16"/>
      <c r="W209" s="622">
        <f t="shared" si="87"/>
        <v>30</v>
      </c>
      <c r="X209" s="640">
        <f t="shared" si="85"/>
        <v>30</v>
      </c>
      <c r="Y209" s="120">
        <f t="shared" si="81"/>
        <v>0</v>
      </c>
      <c r="Z209" s="100"/>
      <c r="AA209" s="36"/>
    </row>
    <row r="210" spans="1:27">
      <c r="A210" s="587" t="s">
        <v>108</v>
      </c>
      <c r="B210" s="598">
        <f>SUM(B152:B209)</f>
        <v>1</v>
      </c>
      <c r="C210" s="598"/>
      <c r="D210" s="598"/>
      <c r="E210" s="589">
        <f t="shared" ref="E210:R210" si="91">SUM(E152:E209)</f>
        <v>1982</v>
      </c>
      <c r="F210" s="589">
        <f t="shared" ref="F210:P210" si="92">SUM(F152:F209)</f>
        <v>1982</v>
      </c>
      <c r="G210" s="589">
        <f t="shared" si="92"/>
        <v>1982</v>
      </c>
      <c r="H210" s="589">
        <f t="shared" si="92"/>
        <v>1982</v>
      </c>
      <c r="I210" s="589">
        <f t="shared" si="92"/>
        <v>1982</v>
      </c>
      <c r="J210" s="589">
        <f t="shared" si="92"/>
        <v>1982</v>
      </c>
      <c r="K210" s="589">
        <f t="shared" si="92"/>
        <v>1982</v>
      </c>
      <c r="L210" s="589">
        <f t="shared" si="92"/>
        <v>1982</v>
      </c>
      <c r="M210" s="589">
        <f t="shared" si="92"/>
        <v>1982</v>
      </c>
      <c r="N210" s="589">
        <f t="shared" si="92"/>
        <v>1982</v>
      </c>
      <c r="O210" s="589">
        <f t="shared" si="92"/>
        <v>1982</v>
      </c>
      <c r="P210" s="589">
        <f t="shared" si="92"/>
        <v>1982</v>
      </c>
      <c r="Q210" s="589"/>
      <c r="R210" s="589">
        <f t="shared" si="91"/>
        <v>23784</v>
      </c>
      <c r="S210" s="101"/>
      <c r="T210" s="7">
        <f t="shared" si="80"/>
        <v>0</v>
      </c>
      <c r="U210" s="589">
        <f>SUM(U152:U209)</f>
        <v>23784</v>
      </c>
      <c r="V210" s="16"/>
      <c r="W210" s="589">
        <f>SUM(W152:W209)</f>
        <v>11892</v>
      </c>
      <c r="X210" s="589">
        <f>SUM(X152:X209)</f>
        <v>11892</v>
      </c>
      <c r="Y210" s="120">
        <f t="shared" si="81"/>
        <v>0</v>
      </c>
      <c r="Z210" s="100"/>
    </row>
    <row r="211" spans="1:27" s="52" customFormat="1" hidden="1">
      <c r="A211" s="20"/>
      <c r="B211" s="253"/>
      <c r="C211" s="253"/>
      <c r="D211" s="253"/>
      <c r="E211" s="10">
        <f t="shared" ref="E211:P211" si="93">E151-E210</f>
        <v>0</v>
      </c>
      <c r="F211" s="10">
        <f t="shared" si="93"/>
        <v>0</v>
      </c>
      <c r="G211" s="10">
        <f t="shared" si="93"/>
        <v>0</v>
      </c>
      <c r="H211" s="10">
        <f t="shared" si="93"/>
        <v>0</v>
      </c>
      <c r="I211" s="10">
        <f t="shared" si="93"/>
        <v>0</v>
      </c>
      <c r="J211" s="10">
        <f t="shared" si="93"/>
        <v>0</v>
      </c>
      <c r="K211" s="10">
        <f t="shared" si="93"/>
        <v>0</v>
      </c>
      <c r="L211" s="10">
        <f t="shared" si="93"/>
        <v>0</v>
      </c>
      <c r="M211" s="10">
        <f t="shared" si="93"/>
        <v>0</v>
      </c>
      <c r="N211" s="10">
        <f t="shared" si="93"/>
        <v>0</v>
      </c>
      <c r="O211" s="10">
        <f t="shared" si="93"/>
        <v>0</v>
      </c>
      <c r="P211" s="10">
        <f t="shared" si="93"/>
        <v>0</v>
      </c>
      <c r="Q211" s="10"/>
      <c r="R211" s="10">
        <f>R151-R210</f>
        <v>0</v>
      </c>
      <c r="S211" s="10"/>
      <c r="T211" s="10"/>
      <c r="U211" s="10">
        <f t="shared" ref="U211" si="94">U151-U210</f>
        <v>0</v>
      </c>
      <c r="V211" s="10"/>
      <c r="W211" s="10">
        <f t="shared" ref="W211:X211" si="95">W151-W210</f>
        <v>0</v>
      </c>
      <c r="X211" s="10">
        <f t="shared" si="95"/>
        <v>0</v>
      </c>
      <c r="Y211" s="100"/>
    </row>
    <row r="212" spans="1:27" s="52" customFormat="1">
      <c r="A212" s="20"/>
      <c r="B212" s="253"/>
      <c r="C212" s="253"/>
      <c r="D212" s="253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0"/>
    </row>
    <row r="213" spans="1:27">
      <c r="A213" s="19" t="s">
        <v>278</v>
      </c>
      <c r="B213" s="16"/>
      <c r="C213" s="16"/>
      <c r="D213" s="16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6"/>
      <c r="R213" s="16"/>
      <c r="S213" s="16"/>
      <c r="T213" s="18"/>
      <c r="U213" s="17"/>
      <c r="V213" s="16"/>
      <c r="W213" s="16"/>
      <c r="X213" s="16"/>
    </row>
    <row r="214" spans="1:27">
      <c r="A214" s="19"/>
      <c r="T214" s="18"/>
    </row>
    <row r="216" spans="1:27">
      <c r="A216" s="37" t="s">
        <v>279</v>
      </c>
    </row>
    <row r="218" spans="1:27">
      <c r="A218" s="188" t="s">
        <v>280</v>
      </c>
    </row>
    <row r="223" spans="1:27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254"/>
    </row>
    <row r="224" spans="1:27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254"/>
    </row>
    <row r="225" spans="1:19">
      <c r="A225" s="41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254"/>
    </row>
    <row r="226" spans="1:19">
      <c r="A226" s="42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4"/>
      <c r="S226" s="255"/>
    </row>
    <row r="227" spans="1:19">
      <c r="A227" s="43"/>
      <c r="B227" s="40"/>
      <c r="C227" s="40"/>
      <c r="D227" s="40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0"/>
      <c r="R227" s="46"/>
      <c r="S227" s="256"/>
    </row>
    <row r="228" spans="1:19">
      <c r="A228" s="41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4"/>
      <c r="S228" s="255"/>
    </row>
    <row r="229" spans="1:19">
      <c r="A229" s="42"/>
      <c r="B229" s="40"/>
      <c r="C229" s="40"/>
      <c r="D229" s="40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40"/>
      <c r="R229" s="44"/>
      <c r="S229" s="255"/>
    </row>
    <row r="230" spans="1:19">
      <c r="A230" s="43"/>
      <c r="B230" s="40"/>
      <c r="C230" s="40"/>
      <c r="D230" s="40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0"/>
      <c r="R230" s="46"/>
      <c r="S230" s="256"/>
    </row>
    <row r="231" spans="1:19">
      <c r="A231" s="41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4"/>
      <c r="S231" s="255"/>
    </row>
    <row r="232" spans="1:19">
      <c r="A232" s="43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4"/>
      <c r="S232" s="255"/>
    </row>
    <row r="233" spans="1:19">
      <c r="A233" s="43"/>
      <c r="B233" s="40"/>
      <c r="C233" s="40"/>
      <c r="D233" s="40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0"/>
      <c r="R233" s="46"/>
      <c r="S233" s="256"/>
    </row>
    <row r="234" spans="1:19">
      <c r="A234" s="43"/>
      <c r="B234" s="40"/>
      <c r="C234" s="40"/>
      <c r="D234" s="40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40"/>
      <c r="R234" s="44"/>
      <c r="S234" s="255"/>
    </row>
    <row r="235" spans="1:19">
      <c r="A235" s="43"/>
      <c r="B235" s="40"/>
      <c r="C235" s="40"/>
      <c r="D235" s="40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0"/>
      <c r="R235" s="46"/>
      <c r="S235" s="256"/>
    </row>
    <row r="236" spans="1:19">
      <c r="A236" s="42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4"/>
      <c r="S236" s="255"/>
    </row>
    <row r="238" spans="1:19">
      <c r="A238" s="42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4"/>
      <c r="S238" s="255"/>
    </row>
    <row r="240" spans="1:19">
      <c r="A240" s="42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4"/>
      <c r="S240" s="255"/>
    </row>
    <row r="245" spans="1:19">
      <c r="A245" s="43"/>
      <c r="B245" s="40"/>
      <c r="C245" s="40"/>
      <c r="D245" s="40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0"/>
      <c r="R245" s="46"/>
      <c r="S245" s="256"/>
    </row>
    <row r="246" spans="1:19">
      <c r="A246" s="42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4"/>
      <c r="S246" s="255"/>
    </row>
    <row r="247" spans="1:19">
      <c r="A247" s="43"/>
      <c r="B247" s="40"/>
      <c r="C247" s="40"/>
      <c r="D247" s="40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0"/>
      <c r="R247" s="46"/>
      <c r="S247" s="256"/>
    </row>
    <row r="248" spans="1:19">
      <c r="A248" s="42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4"/>
      <c r="S248" s="255"/>
    </row>
    <row r="249" spans="1:19">
      <c r="A249" s="43"/>
      <c r="B249" s="40"/>
      <c r="C249" s="40"/>
      <c r="D249" s="40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0"/>
      <c r="R249" s="46"/>
      <c r="S249" s="256"/>
    </row>
    <row r="250" spans="1:19">
      <c r="A250" s="42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4"/>
      <c r="S250" s="255"/>
    </row>
    <row r="251" spans="1:19">
      <c r="A251" s="43"/>
      <c r="B251" s="40"/>
      <c r="C251" s="40"/>
      <c r="D251" s="40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0"/>
      <c r="R251" s="46"/>
      <c r="S251" s="256"/>
    </row>
    <row r="252" spans="1:19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254"/>
    </row>
  </sheetData>
  <mergeCells count="1">
    <mergeCell ref="A1:A4"/>
  </mergeCells>
  <phoneticPr fontId="128" type="noConversion"/>
  <conditionalFormatting sqref="E19:R19 U19 W19:X19">
    <cfRule type="cellIs" dxfId="189" priority="13" operator="lessThan">
      <formula>0</formula>
    </cfRule>
    <cfRule type="cellIs" dxfId="188" priority="14" operator="greaterThan">
      <formula>0</formula>
    </cfRule>
  </conditionalFormatting>
  <conditionalFormatting sqref="E87:R87 W87:X87 U87:U88 E149:R149 U149 W149:X149 U211:X211 E211:R212 U212">
    <cfRule type="cellIs" dxfId="187" priority="215" operator="equal">
      <formula>0</formula>
    </cfRule>
    <cfRule type="cellIs" dxfId="186" priority="216" operator="lessThan">
      <formula>0</formula>
    </cfRule>
    <cfRule type="cellIs" dxfId="185" priority="217" operator="greaterThan">
      <formula>0</formula>
    </cfRule>
  </conditionalFormatting>
  <conditionalFormatting sqref="T7:T19">
    <cfRule type="cellIs" dxfId="184" priority="190" operator="greaterThan">
      <formula>0</formula>
    </cfRule>
    <cfRule type="cellIs" dxfId="183" priority="189" operator="lessThan">
      <formula>0</formula>
    </cfRule>
    <cfRule type="cellIs" dxfId="182" priority="188" operator="equal">
      <formula>0</formula>
    </cfRule>
  </conditionalFormatting>
  <conditionalFormatting sqref="T23:T25">
    <cfRule type="cellIs" dxfId="181" priority="87" operator="greaterThan">
      <formula>0</formula>
    </cfRule>
    <cfRule type="cellIs" dxfId="180" priority="86" operator="lessThan">
      <formula>0</formula>
    </cfRule>
    <cfRule type="cellIs" dxfId="179" priority="85" operator="equal">
      <formula>0</formula>
    </cfRule>
  </conditionalFormatting>
  <conditionalFormatting sqref="T27:T86">
    <cfRule type="cellIs" dxfId="178" priority="77" operator="greaterThan">
      <formula>0</formula>
    </cfRule>
    <cfRule type="cellIs" dxfId="177" priority="76" operator="lessThan">
      <formula>0</formula>
    </cfRule>
    <cfRule type="cellIs" dxfId="176" priority="75" operator="equal">
      <formula>0</formula>
    </cfRule>
  </conditionalFormatting>
  <conditionalFormatting sqref="T89:T148">
    <cfRule type="cellIs" dxfId="175" priority="74" operator="greaterThan">
      <formula>0</formula>
    </cfRule>
    <cfRule type="cellIs" dxfId="174" priority="73" operator="lessThan">
      <formula>0</formula>
    </cfRule>
    <cfRule type="cellIs" dxfId="173" priority="72" operator="equal">
      <formula>0</formula>
    </cfRule>
  </conditionalFormatting>
  <conditionalFormatting sqref="T151:T210">
    <cfRule type="cellIs" dxfId="172" priority="69" operator="equal">
      <formula>0</formula>
    </cfRule>
    <cfRule type="cellIs" dxfId="171" priority="70" operator="lessThan">
      <formula>0</formula>
    </cfRule>
    <cfRule type="cellIs" dxfId="170" priority="71" operator="greaterThan">
      <formula>0</formula>
    </cfRule>
  </conditionalFormatting>
  <conditionalFormatting sqref="W212:X212">
    <cfRule type="cellIs" dxfId="169" priority="32" operator="greaterThan">
      <formula>0</formula>
    </cfRule>
    <cfRule type="cellIs" dxfId="168" priority="31" operator="lessThan">
      <formula>0</formula>
    </cfRule>
    <cfRule type="cellIs" dxfId="167" priority="30" operator="equal">
      <formula>0</formula>
    </cfRule>
  </conditionalFormatting>
  <conditionalFormatting sqref="Y1:Y4">
    <cfRule type="cellIs" dxfId="166" priority="175" operator="equal">
      <formula>0</formula>
    </cfRule>
  </conditionalFormatting>
  <conditionalFormatting sqref="Y7:Y19">
    <cfRule type="cellIs" dxfId="165" priority="172" operator="equal">
      <formula>0</formula>
    </cfRule>
    <cfRule type="cellIs" dxfId="164" priority="173" operator="greaterThan">
      <formula>0</formula>
    </cfRule>
    <cfRule type="cellIs" dxfId="163" priority="174" operator="lessThan">
      <formula>0</formula>
    </cfRule>
  </conditionalFormatting>
  <conditionalFormatting sqref="Y23:Y25">
    <cfRule type="cellIs" dxfId="162" priority="68" operator="lessThan">
      <formula>0</formula>
    </cfRule>
    <cfRule type="cellIs" dxfId="161" priority="67" operator="greaterThan">
      <formula>0</formula>
    </cfRule>
    <cfRule type="cellIs" dxfId="160" priority="66" operator="equal">
      <formula>0</formula>
    </cfRule>
  </conditionalFormatting>
  <conditionalFormatting sqref="Y27:Y86">
    <cfRule type="cellIs" dxfId="159" priority="23" operator="lessThan">
      <formula>0</formula>
    </cfRule>
    <cfRule type="cellIs" dxfId="158" priority="22" operator="greaterThan">
      <formula>0</formula>
    </cfRule>
    <cfRule type="cellIs" dxfId="157" priority="21" operator="equal">
      <formula>0</formula>
    </cfRule>
  </conditionalFormatting>
  <conditionalFormatting sqref="Y89:Y148">
    <cfRule type="cellIs" dxfId="156" priority="18" operator="equal">
      <formula>0</formula>
    </cfRule>
    <cfRule type="cellIs" dxfId="155" priority="20" operator="lessThan">
      <formula>0</formula>
    </cfRule>
    <cfRule type="cellIs" dxfId="154" priority="19" operator="greaterThan">
      <formula>0</formula>
    </cfRule>
  </conditionalFormatting>
  <conditionalFormatting sqref="Y151:Y210">
    <cfRule type="cellIs" dxfId="153" priority="16" operator="greaterThan">
      <formula>0</formula>
    </cfRule>
    <cfRule type="cellIs" dxfId="152" priority="17" operator="lessThan">
      <formula>0</formula>
    </cfRule>
    <cfRule type="cellIs" dxfId="151" priority="15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49" max="22" man="1"/>
  </rowBreaks>
  <ignoredErrors>
    <ignoredError sqref="R11:R14 R32:R33 Q174:R178 Q173 Q179 Q96:R105 Q180:R211 Q119:R148 Q118 Q108:R117 Q106:Q107 R155 Q158:R172 Q45:S45 V34:V85 Q34 S34 Q85:S85 Q77 S77 Q60:S60 Q46 S46 Q62:S62 Q61 S61 Q76:S76 Q63 S63 Q35:S35 Q36:S36 Q37:S37 Q38:S38 Q39:S39 Q40:S40 Q41:S41 Q42:S42 Q43:S43 Q44:S44 Q47:S47 Q48:S48 Q49:S49 Q50:S50 Q51:S51 Q52:S52 Q53:S53 Q54:S54 Q55:S55 Q56:S56 Q57:S57 Q58:S58 Q59:S59 Q64:S64 Q65:S65 Q66:S66 Q67:S67 Q68:S68 Q69:S69 Q70:S70 Q71:S71 Q72:S72 Q73:S73 Q74:S74 Q75:S75 Q78:S78 Q79:S79 Q80:S80 Q81:S81 Q82:S82 Q83:S83 Q84:S84 W15 S15:T15 R15 U15:V15 X15" formula="1"/>
    <ignoredError sqref="V25 V21:V22 V14 V26 V7 V8 V9 V11 V12 V13 V16 V24 V23 V17 V20" formulaRange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15E22-90B0-4A4D-9F0E-E5D0C3C42D9E}">
  <sheetPr>
    <tabColor theme="8" tint="0.39997558519241921"/>
    <outlinePr summaryBelow="0" summaryRight="0"/>
  </sheetPr>
  <dimension ref="A1:AO127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1" customWidth="1"/>
    <col min="2" max="3" width="10" style="1" customWidth="1"/>
    <col min="4" max="4" width="13.7109375" style="1" bestFit="1" customWidth="1"/>
    <col min="5" max="5" width="12.42578125" style="1" bestFit="1" customWidth="1"/>
    <col min="6" max="7" width="12.85546875" style="1" bestFit="1" customWidth="1"/>
    <col min="8" max="20" width="11.42578125" style="1" customWidth="1"/>
    <col min="21" max="21" width="3.5703125" style="1" customWidth="1"/>
    <col min="22" max="22" width="13.5703125" style="1" customWidth="1"/>
    <col min="23" max="23" width="6.85546875" style="52" customWidth="1"/>
    <col min="24" max="24" width="10.5703125" style="1" hidden="1" customWidth="1"/>
    <col min="25" max="26" width="12" style="1" customWidth="1"/>
    <col min="27" max="27" width="2.42578125" style="1" customWidth="1"/>
    <col min="28" max="30" width="11.42578125" style="1" customWidth="1"/>
    <col min="31" max="31" width="11.5703125" style="52" hidden="1" customWidth="1"/>
    <col min="32" max="32" width="11.5703125" style="1" bestFit="1" customWidth="1"/>
    <col min="33" max="33" width="13" style="1" bestFit="1" customWidth="1"/>
    <col min="34" max="35" width="9.42578125" style="1"/>
    <col min="36" max="37" width="13" style="1" bestFit="1" customWidth="1"/>
    <col min="38" max="16384" width="9.42578125" style="1"/>
  </cols>
  <sheetData>
    <row r="1" spans="1:41">
      <c r="A1" s="803" t="s">
        <v>404</v>
      </c>
      <c r="B1" s="562" t="s">
        <v>233</v>
      </c>
      <c r="C1" s="562" t="s">
        <v>233</v>
      </c>
      <c r="D1" s="562" t="s">
        <v>286</v>
      </c>
      <c r="E1" s="563" t="s">
        <v>288</v>
      </c>
      <c r="F1" s="563" t="s">
        <v>288</v>
      </c>
      <c r="G1" s="563" t="s">
        <v>288</v>
      </c>
      <c r="H1" s="563" t="s">
        <v>288</v>
      </c>
      <c r="I1" s="563" t="s">
        <v>289</v>
      </c>
      <c r="J1" s="563" t="s">
        <v>289</v>
      </c>
      <c r="K1" s="563" t="s">
        <v>289</v>
      </c>
      <c r="L1" s="563" t="s">
        <v>289</v>
      </c>
      <c r="M1" s="563" t="s">
        <v>289</v>
      </c>
      <c r="N1" s="563" t="s">
        <v>289</v>
      </c>
      <c r="O1" s="563" t="s">
        <v>289</v>
      </c>
      <c r="P1" s="563" t="s">
        <v>289</v>
      </c>
      <c r="Q1" s="563" t="s">
        <v>289</v>
      </c>
      <c r="R1" s="563" t="s">
        <v>289</v>
      </c>
      <c r="S1" s="563" t="s">
        <v>289</v>
      </c>
      <c r="T1" s="563" t="s">
        <v>289</v>
      </c>
      <c r="U1" s="563"/>
      <c r="V1" s="562" t="s">
        <v>108</v>
      </c>
      <c r="W1" s="105"/>
      <c r="X1" s="18"/>
      <c r="Y1" s="562" t="s">
        <v>288</v>
      </c>
      <c r="Z1" s="562" t="s">
        <v>289</v>
      </c>
      <c r="AA1" s="16"/>
      <c r="AB1" s="562">
        <v>2022</v>
      </c>
      <c r="AC1" s="562">
        <v>2023</v>
      </c>
      <c r="AD1" s="562">
        <v>2024</v>
      </c>
      <c r="AE1" s="259" t="s">
        <v>238</v>
      </c>
    </row>
    <row r="2" spans="1:41">
      <c r="A2" s="804"/>
      <c r="B2" s="562"/>
      <c r="C2" s="562"/>
      <c r="D2" s="562" t="s">
        <v>292</v>
      </c>
      <c r="E2" s="562">
        <v>2022</v>
      </c>
      <c r="F2" s="562">
        <v>2022</v>
      </c>
      <c r="G2" s="562">
        <v>2023</v>
      </c>
      <c r="H2" s="562">
        <v>2023</v>
      </c>
      <c r="I2" s="562">
        <v>2023</v>
      </c>
      <c r="J2" s="562">
        <v>2023</v>
      </c>
      <c r="K2" s="562">
        <v>2023</v>
      </c>
      <c r="L2" s="562">
        <v>2023</v>
      </c>
      <c r="M2" s="562">
        <v>2023</v>
      </c>
      <c r="N2" s="562">
        <v>2023</v>
      </c>
      <c r="O2" s="562">
        <v>2024</v>
      </c>
      <c r="P2" s="562">
        <v>2024</v>
      </c>
      <c r="Q2" s="562">
        <v>2024</v>
      </c>
      <c r="R2" s="562">
        <v>2024</v>
      </c>
      <c r="S2" s="562">
        <v>2024</v>
      </c>
      <c r="T2" s="562">
        <v>2024</v>
      </c>
      <c r="U2" s="563"/>
      <c r="V2" s="562"/>
      <c r="W2" s="105"/>
      <c r="X2" s="18"/>
      <c r="Y2" s="562"/>
      <c r="Z2" s="562"/>
      <c r="AA2" s="16"/>
      <c r="AB2" s="562"/>
      <c r="AC2" s="562"/>
      <c r="AD2" s="562"/>
      <c r="AE2" s="259"/>
    </row>
    <row r="3" spans="1:41" ht="15">
      <c r="A3" s="804"/>
      <c r="B3" s="562"/>
      <c r="C3" s="562"/>
      <c r="D3" s="562" t="s">
        <v>293</v>
      </c>
      <c r="E3" s="563" t="s">
        <v>308</v>
      </c>
      <c r="F3" s="563" t="s">
        <v>309</v>
      </c>
      <c r="G3" s="563" t="s">
        <v>310</v>
      </c>
      <c r="H3" s="563" t="s">
        <v>376</v>
      </c>
      <c r="I3" s="563">
        <v>45108</v>
      </c>
      <c r="J3" s="563">
        <v>45139</v>
      </c>
      <c r="K3" s="563">
        <v>45170</v>
      </c>
      <c r="L3" s="563">
        <v>45200</v>
      </c>
      <c r="M3" s="563">
        <v>45231</v>
      </c>
      <c r="N3" s="563">
        <v>45261</v>
      </c>
      <c r="O3" s="563">
        <v>45292</v>
      </c>
      <c r="P3" s="563">
        <v>45323</v>
      </c>
      <c r="Q3" s="563">
        <v>45352</v>
      </c>
      <c r="R3" s="563">
        <v>45383</v>
      </c>
      <c r="S3" s="563">
        <v>45413</v>
      </c>
      <c r="T3" s="563">
        <v>45444</v>
      </c>
      <c r="U3" s="563"/>
      <c r="V3" s="562"/>
      <c r="W3" s="105"/>
      <c r="X3" s="18"/>
      <c r="Y3" s="562"/>
      <c r="Z3" s="562"/>
      <c r="AA3" s="16"/>
      <c r="AB3" s="562"/>
      <c r="AC3" s="562"/>
      <c r="AD3" s="562"/>
      <c r="AE3" s="259"/>
      <c r="AG3"/>
      <c r="AH3"/>
      <c r="AI3"/>
      <c r="AJ3"/>
      <c r="AK3"/>
      <c r="AL3"/>
      <c r="AM3"/>
      <c r="AN3"/>
      <c r="AO3"/>
    </row>
    <row r="4" spans="1:41" ht="15">
      <c r="A4" s="805"/>
      <c r="B4" s="562"/>
      <c r="C4" s="562"/>
      <c r="D4" s="562" t="s">
        <v>311</v>
      </c>
      <c r="E4" s="562" t="s">
        <v>239</v>
      </c>
      <c r="F4" s="562" t="s">
        <v>241</v>
      </c>
      <c r="G4" s="562" t="s">
        <v>242</v>
      </c>
      <c r="H4" s="562" t="s">
        <v>243</v>
      </c>
      <c r="I4" s="562" t="s">
        <v>317</v>
      </c>
      <c r="J4" s="562" t="s">
        <v>317</v>
      </c>
      <c r="K4" s="562" t="s">
        <v>317</v>
      </c>
      <c r="L4" s="562" t="s">
        <v>240</v>
      </c>
      <c r="M4" s="562" t="s">
        <v>240</v>
      </c>
      <c r="N4" s="562" t="s">
        <v>240</v>
      </c>
      <c r="O4" s="562" t="s">
        <v>318</v>
      </c>
      <c r="P4" s="562" t="s">
        <v>318</v>
      </c>
      <c r="Q4" s="562" t="s">
        <v>318</v>
      </c>
      <c r="R4" s="562" t="s">
        <v>316</v>
      </c>
      <c r="S4" s="562" t="s">
        <v>316</v>
      </c>
      <c r="T4" s="562" t="s">
        <v>316</v>
      </c>
      <c r="U4" s="562"/>
      <c r="V4" s="562"/>
      <c r="W4" s="105"/>
      <c r="X4" s="18"/>
      <c r="Y4" s="562"/>
      <c r="Z4" s="562"/>
      <c r="AA4" s="16"/>
      <c r="AB4" s="562" t="s">
        <v>245</v>
      </c>
      <c r="AC4" s="562" t="s">
        <v>245</v>
      </c>
      <c r="AD4" s="562" t="s">
        <v>367</v>
      </c>
      <c r="AE4" s="259" t="s">
        <v>247</v>
      </c>
      <c r="AG4"/>
      <c r="AH4"/>
      <c r="AI4"/>
      <c r="AJ4"/>
      <c r="AK4"/>
      <c r="AL4"/>
      <c r="AM4"/>
      <c r="AN4"/>
      <c r="AO4"/>
    </row>
    <row r="5" spans="1:41" ht="15">
      <c r="A5" s="565" t="s">
        <v>394</v>
      </c>
      <c r="B5" s="566"/>
      <c r="C5" s="566"/>
      <c r="D5" s="566"/>
      <c r="E5" s="567" t="s">
        <v>249</v>
      </c>
      <c r="F5" s="567" t="s">
        <v>249</v>
      </c>
      <c r="G5" s="567" t="s">
        <v>249</v>
      </c>
      <c r="H5" s="567" t="s">
        <v>249</v>
      </c>
      <c r="I5" s="567" t="s">
        <v>321</v>
      </c>
      <c r="J5" s="567" t="s">
        <v>321</v>
      </c>
      <c r="K5" s="567" t="s">
        <v>321</v>
      </c>
      <c r="L5" s="567" t="s">
        <v>321</v>
      </c>
      <c r="M5" s="567" t="s">
        <v>321</v>
      </c>
      <c r="N5" s="567" t="s">
        <v>321</v>
      </c>
      <c r="O5" s="567" t="s">
        <v>321</v>
      </c>
      <c r="P5" s="567" t="s">
        <v>321</v>
      </c>
      <c r="Q5" s="567" t="s">
        <v>321</v>
      </c>
      <c r="R5" s="567" t="s">
        <v>321</v>
      </c>
      <c r="S5" s="567" t="s">
        <v>321</v>
      </c>
      <c r="T5" s="567" t="s">
        <v>321</v>
      </c>
      <c r="U5" s="568"/>
      <c r="V5" s="568"/>
      <c r="W5" s="16"/>
      <c r="X5" s="18"/>
      <c r="Y5" s="601"/>
      <c r="Z5" s="601"/>
      <c r="AA5" s="16"/>
      <c r="AB5" s="601"/>
      <c r="AC5" s="601"/>
      <c r="AD5" s="601"/>
      <c r="AG5"/>
      <c r="AH5"/>
      <c r="AI5"/>
      <c r="AJ5"/>
      <c r="AK5"/>
      <c r="AL5"/>
      <c r="AM5"/>
      <c r="AN5"/>
      <c r="AO5"/>
    </row>
    <row r="6" spans="1:41" ht="15">
      <c r="A6" s="569" t="s">
        <v>252</v>
      </c>
      <c r="B6" s="570"/>
      <c r="C6" s="570"/>
      <c r="D6" s="570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571"/>
      <c r="U6" s="571"/>
      <c r="V6" s="571"/>
      <c r="W6" s="7"/>
      <c r="X6" s="18"/>
      <c r="Y6" s="571"/>
      <c r="Z6" s="571"/>
      <c r="AA6" s="16"/>
      <c r="AB6" s="571"/>
      <c r="AC6" s="571"/>
      <c r="AD6" s="571"/>
      <c r="AE6" s="100"/>
      <c r="AF6" s="6"/>
      <c r="AG6"/>
      <c r="AH6"/>
      <c r="AI6"/>
      <c r="AJ6"/>
      <c r="AK6"/>
      <c r="AL6"/>
      <c r="AM6"/>
      <c r="AN6"/>
      <c r="AO6"/>
    </row>
    <row r="7" spans="1:41" ht="15">
      <c r="A7" s="574" t="s">
        <v>322</v>
      </c>
      <c r="B7" s="570"/>
      <c r="C7" s="570"/>
      <c r="D7" s="570"/>
      <c r="E7" s="571">
        <v>0</v>
      </c>
      <c r="F7" s="571">
        <v>0</v>
      </c>
      <c r="G7" s="571">
        <v>0</v>
      </c>
      <c r="H7" s="571">
        <v>0</v>
      </c>
      <c r="I7" s="571">
        <v>425000</v>
      </c>
      <c r="J7" s="571">
        <v>425000</v>
      </c>
      <c r="K7" s="571">
        <v>425000</v>
      </c>
      <c r="L7" s="571">
        <v>425000</v>
      </c>
      <c r="M7" s="571">
        <v>425000</v>
      </c>
      <c r="N7" s="571">
        <v>425000</v>
      </c>
      <c r="O7" s="571">
        <v>425000</v>
      </c>
      <c r="P7" s="571">
        <v>425000</v>
      </c>
      <c r="Q7" s="571">
        <v>425000</v>
      </c>
      <c r="R7" s="571">
        <v>425000</v>
      </c>
      <c r="S7" s="571">
        <v>425000</v>
      </c>
      <c r="T7" s="571">
        <v>425000</v>
      </c>
      <c r="U7" s="571"/>
      <c r="V7" s="571">
        <f>SUM(E7:U7)</f>
        <v>5100000</v>
      </c>
      <c r="W7" s="101"/>
      <c r="X7" s="7">
        <f t="shared" ref="X7:X13" si="0">V7-SUM(Y7:Z7)</f>
        <v>0</v>
      </c>
      <c r="Y7" s="622">
        <f t="shared" ref="Y7:Z9" si="1">SUMIF($E$1:$T$1,Y$1,$E7:$T7)</f>
        <v>0</v>
      </c>
      <c r="Z7" s="622">
        <f t="shared" si="1"/>
        <v>5100000</v>
      </c>
      <c r="AA7" s="16"/>
      <c r="AB7" s="622">
        <f t="shared" ref="AB7:AD9" si="2">SUMIF($E$2:$T$2,AB$1,$E7:$T7)</f>
        <v>0</v>
      </c>
      <c r="AC7" s="622">
        <f t="shared" si="2"/>
        <v>2550000</v>
      </c>
      <c r="AD7" s="622">
        <f t="shared" si="2"/>
        <v>2550000</v>
      </c>
      <c r="AE7" s="120">
        <f t="shared" ref="AE7:AE13" si="3">SUM(Y7:Z7)-SUM(AB7:AD7)</f>
        <v>0</v>
      </c>
      <c r="AF7" s="100"/>
      <c r="AG7"/>
      <c r="AH7"/>
      <c r="AI7"/>
      <c r="AJ7"/>
      <c r="AK7"/>
      <c r="AL7"/>
      <c r="AM7"/>
      <c r="AN7"/>
      <c r="AO7"/>
    </row>
    <row r="8" spans="1:41" ht="15">
      <c r="A8" s="574" t="s">
        <v>326</v>
      </c>
      <c r="B8" s="570"/>
      <c r="C8" s="570"/>
      <c r="D8" s="570"/>
      <c r="E8" s="571">
        <v>0</v>
      </c>
      <c r="F8" s="571">
        <v>0</v>
      </c>
      <c r="G8" s="571">
        <v>0</v>
      </c>
      <c r="H8" s="571">
        <v>0</v>
      </c>
      <c r="I8" s="571">
        <v>75000</v>
      </c>
      <c r="J8" s="571">
        <v>75000</v>
      </c>
      <c r="K8" s="571">
        <v>75000</v>
      </c>
      <c r="L8" s="571">
        <v>75000</v>
      </c>
      <c r="M8" s="571">
        <v>75000</v>
      </c>
      <c r="N8" s="571">
        <v>75000</v>
      </c>
      <c r="O8" s="571">
        <v>75000</v>
      </c>
      <c r="P8" s="571">
        <v>75000</v>
      </c>
      <c r="Q8" s="571">
        <v>75000</v>
      </c>
      <c r="R8" s="571">
        <v>75000</v>
      </c>
      <c r="S8" s="571">
        <v>75000</v>
      </c>
      <c r="T8" s="571">
        <v>75000</v>
      </c>
      <c r="U8" s="571"/>
      <c r="V8" s="571">
        <f>SUM(E8:U8)</f>
        <v>900000</v>
      </c>
      <c r="W8" s="101"/>
      <c r="X8" s="7">
        <f t="shared" si="0"/>
        <v>0</v>
      </c>
      <c r="Y8" s="622">
        <f t="shared" si="1"/>
        <v>0</v>
      </c>
      <c r="Z8" s="622">
        <f t="shared" si="1"/>
        <v>900000</v>
      </c>
      <c r="AA8" s="16"/>
      <c r="AB8" s="622">
        <f t="shared" si="2"/>
        <v>0</v>
      </c>
      <c r="AC8" s="622">
        <f t="shared" si="2"/>
        <v>450000</v>
      </c>
      <c r="AD8" s="622">
        <f t="shared" si="2"/>
        <v>450000</v>
      </c>
      <c r="AE8" s="120">
        <f t="shared" si="3"/>
        <v>0</v>
      </c>
      <c r="AF8" s="100"/>
      <c r="AG8"/>
      <c r="AH8"/>
      <c r="AI8"/>
      <c r="AJ8"/>
      <c r="AK8"/>
      <c r="AL8"/>
      <c r="AM8"/>
      <c r="AN8"/>
      <c r="AO8"/>
    </row>
    <row r="9" spans="1:41" ht="15">
      <c r="A9" s="575"/>
      <c r="B9" s="570"/>
      <c r="C9" s="570"/>
      <c r="D9" s="570"/>
      <c r="E9" s="576"/>
      <c r="F9" s="576"/>
      <c r="G9" s="576"/>
      <c r="H9" s="576"/>
      <c r="I9" s="576"/>
      <c r="J9" s="576"/>
      <c r="K9" s="576"/>
      <c r="L9" s="576"/>
      <c r="M9" s="576"/>
      <c r="N9" s="576"/>
      <c r="O9" s="576"/>
      <c r="P9" s="576"/>
      <c r="Q9" s="576"/>
      <c r="R9" s="576"/>
      <c r="S9" s="576"/>
      <c r="T9" s="576"/>
      <c r="U9" s="571"/>
      <c r="V9" s="571">
        <f>SUM(E9:U9)</f>
        <v>0</v>
      </c>
      <c r="W9" s="101"/>
      <c r="X9" s="7">
        <f t="shared" si="0"/>
        <v>0</v>
      </c>
      <c r="Y9" s="622">
        <f t="shared" si="1"/>
        <v>0</v>
      </c>
      <c r="Z9" s="622">
        <f t="shared" si="1"/>
        <v>0</v>
      </c>
      <c r="AA9" s="16"/>
      <c r="AB9" s="622">
        <f t="shared" si="2"/>
        <v>0</v>
      </c>
      <c r="AC9" s="622">
        <f t="shared" si="2"/>
        <v>0</v>
      </c>
      <c r="AD9" s="622">
        <f t="shared" si="2"/>
        <v>0</v>
      </c>
      <c r="AE9" s="120">
        <f t="shared" si="3"/>
        <v>0</v>
      </c>
      <c r="AF9" s="100"/>
      <c r="AG9"/>
      <c r="AH9"/>
      <c r="AI9"/>
      <c r="AJ9"/>
      <c r="AK9"/>
      <c r="AL9"/>
      <c r="AM9"/>
      <c r="AN9"/>
      <c r="AO9"/>
    </row>
    <row r="10" spans="1:41" ht="15">
      <c r="A10" s="569" t="s">
        <v>263</v>
      </c>
      <c r="B10" s="570"/>
      <c r="C10" s="570"/>
      <c r="D10" s="570"/>
      <c r="E10" s="578">
        <f>SUM(E6:E9)</f>
        <v>0</v>
      </c>
      <c r="F10" s="578">
        <f t="shared" ref="F10:T10" si="4">SUM(F6:F9)</f>
        <v>0</v>
      </c>
      <c r="G10" s="578">
        <f t="shared" si="4"/>
        <v>0</v>
      </c>
      <c r="H10" s="578">
        <f t="shared" si="4"/>
        <v>0</v>
      </c>
      <c r="I10" s="578">
        <f t="shared" si="4"/>
        <v>500000</v>
      </c>
      <c r="J10" s="578">
        <f t="shared" si="4"/>
        <v>500000</v>
      </c>
      <c r="K10" s="578">
        <f t="shared" si="4"/>
        <v>500000</v>
      </c>
      <c r="L10" s="578">
        <f t="shared" si="4"/>
        <v>500000</v>
      </c>
      <c r="M10" s="578">
        <f t="shared" si="4"/>
        <v>500000</v>
      </c>
      <c r="N10" s="578">
        <f t="shared" si="4"/>
        <v>500000</v>
      </c>
      <c r="O10" s="578">
        <f t="shared" si="4"/>
        <v>500000</v>
      </c>
      <c r="P10" s="578">
        <f t="shared" si="4"/>
        <v>500000</v>
      </c>
      <c r="Q10" s="578">
        <f t="shared" si="4"/>
        <v>500000</v>
      </c>
      <c r="R10" s="578">
        <f t="shared" si="4"/>
        <v>500000</v>
      </c>
      <c r="S10" s="578">
        <f t="shared" si="4"/>
        <v>500000</v>
      </c>
      <c r="T10" s="578">
        <f t="shared" si="4"/>
        <v>500000</v>
      </c>
      <c r="U10" s="578"/>
      <c r="V10" s="578">
        <f>SUM(V6:V9)</f>
        <v>6000000</v>
      </c>
      <c r="W10" s="101"/>
      <c r="X10" s="7">
        <f t="shared" si="0"/>
        <v>0</v>
      </c>
      <c r="Y10" s="578">
        <f>SUM(Y7:Y9)</f>
        <v>0</v>
      </c>
      <c r="Z10" s="578">
        <f>SUM(Z7:Z9)</f>
        <v>6000000</v>
      </c>
      <c r="AA10" s="16"/>
      <c r="AB10" s="578">
        <f>SUM(AB7:AB9)</f>
        <v>0</v>
      </c>
      <c r="AC10" s="578">
        <f t="shared" ref="AC10:AD10" si="5">SUM(AC7:AC9)</f>
        <v>3000000</v>
      </c>
      <c r="AD10" s="578">
        <f t="shared" si="5"/>
        <v>3000000</v>
      </c>
      <c r="AE10" s="120">
        <f t="shared" si="3"/>
        <v>0</v>
      </c>
      <c r="AF10" s="100"/>
      <c r="AG10"/>
      <c r="AH10"/>
      <c r="AI10"/>
      <c r="AJ10"/>
      <c r="AK10"/>
      <c r="AL10"/>
      <c r="AM10"/>
      <c r="AN10"/>
      <c r="AO10"/>
    </row>
    <row r="11" spans="1:41" ht="15">
      <c r="A11" s="572" t="s">
        <v>264</v>
      </c>
      <c r="B11" s="570"/>
      <c r="C11" s="570"/>
      <c r="D11" s="570"/>
      <c r="E11" s="571">
        <f>ROUND(E$10*'3b Other CAP'!$E$138,0)</f>
        <v>0</v>
      </c>
      <c r="F11" s="571">
        <f>ROUND(F$10*'3b Other CAP'!$E$138,0)</f>
        <v>0</v>
      </c>
      <c r="G11" s="571">
        <f>ROUND(G$10*'3b Other CAP'!$E$138,0)</f>
        <v>0</v>
      </c>
      <c r="H11" s="571">
        <f>ROUND(H$10*'3b Other CAP'!$E$138,0)</f>
        <v>0</v>
      </c>
      <c r="I11" s="571">
        <f>ROUND(I$10*'3b Other CAP'!$E$160,0)</f>
        <v>246475</v>
      </c>
      <c r="J11" s="571">
        <f>ROUND(J$10*'3b Other CAP'!$E$160,0)</f>
        <v>246475</v>
      </c>
      <c r="K11" s="571">
        <f>ROUND(K$10*'3b Other CAP'!$E$160,0)</f>
        <v>246475</v>
      </c>
      <c r="L11" s="571">
        <f>ROUND(L$10*'3b Other CAP'!$E$160,0)</f>
        <v>246475</v>
      </c>
      <c r="M11" s="571">
        <f>ROUND(M$10*'3b Other CAP'!$E$160,0)</f>
        <v>246475</v>
      </c>
      <c r="N11" s="571">
        <f>ROUND(N$10*'3b Other CAP'!$E$160,0)</f>
        <v>246475</v>
      </c>
      <c r="O11" s="571">
        <f>ROUND(O$10*'3b Other CAP'!$E$160,0)</f>
        <v>246475</v>
      </c>
      <c r="P11" s="571">
        <f>ROUND(P$10*'3b Other CAP'!$E$160,0)</f>
        <v>246475</v>
      </c>
      <c r="Q11" s="571">
        <f>ROUND(Q$10*'3b Other CAP'!$E$160,0)</f>
        <v>246475</v>
      </c>
      <c r="R11" s="571">
        <f>ROUND(R$10*'3b Other CAP'!$E$160,0)</f>
        <v>246475</v>
      </c>
      <c r="S11" s="571">
        <f>ROUND(S$10*'3b Other CAP'!$E$160,0)</f>
        <v>246475</v>
      </c>
      <c r="T11" s="571">
        <f>ROUND(T$10*'3b Other CAP'!$E$160,0)</f>
        <v>246475</v>
      </c>
      <c r="U11" s="578"/>
      <c r="V11" s="571">
        <f>SUM(E11:U11)</f>
        <v>2957700</v>
      </c>
      <c r="W11" s="101"/>
      <c r="X11" s="7">
        <f t="shared" si="0"/>
        <v>0</v>
      </c>
      <c r="Y11" s="622">
        <f t="shared" ref="Y11:Z13" si="6">SUMIF($E$1:$T$1,Y$1,$E11:$T11)</f>
        <v>0</v>
      </c>
      <c r="Z11" s="622">
        <f t="shared" si="6"/>
        <v>2957700</v>
      </c>
      <c r="AA11" s="16"/>
      <c r="AB11" s="622">
        <f t="shared" ref="AB11:AD13" si="7">SUMIF($E$2:$T$2,AB$1,$E11:$T11)</f>
        <v>0</v>
      </c>
      <c r="AC11" s="622">
        <f t="shared" si="7"/>
        <v>1478850</v>
      </c>
      <c r="AD11" s="622">
        <f t="shared" si="7"/>
        <v>1478850</v>
      </c>
      <c r="AE11" s="120">
        <f t="shared" si="3"/>
        <v>0</v>
      </c>
      <c r="AF11" s="100"/>
      <c r="AG11"/>
      <c r="AH11"/>
      <c r="AI11"/>
      <c r="AJ11"/>
      <c r="AK11"/>
      <c r="AL11"/>
      <c r="AM11"/>
      <c r="AN11"/>
      <c r="AO11"/>
    </row>
    <row r="12" spans="1:41" ht="15">
      <c r="A12" s="572" t="s">
        <v>265</v>
      </c>
      <c r="B12" s="570"/>
      <c r="C12" s="570"/>
      <c r="D12" s="570"/>
      <c r="E12" s="571">
        <f>ROUND(E$10*'3b Other CAP'!$F$138,0)</f>
        <v>0</v>
      </c>
      <c r="F12" s="571">
        <f>ROUND(F$10*'3b Other CAP'!$F$138,0)</f>
        <v>0</v>
      </c>
      <c r="G12" s="571">
        <f>ROUND((G10*'3b Other CAP'!$F138)+(G10*'3b Other CAP'!$G138),0)</f>
        <v>0</v>
      </c>
      <c r="H12" s="571">
        <f>ROUND((H10*'3b Other CAP'!$F138)+(H10*'3b Other CAP'!$G138),0)</f>
        <v>0</v>
      </c>
      <c r="I12" s="571">
        <f>ROUND((I10*'3b Other CAP'!$F160)+(I10*'3b Other CAP'!$G160),0)</f>
        <v>250175</v>
      </c>
      <c r="J12" s="571">
        <f>ROUND((J10*'3b Other CAP'!$F160)+(J10*'3b Other CAP'!$G160),0)</f>
        <v>250175</v>
      </c>
      <c r="K12" s="571">
        <f>ROUND((K10*'3b Other CAP'!$F160)+(K10*'3b Other CAP'!$G160),0)</f>
        <v>250175</v>
      </c>
      <c r="L12" s="571">
        <f>ROUND((L10*'3b Other CAP'!$F160)+(L10*'3b Other CAP'!$G160),0)</f>
        <v>250175</v>
      </c>
      <c r="M12" s="571">
        <f>ROUND((M10*'3b Other CAP'!$F160)+(M10*'3b Other CAP'!$G160),0)</f>
        <v>250175</v>
      </c>
      <c r="N12" s="571">
        <f>ROUND((N10*'3b Other CAP'!$F160)+(N10*'3b Other CAP'!$G160),0)</f>
        <v>250175</v>
      </c>
      <c r="O12" s="571">
        <f>ROUND((O10*'3b Other CAP'!$F160)+(O10*'3b Other CAP'!$G160),0)</f>
        <v>250175</v>
      </c>
      <c r="P12" s="571">
        <f>ROUND((P10*'3b Other CAP'!$F160)+(P10*'3b Other CAP'!$G160),0)</f>
        <v>250175</v>
      </c>
      <c r="Q12" s="571">
        <f>ROUND((Q10*'3b Other CAP'!$F160)+(Q10*'3b Other CAP'!$G160),0)</f>
        <v>250175</v>
      </c>
      <c r="R12" s="571">
        <f>ROUND((R10*'3b Other CAP'!$F160)+(R10*'3b Other CAP'!$G160),0)</f>
        <v>250175</v>
      </c>
      <c r="S12" s="571">
        <f>ROUND((S10*'3b Other CAP'!$F160)+(S10*'3b Other CAP'!$G160),0)</f>
        <v>250175</v>
      </c>
      <c r="T12" s="571">
        <f>ROUND((T10*'3b Other CAP'!$F160)+(T10*'3b Other CAP'!$G160),0)</f>
        <v>250175</v>
      </c>
      <c r="U12" s="578"/>
      <c r="V12" s="571">
        <f>SUM(E12:U12)</f>
        <v>3002100</v>
      </c>
      <c r="W12" s="101"/>
      <c r="X12" s="7">
        <f t="shared" si="0"/>
        <v>0</v>
      </c>
      <c r="Y12" s="622">
        <f t="shared" si="6"/>
        <v>0</v>
      </c>
      <c r="Z12" s="622">
        <f t="shared" si="6"/>
        <v>3002100</v>
      </c>
      <c r="AA12" s="16"/>
      <c r="AB12" s="622">
        <f t="shared" si="7"/>
        <v>0</v>
      </c>
      <c r="AC12" s="622">
        <f t="shared" si="7"/>
        <v>1501050</v>
      </c>
      <c r="AD12" s="622">
        <f t="shared" si="7"/>
        <v>1501050</v>
      </c>
      <c r="AE12" s="120">
        <f t="shared" si="3"/>
        <v>0</v>
      </c>
      <c r="AF12" s="100"/>
      <c r="AG12"/>
      <c r="AH12"/>
      <c r="AI12"/>
      <c r="AJ12"/>
      <c r="AK12"/>
      <c r="AL12"/>
      <c r="AM12"/>
      <c r="AN12"/>
      <c r="AO12"/>
    </row>
    <row r="13" spans="1:41" ht="15">
      <c r="A13" s="572" t="s">
        <v>204</v>
      </c>
      <c r="B13" s="570"/>
      <c r="C13" s="570"/>
      <c r="D13" s="570"/>
      <c r="E13" s="571">
        <f>ROUND(E$10*'3b Other CAP'!$H$138,0)</f>
        <v>0</v>
      </c>
      <c r="F13" s="571">
        <f>ROUND(F$10*'3b Other CAP'!$H$138,0)</f>
        <v>0</v>
      </c>
      <c r="G13" s="571">
        <f>ROUND(G$10*'3b Other CAP'!$H$138,0)</f>
        <v>0</v>
      </c>
      <c r="H13" s="571">
        <f>ROUND(H$10*'3b Other CAP'!$H$138,0)</f>
        <v>0</v>
      </c>
      <c r="I13" s="571">
        <f>ROUND(I$10*'3b Other CAP'!$H$160,0)</f>
        <v>3350</v>
      </c>
      <c r="J13" s="571">
        <f>ROUND(J$10*'3b Other CAP'!$H$160,0)</f>
        <v>3350</v>
      </c>
      <c r="K13" s="571">
        <f>ROUND(K$10*'3b Other CAP'!$H$160,0)</f>
        <v>3350</v>
      </c>
      <c r="L13" s="571">
        <f>ROUND(L$10*'3b Other CAP'!$H$160,0)</f>
        <v>3350</v>
      </c>
      <c r="M13" s="571">
        <f>ROUND(M$10*'3b Other CAP'!$H$160,0)</f>
        <v>3350</v>
      </c>
      <c r="N13" s="571">
        <f>ROUND(N$10*'3b Other CAP'!$H$160,0)</f>
        <v>3350</v>
      </c>
      <c r="O13" s="571">
        <f>ROUND(O$10*'3b Other CAP'!$H$160,0)</f>
        <v>3350</v>
      </c>
      <c r="P13" s="571">
        <f>ROUND(P$10*'3b Other CAP'!$H$160,0)</f>
        <v>3350</v>
      </c>
      <c r="Q13" s="571">
        <f>ROUND(Q$10*'3b Other CAP'!$H$160,0)</f>
        <v>3350</v>
      </c>
      <c r="R13" s="571">
        <f>ROUND(R$10*'3b Other CAP'!$H$160,0)</f>
        <v>3350</v>
      </c>
      <c r="S13" s="571">
        <f>ROUND(S$10*'3b Other CAP'!$H$160,0)</f>
        <v>3350</v>
      </c>
      <c r="T13" s="571">
        <f>ROUND(T$10*'3b Other CAP'!$H$160,0)</f>
        <v>3350</v>
      </c>
      <c r="U13" s="578"/>
      <c r="V13" s="571">
        <f>SUM(E13:U13)</f>
        <v>40200</v>
      </c>
      <c r="W13" s="101"/>
      <c r="X13" s="7">
        <f t="shared" si="0"/>
        <v>0</v>
      </c>
      <c r="Y13" s="622">
        <f t="shared" si="6"/>
        <v>0</v>
      </c>
      <c r="Z13" s="622">
        <f t="shared" si="6"/>
        <v>40200</v>
      </c>
      <c r="AA13" s="16"/>
      <c r="AB13" s="622">
        <f t="shared" si="7"/>
        <v>0</v>
      </c>
      <c r="AC13" s="622">
        <f t="shared" si="7"/>
        <v>20100</v>
      </c>
      <c r="AD13" s="622">
        <f t="shared" si="7"/>
        <v>20100</v>
      </c>
      <c r="AE13" s="120">
        <f t="shared" si="3"/>
        <v>0</v>
      </c>
      <c r="AF13" s="100"/>
      <c r="AG13"/>
      <c r="AH13"/>
      <c r="AI13"/>
      <c r="AJ13"/>
      <c r="AK13"/>
      <c r="AL13"/>
      <c r="AM13"/>
      <c r="AN13"/>
      <c r="AO13"/>
    </row>
    <row r="14" spans="1:41" ht="15">
      <c r="A14" s="569" t="s">
        <v>266</v>
      </c>
      <c r="B14" s="570"/>
      <c r="C14" s="570"/>
      <c r="D14" s="570"/>
      <c r="E14" s="580">
        <f>'3b Other CAP'!$K134</f>
        <v>1</v>
      </c>
      <c r="F14" s="580">
        <f>'3b Other CAP'!$K134</f>
        <v>1</v>
      </c>
      <c r="G14" s="580">
        <f>'3b Other CAP'!$K134</f>
        <v>1</v>
      </c>
      <c r="H14" s="580">
        <f>'3b Other CAP'!$K134</f>
        <v>1</v>
      </c>
      <c r="I14" s="580">
        <f>'3b Other CAP'!$K156</f>
        <v>1</v>
      </c>
      <c r="J14" s="580">
        <f>'3b Other CAP'!$K156</f>
        <v>1</v>
      </c>
      <c r="K14" s="580">
        <f>'3b Other CAP'!$K156</f>
        <v>1</v>
      </c>
      <c r="L14" s="580">
        <f>'3b Other CAP'!$K156</f>
        <v>1</v>
      </c>
      <c r="M14" s="580">
        <f>'3b Other CAP'!$K156</f>
        <v>1</v>
      </c>
      <c r="N14" s="580">
        <f>'3b Other CAP'!$K156</f>
        <v>1</v>
      </c>
      <c r="O14" s="580">
        <f>'3b Other CAP'!$K156</f>
        <v>1</v>
      </c>
      <c r="P14" s="580">
        <f>'3b Other CAP'!$K156</f>
        <v>1</v>
      </c>
      <c r="Q14" s="580">
        <f>'3b Other CAP'!$K156</f>
        <v>1</v>
      </c>
      <c r="R14" s="580">
        <f>'3b Other CAP'!$K156</f>
        <v>1</v>
      </c>
      <c r="S14" s="580">
        <f>'3b Other CAP'!$K156</f>
        <v>1</v>
      </c>
      <c r="T14" s="580">
        <f>'3b Other CAP'!$K156</f>
        <v>1</v>
      </c>
      <c r="U14" s="604"/>
      <c r="V14" s="582">
        <f>T14</f>
        <v>1</v>
      </c>
      <c r="W14" s="101"/>
      <c r="X14" s="7"/>
      <c r="Y14" s="582">
        <f>'3b Other CAP'!K134</f>
        <v>1</v>
      </c>
      <c r="Z14" s="582">
        <f>'3b Other CAP'!K156</f>
        <v>1</v>
      </c>
      <c r="AA14" s="16"/>
      <c r="AB14" s="582">
        <f>V14</f>
        <v>1</v>
      </c>
      <c r="AC14" s="582">
        <f>V14</f>
        <v>1</v>
      </c>
      <c r="AD14" s="582">
        <f>V14</f>
        <v>1</v>
      </c>
      <c r="AE14" s="120"/>
      <c r="AF14" s="100"/>
      <c r="AG14"/>
      <c r="AH14"/>
      <c r="AI14"/>
      <c r="AJ14"/>
      <c r="AK14"/>
      <c r="AL14"/>
      <c r="AM14"/>
      <c r="AN14"/>
      <c r="AO14"/>
    </row>
    <row r="15" spans="1:41" ht="15">
      <c r="A15" s="572" t="s">
        <v>267</v>
      </c>
      <c r="B15" s="570"/>
      <c r="C15" s="570"/>
      <c r="D15" s="570"/>
      <c r="E15" s="606">
        <f t="shared" ref="E15" si="8">E13</f>
        <v>0</v>
      </c>
      <c r="F15" s="606">
        <f t="shared" ref="F15:I15" si="9">F13</f>
        <v>0</v>
      </c>
      <c r="G15" s="606">
        <f t="shared" si="9"/>
        <v>0</v>
      </c>
      <c r="H15" s="606">
        <f t="shared" ref="H15" si="10">H13</f>
        <v>0</v>
      </c>
      <c r="I15" s="606">
        <f t="shared" si="9"/>
        <v>3350</v>
      </c>
      <c r="J15" s="606">
        <f t="shared" ref="J15:T15" si="11">J13</f>
        <v>3350</v>
      </c>
      <c r="K15" s="606">
        <f t="shared" si="11"/>
        <v>3350</v>
      </c>
      <c r="L15" s="606">
        <f t="shared" si="11"/>
        <v>3350</v>
      </c>
      <c r="M15" s="606">
        <f t="shared" si="11"/>
        <v>3350</v>
      </c>
      <c r="N15" s="606">
        <f t="shared" si="11"/>
        <v>3350</v>
      </c>
      <c r="O15" s="606">
        <f t="shared" si="11"/>
        <v>3350</v>
      </c>
      <c r="P15" s="606">
        <f t="shared" si="11"/>
        <v>3350</v>
      </c>
      <c r="Q15" s="606">
        <f t="shared" si="11"/>
        <v>3350</v>
      </c>
      <c r="R15" s="606">
        <f t="shared" si="11"/>
        <v>3350</v>
      </c>
      <c r="S15" s="606">
        <f t="shared" si="11"/>
        <v>3350</v>
      </c>
      <c r="T15" s="606">
        <f t="shared" si="11"/>
        <v>3350</v>
      </c>
      <c r="U15" s="604"/>
      <c r="V15" s="571">
        <f>SUM(E15:U15)</f>
        <v>40200</v>
      </c>
      <c r="W15" s="101"/>
      <c r="X15" s="7">
        <f>V15-SUM(Y15:Z15)</f>
        <v>0</v>
      </c>
      <c r="Y15" s="622">
        <f>SUMIF($E$1:$T$1,Y$1,$E15:$T15)</f>
        <v>0</v>
      </c>
      <c r="Z15" s="622">
        <f>SUMIF($E$1:$T$1,Z$1,$E15:$T15)</f>
        <v>40200</v>
      </c>
      <c r="AA15" s="16"/>
      <c r="AB15" s="622">
        <f>SUMIF($E$2:$T$2,AB$1,$E15:$T15)</f>
        <v>0</v>
      </c>
      <c r="AC15" s="622">
        <f>SUMIF($E$2:$T$2,AC$1,$E15:$T15)</f>
        <v>20100</v>
      </c>
      <c r="AD15" s="622">
        <f>SUMIF($E$2:$T$2,AD$1,$E15:$T15)</f>
        <v>20100</v>
      </c>
      <c r="AE15" s="120">
        <f>SUM(Y15:Z15)-SUM(AB15:AD15)</f>
        <v>0</v>
      </c>
      <c r="AF15" s="100"/>
      <c r="AG15"/>
      <c r="AH15"/>
      <c r="AI15"/>
      <c r="AJ15"/>
      <c r="AK15"/>
      <c r="AL15"/>
      <c r="AM15"/>
      <c r="AN15"/>
      <c r="AO15"/>
    </row>
    <row r="16" spans="1:41" ht="15">
      <c r="A16" s="587" t="s">
        <v>268</v>
      </c>
      <c r="B16" s="588"/>
      <c r="C16" s="588"/>
      <c r="D16" s="588"/>
      <c r="E16" s="589">
        <f>E15</f>
        <v>0</v>
      </c>
      <c r="F16" s="589">
        <f t="shared" ref="F16:T16" si="12">F15</f>
        <v>0</v>
      </c>
      <c r="G16" s="589">
        <f t="shared" si="12"/>
        <v>0</v>
      </c>
      <c r="H16" s="589">
        <f t="shared" ref="H16" si="13">H15</f>
        <v>0</v>
      </c>
      <c r="I16" s="589">
        <f t="shared" si="12"/>
        <v>3350</v>
      </c>
      <c r="J16" s="589">
        <f t="shared" si="12"/>
        <v>3350</v>
      </c>
      <c r="K16" s="589">
        <f t="shared" si="12"/>
        <v>3350</v>
      </c>
      <c r="L16" s="589">
        <f t="shared" si="12"/>
        <v>3350</v>
      </c>
      <c r="M16" s="589">
        <f t="shared" si="12"/>
        <v>3350</v>
      </c>
      <c r="N16" s="589">
        <f t="shared" si="12"/>
        <v>3350</v>
      </c>
      <c r="O16" s="589">
        <f t="shared" si="12"/>
        <v>3350</v>
      </c>
      <c r="P16" s="589">
        <f t="shared" si="12"/>
        <v>3350</v>
      </c>
      <c r="Q16" s="589">
        <f t="shared" si="12"/>
        <v>3350</v>
      </c>
      <c r="R16" s="589">
        <f t="shared" si="12"/>
        <v>3350</v>
      </c>
      <c r="S16" s="589">
        <f t="shared" si="12"/>
        <v>3350</v>
      </c>
      <c r="T16" s="589">
        <f t="shared" si="12"/>
        <v>3350</v>
      </c>
      <c r="U16" s="589"/>
      <c r="V16" s="589">
        <f>SUM(E16:U16)</f>
        <v>40200</v>
      </c>
      <c r="W16" s="101"/>
      <c r="X16" s="7">
        <f>V16-SUM(Y16:Z16)</f>
        <v>0</v>
      </c>
      <c r="Y16" s="589">
        <f>Y15</f>
        <v>0</v>
      </c>
      <c r="Z16" s="589">
        <f>Z15</f>
        <v>40200</v>
      </c>
      <c r="AA16" s="16"/>
      <c r="AB16" s="589">
        <f>AB15</f>
        <v>0</v>
      </c>
      <c r="AC16" s="589">
        <f>AC15</f>
        <v>20100</v>
      </c>
      <c r="AD16" s="589">
        <f>AD15</f>
        <v>20100</v>
      </c>
      <c r="AE16" s="120">
        <f>SUM(Y16:Z16)-SUM(AB16:AD16)</f>
        <v>0</v>
      </c>
      <c r="AF16" s="100"/>
      <c r="AG16"/>
      <c r="AH16"/>
      <c r="AI16"/>
      <c r="AJ16"/>
      <c r="AK16"/>
      <c r="AL16"/>
      <c r="AM16"/>
      <c r="AN16"/>
      <c r="AO16"/>
    </row>
    <row r="17" spans="1:41" s="32" customFormat="1" ht="15" hidden="1">
      <c r="A17" s="480" t="s">
        <v>323</v>
      </c>
      <c r="B17" s="26"/>
      <c r="C17" s="26"/>
      <c r="D17" s="2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34"/>
      <c r="W17" s="101"/>
      <c r="X17" s="30"/>
      <c r="Z17" s="368">
        <v>6000000</v>
      </c>
      <c r="AA17" s="31"/>
      <c r="AB17" s="28"/>
      <c r="AC17" s="28"/>
      <c r="AD17" s="28"/>
      <c r="AE17" s="100"/>
      <c r="AF17" s="100"/>
      <c r="AG17"/>
      <c r="AH17"/>
      <c r="AI17"/>
      <c r="AJ17"/>
      <c r="AK17"/>
      <c r="AL17"/>
      <c r="AM17"/>
      <c r="AN17"/>
      <c r="AO17"/>
    </row>
    <row r="18" spans="1:41" s="32" customFormat="1" ht="15" hidden="1">
      <c r="A18" s="480" t="s">
        <v>323</v>
      </c>
      <c r="B18" s="26"/>
      <c r="C18" s="26"/>
      <c r="D18" s="26"/>
      <c r="E18" s="437">
        <f t="shared" ref="E18" si="14">SUM(E11:E13)-E10</f>
        <v>0</v>
      </c>
      <c r="F18" s="437">
        <f t="shared" ref="F18:G18" si="15">SUM(F11:F13)-F10</f>
        <v>0</v>
      </c>
      <c r="G18" s="437">
        <f t="shared" si="15"/>
        <v>0</v>
      </c>
      <c r="H18" s="437">
        <f t="shared" ref="H18" si="16">SUM(H11:H13)-H10</f>
        <v>0</v>
      </c>
      <c r="I18" s="437">
        <f t="shared" ref="I18:T18" si="17">SUM(I11:I13)-I10</f>
        <v>0</v>
      </c>
      <c r="J18" s="437">
        <f t="shared" si="17"/>
        <v>0</v>
      </c>
      <c r="K18" s="437">
        <f t="shared" si="17"/>
        <v>0</v>
      </c>
      <c r="L18" s="437">
        <f t="shared" si="17"/>
        <v>0</v>
      </c>
      <c r="M18" s="437">
        <f t="shared" si="17"/>
        <v>0</v>
      </c>
      <c r="N18" s="437">
        <f t="shared" si="17"/>
        <v>0</v>
      </c>
      <c r="O18" s="437">
        <f t="shared" si="17"/>
        <v>0</v>
      </c>
      <c r="P18" s="437">
        <f t="shared" si="17"/>
        <v>0</v>
      </c>
      <c r="Q18" s="437">
        <f t="shared" si="17"/>
        <v>0</v>
      </c>
      <c r="R18" s="437">
        <f t="shared" si="17"/>
        <v>0</v>
      </c>
      <c r="S18" s="437">
        <f t="shared" si="17"/>
        <v>0</v>
      </c>
      <c r="T18" s="437">
        <f t="shared" si="17"/>
        <v>0</v>
      </c>
      <c r="U18" s="437"/>
      <c r="V18" s="437">
        <f t="shared" ref="V18" si="18">SUM(V11:V13)-V10</f>
        <v>0</v>
      </c>
      <c r="W18" s="101"/>
      <c r="X18" s="30"/>
      <c r="Y18" s="437">
        <f>SUM(Y11:Y13)-Y10</f>
        <v>0</v>
      </c>
      <c r="Z18" s="437">
        <f>SUM(Z11:Z13)-Z10</f>
        <v>0</v>
      </c>
      <c r="AA18" s="31"/>
      <c r="AB18" s="437">
        <f>SUM(AB11:AB13)-AB10</f>
        <v>0</v>
      </c>
      <c r="AC18" s="437">
        <f t="shared" ref="AC18:AD18" si="19">SUM(AC11:AC13)-AC10</f>
        <v>0</v>
      </c>
      <c r="AD18" s="437">
        <f t="shared" si="19"/>
        <v>0</v>
      </c>
      <c r="AE18" s="100"/>
      <c r="AF18" s="100"/>
      <c r="AG18"/>
      <c r="AH18"/>
      <c r="AI18"/>
      <c r="AJ18"/>
      <c r="AK18"/>
      <c r="AL18"/>
      <c r="AM18"/>
      <c r="AN18"/>
      <c r="AO18"/>
    </row>
    <row r="19" spans="1:41" s="32" customFormat="1" ht="15" hidden="1">
      <c r="A19" s="480" t="s">
        <v>323</v>
      </c>
      <c r="B19" s="26"/>
      <c r="C19" s="26"/>
      <c r="D19" s="26"/>
      <c r="E19" s="479" t="b">
        <f t="shared" ref="E19" si="20">E13=E16</f>
        <v>1</v>
      </c>
      <c r="F19" s="479" t="b">
        <f t="shared" ref="F19:G19" si="21">F13=F16</f>
        <v>1</v>
      </c>
      <c r="G19" s="479" t="b">
        <f t="shared" si="21"/>
        <v>1</v>
      </c>
      <c r="H19" s="479" t="b">
        <f t="shared" ref="H19" si="22">H13=H16</f>
        <v>1</v>
      </c>
      <c r="I19" s="479" t="b">
        <f t="shared" ref="I19:T19" si="23">I13=I16</f>
        <v>1</v>
      </c>
      <c r="J19" s="479" t="b">
        <f t="shared" si="23"/>
        <v>1</v>
      </c>
      <c r="K19" s="479" t="b">
        <f t="shared" si="23"/>
        <v>1</v>
      </c>
      <c r="L19" s="479" t="b">
        <f t="shared" si="23"/>
        <v>1</v>
      </c>
      <c r="M19" s="479" t="b">
        <f t="shared" si="23"/>
        <v>1</v>
      </c>
      <c r="N19" s="479" t="b">
        <f t="shared" si="23"/>
        <v>1</v>
      </c>
      <c r="O19" s="479" t="b">
        <f t="shared" si="23"/>
        <v>1</v>
      </c>
      <c r="P19" s="479" t="b">
        <f t="shared" si="23"/>
        <v>1</v>
      </c>
      <c r="Q19" s="479" t="b">
        <f t="shared" si="23"/>
        <v>1</v>
      </c>
      <c r="R19" s="479" t="b">
        <f t="shared" si="23"/>
        <v>1</v>
      </c>
      <c r="S19" s="479" t="b">
        <f t="shared" si="23"/>
        <v>1</v>
      </c>
      <c r="T19" s="479" t="b">
        <f t="shared" si="23"/>
        <v>1</v>
      </c>
      <c r="U19" s="479"/>
      <c r="V19" s="479" t="b">
        <f t="shared" ref="V19" si="24">V13=V16</f>
        <v>1</v>
      </c>
      <c r="W19" s="101"/>
      <c r="X19" s="30"/>
      <c r="Y19" s="479" t="b">
        <f>Y13=Y16</f>
        <v>1</v>
      </c>
      <c r="Z19" s="479" t="b">
        <f>Z13=Z16</f>
        <v>1</v>
      </c>
      <c r="AA19" s="31"/>
      <c r="AB19" s="479" t="b">
        <f>AB13=AB16</f>
        <v>1</v>
      </c>
      <c r="AC19" s="479" t="b">
        <f t="shared" ref="AC19:AD19" si="25">AC13=AC16</f>
        <v>1</v>
      </c>
      <c r="AD19" s="479" t="b">
        <f t="shared" si="25"/>
        <v>1</v>
      </c>
      <c r="AE19" s="100"/>
      <c r="AF19" s="100"/>
      <c r="AG19"/>
      <c r="AH19"/>
      <c r="AI19"/>
      <c r="AJ19"/>
      <c r="AK19"/>
      <c r="AL19"/>
      <c r="AM19"/>
      <c r="AN19"/>
      <c r="AO19"/>
    </row>
    <row r="20" spans="1:41" s="32" customFormat="1" ht="15">
      <c r="A20" s="33"/>
      <c r="B20" s="26"/>
      <c r="C20" s="26"/>
      <c r="D20" s="26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0"/>
      <c r="AF20" s="100"/>
      <c r="AG20"/>
      <c r="AH20"/>
      <c r="AI20"/>
      <c r="AJ20"/>
      <c r="AK20"/>
      <c r="AL20"/>
      <c r="AM20"/>
      <c r="AN20"/>
      <c r="AO20"/>
    </row>
    <row r="21" spans="1:41" customFormat="1" ht="15">
      <c r="A21" s="592" t="s">
        <v>269</v>
      </c>
      <c r="B21" s="568"/>
      <c r="C21" s="568"/>
      <c r="D21" s="568"/>
      <c r="E21" s="568"/>
      <c r="F21" s="568"/>
      <c r="G21" s="568"/>
      <c r="H21" s="568"/>
      <c r="I21" s="568"/>
      <c r="J21" s="568"/>
      <c r="K21" s="568"/>
      <c r="L21" s="568"/>
      <c r="M21" s="568"/>
      <c r="N21" s="568"/>
      <c r="O21" s="568"/>
      <c r="P21" s="568"/>
      <c r="Q21" s="568"/>
      <c r="R21" s="568"/>
      <c r="S21" s="568"/>
      <c r="T21" s="568"/>
      <c r="U21" s="568"/>
      <c r="V21" s="568"/>
      <c r="W21" s="101"/>
      <c r="X21" s="18"/>
      <c r="Y21" s="568"/>
      <c r="Z21" s="568"/>
      <c r="AA21" s="16"/>
      <c r="AB21" s="568"/>
      <c r="AC21" s="568"/>
      <c r="AD21" s="568"/>
      <c r="AE21" s="100"/>
      <c r="AF21" s="100"/>
    </row>
    <row r="22" spans="1:41" customFormat="1" ht="15">
      <c r="A22" s="593" t="s">
        <v>120</v>
      </c>
      <c r="B22" s="571"/>
      <c r="C22" s="571"/>
      <c r="D22" s="571"/>
      <c r="E22" s="571">
        <f>ROUND(E16*'3b Other CAP'!$J134,0)</f>
        <v>0</v>
      </c>
      <c r="F22" s="571">
        <f>ROUND(F16*'3b Other CAP'!$J134,0)</f>
        <v>0</v>
      </c>
      <c r="G22" s="571">
        <f>ROUND(G16*'3b Other CAP'!$J134,0)</f>
        <v>0</v>
      </c>
      <c r="H22" s="571">
        <f>ROUND(H16*'3b Other CAP'!$J134,0)</f>
        <v>0</v>
      </c>
      <c r="I22" s="571">
        <f>ROUND(I16*'3b Other CAP'!$J134,0)</f>
        <v>3350</v>
      </c>
      <c r="J22" s="571">
        <f>ROUND(J16*'3b Other CAP'!$J134,0)</f>
        <v>3350</v>
      </c>
      <c r="K22" s="571">
        <f>ROUND(K16*'3b Other CAP'!$J134,0)</f>
        <v>3350</v>
      </c>
      <c r="L22" s="571">
        <f>ROUND(L16*'3b Other CAP'!$J134,0)</f>
        <v>3350</v>
      </c>
      <c r="M22" s="571">
        <f>ROUND(M16*'3b Other CAP'!$J134,0)</f>
        <v>3350</v>
      </c>
      <c r="N22" s="571">
        <f>ROUND(N16*'3b Other CAP'!$J134,0)</f>
        <v>3350</v>
      </c>
      <c r="O22" s="571">
        <f>ROUND(O16*'3b Other CAP'!$J134,0)</f>
        <v>3350</v>
      </c>
      <c r="P22" s="571">
        <f>ROUND(P16*'3b Other CAP'!$J134,0)</f>
        <v>3350</v>
      </c>
      <c r="Q22" s="571">
        <f>ROUND(Q16*'3b Other CAP'!$J134,0)</f>
        <v>3350</v>
      </c>
      <c r="R22" s="571">
        <f>ROUND(R16*'3b Other CAP'!$J134,0)</f>
        <v>3350</v>
      </c>
      <c r="S22" s="571">
        <f>ROUND(S16*'3b Other CAP'!$J134,0)</f>
        <v>3350</v>
      </c>
      <c r="T22" s="571">
        <f>ROUND(T16*'3b Other CAP'!$J134,0)</f>
        <v>3350</v>
      </c>
      <c r="U22" s="578"/>
      <c r="V22" s="578">
        <f>SUM(E22:U22)</f>
        <v>40200</v>
      </c>
      <c r="W22" s="101"/>
      <c r="X22" s="7">
        <f>V22-SUM(Y22:Z22)</f>
        <v>0</v>
      </c>
      <c r="Y22" s="622">
        <f>SUMIF($E$1:$T$1,Y$1,$E22:$T22)</f>
        <v>0</v>
      </c>
      <c r="Z22" s="622">
        <f>SUMIF($E$1:$T$1,Z$1,$E22:$T22)</f>
        <v>40200</v>
      </c>
      <c r="AA22" s="16"/>
      <c r="AB22" s="622">
        <f>SUMIF($E$2:$T$2,AB$1,$E22:$T22)</f>
        <v>0</v>
      </c>
      <c r="AC22" s="622">
        <f>SUMIF($E$2:$T$2,AC$1,$E22:$T22)</f>
        <v>20100</v>
      </c>
      <c r="AD22" s="622">
        <f>SUMIF($E$2:$T$2,AD$1,$E22:$T22)</f>
        <v>20100</v>
      </c>
      <c r="AE22" s="120">
        <f>SUM(Y22:Z22)-SUM(AB22:AD22)</f>
        <v>0</v>
      </c>
      <c r="AF22" s="100"/>
    </row>
    <row r="23" spans="1:41" customFormat="1" ht="15">
      <c r="A23" s="595" t="s">
        <v>108</v>
      </c>
      <c r="B23" s="589"/>
      <c r="C23" s="589"/>
      <c r="D23" s="589"/>
      <c r="E23" s="589">
        <f>SUM(E22:E22)</f>
        <v>0</v>
      </c>
      <c r="F23" s="589">
        <f t="shared" ref="F23:G23" si="26">SUM(F22:F22)</f>
        <v>0</v>
      </c>
      <c r="G23" s="589">
        <f t="shared" si="26"/>
        <v>0</v>
      </c>
      <c r="H23" s="589">
        <f t="shared" ref="H23" si="27">SUM(H22:H22)</f>
        <v>0</v>
      </c>
      <c r="I23" s="589">
        <f t="shared" ref="I23:T23" si="28">SUM(I22:I22)</f>
        <v>3350</v>
      </c>
      <c r="J23" s="589">
        <f t="shared" si="28"/>
        <v>3350</v>
      </c>
      <c r="K23" s="589">
        <f t="shared" si="28"/>
        <v>3350</v>
      </c>
      <c r="L23" s="589">
        <f t="shared" si="28"/>
        <v>3350</v>
      </c>
      <c r="M23" s="589">
        <f t="shared" si="28"/>
        <v>3350</v>
      </c>
      <c r="N23" s="589">
        <f t="shared" si="28"/>
        <v>3350</v>
      </c>
      <c r="O23" s="589">
        <f t="shared" si="28"/>
        <v>3350</v>
      </c>
      <c r="P23" s="589">
        <f t="shared" si="28"/>
        <v>3350</v>
      </c>
      <c r="Q23" s="589">
        <f t="shared" si="28"/>
        <v>3350</v>
      </c>
      <c r="R23" s="589">
        <f t="shared" si="28"/>
        <v>3350</v>
      </c>
      <c r="S23" s="589">
        <f t="shared" si="28"/>
        <v>3350</v>
      </c>
      <c r="T23" s="589">
        <f t="shared" si="28"/>
        <v>3350</v>
      </c>
      <c r="U23" s="589"/>
      <c r="V23" s="589">
        <f>SUM(E23:U23)</f>
        <v>40200</v>
      </c>
      <c r="W23" s="101"/>
      <c r="X23" s="7">
        <f>V23-SUM(Y23:Z23)</f>
        <v>0</v>
      </c>
      <c r="Y23" s="589">
        <f>SUM(Y22:Y22)</f>
        <v>0</v>
      </c>
      <c r="Z23" s="589">
        <f>SUM(Z22:Z22)</f>
        <v>40200</v>
      </c>
      <c r="AA23" s="16"/>
      <c r="AB23" s="589">
        <f>SUM(AB22:AB22)</f>
        <v>0</v>
      </c>
      <c r="AC23" s="589">
        <f>SUM(AC22:AC22)</f>
        <v>20100</v>
      </c>
      <c r="AD23" s="589">
        <f>SUM(AD22:AD22)</f>
        <v>20100</v>
      </c>
      <c r="AE23" s="120">
        <f>SUM(Y23:Z23)-SUM(AB23:AD23)</f>
        <v>0</v>
      </c>
      <c r="AF23" s="100"/>
    </row>
    <row r="24" spans="1:41" hidden="1">
      <c r="A24" s="20"/>
      <c r="B24" s="102"/>
      <c r="C24" s="102"/>
      <c r="D24" s="10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0"/>
      <c r="AF24" s="100"/>
    </row>
    <row r="25" spans="1:41">
      <c r="X25" s="18"/>
      <c r="Y25" s="10"/>
      <c r="Z25" s="10"/>
      <c r="AA25" s="16"/>
    </row>
    <row r="26" spans="1:41" ht="25.5">
      <c r="A26" s="596" t="s">
        <v>277</v>
      </c>
      <c r="B26" s="566" t="s">
        <v>390</v>
      </c>
      <c r="C26" s="566" t="s">
        <v>391</v>
      </c>
      <c r="D26" s="566"/>
      <c r="E26" s="597">
        <f>SUM(E22)</f>
        <v>0</v>
      </c>
      <c r="F26" s="597">
        <f t="shared" ref="F26:T26" si="29">SUM(F22)</f>
        <v>0</v>
      </c>
      <c r="G26" s="597">
        <f t="shared" si="29"/>
        <v>0</v>
      </c>
      <c r="H26" s="597">
        <f t="shared" ref="H26" si="30">SUM(H22)</f>
        <v>0</v>
      </c>
      <c r="I26" s="597">
        <f t="shared" si="29"/>
        <v>3350</v>
      </c>
      <c r="J26" s="597">
        <f t="shared" si="29"/>
        <v>3350</v>
      </c>
      <c r="K26" s="597">
        <f t="shared" si="29"/>
        <v>3350</v>
      </c>
      <c r="L26" s="597">
        <f t="shared" si="29"/>
        <v>3350</v>
      </c>
      <c r="M26" s="597">
        <f t="shared" si="29"/>
        <v>3350</v>
      </c>
      <c r="N26" s="597">
        <f t="shared" si="29"/>
        <v>3350</v>
      </c>
      <c r="O26" s="597">
        <f t="shared" si="29"/>
        <v>3350</v>
      </c>
      <c r="P26" s="597">
        <f t="shared" si="29"/>
        <v>3350</v>
      </c>
      <c r="Q26" s="597">
        <f t="shared" si="29"/>
        <v>3350</v>
      </c>
      <c r="R26" s="597">
        <f t="shared" si="29"/>
        <v>3350</v>
      </c>
      <c r="S26" s="597">
        <f t="shared" si="29"/>
        <v>3350</v>
      </c>
      <c r="T26" s="597">
        <f t="shared" si="29"/>
        <v>3350</v>
      </c>
      <c r="U26" s="597"/>
      <c r="V26" s="597">
        <f>SUM(V22)</f>
        <v>40200</v>
      </c>
      <c r="W26" s="22"/>
      <c r="X26" s="7">
        <f t="shared" ref="X26:X85" si="31">V26-SUM(Y26:Z26)</f>
        <v>0</v>
      </c>
      <c r="Y26" s="597">
        <f>SUM(Y22)</f>
        <v>0</v>
      </c>
      <c r="Z26" s="597">
        <f>SUM(Z22)</f>
        <v>40200</v>
      </c>
      <c r="AA26" s="16"/>
      <c r="AB26" s="597">
        <f>SUM(AB22)</f>
        <v>0</v>
      </c>
      <c r="AC26" s="597">
        <f t="shared" ref="AC26:AD26" si="32">SUM(AC22)</f>
        <v>20100</v>
      </c>
      <c r="AD26" s="597">
        <f t="shared" si="32"/>
        <v>20100</v>
      </c>
      <c r="AE26" s="120">
        <f t="shared" ref="AE26:AE85" si="33">SUM(Y26:Z26)-SUM(AB26:AD26)</f>
        <v>0</v>
      </c>
    </row>
    <row r="27" spans="1:41">
      <c r="A27" s="572" t="s">
        <v>131</v>
      </c>
      <c r="B27" s="478">
        <v>0</v>
      </c>
      <c r="C27" s="478">
        <f>'4e 2122 CS PC'!AP3</f>
        <v>4.4299999999999999E-2</v>
      </c>
      <c r="D27" s="9"/>
      <c r="E27" s="571">
        <f>E$22*$B27</f>
        <v>0</v>
      </c>
      <c r="F27" s="571">
        <f>E$22*$B27</f>
        <v>0</v>
      </c>
      <c r="G27" s="571">
        <f>F$22*$B27</f>
        <v>0</v>
      </c>
      <c r="H27" s="571">
        <f>G$22*$B27</f>
        <v>0</v>
      </c>
      <c r="I27" s="571">
        <f>I$22*$C27</f>
        <v>148.405</v>
      </c>
      <c r="J27" s="571">
        <f t="shared" ref="J27:T27" si="34">J$22*$C27</f>
        <v>148.405</v>
      </c>
      <c r="K27" s="571">
        <f t="shared" si="34"/>
        <v>148.405</v>
      </c>
      <c r="L27" s="571">
        <f t="shared" si="34"/>
        <v>148.405</v>
      </c>
      <c r="M27" s="571">
        <f t="shared" si="34"/>
        <v>148.405</v>
      </c>
      <c r="N27" s="571">
        <f t="shared" si="34"/>
        <v>148.405</v>
      </c>
      <c r="O27" s="571">
        <f t="shared" si="34"/>
        <v>148.405</v>
      </c>
      <c r="P27" s="571">
        <f t="shared" si="34"/>
        <v>148.405</v>
      </c>
      <c r="Q27" s="571">
        <f t="shared" si="34"/>
        <v>148.405</v>
      </c>
      <c r="R27" s="571">
        <f t="shared" si="34"/>
        <v>148.405</v>
      </c>
      <c r="S27" s="571">
        <f t="shared" si="34"/>
        <v>148.405</v>
      </c>
      <c r="T27" s="571">
        <f t="shared" si="34"/>
        <v>148.405</v>
      </c>
      <c r="U27" s="571"/>
      <c r="V27" s="571">
        <f t="shared" ref="V27:V82" si="35">ROUND(SUM(E27:U27),0)</f>
        <v>1781</v>
      </c>
      <c r="W27" s="101"/>
      <c r="X27" s="7">
        <f t="shared" si="31"/>
        <v>0</v>
      </c>
      <c r="Y27" s="622">
        <f t="shared" ref="Y27:Y58" si="36">ROUND(SUMIF($E$1:$H$1,Y$1,$E27:$H27),0)</f>
        <v>0</v>
      </c>
      <c r="Z27" s="622">
        <f>ROUND(SUMIF($I$1:$T$1,Z$1,$I27:$T27),0)</f>
        <v>1781</v>
      </c>
      <c r="AA27" s="16"/>
      <c r="AB27" s="622">
        <f>ROUND(SUMIF($E$2:$F$2,AB$1,$E27:$F27),0)</f>
        <v>0</v>
      </c>
      <c r="AC27" s="630">
        <f>ROUNDUP(SUMIF($G$2:$N$2,AC$1,$G27:$N27),0)</f>
        <v>891</v>
      </c>
      <c r="AD27" s="622">
        <f>ROUND(SUMIF($O$2:$T$2,AD$1,$O27:$T27),0)</f>
        <v>890</v>
      </c>
      <c r="AE27" s="120">
        <f t="shared" si="33"/>
        <v>0</v>
      </c>
      <c r="AF27" s="100"/>
      <c r="AG27" s="36"/>
    </row>
    <row r="28" spans="1:41">
      <c r="A28" s="572" t="s">
        <v>132</v>
      </c>
      <c r="B28" s="478">
        <f>'4d 2021 CS PC'!BA4</f>
        <v>0</v>
      </c>
      <c r="C28" s="478">
        <f>'4e 2122 CS PC'!AP4</f>
        <v>0</v>
      </c>
      <c r="D28" s="9"/>
      <c r="E28" s="571">
        <f>E$22*$B28</f>
        <v>0</v>
      </c>
      <c r="F28" s="571">
        <f t="shared" ref="F28:H28" si="37">F$22*$B28</f>
        <v>0</v>
      </c>
      <c r="G28" s="571">
        <f t="shared" si="37"/>
        <v>0</v>
      </c>
      <c r="H28" s="571">
        <f t="shared" si="37"/>
        <v>0</v>
      </c>
      <c r="I28" s="571">
        <f t="shared" ref="I28:T84" si="38">I$22*$C28</f>
        <v>0</v>
      </c>
      <c r="J28" s="571">
        <f t="shared" si="38"/>
        <v>0</v>
      </c>
      <c r="K28" s="571">
        <f t="shared" si="38"/>
        <v>0</v>
      </c>
      <c r="L28" s="571">
        <f t="shared" si="38"/>
        <v>0</v>
      </c>
      <c r="M28" s="571">
        <f t="shared" si="38"/>
        <v>0</v>
      </c>
      <c r="N28" s="571">
        <f t="shared" si="38"/>
        <v>0</v>
      </c>
      <c r="O28" s="571">
        <f t="shared" si="38"/>
        <v>0</v>
      </c>
      <c r="P28" s="571">
        <f t="shared" si="38"/>
        <v>0</v>
      </c>
      <c r="Q28" s="571">
        <f t="shared" si="38"/>
        <v>0</v>
      </c>
      <c r="R28" s="571">
        <f t="shared" si="38"/>
        <v>0</v>
      </c>
      <c r="S28" s="571">
        <f t="shared" si="38"/>
        <v>0</v>
      </c>
      <c r="T28" s="571">
        <f t="shared" si="38"/>
        <v>0</v>
      </c>
      <c r="U28" s="571"/>
      <c r="V28" s="571">
        <f t="shared" si="35"/>
        <v>0</v>
      </c>
      <c r="W28" s="101"/>
      <c r="X28" s="7">
        <f t="shared" si="31"/>
        <v>0</v>
      </c>
      <c r="Y28" s="622">
        <f t="shared" si="36"/>
        <v>0</v>
      </c>
      <c r="Z28" s="622">
        <f t="shared" ref="Z28:Z82" si="39">ROUND(SUMIF($I$1:$T$1,Z$1,$I28:$T28),0)</f>
        <v>0</v>
      </c>
      <c r="AA28" s="16"/>
      <c r="AB28" s="622">
        <f t="shared" ref="AB28:AB84" si="40">ROUND(SUMIF($E$2:$F$2,AB$1,$E28:$F28),0)</f>
        <v>0</v>
      </c>
      <c r="AC28" s="622">
        <f>ROUND(SUMIF($G$2:$N$2,AC$1,$G28:$N28),0)</f>
        <v>0</v>
      </c>
      <c r="AD28" s="622">
        <f t="shared" ref="AD28:AD82" si="41">ROUND(SUMIF($O$2:$T$2,AD$1,$O28:$T28),0)</f>
        <v>0</v>
      </c>
      <c r="AE28" s="120">
        <f t="shared" si="33"/>
        <v>0</v>
      </c>
      <c r="AF28" s="100"/>
      <c r="AG28" s="36"/>
    </row>
    <row r="29" spans="1:41">
      <c r="A29" s="572" t="s">
        <v>133</v>
      </c>
      <c r="B29" s="9">
        <f>'4d 2021 CS PC'!BA5</f>
        <v>0</v>
      </c>
      <c r="C29" s="478">
        <f>'4e 2122 CS PC'!AP5</f>
        <v>0</v>
      </c>
      <c r="D29" s="9"/>
      <c r="E29" s="571">
        <f t="shared" ref="E29:H33" si="42">E$22*$B29</f>
        <v>0</v>
      </c>
      <c r="F29" s="571">
        <f t="shared" si="42"/>
        <v>0</v>
      </c>
      <c r="G29" s="571">
        <f t="shared" si="42"/>
        <v>0</v>
      </c>
      <c r="H29" s="571">
        <f t="shared" si="42"/>
        <v>0</v>
      </c>
      <c r="I29" s="571">
        <f t="shared" si="38"/>
        <v>0</v>
      </c>
      <c r="J29" s="571">
        <f t="shared" si="38"/>
        <v>0</v>
      </c>
      <c r="K29" s="571">
        <f t="shared" si="38"/>
        <v>0</v>
      </c>
      <c r="L29" s="571">
        <f t="shared" si="38"/>
        <v>0</v>
      </c>
      <c r="M29" s="571">
        <f t="shared" si="38"/>
        <v>0</v>
      </c>
      <c r="N29" s="571">
        <f t="shared" si="38"/>
        <v>0</v>
      </c>
      <c r="O29" s="571">
        <f t="shared" si="38"/>
        <v>0</v>
      </c>
      <c r="P29" s="571">
        <f t="shared" si="38"/>
        <v>0</v>
      </c>
      <c r="Q29" s="571">
        <f t="shared" si="38"/>
        <v>0</v>
      </c>
      <c r="R29" s="571">
        <f t="shared" si="38"/>
        <v>0</v>
      </c>
      <c r="S29" s="571">
        <f t="shared" si="38"/>
        <v>0</v>
      </c>
      <c r="T29" s="571">
        <f t="shared" si="38"/>
        <v>0</v>
      </c>
      <c r="U29" s="571"/>
      <c r="V29" s="571">
        <f t="shared" si="35"/>
        <v>0</v>
      </c>
      <c r="W29" s="101"/>
      <c r="X29" s="7">
        <f t="shared" si="31"/>
        <v>0</v>
      </c>
      <c r="Y29" s="622">
        <f t="shared" si="36"/>
        <v>0</v>
      </c>
      <c r="Z29" s="622">
        <f t="shared" si="39"/>
        <v>0</v>
      </c>
      <c r="AA29" s="16"/>
      <c r="AB29" s="622">
        <f t="shared" si="40"/>
        <v>0</v>
      </c>
      <c r="AC29" s="622">
        <f>ROUND(SUMIF($G$2:$N$2,AC$1,$G29:$N29),0)</f>
        <v>0</v>
      </c>
      <c r="AD29" s="622">
        <f t="shared" si="41"/>
        <v>0</v>
      </c>
      <c r="AE29" s="120">
        <f t="shared" si="33"/>
        <v>0</v>
      </c>
      <c r="AF29" s="100"/>
      <c r="AG29" s="36"/>
    </row>
    <row r="30" spans="1:41">
      <c r="A30" s="572" t="s">
        <v>134</v>
      </c>
      <c r="B30" s="9">
        <f>'4d 2021 CS PC'!BA6</f>
        <v>2.8E-3</v>
      </c>
      <c r="C30" s="478">
        <f>'4e 2122 CS PC'!AP6</f>
        <v>1.6000000000000001E-3</v>
      </c>
      <c r="D30" s="9"/>
      <c r="E30" s="571">
        <f t="shared" si="42"/>
        <v>0</v>
      </c>
      <c r="F30" s="571">
        <f t="shared" si="42"/>
        <v>0</v>
      </c>
      <c r="G30" s="571">
        <f t="shared" si="42"/>
        <v>0</v>
      </c>
      <c r="H30" s="571">
        <f t="shared" si="42"/>
        <v>0</v>
      </c>
      <c r="I30" s="571">
        <f t="shared" si="38"/>
        <v>5.36</v>
      </c>
      <c r="J30" s="571">
        <f t="shared" si="38"/>
        <v>5.36</v>
      </c>
      <c r="K30" s="571">
        <f t="shared" si="38"/>
        <v>5.36</v>
      </c>
      <c r="L30" s="571">
        <f t="shared" si="38"/>
        <v>5.36</v>
      </c>
      <c r="M30" s="571">
        <f t="shared" si="38"/>
        <v>5.36</v>
      </c>
      <c r="N30" s="571">
        <f t="shared" si="38"/>
        <v>5.36</v>
      </c>
      <c r="O30" s="571">
        <f t="shared" si="38"/>
        <v>5.36</v>
      </c>
      <c r="P30" s="571">
        <f t="shared" si="38"/>
        <v>5.36</v>
      </c>
      <c r="Q30" s="571">
        <f t="shared" si="38"/>
        <v>5.36</v>
      </c>
      <c r="R30" s="571">
        <f t="shared" si="38"/>
        <v>5.36</v>
      </c>
      <c r="S30" s="571">
        <f t="shared" si="38"/>
        <v>5.36</v>
      </c>
      <c r="T30" s="571">
        <f t="shared" si="38"/>
        <v>5.36</v>
      </c>
      <c r="U30" s="571"/>
      <c r="V30" s="571">
        <f t="shared" si="35"/>
        <v>64</v>
      </c>
      <c r="W30" s="101"/>
      <c r="X30" s="7">
        <f t="shared" si="31"/>
        <v>0</v>
      </c>
      <c r="Y30" s="622">
        <f t="shared" si="36"/>
        <v>0</v>
      </c>
      <c r="Z30" s="622">
        <f t="shared" si="39"/>
        <v>64</v>
      </c>
      <c r="AA30" s="16"/>
      <c r="AB30" s="622">
        <f t="shared" si="40"/>
        <v>0</v>
      </c>
      <c r="AC30" s="622">
        <f>ROUND(SUMIF($G$2:$N$2,AC$1,$G30:$N30),0)</f>
        <v>32</v>
      </c>
      <c r="AD30" s="622">
        <f t="shared" si="41"/>
        <v>32</v>
      </c>
      <c r="AE30" s="120">
        <f t="shared" si="33"/>
        <v>0</v>
      </c>
      <c r="AF30" s="100"/>
      <c r="AG30" s="36"/>
    </row>
    <row r="31" spans="1:41">
      <c r="A31" s="572" t="s">
        <v>135</v>
      </c>
      <c r="B31" s="9">
        <f>'4d 2021 CS PC'!BA7</f>
        <v>0</v>
      </c>
      <c r="C31" s="478">
        <f>'4e 2122 CS PC'!AP7</f>
        <v>0</v>
      </c>
      <c r="D31" s="9"/>
      <c r="E31" s="571">
        <f t="shared" si="42"/>
        <v>0</v>
      </c>
      <c r="F31" s="571">
        <f t="shared" si="42"/>
        <v>0</v>
      </c>
      <c r="G31" s="571">
        <f t="shared" si="42"/>
        <v>0</v>
      </c>
      <c r="H31" s="571">
        <f t="shared" si="42"/>
        <v>0</v>
      </c>
      <c r="I31" s="571">
        <f t="shared" si="38"/>
        <v>0</v>
      </c>
      <c r="J31" s="571">
        <f t="shared" si="38"/>
        <v>0</v>
      </c>
      <c r="K31" s="571">
        <f t="shared" si="38"/>
        <v>0</v>
      </c>
      <c r="L31" s="571">
        <f t="shared" si="38"/>
        <v>0</v>
      </c>
      <c r="M31" s="571">
        <f t="shared" si="38"/>
        <v>0</v>
      </c>
      <c r="N31" s="571">
        <f t="shared" si="38"/>
        <v>0</v>
      </c>
      <c r="O31" s="571">
        <f t="shared" si="38"/>
        <v>0</v>
      </c>
      <c r="P31" s="571">
        <f t="shared" si="38"/>
        <v>0</v>
      </c>
      <c r="Q31" s="571">
        <f t="shared" si="38"/>
        <v>0</v>
      </c>
      <c r="R31" s="571">
        <f t="shared" si="38"/>
        <v>0</v>
      </c>
      <c r="S31" s="571">
        <f t="shared" si="38"/>
        <v>0</v>
      </c>
      <c r="T31" s="571">
        <f t="shared" si="38"/>
        <v>0</v>
      </c>
      <c r="U31" s="571"/>
      <c r="V31" s="571">
        <f t="shared" si="35"/>
        <v>0</v>
      </c>
      <c r="W31" s="101"/>
      <c r="X31" s="7">
        <f t="shared" si="31"/>
        <v>0</v>
      </c>
      <c r="Y31" s="622">
        <f t="shared" si="36"/>
        <v>0</v>
      </c>
      <c r="Z31" s="622">
        <f t="shared" si="39"/>
        <v>0</v>
      </c>
      <c r="AA31" s="16"/>
      <c r="AB31" s="622">
        <f t="shared" si="40"/>
        <v>0</v>
      </c>
      <c r="AC31" s="622">
        <f>ROUND(SUMIF($G$2:$N$2,AC$1,$G31:$N31),0)</f>
        <v>0</v>
      </c>
      <c r="AD31" s="622">
        <f t="shared" si="41"/>
        <v>0</v>
      </c>
      <c r="AE31" s="120">
        <f t="shared" si="33"/>
        <v>0</v>
      </c>
      <c r="AF31" s="100"/>
      <c r="AG31" s="36"/>
    </row>
    <row r="32" spans="1:41">
      <c r="A32" s="572" t="s">
        <v>136</v>
      </c>
      <c r="B32" s="9">
        <f>'4d 2021 CS PC'!BA8</f>
        <v>0</v>
      </c>
      <c r="C32" s="478">
        <f>'4e 2122 CS PC'!AP8</f>
        <v>1E-4</v>
      </c>
      <c r="D32" s="9"/>
      <c r="E32" s="571">
        <f t="shared" si="42"/>
        <v>0</v>
      </c>
      <c r="F32" s="571">
        <f t="shared" si="42"/>
        <v>0</v>
      </c>
      <c r="G32" s="571">
        <f t="shared" si="42"/>
        <v>0</v>
      </c>
      <c r="H32" s="571">
        <f t="shared" si="42"/>
        <v>0</v>
      </c>
      <c r="I32" s="571">
        <f t="shared" si="38"/>
        <v>0.33500000000000002</v>
      </c>
      <c r="J32" s="571">
        <f t="shared" si="38"/>
        <v>0.33500000000000002</v>
      </c>
      <c r="K32" s="571">
        <f t="shared" si="38"/>
        <v>0.33500000000000002</v>
      </c>
      <c r="L32" s="571">
        <f t="shared" si="38"/>
        <v>0.33500000000000002</v>
      </c>
      <c r="M32" s="571">
        <f t="shared" si="38"/>
        <v>0.33500000000000002</v>
      </c>
      <c r="N32" s="571">
        <f t="shared" si="38"/>
        <v>0.33500000000000002</v>
      </c>
      <c r="O32" s="571">
        <f t="shared" si="38"/>
        <v>0.33500000000000002</v>
      </c>
      <c r="P32" s="571">
        <f t="shared" si="38"/>
        <v>0.33500000000000002</v>
      </c>
      <c r="Q32" s="571">
        <f t="shared" si="38"/>
        <v>0.33500000000000002</v>
      </c>
      <c r="R32" s="571">
        <f t="shared" si="38"/>
        <v>0.33500000000000002</v>
      </c>
      <c r="S32" s="571">
        <f t="shared" si="38"/>
        <v>0.33500000000000002</v>
      </c>
      <c r="T32" s="571">
        <f t="shared" si="38"/>
        <v>0.33500000000000002</v>
      </c>
      <c r="U32" s="571"/>
      <c r="V32" s="571">
        <f t="shared" si="35"/>
        <v>4</v>
      </c>
      <c r="W32" s="101"/>
      <c r="X32" s="7">
        <f t="shared" si="31"/>
        <v>0</v>
      </c>
      <c r="Y32" s="622">
        <f t="shared" si="36"/>
        <v>0</v>
      </c>
      <c r="Z32" s="622">
        <f t="shared" si="39"/>
        <v>4</v>
      </c>
      <c r="AA32" s="7"/>
      <c r="AB32" s="622">
        <f t="shared" si="40"/>
        <v>0</v>
      </c>
      <c r="AC32" s="622">
        <f>ROUND(SUMIF($G$2:$N$2,AC$1,$G32:$N32),0)</f>
        <v>2</v>
      </c>
      <c r="AD32" s="622">
        <f t="shared" si="41"/>
        <v>2</v>
      </c>
      <c r="AE32" s="120">
        <f t="shared" si="33"/>
        <v>0</v>
      </c>
      <c r="AF32" s="100"/>
      <c r="AG32" s="36"/>
    </row>
    <row r="33" spans="1:33">
      <c r="A33" s="572" t="s">
        <v>137</v>
      </c>
      <c r="B33" s="478">
        <v>0</v>
      </c>
      <c r="C33" s="478">
        <f>'4e 2122 CS PC'!AP9</f>
        <v>3.8999999999999998E-3</v>
      </c>
      <c r="D33" s="9"/>
      <c r="E33" s="571">
        <f t="shared" si="42"/>
        <v>0</v>
      </c>
      <c r="F33" s="571">
        <f t="shared" si="42"/>
        <v>0</v>
      </c>
      <c r="G33" s="571">
        <f t="shared" si="42"/>
        <v>0</v>
      </c>
      <c r="H33" s="571">
        <f t="shared" si="42"/>
        <v>0</v>
      </c>
      <c r="I33" s="571">
        <f t="shared" si="38"/>
        <v>13.065</v>
      </c>
      <c r="J33" s="571">
        <f t="shared" si="38"/>
        <v>13.065</v>
      </c>
      <c r="K33" s="571">
        <f t="shared" si="38"/>
        <v>13.065</v>
      </c>
      <c r="L33" s="571">
        <f t="shared" si="38"/>
        <v>13.065</v>
      </c>
      <c r="M33" s="571">
        <f t="shared" si="38"/>
        <v>13.065</v>
      </c>
      <c r="N33" s="571">
        <f t="shared" si="38"/>
        <v>13.065</v>
      </c>
      <c r="O33" s="571">
        <f t="shared" si="38"/>
        <v>13.065</v>
      </c>
      <c r="P33" s="571">
        <f t="shared" si="38"/>
        <v>13.065</v>
      </c>
      <c r="Q33" s="571">
        <f t="shared" si="38"/>
        <v>13.065</v>
      </c>
      <c r="R33" s="571">
        <f t="shared" si="38"/>
        <v>13.065</v>
      </c>
      <c r="S33" s="571">
        <f t="shared" si="38"/>
        <v>13.065</v>
      </c>
      <c r="T33" s="571">
        <f t="shared" si="38"/>
        <v>13.065</v>
      </c>
      <c r="U33" s="571"/>
      <c r="V33" s="571">
        <f t="shared" si="35"/>
        <v>157</v>
      </c>
      <c r="W33" s="101"/>
      <c r="X33" s="7">
        <f t="shared" si="31"/>
        <v>0</v>
      </c>
      <c r="Y33" s="622">
        <f t="shared" si="36"/>
        <v>0</v>
      </c>
      <c r="Z33" s="622">
        <f t="shared" si="39"/>
        <v>157</v>
      </c>
      <c r="AA33" s="7"/>
      <c r="AB33" s="622">
        <f t="shared" si="40"/>
        <v>0</v>
      </c>
      <c r="AC33" s="630">
        <f>ROUNDUP(SUMIF($G$2:$N$2,AC$1,$G33:$N33),0)</f>
        <v>79</v>
      </c>
      <c r="AD33" s="622">
        <f t="shared" si="41"/>
        <v>78</v>
      </c>
      <c r="AE33" s="120">
        <f t="shared" si="33"/>
        <v>0</v>
      </c>
      <c r="AF33" s="100"/>
      <c r="AG33" s="36"/>
    </row>
    <row r="34" spans="1:33">
      <c r="A34" s="572" t="s">
        <v>138</v>
      </c>
      <c r="B34" s="9">
        <f>'4d 2021 CS PC'!BA10</f>
        <v>1E-4</v>
      </c>
      <c r="C34" s="478">
        <f>'4e 2122 CS PC'!AP10</f>
        <v>1E-4</v>
      </c>
      <c r="D34" s="9"/>
      <c r="E34" s="571">
        <f t="shared" ref="E34:H36" si="43">E$22*$B34</f>
        <v>0</v>
      </c>
      <c r="F34" s="571">
        <f t="shared" si="43"/>
        <v>0</v>
      </c>
      <c r="G34" s="571">
        <f t="shared" si="43"/>
        <v>0</v>
      </c>
      <c r="H34" s="571">
        <f t="shared" si="43"/>
        <v>0</v>
      </c>
      <c r="I34" s="571">
        <f t="shared" si="38"/>
        <v>0.33500000000000002</v>
      </c>
      <c r="J34" s="571">
        <f t="shared" si="38"/>
        <v>0.33500000000000002</v>
      </c>
      <c r="K34" s="571">
        <f t="shared" si="38"/>
        <v>0.33500000000000002</v>
      </c>
      <c r="L34" s="571">
        <f t="shared" si="38"/>
        <v>0.33500000000000002</v>
      </c>
      <c r="M34" s="571">
        <f t="shared" si="38"/>
        <v>0.33500000000000002</v>
      </c>
      <c r="N34" s="571">
        <f t="shared" si="38"/>
        <v>0.33500000000000002</v>
      </c>
      <c r="O34" s="571">
        <f t="shared" si="38"/>
        <v>0.33500000000000002</v>
      </c>
      <c r="P34" s="571">
        <f t="shared" si="38"/>
        <v>0.33500000000000002</v>
      </c>
      <c r="Q34" s="571">
        <f t="shared" si="38"/>
        <v>0.33500000000000002</v>
      </c>
      <c r="R34" s="571">
        <f t="shared" si="38"/>
        <v>0.33500000000000002</v>
      </c>
      <c r="S34" s="571">
        <f t="shared" si="38"/>
        <v>0.33500000000000002</v>
      </c>
      <c r="T34" s="571">
        <f t="shared" si="38"/>
        <v>0.33500000000000002</v>
      </c>
      <c r="U34" s="571"/>
      <c r="V34" s="571">
        <f t="shared" si="35"/>
        <v>4</v>
      </c>
      <c r="W34" s="101"/>
      <c r="X34" s="7">
        <f t="shared" si="31"/>
        <v>0</v>
      </c>
      <c r="Y34" s="622">
        <f t="shared" si="36"/>
        <v>0</v>
      </c>
      <c r="Z34" s="622">
        <f t="shared" si="39"/>
        <v>4</v>
      </c>
      <c r="AA34" s="7"/>
      <c r="AB34" s="622">
        <f t="shared" si="40"/>
        <v>0</v>
      </c>
      <c r="AC34" s="622">
        <f>ROUND(SUMIF($G$2:$N$2,AC$1,$G34:$N34),0)</f>
        <v>2</v>
      </c>
      <c r="AD34" s="622">
        <f t="shared" si="41"/>
        <v>2</v>
      </c>
      <c r="AE34" s="120">
        <f t="shared" si="33"/>
        <v>0</v>
      </c>
      <c r="AF34" s="100"/>
      <c r="AG34" s="36"/>
    </row>
    <row r="35" spans="1:33">
      <c r="A35" s="572" t="s">
        <v>139</v>
      </c>
      <c r="B35" s="9">
        <f>'4d 2021 CS PC'!BA11</f>
        <v>8.0000000000000004E-4</v>
      </c>
      <c r="C35" s="478">
        <f>'4e 2122 CS PC'!AP11</f>
        <v>6.9999999999999999E-4</v>
      </c>
      <c r="D35" s="9"/>
      <c r="E35" s="571">
        <f t="shared" si="43"/>
        <v>0</v>
      </c>
      <c r="F35" s="571">
        <f t="shared" si="43"/>
        <v>0</v>
      </c>
      <c r="G35" s="571">
        <f t="shared" si="43"/>
        <v>0</v>
      </c>
      <c r="H35" s="571">
        <f t="shared" si="43"/>
        <v>0</v>
      </c>
      <c r="I35" s="571">
        <f t="shared" si="38"/>
        <v>2.3450000000000002</v>
      </c>
      <c r="J35" s="571">
        <f t="shared" si="38"/>
        <v>2.3450000000000002</v>
      </c>
      <c r="K35" s="571">
        <f t="shared" si="38"/>
        <v>2.3450000000000002</v>
      </c>
      <c r="L35" s="571">
        <f t="shared" si="38"/>
        <v>2.3450000000000002</v>
      </c>
      <c r="M35" s="571">
        <f t="shared" si="38"/>
        <v>2.3450000000000002</v>
      </c>
      <c r="N35" s="571">
        <f t="shared" si="38"/>
        <v>2.3450000000000002</v>
      </c>
      <c r="O35" s="571">
        <f t="shared" si="38"/>
        <v>2.3450000000000002</v>
      </c>
      <c r="P35" s="571">
        <f t="shared" si="38"/>
        <v>2.3450000000000002</v>
      </c>
      <c r="Q35" s="571">
        <f t="shared" si="38"/>
        <v>2.3450000000000002</v>
      </c>
      <c r="R35" s="571">
        <f t="shared" si="38"/>
        <v>2.3450000000000002</v>
      </c>
      <c r="S35" s="571">
        <f t="shared" si="38"/>
        <v>2.3450000000000002</v>
      </c>
      <c r="T35" s="571">
        <f t="shared" si="38"/>
        <v>2.3450000000000002</v>
      </c>
      <c r="U35" s="571"/>
      <c r="V35" s="571">
        <f t="shared" si="35"/>
        <v>28</v>
      </c>
      <c r="W35" s="101"/>
      <c r="X35" s="7">
        <f t="shared" si="31"/>
        <v>0</v>
      </c>
      <c r="Y35" s="622">
        <f t="shared" si="36"/>
        <v>0</v>
      </c>
      <c r="Z35" s="622">
        <f t="shared" si="39"/>
        <v>28</v>
      </c>
      <c r="AA35" s="7"/>
      <c r="AB35" s="622">
        <f t="shared" si="40"/>
        <v>0</v>
      </c>
      <c r="AC35" s="622">
        <f>ROUND(SUMIF($G$2:$N$2,AC$1,$G35:$N35),0)</f>
        <v>14</v>
      </c>
      <c r="AD35" s="622">
        <f t="shared" si="41"/>
        <v>14</v>
      </c>
      <c r="AE35" s="120">
        <f t="shared" si="33"/>
        <v>0</v>
      </c>
      <c r="AF35" s="100"/>
      <c r="AG35" s="36"/>
    </row>
    <row r="36" spans="1:33">
      <c r="A36" s="572" t="s">
        <v>140</v>
      </c>
      <c r="B36" s="478">
        <v>0</v>
      </c>
      <c r="C36" s="478">
        <f>'4e 2122 CS PC'!AP12</f>
        <v>7.0000000000000001E-3</v>
      </c>
      <c r="D36" s="9"/>
      <c r="E36" s="571">
        <f t="shared" si="43"/>
        <v>0</v>
      </c>
      <c r="F36" s="571">
        <f t="shared" si="43"/>
        <v>0</v>
      </c>
      <c r="G36" s="571">
        <f t="shared" si="43"/>
        <v>0</v>
      </c>
      <c r="H36" s="571">
        <f t="shared" si="43"/>
        <v>0</v>
      </c>
      <c r="I36" s="571">
        <f t="shared" si="38"/>
        <v>23.45</v>
      </c>
      <c r="J36" s="571">
        <f t="shared" si="38"/>
        <v>23.45</v>
      </c>
      <c r="K36" s="571">
        <f t="shared" si="38"/>
        <v>23.45</v>
      </c>
      <c r="L36" s="571">
        <f t="shared" si="38"/>
        <v>23.45</v>
      </c>
      <c r="M36" s="571">
        <f t="shared" si="38"/>
        <v>23.45</v>
      </c>
      <c r="N36" s="571">
        <f t="shared" si="38"/>
        <v>23.45</v>
      </c>
      <c r="O36" s="571">
        <f t="shared" si="38"/>
        <v>23.45</v>
      </c>
      <c r="P36" s="571">
        <f t="shared" si="38"/>
        <v>23.45</v>
      </c>
      <c r="Q36" s="571">
        <f t="shared" si="38"/>
        <v>23.45</v>
      </c>
      <c r="R36" s="571">
        <f t="shared" si="38"/>
        <v>23.45</v>
      </c>
      <c r="S36" s="571">
        <f t="shared" si="38"/>
        <v>23.45</v>
      </c>
      <c r="T36" s="571">
        <f t="shared" si="38"/>
        <v>23.45</v>
      </c>
      <c r="U36" s="571"/>
      <c r="V36" s="571">
        <f t="shared" si="35"/>
        <v>281</v>
      </c>
      <c r="W36" s="101"/>
      <c r="X36" s="7">
        <f t="shared" si="31"/>
        <v>0</v>
      </c>
      <c r="Y36" s="622">
        <f t="shared" si="36"/>
        <v>0</v>
      </c>
      <c r="Z36" s="622">
        <f t="shared" si="39"/>
        <v>281</v>
      </c>
      <c r="AA36" s="7"/>
      <c r="AB36" s="622">
        <f t="shared" si="40"/>
        <v>0</v>
      </c>
      <c r="AC36" s="630">
        <f>ROUNDDOWN(SUMIF($G$2:$N$2,AC$1,$G36:$N36),0)</f>
        <v>140</v>
      </c>
      <c r="AD36" s="622">
        <f t="shared" si="41"/>
        <v>141</v>
      </c>
      <c r="AE36" s="120">
        <f t="shared" si="33"/>
        <v>0</v>
      </c>
      <c r="AF36" s="100"/>
      <c r="AG36" s="36"/>
    </row>
    <row r="37" spans="1:33">
      <c r="A37" s="572" t="s">
        <v>141</v>
      </c>
      <c r="B37" s="9">
        <f>'4d 2021 CS PC'!BA13</f>
        <v>2.9999999999999997E-4</v>
      </c>
      <c r="C37" s="478">
        <f>'4e 2122 CS PC'!AP13</f>
        <v>2.0000000000000001E-4</v>
      </c>
      <c r="D37" s="9"/>
      <c r="E37" s="571">
        <f t="shared" ref="E37:H56" si="44">E$22*$B37</f>
        <v>0</v>
      </c>
      <c r="F37" s="571">
        <f t="shared" si="44"/>
        <v>0</v>
      </c>
      <c r="G37" s="571">
        <f t="shared" si="44"/>
        <v>0</v>
      </c>
      <c r="H37" s="571">
        <f t="shared" si="44"/>
        <v>0</v>
      </c>
      <c r="I37" s="571">
        <f t="shared" si="38"/>
        <v>0.67</v>
      </c>
      <c r="J37" s="571">
        <f t="shared" si="38"/>
        <v>0.67</v>
      </c>
      <c r="K37" s="571">
        <f t="shared" si="38"/>
        <v>0.67</v>
      </c>
      <c r="L37" s="571">
        <f t="shared" si="38"/>
        <v>0.67</v>
      </c>
      <c r="M37" s="571">
        <f t="shared" si="38"/>
        <v>0.67</v>
      </c>
      <c r="N37" s="571">
        <f t="shared" si="38"/>
        <v>0.67</v>
      </c>
      <c r="O37" s="571">
        <f t="shared" si="38"/>
        <v>0.67</v>
      </c>
      <c r="P37" s="571">
        <f t="shared" si="38"/>
        <v>0.67</v>
      </c>
      <c r="Q37" s="571">
        <f t="shared" si="38"/>
        <v>0.67</v>
      </c>
      <c r="R37" s="571">
        <f t="shared" si="38"/>
        <v>0.67</v>
      </c>
      <c r="S37" s="571">
        <f t="shared" si="38"/>
        <v>0.67</v>
      </c>
      <c r="T37" s="571">
        <f t="shared" si="38"/>
        <v>0.67</v>
      </c>
      <c r="U37" s="571"/>
      <c r="V37" s="571">
        <f t="shared" si="35"/>
        <v>8</v>
      </c>
      <c r="W37" s="101"/>
      <c r="X37" s="7">
        <f t="shared" si="31"/>
        <v>0</v>
      </c>
      <c r="Y37" s="622">
        <f t="shared" si="36"/>
        <v>0</v>
      </c>
      <c r="Z37" s="622">
        <f t="shared" si="39"/>
        <v>8</v>
      </c>
      <c r="AA37" s="16"/>
      <c r="AB37" s="622">
        <f t="shared" si="40"/>
        <v>0</v>
      </c>
      <c r="AC37" s="622">
        <f>ROUND(SUMIF($G$2:$N$2,AC$1,$G37:$N37),0)</f>
        <v>4</v>
      </c>
      <c r="AD37" s="622">
        <f t="shared" si="41"/>
        <v>4</v>
      </c>
      <c r="AE37" s="120">
        <f t="shared" si="33"/>
        <v>0</v>
      </c>
      <c r="AF37" s="100"/>
      <c r="AG37" s="36"/>
    </row>
    <row r="38" spans="1:33">
      <c r="A38" s="572" t="s">
        <v>142</v>
      </c>
      <c r="B38" s="9">
        <f>'4d 2021 CS PC'!BA14</f>
        <v>1.2999999999999999E-3</v>
      </c>
      <c r="C38" s="478">
        <f>'4e 2122 CS PC'!AP14</f>
        <v>1E-3</v>
      </c>
      <c r="D38" s="9"/>
      <c r="E38" s="571">
        <f t="shared" si="44"/>
        <v>0</v>
      </c>
      <c r="F38" s="571">
        <f t="shared" si="44"/>
        <v>0</v>
      </c>
      <c r="G38" s="571">
        <f t="shared" si="44"/>
        <v>0</v>
      </c>
      <c r="H38" s="571">
        <f t="shared" si="44"/>
        <v>0</v>
      </c>
      <c r="I38" s="571">
        <f t="shared" si="38"/>
        <v>3.35</v>
      </c>
      <c r="J38" s="571">
        <f t="shared" si="38"/>
        <v>3.35</v>
      </c>
      <c r="K38" s="571">
        <f t="shared" si="38"/>
        <v>3.35</v>
      </c>
      <c r="L38" s="571">
        <f t="shared" si="38"/>
        <v>3.35</v>
      </c>
      <c r="M38" s="571">
        <f t="shared" si="38"/>
        <v>3.35</v>
      </c>
      <c r="N38" s="571">
        <f t="shared" si="38"/>
        <v>3.35</v>
      </c>
      <c r="O38" s="571">
        <f t="shared" si="38"/>
        <v>3.35</v>
      </c>
      <c r="P38" s="571">
        <f t="shared" si="38"/>
        <v>3.35</v>
      </c>
      <c r="Q38" s="571">
        <f t="shared" si="38"/>
        <v>3.35</v>
      </c>
      <c r="R38" s="571">
        <f t="shared" si="38"/>
        <v>3.35</v>
      </c>
      <c r="S38" s="571">
        <f t="shared" si="38"/>
        <v>3.35</v>
      </c>
      <c r="T38" s="571">
        <f t="shared" si="38"/>
        <v>3.35</v>
      </c>
      <c r="U38" s="571"/>
      <c r="V38" s="571">
        <f t="shared" si="35"/>
        <v>40</v>
      </c>
      <c r="W38" s="101"/>
      <c r="X38" s="7">
        <f t="shared" si="31"/>
        <v>0</v>
      </c>
      <c r="Y38" s="622">
        <f t="shared" si="36"/>
        <v>0</v>
      </c>
      <c r="Z38" s="622">
        <f t="shared" si="39"/>
        <v>40</v>
      </c>
      <c r="AA38" s="16"/>
      <c r="AB38" s="622">
        <f t="shared" si="40"/>
        <v>0</v>
      </c>
      <c r="AC38" s="622">
        <f>ROUND(SUMIF($G$2:$N$2,AC$1,$G38:$N38),0)</f>
        <v>20</v>
      </c>
      <c r="AD38" s="622">
        <f t="shared" si="41"/>
        <v>20</v>
      </c>
      <c r="AE38" s="120">
        <f t="shared" si="33"/>
        <v>0</v>
      </c>
      <c r="AF38" s="100"/>
      <c r="AG38" s="36"/>
    </row>
    <row r="39" spans="1:33">
      <c r="A39" s="572" t="s">
        <v>143</v>
      </c>
      <c r="B39" s="9">
        <f>'4d 2021 CS PC'!BA15</f>
        <v>5.0000000000000001E-4</v>
      </c>
      <c r="C39" s="478">
        <f>'4e 2122 CS PC'!AP15</f>
        <v>4.0000000000000002E-4</v>
      </c>
      <c r="D39" s="9"/>
      <c r="E39" s="571">
        <f t="shared" si="44"/>
        <v>0</v>
      </c>
      <c r="F39" s="571">
        <f t="shared" si="44"/>
        <v>0</v>
      </c>
      <c r="G39" s="571">
        <f t="shared" si="44"/>
        <v>0</v>
      </c>
      <c r="H39" s="571">
        <f t="shared" si="44"/>
        <v>0</v>
      </c>
      <c r="I39" s="571">
        <f t="shared" si="38"/>
        <v>1.34</v>
      </c>
      <c r="J39" s="571">
        <f t="shared" si="38"/>
        <v>1.34</v>
      </c>
      <c r="K39" s="571">
        <f t="shared" si="38"/>
        <v>1.34</v>
      </c>
      <c r="L39" s="571">
        <f t="shared" si="38"/>
        <v>1.34</v>
      </c>
      <c r="M39" s="571">
        <f t="shared" si="38"/>
        <v>1.34</v>
      </c>
      <c r="N39" s="571">
        <f t="shared" si="38"/>
        <v>1.34</v>
      </c>
      <c r="O39" s="571">
        <f t="shared" si="38"/>
        <v>1.34</v>
      </c>
      <c r="P39" s="571">
        <f t="shared" si="38"/>
        <v>1.34</v>
      </c>
      <c r="Q39" s="571">
        <f t="shared" si="38"/>
        <v>1.34</v>
      </c>
      <c r="R39" s="571">
        <f t="shared" si="38"/>
        <v>1.34</v>
      </c>
      <c r="S39" s="571">
        <f t="shared" si="38"/>
        <v>1.34</v>
      </c>
      <c r="T39" s="571">
        <f t="shared" si="38"/>
        <v>1.34</v>
      </c>
      <c r="U39" s="571"/>
      <c r="V39" s="571">
        <f t="shared" si="35"/>
        <v>16</v>
      </c>
      <c r="W39" s="101"/>
      <c r="X39" s="7">
        <f t="shared" si="31"/>
        <v>0</v>
      </c>
      <c r="Y39" s="622">
        <f t="shared" si="36"/>
        <v>0</v>
      </c>
      <c r="Z39" s="622">
        <f t="shared" si="39"/>
        <v>16</v>
      </c>
      <c r="AA39" s="16"/>
      <c r="AB39" s="622">
        <f t="shared" si="40"/>
        <v>0</v>
      </c>
      <c r="AC39" s="622">
        <f>ROUND(SUMIF($G$2:$N$2,AC$1,$G39:$N39),0)</f>
        <v>8</v>
      </c>
      <c r="AD39" s="622">
        <f t="shared" si="41"/>
        <v>8</v>
      </c>
      <c r="AE39" s="120">
        <f t="shared" si="33"/>
        <v>0</v>
      </c>
      <c r="AF39" s="100"/>
      <c r="AG39" s="36"/>
    </row>
    <row r="40" spans="1:33">
      <c r="A40" s="572" t="s">
        <v>144</v>
      </c>
      <c r="B40" s="9">
        <f>'4d 2021 CS PC'!BA16</f>
        <v>2.0000000000000001E-4</v>
      </c>
      <c r="C40" s="478">
        <f>'4e 2122 CS PC'!AP16</f>
        <v>1E-4</v>
      </c>
      <c r="D40" s="9"/>
      <c r="E40" s="571">
        <f t="shared" si="44"/>
        <v>0</v>
      </c>
      <c r="F40" s="571">
        <f t="shared" si="44"/>
        <v>0</v>
      </c>
      <c r="G40" s="571">
        <f t="shared" si="44"/>
        <v>0</v>
      </c>
      <c r="H40" s="571">
        <f t="shared" si="44"/>
        <v>0</v>
      </c>
      <c r="I40" s="571">
        <f t="shared" si="38"/>
        <v>0.33500000000000002</v>
      </c>
      <c r="J40" s="571">
        <f t="shared" si="38"/>
        <v>0.33500000000000002</v>
      </c>
      <c r="K40" s="571">
        <f t="shared" si="38"/>
        <v>0.33500000000000002</v>
      </c>
      <c r="L40" s="571">
        <f t="shared" si="38"/>
        <v>0.33500000000000002</v>
      </c>
      <c r="M40" s="571">
        <f t="shared" si="38"/>
        <v>0.33500000000000002</v>
      </c>
      <c r="N40" s="571">
        <f t="shared" si="38"/>
        <v>0.33500000000000002</v>
      </c>
      <c r="O40" s="571">
        <f t="shared" si="38"/>
        <v>0.33500000000000002</v>
      </c>
      <c r="P40" s="571">
        <f t="shared" si="38"/>
        <v>0.33500000000000002</v>
      </c>
      <c r="Q40" s="571">
        <f t="shared" si="38"/>
        <v>0.33500000000000002</v>
      </c>
      <c r="R40" s="571">
        <f t="shared" si="38"/>
        <v>0.33500000000000002</v>
      </c>
      <c r="S40" s="571">
        <f t="shared" si="38"/>
        <v>0.33500000000000002</v>
      </c>
      <c r="T40" s="571">
        <f t="shared" si="38"/>
        <v>0.33500000000000002</v>
      </c>
      <c r="U40" s="571"/>
      <c r="V40" s="571">
        <f t="shared" si="35"/>
        <v>4</v>
      </c>
      <c r="W40" s="101"/>
      <c r="X40" s="7">
        <f t="shared" si="31"/>
        <v>0</v>
      </c>
      <c r="Y40" s="622">
        <f t="shared" si="36"/>
        <v>0</v>
      </c>
      <c r="Z40" s="622">
        <f t="shared" si="39"/>
        <v>4</v>
      </c>
      <c r="AA40" s="16"/>
      <c r="AB40" s="622">
        <f t="shared" si="40"/>
        <v>0</v>
      </c>
      <c r="AC40" s="622">
        <f>ROUND(SUMIF($G$2:$N$2,AC$1,$G40:$N40),0)</f>
        <v>2</v>
      </c>
      <c r="AD40" s="622">
        <f t="shared" si="41"/>
        <v>2</v>
      </c>
      <c r="AE40" s="120">
        <f t="shared" si="33"/>
        <v>0</v>
      </c>
      <c r="AF40" s="100"/>
      <c r="AG40" s="36"/>
    </row>
    <row r="41" spans="1:33">
      <c r="A41" s="572" t="s">
        <v>145</v>
      </c>
      <c r="B41" s="9">
        <f>'4d 2021 CS PC'!BA17</f>
        <v>1.01E-2</v>
      </c>
      <c r="C41" s="478">
        <f>'4e 2122 CS PC'!AP17</f>
        <v>6.1999999999999998E-3</v>
      </c>
      <c r="D41" s="9"/>
      <c r="E41" s="571">
        <f t="shared" si="44"/>
        <v>0</v>
      </c>
      <c r="F41" s="571">
        <f t="shared" si="44"/>
        <v>0</v>
      </c>
      <c r="G41" s="571">
        <f t="shared" si="44"/>
        <v>0</v>
      </c>
      <c r="H41" s="571">
        <f t="shared" si="44"/>
        <v>0</v>
      </c>
      <c r="I41" s="571">
        <f t="shared" si="38"/>
        <v>20.77</v>
      </c>
      <c r="J41" s="571">
        <f t="shared" si="38"/>
        <v>20.77</v>
      </c>
      <c r="K41" s="571">
        <f t="shared" si="38"/>
        <v>20.77</v>
      </c>
      <c r="L41" s="571">
        <f t="shared" si="38"/>
        <v>20.77</v>
      </c>
      <c r="M41" s="571">
        <f t="shared" si="38"/>
        <v>20.77</v>
      </c>
      <c r="N41" s="571">
        <f t="shared" si="38"/>
        <v>20.77</v>
      </c>
      <c r="O41" s="571">
        <f t="shared" si="38"/>
        <v>20.77</v>
      </c>
      <c r="P41" s="571">
        <f t="shared" si="38"/>
        <v>20.77</v>
      </c>
      <c r="Q41" s="571">
        <f t="shared" si="38"/>
        <v>20.77</v>
      </c>
      <c r="R41" s="571">
        <f t="shared" si="38"/>
        <v>20.77</v>
      </c>
      <c r="S41" s="571">
        <f t="shared" si="38"/>
        <v>20.77</v>
      </c>
      <c r="T41" s="571">
        <f t="shared" si="38"/>
        <v>20.77</v>
      </c>
      <c r="U41" s="571"/>
      <c r="V41" s="571">
        <f t="shared" si="35"/>
        <v>249</v>
      </c>
      <c r="W41" s="101"/>
      <c r="X41" s="7">
        <f t="shared" si="31"/>
        <v>0</v>
      </c>
      <c r="Y41" s="622">
        <f t="shared" si="36"/>
        <v>0</v>
      </c>
      <c r="Z41" s="622">
        <f t="shared" si="39"/>
        <v>249</v>
      </c>
      <c r="AA41" s="16"/>
      <c r="AB41" s="622">
        <f t="shared" si="40"/>
        <v>0</v>
      </c>
      <c r="AC41" s="630">
        <f>ROUNDDOWN(SUMIF($G$2:$N$2,AC$1,$G41:$N41),0)</f>
        <v>124</v>
      </c>
      <c r="AD41" s="622">
        <f t="shared" si="41"/>
        <v>125</v>
      </c>
      <c r="AE41" s="120">
        <f t="shared" si="33"/>
        <v>0</v>
      </c>
      <c r="AF41" s="100"/>
      <c r="AG41" s="36"/>
    </row>
    <row r="42" spans="1:33">
      <c r="A42" s="572" t="s">
        <v>146</v>
      </c>
      <c r="B42" s="9">
        <f>'4d 2021 CS PC'!BA18</f>
        <v>2.9999999999999997E-4</v>
      </c>
      <c r="C42" s="478">
        <f>'4e 2122 CS PC'!AP18</f>
        <v>6.9999999999999999E-4</v>
      </c>
      <c r="D42" s="9"/>
      <c r="E42" s="571">
        <f t="shared" si="44"/>
        <v>0</v>
      </c>
      <c r="F42" s="571">
        <f t="shared" si="44"/>
        <v>0</v>
      </c>
      <c r="G42" s="571">
        <f t="shared" si="44"/>
        <v>0</v>
      </c>
      <c r="H42" s="571">
        <f t="shared" si="44"/>
        <v>0</v>
      </c>
      <c r="I42" s="571">
        <f t="shared" si="38"/>
        <v>2.3450000000000002</v>
      </c>
      <c r="J42" s="571">
        <f t="shared" si="38"/>
        <v>2.3450000000000002</v>
      </c>
      <c r="K42" s="571">
        <f t="shared" si="38"/>
        <v>2.3450000000000002</v>
      </c>
      <c r="L42" s="571">
        <f t="shared" si="38"/>
        <v>2.3450000000000002</v>
      </c>
      <c r="M42" s="571">
        <f t="shared" si="38"/>
        <v>2.3450000000000002</v>
      </c>
      <c r="N42" s="571">
        <f t="shared" si="38"/>
        <v>2.3450000000000002</v>
      </c>
      <c r="O42" s="571">
        <f t="shared" si="38"/>
        <v>2.3450000000000002</v>
      </c>
      <c r="P42" s="571">
        <f t="shared" si="38"/>
        <v>2.3450000000000002</v>
      </c>
      <c r="Q42" s="571">
        <f t="shared" si="38"/>
        <v>2.3450000000000002</v>
      </c>
      <c r="R42" s="571">
        <f t="shared" si="38"/>
        <v>2.3450000000000002</v>
      </c>
      <c r="S42" s="571">
        <f t="shared" si="38"/>
        <v>2.3450000000000002</v>
      </c>
      <c r="T42" s="571">
        <f t="shared" si="38"/>
        <v>2.3450000000000002</v>
      </c>
      <c r="U42" s="571"/>
      <c r="V42" s="571">
        <f t="shared" si="35"/>
        <v>28</v>
      </c>
      <c r="W42" s="101"/>
      <c r="X42" s="7">
        <f t="shared" si="31"/>
        <v>0</v>
      </c>
      <c r="Y42" s="622">
        <f t="shared" si="36"/>
        <v>0</v>
      </c>
      <c r="Z42" s="640">
        <f>ROUND(SUMIF($I$1:$T$1,Z$1,$I42:$T42),0)</f>
        <v>28</v>
      </c>
      <c r="AA42" s="16"/>
      <c r="AB42" s="622">
        <f t="shared" si="40"/>
        <v>0</v>
      </c>
      <c r="AC42" s="622">
        <f>ROUND(SUMIF($G$2:$N$2,AC$1,$G42:$N42),0)</f>
        <v>14</v>
      </c>
      <c r="AD42" s="622">
        <f t="shared" si="41"/>
        <v>14</v>
      </c>
      <c r="AE42" s="120">
        <f t="shared" si="33"/>
        <v>0</v>
      </c>
      <c r="AF42" s="100"/>
      <c r="AG42" s="36"/>
    </row>
    <row r="43" spans="1:33">
      <c r="A43" s="572" t="s">
        <v>147</v>
      </c>
      <c r="B43" s="9">
        <f>'4d 2021 CS PC'!BA19</f>
        <v>0</v>
      </c>
      <c r="C43" s="478">
        <f>'4e 2122 CS PC'!AP19</f>
        <v>0</v>
      </c>
      <c r="D43" s="9"/>
      <c r="E43" s="571">
        <f t="shared" si="44"/>
        <v>0</v>
      </c>
      <c r="F43" s="571">
        <f t="shared" si="44"/>
        <v>0</v>
      </c>
      <c r="G43" s="571">
        <f t="shared" si="44"/>
        <v>0</v>
      </c>
      <c r="H43" s="571">
        <f t="shared" si="44"/>
        <v>0</v>
      </c>
      <c r="I43" s="571">
        <f t="shared" si="38"/>
        <v>0</v>
      </c>
      <c r="J43" s="571">
        <f t="shared" si="38"/>
        <v>0</v>
      </c>
      <c r="K43" s="571">
        <f t="shared" si="38"/>
        <v>0</v>
      </c>
      <c r="L43" s="571">
        <f t="shared" si="38"/>
        <v>0</v>
      </c>
      <c r="M43" s="571">
        <f t="shared" si="38"/>
        <v>0</v>
      </c>
      <c r="N43" s="571">
        <f t="shared" si="38"/>
        <v>0</v>
      </c>
      <c r="O43" s="571">
        <f t="shared" si="38"/>
        <v>0</v>
      </c>
      <c r="P43" s="571">
        <f t="shared" si="38"/>
        <v>0</v>
      </c>
      <c r="Q43" s="571">
        <f t="shared" si="38"/>
        <v>0</v>
      </c>
      <c r="R43" s="571">
        <f t="shared" si="38"/>
        <v>0</v>
      </c>
      <c r="S43" s="571">
        <f t="shared" si="38"/>
        <v>0</v>
      </c>
      <c r="T43" s="571">
        <f t="shared" si="38"/>
        <v>0</v>
      </c>
      <c r="U43" s="571"/>
      <c r="V43" s="571">
        <f t="shared" si="35"/>
        <v>0</v>
      </c>
      <c r="W43" s="101"/>
      <c r="X43" s="7">
        <f t="shared" si="31"/>
        <v>0</v>
      </c>
      <c r="Y43" s="622">
        <f t="shared" si="36"/>
        <v>0</v>
      </c>
      <c r="Z43" s="622">
        <f t="shared" si="39"/>
        <v>0</v>
      </c>
      <c r="AA43" s="16"/>
      <c r="AB43" s="622">
        <f t="shared" si="40"/>
        <v>0</v>
      </c>
      <c r="AC43" s="622">
        <f>ROUND(SUMIF($G$2:$N$2,AC$1,$G43:$N43),0)</f>
        <v>0</v>
      </c>
      <c r="AD43" s="622">
        <f t="shared" si="41"/>
        <v>0</v>
      </c>
      <c r="AE43" s="120">
        <f t="shared" si="33"/>
        <v>0</v>
      </c>
      <c r="AF43" s="100"/>
      <c r="AG43" s="36"/>
    </row>
    <row r="44" spans="1:33">
      <c r="A44" s="572" t="s">
        <v>148</v>
      </c>
      <c r="B44" s="9">
        <f>'4d 2021 CS PC'!BA20</f>
        <v>2.9999999999999997E-4</v>
      </c>
      <c r="C44" s="478">
        <f>'4e 2122 CS PC'!AP20</f>
        <v>2.9999999999999997E-4</v>
      </c>
      <c r="D44" s="9"/>
      <c r="E44" s="571">
        <f t="shared" si="44"/>
        <v>0</v>
      </c>
      <c r="F44" s="571">
        <f t="shared" si="44"/>
        <v>0</v>
      </c>
      <c r="G44" s="571">
        <f t="shared" si="44"/>
        <v>0</v>
      </c>
      <c r="H44" s="571">
        <f t="shared" si="44"/>
        <v>0</v>
      </c>
      <c r="I44" s="571">
        <f t="shared" si="38"/>
        <v>1.0049999999999999</v>
      </c>
      <c r="J44" s="571">
        <f t="shared" si="38"/>
        <v>1.0049999999999999</v>
      </c>
      <c r="K44" s="571">
        <f t="shared" si="38"/>
        <v>1.0049999999999999</v>
      </c>
      <c r="L44" s="571">
        <f t="shared" si="38"/>
        <v>1.0049999999999999</v>
      </c>
      <c r="M44" s="571">
        <f t="shared" si="38"/>
        <v>1.0049999999999999</v>
      </c>
      <c r="N44" s="571">
        <f t="shared" si="38"/>
        <v>1.0049999999999999</v>
      </c>
      <c r="O44" s="571">
        <f t="shared" si="38"/>
        <v>1.0049999999999999</v>
      </c>
      <c r="P44" s="571">
        <f t="shared" si="38"/>
        <v>1.0049999999999999</v>
      </c>
      <c r="Q44" s="571">
        <f t="shared" si="38"/>
        <v>1.0049999999999999</v>
      </c>
      <c r="R44" s="571">
        <f t="shared" si="38"/>
        <v>1.0049999999999999</v>
      </c>
      <c r="S44" s="571">
        <f t="shared" si="38"/>
        <v>1.0049999999999999</v>
      </c>
      <c r="T44" s="571">
        <f t="shared" si="38"/>
        <v>1.0049999999999999</v>
      </c>
      <c r="U44" s="571"/>
      <c r="V44" s="571">
        <f t="shared" si="35"/>
        <v>12</v>
      </c>
      <c r="W44" s="101"/>
      <c r="X44" s="7">
        <f t="shared" si="31"/>
        <v>0</v>
      </c>
      <c r="Y44" s="622">
        <f t="shared" si="36"/>
        <v>0</v>
      </c>
      <c r="Z44" s="640">
        <f>ROUND(SUMIF($I$1:$T$1,Z$1,$I44:$T44),0)</f>
        <v>12</v>
      </c>
      <c r="AA44" s="16"/>
      <c r="AB44" s="622">
        <f t="shared" si="40"/>
        <v>0</v>
      </c>
      <c r="AC44" s="622">
        <f>ROUND(SUMIF($G$2:$N$2,AC$1,$G44:$N44),0)</f>
        <v>6</v>
      </c>
      <c r="AD44" s="640">
        <f>ROUND(SUMIF($O$2:$T$2,AD$1,$O44:$T44),0)</f>
        <v>6</v>
      </c>
      <c r="AE44" s="120">
        <f t="shared" si="33"/>
        <v>0</v>
      </c>
      <c r="AF44" s="100"/>
      <c r="AG44" s="36"/>
    </row>
    <row r="45" spans="1:33">
      <c r="A45" s="572" t="s">
        <v>149</v>
      </c>
      <c r="B45" s="9">
        <f>'4d 2021 CS PC'!BA21</f>
        <v>0.94750000000000001</v>
      </c>
      <c r="C45" s="478">
        <f>'4e 2122 CS PC'!AP21</f>
        <v>0.74109999999999998</v>
      </c>
      <c r="D45" s="9"/>
      <c r="E45" s="571">
        <f t="shared" si="44"/>
        <v>0</v>
      </c>
      <c r="F45" s="571">
        <f t="shared" si="44"/>
        <v>0</v>
      </c>
      <c r="G45" s="571">
        <f t="shared" si="44"/>
        <v>0</v>
      </c>
      <c r="H45" s="571">
        <f t="shared" si="44"/>
        <v>0</v>
      </c>
      <c r="I45" s="571">
        <f t="shared" si="38"/>
        <v>2482.6849999999999</v>
      </c>
      <c r="J45" s="571">
        <f t="shared" si="38"/>
        <v>2482.6849999999999</v>
      </c>
      <c r="K45" s="571">
        <f t="shared" si="38"/>
        <v>2482.6849999999999</v>
      </c>
      <c r="L45" s="571">
        <f t="shared" si="38"/>
        <v>2482.6849999999999</v>
      </c>
      <c r="M45" s="571">
        <f t="shared" si="38"/>
        <v>2482.6849999999999</v>
      </c>
      <c r="N45" s="571">
        <f t="shared" si="38"/>
        <v>2482.6849999999999</v>
      </c>
      <c r="O45" s="571">
        <f t="shared" si="38"/>
        <v>2482.6849999999999</v>
      </c>
      <c r="P45" s="571">
        <f t="shared" si="38"/>
        <v>2482.6849999999999</v>
      </c>
      <c r="Q45" s="571">
        <f t="shared" si="38"/>
        <v>2482.6849999999999</v>
      </c>
      <c r="R45" s="571">
        <f t="shared" si="38"/>
        <v>2482.6849999999999</v>
      </c>
      <c r="S45" s="571">
        <f t="shared" si="38"/>
        <v>2482.6849999999999</v>
      </c>
      <c r="T45" s="571">
        <f t="shared" si="38"/>
        <v>2482.6849999999999</v>
      </c>
      <c r="U45" s="571"/>
      <c r="V45" s="571">
        <f t="shared" si="35"/>
        <v>29792</v>
      </c>
      <c r="W45" s="101"/>
      <c r="X45" s="7">
        <f t="shared" si="31"/>
        <v>0</v>
      </c>
      <c r="Y45" s="622">
        <f t="shared" si="36"/>
        <v>0</v>
      </c>
      <c r="Z45" s="622">
        <f t="shared" si="39"/>
        <v>29792</v>
      </c>
      <c r="AA45" s="16"/>
      <c r="AB45" s="622">
        <f t="shared" si="40"/>
        <v>0</v>
      </c>
      <c r="AC45" s="622">
        <f>ROUND(SUMIF($G$2:$N$2,AC$1,$G45:$N45),0)</f>
        <v>14896</v>
      </c>
      <c r="AD45" s="622">
        <f t="shared" si="41"/>
        <v>14896</v>
      </c>
      <c r="AE45" s="120">
        <f t="shared" si="33"/>
        <v>0</v>
      </c>
      <c r="AF45" s="100"/>
      <c r="AG45" s="36"/>
    </row>
    <row r="46" spans="1:33">
      <c r="A46" s="572" t="s">
        <v>150</v>
      </c>
      <c r="B46" s="9">
        <f>'4d 2021 CS PC'!BA22</f>
        <v>4.0000000000000002E-4</v>
      </c>
      <c r="C46" s="478">
        <f>'4e 2122 CS PC'!AP22</f>
        <v>2.9999999999999997E-4</v>
      </c>
      <c r="D46" s="9"/>
      <c r="E46" s="571">
        <f t="shared" si="44"/>
        <v>0</v>
      </c>
      <c r="F46" s="571">
        <f t="shared" si="44"/>
        <v>0</v>
      </c>
      <c r="G46" s="571">
        <f t="shared" si="44"/>
        <v>0</v>
      </c>
      <c r="H46" s="571">
        <f t="shared" si="44"/>
        <v>0</v>
      </c>
      <c r="I46" s="571">
        <f t="shared" si="38"/>
        <v>1.0049999999999999</v>
      </c>
      <c r="J46" s="571">
        <f t="shared" ref="J46:T61" si="45">J$22*$C46</f>
        <v>1.0049999999999999</v>
      </c>
      <c r="K46" s="571">
        <f t="shared" si="45"/>
        <v>1.0049999999999999</v>
      </c>
      <c r="L46" s="571">
        <f t="shared" si="45"/>
        <v>1.0049999999999999</v>
      </c>
      <c r="M46" s="571">
        <f t="shared" si="45"/>
        <v>1.0049999999999999</v>
      </c>
      <c r="N46" s="571">
        <f t="shared" si="45"/>
        <v>1.0049999999999999</v>
      </c>
      <c r="O46" s="571">
        <f t="shared" si="45"/>
        <v>1.0049999999999999</v>
      </c>
      <c r="P46" s="571">
        <f t="shared" si="45"/>
        <v>1.0049999999999999</v>
      </c>
      <c r="Q46" s="571">
        <f t="shared" si="45"/>
        <v>1.0049999999999999</v>
      </c>
      <c r="R46" s="571">
        <f t="shared" si="45"/>
        <v>1.0049999999999999</v>
      </c>
      <c r="S46" s="571">
        <f t="shared" si="45"/>
        <v>1.0049999999999999</v>
      </c>
      <c r="T46" s="571">
        <f t="shared" si="45"/>
        <v>1.0049999999999999</v>
      </c>
      <c r="U46" s="571"/>
      <c r="V46" s="571">
        <f t="shared" si="35"/>
        <v>12</v>
      </c>
      <c r="W46" s="101"/>
      <c r="X46" s="7">
        <f t="shared" si="31"/>
        <v>0</v>
      </c>
      <c r="Y46" s="622">
        <f t="shared" si="36"/>
        <v>0</v>
      </c>
      <c r="Z46" s="622">
        <f t="shared" si="39"/>
        <v>12</v>
      </c>
      <c r="AA46" s="16"/>
      <c r="AB46" s="622">
        <f t="shared" si="40"/>
        <v>0</v>
      </c>
      <c r="AC46" s="622">
        <f>ROUND(SUMIF($G$2:$N$2,AC$1,$G46:$N46),0)</f>
        <v>6</v>
      </c>
      <c r="AD46" s="622">
        <f t="shared" si="41"/>
        <v>6</v>
      </c>
      <c r="AE46" s="120">
        <f t="shared" si="33"/>
        <v>0</v>
      </c>
      <c r="AF46" s="100"/>
      <c r="AG46" s="36"/>
    </row>
    <row r="47" spans="1:33">
      <c r="A47" s="572" t="s">
        <v>151</v>
      </c>
      <c r="B47" s="9">
        <f>'4d 2021 CS PC'!BA23</f>
        <v>7.7000000000000002E-3</v>
      </c>
      <c r="C47" s="478">
        <f>'4e 2122 CS PC'!AP23</f>
        <v>7.4000000000000003E-3</v>
      </c>
      <c r="D47" s="9"/>
      <c r="E47" s="571">
        <f t="shared" si="44"/>
        <v>0</v>
      </c>
      <c r="F47" s="571">
        <f t="shared" si="44"/>
        <v>0</v>
      </c>
      <c r="G47" s="571">
        <f t="shared" si="44"/>
        <v>0</v>
      </c>
      <c r="H47" s="571">
        <f t="shared" si="44"/>
        <v>0</v>
      </c>
      <c r="I47" s="571">
        <f t="shared" si="38"/>
        <v>24.790000000000003</v>
      </c>
      <c r="J47" s="571">
        <f t="shared" si="45"/>
        <v>24.790000000000003</v>
      </c>
      <c r="K47" s="571">
        <f t="shared" si="45"/>
        <v>24.790000000000003</v>
      </c>
      <c r="L47" s="571">
        <f t="shared" si="45"/>
        <v>24.790000000000003</v>
      </c>
      <c r="M47" s="571">
        <f t="shared" si="45"/>
        <v>24.790000000000003</v>
      </c>
      <c r="N47" s="571">
        <f t="shared" si="45"/>
        <v>24.790000000000003</v>
      </c>
      <c r="O47" s="571">
        <f t="shared" si="45"/>
        <v>24.790000000000003</v>
      </c>
      <c r="P47" s="571">
        <f t="shared" si="45"/>
        <v>24.790000000000003</v>
      </c>
      <c r="Q47" s="571">
        <f t="shared" si="45"/>
        <v>24.790000000000003</v>
      </c>
      <c r="R47" s="571">
        <f t="shared" si="45"/>
        <v>24.790000000000003</v>
      </c>
      <c r="S47" s="571">
        <f t="shared" si="45"/>
        <v>24.790000000000003</v>
      </c>
      <c r="T47" s="571">
        <f t="shared" si="45"/>
        <v>24.790000000000003</v>
      </c>
      <c r="U47" s="571"/>
      <c r="V47" s="571">
        <f t="shared" si="35"/>
        <v>297</v>
      </c>
      <c r="W47" s="101"/>
      <c r="X47" s="7">
        <f t="shared" si="31"/>
        <v>0</v>
      </c>
      <c r="Y47" s="622">
        <f t="shared" si="36"/>
        <v>0</v>
      </c>
      <c r="Z47" s="622">
        <f t="shared" si="39"/>
        <v>297</v>
      </c>
      <c r="AA47" s="16"/>
      <c r="AB47" s="622">
        <f t="shared" si="40"/>
        <v>0</v>
      </c>
      <c r="AC47" s="630">
        <f>ROUNDDOWN(SUMIF($G$2:$N$2,AC$1,$G47:$N47),0)</f>
        <v>148</v>
      </c>
      <c r="AD47" s="622">
        <f t="shared" si="41"/>
        <v>149</v>
      </c>
      <c r="AE47" s="120">
        <f t="shared" si="33"/>
        <v>0</v>
      </c>
      <c r="AF47" s="100"/>
      <c r="AG47" s="36"/>
    </row>
    <row r="48" spans="1:33">
      <c r="A48" s="572" t="s">
        <v>152</v>
      </c>
      <c r="B48" s="9">
        <f>'4d 2021 CS PC'!BA24</f>
        <v>2.9999999999999997E-4</v>
      </c>
      <c r="C48" s="478">
        <f>'4e 2122 CS PC'!AP24</f>
        <v>1E-4</v>
      </c>
      <c r="D48" s="9"/>
      <c r="E48" s="571">
        <f t="shared" si="44"/>
        <v>0</v>
      </c>
      <c r="F48" s="571">
        <f t="shared" si="44"/>
        <v>0</v>
      </c>
      <c r="G48" s="571">
        <f t="shared" si="44"/>
        <v>0</v>
      </c>
      <c r="H48" s="571">
        <f t="shared" si="44"/>
        <v>0</v>
      </c>
      <c r="I48" s="571">
        <f t="shared" si="38"/>
        <v>0.33500000000000002</v>
      </c>
      <c r="J48" s="571">
        <f t="shared" si="45"/>
        <v>0.33500000000000002</v>
      </c>
      <c r="K48" s="571">
        <f t="shared" si="45"/>
        <v>0.33500000000000002</v>
      </c>
      <c r="L48" s="571">
        <f t="shared" si="45"/>
        <v>0.33500000000000002</v>
      </c>
      <c r="M48" s="571">
        <f t="shared" si="45"/>
        <v>0.33500000000000002</v>
      </c>
      <c r="N48" s="571">
        <f t="shared" si="45"/>
        <v>0.33500000000000002</v>
      </c>
      <c r="O48" s="571">
        <f t="shared" si="45"/>
        <v>0.33500000000000002</v>
      </c>
      <c r="P48" s="571">
        <f t="shared" si="45"/>
        <v>0.33500000000000002</v>
      </c>
      <c r="Q48" s="571">
        <f t="shared" si="45"/>
        <v>0.33500000000000002</v>
      </c>
      <c r="R48" s="571">
        <f t="shared" si="45"/>
        <v>0.33500000000000002</v>
      </c>
      <c r="S48" s="571">
        <f t="shared" si="45"/>
        <v>0.33500000000000002</v>
      </c>
      <c r="T48" s="571">
        <f t="shared" si="45"/>
        <v>0.33500000000000002</v>
      </c>
      <c r="U48" s="571"/>
      <c r="V48" s="571">
        <f t="shared" si="35"/>
        <v>4</v>
      </c>
      <c r="W48" s="101"/>
      <c r="X48" s="7">
        <f t="shared" si="31"/>
        <v>0</v>
      </c>
      <c r="Y48" s="622">
        <f t="shared" si="36"/>
        <v>0</v>
      </c>
      <c r="Z48" s="622">
        <f t="shared" si="39"/>
        <v>4</v>
      </c>
      <c r="AA48" s="16"/>
      <c r="AB48" s="622">
        <f t="shared" si="40"/>
        <v>0</v>
      </c>
      <c r="AC48" s="622">
        <f t="shared" ref="AC48:AC58" si="46">ROUND(SUMIF($G$2:$N$2,AC$1,$G48:$N48),0)</f>
        <v>2</v>
      </c>
      <c r="AD48" s="622">
        <f t="shared" si="41"/>
        <v>2</v>
      </c>
      <c r="AE48" s="120">
        <f t="shared" si="33"/>
        <v>0</v>
      </c>
      <c r="AF48" s="100"/>
      <c r="AG48" s="36"/>
    </row>
    <row r="49" spans="1:33">
      <c r="A49" s="572" t="s">
        <v>153</v>
      </c>
      <c r="B49" s="9">
        <f>'4d 2021 CS PC'!BA25</f>
        <v>2.9999999999999997E-4</v>
      </c>
      <c r="C49" s="478">
        <f>'4e 2122 CS PC'!AP25</f>
        <v>2.9999999999999997E-4</v>
      </c>
      <c r="D49" s="9"/>
      <c r="E49" s="571">
        <f t="shared" si="44"/>
        <v>0</v>
      </c>
      <c r="F49" s="571">
        <f t="shared" si="44"/>
        <v>0</v>
      </c>
      <c r="G49" s="571">
        <f t="shared" si="44"/>
        <v>0</v>
      </c>
      <c r="H49" s="571">
        <f t="shared" si="44"/>
        <v>0</v>
      </c>
      <c r="I49" s="571">
        <f t="shared" si="38"/>
        <v>1.0049999999999999</v>
      </c>
      <c r="J49" s="571">
        <f t="shared" si="45"/>
        <v>1.0049999999999999</v>
      </c>
      <c r="K49" s="571">
        <f t="shared" si="45"/>
        <v>1.0049999999999999</v>
      </c>
      <c r="L49" s="571">
        <f t="shared" si="45"/>
        <v>1.0049999999999999</v>
      </c>
      <c r="M49" s="571">
        <f t="shared" si="45"/>
        <v>1.0049999999999999</v>
      </c>
      <c r="N49" s="571">
        <f t="shared" si="45"/>
        <v>1.0049999999999999</v>
      </c>
      <c r="O49" s="571">
        <f t="shared" si="45"/>
        <v>1.0049999999999999</v>
      </c>
      <c r="P49" s="571">
        <f t="shared" si="45"/>
        <v>1.0049999999999999</v>
      </c>
      <c r="Q49" s="571">
        <f t="shared" si="45"/>
        <v>1.0049999999999999</v>
      </c>
      <c r="R49" s="571">
        <f t="shared" si="45"/>
        <v>1.0049999999999999</v>
      </c>
      <c r="S49" s="571">
        <f t="shared" si="45"/>
        <v>1.0049999999999999</v>
      </c>
      <c r="T49" s="571">
        <f t="shared" si="45"/>
        <v>1.0049999999999999</v>
      </c>
      <c r="U49" s="571"/>
      <c r="V49" s="571">
        <f t="shared" si="35"/>
        <v>12</v>
      </c>
      <c r="W49" s="101"/>
      <c r="X49" s="7">
        <f t="shared" si="31"/>
        <v>0</v>
      </c>
      <c r="Y49" s="622">
        <f t="shared" si="36"/>
        <v>0</v>
      </c>
      <c r="Z49" s="640">
        <f>ROUND(SUMIF($I$1:$T$1,Z$1,$I49:$T49),0)</f>
        <v>12</v>
      </c>
      <c r="AA49" s="16"/>
      <c r="AB49" s="622">
        <f t="shared" si="40"/>
        <v>0</v>
      </c>
      <c r="AC49" s="622">
        <f t="shared" si="46"/>
        <v>6</v>
      </c>
      <c r="AD49" s="640">
        <f>ROUND(SUMIF($O$2:$T$2,AD$1,$O49:$T49),0)</f>
        <v>6</v>
      </c>
      <c r="AE49" s="120">
        <f t="shared" si="33"/>
        <v>0</v>
      </c>
      <c r="AF49" s="100"/>
      <c r="AG49" s="36"/>
    </row>
    <row r="50" spans="1:33">
      <c r="A50" s="572" t="s">
        <v>154</v>
      </c>
      <c r="B50" s="9">
        <f>'4d 2021 CS PC'!BA26</f>
        <v>8.0000000000000004E-4</v>
      </c>
      <c r="C50" s="478">
        <f>'4e 2122 CS PC'!AP26</f>
        <v>2.9999999999999997E-4</v>
      </c>
      <c r="D50" s="9"/>
      <c r="E50" s="571">
        <f t="shared" si="44"/>
        <v>0</v>
      </c>
      <c r="F50" s="571">
        <f t="shared" si="44"/>
        <v>0</v>
      </c>
      <c r="G50" s="571">
        <f t="shared" si="44"/>
        <v>0</v>
      </c>
      <c r="H50" s="571">
        <f t="shared" si="44"/>
        <v>0</v>
      </c>
      <c r="I50" s="571">
        <f t="shared" si="38"/>
        <v>1.0049999999999999</v>
      </c>
      <c r="J50" s="571">
        <f t="shared" si="45"/>
        <v>1.0049999999999999</v>
      </c>
      <c r="K50" s="571">
        <f t="shared" si="45"/>
        <v>1.0049999999999999</v>
      </c>
      <c r="L50" s="571">
        <f t="shared" si="45"/>
        <v>1.0049999999999999</v>
      </c>
      <c r="M50" s="571">
        <f t="shared" si="45"/>
        <v>1.0049999999999999</v>
      </c>
      <c r="N50" s="571">
        <f t="shared" si="45"/>
        <v>1.0049999999999999</v>
      </c>
      <c r="O50" s="571">
        <f t="shared" si="45"/>
        <v>1.0049999999999999</v>
      </c>
      <c r="P50" s="571">
        <f t="shared" si="45"/>
        <v>1.0049999999999999</v>
      </c>
      <c r="Q50" s="571">
        <f t="shared" si="45"/>
        <v>1.0049999999999999</v>
      </c>
      <c r="R50" s="571">
        <f t="shared" si="45"/>
        <v>1.0049999999999999</v>
      </c>
      <c r="S50" s="571">
        <f t="shared" si="45"/>
        <v>1.0049999999999999</v>
      </c>
      <c r="T50" s="571">
        <f t="shared" si="45"/>
        <v>1.0049999999999999</v>
      </c>
      <c r="U50" s="571"/>
      <c r="V50" s="571">
        <f t="shared" si="35"/>
        <v>12</v>
      </c>
      <c r="W50" s="101"/>
      <c r="X50" s="7">
        <f t="shared" si="31"/>
        <v>0</v>
      </c>
      <c r="Y50" s="622">
        <f t="shared" si="36"/>
        <v>0</v>
      </c>
      <c r="Z50" s="622">
        <f t="shared" si="39"/>
        <v>12</v>
      </c>
      <c r="AA50" s="16"/>
      <c r="AB50" s="622">
        <f t="shared" si="40"/>
        <v>0</v>
      </c>
      <c r="AC50" s="622">
        <f t="shared" si="46"/>
        <v>6</v>
      </c>
      <c r="AD50" s="622">
        <f t="shared" si="41"/>
        <v>6</v>
      </c>
      <c r="AE50" s="120">
        <f t="shared" si="33"/>
        <v>0</v>
      </c>
      <c r="AF50" s="100"/>
      <c r="AG50" s="36"/>
    </row>
    <row r="51" spans="1:33">
      <c r="A51" s="572" t="s">
        <v>155</v>
      </c>
      <c r="B51" s="9">
        <f>'4d 2021 CS PC'!BA27</f>
        <v>2.0000000000000001E-4</v>
      </c>
      <c r="C51" s="478">
        <f>'4e 2122 CS PC'!AP27</f>
        <v>2.0000000000000001E-4</v>
      </c>
      <c r="D51" s="9"/>
      <c r="E51" s="571">
        <f t="shared" si="44"/>
        <v>0</v>
      </c>
      <c r="F51" s="571">
        <f t="shared" si="44"/>
        <v>0</v>
      </c>
      <c r="G51" s="571">
        <f t="shared" si="44"/>
        <v>0</v>
      </c>
      <c r="H51" s="571">
        <f t="shared" si="44"/>
        <v>0</v>
      </c>
      <c r="I51" s="571">
        <f t="shared" si="38"/>
        <v>0.67</v>
      </c>
      <c r="J51" s="571">
        <f t="shared" si="45"/>
        <v>0.67</v>
      </c>
      <c r="K51" s="571">
        <f t="shared" si="45"/>
        <v>0.67</v>
      </c>
      <c r="L51" s="571">
        <f t="shared" si="45"/>
        <v>0.67</v>
      </c>
      <c r="M51" s="571">
        <f t="shared" si="45"/>
        <v>0.67</v>
      </c>
      <c r="N51" s="571">
        <f t="shared" si="45"/>
        <v>0.67</v>
      </c>
      <c r="O51" s="571">
        <f t="shared" si="45"/>
        <v>0.67</v>
      </c>
      <c r="P51" s="571">
        <f t="shared" si="45"/>
        <v>0.67</v>
      </c>
      <c r="Q51" s="571">
        <f t="shared" si="45"/>
        <v>0.67</v>
      </c>
      <c r="R51" s="571">
        <f t="shared" si="45"/>
        <v>0.67</v>
      </c>
      <c r="S51" s="571">
        <f t="shared" si="45"/>
        <v>0.67</v>
      </c>
      <c r="T51" s="571">
        <f t="shared" si="45"/>
        <v>0.67</v>
      </c>
      <c r="U51" s="571"/>
      <c r="V51" s="571">
        <f t="shared" si="35"/>
        <v>8</v>
      </c>
      <c r="W51" s="101"/>
      <c r="X51" s="7">
        <f t="shared" si="31"/>
        <v>0</v>
      </c>
      <c r="Y51" s="622">
        <f t="shared" si="36"/>
        <v>0</v>
      </c>
      <c r="Z51" s="622">
        <f t="shared" si="39"/>
        <v>8</v>
      </c>
      <c r="AA51" s="16"/>
      <c r="AB51" s="622">
        <f t="shared" si="40"/>
        <v>0</v>
      </c>
      <c r="AC51" s="622">
        <f t="shared" si="46"/>
        <v>4</v>
      </c>
      <c r="AD51" s="622">
        <f t="shared" si="41"/>
        <v>4</v>
      </c>
      <c r="AE51" s="120">
        <f t="shared" si="33"/>
        <v>0</v>
      </c>
      <c r="AF51" s="100"/>
      <c r="AG51" s="36"/>
    </row>
    <row r="52" spans="1:33">
      <c r="A52" s="572" t="s">
        <v>156</v>
      </c>
      <c r="B52" s="9">
        <f>'4d 2021 CS PC'!BA28</f>
        <v>0</v>
      </c>
      <c r="C52" s="478">
        <f>'4e 2122 CS PC'!AP28</f>
        <v>0</v>
      </c>
      <c r="D52" s="9"/>
      <c r="E52" s="571">
        <f t="shared" si="44"/>
        <v>0</v>
      </c>
      <c r="F52" s="571">
        <f t="shared" si="44"/>
        <v>0</v>
      </c>
      <c r="G52" s="571">
        <f t="shared" si="44"/>
        <v>0</v>
      </c>
      <c r="H52" s="571">
        <f t="shared" si="44"/>
        <v>0</v>
      </c>
      <c r="I52" s="571">
        <f t="shared" si="38"/>
        <v>0</v>
      </c>
      <c r="J52" s="571">
        <f t="shared" si="45"/>
        <v>0</v>
      </c>
      <c r="K52" s="571">
        <f t="shared" si="45"/>
        <v>0</v>
      </c>
      <c r="L52" s="571">
        <f t="shared" si="45"/>
        <v>0</v>
      </c>
      <c r="M52" s="571">
        <f t="shared" si="45"/>
        <v>0</v>
      </c>
      <c r="N52" s="571">
        <f t="shared" si="45"/>
        <v>0</v>
      </c>
      <c r="O52" s="571">
        <f t="shared" si="45"/>
        <v>0</v>
      </c>
      <c r="P52" s="571">
        <f t="shared" si="45"/>
        <v>0</v>
      </c>
      <c r="Q52" s="571">
        <f t="shared" si="45"/>
        <v>0</v>
      </c>
      <c r="R52" s="571">
        <f t="shared" si="45"/>
        <v>0</v>
      </c>
      <c r="S52" s="571">
        <f t="shared" si="45"/>
        <v>0</v>
      </c>
      <c r="T52" s="571">
        <f t="shared" si="45"/>
        <v>0</v>
      </c>
      <c r="U52" s="571"/>
      <c r="V52" s="571">
        <f t="shared" si="35"/>
        <v>0</v>
      </c>
      <c r="W52" s="101"/>
      <c r="X52" s="7">
        <f t="shared" si="31"/>
        <v>0</v>
      </c>
      <c r="Y52" s="622">
        <f t="shared" si="36"/>
        <v>0</v>
      </c>
      <c r="Z52" s="622">
        <f t="shared" si="39"/>
        <v>0</v>
      </c>
      <c r="AA52" s="16"/>
      <c r="AB52" s="622">
        <f t="shared" si="40"/>
        <v>0</v>
      </c>
      <c r="AC52" s="622">
        <f t="shared" si="46"/>
        <v>0</v>
      </c>
      <c r="AD52" s="622">
        <f t="shared" si="41"/>
        <v>0</v>
      </c>
      <c r="AE52" s="120">
        <f t="shared" si="33"/>
        <v>0</v>
      </c>
      <c r="AF52" s="100"/>
      <c r="AG52" s="36"/>
    </row>
    <row r="53" spans="1:33">
      <c r="A53" s="572" t="s">
        <v>157</v>
      </c>
      <c r="B53" s="9">
        <f>'4d 2021 CS PC'!BA29</f>
        <v>3.3E-3</v>
      </c>
      <c r="C53" s="478">
        <f>'4e 2122 CS PC'!AP29</f>
        <v>1.5E-3</v>
      </c>
      <c r="D53" s="9"/>
      <c r="E53" s="571">
        <f t="shared" si="44"/>
        <v>0</v>
      </c>
      <c r="F53" s="571">
        <f t="shared" si="44"/>
        <v>0</v>
      </c>
      <c r="G53" s="571">
        <f t="shared" si="44"/>
        <v>0</v>
      </c>
      <c r="H53" s="571">
        <f t="shared" si="44"/>
        <v>0</v>
      </c>
      <c r="I53" s="571">
        <f t="shared" si="38"/>
        <v>5.0250000000000004</v>
      </c>
      <c r="J53" s="571">
        <f t="shared" si="45"/>
        <v>5.0250000000000004</v>
      </c>
      <c r="K53" s="571">
        <f t="shared" si="45"/>
        <v>5.0250000000000004</v>
      </c>
      <c r="L53" s="571">
        <f t="shared" si="45"/>
        <v>5.0250000000000004</v>
      </c>
      <c r="M53" s="571">
        <f t="shared" si="45"/>
        <v>5.0250000000000004</v>
      </c>
      <c r="N53" s="571">
        <f t="shared" si="45"/>
        <v>5.0250000000000004</v>
      </c>
      <c r="O53" s="571">
        <f t="shared" si="45"/>
        <v>5.0250000000000004</v>
      </c>
      <c r="P53" s="571">
        <f t="shared" si="45"/>
        <v>5.0250000000000004</v>
      </c>
      <c r="Q53" s="571">
        <f t="shared" si="45"/>
        <v>5.0250000000000004</v>
      </c>
      <c r="R53" s="571">
        <f t="shared" si="45"/>
        <v>5.0250000000000004</v>
      </c>
      <c r="S53" s="571">
        <f t="shared" si="45"/>
        <v>5.0250000000000004</v>
      </c>
      <c r="T53" s="571">
        <f t="shared" si="45"/>
        <v>5.0250000000000004</v>
      </c>
      <c r="U53" s="571"/>
      <c r="V53" s="571">
        <f t="shared" si="35"/>
        <v>60</v>
      </c>
      <c r="W53" s="101"/>
      <c r="X53" s="7">
        <f t="shared" si="31"/>
        <v>0</v>
      </c>
      <c r="Y53" s="622">
        <f t="shared" si="36"/>
        <v>0</v>
      </c>
      <c r="Z53" s="622">
        <f t="shared" si="39"/>
        <v>60</v>
      </c>
      <c r="AA53" s="16"/>
      <c r="AB53" s="622">
        <f t="shared" si="40"/>
        <v>0</v>
      </c>
      <c r="AC53" s="622">
        <f t="shared" si="46"/>
        <v>30</v>
      </c>
      <c r="AD53" s="622">
        <f t="shared" si="41"/>
        <v>30</v>
      </c>
      <c r="AE53" s="120">
        <f t="shared" si="33"/>
        <v>0</v>
      </c>
      <c r="AF53" s="100"/>
      <c r="AG53" s="36"/>
    </row>
    <row r="54" spans="1:33">
      <c r="A54" s="572" t="s">
        <v>158</v>
      </c>
      <c r="B54" s="9">
        <f>'4d 2021 CS PC'!BA30</f>
        <v>1E-4</v>
      </c>
      <c r="C54" s="478">
        <f>'4e 2122 CS PC'!AP30</f>
        <v>1E-4</v>
      </c>
      <c r="D54" s="9"/>
      <c r="E54" s="571">
        <f t="shared" si="44"/>
        <v>0</v>
      </c>
      <c r="F54" s="571">
        <f t="shared" si="44"/>
        <v>0</v>
      </c>
      <c r="G54" s="571">
        <f t="shared" si="44"/>
        <v>0</v>
      </c>
      <c r="H54" s="571">
        <f t="shared" si="44"/>
        <v>0</v>
      </c>
      <c r="I54" s="571">
        <f t="shared" si="38"/>
        <v>0.33500000000000002</v>
      </c>
      <c r="J54" s="571">
        <f t="shared" si="45"/>
        <v>0.33500000000000002</v>
      </c>
      <c r="K54" s="571">
        <f t="shared" si="45"/>
        <v>0.33500000000000002</v>
      </c>
      <c r="L54" s="571">
        <f t="shared" si="45"/>
        <v>0.33500000000000002</v>
      </c>
      <c r="M54" s="571">
        <f t="shared" si="45"/>
        <v>0.33500000000000002</v>
      </c>
      <c r="N54" s="571">
        <f t="shared" si="45"/>
        <v>0.33500000000000002</v>
      </c>
      <c r="O54" s="571">
        <f t="shared" si="45"/>
        <v>0.33500000000000002</v>
      </c>
      <c r="P54" s="571">
        <f t="shared" si="45"/>
        <v>0.33500000000000002</v>
      </c>
      <c r="Q54" s="571">
        <f t="shared" si="45"/>
        <v>0.33500000000000002</v>
      </c>
      <c r="R54" s="571">
        <f t="shared" si="45"/>
        <v>0.33500000000000002</v>
      </c>
      <c r="S54" s="571">
        <f t="shared" si="45"/>
        <v>0.33500000000000002</v>
      </c>
      <c r="T54" s="571">
        <f t="shared" si="45"/>
        <v>0.33500000000000002</v>
      </c>
      <c r="U54" s="571"/>
      <c r="V54" s="571">
        <f t="shared" si="35"/>
        <v>4</v>
      </c>
      <c r="W54" s="101"/>
      <c r="X54" s="7">
        <f t="shared" si="31"/>
        <v>0</v>
      </c>
      <c r="Y54" s="622">
        <f t="shared" si="36"/>
        <v>0</v>
      </c>
      <c r="Z54" s="622">
        <f t="shared" si="39"/>
        <v>4</v>
      </c>
      <c r="AA54" s="16"/>
      <c r="AB54" s="622">
        <f t="shared" si="40"/>
        <v>0</v>
      </c>
      <c r="AC54" s="622">
        <f t="shared" si="46"/>
        <v>2</v>
      </c>
      <c r="AD54" s="622">
        <f t="shared" si="41"/>
        <v>2</v>
      </c>
      <c r="AE54" s="120">
        <f t="shared" si="33"/>
        <v>0</v>
      </c>
      <c r="AF54" s="100"/>
      <c r="AG54" s="36"/>
    </row>
    <row r="55" spans="1:33">
      <c r="A55" s="572" t="s">
        <v>159</v>
      </c>
      <c r="B55" s="9">
        <f>'4d 2021 CS PC'!BA31</f>
        <v>5.0000000000000001E-4</v>
      </c>
      <c r="C55" s="478">
        <f>'4e 2122 CS PC'!AP31</f>
        <v>5.0000000000000001E-4</v>
      </c>
      <c r="D55" s="9"/>
      <c r="E55" s="571">
        <f t="shared" si="44"/>
        <v>0</v>
      </c>
      <c r="F55" s="571">
        <f t="shared" si="44"/>
        <v>0</v>
      </c>
      <c r="G55" s="571">
        <f t="shared" si="44"/>
        <v>0</v>
      </c>
      <c r="H55" s="571">
        <f t="shared" si="44"/>
        <v>0</v>
      </c>
      <c r="I55" s="571">
        <f t="shared" si="38"/>
        <v>1.675</v>
      </c>
      <c r="J55" s="571">
        <f t="shared" si="45"/>
        <v>1.675</v>
      </c>
      <c r="K55" s="571">
        <f t="shared" si="45"/>
        <v>1.675</v>
      </c>
      <c r="L55" s="571">
        <f t="shared" si="45"/>
        <v>1.675</v>
      </c>
      <c r="M55" s="571">
        <f t="shared" si="45"/>
        <v>1.675</v>
      </c>
      <c r="N55" s="571">
        <f t="shared" si="45"/>
        <v>1.675</v>
      </c>
      <c r="O55" s="571">
        <f t="shared" si="45"/>
        <v>1.675</v>
      </c>
      <c r="P55" s="571">
        <f t="shared" si="45"/>
        <v>1.675</v>
      </c>
      <c r="Q55" s="571">
        <f t="shared" si="45"/>
        <v>1.675</v>
      </c>
      <c r="R55" s="571">
        <f t="shared" si="45"/>
        <v>1.675</v>
      </c>
      <c r="S55" s="571">
        <f t="shared" si="45"/>
        <v>1.675</v>
      </c>
      <c r="T55" s="571">
        <f t="shared" si="45"/>
        <v>1.675</v>
      </c>
      <c r="U55" s="571"/>
      <c r="V55" s="571">
        <f t="shared" si="35"/>
        <v>20</v>
      </c>
      <c r="W55" s="101"/>
      <c r="X55" s="7">
        <f t="shared" si="31"/>
        <v>0</v>
      </c>
      <c r="Y55" s="622">
        <f t="shared" si="36"/>
        <v>0</v>
      </c>
      <c r="Z55" s="622">
        <f t="shared" si="39"/>
        <v>20</v>
      </c>
      <c r="AA55" s="16"/>
      <c r="AB55" s="622">
        <f t="shared" si="40"/>
        <v>0</v>
      </c>
      <c r="AC55" s="622">
        <f t="shared" si="46"/>
        <v>10</v>
      </c>
      <c r="AD55" s="622">
        <f t="shared" si="41"/>
        <v>10</v>
      </c>
      <c r="AE55" s="120">
        <f t="shared" si="33"/>
        <v>0</v>
      </c>
      <c r="AF55" s="100"/>
      <c r="AG55" s="36"/>
    </row>
    <row r="56" spans="1:33">
      <c r="A56" s="572" t="s">
        <v>160</v>
      </c>
      <c r="B56" s="478">
        <v>0</v>
      </c>
      <c r="C56" s="478">
        <f>'4e 2122 CS PC'!AP32</f>
        <v>3.0599999999999999E-2</v>
      </c>
      <c r="D56" s="9"/>
      <c r="E56" s="571">
        <f t="shared" si="44"/>
        <v>0</v>
      </c>
      <c r="F56" s="571">
        <f t="shared" si="44"/>
        <v>0</v>
      </c>
      <c r="G56" s="571">
        <f t="shared" si="44"/>
        <v>0</v>
      </c>
      <c r="H56" s="571">
        <f t="shared" si="44"/>
        <v>0</v>
      </c>
      <c r="I56" s="571">
        <f t="shared" si="38"/>
        <v>102.50999999999999</v>
      </c>
      <c r="J56" s="571">
        <f t="shared" si="45"/>
        <v>102.50999999999999</v>
      </c>
      <c r="K56" s="571">
        <f t="shared" si="45"/>
        <v>102.50999999999999</v>
      </c>
      <c r="L56" s="571">
        <f t="shared" si="45"/>
        <v>102.50999999999999</v>
      </c>
      <c r="M56" s="571">
        <f t="shared" si="45"/>
        <v>102.50999999999999</v>
      </c>
      <c r="N56" s="571">
        <f t="shared" si="45"/>
        <v>102.50999999999999</v>
      </c>
      <c r="O56" s="571">
        <f t="shared" si="45"/>
        <v>102.50999999999999</v>
      </c>
      <c r="P56" s="571">
        <f t="shared" si="45"/>
        <v>102.50999999999999</v>
      </c>
      <c r="Q56" s="571">
        <f t="shared" si="45"/>
        <v>102.50999999999999</v>
      </c>
      <c r="R56" s="571">
        <f t="shared" si="45"/>
        <v>102.50999999999999</v>
      </c>
      <c r="S56" s="571">
        <f t="shared" si="45"/>
        <v>102.50999999999999</v>
      </c>
      <c r="T56" s="571">
        <f t="shared" si="45"/>
        <v>102.50999999999999</v>
      </c>
      <c r="U56" s="571"/>
      <c r="V56" s="571">
        <f t="shared" si="35"/>
        <v>1230</v>
      </c>
      <c r="W56" s="101"/>
      <c r="X56" s="7">
        <f t="shared" si="31"/>
        <v>0</v>
      </c>
      <c r="Y56" s="622">
        <f t="shared" si="36"/>
        <v>0</v>
      </c>
      <c r="Z56" s="622">
        <f t="shared" si="39"/>
        <v>1230</v>
      </c>
      <c r="AA56" s="16"/>
      <c r="AB56" s="622">
        <f t="shared" si="40"/>
        <v>0</v>
      </c>
      <c r="AC56" s="622">
        <f t="shared" si="46"/>
        <v>615</v>
      </c>
      <c r="AD56" s="622">
        <f t="shared" si="41"/>
        <v>615</v>
      </c>
      <c r="AE56" s="120">
        <f t="shared" si="33"/>
        <v>0</v>
      </c>
      <c r="AF56" s="100"/>
      <c r="AG56" s="36"/>
    </row>
    <row r="57" spans="1:33">
      <c r="A57" s="572" t="s">
        <v>161</v>
      </c>
      <c r="B57" s="478">
        <v>0</v>
      </c>
      <c r="C57" s="478">
        <f>'4e 2122 CS PC'!AP33</f>
        <v>8.0000000000000004E-4</v>
      </c>
      <c r="D57" s="9"/>
      <c r="E57" s="571">
        <f t="shared" ref="E57:H57" si="47">E$22*$B57</f>
        <v>0</v>
      </c>
      <c r="F57" s="571">
        <f t="shared" si="47"/>
        <v>0</v>
      </c>
      <c r="G57" s="571">
        <f t="shared" si="47"/>
        <v>0</v>
      </c>
      <c r="H57" s="571">
        <f t="shared" si="47"/>
        <v>0</v>
      </c>
      <c r="I57" s="571">
        <f t="shared" si="38"/>
        <v>2.68</v>
      </c>
      <c r="J57" s="571">
        <f t="shared" si="45"/>
        <v>2.68</v>
      </c>
      <c r="K57" s="571">
        <f t="shared" si="45"/>
        <v>2.68</v>
      </c>
      <c r="L57" s="571">
        <f t="shared" si="45"/>
        <v>2.68</v>
      </c>
      <c r="M57" s="571">
        <f t="shared" si="45"/>
        <v>2.68</v>
      </c>
      <c r="N57" s="571">
        <f t="shared" si="45"/>
        <v>2.68</v>
      </c>
      <c r="O57" s="571">
        <f t="shared" si="45"/>
        <v>2.68</v>
      </c>
      <c r="P57" s="571">
        <f t="shared" si="45"/>
        <v>2.68</v>
      </c>
      <c r="Q57" s="571">
        <f t="shared" si="45"/>
        <v>2.68</v>
      </c>
      <c r="R57" s="571">
        <f t="shared" si="45"/>
        <v>2.68</v>
      </c>
      <c r="S57" s="571">
        <f t="shared" si="45"/>
        <v>2.68</v>
      </c>
      <c r="T57" s="571">
        <f t="shared" si="45"/>
        <v>2.68</v>
      </c>
      <c r="U57" s="571"/>
      <c r="V57" s="571">
        <f t="shared" si="35"/>
        <v>32</v>
      </c>
      <c r="W57" s="101"/>
      <c r="X57" s="7">
        <f t="shared" si="31"/>
        <v>0</v>
      </c>
      <c r="Y57" s="622">
        <f t="shared" si="36"/>
        <v>0</v>
      </c>
      <c r="Z57" s="622">
        <f t="shared" si="39"/>
        <v>32</v>
      </c>
      <c r="AA57" s="16"/>
      <c r="AB57" s="622">
        <f t="shared" si="40"/>
        <v>0</v>
      </c>
      <c r="AC57" s="622">
        <f t="shared" si="46"/>
        <v>16</v>
      </c>
      <c r="AD57" s="622">
        <f t="shared" si="41"/>
        <v>16</v>
      </c>
      <c r="AE57" s="120">
        <f t="shared" si="33"/>
        <v>0</v>
      </c>
      <c r="AF57" s="100"/>
      <c r="AG57" s="36"/>
    </row>
    <row r="58" spans="1:33">
      <c r="A58" s="572" t="s">
        <v>162</v>
      </c>
      <c r="B58" s="9">
        <f>'4d 2021 CS PC'!BA34</f>
        <v>1E-4</v>
      </c>
      <c r="C58" s="478">
        <f>'4e 2122 CS PC'!AP34</f>
        <v>1E-4</v>
      </c>
      <c r="D58" s="9"/>
      <c r="E58" s="571">
        <f t="shared" ref="E58:H60" si="48">E$22*$B58</f>
        <v>0</v>
      </c>
      <c r="F58" s="571">
        <f t="shared" si="48"/>
        <v>0</v>
      </c>
      <c r="G58" s="571">
        <f t="shared" si="48"/>
        <v>0</v>
      </c>
      <c r="H58" s="571">
        <f t="shared" si="48"/>
        <v>0</v>
      </c>
      <c r="I58" s="571">
        <f t="shared" si="38"/>
        <v>0.33500000000000002</v>
      </c>
      <c r="J58" s="571">
        <f t="shared" si="45"/>
        <v>0.33500000000000002</v>
      </c>
      <c r="K58" s="571">
        <f t="shared" si="45"/>
        <v>0.33500000000000002</v>
      </c>
      <c r="L58" s="571">
        <f t="shared" si="45"/>
        <v>0.33500000000000002</v>
      </c>
      <c r="M58" s="571">
        <f t="shared" si="45"/>
        <v>0.33500000000000002</v>
      </c>
      <c r="N58" s="571">
        <f t="shared" si="45"/>
        <v>0.33500000000000002</v>
      </c>
      <c r="O58" s="571">
        <f t="shared" si="45"/>
        <v>0.33500000000000002</v>
      </c>
      <c r="P58" s="571">
        <f t="shared" si="45"/>
        <v>0.33500000000000002</v>
      </c>
      <c r="Q58" s="571">
        <f t="shared" si="45"/>
        <v>0.33500000000000002</v>
      </c>
      <c r="R58" s="571">
        <f t="shared" si="45"/>
        <v>0.33500000000000002</v>
      </c>
      <c r="S58" s="571">
        <f t="shared" si="45"/>
        <v>0.33500000000000002</v>
      </c>
      <c r="T58" s="571">
        <f t="shared" si="45"/>
        <v>0.33500000000000002</v>
      </c>
      <c r="U58" s="571"/>
      <c r="V58" s="571">
        <f t="shared" si="35"/>
        <v>4</v>
      </c>
      <c r="W58" s="101"/>
      <c r="X58" s="7">
        <f t="shared" si="31"/>
        <v>0</v>
      </c>
      <c r="Y58" s="622">
        <f t="shared" si="36"/>
        <v>0</v>
      </c>
      <c r="Z58" s="622">
        <f t="shared" si="39"/>
        <v>4</v>
      </c>
      <c r="AA58" s="16"/>
      <c r="AB58" s="622">
        <f t="shared" si="40"/>
        <v>0</v>
      </c>
      <c r="AC58" s="622">
        <f t="shared" si="46"/>
        <v>2</v>
      </c>
      <c r="AD58" s="622">
        <f t="shared" si="41"/>
        <v>2</v>
      </c>
      <c r="AE58" s="120">
        <f t="shared" si="33"/>
        <v>0</v>
      </c>
      <c r="AF58" s="100"/>
      <c r="AG58" s="36"/>
    </row>
    <row r="59" spans="1:33">
      <c r="A59" s="572" t="s">
        <v>163</v>
      </c>
      <c r="B59" s="9">
        <f>'4d 2021 CS PC'!BA35</f>
        <v>1.46E-2</v>
      </c>
      <c r="C59" s="478">
        <f>'4e 2122 CS PC'!AP35</f>
        <v>1.4999999999999999E-2</v>
      </c>
      <c r="D59" s="9"/>
      <c r="E59" s="571">
        <f t="shared" si="48"/>
        <v>0</v>
      </c>
      <c r="F59" s="571">
        <f t="shared" si="48"/>
        <v>0</v>
      </c>
      <c r="G59" s="571">
        <f t="shared" si="48"/>
        <v>0</v>
      </c>
      <c r="H59" s="571">
        <f t="shared" si="48"/>
        <v>0</v>
      </c>
      <c r="I59" s="571">
        <f t="shared" si="38"/>
        <v>50.25</v>
      </c>
      <c r="J59" s="571">
        <f t="shared" si="45"/>
        <v>50.25</v>
      </c>
      <c r="K59" s="571">
        <f t="shared" si="45"/>
        <v>50.25</v>
      </c>
      <c r="L59" s="571">
        <f t="shared" si="45"/>
        <v>50.25</v>
      </c>
      <c r="M59" s="571">
        <f t="shared" si="45"/>
        <v>50.25</v>
      </c>
      <c r="N59" s="571">
        <f t="shared" si="45"/>
        <v>50.25</v>
      </c>
      <c r="O59" s="571">
        <f t="shared" si="45"/>
        <v>50.25</v>
      </c>
      <c r="P59" s="571">
        <f t="shared" si="45"/>
        <v>50.25</v>
      </c>
      <c r="Q59" s="571">
        <f t="shared" si="45"/>
        <v>50.25</v>
      </c>
      <c r="R59" s="571">
        <f t="shared" si="45"/>
        <v>50.25</v>
      </c>
      <c r="S59" s="571">
        <f t="shared" si="45"/>
        <v>50.25</v>
      </c>
      <c r="T59" s="571">
        <f t="shared" si="45"/>
        <v>50.25</v>
      </c>
      <c r="U59" s="571"/>
      <c r="V59" s="571">
        <f t="shared" si="35"/>
        <v>603</v>
      </c>
      <c r="W59" s="101"/>
      <c r="X59" s="7">
        <f t="shared" si="31"/>
        <v>0</v>
      </c>
      <c r="Y59" s="622">
        <f t="shared" ref="Y59:Y84" si="49">ROUND(SUMIF($E$1:$H$1,Y$1,$E59:$H59),0)</f>
        <v>0</v>
      </c>
      <c r="Z59" s="622">
        <f t="shared" si="39"/>
        <v>603</v>
      </c>
      <c r="AA59" s="16"/>
      <c r="AB59" s="622">
        <f t="shared" si="40"/>
        <v>0</v>
      </c>
      <c r="AC59" s="630">
        <f>ROUNDDOWN(SUMIF($G$2:$N$2,AC$1,$G59:$N59),0)</f>
        <v>301</v>
      </c>
      <c r="AD59" s="622">
        <f t="shared" si="41"/>
        <v>302</v>
      </c>
      <c r="AE59" s="120">
        <f t="shared" si="33"/>
        <v>0</v>
      </c>
      <c r="AF59" s="100"/>
      <c r="AG59" s="36"/>
    </row>
    <row r="60" spans="1:33">
      <c r="A60" s="572" t="s">
        <v>164</v>
      </c>
      <c r="B60" s="478">
        <v>0</v>
      </c>
      <c r="C60" s="478">
        <f>'4e 2122 CS PC'!AP36</f>
        <v>2.1999999999999999E-2</v>
      </c>
      <c r="D60" s="9"/>
      <c r="E60" s="571">
        <f t="shared" si="48"/>
        <v>0</v>
      </c>
      <c r="F60" s="571">
        <f t="shared" si="48"/>
        <v>0</v>
      </c>
      <c r="G60" s="571">
        <f t="shared" si="48"/>
        <v>0</v>
      </c>
      <c r="H60" s="571">
        <f t="shared" si="48"/>
        <v>0</v>
      </c>
      <c r="I60" s="571">
        <f t="shared" si="38"/>
        <v>73.699999999999989</v>
      </c>
      <c r="J60" s="571">
        <f t="shared" si="45"/>
        <v>73.699999999999989</v>
      </c>
      <c r="K60" s="571">
        <f t="shared" si="45"/>
        <v>73.699999999999989</v>
      </c>
      <c r="L60" s="571">
        <f t="shared" si="45"/>
        <v>73.699999999999989</v>
      </c>
      <c r="M60" s="571">
        <f t="shared" si="45"/>
        <v>73.699999999999989</v>
      </c>
      <c r="N60" s="571">
        <f t="shared" si="45"/>
        <v>73.699999999999989</v>
      </c>
      <c r="O60" s="571">
        <f t="shared" si="45"/>
        <v>73.699999999999989</v>
      </c>
      <c r="P60" s="571">
        <f t="shared" si="45"/>
        <v>73.699999999999989</v>
      </c>
      <c r="Q60" s="571">
        <f t="shared" si="45"/>
        <v>73.699999999999989</v>
      </c>
      <c r="R60" s="571">
        <f t="shared" si="45"/>
        <v>73.699999999999989</v>
      </c>
      <c r="S60" s="571">
        <f t="shared" si="45"/>
        <v>73.699999999999989</v>
      </c>
      <c r="T60" s="571">
        <f t="shared" si="45"/>
        <v>73.699999999999989</v>
      </c>
      <c r="U60" s="571"/>
      <c r="V60" s="571">
        <f t="shared" si="35"/>
        <v>884</v>
      </c>
      <c r="W60" s="101"/>
      <c r="X60" s="7">
        <f t="shared" si="31"/>
        <v>0</v>
      </c>
      <c r="Y60" s="622">
        <f t="shared" si="49"/>
        <v>0</v>
      </c>
      <c r="Z60" s="622">
        <f t="shared" si="39"/>
        <v>884</v>
      </c>
      <c r="AA60" s="16"/>
      <c r="AB60" s="622">
        <f t="shared" si="40"/>
        <v>0</v>
      </c>
      <c r="AC60" s="640">
        <f>ROUND(SUMIF($G$2:$N$2,AC$1,$G60:$N60),0)</f>
        <v>442</v>
      </c>
      <c r="AD60" s="622">
        <f t="shared" si="41"/>
        <v>442</v>
      </c>
      <c r="AE60" s="120">
        <f t="shared" si="33"/>
        <v>0</v>
      </c>
      <c r="AF60" s="100"/>
      <c r="AG60" s="36"/>
    </row>
    <row r="61" spans="1:33">
      <c r="A61" s="572" t="s">
        <v>165</v>
      </c>
      <c r="B61" s="9">
        <f>'4d 2021 CS PC'!BA37</f>
        <v>5.9999999999999995E-4</v>
      </c>
      <c r="C61" s="478">
        <f>'4e 2122 CS PC'!AP37</f>
        <v>8.0000000000000004E-4</v>
      </c>
      <c r="D61" s="9"/>
      <c r="E61" s="571">
        <f t="shared" ref="E61:H64" si="50">E$22*$B61</f>
        <v>0</v>
      </c>
      <c r="F61" s="571">
        <f t="shared" si="50"/>
        <v>0</v>
      </c>
      <c r="G61" s="571">
        <f t="shared" si="50"/>
        <v>0</v>
      </c>
      <c r="H61" s="571">
        <f t="shared" si="50"/>
        <v>0</v>
      </c>
      <c r="I61" s="571">
        <f t="shared" si="38"/>
        <v>2.68</v>
      </c>
      <c r="J61" s="571">
        <f t="shared" si="45"/>
        <v>2.68</v>
      </c>
      <c r="K61" s="571">
        <f t="shared" si="45"/>
        <v>2.68</v>
      </c>
      <c r="L61" s="571">
        <f t="shared" si="45"/>
        <v>2.68</v>
      </c>
      <c r="M61" s="571">
        <f t="shared" si="45"/>
        <v>2.68</v>
      </c>
      <c r="N61" s="571">
        <f t="shared" si="45"/>
        <v>2.68</v>
      </c>
      <c r="O61" s="571">
        <f t="shared" si="45"/>
        <v>2.68</v>
      </c>
      <c r="P61" s="571">
        <f t="shared" si="45"/>
        <v>2.68</v>
      </c>
      <c r="Q61" s="571">
        <f t="shared" si="45"/>
        <v>2.68</v>
      </c>
      <c r="R61" s="571">
        <f t="shared" si="45"/>
        <v>2.68</v>
      </c>
      <c r="S61" s="571">
        <f t="shared" si="45"/>
        <v>2.68</v>
      </c>
      <c r="T61" s="571">
        <f t="shared" si="45"/>
        <v>2.68</v>
      </c>
      <c r="U61" s="571"/>
      <c r="V61" s="571">
        <f t="shared" si="35"/>
        <v>32</v>
      </c>
      <c r="W61" s="101"/>
      <c r="X61" s="7">
        <f t="shared" si="31"/>
        <v>0</v>
      </c>
      <c r="Y61" s="622">
        <f t="shared" si="49"/>
        <v>0</v>
      </c>
      <c r="Z61" s="622">
        <f t="shared" si="39"/>
        <v>32</v>
      </c>
      <c r="AA61" s="16"/>
      <c r="AB61" s="622">
        <f t="shared" si="40"/>
        <v>0</v>
      </c>
      <c r="AC61" s="622">
        <f>ROUND(SUMIF($G$2:$N$2,AC$1,$G61:$N61),0)</f>
        <v>16</v>
      </c>
      <c r="AD61" s="622">
        <f t="shared" si="41"/>
        <v>16</v>
      </c>
      <c r="AE61" s="120">
        <f t="shared" si="33"/>
        <v>0</v>
      </c>
      <c r="AF61" s="100"/>
      <c r="AG61" s="36"/>
    </row>
    <row r="62" spans="1:33">
      <c r="A62" s="572" t="s">
        <v>166</v>
      </c>
      <c r="B62" s="9">
        <f>'4d 2021 CS PC'!BA38</f>
        <v>6.9999999999999999E-4</v>
      </c>
      <c r="C62" s="478">
        <f>'4e 2122 CS PC'!AP38</f>
        <v>5.0000000000000001E-4</v>
      </c>
      <c r="D62" s="9"/>
      <c r="E62" s="571">
        <f t="shared" si="50"/>
        <v>0</v>
      </c>
      <c r="F62" s="571">
        <f t="shared" si="50"/>
        <v>0</v>
      </c>
      <c r="G62" s="571">
        <f t="shared" si="50"/>
        <v>0</v>
      </c>
      <c r="H62" s="571">
        <f t="shared" si="50"/>
        <v>0</v>
      </c>
      <c r="I62" s="571">
        <f t="shared" si="38"/>
        <v>1.675</v>
      </c>
      <c r="J62" s="571">
        <f t="shared" ref="J62:T77" si="51">J$22*$C62</f>
        <v>1.675</v>
      </c>
      <c r="K62" s="571">
        <f t="shared" si="51"/>
        <v>1.675</v>
      </c>
      <c r="L62" s="571">
        <f t="shared" si="51"/>
        <v>1.675</v>
      </c>
      <c r="M62" s="571">
        <f t="shared" si="51"/>
        <v>1.675</v>
      </c>
      <c r="N62" s="571">
        <f t="shared" si="51"/>
        <v>1.675</v>
      </c>
      <c r="O62" s="571">
        <f t="shared" si="51"/>
        <v>1.675</v>
      </c>
      <c r="P62" s="571">
        <f t="shared" si="51"/>
        <v>1.675</v>
      </c>
      <c r="Q62" s="571">
        <f t="shared" si="51"/>
        <v>1.675</v>
      </c>
      <c r="R62" s="571">
        <f t="shared" si="51"/>
        <v>1.675</v>
      </c>
      <c r="S62" s="571">
        <f t="shared" si="51"/>
        <v>1.675</v>
      </c>
      <c r="T62" s="571">
        <f t="shared" si="51"/>
        <v>1.675</v>
      </c>
      <c r="U62" s="571"/>
      <c r="V62" s="571">
        <f t="shared" si="35"/>
        <v>20</v>
      </c>
      <c r="W62" s="101"/>
      <c r="X62" s="7">
        <f t="shared" si="31"/>
        <v>0</v>
      </c>
      <c r="Y62" s="622">
        <f t="shared" si="49"/>
        <v>0</v>
      </c>
      <c r="Z62" s="622">
        <f t="shared" si="39"/>
        <v>20</v>
      </c>
      <c r="AA62" s="16"/>
      <c r="AB62" s="622">
        <f t="shared" si="40"/>
        <v>0</v>
      </c>
      <c r="AC62" s="622">
        <f>ROUND(SUMIF($G$2:$N$2,AC$1,$G62:$N62),0)</f>
        <v>10</v>
      </c>
      <c r="AD62" s="622">
        <f t="shared" si="41"/>
        <v>10</v>
      </c>
      <c r="AE62" s="120">
        <f t="shared" si="33"/>
        <v>0</v>
      </c>
      <c r="AF62" s="100"/>
      <c r="AG62" s="36"/>
    </row>
    <row r="63" spans="1:33">
      <c r="A63" s="572" t="s">
        <v>167</v>
      </c>
      <c r="B63" s="478">
        <v>0</v>
      </c>
      <c r="C63" s="478">
        <f>'4e 2122 CS PC'!AP39</f>
        <v>2.5000000000000001E-2</v>
      </c>
      <c r="D63" s="9"/>
      <c r="E63" s="571">
        <f t="shared" si="50"/>
        <v>0</v>
      </c>
      <c r="F63" s="571">
        <f t="shared" si="50"/>
        <v>0</v>
      </c>
      <c r="G63" s="571">
        <f t="shared" si="50"/>
        <v>0</v>
      </c>
      <c r="H63" s="571">
        <f t="shared" si="50"/>
        <v>0</v>
      </c>
      <c r="I63" s="571">
        <f t="shared" si="38"/>
        <v>83.75</v>
      </c>
      <c r="J63" s="571">
        <f t="shared" si="51"/>
        <v>83.75</v>
      </c>
      <c r="K63" s="571">
        <f t="shared" si="51"/>
        <v>83.75</v>
      </c>
      <c r="L63" s="571">
        <f t="shared" si="51"/>
        <v>83.75</v>
      </c>
      <c r="M63" s="571">
        <f t="shared" si="51"/>
        <v>83.75</v>
      </c>
      <c r="N63" s="571">
        <f t="shared" si="51"/>
        <v>83.75</v>
      </c>
      <c r="O63" s="571">
        <f t="shared" si="51"/>
        <v>83.75</v>
      </c>
      <c r="P63" s="571">
        <f t="shared" si="51"/>
        <v>83.75</v>
      </c>
      <c r="Q63" s="571">
        <f t="shared" si="51"/>
        <v>83.75</v>
      </c>
      <c r="R63" s="571">
        <f t="shared" si="51"/>
        <v>83.75</v>
      </c>
      <c r="S63" s="571">
        <f t="shared" si="51"/>
        <v>83.75</v>
      </c>
      <c r="T63" s="571">
        <f t="shared" si="51"/>
        <v>83.75</v>
      </c>
      <c r="U63" s="571"/>
      <c r="V63" s="571">
        <f t="shared" si="35"/>
        <v>1005</v>
      </c>
      <c r="W63" s="101"/>
      <c r="X63" s="7">
        <f t="shared" si="31"/>
        <v>0</v>
      </c>
      <c r="Y63" s="622">
        <f t="shared" si="49"/>
        <v>0</v>
      </c>
      <c r="Z63" s="622">
        <f t="shared" si="39"/>
        <v>1005</v>
      </c>
      <c r="AA63" s="16"/>
      <c r="AB63" s="622">
        <f t="shared" si="40"/>
        <v>0</v>
      </c>
      <c r="AC63" s="630">
        <f>ROUNDDOWN(SUMIF($G$2:$N$2,AC$1,$G63:$N63),0)</f>
        <v>502</v>
      </c>
      <c r="AD63" s="622">
        <f t="shared" si="41"/>
        <v>503</v>
      </c>
      <c r="AE63" s="120">
        <f t="shared" si="33"/>
        <v>0</v>
      </c>
      <c r="AF63" s="100"/>
      <c r="AG63" s="36"/>
    </row>
    <row r="64" spans="1:33">
      <c r="A64" s="572" t="s">
        <v>168</v>
      </c>
      <c r="B64" s="478">
        <v>0</v>
      </c>
      <c r="C64" s="478">
        <f>'4e 2122 CS PC'!AP40</f>
        <v>3.49E-2</v>
      </c>
      <c r="D64" s="9"/>
      <c r="E64" s="571">
        <f t="shared" si="50"/>
        <v>0</v>
      </c>
      <c r="F64" s="571">
        <f t="shared" si="50"/>
        <v>0</v>
      </c>
      <c r="G64" s="571">
        <f t="shared" si="50"/>
        <v>0</v>
      </c>
      <c r="H64" s="571">
        <f t="shared" si="50"/>
        <v>0</v>
      </c>
      <c r="I64" s="571">
        <f t="shared" si="38"/>
        <v>116.91500000000001</v>
      </c>
      <c r="J64" s="571">
        <f t="shared" si="51"/>
        <v>116.91500000000001</v>
      </c>
      <c r="K64" s="571">
        <f t="shared" si="51"/>
        <v>116.91500000000001</v>
      </c>
      <c r="L64" s="571">
        <f t="shared" si="51"/>
        <v>116.91500000000001</v>
      </c>
      <c r="M64" s="571">
        <f t="shared" si="51"/>
        <v>116.91500000000001</v>
      </c>
      <c r="N64" s="571">
        <f t="shared" si="51"/>
        <v>116.91500000000001</v>
      </c>
      <c r="O64" s="571">
        <f t="shared" si="51"/>
        <v>116.91500000000001</v>
      </c>
      <c r="P64" s="571">
        <f t="shared" si="51"/>
        <v>116.91500000000001</v>
      </c>
      <c r="Q64" s="571">
        <f t="shared" si="51"/>
        <v>116.91500000000001</v>
      </c>
      <c r="R64" s="571">
        <f t="shared" si="51"/>
        <v>116.91500000000001</v>
      </c>
      <c r="S64" s="571">
        <f t="shared" si="51"/>
        <v>116.91500000000001</v>
      </c>
      <c r="T64" s="571">
        <f t="shared" si="51"/>
        <v>116.91500000000001</v>
      </c>
      <c r="U64" s="571"/>
      <c r="V64" s="636">
        <f>ROUND(SUM(E64:U64),0)</f>
        <v>1403</v>
      </c>
      <c r="W64" s="101"/>
      <c r="X64" s="7">
        <f t="shared" si="31"/>
        <v>0</v>
      </c>
      <c r="Y64" s="622">
        <f t="shared" si="49"/>
        <v>0</v>
      </c>
      <c r="Z64" s="630">
        <f>ROUNDUP(SUMIF($I$1:$T$1,Z$1,$I64:$T64),0)</f>
        <v>1403</v>
      </c>
      <c r="AA64" s="16"/>
      <c r="AB64" s="622">
        <f t="shared" si="40"/>
        <v>0</v>
      </c>
      <c r="AC64" s="622">
        <f>ROUND(SUMIF($G$2:$N$2,AC$1,$G64:$N64),0)</f>
        <v>701</v>
      </c>
      <c r="AD64" s="630">
        <f>ROUNDUP(SUMIF($O$2:$T$2,AD$1,$O64:$T64),0)</f>
        <v>702</v>
      </c>
      <c r="AE64" s="120">
        <f t="shared" si="33"/>
        <v>0</v>
      </c>
      <c r="AF64" s="100"/>
      <c r="AG64" s="36"/>
    </row>
    <row r="65" spans="1:33">
      <c r="A65" s="572" t="s">
        <v>169</v>
      </c>
      <c r="B65" s="9">
        <f>'4d 2021 CS PC'!BA41</f>
        <v>2.0999999999999999E-3</v>
      </c>
      <c r="C65" s="478">
        <f>'4e 2122 CS PC'!AP41</f>
        <v>1.6999999999999999E-3</v>
      </c>
      <c r="D65" s="9"/>
      <c r="E65" s="571">
        <f>E$22*$B65</f>
        <v>0</v>
      </c>
      <c r="F65" s="571">
        <f t="shared" ref="F65:H70" si="52">F$22*$B65</f>
        <v>0</v>
      </c>
      <c r="G65" s="571">
        <f t="shared" si="52"/>
        <v>0</v>
      </c>
      <c r="H65" s="571">
        <f t="shared" si="52"/>
        <v>0</v>
      </c>
      <c r="I65" s="571">
        <f t="shared" si="38"/>
        <v>5.6949999999999994</v>
      </c>
      <c r="J65" s="571">
        <f t="shared" si="51"/>
        <v>5.6949999999999994</v>
      </c>
      <c r="K65" s="571">
        <f t="shared" si="51"/>
        <v>5.6949999999999994</v>
      </c>
      <c r="L65" s="571">
        <f t="shared" si="51"/>
        <v>5.6949999999999994</v>
      </c>
      <c r="M65" s="571">
        <f t="shared" si="51"/>
        <v>5.6949999999999994</v>
      </c>
      <c r="N65" s="571">
        <f t="shared" si="51"/>
        <v>5.6949999999999994</v>
      </c>
      <c r="O65" s="571">
        <f t="shared" si="51"/>
        <v>5.6949999999999994</v>
      </c>
      <c r="P65" s="571">
        <f t="shared" si="51"/>
        <v>5.6949999999999994</v>
      </c>
      <c r="Q65" s="571">
        <f t="shared" si="51"/>
        <v>5.6949999999999994</v>
      </c>
      <c r="R65" s="571">
        <f t="shared" si="51"/>
        <v>5.6949999999999994</v>
      </c>
      <c r="S65" s="571">
        <f t="shared" si="51"/>
        <v>5.6949999999999994</v>
      </c>
      <c r="T65" s="571">
        <f t="shared" si="51"/>
        <v>5.6949999999999994</v>
      </c>
      <c r="U65" s="571"/>
      <c r="V65" s="571">
        <f t="shared" si="35"/>
        <v>68</v>
      </c>
      <c r="W65" s="101"/>
      <c r="X65" s="7">
        <f t="shared" si="31"/>
        <v>0</v>
      </c>
      <c r="Y65" s="640">
        <f t="shared" si="49"/>
        <v>0</v>
      </c>
      <c r="Z65" s="630">
        <f>ROUNDDOWN(SUMIF($I$1:$T$1,Z$1,$I65:$T65),0)</f>
        <v>68</v>
      </c>
      <c r="AA65" s="16"/>
      <c r="AB65" s="622">
        <f t="shared" si="40"/>
        <v>0</v>
      </c>
      <c r="AC65" s="622">
        <f>ROUND(SUMIF($G$2:$N$2,AC$1,$G65:$N65),0)</f>
        <v>34</v>
      </c>
      <c r="AD65" s="622">
        <f t="shared" si="41"/>
        <v>34</v>
      </c>
      <c r="AE65" s="120">
        <f t="shared" si="33"/>
        <v>0</v>
      </c>
      <c r="AF65" s="100"/>
      <c r="AG65" s="36"/>
    </row>
    <row r="66" spans="1:33">
      <c r="A66" s="572" t="s">
        <v>170</v>
      </c>
      <c r="B66" s="478">
        <v>0</v>
      </c>
      <c r="C66" s="478">
        <f>'4e 2122 CS PC'!AP42</f>
        <v>2.8999999999999998E-3</v>
      </c>
      <c r="D66" s="9"/>
      <c r="E66" s="571">
        <f t="shared" ref="E66:E70" si="53">E$22*$B66</f>
        <v>0</v>
      </c>
      <c r="F66" s="571">
        <f t="shared" si="52"/>
        <v>0</v>
      </c>
      <c r="G66" s="571">
        <f t="shared" si="52"/>
        <v>0</v>
      </c>
      <c r="H66" s="571">
        <f t="shared" si="52"/>
        <v>0</v>
      </c>
      <c r="I66" s="571">
        <f t="shared" si="38"/>
        <v>9.7149999999999999</v>
      </c>
      <c r="J66" s="571">
        <f t="shared" si="51"/>
        <v>9.7149999999999999</v>
      </c>
      <c r="K66" s="571">
        <f t="shared" si="51"/>
        <v>9.7149999999999999</v>
      </c>
      <c r="L66" s="571">
        <f t="shared" si="51"/>
        <v>9.7149999999999999</v>
      </c>
      <c r="M66" s="571">
        <f t="shared" si="51"/>
        <v>9.7149999999999999</v>
      </c>
      <c r="N66" s="571">
        <f t="shared" si="51"/>
        <v>9.7149999999999999</v>
      </c>
      <c r="O66" s="571">
        <f t="shared" si="51"/>
        <v>9.7149999999999999</v>
      </c>
      <c r="P66" s="571">
        <f t="shared" si="51"/>
        <v>9.7149999999999999</v>
      </c>
      <c r="Q66" s="571">
        <f t="shared" si="51"/>
        <v>9.7149999999999999</v>
      </c>
      <c r="R66" s="571">
        <f t="shared" si="51"/>
        <v>9.7149999999999999</v>
      </c>
      <c r="S66" s="571">
        <f t="shared" si="51"/>
        <v>9.7149999999999999</v>
      </c>
      <c r="T66" s="571">
        <f t="shared" si="51"/>
        <v>9.7149999999999999</v>
      </c>
      <c r="U66" s="571"/>
      <c r="V66" s="571">
        <f t="shared" si="35"/>
        <v>117</v>
      </c>
      <c r="W66" s="101"/>
      <c r="X66" s="7">
        <f t="shared" si="31"/>
        <v>0</v>
      </c>
      <c r="Y66" s="622">
        <f t="shared" si="49"/>
        <v>0</v>
      </c>
      <c r="Z66" s="622">
        <f t="shared" si="39"/>
        <v>117</v>
      </c>
      <c r="AA66" s="16"/>
      <c r="AB66" s="622">
        <f t="shared" si="40"/>
        <v>0</v>
      </c>
      <c r="AC66" s="630">
        <f>ROUNDUP(SUMIF($G$2:$N$2,AC$1,$G66:$N66),0)</f>
        <v>59</v>
      </c>
      <c r="AD66" s="622">
        <f t="shared" si="41"/>
        <v>58</v>
      </c>
      <c r="AE66" s="120">
        <f t="shared" si="33"/>
        <v>0</v>
      </c>
      <c r="AF66" s="100"/>
      <c r="AG66" s="36"/>
    </row>
    <row r="67" spans="1:33">
      <c r="A67" s="572" t="s">
        <v>171</v>
      </c>
      <c r="B67" s="478">
        <v>0</v>
      </c>
      <c r="C67" s="478">
        <f>'4e 2122 CS PC'!AP43</f>
        <v>1.5E-3</v>
      </c>
      <c r="D67" s="9"/>
      <c r="E67" s="571">
        <f t="shared" si="53"/>
        <v>0</v>
      </c>
      <c r="F67" s="571">
        <f t="shared" si="52"/>
        <v>0</v>
      </c>
      <c r="G67" s="571">
        <f t="shared" si="52"/>
        <v>0</v>
      </c>
      <c r="H67" s="571">
        <f t="shared" si="52"/>
        <v>0</v>
      </c>
      <c r="I67" s="571">
        <f t="shared" si="38"/>
        <v>5.0250000000000004</v>
      </c>
      <c r="J67" s="571">
        <f t="shared" si="51"/>
        <v>5.0250000000000004</v>
      </c>
      <c r="K67" s="571">
        <f t="shared" si="51"/>
        <v>5.0250000000000004</v>
      </c>
      <c r="L67" s="571">
        <f t="shared" si="51"/>
        <v>5.0250000000000004</v>
      </c>
      <c r="M67" s="571">
        <f t="shared" si="51"/>
        <v>5.0250000000000004</v>
      </c>
      <c r="N67" s="571">
        <f t="shared" si="51"/>
        <v>5.0250000000000004</v>
      </c>
      <c r="O67" s="571">
        <f t="shared" si="51"/>
        <v>5.0250000000000004</v>
      </c>
      <c r="P67" s="571">
        <f t="shared" si="51"/>
        <v>5.0250000000000004</v>
      </c>
      <c r="Q67" s="571">
        <f t="shared" si="51"/>
        <v>5.0250000000000004</v>
      </c>
      <c r="R67" s="571">
        <f t="shared" si="51"/>
        <v>5.0250000000000004</v>
      </c>
      <c r="S67" s="571">
        <f t="shared" si="51"/>
        <v>5.0250000000000004</v>
      </c>
      <c r="T67" s="571">
        <f t="shared" si="51"/>
        <v>5.0250000000000004</v>
      </c>
      <c r="U67" s="571"/>
      <c r="V67" s="571">
        <f t="shared" si="35"/>
        <v>60</v>
      </c>
      <c r="W67" s="101"/>
      <c r="X67" s="7">
        <f t="shared" si="31"/>
        <v>0</v>
      </c>
      <c r="Y67" s="622">
        <f t="shared" si="49"/>
        <v>0</v>
      </c>
      <c r="Z67" s="622">
        <f t="shared" si="39"/>
        <v>60</v>
      </c>
      <c r="AA67" s="16"/>
      <c r="AB67" s="622">
        <f t="shared" si="40"/>
        <v>0</v>
      </c>
      <c r="AC67" s="622">
        <f>ROUND(SUMIF($G$2:$N$2,AC$1,$G67:$N67),0)</f>
        <v>30</v>
      </c>
      <c r="AD67" s="622">
        <f t="shared" si="41"/>
        <v>30</v>
      </c>
      <c r="AE67" s="120">
        <f t="shared" si="33"/>
        <v>0</v>
      </c>
      <c r="AF67" s="100"/>
      <c r="AG67" s="36"/>
    </row>
    <row r="68" spans="1:33">
      <c r="A68" s="572" t="s">
        <v>172</v>
      </c>
      <c r="B68" s="478">
        <v>0</v>
      </c>
      <c r="C68" s="478">
        <f>'4e 2122 CS PC'!AP44</f>
        <v>1.8E-3</v>
      </c>
      <c r="D68" s="9"/>
      <c r="E68" s="571">
        <f t="shared" si="53"/>
        <v>0</v>
      </c>
      <c r="F68" s="571">
        <f t="shared" si="52"/>
        <v>0</v>
      </c>
      <c r="G68" s="571">
        <f t="shared" si="52"/>
        <v>0</v>
      </c>
      <c r="H68" s="571">
        <f t="shared" si="52"/>
        <v>0</v>
      </c>
      <c r="I68" s="571">
        <f t="shared" si="38"/>
        <v>6.03</v>
      </c>
      <c r="J68" s="571">
        <f t="shared" si="51"/>
        <v>6.03</v>
      </c>
      <c r="K68" s="571">
        <f t="shared" si="51"/>
        <v>6.03</v>
      </c>
      <c r="L68" s="571">
        <f t="shared" si="51"/>
        <v>6.03</v>
      </c>
      <c r="M68" s="571">
        <f t="shared" si="51"/>
        <v>6.03</v>
      </c>
      <c r="N68" s="571">
        <f t="shared" si="51"/>
        <v>6.03</v>
      </c>
      <c r="O68" s="571">
        <f t="shared" si="51"/>
        <v>6.03</v>
      </c>
      <c r="P68" s="571">
        <f t="shared" si="51"/>
        <v>6.03</v>
      </c>
      <c r="Q68" s="571">
        <f t="shared" si="51"/>
        <v>6.03</v>
      </c>
      <c r="R68" s="571">
        <f t="shared" si="51"/>
        <v>6.03</v>
      </c>
      <c r="S68" s="571">
        <f t="shared" si="51"/>
        <v>6.03</v>
      </c>
      <c r="T68" s="571">
        <f t="shared" si="51"/>
        <v>6.03</v>
      </c>
      <c r="U68" s="571"/>
      <c r="V68" s="571">
        <f t="shared" si="35"/>
        <v>72</v>
      </c>
      <c r="W68" s="101"/>
      <c r="X68" s="7">
        <f t="shared" si="31"/>
        <v>0</v>
      </c>
      <c r="Y68" s="622">
        <f t="shared" si="49"/>
        <v>0</v>
      </c>
      <c r="Z68" s="622">
        <f t="shared" si="39"/>
        <v>72</v>
      </c>
      <c r="AA68" s="16"/>
      <c r="AB68" s="622">
        <f t="shared" si="40"/>
        <v>0</v>
      </c>
      <c r="AC68" s="640">
        <f>ROUND(SUMIF($G$2:$N$2,AC$1,$G68:$N68),0)</f>
        <v>36</v>
      </c>
      <c r="AD68" s="622">
        <f t="shared" si="41"/>
        <v>36</v>
      </c>
      <c r="AE68" s="120">
        <f t="shared" si="33"/>
        <v>0</v>
      </c>
      <c r="AF68" s="100"/>
      <c r="AG68" s="36"/>
    </row>
    <row r="69" spans="1:33">
      <c r="A69" s="572" t="s">
        <v>173</v>
      </c>
      <c r="B69" s="478">
        <v>0</v>
      </c>
      <c r="C69" s="478">
        <f>'4e 2122 CS PC'!AP45</f>
        <v>3.39E-2</v>
      </c>
      <c r="D69" s="9"/>
      <c r="E69" s="571">
        <f t="shared" si="53"/>
        <v>0</v>
      </c>
      <c r="F69" s="571">
        <f t="shared" si="52"/>
        <v>0</v>
      </c>
      <c r="G69" s="571">
        <f t="shared" si="52"/>
        <v>0</v>
      </c>
      <c r="H69" s="571">
        <f t="shared" si="52"/>
        <v>0</v>
      </c>
      <c r="I69" s="571">
        <f t="shared" si="38"/>
        <v>113.565</v>
      </c>
      <c r="J69" s="571">
        <f t="shared" si="51"/>
        <v>113.565</v>
      </c>
      <c r="K69" s="571">
        <f t="shared" si="51"/>
        <v>113.565</v>
      </c>
      <c r="L69" s="571">
        <f t="shared" si="51"/>
        <v>113.565</v>
      </c>
      <c r="M69" s="571">
        <f t="shared" si="51"/>
        <v>113.565</v>
      </c>
      <c r="N69" s="571">
        <f t="shared" si="51"/>
        <v>113.565</v>
      </c>
      <c r="O69" s="571">
        <f t="shared" si="51"/>
        <v>113.565</v>
      </c>
      <c r="P69" s="571">
        <f t="shared" si="51"/>
        <v>113.565</v>
      </c>
      <c r="Q69" s="571">
        <f t="shared" si="51"/>
        <v>113.565</v>
      </c>
      <c r="R69" s="571">
        <f t="shared" si="51"/>
        <v>113.565</v>
      </c>
      <c r="S69" s="571">
        <f t="shared" si="51"/>
        <v>113.565</v>
      </c>
      <c r="T69" s="571">
        <f t="shared" si="51"/>
        <v>113.565</v>
      </c>
      <c r="U69" s="571"/>
      <c r="V69" s="636">
        <f>ROUND(SUM(E69:U69),0)</f>
        <v>1363</v>
      </c>
      <c r="W69" s="101"/>
      <c r="X69" s="7">
        <f t="shared" si="31"/>
        <v>0</v>
      </c>
      <c r="Y69" s="622">
        <f t="shared" si="49"/>
        <v>0</v>
      </c>
      <c r="Z69" s="630">
        <f>ROUNDUP(SUMIF($I$1:$T$1,Z$1,$I69:$T69),0)</f>
        <v>1363</v>
      </c>
      <c r="AA69" s="16"/>
      <c r="AB69" s="622">
        <f t="shared" si="40"/>
        <v>0</v>
      </c>
      <c r="AC69" s="640">
        <f>ROUNDUP(SUMIF($G$2:$N$2,AC$1,$G69:$N69),0)</f>
        <v>682</v>
      </c>
      <c r="AD69" s="622">
        <f t="shared" si="41"/>
        <v>681</v>
      </c>
      <c r="AE69" s="120">
        <f t="shared" si="33"/>
        <v>0</v>
      </c>
      <c r="AF69" s="100"/>
      <c r="AG69" s="36"/>
    </row>
    <row r="70" spans="1:33">
      <c r="A70" s="572" t="s">
        <v>174</v>
      </c>
      <c r="B70" s="478">
        <v>0</v>
      </c>
      <c r="C70" s="478">
        <f>'4e 2122 CS PC'!AP46</f>
        <v>1.4E-3</v>
      </c>
      <c r="D70" s="9"/>
      <c r="E70" s="571">
        <f t="shared" si="53"/>
        <v>0</v>
      </c>
      <c r="F70" s="571">
        <f t="shared" si="52"/>
        <v>0</v>
      </c>
      <c r="G70" s="571">
        <f t="shared" si="52"/>
        <v>0</v>
      </c>
      <c r="H70" s="571">
        <f t="shared" si="52"/>
        <v>0</v>
      </c>
      <c r="I70" s="571">
        <f t="shared" si="38"/>
        <v>4.6900000000000004</v>
      </c>
      <c r="J70" s="571">
        <f t="shared" si="51"/>
        <v>4.6900000000000004</v>
      </c>
      <c r="K70" s="571">
        <f t="shared" si="51"/>
        <v>4.6900000000000004</v>
      </c>
      <c r="L70" s="571">
        <f t="shared" si="51"/>
        <v>4.6900000000000004</v>
      </c>
      <c r="M70" s="571">
        <f t="shared" si="51"/>
        <v>4.6900000000000004</v>
      </c>
      <c r="N70" s="571">
        <f t="shared" si="51"/>
        <v>4.6900000000000004</v>
      </c>
      <c r="O70" s="571">
        <f t="shared" si="51"/>
        <v>4.6900000000000004</v>
      </c>
      <c r="P70" s="571">
        <f t="shared" si="51"/>
        <v>4.6900000000000004</v>
      </c>
      <c r="Q70" s="571">
        <f t="shared" si="51"/>
        <v>4.6900000000000004</v>
      </c>
      <c r="R70" s="571">
        <f t="shared" si="51"/>
        <v>4.6900000000000004</v>
      </c>
      <c r="S70" s="571">
        <f t="shared" si="51"/>
        <v>4.6900000000000004</v>
      </c>
      <c r="T70" s="571">
        <f t="shared" si="51"/>
        <v>4.6900000000000004</v>
      </c>
      <c r="U70" s="571"/>
      <c r="V70" s="571">
        <f t="shared" si="35"/>
        <v>56</v>
      </c>
      <c r="W70" s="101"/>
      <c r="X70" s="7">
        <f t="shared" si="31"/>
        <v>0</v>
      </c>
      <c r="Y70" s="622">
        <f t="shared" si="49"/>
        <v>0</v>
      </c>
      <c r="Z70" s="622">
        <f t="shared" si="39"/>
        <v>56</v>
      </c>
      <c r="AA70" s="16"/>
      <c r="AB70" s="622">
        <f t="shared" si="40"/>
        <v>0</v>
      </c>
      <c r="AC70" s="622">
        <f>ROUND(SUMIF($G$2:$N$2,AC$1,$G70:$N70),0)</f>
        <v>28</v>
      </c>
      <c r="AD70" s="622">
        <f t="shared" si="41"/>
        <v>28</v>
      </c>
      <c r="AE70" s="120">
        <f t="shared" si="33"/>
        <v>0</v>
      </c>
      <c r="AF70" s="100"/>
      <c r="AG70" s="36"/>
    </row>
    <row r="71" spans="1:33">
      <c r="A71" s="572" t="s">
        <v>175</v>
      </c>
      <c r="B71" s="9">
        <f>'4d 2021 CS PC'!BA47</f>
        <v>1.9E-3</v>
      </c>
      <c r="C71" s="478">
        <f>'4e 2122 CS PC'!AP47</f>
        <v>1.2999999999999999E-3</v>
      </c>
      <c r="D71" s="9"/>
      <c r="E71" s="571">
        <f t="shared" ref="E71:H75" si="54">E$22*$B71</f>
        <v>0</v>
      </c>
      <c r="F71" s="571">
        <f t="shared" si="54"/>
        <v>0</v>
      </c>
      <c r="G71" s="571">
        <f t="shared" si="54"/>
        <v>0</v>
      </c>
      <c r="H71" s="571">
        <f t="shared" si="54"/>
        <v>0</v>
      </c>
      <c r="I71" s="571">
        <f t="shared" si="38"/>
        <v>4.3549999999999995</v>
      </c>
      <c r="J71" s="571">
        <f t="shared" si="51"/>
        <v>4.3549999999999995</v>
      </c>
      <c r="K71" s="571">
        <f t="shared" si="51"/>
        <v>4.3549999999999995</v>
      </c>
      <c r="L71" s="571">
        <f t="shared" si="51"/>
        <v>4.3549999999999995</v>
      </c>
      <c r="M71" s="571">
        <f t="shared" si="51"/>
        <v>4.3549999999999995</v>
      </c>
      <c r="N71" s="571">
        <f t="shared" si="51"/>
        <v>4.3549999999999995</v>
      </c>
      <c r="O71" s="571">
        <f t="shared" si="51"/>
        <v>4.3549999999999995</v>
      </c>
      <c r="P71" s="571">
        <f t="shared" si="51"/>
        <v>4.3549999999999995</v>
      </c>
      <c r="Q71" s="571">
        <f t="shared" si="51"/>
        <v>4.3549999999999995</v>
      </c>
      <c r="R71" s="571">
        <f t="shared" si="51"/>
        <v>4.3549999999999995</v>
      </c>
      <c r="S71" s="571">
        <f t="shared" si="51"/>
        <v>4.3549999999999995</v>
      </c>
      <c r="T71" s="571">
        <f t="shared" si="51"/>
        <v>4.3549999999999995</v>
      </c>
      <c r="U71" s="571"/>
      <c r="V71" s="594">
        <f>ROUNDUP(SUM(E71:U71),0)</f>
        <v>53</v>
      </c>
      <c r="W71" s="101"/>
      <c r="X71" s="7">
        <f t="shared" si="31"/>
        <v>0</v>
      </c>
      <c r="Y71" s="622">
        <f t="shared" si="49"/>
        <v>0</v>
      </c>
      <c r="Z71" s="630">
        <f>ROUNDUP(SUMIF($I$1:$T$1,Z$1,$I71:$T71),0)</f>
        <v>53</v>
      </c>
      <c r="AA71" s="16"/>
      <c r="AB71" s="622">
        <f t="shared" si="40"/>
        <v>0</v>
      </c>
      <c r="AC71" s="640">
        <f>ROUNDUP(SUMIF($G$2:$N$2,AC$1,$G71:$N71),0)</f>
        <v>27</v>
      </c>
      <c r="AD71" s="622">
        <f t="shared" si="41"/>
        <v>26</v>
      </c>
      <c r="AE71" s="120">
        <f t="shared" si="33"/>
        <v>0</v>
      </c>
      <c r="AF71" s="100"/>
      <c r="AG71" s="36"/>
    </row>
    <row r="72" spans="1:33">
      <c r="A72" s="572" t="s">
        <v>176</v>
      </c>
      <c r="B72" s="9">
        <f>'4d 2021 CS PC'!BA48</f>
        <v>1E-4</v>
      </c>
      <c r="C72" s="478">
        <f>'4e 2122 CS PC'!AP48</f>
        <v>1E-4</v>
      </c>
      <c r="D72" s="9"/>
      <c r="E72" s="571">
        <f t="shared" si="54"/>
        <v>0</v>
      </c>
      <c r="F72" s="571">
        <f t="shared" si="54"/>
        <v>0</v>
      </c>
      <c r="G72" s="571">
        <f t="shared" si="54"/>
        <v>0</v>
      </c>
      <c r="H72" s="571">
        <f t="shared" si="54"/>
        <v>0</v>
      </c>
      <c r="I72" s="571">
        <f t="shared" si="38"/>
        <v>0.33500000000000002</v>
      </c>
      <c r="J72" s="571">
        <f t="shared" si="51"/>
        <v>0.33500000000000002</v>
      </c>
      <c r="K72" s="571">
        <f t="shared" si="51"/>
        <v>0.33500000000000002</v>
      </c>
      <c r="L72" s="571">
        <f t="shared" si="51"/>
        <v>0.33500000000000002</v>
      </c>
      <c r="M72" s="571">
        <f t="shared" si="51"/>
        <v>0.33500000000000002</v>
      </c>
      <c r="N72" s="571">
        <f t="shared" si="51"/>
        <v>0.33500000000000002</v>
      </c>
      <c r="O72" s="571">
        <f t="shared" si="51"/>
        <v>0.33500000000000002</v>
      </c>
      <c r="P72" s="571">
        <f t="shared" si="51"/>
        <v>0.33500000000000002</v>
      </c>
      <c r="Q72" s="571">
        <f t="shared" si="51"/>
        <v>0.33500000000000002</v>
      </c>
      <c r="R72" s="571">
        <f t="shared" si="51"/>
        <v>0.33500000000000002</v>
      </c>
      <c r="S72" s="571">
        <f t="shared" si="51"/>
        <v>0.33500000000000002</v>
      </c>
      <c r="T72" s="571">
        <f t="shared" si="51"/>
        <v>0.33500000000000002</v>
      </c>
      <c r="U72" s="571"/>
      <c r="V72" s="571">
        <f t="shared" si="35"/>
        <v>4</v>
      </c>
      <c r="W72" s="101"/>
      <c r="X72" s="7">
        <f t="shared" si="31"/>
        <v>0</v>
      </c>
      <c r="Y72" s="622">
        <f t="shared" si="49"/>
        <v>0</v>
      </c>
      <c r="Z72" s="622">
        <f t="shared" si="39"/>
        <v>4</v>
      </c>
      <c r="AA72" s="16"/>
      <c r="AB72" s="622">
        <f t="shared" si="40"/>
        <v>0</v>
      </c>
      <c r="AC72" s="622">
        <f>ROUND(SUMIF($G$2:$N$2,AC$1,$G72:$N72),0)</f>
        <v>2</v>
      </c>
      <c r="AD72" s="622">
        <f t="shared" si="41"/>
        <v>2</v>
      </c>
      <c r="AE72" s="120">
        <f t="shared" si="33"/>
        <v>0</v>
      </c>
      <c r="AF72" s="100"/>
      <c r="AG72" s="36"/>
    </row>
    <row r="73" spans="1:33">
      <c r="A73" s="572" t="s">
        <v>177</v>
      </c>
      <c r="B73" s="9">
        <f>'4d 2021 CS PC'!BA49</f>
        <v>2.9999999999999997E-4</v>
      </c>
      <c r="C73" s="478">
        <f>'4e 2122 CS PC'!AP49</f>
        <v>1E-4</v>
      </c>
      <c r="D73" s="9"/>
      <c r="E73" s="571">
        <f t="shared" si="54"/>
        <v>0</v>
      </c>
      <c r="F73" s="571">
        <f t="shared" si="54"/>
        <v>0</v>
      </c>
      <c r="G73" s="571">
        <f t="shared" si="54"/>
        <v>0</v>
      </c>
      <c r="H73" s="571">
        <f t="shared" si="54"/>
        <v>0</v>
      </c>
      <c r="I73" s="571">
        <f t="shared" si="38"/>
        <v>0.33500000000000002</v>
      </c>
      <c r="J73" s="571">
        <f t="shared" si="51"/>
        <v>0.33500000000000002</v>
      </c>
      <c r="K73" s="571">
        <f t="shared" si="51"/>
        <v>0.33500000000000002</v>
      </c>
      <c r="L73" s="571">
        <f t="shared" si="51"/>
        <v>0.33500000000000002</v>
      </c>
      <c r="M73" s="571">
        <f t="shared" si="51"/>
        <v>0.33500000000000002</v>
      </c>
      <c r="N73" s="571">
        <f t="shared" si="51"/>
        <v>0.33500000000000002</v>
      </c>
      <c r="O73" s="571">
        <f t="shared" si="51"/>
        <v>0.33500000000000002</v>
      </c>
      <c r="P73" s="571">
        <f t="shared" si="51"/>
        <v>0.33500000000000002</v>
      </c>
      <c r="Q73" s="571">
        <f t="shared" si="51"/>
        <v>0.33500000000000002</v>
      </c>
      <c r="R73" s="571">
        <f t="shared" si="51"/>
        <v>0.33500000000000002</v>
      </c>
      <c r="S73" s="571">
        <f t="shared" si="51"/>
        <v>0.33500000000000002</v>
      </c>
      <c r="T73" s="571">
        <f t="shared" si="51"/>
        <v>0.33500000000000002</v>
      </c>
      <c r="U73" s="571"/>
      <c r="V73" s="571">
        <f t="shared" si="35"/>
        <v>4</v>
      </c>
      <c r="W73" s="101"/>
      <c r="X73" s="7">
        <f t="shared" si="31"/>
        <v>0</v>
      </c>
      <c r="Y73" s="640">
        <f t="shared" si="49"/>
        <v>0</v>
      </c>
      <c r="Z73" s="630">
        <f>ROUNDDOWN(SUMIF($I$1:$T$1,Z$1,$I73:$T73),0)</f>
        <v>4</v>
      </c>
      <c r="AA73" s="16"/>
      <c r="AB73" s="622">
        <f t="shared" si="40"/>
        <v>0</v>
      </c>
      <c r="AC73" s="622">
        <f>ROUND(SUMIF($G$2:$N$2,AC$1,$G73:$N73),0)</f>
        <v>2</v>
      </c>
      <c r="AD73" s="622">
        <f t="shared" si="41"/>
        <v>2</v>
      </c>
      <c r="AE73" s="120">
        <f t="shared" si="33"/>
        <v>0</v>
      </c>
      <c r="AF73" s="100"/>
      <c r="AG73" s="36"/>
    </row>
    <row r="74" spans="1:33">
      <c r="A74" s="572" t="s">
        <v>178</v>
      </c>
      <c r="B74" s="478">
        <v>0</v>
      </c>
      <c r="C74" s="478">
        <f>'4e 2122 CS PC'!AP50</f>
        <v>1.8E-3</v>
      </c>
      <c r="D74" s="9"/>
      <c r="E74" s="571">
        <f t="shared" si="54"/>
        <v>0</v>
      </c>
      <c r="F74" s="571">
        <f t="shared" si="54"/>
        <v>0</v>
      </c>
      <c r="G74" s="571">
        <f t="shared" si="54"/>
        <v>0</v>
      </c>
      <c r="H74" s="571">
        <f t="shared" si="54"/>
        <v>0</v>
      </c>
      <c r="I74" s="571">
        <f t="shared" si="38"/>
        <v>6.03</v>
      </c>
      <c r="J74" s="571">
        <f t="shared" si="51"/>
        <v>6.03</v>
      </c>
      <c r="K74" s="571">
        <f t="shared" si="51"/>
        <v>6.03</v>
      </c>
      <c r="L74" s="571">
        <f t="shared" si="51"/>
        <v>6.03</v>
      </c>
      <c r="M74" s="571">
        <f t="shared" si="51"/>
        <v>6.03</v>
      </c>
      <c r="N74" s="571">
        <f t="shared" si="51"/>
        <v>6.03</v>
      </c>
      <c r="O74" s="571">
        <f t="shared" si="51"/>
        <v>6.03</v>
      </c>
      <c r="P74" s="571">
        <f t="shared" si="51"/>
        <v>6.03</v>
      </c>
      <c r="Q74" s="571">
        <f t="shared" si="51"/>
        <v>6.03</v>
      </c>
      <c r="R74" s="571">
        <f t="shared" si="51"/>
        <v>6.03</v>
      </c>
      <c r="S74" s="571">
        <f t="shared" si="51"/>
        <v>6.03</v>
      </c>
      <c r="T74" s="571">
        <f t="shared" si="51"/>
        <v>6.03</v>
      </c>
      <c r="U74" s="571"/>
      <c r="V74" s="571">
        <f t="shared" si="35"/>
        <v>72</v>
      </c>
      <c r="W74" s="101"/>
      <c r="X74" s="7">
        <f t="shared" si="31"/>
        <v>0</v>
      </c>
      <c r="Y74" s="622">
        <f t="shared" si="49"/>
        <v>0</v>
      </c>
      <c r="Z74" s="622">
        <f t="shared" si="39"/>
        <v>72</v>
      </c>
      <c r="AA74" s="16"/>
      <c r="AB74" s="622">
        <f t="shared" si="40"/>
        <v>0</v>
      </c>
      <c r="AC74" s="640">
        <f>ROUND(SUMIF($G$2:$N$2,AC$1,$G74:$N74),0)</f>
        <v>36</v>
      </c>
      <c r="AD74" s="622">
        <f t="shared" si="41"/>
        <v>36</v>
      </c>
      <c r="AE74" s="120">
        <f t="shared" si="33"/>
        <v>0</v>
      </c>
      <c r="AF74" s="100"/>
      <c r="AG74" s="36"/>
    </row>
    <row r="75" spans="1:33">
      <c r="A75" s="572" t="s">
        <v>179</v>
      </c>
      <c r="B75" s="478">
        <v>0</v>
      </c>
      <c r="C75" s="478">
        <f>'4e 2122 CS PC'!AP51</f>
        <v>8.0000000000000004E-4</v>
      </c>
      <c r="D75" s="9"/>
      <c r="E75" s="571">
        <f t="shared" si="54"/>
        <v>0</v>
      </c>
      <c r="F75" s="571">
        <f t="shared" si="54"/>
        <v>0</v>
      </c>
      <c r="G75" s="571">
        <f t="shared" si="54"/>
        <v>0</v>
      </c>
      <c r="H75" s="571">
        <f t="shared" si="54"/>
        <v>0</v>
      </c>
      <c r="I75" s="571">
        <f t="shared" si="38"/>
        <v>2.68</v>
      </c>
      <c r="J75" s="571">
        <f t="shared" si="51"/>
        <v>2.68</v>
      </c>
      <c r="K75" s="571">
        <f t="shared" si="51"/>
        <v>2.68</v>
      </c>
      <c r="L75" s="571">
        <f t="shared" si="51"/>
        <v>2.68</v>
      </c>
      <c r="M75" s="571">
        <f t="shared" si="51"/>
        <v>2.68</v>
      </c>
      <c r="N75" s="571">
        <f t="shared" si="51"/>
        <v>2.68</v>
      </c>
      <c r="O75" s="571">
        <f t="shared" si="51"/>
        <v>2.68</v>
      </c>
      <c r="P75" s="571">
        <f t="shared" si="51"/>
        <v>2.68</v>
      </c>
      <c r="Q75" s="571">
        <f t="shared" si="51"/>
        <v>2.68</v>
      </c>
      <c r="R75" s="571">
        <f t="shared" si="51"/>
        <v>2.68</v>
      </c>
      <c r="S75" s="571">
        <f t="shared" si="51"/>
        <v>2.68</v>
      </c>
      <c r="T75" s="571">
        <f t="shared" si="51"/>
        <v>2.68</v>
      </c>
      <c r="U75" s="571"/>
      <c r="V75" s="571">
        <f t="shared" si="35"/>
        <v>32</v>
      </c>
      <c r="W75" s="101"/>
      <c r="X75" s="7">
        <f t="shared" si="31"/>
        <v>0</v>
      </c>
      <c r="Y75" s="622">
        <f t="shared" si="49"/>
        <v>0</v>
      </c>
      <c r="Z75" s="622">
        <f t="shared" si="39"/>
        <v>32</v>
      </c>
      <c r="AA75" s="16"/>
      <c r="AB75" s="622">
        <f t="shared" si="40"/>
        <v>0</v>
      </c>
      <c r="AC75" s="622">
        <f>ROUND(SUMIF($G$2:$N$2,AC$1,$G75:$N75),0)</f>
        <v>16</v>
      </c>
      <c r="AD75" s="622">
        <f t="shared" si="41"/>
        <v>16</v>
      </c>
      <c r="AE75" s="120">
        <f t="shared" si="33"/>
        <v>0</v>
      </c>
      <c r="AF75" s="100"/>
      <c r="AG75" s="36"/>
    </row>
    <row r="76" spans="1:33">
      <c r="A76" s="572" t="s">
        <v>180</v>
      </c>
      <c r="B76" s="9">
        <f>'4d 2021 CS PC'!BA52</f>
        <v>1.2999999999999999E-3</v>
      </c>
      <c r="C76" s="478">
        <f>'4e 2122 CS PC'!AP52</f>
        <v>1.5E-3</v>
      </c>
      <c r="D76" s="9"/>
      <c r="E76" s="571">
        <f t="shared" ref="E76:H80" si="55">E$22*$B76</f>
        <v>0</v>
      </c>
      <c r="F76" s="571">
        <f t="shared" si="55"/>
        <v>0</v>
      </c>
      <c r="G76" s="571">
        <f t="shared" si="55"/>
        <v>0</v>
      </c>
      <c r="H76" s="571">
        <f t="shared" si="55"/>
        <v>0</v>
      </c>
      <c r="I76" s="571">
        <f t="shared" si="38"/>
        <v>5.0250000000000004</v>
      </c>
      <c r="J76" s="571">
        <f t="shared" si="51"/>
        <v>5.0250000000000004</v>
      </c>
      <c r="K76" s="571">
        <f t="shared" si="51"/>
        <v>5.0250000000000004</v>
      </c>
      <c r="L76" s="571">
        <f t="shared" si="51"/>
        <v>5.0250000000000004</v>
      </c>
      <c r="M76" s="571">
        <f t="shared" si="51"/>
        <v>5.0250000000000004</v>
      </c>
      <c r="N76" s="571">
        <f t="shared" si="51"/>
        <v>5.0250000000000004</v>
      </c>
      <c r="O76" s="571">
        <f t="shared" si="51"/>
        <v>5.0250000000000004</v>
      </c>
      <c r="P76" s="571">
        <f t="shared" si="51"/>
        <v>5.0250000000000004</v>
      </c>
      <c r="Q76" s="571">
        <f t="shared" si="51"/>
        <v>5.0250000000000004</v>
      </c>
      <c r="R76" s="571">
        <f t="shared" si="51"/>
        <v>5.0250000000000004</v>
      </c>
      <c r="S76" s="571">
        <f t="shared" si="51"/>
        <v>5.0250000000000004</v>
      </c>
      <c r="T76" s="571">
        <f t="shared" si="51"/>
        <v>5.0250000000000004</v>
      </c>
      <c r="U76" s="571"/>
      <c r="V76" s="594">
        <f>ROUNDUP(SUM(E76:U76),0)</f>
        <v>61</v>
      </c>
      <c r="W76" s="101"/>
      <c r="X76" s="7">
        <f t="shared" si="31"/>
        <v>0</v>
      </c>
      <c r="Y76" s="622">
        <f t="shared" si="49"/>
        <v>0</v>
      </c>
      <c r="Z76" s="630">
        <f>ROUNDUP(SUMIF($I$1:$T$1,Z$1,$I76:$T76),0)</f>
        <v>61</v>
      </c>
      <c r="AA76" s="16"/>
      <c r="AB76" s="622">
        <f t="shared" si="40"/>
        <v>0</v>
      </c>
      <c r="AC76" s="630">
        <f>ROUNDUP(SUMIF($G$2:$N$2,AC$1,$G76:$N76),0)</f>
        <v>31</v>
      </c>
      <c r="AD76" s="622">
        <f t="shared" si="41"/>
        <v>30</v>
      </c>
      <c r="AE76" s="120">
        <f t="shared" si="33"/>
        <v>0</v>
      </c>
      <c r="AF76" s="100"/>
      <c r="AG76" s="36"/>
    </row>
    <row r="77" spans="1:33">
      <c r="A77" s="572" t="s">
        <v>181</v>
      </c>
      <c r="B77" s="9">
        <f>'4d 2021 CS PC'!BA53</f>
        <v>0</v>
      </c>
      <c r="C77" s="478">
        <f>'4e 2122 CS PC'!AP53</f>
        <v>0</v>
      </c>
      <c r="D77" s="9"/>
      <c r="E77" s="571">
        <f t="shared" si="55"/>
        <v>0</v>
      </c>
      <c r="F77" s="571">
        <f t="shared" si="55"/>
        <v>0</v>
      </c>
      <c r="G77" s="571">
        <f t="shared" si="55"/>
        <v>0</v>
      </c>
      <c r="H77" s="571">
        <f t="shared" si="55"/>
        <v>0</v>
      </c>
      <c r="I77" s="571">
        <f t="shared" si="38"/>
        <v>0</v>
      </c>
      <c r="J77" s="571">
        <f t="shared" si="51"/>
        <v>0</v>
      </c>
      <c r="K77" s="571">
        <f t="shared" si="51"/>
        <v>0</v>
      </c>
      <c r="L77" s="571">
        <f t="shared" si="51"/>
        <v>0</v>
      </c>
      <c r="M77" s="571">
        <f t="shared" si="51"/>
        <v>0</v>
      </c>
      <c r="N77" s="571">
        <f t="shared" si="51"/>
        <v>0</v>
      </c>
      <c r="O77" s="571">
        <f t="shared" si="51"/>
        <v>0</v>
      </c>
      <c r="P77" s="571">
        <f t="shared" si="51"/>
        <v>0</v>
      </c>
      <c r="Q77" s="571">
        <f t="shared" si="51"/>
        <v>0</v>
      </c>
      <c r="R77" s="571">
        <f t="shared" si="51"/>
        <v>0</v>
      </c>
      <c r="S77" s="571">
        <f t="shared" si="51"/>
        <v>0</v>
      </c>
      <c r="T77" s="571">
        <f t="shared" si="51"/>
        <v>0</v>
      </c>
      <c r="U77" s="571"/>
      <c r="V77" s="571">
        <f t="shared" si="35"/>
        <v>0</v>
      </c>
      <c r="W77" s="101"/>
      <c r="X77" s="7">
        <f t="shared" si="31"/>
        <v>0</v>
      </c>
      <c r="Y77" s="622">
        <f t="shared" si="49"/>
        <v>0</v>
      </c>
      <c r="Z77" s="622">
        <f t="shared" si="39"/>
        <v>0</v>
      </c>
      <c r="AA77" s="16"/>
      <c r="AB77" s="622">
        <f t="shared" si="40"/>
        <v>0</v>
      </c>
      <c r="AC77" s="622">
        <f>ROUND(SUMIF($G$2:$N$2,AC$1,$G77:$N77),0)</f>
        <v>0</v>
      </c>
      <c r="AD77" s="622">
        <f t="shared" si="41"/>
        <v>0</v>
      </c>
      <c r="AE77" s="120">
        <f t="shared" si="33"/>
        <v>0</v>
      </c>
      <c r="AF77" s="100"/>
      <c r="AG77" s="36"/>
    </row>
    <row r="78" spans="1:33">
      <c r="A78" s="572" t="s">
        <v>182</v>
      </c>
      <c r="B78" s="9">
        <f>'4d 2021 CS PC'!BA54</f>
        <v>2.9999999999999997E-4</v>
      </c>
      <c r="C78" s="478">
        <f>'4e 2122 CS PC'!AP54</f>
        <v>1E-4</v>
      </c>
      <c r="D78" s="9"/>
      <c r="E78" s="571">
        <f t="shared" si="55"/>
        <v>0</v>
      </c>
      <c r="F78" s="571">
        <f t="shared" si="55"/>
        <v>0</v>
      </c>
      <c r="G78" s="571">
        <f t="shared" si="55"/>
        <v>0</v>
      </c>
      <c r="H78" s="571">
        <f t="shared" si="55"/>
        <v>0</v>
      </c>
      <c r="I78" s="571">
        <f t="shared" si="38"/>
        <v>0.33500000000000002</v>
      </c>
      <c r="J78" s="571">
        <f t="shared" ref="J78:T84" si="56">J$22*$C78</f>
        <v>0.33500000000000002</v>
      </c>
      <c r="K78" s="571">
        <f t="shared" si="56"/>
        <v>0.33500000000000002</v>
      </c>
      <c r="L78" s="571">
        <f t="shared" si="56"/>
        <v>0.33500000000000002</v>
      </c>
      <c r="M78" s="571">
        <f t="shared" si="56"/>
        <v>0.33500000000000002</v>
      </c>
      <c r="N78" s="571">
        <f t="shared" si="56"/>
        <v>0.33500000000000002</v>
      </c>
      <c r="O78" s="571">
        <f t="shared" si="56"/>
        <v>0.33500000000000002</v>
      </c>
      <c r="P78" s="571">
        <f t="shared" si="56"/>
        <v>0.33500000000000002</v>
      </c>
      <c r="Q78" s="571">
        <f t="shared" si="56"/>
        <v>0.33500000000000002</v>
      </c>
      <c r="R78" s="571">
        <f t="shared" si="56"/>
        <v>0.33500000000000002</v>
      </c>
      <c r="S78" s="571">
        <f t="shared" si="56"/>
        <v>0.33500000000000002</v>
      </c>
      <c r="T78" s="571">
        <f t="shared" si="56"/>
        <v>0.33500000000000002</v>
      </c>
      <c r="U78" s="571"/>
      <c r="V78" s="594">
        <f>ROUNDUP(SUM(E78:U78),0)</f>
        <v>5</v>
      </c>
      <c r="W78" s="101"/>
      <c r="X78" s="7">
        <f t="shared" si="31"/>
        <v>0</v>
      </c>
      <c r="Y78" s="640">
        <f t="shared" si="49"/>
        <v>0</v>
      </c>
      <c r="Z78" s="630">
        <f>ROUNDUP(SUMIF($I$1:$T$1,Z$1,$I78:$T78),0)</f>
        <v>5</v>
      </c>
      <c r="AA78" s="16"/>
      <c r="AB78" s="622">
        <f t="shared" si="40"/>
        <v>0</v>
      </c>
      <c r="AC78" s="630">
        <f>ROUNDUP(SUMIF($G$2:$N$2,AC$1,$G78:$N78),0)</f>
        <v>3</v>
      </c>
      <c r="AD78" s="622">
        <f t="shared" si="41"/>
        <v>2</v>
      </c>
      <c r="AE78" s="120">
        <f t="shared" si="33"/>
        <v>0</v>
      </c>
      <c r="AF78" s="100"/>
      <c r="AG78" s="36"/>
    </row>
    <row r="79" spans="1:33">
      <c r="A79" s="572" t="s">
        <v>183</v>
      </c>
      <c r="B79" s="9">
        <f>'4d 2021 CS PC'!BA55</f>
        <v>0</v>
      </c>
      <c r="C79" s="478">
        <f>'4e 2122 CS PC'!AP55</f>
        <v>0</v>
      </c>
      <c r="D79" s="9"/>
      <c r="E79" s="571">
        <f t="shared" si="55"/>
        <v>0</v>
      </c>
      <c r="F79" s="571">
        <f t="shared" si="55"/>
        <v>0</v>
      </c>
      <c r="G79" s="571">
        <f t="shared" si="55"/>
        <v>0</v>
      </c>
      <c r="H79" s="571">
        <f t="shared" si="55"/>
        <v>0</v>
      </c>
      <c r="I79" s="571">
        <f t="shared" si="38"/>
        <v>0</v>
      </c>
      <c r="J79" s="571">
        <f t="shared" si="56"/>
        <v>0</v>
      </c>
      <c r="K79" s="571">
        <f t="shared" si="56"/>
        <v>0</v>
      </c>
      <c r="L79" s="571">
        <f t="shared" si="56"/>
        <v>0</v>
      </c>
      <c r="M79" s="571">
        <f t="shared" si="56"/>
        <v>0</v>
      </c>
      <c r="N79" s="571">
        <f t="shared" si="56"/>
        <v>0</v>
      </c>
      <c r="O79" s="571">
        <f t="shared" si="56"/>
        <v>0</v>
      </c>
      <c r="P79" s="571">
        <f t="shared" si="56"/>
        <v>0</v>
      </c>
      <c r="Q79" s="571">
        <f t="shared" si="56"/>
        <v>0</v>
      </c>
      <c r="R79" s="571">
        <f t="shared" si="56"/>
        <v>0</v>
      </c>
      <c r="S79" s="571">
        <f t="shared" si="56"/>
        <v>0</v>
      </c>
      <c r="T79" s="571">
        <f t="shared" si="56"/>
        <v>0</v>
      </c>
      <c r="U79" s="571"/>
      <c r="V79" s="571">
        <f t="shared" si="35"/>
        <v>0</v>
      </c>
      <c r="W79" s="101"/>
      <c r="X79" s="7">
        <f t="shared" si="31"/>
        <v>0</v>
      </c>
      <c r="Y79" s="622">
        <f t="shared" si="49"/>
        <v>0</v>
      </c>
      <c r="Z79" s="622">
        <f t="shared" si="39"/>
        <v>0</v>
      </c>
      <c r="AA79" s="16"/>
      <c r="AB79" s="622">
        <f t="shared" si="40"/>
        <v>0</v>
      </c>
      <c r="AC79" s="622">
        <f>ROUND(SUMIF($G$2:$N$2,AC$1,$G79:$N79),0)</f>
        <v>0</v>
      </c>
      <c r="AD79" s="622">
        <f t="shared" si="41"/>
        <v>0</v>
      </c>
      <c r="AE79" s="120">
        <f t="shared" si="33"/>
        <v>0</v>
      </c>
      <c r="AF79" s="100"/>
      <c r="AG79" s="36"/>
    </row>
    <row r="80" spans="1:33">
      <c r="A80" s="572" t="s">
        <v>184</v>
      </c>
      <c r="B80" s="478">
        <v>0</v>
      </c>
      <c r="C80" s="478">
        <f>'4e 2122 CS PC'!AP56</f>
        <v>1.8E-3</v>
      </c>
      <c r="D80" s="9"/>
      <c r="E80" s="571">
        <f t="shared" si="55"/>
        <v>0</v>
      </c>
      <c r="F80" s="571">
        <f t="shared" si="55"/>
        <v>0</v>
      </c>
      <c r="G80" s="571">
        <f t="shared" si="55"/>
        <v>0</v>
      </c>
      <c r="H80" s="571">
        <f t="shared" si="55"/>
        <v>0</v>
      </c>
      <c r="I80" s="571">
        <f t="shared" si="38"/>
        <v>6.03</v>
      </c>
      <c r="J80" s="571">
        <f t="shared" si="56"/>
        <v>6.03</v>
      </c>
      <c r="K80" s="571">
        <f t="shared" si="56"/>
        <v>6.03</v>
      </c>
      <c r="L80" s="571">
        <f t="shared" si="56"/>
        <v>6.03</v>
      </c>
      <c r="M80" s="571">
        <f t="shared" si="56"/>
        <v>6.03</v>
      </c>
      <c r="N80" s="571">
        <f t="shared" si="56"/>
        <v>6.03</v>
      </c>
      <c r="O80" s="571">
        <f t="shared" si="56"/>
        <v>6.03</v>
      </c>
      <c r="P80" s="571">
        <f t="shared" si="56"/>
        <v>6.03</v>
      </c>
      <c r="Q80" s="571">
        <f t="shared" si="56"/>
        <v>6.03</v>
      </c>
      <c r="R80" s="571">
        <f t="shared" si="56"/>
        <v>6.03</v>
      </c>
      <c r="S80" s="571">
        <f t="shared" si="56"/>
        <v>6.03</v>
      </c>
      <c r="T80" s="571">
        <f t="shared" si="56"/>
        <v>6.03</v>
      </c>
      <c r="U80" s="571"/>
      <c r="V80" s="594">
        <f>ROUNDUP(SUM(E80:U80),0)</f>
        <v>73</v>
      </c>
      <c r="W80" s="101"/>
      <c r="X80" s="7">
        <f t="shared" si="31"/>
        <v>0</v>
      </c>
      <c r="Y80" s="622">
        <f t="shared" si="49"/>
        <v>0</v>
      </c>
      <c r="Z80" s="630">
        <f>ROUNDUP(SUMIF($I$1:$T$1,Z$1,$I80:$T80),0)</f>
        <v>73</v>
      </c>
      <c r="AA80" s="16"/>
      <c r="AB80" s="622">
        <f t="shared" si="40"/>
        <v>0</v>
      </c>
      <c r="AC80" s="630">
        <f>ROUNDUP(SUMIF($G$2:$N$2,AC$1,$G80:$N80),0)</f>
        <v>37</v>
      </c>
      <c r="AD80" s="622">
        <f t="shared" si="41"/>
        <v>36</v>
      </c>
      <c r="AE80" s="120">
        <f t="shared" si="33"/>
        <v>0</v>
      </c>
      <c r="AF80" s="100"/>
      <c r="AG80" s="36"/>
    </row>
    <row r="81" spans="1:33">
      <c r="A81" s="572" t="s">
        <v>185</v>
      </c>
      <c r="B81" s="9">
        <f>'4d 2021 CS PC'!BA57</f>
        <v>0</v>
      </c>
      <c r="C81" s="478">
        <f>'4e 2122 CS PC'!AP57</f>
        <v>0</v>
      </c>
      <c r="D81" s="9"/>
      <c r="E81" s="571">
        <f>E$22*$B81</f>
        <v>0</v>
      </c>
      <c r="F81" s="571">
        <f t="shared" ref="F81:H83" si="57">F$22*$B81</f>
        <v>0</v>
      </c>
      <c r="G81" s="571">
        <f t="shared" si="57"/>
        <v>0</v>
      </c>
      <c r="H81" s="571">
        <f t="shared" si="57"/>
        <v>0</v>
      </c>
      <c r="I81" s="571">
        <f t="shared" si="38"/>
        <v>0</v>
      </c>
      <c r="J81" s="571">
        <f t="shared" si="56"/>
        <v>0</v>
      </c>
      <c r="K81" s="571">
        <f t="shared" si="56"/>
        <v>0</v>
      </c>
      <c r="L81" s="571">
        <f t="shared" si="56"/>
        <v>0</v>
      </c>
      <c r="M81" s="571">
        <f t="shared" si="56"/>
        <v>0</v>
      </c>
      <c r="N81" s="571">
        <f t="shared" si="56"/>
        <v>0</v>
      </c>
      <c r="O81" s="571">
        <f t="shared" si="56"/>
        <v>0</v>
      </c>
      <c r="P81" s="571">
        <f t="shared" si="56"/>
        <v>0</v>
      </c>
      <c r="Q81" s="571">
        <f t="shared" si="56"/>
        <v>0</v>
      </c>
      <c r="R81" s="571">
        <f t="shared" si="56"/>
        <v>0</v>
      </c>
      <c r="S81" s="571">
        <f t="shared" si="56"/>
        <v>0</v>
      </c>
      <c r="T81" s="571">
        <f t="shared" si="56"/>
        <v>0</v>
      </c>
      <c r="U81" s="571"/>
      <c r="V81" s="571">
        <f t="shared" si="35"/>
        <v>0</v>
      </c>
      <c r="W81" s="101"/>
      <c r="X81" s="7">
        <f t="shared" si="31"/>
        <v>0</v>
      </c>
      <c r="Y81" s="622">
        <f t="shared" si="49"/>
        <v>0</v>
      </c>
      <c r="Z81" s="622">
        <f t="shared" si="39"/>
        <v>0</v>
      </c>
      <c r="AA81" s="16"/>
      <c r="AB81" s="622">
        <f t="shared" si="40"/>
        <v>0</v>
      </c>
      <c r="AC81" s="622">
        <f>ROUND(SUMIF($G$2:$N$2,AC$1,$G81:$N81),0)</f>
        <v>0</v>
      </c>
      <c r="AD81" s="622">
        <f t="shared" si="41"/>
        <v>0</v>
      </c>
      <c r="AE81" s="120">
        <f t="shared" si="33"/>
        <v>0</v>
      </c>
      <c r="AF81" s="100"/>
      <c r="AG81" s="36"/>
    </row>
    <row r="82" spans="1:33">
      <c r="A82" s="572" t="s">
        <v>186</v>
      </c>
      <c r="B82" s="478">
        <v>0</v>
      </c>
      <c r="C82" s="478">
        <f>'4e 2122 CS PC'!AP58</f>
        <v>6.9999999999999999E-4</v>
      </c>
      <c r="D82" s="9"/>
      <c r="E82" s="571">
        <f t="shared" ref="E82:E83" si="58">E$22*$B82</f>
        <v>0</v>
      </c>
      <c r="F82" s="571">
        <f t="shared" si="57"/>
        <v>0</v>
      </c>
      <c r="G82" s="571">
        <f t="shared" si="57"/>
        <v>0</v>
      </c>
      <c r="H82" s="571">
        <f t="shared" si="57"/>
        <v>0</v>
      </c>
      <c r="I82" s="571">
        <f t="shared" si="38"/>
        <v>2.3450000000000002</v>
      </c>
      <c r="J82" s="571">
        <f t="shared" si="56"/>
        <v>2.3450000000000002</v>
      </c>
      <c r="K82" s="571">
        <f t="shared" si="56"/>
        <v>2.3450000000000002</v>
      </c>
      <c r="L82" s="571">
        <f t="shared" si="56"/>
        <v>2.3450000000000002</v>
      </c>
      <c r="M82" s="571">
        <f t="shared" si="56"/>
        <v>2.3450000000000002</v>
      </c>
      <c r="N82" s="571">
        <f t="shared" si="56"/>
        <v>2.3450000000000002</v>
      </c>
      <c r="O82" s="571">
        <f t="shared" si="56"/>
        <v>2.3450000000000002</v>
      </c>
      <c r="P82" s="571">
        <f t="shared" si="56"/>
        <v>2.3450000000000002</v>
      </c>
      <c r="Q82" s="571">
        <f t="shared" si="56"/>
        <v>2.3450000000000002</v>
      </c>
      <c r="R82" s="571">
        <f t="shared" si="56"/>
        <v>2.3450000000000002</v>
      </c>
      <c r="S82" s="571">
        <f t="shared" si="56"/>
        <v>2.3450000000000002</v>
      </c>
      <c r="T82" s="571">
        <f t="shared" si="56"/>
        <v>2.3450000000000002</v>
      </c>
      <c r="U82" s="571"/>
      <c r="V82" s="571">
        <f t="shared" si="35"/>
        <v>28</v>
      </c>
      <c r="W82" s="101"/>
      <c r="X82" s="7">
        <f t="shared" si="31"/>
        <v>0</v>
      </c>
      <c r="Y82" s="622">
        <f t="shared" si="49"/>
        <v>0</v>
      </c>
      <c r="Z82" s="622">
        <f t="shared" si="39"/>
        <v>28</v>
      </c>
      <c r="AA82" s="16"/>
      <c r="AB82" s="622">
        <f t="shared" si="40"/>
        <v>0</v>
      </c>
      <c r="AC82" s="622">
        <f>ROUND(SUMIF($G$2:$N$2,AC$1,$G82:$N82),0)</f>
        <v>14</v>
      </c>
      <c r="AD82" s="622">
        <f t="shared" si="41"/>
        <v>14</v>
      </c>
      <c r="AE82" s="120">
        <f t="shared" si="33"/>
        <v>0</v>
      </c>
      <c r="AF82" s="100"/>
      <c r="AG82" s="36"/>
    </row>
    <row r="83" spans="1:33">
      <c r="A83" s="572" t="s">
        <v>187</v>
      </c>
      <c r="B83" s="478">
        <v>0</v>
      </c>
      <c r="C83" s="478">
        <f>'4e 2122 CS PC'!AP59</f>
        <v>2.9999999999999997E-4</v>
      </c>
      <c r="D83" s="9"/>
      <c r="E83" s="571">
        <f t="shared" si="58"/>
        <v>0</v>
      </c>
      <c r="F83" s="571">
        <f t="shared" si="57"/>
        <v>0</v>
      </c>
      <c r="G83" s="571">
        <f t="shared" si="57"/>
        <v>0</v>
      </c>
      <c r="H83" s="571">
        <f t="shared" si="57"/>
        <v>0</v>
      </c>
      <c r="I83" s="571">
        <f t="shared" si="38"/>
        <v>1.0049999999999999</v>
      </c>
      <c r="J83" s="571">
        <f t="shared" si="56"/>
        <v>1.0049999999999999</v>
      </c>
      <c r="K83" s="571">
        <f t="shared" si="56"/>
        <v>1.0049999999999999</v>
      </c>
      <c r="L83" s="571">
        <f t="shared" si="56"/>
        <v>1.0049999999999999</v>
      </c>
      <c r="M83" s="571">
        <f t="shared" si="56"/>
        <v>1.0049999999999999</v>
      </c>
      <c r="N83" s="571">
        <f t="shared" si="56"/>
        <v>1.0049999999999999</v>
      </c>
      <c r="O83" s="571">
        <f t="shared" si="56"/>
        <v>1.0049999999999999</v>
      </c>
      <c r="P83" s="571">
        <f t="shared" si="56"/>
        <v>1.0049999999999999</v>
      </c>
      <c r="Q83" s="571">
        <f t="shared" si="56"/>
        <v>1.0049999999999999</v>
      </c>
      <c r="R83" s="571">
        <f t="shared" si="56"/>
        <v>1.0049999999999999</v>
      </c>
      <c r="S83" s="571">
        <f t="shared" si="56"/>
        <v>1.0049999999999999</v>
      </c>
      <c r="T83" s="571">
        <f t="shared" si="56"/>
        <v>1.0049999999999999</v>
      </c>
      <c r="U83" s="571"/>
      <c r="V83" s="594">
        <f>ROUNDUP(SUM(E83:U83),0)</f>
        <v>13</v>
      </c>
      <c r="W83" s="101"/>
      <c r="X83" s="7">
        <f t="shared" si="31"/>
        <v>0</v>
      </c>
      <c r="Y83" s="622">
        <f t="shared" si="49"/>
        <v>0</v>
      </c>
      <c r="Z83" s="630">
        <f>ROUNDUP(SUMIF($I$1:$T$1,Z$1,$I83:$T83),0)</f>
        <v>13</v>
      </c>
      <c r="AA83" s="16"/>
      <c r="AB83" s="622">
        <f t="shared" si="40"/>
        <v>0</v>
      </c>
      <c r="AC83" s="640">
        <f>ROUND(SUMIF($G$2:$N$2,AC$1,$G83:$N83),0)</f>
        <v>6</v>
      </c>
      <c r="AD83" s="630">
        <f>ROUNDUP(SUMIF($O$2:$T$2,AD$1,$O83:$T83),0)</f>
        <v>7</v>
      </c>
      <c r="AE83" s="120">
        <f t="shared" si="33"/>
        <v>0</v>
      </c>
      <c r="AF83" s="100"/>
      <c r="AG83" s="36"/>
    </row>
    <row r="84" spans="1:33">
      <c r="A84" s="572" t="s">
        <v>188</v>
      </c>
      <c r="B84" s="9">
        <f>'4d 2021 CS PC'!BA60</f>
        <v>2.0000000000000001E-4</v>
      </c>
      <c r="C84" s="478">
        <f>'4e 2122 CS PC'!AP60</f>
        <v>2.0000000000000001E-4</v>
      </c>
      <c r="D84" s="9"/>
      <c r="E84" s="571">
        <f>E$22*$B84</f>
        <v>0</v>
      </c>
      <c r="F84" s="571">
        <f t="shared" ref="F84:H84" si="59">F$22*$B84</f>
        <v>0</v>
      </c>
      <c r="G84" s="571">
        <f t="shared" si="59"/>
        <v>0</v>
      </c>
      <c r="H84" s="571">
        <f t="shared" si="59"/>
        <v>0</v>
      </c>
      <c r="I84" s="571">
        <f t="shared" si="38"/>
        <v>0.67</v>
      </c>
      <c r="J84" s="571">
        <f t="shared" si="56"/>
        <v>0.67</v>
      </c>
      <c r="K84" s="571">
        <f t="shared" si="56"/>
        <v>0.67</v>
      </c>
      <c r="L84" s="571">
        <f t="shared" si="56"/>
        <v>0.67</v>
      </c>
      <c r="M84" s="571">
        <f t="shared" si="56"/>
        <v>0.67</v>
      </c>
      <c r="N84" s="571">
        <f t="shared" si="56"/>
        <v>0.67</v>
      </c>
      <c r="O84" s="571">
        <f t="shared" si="56"/>
        <v>0.67</v>
      </c>
      <c r="P84" s="571">
        <f t="shared" si="56"/>
        <v>0.67</v>
      </c>
      <c r="Q84" s="571">
        <f t="shared" si="56"/>
        <v>0.67</v>
      </c>
      <c r="R84" s="571">
        <f t="shared" si="56"/>
        <v>0.67</v>
      </c>
      <c r="S84" s="571">
        <f t="shared" si="56"/>
        <v>0.67</v>
      </c>
      <c r="T84" s="571">
        <f t="shared" si="56"/>
        <v>0.67</v>
      </c>
      <c r="U84" s="571"/>
      <c r="V84" s="594">
        <f>ROUNDUP(SUM(E84:U84),0)</f>
        <v>9</v>
      </c>
      <c r="W84" s="101"/>
      <c r="X84" s="7">
        <f t="shared" si="31"/>
        <v>0</v>
      </c>
      <c r="Y84" s="622">
        <f t="shared" si="49"/>
        <v>0</v>
      </c>
      <c r="Z84" s="630">
        <f>ROUNDUP(SUMIF($I$1:$T$1,Z$1,$I84:$T84),0)</f>
        <v>9</v>
      </c>
      <c r="AA84" s="16"/>
      <c r="AB84" s="622">
        <f t="shared" si="40"/>
        <v>0</v>
      </c>
      <c r="AC84" s="640">
        <f>ROUND(SUMIF($G$2:$N$2,AC$1,$G84:$N84),0)</f>
        <v>4</v>
      </c>
      <c r="AD84" s="630">
        <f>ROUNDUP(SUMIF($O$2:$T$2,AD$1,$O84:$T84),0)</f>
        <v>5</v>
      </c>
      <c r="AE84" s="120">
        <f t="shared" si="33"/>
        <v>0</v>
      </c>
      <c r="AF84" s="100"/>
      <c r="AG84" s="36"/>
    </row>
    <row r="85" spans="1:33">
      <c r="A85" s="587" t="s">
        <v>108</v>
      </c>
      <c r="B85" s="598">
        <f>SUM(B28:B84)</f>
        <v>0.99999999999999978</v>
      </c>
      <c r="C85" s="598">
        <f>SUM(C27:C84)</f>
        <v>0.99999999999999967</v>
      </c>
      <c r="D85" s="598"/>
      <c r="E85" s="589">
        <f>SUM(E27:E84)</f>
        <v>0</v>
      </c>
      <c r="F85" s="589">
        <f t="shared" ref="F85:V85" si="60">SUM(F27:F84)</f>
        <v>0</v>
      </c>
      <c r="G85" s="589">
        <f t="shared" si="60"/>
        <v>0</v>
      </c>
      <c r="H85" s="589">
        <f t="shared" ref="H85" si="61">SUM(H27:H84)</f>
        <v>0</v>
      </c>
      <c r="I85" s="589">
        <f t="shared" si="60"/>
        <v>3350.0000000000014</v>
      </c>
      <c r="J85" s="589">
        <f t="shared" si="60"/>
        <v>3350.0000000000014</v>
      </c>
      <c r="K85" s="589">
        <f t="shared" si="60"/>
        <v>3350.0000000000014</v>
      </c>
      <c r="L85" s="589">
        <f t="shared" si="60"/>
        <v>3350.0000000000014</v>
      </c>
      <c r="M85" s="589">
        <f t="shared" si="60"/>
        <v>3350.0000000000014</v>
      </c>
      <c r="N85" s="589">
        <f t="shared" si="60"/>
        <v>3350.0000000000014</v>
      </c>
      <c r="O85" s="589">
        <f t="shared" si="60"/>
        <v>3350.0000000000014</v>
      </c>
      <c r="P85" s="589">
        <f t="shared" si="60"/>
        <v>3350.0000000000014</v>
      </c>
      <c r="Q85" s="589">
        <f t="shared" si="60"/>
        <v>3350.0000000000014</v>
      </c>
      <c r="R85" s="589">
        <f t="shared" si="60"/>
        <v>3350.0000000000014</v>
      </c>
      <c r="S85" s="589">
        <f t="shared" si="60"/>
        <v>3350.0000000000014</v>
      </c>
      <c r="T85" s="589">
        <f t="shared" si="60"/>
        <v>3350.0000000000014</v>
      </c>
      <c r="U85" s="589"/>
      <c r="V85" s="589">
        <f t="shared" si="60"/>
        <v>40200</v>
      </c>
      <c r="W85" s="101"/>
      <c r="X85" s="7">
        <f t="shared" si="31"/>
        <v>0</v>
      </c>
      <c r="Y85" s="589">
        <f>SUM(Y27:Y84)</f>
        <v>0</v>
      </c>
      <c r="Z85" s="589">
        <f>SUM(Z27:Z84)</f>
        <v>40200</v>
      </c>
      <c r="AA85" s="16"/>
      <c r="AB85" s="589">
        <f>SUM(AB27:AB84)</f>
        <v>0</v>
      </c>
      <c r="AC85" s="589">
        <f>SUM(AC27:AC84)</f>
        <v>20100</v>
      </c>
      <c r="AD85" s="589">
        <f>SUM(AD27:AD84)</f>
        <v>20100</v>
      </c>
      <c r="AE85" s="120">
        <f t="shared" si="33"/>
        <v>0</v>
      </c>
      <c r="AF85" s="100"/>
    </row>
    <row r="86" spans="1:33" s="52" customFormat="1" hidden="1">
      <c r="A86" s="20"/>
      <c r="B86" s="253"/>
      <c r="C86" s="253"/>
      <c r="D86" s="253"/>
      <c r="E86" s="10">
        <f t="shared" ref="E86:T86" si="62">E26-E85</f>
        <v>0</v>
      </c>
      <c r="F86" s="10">
        <f t="shared" si="62"/>
        <v>0</v>
      </c>
      <c r="G86" s="10">
        <f t="shared" si="62"/>
        <v>0</v>
      </c>
      <c r="H86" s="10">
        <f t="shared" si="62"/>
        <v>0</v>
      </c>
      <c r="I86" s="10">
        <f t="shared" si="62"/>
        <v>0</v>
      </c>
      <c r="J86" s="10">
        <f t="shared" si="62"/>
        <v>0</v>
      </c>
      <c r="K86" s="10">
        <f t="shared" si="62"/>
        <v>0</v>
      </c>
      <c r="L86" s="10">
        <f t="shared" si="62"/>
        <v>0</v>
      </c>
      <c r="M86" s="10">
        <f t="shared" si="62"/>
        <v>0</v>
      </c>
      <c r="N86" s="10">
        <f t="shared" si="62"/>
        <v>0</v>
      </c>
      <c r="O86" s="10">
        <f t="shared" si="62"/>
        <v>0</v>
      </c>
      <c r="P86" s="10">
        <f t="shared" si="62"/>
        <v>0</v>
      </c>
      <c r="Q86" s="10">
        <f t="shared" si="62"/>
        <v>0</v>
      </c>
      <c r="R86" s="10">
        <f t="shared" si="62"/>
        <v>0</v>
      </c>
      <c r="S86" s="10">
        <f t="shared" si="62"/>
        <v>0</v>
      </c>
      <c r="T86" s="10">
        <f t="shared" si="62"/>
        <v>0</v>
      </c>
      <c r="U86" s="10"/>
      <c r="V86" s="10">
        <f>V26-V85</f>
        <v>0</v>
      </c>
      <c r="W86" s="10"/>
      <c r="X86" s="10"/>
      <c r="Y86" s="10">
        <f>Y26-Y85</f>
        <v>0</v>
      </c>
      <c r="Z86" s="10">
        <f>Z26-Z85</f>
        <v>0</v>
      </c>
      <c r="AA86" s="10"/>
      <c r="AB86" s="10">
        <f>AB26-AB85</f>
        <v>0</v>
      </c>
      <c r="AC86" s="10">
        <f>AC26-AC85</f>
        <v>0</v>
      </c>
      <c r="AD86" s="10">
        <f>AD26-AD85</f>
        <v>0</v>
      </c>
      <c r="AE86" s="100"/>
    </row>
    <row r="87" spans="1:33" s="52" customFormat="1">
      <c r="A87" s="20"/>
      <c r="B87" s="253"/>
      <c r="C87" s="253"/>
      <c r="D87" s="253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0"/>
    </row>
    <row r="88" spans="1:33">
      <c r="A88" s="19" t="s">
        <v>278</v>
      </c>
      <c r="B88" s="16"/>
      <c r="C88" s="16"/>
      <c r="D88" s="16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6"/>
      <c r="V88" s="16"/>
      <c r="W88" s="16"/>
      <c r="X88" s="18"/>
      <c r="Y88" s="17"/>
      <c r="Z88" s="17"/>
      <c r="AA88" s="16"/>
      <c r="AB88" s="16"/>
      <c r="AC88" s="16"/>
      <c r="AD88" s="16"/>
    </row>
    <row r="89" spans="1:33">
      <c r="A89" s="19"/>
      <c r="X89" s="18"/>
    </row>
    <row r="91" spans="1:33">
      <c r="A91" s="37" t="s">
        <v>279</v>
      </c>
    </row>
    <row r="93" spans="1:33">
      <c r="A93" s="188" t="s">
        <v>280</v>
      </c>
    </row>
    <row r="98" spans="1:23">
      <c r="A98" s="40"/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254"/>
    </row>
    <row r="99" spans="1:23">
      <c r="A99" s="40"/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254"/>
    </row>
    <row r="100" spans="1:23">
      <c r="A100" s="41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254"/>
    </row>
    <row r="101" spans="1:23">
      <c r="A101" s="42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4"/>
      <c r="W101" s="255"/>
    </row>
    <row r="102" spans="1:23">
      <c r="A102" s="43"/>
      <c r="B102" s="40"/>
      <c r="C102" s="40"/>
      <c r="D102" s="40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0"/>
      <c r="V102" s="46"/>
      <c r="W102" s="256"/>
    </row>
    <row r="103" spans="1:23">
      <c r="A103" s="41"/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4"/>
      <c r="W103" s="255"/>
    </row>
    <row r="104" spans="1:23">
      <c r="A104" s="42"/>
      <c r="B104" s="40"/>
      <c r="C104" s="40"/>
      <c r="D104" s="40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40"/>
      <c r="V104" s="44"/>
      <c r="W104" s="255"/>
    </row>
    <row r="105" spans="1:23">
      <c r="A105" s="43"/>
      <c r="B105" s="40"/>
      <c r="C105" s="40"/>
      <c r="D105" s="40"/>
      <c r="E105" s="45"/>
      <c r="F105" s="45"/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0"/>
      <c r="V105" s="46"/>
      <c r="W105" s="256"/>
    </row>
    <row r="106" spans="1:23">
      <c r="A106" s="41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4"/>
      <c r="W106" s="255"/>
    </row>
    <row r="107" spans="1:23">
      <c r="A107" s="43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4"/>
      <c r="W107" s="255"/>
    </row>
    <row r="108" spans="1:23">
      <c r="A108" s="43"/>
      <c r="B108" s="40"/>
      <c r="C108" s="40"/>
      <c r="D108" s="40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0"/>
      <c r="V108" s="46"/>
      <c r="W108" s="256"/>
    </row>
    <row r="109" spans="1:23">
      <c r="A109" s="43"/>
      <c r="B109" s="40"/>
      <c r="C109" s="40"/>
      <c r="D109" s="40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40"/>
      <c r="V109" s="44"/>
      <c r="W109" s="255"/>
    </row>
    <row r="110" spans="1:23">
      <c r="A110" s="43"/>
      <c r="B110" s="40"/>
      <c r="C110" s="40"/>
      <c r="D110" s="40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0"/>
      <c r="V110" s="46"/>
      <c r="W110" s="256"/>
    </row>
    <row r="111" spans="1:23">
      <c r="A111" s="42"/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4"/>
      <c r="W111" s="255"/>
    </row>
    <row r="112" spans="1:23">
      <c r="A112" s="43"/>
      <c r="B112" s="40"/>
      <c r="C112" s="40"/>
      <c r="D112" s="40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0"/>
      <c r="V112" s="46"/>
      <c r="W112" s="256"/>
    </row>
    <row r="113" spans="1:23">
      <c r="A113" s="42"/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4"/>
      <c r="W113" s="255"/>
    </row>
    <row r="114" spans="1:23">
      <c r="A114" s="43"/>
      <c r="B114" s="40"/>
      <c r="C114" s="40"/>
      <c r="D114" s="40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0"/>
      <c r="V114" s="46"/>
      <c r="W114" s="256"/>
    </row>
    <row r="115" spans="1:23">
      <c r="A115" s="42"/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4"/>
      <c r="W115" s="255"/>
    </row>
    <row r="116" spans="1:23">
      <c r="A116" s="43"/>
      <c r="B116" s="40"/>
      <c r="C116" s="40"/>
      <c r="D116" s="40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0"/>
      <c r="V116" s="46"/>
      <c r="W116" s="256"/>
    </row>
    <row r="117" spans="1:23">
      <c r="A117" s="42"/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4"/>
      <c r="W117" s="255"/>
    </row>
    <row r="118" spans="1:23">
      <c r="A118" s="43"/>
      <c r="B118" s="40"/>
      <c r="C118" s="40"/>
      <c r="D118" s="40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0"/>
      <c r="V118" s="46"/>
      <c r="W118" s="256"/>
    </row>
    <row r="119" spans="1:23">
      <c r="A119" s="42"/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4"/>
      <c r="W119" s="255"/>
    </row>
    <row r="120" spans="1:23">
      <c r="A120" s="43"/>
      <c r="B120" s="40"/>
      <c r="C120" s="40"/>
      <c r="D120" s="40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0"/>
      <c r="V120" s="46"/>
      <c r="W120" s="256"/>
    </row>
    <row r="121" spans="1:23">
      <c r="A121" s="42"/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4"/>
      <c r="W121" s="255"/>
    </row>
    <row r="122" spans="1:23">
      <c r="A122" s="43"/>
      <c r="B122" s="40"/>
      <c r="C122" s="40"/>
      <c r="D122" s="40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0"/>
      <c r="V122" s="46"/>
      <c r="W122" s="256"/>
    </row>
    <row r="123" spans="1:23">
      <c r="A123" s="42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4"/>
      <c r="W123" s="255"/>
    </row>
    <row r="124" spans="1:23">
      <c r="A124" s="43"/>
      <c r="B124" s="40"/>
      <c r="C124" s="40"/>
      <c r="D124" s="40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0"/>
      <c r="V124" s="46"/>
      <c r="W124" s="256"/>
    </row>
    <row r="125" spans="1:23">
      <c r="A125" s="42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4"/>
      <c r="W125" s="255"/>
    </row>
    <row r="126" spans="1:23">
      <c r="A126" s="43"/>
      <c r="B126" s="40"/>
      <c r="C126" s="40"/>
      <c r="D126" s="40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0"/>
      <c r="V126" s="46"/>
      <c r="W126" s="256"/>
    </row>
    <row r="127" spans="1:23">
      <c r="A127" s="40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254"/>
    </row>
  </sheetData>
  <mergeCells count="1">
    <mergeCell ref="A1:A4"/>
  </mergeCells>
  <conditionalFormatting sqref="E18:V18">
    <cfRule type="cellIs" dxfId="150" priority="5" operator="lessThan">
      <formula>0</formula>
    </cfRule>
    <cfRule type="cellIs" dxfId="149" priority="6" operator="greaterThan">
      <formula>0</formula>
    </cfRule>
  </conditionalFormatting>
  <conditionalFormatting sqref="E24:V24 AB24:AD24 E86:V87 Y86:Y87">
    <cfRule type="cellIs" dxfId="148" priority="80" operator="equal">
      <formula>0</formula>
    </cfRule>
  </conditionalFormatting>
  <conditionalFormatting sqref="X7:X16 X22:X23 E24:V24 AB24:AD24 X26:X85 E86:V87 Y86:Y87">
    <cfRule type="cellIs" dxfId="147" priority="81" operator="lessThan">
      <formula>0</formula>
    </cfRule>
    <cfRule type="cellIs" dxfId="146" priority="82" operator="greaterThan">
      <formula>0</formula>
    </cfRule>
  </conditionalFormatting>
  <conditionalFormatting sqref="X7:X16 AE7:AE16 X22:X23 AE22:AE23 X26:X85 AE26:AE85">
    <cfRule type="cellIs" dxfId="145" priority="68" operator="equal">
      <formula>0</formula>
    </cfRule>
  </conditionalFormatting>
  <conditionalFormatting sqref="Y18:Z18">
    <cfRule type="cellIs" dxfId="144" priority="3" operator="lessThan">
      <formula>0</formula>
    </cfRule>
    <cfRule type="cellIs" dxfId="143" priority="4" operator="greaterThan">
      <formula>0</formula>
    </cfRule>
  </conditionalFormatting>
  <conditionalFormatting sqref="Y24:Z25">
    <cfRule type="cellIs" dxfId="142" priority="27" operator="equal">
      <formula>0</formula>
    </cfRule>
    <cfRule type="cellIs" dxfId="141" priority="28" operator="lessThan">
      <formula>0</formula>
    </cfRule>
    <cfRule type="cellIs" dxfId="140" priority="29" operator="greaterThan">
      <formula>0</formula>
    </cfRule>
  </conditionalFormatting>
  <conditionalFormatting sqref="Z87">
    <cfRule type="cellIs" dxfId="139" priority="30" operator="equal">
      <formula>0</formula>
    </cfRule>
    <cfRule type="cellIs" dxfId="138" priority="31" operator="lessThan">
      <formula>0</formula>
    </cfRule>
    <cfRule type="cellIs" dxfId="137" priority="32" operator="greaterThan">
      <formula>0</formula>
    </cfRule>
  </conditionalFormatting>
  <conditionalFormatting sqref="Z86:AD86">
    <cfRule type="cellIs" dxfId="136" priority="71" operator="equal">
      <formula>0</formula>
    </cfRule>
    <cfRule type="cellIs" dxfId="135" priority="72" operator="lessThan">
      <formula>0</formula>
    </cfRule>
    <cfRule type="cellIs" dxfId="134" priority="73" operator="greaterThan">
      <formula>0</formula>
    </cfRule>
  </conditionalFormatting>
  <conditionalFormatting sqref="AB18:AD18">
    <cfRule type="cellIs" dxfId="133" priority="1" operator="lessThan">
      <formula>0</formula>
    </cfRule>
    <cfRule type="cellIs" dxfId="132" priority="2" operator="greaterThan">
      <formula>0</formula>
    </cfRule>
  </conditionalFormatting>
  <conditionalFormatting sqref="AB87:AD87">
    <cfRule type="cellIs" dxfId="131" priority="24" operator="equal">
      <formula>0</formula>
    </cfRule>
    <cfRule type="cellIs" dxfId="130" priority="25" operator="lessThan">
      <formula>0</formula>
    </cfRule>
    <cfRule type="cellIs" dxfId="129" priority="26" operator="greaterThan">
      <formula>0</formula>
    </cfRule>
  </conditionalFormatting>
  <conditionalFormatting sqref="AE1:AE4">
    <cfRule type="cellIs" dxfId="128" priority="67" operator="equal">
      <formula>0</formula>
    </cfRule>
  </conditionalFormatting>
  <conditionalFormatting sqref="AE7:AE16 AE22:AE23 AE26:AE85">
    <cfRule type="cellIs" dxfId="127" priority="65" operator="greaterThan">
      <formula>0</formula>
    </cfRule>
    <cfRule type="cellIs" dxfId="126" priority="66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ignoredErrors>
    <ignoredError sqref="V10 Y10:Z10 Y14 AB10:AD10 AB14:AC14" formula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8" tint="-0.249977111117893"/>
    <outlinePr summaryBelow="0" summaryRight="0"/>
    <pageSetUpPr fitToPage="1"/>
  </sheetPr>
  <dimension ref="A1:BY271"/>
  <sheetViews>
    <sheetView showGridLines="0" zoomScale="80" zoomScaleNormal="80" workbookViewId="0">
      <pane xSplit="1" ySplit="6" topLeftCell="B7" activePane="bottomRight" state="frozen"/>
      <selection pane="topRight" activeCell="B1" sqref="B1"/>
      <selection pane="bottomLeft" activeCell="A7" sqref="A7"/>
      <selection pane="bottomRight" sqref="A1:A4"/>
    </sheetView>
  </sheetViews>
  <sheetFormatPr defaultColWidth="9.42578125" defaultRowHeight="12.75" outlineLevelCol="1"/>
  <cols>
    <col min="1" max="1" width="38.42578125" style="1" customWidth="1"/>
    <col min="2" max="5" width="13.7109375" style="1" customWidth="1"/>
    <col min="6" max="6" width="14" style="1" customWidth="1" collapsed="1"/>
    <col min="7" max="32" width="12.7109375" style="1" hidden="1" customWidth="1" outlineLevel="1"/>
    <col min="33" max="46" width="12.7109375" style="1" customWidth="1"/>
    <col min="47" max="47" width="3.42578125" style="1" customWidth="1"/>
    <col min="48" max="48" width="13.5703125" style="1" customWidth="1"/>
    <col min="49" max="49" width="10.28515625" style="1" customWidth="1"/>
    <col min="50" max="50" width="10.28515625" style="1" hidden="1" customWidth="1"/>
    <col min="51" max="51" width="14.140625" style="1" customWidth="1"/>
    <col min="52" max="52" width="16.140625" style="1" customWidth="1"/>
    <col min="53" max="53" width="15.42578125" style="1" customWidth="1"/>
    <col min="54" max="55" width="14.7109375" style="1" customWidth="1"/>
    <col min="56" max="56" width="11" style="1" customWidth="1"/>
    <col min="57" max="57" width="13.140625" style="1" customWidth="1"/>
    <col min="58" max="58" width="13.28515625" style="1" customWidth="1"/>
    <col min="59" max="59" width="11.7109375" style="1" customWidth="1"/>
    <col min="60" max="60" width="13.7109375" style="1" customWidth="1"/>
    <col min="61" max="61" width="13.140625" style="1" customWidth="1"/>
    <col min="62" max="62" width="11.7109375" style="1" hidden="1" customWidth="1"/>
    <col min="63" max="63" width="12.5703125" style="1" customWidth="1"/>
    <col min="64" max="67" width="14.140625" style="1" bestFit="1" customWidth="1"/>
    <col min="68" max="68" width="9.42578125" style="1"/>
    <col min="69" max="73" width="12" style="1" bestFit="1" customWidth="1"/>
    <col min="74" max="16384" width="9.42578125" style="1"/>
  </cols>
  <sheetData>
    <row r="1" spans="1:77">
      <c r="A1" s="798" t="s">
        <v>405</v>
      </c>
      <c r="B1" s="562"/>
      <c r="C1" s="562"/>
      <c r="D1" s="562"/>
      <c r="E1" s="562"/>
      <c r="F1" s="563" t="s">
        <v>286</v>
      </c>
      <c r="G1" s="563" t="s">
        <v>234</v>
      </c>
      <c r="H1" s="563" t="s">
        <v>234</v>
      </c>
      <c r="I1" s="563" t="s">
        <v>234</v>
      </c>
      <c r="J1" s="563" t="s">
        <v>234</v>
      </c>
      <c r="K1" s="563" t="s">
        <v>234</v>
      </c>
      <c r="L1" s="563" t="s">
        <v>234</v>
      </c>
      <c r="M1" s="563" t="s">
        <v>234</v>
      </c>
      <c r="N1" s="563" t="s">
        <v>234</v>
      </c>
      <c r="O1" s="563" t="s">
        <v>234</v>
      </c>
      <c r="P1" s="563" t="s">
        <v>234</v>
      </c>
      <c r="Q1" s="563" t="s">
        <v>234</v>
      </c>
      <c r="R1" s="563" t="s">
        <v>234</v>
      </c>
      <c r="S1" s="563" t="s">
        <v>236</v>
      </c>
      <c r="T1" s="563" t="s">
        <v>236</v>
      </c>
      <c r="U1" s="563" t="s">
        <v>236</v>
      </c>
      <c r="V1" s="563" t="s">
        <v>236</v>
      </c>
      <c r="W1" s="563" t="s">
        <v>236</v>
      </c>
      <c r="X1" s="563" t="s">
        <v>236</v>
      </c>
      <c r="Y1" s="563" t="s">
        <v>236</v>
      </c>
      <c r="Z1" s="563" t="s">
        <v>237</v>
      </c>
      <c r="AA1" s="563" t="s">
        <v>237</v>
      </c>
      <c r="AB1" s="563" t="s">
        <v>237</v>
      </c>
      <c r="AC1" s="563" t="s">
        <v>237</v>
      </c>
      <c r="AD1" s="563" t="s">
        <v>237</v>
      </c>
      <c r="AE1" s="563" t="s">
        <v>237</v>
      </c>
      <c r="AF1" s="563" t="s">
        <v>237</v>
      </c>
      <c r="AG1" s="563" t="s">
        <v>288</v>
      </c>
      <c r="AH1" s="563" t="s">
        <v>288</v>
      </c>
      <c r="AI1" s="563" t="s">
        <v>288</v>
      </c>
      <c r="AJ1" s="563" t="s">
        <v>288</v>
      </c>
      <c r="AK1" s="563" t="s">
        <v>288</v>
      </c>
      <c r="AL1" s="563" t="s">
        <v>288</v>
      </c>
      <c r="AM1" s="563" t="s">
        <v>288</v>
      </c>
      <c r="AN1" s="563" t="s">
        <v>288</v>
      </c>
      <c r="AO1" s="563" t="s">
        <v>289</v>
      </c>
      <c r="AP1" s="563" t="s">
        <v>289</v>
      </c>
      <c r="AQ1" s="563" t="s">
        <v>289</v>
      </c>
      <c r="AR1" s="563" t="s">
        <v>289</v>
      </c>
      <c r="AS1" s="563" t="s">
        <v>289</v>
      </c>
      <c r="AT1" s="563" t="s">
        <v>289</v>
      </c>
      <c r="AU1" s="563"/>
      <c r="AV1" s="562" t="s">
        <v>108</v>
      </c>
      <c r="AW1" s="18"/>
      <c r="AX1" s="18"/>
      <c r="AY1" s="562" t="s">
        <v>234</v>
      </c>
      <c r="AZ1" s="562" t="s">
        <v>236</v>
      </c>
      <c r="BA1" s="562" t="s">
        <v>237</v>
      </c>
      <c r="BB1" s="562" t="s">
        <v>288</v>
      </c>
      <c r="BC1" s="562" t="s">
        <v>289</v>
      </c>
      <c r="BD1" s="16"/>
      <c r="BE1" s="562">
        <v>2019</v>
      </c>
      <c r="BF1" s="562">
        <v>2020</v>
      </c>
      <c r="BG1" s="562">
        <v>2021</v>
      </c>
      <c r="BH1" s="562">
        <v>2022</v>
      </c>
      <c r="BI1" s="562">
        <v>2023</v>
      </c>
      <c r="BJ1" s="259" t="s">
        <v>238</v>
      </c>
    </row>
    <row r="2" spans="1:77" ht="15">
      <c r="A2" s="798"/>
      <c r="B2" s="562"/>
      <c r="C2" s="562"/>
      <c r="D2" s="562"/>
      <c r="E2" s="562"/>
      <c r="F2" s="563" t="s">
        <v>292</v>
      </c>
      <c r="G2" s="642" t="s">
        <v>358</v>
      </c>
      <c r="H2" s="642" t="s">
        <v>358</v>
      </c>
      <c r="I2" s="642" t="s">
        <v>358</v>
      </c>
      <c r="J2" s="642" t="s">
        <v>358</v>
      </c>
      <c r="K2" s="642" t="s">
        <v>358</v>
      </c>
      <c r="L2" s="642" t="s">
        <v>358</v>
      </c>
      <c r="M2" s="642" t="s">
        <v>359</v>
      </c>
      <c r="N2" s="642" t="s">
        <v>359</v>
      </c>
      <c r="O2" s="642" t="s">
        <v>359</v>
      </c>
      <c r="P2" s="642" t="s">
        <v>359</v>
      </c>
      <c r="Q2" s="642" t="s">
        <v>359</v>
      </c>
      <c r="R2" s="642" t="s">
        <v>359</v>
      </c>
      <c r="S2" s="617">
        <v>2020</v>
      </c>
      <c r="T2" s="617">
        <v>2020</v>
      </c>
      <c r="U2" s="617">
        <v>2020</v>
      </c>
      <c r="V2" s="617">
        <v>2020</v>
      </c>
      <c r="W2" s="617">
        <v>2021</v>
      </c>
      <c r="X2" s="617">
        <v>2021</v>
      </c>
      <c r="Y2" s="617">
        <v>2021</v>
      </c>
      <c r="Z2" s="617">
        <v>2021</v>
      </c>
      <c r="AA2" s="617">
        <v>2021</v>
      </c>
      <c r="AB2" s="617">
        <v>2021</v>
      </c>
      <c r="AC2" s="617">
        <v>2021</v>
      </c>
      <c r="AD2" s="643" t="s">
        <v>361</v>
      </c>
      <c r="AE2" s="643" t="s">
        <v>361</v>
      </c>
      <c r="AF2" s="643" t="s">
        <v>361</v>
      </c>
      <c r="AG2" s="643">
        <v>2022</v>
      </c>
      <c r="AH2" s="643">
        <v>2022</v>
      </c>
      <c r="AI2" s="643">
        <v>2022</v>
      </c>
      <c r="AJ2" s="643">
        <v>2022</v>
      </c>
      <c r="AK2" s="643">
        <v>2022</v>
      </c>
      <c r="AL2" s="643" t="s">
        <v>362</v>
      </c>
      <c r="AM2" s="643" t="s">
        <v>362</v>
      </c>
      <c r="AN2" s="643" t="s">
        <v>362</v>
      </c>
      <c r="AO2" s="642" t="s">
        <v>362</v>
      </c>
      <c r="AP2" s="642" t="s">
        <v>362</v>
      </c>
      <c r="AQ2" s="642" t="s">
        <v>362</v>
      </c>
      <c r="AR2" s="642" t="s">
        <v>362</v>
      </c>
      <c r="AS2" s="642" t="s">
        <v>362</v>
      </c>
      <c r="AT2" s="642" t="s">
        <v>362</v>
      </c>
      <c r="AU2" s="563"/>
      <c r="AV2" s="562"/>
      <c r="AW2" s="18"/>
      <c r="AX2" s="18"/>
      <c r="AY2" s="562"/>
      <c r="AZ2" s="562"/>
      <c r="BA2" s="562"/>
      <c r="BB2" s="562"/>
      <c r="BC2" s="562"/>
      <c r="BD2" s="16"/>
      <c r="BE2" s="562"/>
      <c r="BF2" s="562"/>
      <c r="BG2" s="562"/>
      <c r="BH2" s="562"/>
      <c r="BI2" s="562"/>
      <c r="BJ2" s="259"/>
      <c r="BL2"/>
      <c r="BM2"/>
      <c r="BN2"/>
      <c r="BO2"/>
      <c r="BP2"/>
      <c r="BQ2"/>
      <c r="BR2"/>
      <c r="BS2"/>
      <c r="BT2"/>
      <c r="BU2"/>
      <c r="BV2"/>
      <c r="BW2"/>
      <c r="BX2"/>
      <c r="BY2"/>
    </row>
    <row r="3" spans="1:77" ht="15">
      <c r="A3" s="798"/>
      <c r="B3" s="562"/>
      <c r="C3" s="562"/>
      <c r="D3" s="562"/>
      <c r="E3" s="562"/>
      <c r="F3" s="563" t="s">
        <v>293</v>
      </c>
      <c r="G3" s="563">
        <v>43647</v>
      </c>
      <c r="H3" s="563">
        <v>43678</v>
      </c>
      <c r="I3" s="563">
        <v>43709</v>
      </c>
      <c r="J3" s="563">
        <v>43739</v>
      </c>
      <c r="K3" s="563">
        <v>43770</v>
      </c>
      <c r="L3" s="563">
        <v>43800</v>
      </c>
      <c r="M3" s="563">
        <v>43831</v>
      </c>
      <c r="N3" s="563">
        <v>43862</v>
      </c>
      <c r="O3" s="563">
        <v>43891</v>
      </c>
      <c r="P3" s="563">
        <v>43922</v>
      </c>
      <c r="Q3" s="563">
        <v>43952</v>
      </c>
      <c r="R3" s="563">
        <v>43983</v>
      </c>
      <c r="S3" s="563" t="s">
        <v>300</v>
      </c>
      <c r="T3" s="563" t="s">
        <v>300</v>
      </c>
      <c r="U3" s="563" t="s">
        <v>301</v>
      </c>
      <c r="V3" s="563" t="s">
        <v>301</v>
      </c>
      <c r="W3" s="563" t="s">
        <v>302</v>
      </c>
      <c r="X3" s="563" t="s">
        <v>302</v>
      </c>
      <c r="Y3" s="563" t="s">
        <v>303</v>
      </c>
      <c r="Z3" s="563" t="s">
        <v>304</v>
      </c>
      <c r="AA3" s="563" t="s">
        <v>304</v>
      </c>
      <c r="AB3" s="563" t="s">
        <v>305</v>
      </c>
      <c r="AC3" s="563" t="s">
        <v>305</v>
      </c>
      <c r="AD3" s="563" t="s">
        <v>306</v>
      </c>
      <c r="AE3" s="563" t="s">
        <v>306</v>
      </c>
      <c r="AF3" s="563" t="s">
        <v>307</v>
      </c>
      <c r="AG3" s="563" t="s">
        <v>308</v>
      </c>
      <c r="AH3" s="563" t="s">
        <v>308</v>
      </c>
      <c r="AI3" s="563" t="s">
        <v>309</v>
      </c>
      <c r="AJ3" s="563"/>
      <c r="AK3" s="563" t="s">
        <v>309</v>
      </c>
      <c r="AL3" s="563" t="s">
        <v>310</v>
      </c>
      <c r="AM3" s="563" t="s">
        <v>310</v>
      </c>
      <c r="AN3" s="563" t="s">
        <v>376</v>
      </c>
      <c r="AO3" s="563">
        <v>45108</v>
      </c>
      <c r="AP3" s="563">
        <v>45139</v>
      </c>
      <c r="AQ3" s="563">
        <v>45170</v>
      </c>
      <c r="AR3" s="563">
        <v>45200</v>
      </c>
      <c r="AS3" s="563">
        <v>45231</v>
      </c>
      <c r="AT3" s="563">
        <v>45261</v>
      </c>
      <c r="AU3" s="563"/>
      <c r="AV3" s="562"/>
      <c r="AW3" s="18"/>
      <c r="AX3" s="18"/>
      <c r="AY3" s="562"/>
      <c r="AZ3" s="562"/>
      <c r="BA3" s="562"/>
      <c r="BB3" s="562"/>
      <c r="BC3" s="562"/>
      <c r="BD3" s="16"/>
      <c r="BE3" s="562"/>
      <c r="BF3" s="562"/>
      <c r="BG3" s="562"/>
      <c r="BH3" s="562"/>
      <c r="BI3" s="562"/>
      <c r="BJ3" s="259"/>
      <c r="BL3"/>
      <c r="BM3"/>
      <c r="BN3"/>
      <c r="BO3"/>
      <c r="BP3"/>
      <c r="BQ3"/>
      <c r="BR3"/>
      <c r="BS3"/>
      <c r="BT3"/>
      <c r="BU3"/>
      <c r="BV3"/>
      <c r="BW3"/>
      <c r="BX3"/>
      <c r="BY3"/>
    </row>
    <row r="4" spans="1:77" ht="17.25" customHeight="1">
      <c r="A4" s="798"/>
      <c r="B4" s="562" t="s">
        <v>233</v>
      </c>
      <c r="C4" s="562" t="s">
        <v>233</v>
      </c>
      <c r="D4" s="562" t="s">
        <v>233</v>
      </c>
      <c r="E4" s="562" t="s">
        <v>233</v>
      </c>
      <c r="F4" s="618" t="s">
        <v>311</v>
      </c>
      <c r="G4" s="562" t="s">
        <v>317</v>
      </c>
      <c r="H4" s="562" t="s">
        <v>317</v>
      </c>
      <c r="I4" s="562" t="s">
        <v>317</v>
      </c>
      <c r="J4" s="562" t="s">
        <v>240</v>
      </c>
      <c r="K4" s="562" t="s">
        <v>240</v>
      </c>
      <c r="L4" s="562" t="s">
        <v>240</v>
      </c>
      <c r="M4" s="562" t="s">
        <v>318</v>
      </c>
      <c r="N4" s="562" t="s">
        <v>318</v>
      </c>
      <c r="O4" s="562" t="s">
        <v>318</v>
      </c>
      <c r="P4" s="562" t="s">
        <v>316</v>
      </c>
      <c r="Q4" s="562" t="s">
        <v>316</v>
      </c>
      <c r="R4" s="562" t="s">
        <v>316</v>
      </c>
      <c r="S4" s="562" t="s">
        <v>239</v>
      </c>
      <c r="T4" s="562" t="s">
        <v>312</v>
      </c>
      <c r="U4" s="562" t="s">
        <v>313</v>
      </c>
      <c r="V4" s="562" t="s">
        <v>283</v>
      </c>
      <c r="W4" s="562" t="s">
        <v>314</v>
      </c>
      <c r="X4" s="562" t="s">
        <v>406</v>
      </c>
      <c r="Y4" s="562" t="s">
        <v>243</v>
      </c>
      <c r="Z4" s="562" t="s">
        <v>239</v>
      </c>
      <c r="AA4" s="562" t="s">
        <v>312</v>
      </c>
      <c r="AB4" s="562" t="s">
        <v>241</v>
      </c>
      <c r="AC4" s="562" t="s">
        <v>283</v>
      </c>
      <c r="AD4" s="562" t="s">
        <v>242</v>
      </c>
      <c r="AE4" s="562" t="s">
        <v>406</v>
      </c>
      <c r="AF4" s="562" t="s">
        <v>243</v>
      </c>
      <c r="AG4" s="562" t="s">
        <v>239</v>
      </c>
      <c r="AH4" s="562" t="s">
        <v>312</v>
      </c>
      <c r="AI4" s="562" t="s">
        <v>241</v>
      </c>
      <c r="AJ4" s="562" t="s">
        <v>407</v>
      </c>
      <c r="AK4" s="562" t="s">
        <v>283</v>
      </c>
      <c r="AL4" s="562" t="s">
        <v>242</v>
      </c>
      <c r="AM4" s="562" t="s">
        <v>406</v>
      </c>
      <c r="AN4" s="562" t="s">
        <v>243</v>
      </c>
      <c r="AO4" s="562" t="s">
        <v>317</v>
      </c>
      <c r="AP4" s="562" t="s">
        <v>317</v>
      </c>
      <c r="AQ4" s="562" t="s">
        <v>317</v>
      </c>
      <c r="AR4" s="562" t="s">
        <v>240</v>
      </c>
      <c r="AS4" s="562" t="s">
        <v>240</v>
      </c>
      <c r="AT4" s="562" t="s">
        <v>240</v>
      </c>
      <c r="AU4" s="562"/>
      <c r="AV4" s="562"/>
      <c r="AW4" s="18"/>
      <c r="AX4" s="18"/>
      <c r="AY4" s="562"/>
      <c r="AZ4" s="562"/>
      <c r="BA4" s="562"/>
      <c r="BB4" s="562"/>
      <c r="BC4" s="562"/>
      <c r="BD4" s="16"/>
      <c r="BE4" s="562" t="s">
        <v>234</v>
      </c>
      <c r="BF4" s="562" t="s">
        <v>236</v>
      </c>
      <c r="BG4" s="562" t="s">
        <v>237</v>
      </c>
      <c r="BH4" s="562" t="s">
        <v>288</v>
      </c>
      <c r="BI4" s="562" t="s">
        <v>289</v>
      </c>
      <c r="BJ4" s="259" t="s">
        <v>247</v>
      </c>
      <c r="BL4"/>
      <c r="BM4"/>
      <c r="BN4"/>
      <c r="BO4"/>
      <c r="BP4"/>
      <c r="BQ4"/>
      <c r="BR4"/>
      <c r="BS4"/>
      <c r="BT4"/>
      <c r="BU4"/>
      <c r="BV4"/>
      <c r="BW4"/>
      <c r="BX4"/>
      <c r="BY4"/>
    </row>
    <row r="5" spans="1:77" ht="15">
      <c r="A5" s="596" t="s">
        <v>665</v>
      </c>
      <c r="B5" s="566"/>
      <c r="C5" s="566"/>
      <c r="D5" s="566"/>
      <c r="E5" s="566"/>
      <c r="F5" s="566"/>
      <c r="G5" s="632" t="s">
        <v>249</v>
      </c>
      <c r="H5" s="632" t="s">
        <v>249</v>
      </c>
      <c r="I5" s="632" t="s">
        <v>249</v>
      </c>
      <c r="J5" s="632" t="s">
        <v>249</v>
      </c>
      <c r="K5" s="632" t="s">
        <v>249</v>
      </c>
      <c r="L5" s="632" t="s">
        <v>249</v>
      </c>
      <c r="M5" s="632" t="s">
        <v>249</v>
      </c>
      <c r="N5" s="632" t="s">
        <v>249</v>
      </c>
      <c r="O5" s="632" t="s">
        <v>249</v>
      </c>
      <c r="P5" s="632" t="s">
        <v>249</v>
      </c>
      <c r="Q5" s="632" t="s">
        <v>249</v>
      </c>
      <c r="R5" s="632" t="s">
        <v>249</v>
      </c>
      <c r="S5" s="566" t="s">
        <v>249</v>
      </c>
      <c r="T5" s="566" t="s">
        <v>249</v>
      </c>
      <c r="U5" s="566" t="s">
        <v>249</v>
      </c>
      <c r="V5" s="566" t="s">
        <v>249</v>
      </c>
      <c r="W5" s="566" t="s">
        <v>249</v>
      </c>
      <c r="X5" s="566" t="s">
        <v>249</v>
      </c>
      <c r="Y5" s="566" t="s">
        <v>249</v>
      </c>
      <c r="Z5" s="566" t="s">
        <v>249</v>
      </c>
      <c r="AA5" s="566" t="s">
        <v>249</v>
      </c>
      <c r="AB5" s="566" t="s">
        <v>249</v>
      </c>
      <c r="AC5" s="566" t="s">
        <v>249</v>
      </c>
      <c r="AD5" s="566" t="s">
        <v>249</v>
      </c>
      <c r="AE5" s="566" t="s">
        <v>249</v>
      </c>
      <c r="AF5" s="566" t="s">
        <v>249</v>
      </c>
      <c r="AG5" s="566" t="s">
        <v>249</v>
      </c>
      <c r="AH5" s="566" t="s">
        <v>249</v>
      </c>
      <c r="AI5" s="566" t="s">
        <v>249</v>
      </c>
      <c r="AJ5" s="566" t="s">
        <v>249</v>
      </c>
      <c r="AK5" s="566" t="s">
        <v>249</v>
      </c>
      <c r="AL5" s="566" t="s">
        <v>249</v>
      </c>
      <c r="AM5" s="566" t="s">
        <v>249</v>
      </c>
      <c r="AN5" s="753" t="s">
        <v>249</v>
      </c>
      <c r="AO5" s="632" t="s">
        <v>321</v>
      </c>
      <c r="AP5" s="632" t="s">
        <v>321</v>
      </c>
      <c r="AQ5" s="632" t="s">
        <v>321</v>
      </c>
      <c r="AR5" s="632" t="s">
        <v>321</v>
      </c>
      <c r="AS5" s="632" t="s">
        <v>321</v>
      </c>
      <c r="AT5" s="632" t="s">
        <v>321</v>
      </c>
      <c r="AU5" s="632"/>
      <c r="AV5" s="568"/>
      <c r="AW5" s="18"/>
      <c r="AX5" s="18"/>
      <c r="AY5" s="601"/>
      <c r="AZ5" s="601"/>
      <c r="BA5" s="601"/>
      <c r="BB5" s="601"/>
      <c r="BC5" s="601"/>
      <c r="BD5" s="16"/>
      <c r="BE5" s="601"/>
      <c r="BF5" s="601"/>
      <c r="BG5" s="601"/>
      <c r="BH5" s="601"/>
      <c r="BI5" s="601"/>
      <c r="BK5" s="188"/>
      <c r="BL5"/>
      <c r="BM5"/>
      <c r="BN5"/>
      <c r="BO5"/>
      <c r="BP5"/>
      <c r="BQ5"/>
      <c r="BR5"/>
      <c r="BS5"/>
      <c r="BT5"/>
      <c r="BU5"/>
      <c r="BV5"/>
      <c r="BW5"/>
      <c r="BX5"/>
      <c r="BY5"/>
    </row>
    <row r="6" spans="1:77" ht="15">
      <c r="A6" s="619" t="s">
        <v>408</v>
      </c>
      <c r="B6" s="620"/>
      <c r="C6" s="620"/>
      <c r="D6" s="620"/>
      <c r="E6" s="620"/>
      <c r="F6" s="620"/>
      <c r="G6" s="573"/>
      <c r="H6" s="573"/>
      <c r="I6" s="573"/>
      <c r="J6" s="573"/>
      <c r="K6" s="573"/>
      <c r="L6" s="573"/>
      <c r="M6" s="573"/>
      <c r="N6" s="573"/>
      <c r="O6" s="573"/>
      <c r="P6" s="573"/>
      <c r="Q6" s="573"/>
      <c r="R6" s="573"/>
      <c r="S6" s="573"/>
      <c r="T6" s="573"/>
      <c r="U6" s="573"/>
      <c r="V6" s="573"/>
      <c r="W6" s="573"/>
      <c r="X6" s="573"/>
      <c r="Y6" s="573"/>
      <c r="Z6" s="573"/>
      <c r="AA6" s="573"/>
      <c r="AB6" s="573"/>
      <c r="AC6" s="573"/>
      <c r="AD6" s="573"/>
      <c r="AE6" s="573"/>
      <c r="AF6" s="573"/>
      <c r="AG6" s="573"/>
      <c r="AH6" s="573"/>
      <c r="AI6" s="573"/>
      <c r="AJ6" s="573"/>
      <c r="AK6" s="573"/>
      <c r="AL6" s="573"/>
      <c r="AM6" s="573"/>
      <c r="AN6" s="749"/>
      <c r="AO6" s="573"/>
      <c r="AP6" s="573"/>
      <c r="AQ6" s="573"/>
      <c r="AR6" s="573"/>
      <c r="AS6" s="573"/>
      <c r="AT6" s="573"/>
      <c r="AU6" s="573"/>
      <c r="AV6" s="573"/>
      <c r="AW6" s="18"/>
      <c r="AX6" s="18"/>
      <c r="AY6" s="573"/>
      <c r="AZ6" s="573"/>
      <c r="BA6" s="573"/>
      <c r="BB6" s="573"/>
      <c r="BC6" s="573"/>
      <c r="BD6" s="16"/>
      <c r="BE6" s="573"/>
      <c r="BF6" s="573"/>
      <c r="BG6" s="573"/>
      <c r="BH6" s="573"/>
      <c r="BI6" s="573"/>
      <c r="BJ6" s="100"/>
      <c r="BK6" s="807"/>
      <c r="BL6" s="807"/>
      <c r="BM6" s="502"/>
      <c r="BN6"/>
      <c r="BO6"/>
      <c r="BP6"/>
      <c r="BQ6"/>
      <c r="BR6"/>
      <c r="BS6"/>
      <c r="BT6"/>
      <c r="BU6"/>
      <c r="BV6"/>
      <c r="BW6"/>
      <c r="BX6"/>
      <c r="BY6"/>
    </row>
    <row r="7" spans="1:77" ht="15" customHeight="1">
      <c r="A7" s="572" t="s">
        <v>251</v>
      </c>
      <c r="B7" s="644"/>
      <c r="C7" s="644"/>
      <c r="D7" s="644"/>
      <c r="E7" s="644"/>
      <c r="F7" s="644"/>
      <c r="G7" s="571">
        <v>283043</v>
      </c>
      <c r="H7" s="571">
        <v>236224</v>
      </c>
      <c r="I7" s="571">
        <v>65968</v>
      </c>
      <c r="J7" s="571">
        <v>148126</v>
      </c>
      <c r="K7" s="571">
        <v>320522</v>
      </c>
      <c r="L7" s="571">
        <v>268365</v>
      </c>
      <c r="M7" s="571">
        <v>285791</v>
      </c>
      <c r="N7" s="571">
        <v>276525</v>
      </c>
      <c r="O7" s="571">
        <v>284423</v>
      </c>
      <c r="P7" s="571">
        <v>305368</v>
      </c>
      <c r="Q7" s="571">
        <v>305811</v>
      </c>
      <c r="R7" s="571">
        <v>462659</v>
      </c>
      <c r="S7" s="571">
        <v>807209</v>
      </c>
      <c r="T7" s="571">
        <v>0</v>
      </c>
      <c r="U7" s="571">
        <v>713414</v>
      </c>
      <c r="V7" s="571">
        <v>0</v>
      </c>
      <c r="W7" s="571">
        <v>862345</v>
      </c>
      <c r="X7" s="571">
        <v>0</v>
      </c>
      <c r="Y7" s="571">
        <v>927565</v>
      </c>
      <c r="Z7" s="571">
        <v>608671</v>
      </c>
      <c r="AA7" s="571">
        <v>0</v>
      </c>
      <c r="AB7" s="571">
        <v>880251</v>
      </c>
      <c r="AC7" s="571">
        <v>0</v>
      </c>
      <c r="AD7" s="571">
        <v>616541</v>
      </c>
      <c r="AE7" s="571">
        <v>0</v>
      </c>
      <c r="AF7" s="571">
        <v>809115</v>
      </c>
      <c r="AG7" s="571">
        <v>603363</v>
      </c>
      <c r="AH7" s="571">
        <v>0</v>
      </c>
      <c r="AI7" s="571">
        <v>666880</v>
      </c>
      <c r="AJ7" s="573"/>
      <c r="AK7" s="571">
        <v>0</v>
      </c>
      <c r="AL7" s="571">
        <v>661542</v>
      </c>
      <c r="AM7" s="571">
        <v>0</v>
      </c>
      <c r="AN7" s="750">
        <f>670949</f>
        <v>670949</v>
      </c>
      <c r="AO7" s="571">
        <v>167737</v>
      </c>
      <c r="AP7" s="571">
        <v>270926</v>
      </c>
      <c r="AQ7" s="571">
        <v>311912</v>
      </c>
      <c r="AR7" s="571">
        <v>311914</v>
      </c>
      <c r="AS7" s="571">
        <v>311914</v>
      </c>
      <c r="AT7" s="571">
        <v>311914</v>
      </c>
      <c r="AU7" s="571"/>
      <c r="AV7" s="571">
        <f>SUM(G7:AU7)</f>
        <v>13756987</v>
      </c>
      <c r="AW7" s="10"/>
      <c r="AX7" s="10">
        <f t="shared" ref="AX7:AX20" si="0">AV7-SUM(AY7:BC7)</f>
        <v>0</v>
      </c>
      <c r="AY7" s="571">
        <f>SUMIF($G$1:$AU$1,AY$1,$G7:$AU7)</f>
        <v>3242825</v>
      </c>
      <c r="AZ7" s="571">
        <f>SUMIF($G$1:$AU$1,AZ$1,$G7:$AU7)</f>
        <v>3310533</v>
      </c>
      <c r="BA7" s="571">
        <f>SUMIF($G$1:$AU$1,BA$1,$G7:$AU7)</f>
        <v>2914578</v>
      </c>
      <c r="BB7" s="571">
        <f>SUMIF($G$1:$AU$1,BB$1,$G7:$AU7)</f>
        <v>2602734</v>
      </c>
      <c r="BC7" s="571">
        <f>SUMIF($G$1:$AU$1,BC$1,$G7:$AU7)</f>
        <v>1686317</v>
      </c>
      <c r="BD7" s="493"/>
      <c r="BE7" s="571">
        <f>SUMIF($G$2:$AU$2,BE$1,$G7:$AU7)</f>
        <v>1322248</v>
      </c>
      <c r="BF7" s="571">
        <f>SUMIF($G$2:$AU$2,BF$1,$G7:$AU7)</f>
        <v>3441200</v>
      </c>
      <c r="BG7" s="571">
        <f>SUMIF($G$2:$AU$2,BG$1,$G7:$AU7)</f>
        <v>3278832</v>
      </c>
      <c r="BH7" s="571">
        <f>SUMIF($G$2:$AU$2,BH$1,$G7:$AU7)</f>
        <v>2695899</v>
      </c>
      <c r="BI7" s="571">
        <f>SUMIF($G$2:$AU$2,BI$1,$G7:$AU7)</f>
        <v>3018808</v>
      </c>
      <c r="BJ7" s="120">
        <f t="shared" ref="BJ7:BJ20" si="1">SUM(AY7:BC7)-SUM(BE7:BI7)</f>
        <v>0</v>
      </c>
      <c r="BK7" s="10"/>
      <c r="BL7" s="10"/>
      <c r="BM7"/>
      <c r="BN7"/>
      <c r="BO7"/>
      <c r="BP7"/>
      <c r="BQ7"/>
      <c r="BR7"/>
      <c r="BS7"/>
      <c r="BT7"/>
      <c r="BU7"/>
      <c r="BV7"/>
      <c r="BW7"/>
      <c r="BX7"/>
      <c r="BY7"/>
    </row>
    <row r="8" spans="1:77" ht="15" customHeight="1">
      <c r="A8" s="572" t="s">
        <v>252</v>
      </c>
      <c r="B8" s="644"/>
      <c r="C8" s="644"/>
      <c r="D8" s="644"/>
      <c r="E8" s="644"/>
      <c r="F8" s="644"/>
      <c r="G8" s="571"/>
      <c r="H8" s="571"/>
      <c r="I8" s="571"/>
      <c r="J8" s="571"/>
      <c r="K8" s="571"/>
      <c r="L8" s="571"/>
      <c r="M8" s="571"/>
      <c r="N8" s="571"/>
      <c r="O8" s="571"/>
      <c r="P8" s="571"/>
      <c r="Q8" s="571"/>
      <c r="R8" s="571"/>
      <c r="S8" s="571"/>
      <c r="T8" s="571"/>
      <c r="U8" s="571"/>
      <c r="V8" s="571"/>
      <c r="W8" s="571"/>
      <c r="X8" s="571"/>
      <c r="Y8" s="571"/>
      <c r="Z8" s="571"/>
      <c r="AA8" s="571"/>
      <c r="AB8" s="571"/>
      <c r="AC8" s="571"/>
      <c r="AD8" s="571"/>
      <c r="AE8" s="571"/>
      <c r="AF8" s="571"/>
      <c r="AG8" s="571"/>
      <c r="AH8" s="571"/>
      <c r="AI8" s="571"/>
      <c r="AJ8" s="573"/>
      <c r="AK8" s="571"/>
      <c r="AL8" s="571"/>
      <c r="AM8" s="571"/>
      <c r="AN8" s="750"/>
      <c r="AO8" s="571"/>
      <c r="AP8" s="571"/>
      <c r="AQ8" s="571"/>
      <c r="AR8" s="571"/>
      <c r="AS8" s="571"/>
      <c r="AT8" s="571"/>
      <c r="AU8" s="571"/>
      <c r="AV8" s="571"/>
      <c r="AW8" s="10"/>
      <c r="AX8" s="10">
        <f t="shared" si="0"/>
        <v>0</v>
      </c>
      <c r="AY8" s="571"/>
      <c r="AZ8" s="571"/>
      <c r="BA8" s="571"/>
      <c r="BB8" s="571"/>
      <c r="BC8" s="571"/>
      <c r="BD8" s="16"/>
      <c r="BE8" s="571"/>
      <c r="BF8" s="571"/>
      <c r="BG8" s="571"/>
      <c r="BH8" s="571"/>
      <c r="BI8" s="571"/>
      <c r="BJ8" s="120">
        <f t="shared" si="1"/>
        <v>0</v>
      </c>
      <c r="BK8" s="10"/>
      <c r="BL8" s="10"/>
      <c r="BM8" s="502"/>
      <c r="BN8"/>
      <c r="BO8"/>
      <c r="BP8"/>
      <c r="BQ8"/>
      <c r="BR8"/>
      <c r="BS8"/>
      <c r="BT8"/>
      <c r="BU8"/>
      <c r="BV8"/>
      <c r="BW8"/>
      <c r="BX8"/>
      <c r="BY8"/>
    </row>
    <row r="9" spans="1:77" ht="15" customHeight="1">
      <c r="A9" s="574" t="s">
        <v>253</v>
      </c>
      <c r="B9" s="644"/>
      <c r="C9" s="644"/>
      <c r="D9" s="644"/>
      <c r="E9" s="644"/>
      <c r="F9" s="644"/>
      <c r="G9" s="571">
        <v>527429</v>
      </c>
      <c r="H9" s="571">
        <v>1808386</v>
      </c>
      <c r="I9" s="571">
        <v>1206596</v>
      </c>
      <c r="J9" s="571">
        <v>839098</v>
      </c>
      <c r="K9" s="571">
        <v>1718424</v>
      </c>
      <c r="L9" s="571">
        <v>819167</v>
      </c>
      <c r="M9" s="571">
        <v>627402</v>
      </c>
      <c r="N9" s="571">
        <v>2059756</v>
      </c>
      <c r="O9" s="571">
        <v>910949</v>
      </c>
      <c r="P9" s="571">
        <v>1310697</v>
      </c>
      <c r="Q9" s="571">
        <v>1143882</v>
      </c>
      <c r="R9" s="571">
        <v>2148186</v>
      </c>
      <c r="S9" s="571">
        <v>3513953</v>
      </c>
      <c r="T9" s="571">
        <v>0</v>
      </c>
      <c r="U9" s="571">
        <v>3412061</v>
      </c>
      <c r="V9" s="571">
        <v>0</v>
      </c>
      <c r="W9" s="571">
        <v>2608911</v>
      </c>
      <c r="X9" s="571">
        <v>0</v>
      </c>
      <c r="Y9" s="571">
        <v>4068773</v>
      </c>
      <c r="Z9" s="571">
        <v>3706906</v>
      </c>
      <c r="AA9" s="571">
        <v>0</v>
      </c>
      <c r="AB9" s="571">
        <v>1683641</v>
      </c>
      <c r="AC9" s="571">
        <v>0</v>
      </c>
      <c r="AD9" s="571">
        <v>3361304</v>
      </c>
      <c r="AE9" s="571">
        <v>0</v>
      </c>
      <c r="AF9" s="571">
        <v>3083637</v>
      </c>
      <c r="AG9" s="571">
        <v>2386675</v>
      </c>
      <c r="AH9" s="571">
        <v>0</v>
      </c>
      <c r="AI9" s="571">
        <v>2758093</v>
      </c>
      <c r="AJ9" s="573"/>
      <c r="AK9" s="571">
        <v>0</v>
      </c>
      <c r="AL9" s="571">
        <v>1454575</v>
      </c>
      <c r="AM9" s="571">
        <v>0</v>
      </c>
      <c r="AN9" s="750">
        <f>3180044</f>
        <v>3180044</v>
      </c>
      <c r="AO9" s="571">
        <v>213384</v>
      </c>
      <c r="AP9" s="571">
        <v>535576</v>
      </c>
      <c r="AQ9" s="571">
        <v>1522313</v>
      </c>
      <c r="AR9" s="571">
        <v>1522313</v>
      </c>
      <c r="AS9" s="571">
        <v>1522313</v>
      </c>
      <c r="AT9" s="571">
        <v>1522313</v>
      </c>
      <c r="AU9" s="571"/>
      <c r="AV9" s="571">
        <f t="shared" ref="AV9:AV15" si="2">SUM(G9:AU9)</f>
        <v>57176757</v>
      </c>
      <c r="AW9" s="10"/>
      <c r="AX9" s="10">
        <f t="shared" si="0"/>
        <v>0</v>
      </c>
      <c r="AY9" s="571">
        <f t="shared" ref="AY9:BC10" si="3">SUMIF($G$1:$AU$1,AY$1,$G9:$AU9)</f>
        <v>15119972</v>
      </c>
      <c r="AZ9" s="571">
        <f t="shared" si="3"/>
        <v>13603698</v>
      </c>
      <c r="BA9" s="571">
        <f t="shared" si="3"/>
        <v>11835488</v>
      </c>
      <c r="BB9" s="571">
        <f t="shared" si="3"/>
        <v>9779387</v>
      </c>
      <c r="BC9" s="571">
        <f t="shared" si="3"/>
        <v>6838212</v>
      </c>
      <c r="BD9" s="493"/>
      <c r="BE9" s="571">
        <f t="shared" ref="BE9:BI15" si="4">SUMIF($G$2:$AU$2,BE$1,$G9:$AU9)</f>
        <v>6919100</v>
      </c>
      <c r="BF9" s="571">
        <f t="shared" si="4"/>
        <v>15126886</v>
      </c>
      <c r="BG9" s="571">
        <f t="shared" si="4"/>
        <v>12068231</v>
      </c>
      <c r="BH9" s="571">
        <f t="shared" si="4"/>
        <v>11589709</v>
      </c>
      <c r="BI9" s="571">
        <f t="shared" si="4"/>
        <v>11472831</v>
      </c>
      <c r="BJ9" s="120">
        <f t="shared" si="1"/>
        <v>0</v>
      </c>
      <c r="BK9" s="10"/>
      <c r="BL9" s="10"/>
      <c r="BM9" s="502"/>
      <c r="BN9"/>
      <c r="BO9"/>
      <c r="BP9"/>
      <c r="BQ9"/>
      <c r="BR9"/>
      <c r="BS9"/>
      <c r="BT9"/>
      <c r="BU9"/>
      <c r="BV9"/>
      <c r="BW9"/>
      <c r="BX9"/>
      <c r="BY9"/>
    </row>
    <row r="10" spans="1:77" ht="15" customHeight="1">
      <c r="A10" s="574" t="s">
        <v>326</v>
      </c>
      <c r="B10" s="644"/>
      <c r="C10" s="644"/>
      <c r="D10" s="644"/>
      <c r="E10" s="644"/>
      <c r="F10" s="644"/>
      <c r="G10" s="571">
        <v>271272</v>
      </c>
      <c r="H10" s="571">
        <v>0</v>
      </c>
      <c r="I10" s="571">
        <v>560419</v>
      </c>
      <c r="J10" s="571">
        <v>303791</v>
      </c>
      <c r="K10" s="571">
        <v>228317</v>
      </c>
      <c r="L10" s="571">
        <v>237707</v>
      </c>
      <c r="M10" s="571">
        <v>171472</v>
      </c>
      <c r="N10" s="571">
        <v>193231</v>
      </c>
      <c r="O10" s="571">
        <v>217065</v>
      </c>
      <c r="P10" s="571">
        <v>194438</v>
      </c>
      <c r="Q10" s="571">
        <v>240815</v>
      </c>
      <c r="R10" s="571">
        <v>239303</v>
      </c>
      <c r="S10" s="571">
        <v>697930</v>
      </c>
      <c r="T10" s="571">
        <v>0</v>
      </c>
      <c r="U10" s="571">
        <v>678064</v>
      </c>
      <c r="V10" s="571">
        <v>0</v>
      </c>
      <c r="W10" s="571">
        <v>605567</v>
      </c>
      <c r="X10" s="571">
        <v>0</v>
      </c>
      <c r="Y10" s="571">
        <v>689937</v>
      </c>
      <c r="Z10" s="571">
        <v>680997</v>
      </c>
      <c r="AA10" s="571">
        <v>0</v>
      </c>
      <c r="AB10" s="571">
        <v>618128</v>
      </c>
      <c r="AC10" s="571">
        <v>0</v>
      </c>
      <c r="AD10" s="571">
        <v>655075</v>
      </c>
      <c r="AE10" s="571">
        <v>0</v>
      </c>
      <c r="AF10" s="571">
        <v>645629</v>
      </c>
      <c r="AG10" s="571">
        <v>619001</v>
      </c>
      <c r="AH10" s="571">
        <v>0</v>
      </c>
      <c r="AI10" s="571">
        <v>703733</v>
      </c>
      <c r="AJ10" s="573"/>
      <c r="AK10" s="571">
        <v>0</v>
      </c>
      <c r="AL10" s="571">
        <v>639977</v>
      </c>
      <c r="AM10" s="571">
        <v>0</v>
      </c>
      <c r="AN10" s="750">
        <v>599648</v>
      </c>
      <c r="AO10" s="571">
        <v>211747</v>
      </c>
      <c r="AP10" s="571">
        <v>212661</v>
      </c>
      <c r="AQ10" s="571">
        <v>288959</v>
      </c>
      <c r="AR10" s="571">
        <v>288959</v>
      </c>
      <c r="AS10" s="571">
        <v>288959</v>
      </c>
      <c r="AT10" s="571">
        <v>288959</v>
      </c>
      <c r="AU10" s="571"/>
      <c r="AV10" s="571">
        <f t="shared" si="2"/>
        <v>12271760</v>
      </c>
      <c r="AW10" s="10"/>
      <c r="AX10" s="10">
        <f t="shared" si="0"/>
        <v>0</v>
      </c>
      <c r="AY10" s="571">
        <f t="shared" si="3"/>
        <v>2857830</v>
      </c>
      <c r="AZ10" s="571">
        <f t="shared" si="3"/>
        <v>2671498</v>
      </c>
      <c r="BA10" s="571">
        <f t="shared" si="3"/>
        <v>2599829</v>
      </c>
      <c r="BB10" s="571">
        <f t="shared" si="3"/>
        <v>2562359</v>
      </c>
      <c r="BC10" s="571">
        <f t="shared" si="3"/>
        <v>1580244</v>
      </c>
      <c r="BD10" s="493"/>
      <c r="BE10" s="571">
        <f t="shared" si="4"/>
        <v>1601506</v>
      </c>
      <c r="BF10" s="571">
        <f t="shared" si="4"/>
        <v>2632318</v>
      </c>
      <c r="BG10" s="571">
        <f t="shared" si="4"/>
        <v>2594629</v>
      </c>
      <c r="BH10" s="571">
        <f t="shared" si="4"/>
        <v>2623438</v>
      </c>
      <c r="BI10" s="571">
        <f t="shared" si="4"/>
        <v>2819869</v>
      </c>
      <c r="BJ10" s="120">
        <f t="shared" si="1"/>
        <v>0</v>
      </c>
      <c r="BK10" s="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</row>
    <row r="11" spans="1:77" ht="15" customHeight="1">
      <c r="A11" s="574" t="s">
        <v>409</v>
      </c>
      <c r="B11" s="644"/>
      <c r="C11" s="644"/>
      <c r="D11" s="644"/>
      <c r="E11" s="644"/>
      <c r="F11" s="644"/>
      <c r="G11" s="571">
        <v>0</v>
      </c>
      <c r="H11" s="571">
        <v>0</v>
      </c>
      <c r="I11" s="571">
        <v>0</v>
      </c>
      <c r="J11" s="571">
        <v>0</v>
      </c>
      <c r="K11" s="571">
        <v>0</v>
      </c>
      <c r="L11" s="571">
        <v>0</v>
      </c>
      <c r="M11" s="571">
        <v>0</v>
      </c>
      <c r="N11" s="571">
        <v>0</v>
      </c>
      <c r="O11" s="571">
        <v>0</v>
      </c>
      <c r="P11" s="571">
        <v>0</v>
      </c>
      <c r="Q11" s="571">
        <v>0</v>
      </c>
      <c r="R11" s="571">
        <v>0</v>
      </c>
      <c r="S11" s="571">
        <v>0</v>
      </c>
      <c r="T11" s="571">
        <v>0</v>
      </c>
      <c r="U11" s="571">
        <v>0</v>
      </c>
      <c r="V11" s="571">
        <v>0</v>
      </c>
      <c r="W11" s="571">
        <v>0</v>
      </c>
      <c r="X11" s="571">
        <v>0</v>
      </c>
      <c r="Y11" s="571">
        <v>0</v>
      </c>
      <c r="Z11" s="571">
        <v>0</v>
      </c>
      <c r="AA11" s="571">
        <v>0</v>
      </c>
      <c r="AB11" s="571">
        <v>0</v>
      </c>
      <c r="AC11" s="571">
        <v>0</v>
      </c>
      <c r="AD11" s="571">
        <v>0</v>
      </c>
      <c r="AE11" s="571">
        <v>0</v>
      </c>
      <c r="AF11" s="571">
        <v>0</v>
      </c>
      <c r="AG11" s="571">
        <v>0</v>
      </c>
      <c r="AH11" s="571">
        <v>0</v>
      </c>
      <c r="AI11" s="571">
        <v>0</v>
      </c>
      <c r="AJ11" s="573"/>
      <c r="AK11" s="571">
        <v>0</v>
      </c>
      <c r="AL11" s="571">
        <v>0</v>
      </c>
      <c r="AM11" s="571">
        <v>0</v>
      </c>
      <c r="AN11" s="750">
        <v>0</v>
      </c>
      <c r="AO11" s="571">
        <v>0</v>
      </c>
      <c r="AP11" s="571">
        <v>0</v>
      </c>
      <c r="AQ11" s="571">
        <v>0</v>
      </c>
      <c r="AR11" s="571">
        <v>0</v>
      </c>
      <c r="AS11" s="571">
        <v>0</v>
      </c>
      <c r="AT11" s="571">
        <v>0</v>
      </c>
      <c r="AU11" s="571"/>
      <c r="AV11" s="571">
        <f t="shared" si="2"/>
        <v>0</v>
      </c>
      <c r="AW11" s="10"/>
      <c r="AX11" s="10">
        <f t="shared" si="0"/>
        <v>0</v>
      </c>
      <c r="AY11" s="571">
        <f>SUM(G11:R11)</f>
        <v>0</v>
      </c>
      <c r="AZ11" s="571">
        <f t="shared" ref="AZ11:BC15" si="5">SUMIF($G$1:$AU$1,AZ$1,$G11:$AU11)</f>
        <v>0</v>
      </c>
      <c r="BA11" s="571">
        <f t="shared" si="5"/>
        <v>0</v>
      </c>
      <c r="BB11" s="571">
        <f t="shared" si="5"/>
        <v>0</v>
      </c>
      <c r="BC11" s="571">
        <f t="shared" si="5"/>
        <v>0</v>
      </c>
      <c r="BD11" s="493"/>
      <c r="BE11" s="571">
        <f t="shared" si="4"/>
        <v>0</v>
      </c>
      <c r="BF11" s="571">
        <f t="shared" si="4"/>
        <v>0</v>
      </c>
      <c r="BG11" s="571">
        <f t="shared" si="4"/>
        <v>0</v>
      </c>
      <c r="BH11" s="571">
        <f t="shared" si="4"/>
        <v>0</v>
      </c>
      <c r="BI11" s="571">
        <f t="shared" si="4"/>
        <v>0</v>
      </c>
      <c r="BJ11" s="120">
        <f t="shared" si="1"/>
        <v>0</v>
      </c>
      <c r="BK11" s="10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</row>
    <row r="12" spans="1:77" ht="15" customHeight="1">
      <c r="A12" s="572" t="s">
        <v>261</v>
      </c>
      <c r="B12" s="644"/>
      <c r="C12" s="644"/>
      <c r="D12" s="644"/>
      <c r="E12" s="644"/>
      <c r="F12" s="644"/>
      <c r="G12" s="571">
        <v>2672805</v>
      </c>
      <c r="H12" s="571">
        <v>3435699</v>
      </c>
      <c r="I12" s="571">
        <v>3044578</v>
      </c>
      <c r="J12" s="571">
        <v>2874102</v>
      </c>
      <c r="K12" s="571">
        <v>2874102</v>
      </c>
      <c r="L12" s="571">
        <v>2918179</v>
      </c>
      <c r="M12" s="571">
        <v>2431120</v>
      </c>
      <c r="N12" s="571">
        <v>2431120</v>
      </c>
      <c r="O12" s="571">
        <v>2431120</v>
      </c>
      <c r="P12" s="571">
        <v>2396302</v>
      </c>
      <c r="Q12" s="571">
        <v>2368720</v>
      </c>
      <c r="R12" s="571">
        <v>2423706</v>
      </c>
      <c r="S12" s="571">
        <v>7110226</v>
      </c>
      <c r="T12" s="571">
        <v>0</v>
      </c>
      <c r="U12" s="571">
        <v>6574392</v>
      </c>
      <c r="V12" s="571">
        <v>0</v>
      </c>
      <c r="W12" s="571">
        <v>6574392</v>
      </c>
      <c r="X12" s="571">
        <v>0</v>
      </c>
      <c r="Y12" s="571">
        <v>7970074</v>
      </c>
      <c r="Z12" s="571">
        <v>5196466</v>
      </c>
      <c r="AA12" s="571">
        <v>0</v>
      </c>
      <c r="AB12" s="571">
        <v>6568944</v>
      </c>
      <c r="AC12" s="571">
        <v>0</v>
      </c>
      <c r="AD12" s="571">
        <v>6568944</v>
      </c>
      <c r="AE12" s="571">
        <v>0</v>
      </c>
      <c r="AF12" s="571">
        <v>8781281</v>
      </c>
      <c r="AG12" s="571">
        <v>4376852</v>
      </c>
      <c r="AH12" s="571">
        <v>0</v>
      </c>
      <c r="AI12" s="571">
        <v>6565278</v>
      </c>
      <c r="AJ12" s="573"/>
      <c r="AK12" s="571">
        <v>0</v>
      </c>
      <c r="AL12" s="571">
        <v>6565278</v>
      </c>
      <c r="AM12" s="571">
        <v>0</v>
      </c>
      <c r="AN12" s="750">
        <v>7123456</v>
      </c>
      <c r="AO12" s="571">
        <v>0</v>
      </c>
      <c r="AP12" s="571">
        <v>1151469</v>
      </c>
      <c r="AQ12" s="571">
        <v>3051428</v>
      </c>
      <c r="AR12" s="571">
        <v>3051428</v>
      </c>
      <c r="AS12" s="571">
        <v>3051428</v>
      </c>
      <c r="AT12" s="571">
        <v>3051428</v>
      </c>
      <c r="AU12" s="571"/>
      <c r="AV12" s="571">
        <f t="shared" si="2"/>
        <v>125634317</v>
      </c>
      <c r="AW12" s="10"/>
      <c r="AX12" s="10">
        <f t="shared" si="0"/>
        <v>0</v>
      </c>
      <c r="AY12" s="571">
        <f>SUMIF($G$1:$AU$1,AY$1,$G12:$AU12)</f>
        <v>32301553</v>
      </c>
      <c r="AZ12" s="571">
        <f t="shared" si="5"/>
        <v>28229084</v>
      </c>
      <c r="BA12" s="571">
        <f t="shared" si="5"/>
        <v>27115635</v>
      </c>
      <c r="BB12" s="571">
        <f t="shared" si="5"/>
        <v>24630864</v>
      </c>
      <c r="BC12" s="571">
        <f t="shared" si="5"/>
        <v>13357181</v>
      </c>
      <c r="BD12" s="493"/>
      <c r="BE12" s="571">
        <f t="shared" si="4"/>
        <v>17819465</v>
      </c>
      <c r="BF12" s="571">
        <f t="shared" si="4"/>
        <v>28166706</v>
      </c>
      <c r="BG12" s="571">
        <f t="shared" si="4"/>
        <v>26309876</v>
      </c>
      <c r="BH12" s="571">
        <f t="shared" si="4"/>
        <v>26292355</v>
      </c>
      <c r="BI12" s="571">
        <f t="shared" si="4"/>
        <v>27045915</v>
      </c>
      <c r="BJ12" s="120">
        <f t="shared" si="1"/>
        <v>0</v>
      </c>
      <c r="BK12" s="10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</row>
    <row r="13" spans="1:77" ht="15" customHeight="1">
      <c r="A13" s="572" t="s">
        <v>259</v>
      </c>
      <c r="B13" s="644"/>
      <c r="C13" s="644"/>
      <c r="D13" s="644"/>
      <c r="E13" s="644"/>
      <c r="F13" s="644"/>
      <c r="G13" s="571">
        <v>111730</v>
      </c>
      <c r="H13" s="571">
        <v>143974</v>
      </c>
      <c r="I13" s="571">
        <v>123200</v>
      </c>
      <c r="J13" s="571">
        <v>121883</v>
      </c>
      <c r="K13" s="571">
        <v>121883</v>
      </c>
      <c r="L13" s="571">
        <v>121883</v>
      </c>
      <c r="M13" s="571">
        <v>121883</v>
      </c>
      <c r="N13" s="571">
        <v>121883</v>
      </c>
      <c r="O13" s="571">
        <v>121883</v>
      </c>
      <c r="P13" s="571">
        <v>188761</v>
      </c>
      <c r="Q13" s="571">
        <v>188761</v>
      </c>
      <c r="R13" s="571">
        <v>192938</v>
      </c>
      <c r="S13" s="571">
        <v>571166</v>
      </c>
      <c r="T13" s="571">
        <v>0</v>
      </c>
      <c r="U13" s="571">
        <v>580932</v>
      </c>
      <c r="V13" s="571">
        <v>0</v>
      </c>
      <c r="W13" s="571">
        <v>547691</v>
      </c>
      <c r="X13" s="571">
        <v>0</v>
      </c>
      <c r="Y13" s="571">
        <v>579010</v>
      </c>
      <c r="Z13" s="571">
        <v>574412</v>
      </c>
      <c r="AA13" s="571">
        <v>0</v>
      </c>
      <c r="AB13" s="571">
        <v>538888</v>
      </c>
      <c r="AC13" s="571">
        <v>0</v>
      </c>
      <c r="AD13" s="571">
        <v>542673</v>
      </c>
      <c r="AE13" s="571">
        <v>0</v>
      </c>
      <c r="AF13" s="571">
        <v>765223</v>
      </c>
      <c r="AG13" s="571">
        <v>410561</v>
      </c>
      <c r="AH13" s="571">
        <v>0</v>
      </c>
      <c r="AI13" s="571">
        <v>602059</v>
      </c>
      <c r="AJ13" s="573"/>
      <c r="AK13" s="571">
        <v>0</v>
      </c>
      <c r="AL13" s="571">
        <v>644399</v>
      </c>
      <c r="AM13" s="571">
        <v>0</v>
      </c>
      <c r="AN13" s="750">
        <f>663413</f>
        <v>663413</v>
      </c>
      <c r="AO13" s="571">
        <v>170311</v>
      </c>
      <c r="AP13" s="571">
        <v>280255</v>
      </c>
      <c r="AQ13" s="571">
        <v>284249</v>
      </c>
      <c r="AR13" s="571">
        <v>284249</v>
      </c>
      <c r="AS13" s="571">
        <v>284249</v>
      </c>
      <c r="AT13" s="571">
        <v>284249</v>
      </c>
      <c r="AU13" s="571"/>
      <c r="AV13" s="571">
        <f t="shared" si="2"/>
        <v>10288651</v>
      </c>
      <c r="AW13" s="10"/>
      <c r="AX13" s="10">
        <f t="shared" si="0"/>
        <v>0</v>
      </c>
      <c r="AY13" s="571">
        <f>SUMIF($G$1:$AU$1,AY$1,$G13:$AU13)</f>
        <v>1680662</v>
      </c>
      <c r="AZ13" s="571">
        <f t="shared" si="5"/>
        <v>2278799</v>
      </c>
      <c r="BA13" s="571">
        <f t="shared" si="5"/>
        <v>2421196</v>
      </c>
      <c r="BB13" s="571">
        <f t="shared" si="5"/>
        <v>2320432</v>
      </c>
      <c r="BC13" s="571">
        <f t="shared" si="5"/>
        <v>1587562</v>
      </c>
      <c r="BD13" s="493"/>
      <c r="BE13" s="571">
        <f t="shared" si="4"/>
        <v>744553</v>
      </c>
      <c r="BF13" s="571">
        <f t="shared" si="4"/>
        <v>2088207</v>
      </c>
      <c r="BG13" s="571">
        <f t="shared" si="4"/>
        <v>2240001</v>
      </c>
      <c r="BH13" s="571">
        <f t="shared" si="4"/>
        <v>2320516</v>
      </c>
      <c r="BI13" s="571">
        <f t="shared" si="4"/>
        <v>2895374</v>
      </c>
      <c r="BJ13" s="120">
        <f t="shared" si="1"/>
        <v>0</v>
      </c>
      <c r="BK13" s="10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</row>
    <row r="14" spans="1:77" ht="15" customHeight="1">
      <c r="A14" s="572" t="s">
        <v>260</v>
      </c>
      <c r="B14" s="644"/>
      <c r="C14" s="644"/>
      <c r="D14" s="644"/>
      <c r="E14" s="644"/>
      <c r="F14" s="644"/>
      <c r="G14" s="571">
        <v>358830</v>
      </c>
      <c r="H14" s="571">
        <v>462386</v>
      </c>
      <c r="I14" s="571">
        <v>410608</v>
      </c>
      <c r="J14" s="571">
        <v>410608</v>
      </c>
      <c r="K14" s="571">
        <v>410608</v>
      </c>
      <c r="L14" s="571">
        <v>410608</v>
      </c>
      <c r="M14" s="571">
        <v>410608</v>
      </c>
      <c r="N14" s="571">
        <v>410608</v>
      </c>
      <c r="O14" s="571">
        <v>410608</v>
      </c>
      <c r="P14" s="571">
        <v>501625</v>
      </c>
      <c r="Q14" s="571">
        <v>501626</v>
      </c>
      <c r="R14" s="571">
        <v>501626</v>
      </c>
      <c r="S14" s="571">
        <v>1504878</v>
      </c>
      <c r="T14" s="571">
        <v>0</v>
      </c>
      <c r="U14" s="571">
        <v>1482381</v>
      </c>
      <c r="V14" s="571">
        <v>0</v>
      </c>
      <c r="W14" s="571">
        <v>1702024</v>
      </c>
      <c r="X14" s="571">
        <v>0</v>
      </c>
      <c r="Y14" s="571">
        <v>1482381</v>
      </c>
      <c r="Z14" s="571">
        <v>1490181</v>
      </c>
      <c r="AA14" s="571">
        <v>0</v>
      </c>
      <c r="AB14" s="571">
        <v>1482381</v>
      </c>
      <c r="AC14" s="571">
        <v>0</v>
      </c>
      <c r="AD14" s="571">
        <v>1482381</v>
      </c>
      <c r="AE14" s="571">
        <v>0</v>
      </c>
      <c r="AF14" s="571">
        <v>1482381</v>
      </c>
      <c r="AG14" s="571">
        <v>1482381</v>
      </c>
      <c r="AH14" s="571">
        <v>0</v>
      </c>
      <c r="AI14" s="571">
        <v>1482381</v>
      </c>
      <c r="AJ14" s="573"/>
      <c r="AK14" s="571">
        <v>0</v>
      </c>
      <c r="AL14" s="571">
        <v>1482381</v>
      </c>
      <c r="AM14" s="571">
        <v>0</v>
      </c>
      <c r="AN14" s="750">
        <v>1482381</v>
      </c>
      <c r="AO14" s="571">
        <v>494127</v>
      </c>
      <c r="AP14" s="571">
        <v>494127</v>
      </c>
      <c r="AQ14" s="571">
        <v>617660</v>
      </c>
      <c r="AR14" s="571">
        <v>617660</v>
      </c>
      <c r="AS14" s="571">
        <v>617660</v>
      </c>
      <c r="AT14" s="571">
        <v>617660</v>
      </c>
      <c r="AU14" s="571"/>
      <c r="AV14" s="571">
        <f t="shared" si="2"/>
        <v>26697755</v>
      </c>
      <c r="AW14" s="10"/>
      <c r="AX14" s="10">
        <f t="shared" si="0"/>
        <v>0</v>
      </c>
      <c r="AY14" s="571">
        <f>SUMIF($G$1:$AU$1,AY$1,$G14:$AU14)</f>
        <v>5200349</v>
      </c>
      <c r="AZ14" s="571">
        <f t="shared" si="5"/>
        <v>6171664</v>
      </c>
      <c r="BA14" s="571">
        <f t="shared" si="5"/>
        <v>5937324</v>
      </c>
      <c r="BB14" s="571">
        <f t="shared" si="5"/>
        <v>5929524</v>
      </c>
      <c r="BC14" s="571">
        <f t="shared" si="5"/>
        <v>3458894</v>
      </c>
      <c r="BD14" s="493"/>
      <c r="BE14" s="571">
        <f t="shared" si="4"/>
        <v>2463648</v>
      </c>
      <c r="BF14" s="571">
        <f t="shared" si="4"/>
        <v>5723960</v>
      </c>
      <c r="BG14" s="571">
        <f t="shared" si="4"/>
        <v>6156967</v>
      </c>
      <c r="BH14" s="571">
        <f t="shared" si="4"/>
        <v>5929524</v>
      </c>
      <c r="BI14" s="571">
        <f t="shared" si="4"/>
        <v>6423656</v>
      </c>
      <c r="BJ14" s="120">
        <f t="shared" si="1"/>
        <v>0</v>
      </c>
      <c r="BK14" s="10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</row>
    <row r="15" spans="1:77" ht="15" customHeight="1">
      <c r="A15" s="572" t="s">
        <v>410</v>
      </c>
      <c r="B15" s="644"/>
      <c r="C15" s="644"/>
      <c r="D15" s="644"/>
      <c r="E15" s="644"/>
      <c r="F15" s="644"/>
      <c r="G15" s="571">
        <v>160100</v>
      </c>
      <c r="H15" s="571">
        <v>205350</v>
      </c>
      <c r="I15" s="571">
        <v>182725</v>
      </c>
      <c r="J15" s="571">
        <v>182725</v>
      </c>
      <c r="K15" s="571">
        <v>182725</v>
      </c>
      <c r="L15" s="571">
        <v>182725</v>
      </c>
      <c r="M15" s="571">
        <v>163391</v>
      </c>
      <c r="N15" s="571">
        <v>163391</v>
      </c>
      <c r="O15" s="571">
        <v>163391</v>
      </c>
      <c r="P15" s="571">
        <v>163391</v>
      </c>
      <c r="Q15" s="571">
        <v>163391</v>
      </c>
      <c r="R15" s="571">
        <v>163391</v>
      </c>
      <c r="S15" s="571">
        <v>490173</v>
      </c>
      <c r="T15" s="571">
        <v>0</v>
      </c>
      <c r="U15" s="571">
        <v>490173</v>
      </c>
      <c r="V15" s="571">
        <v>0</v>
      </c>
      <c r="W15" s="571">
        <v>490173</v>
      </c>
      <c r="X15" s="571">
        <v>0</v>
      </c>
      <c r="Y15" s="571">
        <v>490173</v>
      </c>
      <c r="Z15" s="571">
        <v>490173</v>
      </c>
      <c r="AA15" s="571">
        <v>0</v>
      </c>
      <c r="AB15" s="571">
        <v>490173</v>
      </c>
      <c r="AC15" s="571">
        <v>0</v>
      </c>
      <c r="AD15" s="571">
        <v>490173</v>
      </c>
      <c r="AE15" s="571">
        <v>0</v>
      </c>
      <c r="AF15" s="571">
        <v>653564</v>
      </c>
      <c r="AG15" s="571">
        <v>326782</v>
      </c>
      <c r="AH15" s="571">
        <v>0</v>
      </c>
      <c r="AI15" s="571">
        <v>490173</v>
      </c>
      <c r="AJ15" s="573"/>
      <c r="AK15" s="571">
        <v>0</v>
      </c>
      <c r="AL15" s="571">
        <v>490173</v>
      </c>
      <c r="AM15" s="571">
        <v>0</v>
      </c>
      <c r="AN15" s="750">
        <v>640364</v>
      </c>
      <c r="AO15" s="571">
        <v>0</v>
      </c>
      <c r="AP15" s="571">
        <v>160091</v>
      </c>
      <c r="AQ15" s="571">
        <v>240119</v>
      </c>
      <c r="AR15" s="571">
        <v>240119</v>
      </c>
      <c r="AS15" s="571">
        <v>240119</v>
      </c>
      <c r="AT15" s="571">
        <v>240119</v>
      </c>
      <c r="AU15" s="571"/>
      <c r="AV15" s="571">
        <f t="shared" si="2"/>
        <v>9229530</v>
      </c>
      <c r="AW15" s="10"/>
      <c r="AX15" s="10">
        <f t="shared" si="0"/>
        <v>0</v>
      </c>
      <c r="AY15" s="571">
        <f>SUMIF($G$1:$AU$1,AY$1,$G15:$AU15)</f>
        <v>2076696</v>
      </c>
      <c r="AZ15" s="571">
        <f t="shared" si="5"/>
        <v>1960692</v>
      </c>
      <c r="BA15" s="571">
        <f t="shared" si="5"/>
        <v>2124083</v>
      </c>
      <c r="BB15" s="571">
        <f t="shared" si="5"/>
        <v>1947492</v>
      </c>
      <c r="BC15" s="571">
        <f t="shared" si="5"/>
        <v>1120567</v>
      </c>
      <c r="BD15" s="493"/>
      <c r="BE15" s="571">
        <f t="shared" si="4"/>
        <v>1096350</v>
      </c>
      <c r="BF15" s="571">
        <f t="shared" si="4"/>
        <v>1960692</v>
      </c>
      <c r="BG15" s="571">
        <f t="shared" si="4"/>
        <v>1960692</v>
      </c>
      <c r="BH15" s="571">
        <f t="shared" si="4"/>
        <v>1960692</v>
      </c>
      <c r="BI15" s="571">
        <f t="shared" si="4"/>
        <v>2251104</v>
      </c>
      <c r="BJ15" s="120">
        <f t="shared" si="1"/>
        <v>0</v>
      </c>
      <c r="BK15" s="10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</row>
    <row r="16" spans="1:77" ht="15">
      <c r="A16" s="645"/>
      <c r="B16" s="646"/>
      <c r="C16" s="646"/>
      <c r="D16" s="646"/>
      <c r="E16" s="646"/>
      <c r="F16" s="646"/>
      <c r="G16" s="647"/>
      <c r="H16" s="647"/>
      <c r="I16" s="647"/>
      <c r="J16" s="647"/>
      <c r="K16" s="647"/>
      <c r="L16" s="647"/>
      <c r="M16" s="647"/>
      <c r="N16" s="647"/>
      <c r="O16" s="647"/>
      <c r="P16" s="647"/>
      <c r="Q16" s="647"/>
      <c r="R16" s="647"/>
      <c r="S16" s="647"/>
      <c r="T16" s="647"/>
      <c r="U16" s="647"/>
      <c r="V16" s="647"/>
      <c r="W16" s="648"/>
      <c r="X16" s="647"/>
      <c r="Y16" s="647"/>
      <c r="Z16" s="647"/>
      <c r="AA16" s="647"/>
      <c r="AB16" s="647"/>
      <c r="AC16" s="647"/>
      <c r="AD16" s="647"/>
      <c r="AE16" s="647"/>
      <c r="AF16" s="647"/>
      <c r="AG16" s="647"/>
      <c r="AH16" s="647"/>
      <c r="AI16" s="647"/>
      <c r="AJ16" s="647"/>
      <c r="AK16" s="647"/>
      <c r="AL16" s="647"/>
      <c r="AM16" s="647"/>
      <c r="AN16" s="751"/>
      <c r="AO16" s="647"/>
      <c r="AP16" s="647"/>
      <c r="AQ16" s="647"/>
      <c r="AR16" s="647"/>
      <c r="AS16" s="647"/>
      <c r="AT16" s="647"/>
      <c r="AU16" s="649"/>
      <c r="AV16" s="649"/>
      <c r="AW16" s="10"/>
      <c r="AX16" s="10">
        <f t="shared" si="0"/>
        <v>0</v>
      </c>
      <c r="AY16" s="649"/>
      <c r="AZ16" s="649"/>
      <c r="BA16" s="649"/>
      <c r="BB16" s="649"/>
      <c r="BC16" s="649"/>
      <c r="BD16" s="16"/>
      <c r="BE16" s="649"/>
      <c r="BF16" s="649"/>
      <c r="BG16" s="649"/>
      <c r="BH16" s="649"/>
      <c r="BI16" s="649"/>
      <c r="BJ16" s="120">
        <f t="shared" si="1"/>
        <v>0</v>
      </c>
      <c r="BK16" s="10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</row>
    <row r="17" spans="1:77" ht="15">
      <c r="A17" s="650" t="s">
        <v>411</v>
      </c>
      <c r="B17" s="570"/>
      <c r="C17" s="570"/>
      <c r="D17" s="570"/>
      <c r="E17" s="570"/>
      <c r="F17" s="570"/>
      <c r="G17" s="578">
        <f t="shared" ref="G17:AT17" si="6">SUM(G7:G16)</f>
        <v>4385209</v>
      </c>
      <c r="H17" s="578">
        <f t="shared" si="6"/>
        <v>6292019</v>
      </c>
      <c r="I17" s="578">
        <f t="shared" si="6"/>
        <v>5594094</v>
      </c>
      <c r="J17" s="578">
        <f t="shared" si="6"/>
        <v>4880333</v>
      </c>
      <c r="K17" s="578">
        <f t="shared" si="6"/>
        <v>5856581</v>
      </c>
      <c r="L17" s="578">
        <f t="shared" si="6"/>
        <v>4958634</v>
      </c>
      <c r="M17" s="578">
        <f t="shared" si="6"/>
        <v>4211667</v>
      </c>
      <c r="N17" s="578">
        <f t="shared" si="6"/>
        <v>5656514</v>
      </c>
      <c r="O17" s="578">
        <f t="shared" si="6"/>
        <v>4539439</v>
      </c>
      <c r="P17" s="578">
        <f t="shared" si="6"/>
        <v>5060582</v>
      </c>
      <c r="Q17" s="578">
        <f t="shared" si="6"/>
        <v>4913006</v>
      </c>
      <c r="R17" s="578">
        <f t="shared" si="6"/>
        <v>6131809</v>
      </c>
      <c r="S17" s="578">
        <f t="shared" ref="S17:X17" si="7">SUM(S7:S16)</f>
        <v>14695535</v>
      </c>
      <c r="T17" s="578">
        <f t="shared" si="7"/>
        <v>0</v>
      </c>
      <c r="U17" s="578">
        <f t="shared" si="7"/>
        <v>13931417</v>
      </c>
      <c r="V17" s="578">
        <f t="shared" si="7"/>
        <v>0</v>
      </c>
      <c r="W17" s="578">
        <f t="shared" si="7"/>
        <v>13391103</v>
      </c>
      <c r="X17" s="578">
        <f t="shared" si="7"/>
        <v>0</v>
      </c>
      <c r="Y17" s="578">
        <f t="shared" si="6"/>
        <v>16207913</v>
      </c>
      <c r="Z17" s="578">
        <f t="shared" si="6"/>
        <v>12747806</v>
      </c>
      <c r="AA17" s="578">
        <f>SUM(AA7:AA16)</f>
        <v>0</v>
      </c>
      <c r="AB17" s="578">
        <f t="shared" si="6"/>
        <v>12262406</v>
      </c>
      <c r="AC17" s="578">
        <f>SUM(AC7:AC16)</f>
        <v>0</v>
      </c>
      <c r="AD17" s="578">
        <f t="shared" ref="AD17:AF17" si="8">SUM(AD7:AD16)</f>
        <v>13717091</v>
      </c>
      <c r="AE17" s="578">
        <f>SUM(AE7:AE16)</f>
        <v>0</v>
      </c>
      <c r="AF17" s="578">
        <f t="shared" si="8"/>
        <v>16220830</v>
      </c>
      <c r="AG17" s="578">
        <f t="shared" si="6"/>
        <v>10205615</v>
      </c>
      <c r="AH17" s="578">
        <f t="shared" si="6"/>
        <v>0</v>
      </c>
      <c r="AI17" s="578">
        <f t="shared" si="6"/>
        <v>13268597</v>
      </c>
      <c r="AJ17" s="573"/>
      <c r="AK17" s="578">
        <f t="shared" si="6"/>
        <v>0</v>
      </c>
      <c r="AL17" s="578">
        <f t="shared" si="6"/>
        <v>11938325</v>
      </c>
      <c r="AM17" s="578">
        <f t="shared" si="6"/>
        <v>0</v>
      </c>
      <c r="AN17" s="754">
        <f>SUM(AN7:AN16)</f>
        <v>14360255</v>
      </c>
      <c r="AO17" s="578">
        <f t="shared" si="6"/>
        <v>1257306</v>
      </c>
      <c r="AP17" s="578">
        <f t="shared" si="6"/>
        <v>3105105</v>
      </c>
      <c r="AQ17" s="578">
        <f t="shared" si="6"/>
        <v>6316640</v>
      </c>
      <c r="AR17" s="578">
        <f t="shared" si="6"/>
        <v>6316642</v>
      </c>
      <c r="AS17" s="578">
        <f t="shared" si="6"/>
        <v>6316642</v>
      </c>
      <c r="AT17" s="578">
        <f t="shared" si="6"/>
        <v>6316642</v>
      </c>
      <c r="AU17" s="578"/>
      <c r="AV17" s="578">
        <f>SUM(AV7:AV16)</f>
        <v>255055757</v>
      </c>
      <c r="AW17" s="10"/>
      <c r="AX17" s="10">
        <f t="shared" si="0"/>
        <v>0</v>
      </c>
      <c r="AY17" s="578">
        <f>SUMIF($G$1:$AU$1,AY$1,$G17:$AU17)</f>
        <v>62479887</v>
      </c>
      <c r="AZ17" s="578">
        <f>SUMIF($G$1:$AU$1,AZ$1,$G17:$AU17)</f>
        <v>58225968</v>
      </c>
      <c r="BA17" s="578">
        <f>SUMIF($G$1:$AU$1,BA$1,$G17:$AU17)</f>
        <v>54948133</v>
      </c>
      <c r="BB17" s="578">
        <f>SUMIF($G$1:$AU$1,BB$1,$G17:$AU17)</f>
        <v>49772792</v>
      </c>
      <c r="BC17" s="578">
        <f>SUMIF($G$1:$AU$1,BC$1,$G17:$AU17)</f>
        <v>29628977</v>
      </c>
      <c r="BD17" s="16"/>
      <c r="BE17" s="578">
        <f>SUMIF($G$2:$AU$2,BE$1,$G17:$AU17)</f>
        <v>31966870</v>
      </c>
      <c r="BF17" s="578">
        <f>SUMIF($G$2:$AU$2,BF$1,$G17:$AU17)</f>
        <v>59139969</v>
      </c>
      <c r="BG17" s="578">
        <f>SUMIF($G$2:$AU$2,BG$1,$G17:$AU17)</f>
        <v>54609228</v>
      </c>
      <c r="BH17" s="578">
        <f>SUMIF($G$2:$AU$2,BH$1,$G17:$AU17)</f>
        <v>53412133</v>
      </c>
      <c r="BI17" s="578">
        <f>SUMIF($G$2:$AU$2,BI$1,$G17:$AU17)</f>
        <v>55927557</v>
      </c>
      <c r="BJ17" s="120">
        <f t="shared" si="1"/>
        <v>0</v>
      </c>
      <c r="BK17" s="10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</row>
    <row r="18" spans="1:77" ht="15">
      <c r="A18" s="572" t="s">
        <v>264</v>
      </c>
      <c r="B18" s="570"/>
      <c r="C18" s="570"/>
      <c r="D18" s="570"/>
      <c r="E18" s="570"/>
      <c r="F18" s="570"/>
      <c r="G18" s="571">
        <f>G17*'3c CalWIN M&amp;O CAP'!$E$21</f>
        <v>2250050.7215492385</v>
      </c>
      <c r="H18" s="571">
        <f>H17*'3c CalWIN M&amp;O CAP'!$E$21</f>
        <v>3228434.925439476</v>
      </c>
      <c r="I18" s="571">
        <f>I17*'3c CalWIN M&amp;O CAP'!$E$21</f>
        <v>2870329.6105417707</v>
      </c>
      <c r="J18" s="571">
        <f>J17*'3c CalWIN M&amp;O CAP'!$E$21</f>
        <v>2504098.8441031114</v>
      </c>
      <c r="K18" s="571">
        <f>K17*'3c CalWIN M&amp;O CAP'!$E$21</f>
        <v>3005011.6892630574</v>
      </c>
      <c r="L18" s="571">
        <f>L17*'3c CalWIN M&amp;O CAP'!$E$21</f>
        <v>2544275.0869111568</v>
      </c>
      <c r="M18" s="571">
        <f>M17*'3c CalWIN M&amp;O CAP'!$E$21</f>
        <v>2161006.3219963103</v>
      </c>
      <c r="N18" s="571">
        <f>N17*'3c CalWIN M&amp;O CAP'!$E$21</f>
        <v>2902357.3123090304</v>
      </c>
      <c r="O18" s="571">
        <f>O17*'3c CalWIN M&amp;O CAP'!$E$21</f>
        <v>2329186.133974174</v>
      </c>
      <c r="P18" s="571">
        <f>P17*'3c CalWIN M&amp;O CAP'!$E$21</f>
        <v>2596584.6053310321</v>
      </c>
      <c r="Q18" s="571">
        <f>Q17*'3c CalWIN M&amp;O CAP'!$E$21</f>
        <v>2520863.3602812863</v>
      </c>
      <c r="R18" s="571">
        <f>R17*'3c CalWIN M&amp;O CAP'!$E$21</f>
        <v>3146231.1750368378</v>
      </c>
      <c r="S18" s="594">
        <f>ROUNDUP(S17*'3c CalWIN M&amp;O CAP'!$E$114,0)</f>
        <v>7487376</v>
      </c>
      <c r="T18" s="571">
        <f>ROUND(T17*'3c CalWIN M&amp;O CAP'!$E$21,0)</f>
        <v>0</v>
      </c>
      <c r="U18" s="594">
        <f>ROUNDUP(U17*'3c CalWIN M&amp;O CAP'!$E$114,0)+2</f>
        <v>7098059</v>
      </c>
      <c r="V18" s="571">
        <f>ROUND(V17*'3c CalWIN M&amp;O CAP'!$E$21,0)</f>
        <v>0</v>
      </c>
      <c r="W18" s="594">
        <f>ROUNDUP(W17*'3c CalWIN M&amp;O CAP'!$E$114,0)+2</f>
        <v>6822769</v>
      </c>
      <c r="X18" s="571">
        <f>ROUND(X17*'3c CalWIN M&amp;O CAP'!$E$21,0)</f>
        <v>0</v>
      </c>
      <c r="Y18" s="571">
        <f>ROUND(Y17*'3c CalWIN M&amp;O CAP'!$E$114,0)</f>
        <v>8257932</v>
      </c>
      <c r="Z18" s="594">
        <f>ROUNDUP(Z17*'3c CalWIN M&amp;O CAP'!$E$208,0)</f>
        <v>6276383</v>
      </c>
      <c r="AA18" s="571">
        <f>ROUND(AA17*'3c CalWIN M&amp;O CAP'!$E$114,0)</f>
        <v>0</v>
      </c>
      <c r="AB18" s="594">
        <f>ROUNDUP(AB17*'3c CalWIN M&amp;O CAP'!$E$208,0)+1</f>
        <v>6037397</v>
      </c>
      <c r="AC18" s="571">
        <f>ROUND(AC17*'3c CalWIN M&amp;O CAP'!$E$114,0)</f>
        <v>0</v>
      </c>
      <c r="AD18" s="571">
        <f>ROUND(AD17*'3c CalWIN M&amp;O CAP'!$E$208,0)</f>
        <v>6753610</v>
      </c>
      <c r="AE18" s="571">
        <f>ROUND(AE17*'3c CalWIN M&amp;O CAP'!$E$114,0)</f>
        <v>0</v>
      </c>
      <c r="AF18" s="594">
        <f>ROUNDUP(AF17*'3c CalWIN M&amp;O CAP'!$E$208,0)+1</f>
        <v>7986327</v>
      </c>
      <c r="AG18" s="571">
        <f>ROUND(AG17*'3c CalWIN M&amp;O CAP'!$E$306,0)</f>
        <v>5032899</v>
      </c>
      <c r="AH18" s="571">
        <f>ROUND(AH17*'3c CalWIN M&amp;O CAP'!$E$208,0)</f>
        <v>0</v>
      </c>
      <c r="AI18" s="571">
        <f>ROUND(AI17*'3c CalWIN M&amp;O CAP'!$E$306,0)</f>
        <v>6543408</v>
      </c>
      <c r="AJ18" s="573"/>
      <c r="AK18" s="571">
        <f>ROUND(AK17*'3c CalWIN M&amp;O CAP'!$E$208,0)</f>
        <v>0</v>
      </c>
      <c r="AL18" s="571">
        <f>ROUND(AL17*'3c CalWIN M&amp;O CAP'!$E$306,0)</f>
        <v>5887385</v>
      </c>
      <c r="AM18" s="571">
        <f>ROUND(AM17*'3c CalWIN M&amp;O CAP'!$E$208,0)</f>
        <v>0</v>
      </c>
      <c r="AN18" s="750">
        <f>ROUND(AN17*'3c CalWIN M&amp;O CAP'!$E$306,0)</f>
        <v>7081760</v>
      </c>
      <c r="AO18" s="594">
        <f>ROUNDDOWN(AO17*'3c CalWIN M&amp;O CAP'!$E$404,0)</f>
        <v>619474</v>
      </c>
      <c r="AP18" s="594">
        <f>ROUNDDOWN(AP17*'3c CalWIN M&amp;O CAP'!$E$404,0)</f>
        <v>1529885</v>
      </c>
      <c r="AQ18" s="594">
        <f>ROUNDDOWN(AQ17*'3c CalWIN M&amp;O CAP'!$E$404,0)</f>
        <v>3112208</v>
      </c>
      <c r="AR18" s="594">
        <f>ROUNDDOWN(AR17*'3c CalWIN M&amp;O CAP'!$E$404,0)</f>
        <v>3112209</v>
      </c>
      <c r="AS18" s="594">
        <f>ROUNDDOWN(AS17*'3c CalWIN M&amp;O CAP'!$E$404,0)</f>
        <v>3112209</v>
      </c>
      <c r="AT18" s="594">
        <f>ROUNDDOWN(AT17*'3c CalWIN M&amp;O CAP'!$E$404,0)</f>
        <v>3112209</v>
      </c>
      <c r="AU18" s="578"/>
      <c r="AV18" s="594">
        <f>ROUNDDOWN(SUM(G18:AU18),0)</f>
        <v>127921928</v>
      </c>
      <c r="AW18" s="10"/>
      <c r="AX18" s="10">
        <f t="shared" si="0"/>
        <v>0</v>
      </c>
      <c r="AY18" s="594">
        <f>ROUNDDOWN(SUMIF($G$1:$AU$1,AY$1,$G18:$AU18),0)</f>
        <v>32058429</v>
      </c>
      <c r="AZ18" s="571">
        <f t="shared" ref="AZ18:BC20" si="9">ROUND(SUMIF($G$1:$AU$1,AZ$1,$G18:$AU18),0)</f>
        <v>29666136</v>
      </c>
      <c r="BA18" s="571">
        <f t="shared" si="9"/>
        <v>27053717</v>
      </c>
      <c r="BB18" s="571">
        <f t="shared" si="9"/>
        <v>24545452</v>
      </c>
      <c r="BC18" s="571">
        <f t="shared" si="9"/>
        <v>14598194</v>
      </c>
      <c r="BD18" s="16"/>
      <c r="BE18" s="571">
        <f t="shared" ref="BE18:BG20" si="10">ROUND(SUMIF($G$2:$AU$2,BE$1,$G18:$AU18),0)</f>
        <v>16402201</v>
      </c>
      <c r="BF18" s="571">
        <f t="shared" si="10"/>
        <v>30241664</v>
      </c>
      <c r="BG18" s="571">
        <f t="shared" si="10"/>
        <v>27394481</v>
      </c>
      <c r="BH18" s="594">
        <f>ROUNDDOWN(SUMIF($G$2:$AU$2,BH$1,$G18:$AU18),0)-1</f>
        <v>26316243</v>
      </c>
      <c r="BI18" s="571">
        <f t="shared" ref="BH18:BI20" si="11">ROUND(SUMIF($G$2:$AU$2,BI$1,$G18:$AU18),0)</f>
        <v>27567339</v>
      </c>
      <c r="BJ18" s="120">
        <f t="shared" si="1"/>
        <v>0</v>
      </c>
      <c r="BK18" s="10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</row>
    <row r="19" spans="1:77" ht="15">
      <c r="A19" s="572" t="s">
        <v>265</v>
      </c>
      <c r="B19" s="570"/>
      <c r="C19" s="570"/>
      <c r="D19" s="570"/>
      <c r="E19" s="570"/>
      <c r="F19" s="570"/>
      <c r="G19" s="571">
        <f>G17*'3c CalWIN M&amp;O CAP'!$F$21</f>
        <v>1944292.0851732676</v>
      </c>
      <c r="H19" s="571">
        <f>H17*'3c CalWIN M&amp;O CAP'!$F$21</f>
        <v>2789723.9884027918</v>
      </c>
      <c r="I19" s="571">
        <f>I17*'3c CalWIN M&amp;O CAP'!$F$21</f>
        <v>2480281.4843979534</v>
      </c>
      <c r="J19" s="571">
        <f>J17*'3c CalWIN M&amp;O CAP'!$F$21</f>
        <v>2163817.6937313383</v>
      </c>
      <c r="K19" s="571">
        <f>K17*'3c CalWIN M&amp;O CAP'!$F$21</f>
        <v>2596661.6607044591</v>
      </c>
      <c r="L19" s="571">
        <f>L17*'3c CalWIN M&amp;O CAP'!$F$21</f>
        <v>2198534.4004062433</v>
      </c>
      <c r="M19" s="571">
        <f>M17*'3c CalWIN M&amp;O CAP'!$F$21</f>
        <v>1867347.8991504032</v>
      </c>
      <c r="N19" s="571">
        <f>N17*'3c CalWIN M&amp;O CAP'!$F$21</f>
        <v>2507956.9525356218</v>
      </c>
      <c r="O19" s="571">
        <f>O17*'3c CalWIN M&amp;O CAP'!$F$21</f>
        <v>2012673.8129988452</v>
      </c>
      <c r="P19" s="571">
        <f>P17*'3c CalWIN M&amp;O CAP'!$F$21</f>
        <v>2243735.5959477201</v>
      </c>
      <c r="Q19" s="571">
        <f>Q17*'3c CalWIN M&amp;O CAP'!$F$21</f>
        <v>2178304.0854401183</v>
      </c>
      <c r="R19" s="571">
        <f>R17*'3c CalWIN M&amp;O CAP'!$F$21</f>
        <v>2718690.878016124</v>
      </c>
      <c r="S19" s="571">
        <f>ROUND(S17*'3c CalWIN M&amp;O CAP'!$F$114,0)</f>
        <v>6640692</v>
      </c>
      <c r="T19" s="571">
        <f>ROUND(T17*'3c CalWIN M&amp;O CAP'!$F$21,0)</f>
        <v>0</v>
      </c>
      <c r="U19" s="571">
        <f>ROUND(U17*'3c CalWIN M&amp;O CAP'!$F$114,0)</f>
        <v>6295398</v>
      </c>
      <c r="V19" s="571">
        <f>ROUND(V17*'3c CalWIN M&amp;O CAP'!$F$21,0)</f>
        <v>0</v>
      </c>
      <c r="W19" s="571">
        <f>ROUND(W17*'3c CalWIN M&amp;O CAP'!$F$114,0)</f>
        <v>6051239</v>
      </c>
      <c r="X19" s="571">
        <f>ROUND(X17*'3c CalWIN M&amp;O CAP'!$F$21,0)</f>
        <v>0</v>
      </c>
      <c r="Y19" s="571">
        <f>ROUND(Y17*'3c CalWIN M&amp;O CAP'!$F$114,0)</f>
        <v>7324113</v>
      </c>
      <c r="Z19" s="571">
        <f>ROUND(Z17*'3c CalWIN M&amp;O CAP'!$F$208,0)</f>
        <v>6009380</v>
      </c>
      <c r="AA19" s="571">
        <f>ROUND(AA17*'3c CalWIN M&amp;O CAP'!$F$114,0)</f>
        <v>0</v>
      </c>
      <c r="AB19" s="571">
        <f>ROUND(AB17*'3c CalWIN M&amp;O CAP'!$F$208,0)</f>
        <v>5780560</v>
      </c>
      <c r="AC19" s="571">
        <f>ROUND(AC17*'3c CalWIN M&amp;O CAP'!$F$114,0)</f>
        <v>0</v>
      </c>
      <c r="AD19" s="571">
        <f>ROUND(AD17*'3c CalWIN M&amp;O CAP'!$F$208,0)</f>
        <v>6466305</v>
      </c>
      <c r="AE19" s="571">
        <f>ROUND(AE17*'3c CalWIN M&amp;O CAP'!$F$114,0)</f>
        <v>0</v>
      </c>
      <c r="AF19" s="571">
        <f>ROUND(AF17*'3c CalWIN M&amp;O CAP'!$F$208,0)</f>
        <v>7646580</v>
      </c>
      <c r="AG19" s="571">
        <f>ROUND(AG17*'3c CalWIN M&amp;O CAP'!$F$306,0)</f>
        <v>4770768</v>
      </c>
      <c r="AH19" s="571">
        <f>ROUND(AH17*'3c CalWIN M&amp;O CAP'!$F$208,0)</f>
        <v>0</v>
      </c>
      <c r="AI19" s="571">
        <f>ROUND(AI17*'3c CalWIN M&amp;O CAP'!$F$306,0)</f>
        <v>6202605</v>
      </c>
      <c r="AJ19" s="573"/>
      <c r="AK19" s="571">
        <f>ROUND(AK17*'3c CalWIN M&amp;O CAP'!$F$208,0)</f>
        <v>0</v>
      </c>
      <c r="AL19" s="594">
        <f>ROUNDDOWN(AL17*'3c CalWIN M&amp;O CAP'!$F$306,0)-1</f>
        <v>5580748</v>
      </c>
      <c r="AM19" s="571">
        <f>ROUND(AM17*'3c CalWIN M&amp;O CAP'!$F$208,0)</f>
        <v>0</v>
      </c>
      <c r="AN19" s="763">
        <f>ROUNDDOWN(AN17*'3c CalWIN M&amp;O CAP'!$F$306,0)-1</f>
        <v>6712915</v>
      </c>
      <c r="AO19" s="571">
        <f>ROUND(AO17*'3c CalWIN M&amp;O CAP'!$F$404,0)</f>
        <v>588187</v>
      </c>
      <c r="AP19" s="571">
        <f>ROUND(AP17*'3c CalWIN M&amp;O CAP'!$F$404,0)</f>
        <v>1452615</v>
      </c>
      <c r="AQ19" s="571">
        <f>ROUND(AQ17*'3c CalWIN M&amp;O CAP'!$F$404,0)</f>
        <v>2955019</v>
      </c>
      <c r="AR19" s="571">
        <f>ROUND(AR17*'3c CalWIN M&amp;O CAP'!$F$404,0)</f>
        <v>2955020</v>
      </c>
      <c r="AS19" s="571">
        <f>ROUND(AS17*'3c CalWIN M&amp;O CAP'!$F$404,0)</f>
        <v>2955020</v>
      </c>
      <c r="AT19" s="571">
        <f>ROUND(AT17*'3c CalWIN M&amp;O CAP'!$F$404,0)</f>
        <v>2955020</v>
      </c>
      <c r="AU19" s="578"/>
      <c r="AV19" s="571">
        <f>ROUND(SUM(G19:AU19),0)</f>
        <v>117044205</v>
      </c>
      <c r="AW19" s="10"/>
      <c r="AX19" s="10">
        <f t="shared" si="0"/>
        <v>0</v>
      </c>
      <c r="AY19" s="571">
        <f>ROUND(SUMIF($G$1:$AU$1,AY$1,$G19:$AU19),0)</f>
        <v>27702021</v>
      </c>
      <c r="AZ19" s="571">
        <f t="shared" si="9"/>
        <v>26311442</v>
      </c>
      <c r="BA19" s="571">
        <f t="shared" si="9"/>
        <v>25902825</v>
      </c>
      <c r="BB19" s="571">
        <f t="shared" si="9"/>
        <v>23267036</v>
      </c>
      <c r="BC19" s="571">
        <f t="shared" si="9"/>
        <v>13860881</v>
      </c>
      <c r="BD19" s="16"/>
      <c r="BE19" s="571">
        <f t="shared" si="10"/>
        <v>14173311</v>
      </c>
      <c r="BF19" s="571">
        <f t="shared" si="10"/>
        <v>26464799</v>
      </c>
      <c r="BG19" s="571">
        <f t="shared" si="10"/>
        <v>25165292</v>
      </c>
      <c r="BH19" s="594">
        <f>ROUNDUP(SUMIF($G$2:$AU$2,BH$1,$G19:$AU19),0)+1</f>
        <v>25086259</v>
      </c>
      <c r="BI19" s="571">
        <f t="shared" si="11"/>
        <v>26154544</v>
      </c>
      <c r="BJ19" s="120">
        <f t="shared" si="1"/>
        <v>0</v>
      </c>
      <c r="BK19" s="10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</row>
    <row r="20" spans="1:77" ht="15">
      <c r="A20" s="572" t="s">
        <v>204</v>
      </c>
      <c r="B20" s="570"/>
      <c r="C20" s="570"/>
      <c r="D20" s="570"/>
      <c r="E20" s="570"/>
      <c r="F20" s="570"/>
      <c r="G20" s="571">
        <f>G17*'3c CalWIN M&amp;O CAP'!$H$21</f>
        <v>190866.19327749358</v>
      </c>
      <c r="H20" s="571">
        <f>H17*'3c CalWIN M&amp;O CAP'!$H$21</f>
        <v>273860.086157732</v>
      </c>
      <c r="I20" s="571">
        <f>I17*'3c CalWIN M&amp;O CAP'!$H$21</f>
        <v>243482.90506027584</v>
      </c>
      <c r="J20" s="571">
        <f>J17*'3c CalWIN M&amp;O CAP'!$H$21</f>
        <v>212416.46216555015</v>
      </c>
      <c r="K20" s="571">
        <f>K17*'3c CalWIN M&amp;O CAP'!$H$21</f>
        <v>254907.65003248342</v>
      </c>
      <c r="L20" s="571">
        <f>L17*'3c CalWIN M&amp;O CAP'!$H$21</f>
        <v>215824.51268259986</v>
      </c>
      <c r="M20" s="571">
        <f>M17*'3c CalWIN M&amp;O CAP'!$H$21</f>
        <v>183312.77885328649</v>
      </c>
      <c r="N20" s="571">
        <f>N17*'3c CalWIN M&amp;O CAP'!$H$21</f>
        <v>246199.73515534797</v>
      </c>
      <c r="O20" s="571">
        <f>O17*'3c CalWIN M&amp;O CAP'!$H$21</f>
        <v>197579.05302698052</v>
      </c>
      <c r="P20" s="571">
        <f>P17*'3c CalWIN M&amp;O CAP'!$H$21</f>
        <v>220261.79872124796</v>
      </c>
      <c r="Q20" s="571">
        <f>Q17*'3c CalWIN M&amp;O CAP'!$H$21</f>
        <v>213838.55427859552</v>
      </c>
      <c r="R20" s="571">
        <f>R17*'3c CalWIN M&amp;O CAP'!$H$21</f>
        <v>266886.94694703823</v>
      </c>
      <c r="S20" s="594">
        <f>ROUNDDOWN(S17*'3c CalWIN M&amp;O CAP'!$H$114,0)</f>
        <v>567467</v>
      </c>
      <c r="T20" s="571">
        <f>ROUND(T17*'3c CalWIN M&amp;O CAP'!$H$21,0)</f>
        <v>0</v>
      </c>
      <c r="U20" s="594">
        <f>ROUNDDOWN(U17*'3c CalWIN M&amp;O CAP'!$H$114,0)-1</f>
        <v>537960</v>
      </c>
      <c r="V20" s="571">
        <f>ROUND(V17*'3c CalWIN M&amp;O CAP'!$H$21,0)</f>
        <v>0</v>
      </c>
      <c r="W20" s="594">
        <f>ROUNDDOWN(W17*'3c CalWIN M&amp;O CAP'!$H$114,0)-2</f>
        <v>517095</v>
      </c>
      <c r="X20" s="571">
        <f>ROUND(X17*'3c CalWIN M&amp;O CAP'!$H$21,0)</f>
        <v>0</v>
      </c>
      <c r="Y20" s="571">
        <f>ROUND(Y17*'3c CalWIN M&amp;O CAP'!$H$114,0)</f>
        <v>625868</v>
      </c>
      <c r="Z20" s="594">
        <f>ROUNDDOWN(Z17*'3c CalWIN M&amp;O CAP'!$H$208,0)-1</f>
        <v>462043</v>
      </c>
      <c r="AA20" s="571">
        <f>ROUND(AA17*'3c CalWIN M&amp;O CAP'!$H$114,0)</f>
        <v>0</v>
      </c>
      <c r="AB20" s="594">
        <f>ROUNDDOWN(AB17*'3c CalWIN M&amp;O CAP'!$H$208,0)-1</f>
        <v>444449</v>
      </c>
      <c r="AC20" s="571">
        <f>ROUND(AC17*'3c CalWIN M&amp;O CAP'!$H$114,0)</f>
        <v>0</v>
      </c>
      <c r="AD20" s="571">
        <f>ROUND(AD17*'3c CalWIN M&amp;O CAP'!$H$208,0)</f>
        <v>497176</v>
      </c>
      <c r="AE20" s="571">
        <f>ROUND(AE17*'3c CalWIN M&amp;O CAP'!$H$114,0)</f>
        <v>0</v>
      </c>
      <c r="AF20" s="594">
        <f>ROUNDDOWN(AF17*'3c CalWIN M&amp;O CAP'!$H$208,0)</f>
        <v>587923</v>
      </c>
      <c r="AG20" s="571">
        <f>ROUND(AG17*'3c CalWIN M&amp;O CAP'!$H$306,0)</f>
        <v>401948</v>
      </c>
      <c r="AH20" s="571">
        <f>ROUND(AH17*'3c CalWIN M&amp;O CAP'!$H$2086,0)</f>
        <v>0</v>
      </c>
      <c r="AI20" s="571">
        <f>ROUND(AI17*'3c CalWIN M&amp;O CAP'!$H$306,0)</f>
        <v>522584</v>
      </c>
      <c r="AJ20" s="573"/>
      <c r="AK20" s="571">
        <f>ROUND(AK17*'3c CalWIN M&amp;O CAP'!$H$208,0)</f>
        <v>0</v>
      </c>
      <c r="AL20" s="594">
        <f>ROUNDUP(AL17*'3c CalWIN M&amp;O CAP'!$H$306,0)+1</f>
        <v>470192</v>
      </c>
      <c r="AM20" s="571">
        <f>ROUND(AM17*'3c CalWIN M&amp;O CAP'!$H$208,0)</f>
        <v>0</v>
      </c>
      <c r="AN20" s="763">
        <f>ROUNDUP(AN17*'3c CalWIN M&amp;O CAP'!$H$306,0)+1</f>
        <v>565580</v>
      </c>
      <c r="AO20" s="571">
        <f>ROUND(AO17*'3c CalWIN M&amp;O CAP'!$H$404,0)</f>
        <v>49645</v>
      </c>
      <c r="AP20" s="571">
        <f>ROUND(AP17*'3c CalWIN M&amp;O CAP'!$H$404,0)</f>
        <v>122605</v>
      </c>
      <c r="AQ20" s="594">
        <f>ROUNDUP(AQ17*'3c CalWIN M&amp;O CAP'!$H$404,0)</f>
        <v>249413</v>
      </c>
      <c r="AR20" s="571">
        <f>ROUND(AR17*'3c CalWIN M&amp;O CAP'!$H$404,0)</f>
        <v>249413</v>
      </c>
      <c r="AS20" s="571">
        <f>ROUND(AS17*'3c CalWIN M&amp;O CAP'!$H$404,0)</f>
        <v>249413</v>
      </c>
      <c r="AT20" s="571">
        <f>ROUND(AT17*'3c CalWIN M&amp;O CAP'!$H$404,0)</f>
        <v>249413</v>
      </c>
      <c r="AU20" s="578"/>
      <c r="AV20" s="571">
        <f>ROUND(SUM(G20:AU20),0)</f>
        <v>10089624</v>
      </c>
      <c r="AW20" s="10"/>
      <c r="AX20" s="10">
        <f t="shared" si="0"/>
        <v>0</v>
      </c>
      <c r="AY20" s="571">
        <f>ROUND(SUMIF($G$1:$AU$1,AY$1,$G20:$AU20),0)</f>
        <v>2719437</v>
      </c>
      <c r="AZ20" s="571">
        <f t="shared" si="9"/>
        <v>2248390</v>
      </c>
      <c r="BA20" s="571">
        <f t="shared" si="9"/>
        <v>1991591</v>
      </c>
      <c r="BB20" s="571">
        <f t="shared" si="9"/>
        <v>1960304</v>
      </c>
      <c r="BC20" s="571">
        <f t="shared" si="9"/>
        <v>1169902</v>
      </c>
      <c r="BD20" s="16"/>
      <c r="BE20" s="571">
        <f t="shared" si="10"/>
        <v>1391358</v>
      </c>
      <c r="BF20" s="571">
        <f t="shared" si="10"/>
        <v>2433506</v>
      </c>
      <c r="BG20" s="571">
        <f t="shared" si="10"/>
        <v>2049455</v>
      </c>
      <c r="BH20" s="571">
        <f t="shared" si="11"/>
        <v>2009631</v>
      </c>
      <c r="BI20" s="571">
        <f t="shared" si="11"/>
        <v>2205674</v>
      </c>
      <c r="BJ20" s="120">
        <f t="shared" si="1"/>
        <v>0</v>
      </c>
      <c r="BK20" s="1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</row>
    <row r="21" spans="1:77" ht="15">
      <c r="A21" s="569" t="s">
        <v>266</v>
      </c>
      <c r="B21" s="570"/>
      <c r="C21" s="570"/>
      <c r="D21" s="570"/>
      <c r="E21" s="570"/>
      <c r="F21" s="570"/>
      <c r="G21" s="580">
        <f t="shared" ref="G21:Q21" si="12">G20/G17</f>
        <v>4.3524993512850489E-2</v>
      </c>
      <c r="H21" s="580">
        <f t="shared" si="12"/>
        <v>4.3524993512850489E-2</v>
      </c>
      <c r="I21" s="580">
        <f t="shared" si="12"/>
        <v>4.3524993512850489E-2</v>
      </c>
      <c r="J21" s="580">
        <f t="shared" si="12"/>
        <v>4.3524993512850489E-2</v>
      </c>
      <c r="K21" s="580">
        <f t="shared" si="12"/>
        <v>4.3524993512850489E-2</v>
      </c>
      <c r="L21" s="580">
        <f t="shared" si="12"/>
        <v>4.3524993512850489E-2</v>
      </c>
      <c r="M21" s="580">
        <f t="shared" si="12"/>
        <v>4.3524993512850489E-2</v>
      </c>
      <c r="N21" s="580">
        <f t="shared" si="12"/>
        <v>4.3524993512850489E-2</v>
      </c>
      <c r="O21" s="580">
        <f t="shared" si="12"/>
        <v>4.3524993512850489E-2</v>
      </c>
      <c r="P21" s="580">
        <f t="shared" si="12"/>
        <v>4.3524993512850489E-2</v>
      </c>
      <c r="Q21" s="580">
        <f t="shared" si="12"/>
        <v>4.3524993512850489E-2</v>
      </c>
      <c r="R21" s="580">
        <f t="shared" ref="R21:AI21" si="13">R20/R17</f>
        <v>4.3524993512850489E-2</v>
      </c>
      <c r="S21" s="604">
        <f>S20/S17</f>
        <v>3.8614926234397044E-2</v>
      </c>
      <c r="T21" s="604">
        <v>0</v>
      </c>
      <c r="U21" s="604">
        <f>U20/U17</f>
        <v>3.8614880309734465E-2</v>
      </c>
      <c r="V21" s="604">
        <v>0</v>
      </c>
      <c r="W21" s="604">
        <f>W20/W17</f>
        <v>3.8614817614351857E-2</v>
      </c>
      <c r="X21" s="604">
        <v>0</v>
      </c>
      <c r="Y21" s="580">
        <f t="shared" si="13"/>
        <v>3.8614965418434809E-2</v>
      </c>
      <c r="Z21" s="580">
        <f t="shared" si="13"/>
        <v>3.6244903632829055E-2</v>
      </c>
      <c r="AA21" s="604">
        <v>0</v>
      </c>
      <c r="AB21" s="580">
        <f t="shared" si="13"/>
        <v>3.6244844608798635E-2</v>
      </c>
      <c r="AC21" s="604">
        <v>0</v>
      </c>
      <c r="AD21" s="580">
        <f t="shared" si="13"/>
        <v>3.6245002675858895E-2</v>
      </c>
      <c r="AE21" s="604">
        <v>0</v>
      </c>
      <c r="AF21" s="580">
        <f t="shared" si="13"/>
        <v>3.6244939377331496E-2</v>
      </c>
      <c r="AG21" s="580">
        <f t="shared" si="13"/>
        <v>3.9384985618211153E-2</v>
      </c>
      <c r="AH21" s="604">
        <v>0</v>
      </c>
      <c r="AI21" s="580">
        <f t="shared" si="13"/>
        <v>3.9385023149018691E-2</v>
      </c>
      <c r="AJ21" s="573"/>
      <c r="AK21" s="604">
        <v>0</v>
      </c>
      <c r="AL21" s="580">
        <f t="shared" ref="AL21" si="14">AL20/AL17</f>
        <v>3.9385089616843234E-2</v>
      </c>
      <c r="AM21" s="604">
        <v>0</v>
      </c>
      <c r="AN21" s="756">
        <f>AN20/AN17</f>
        <v>3.9385094484742783E-2</v>
      </c>
      <c r="AO21" s="580">
        <f t="shared" ref="AO21:AT21" si="15">AO20/AO17</f>
        <v>3.9485216804819194E-2</v>
      </c>
      <c r="AP21" s="580">
        <f t="shared" si="15"/>
        <v>3.9484977158582402E-2</v>
      </c>
      <c r="AQ21" s="580">
        <f t="shared" si="15"/>
        <v>3.9485074343321769E-2</v>
      </c>
      <c r="AR21" s="580">
        <f t="shared" si="15"/>
        <v>3.9485061841402443E-2</v>
      </c>
      <c r="AS21" s="580">
        <f t="shared" si="15"/>
        <v>3.9485061841402443E-2</v>
      </c>
      <c r="AT21" s="580">
        <f t="shared" si="15"/>
        <v>3.9485061841402443E-2</v>
      </c>
      <c r="AU21" s="604"/>
      <c r="AV21" s="580">
        <f>AV20/AV17</f>
        <v>3.9558503280519956E-2</v>
      </c>
      <c r="AW21" s="10"/>
      <c r="AX21" s="10"/>
      <c r="AY21" s="580">
        <f>AY20/AY17</f>
        <v>4.3524998692779329E-2</v>
      </c>
      <c r="AZ21" s="580">
        <f>AZ20/AZ17</f>
        <v>3.8614901172617691E-2</v>
      </c>
      <c r="BA21" s="580">
        <f>BA20/BA17</f>
        <v>3.6244925737513228E-2</v>
      </c>
      <c r="BB21" s="580">
        <f>BB20/BB17</f>
        <v>3.9385051977795418E-2</v>
      </c>
      <c r="BC21" s="580">
        <f>BC20/BC17</f>
        <v>3.9485062207851453E-2</v>
      </c>
      <c r="BD21" s="18"/>
      <c r="BE21" s="580">
        <f>BE20/BE17</f>
        <v>4.3524999476020017E-2</v>
      </c>
      <c r="BF21" s="580">
        <f>BF20/BF17</f>
        <v>4.1148246120994755E-2</v>
      </c>
      <c r="BG21" s="580">
        <f>BG20/BG17</f>
        <v>3.752946296915239E-2</v>
      </c>
      <c r="BH21" s="580">
        <f>BH20/BH17</f>
        <v>3.7624990561601422E-2</v>
      </c>
      <c r="BI21" s="580">
        <f>BI20/BI17</f>
        <v>3.9438053766589522E-2</v>
      </c>
      <c r="BJ21" s="120"/>
      <c r="BK21" s="10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</row>
    <row r="22" spans="1:77" ht="15">
      <c r="A22" s="572" t="s">
        <v>267</v>
      </c>
      <c r="B22" s="570"/>
      <c r="C22" s="570"/>
      <c r="D22" s="570"/>
      <c r="E22" s="570"/>
      <c r="F22" s="570"/>
      <c r="G22" s="606">
        <f>G20</f>
        <v>190866.19327749358</v>
      </c>
      <c r="H22" s="606">
        <f>H20</f>
        <v>273860.086157732</v>
      </c>
      <c r="I22" s="606">
        <f>I20</f>
        <v>243482.90506027584</v>
      </c>
      <c r="J22" s="606">
        <f t="shared" ref="J22:AI22" si="16">J20</f>
        <v>212416.46216555015</v>
      </c>
      <c r="K22" s="606">
        <f t="shared" si="16"/>
        <v>254907.65003248342</v>
      </c>
      <c r="L22" s="606">
        <f t="shared" si="16"/>
        <v>215824.51268259986</v>
      </c>
      <c r="M22" s="606">
        <f t="shared" si="16"/>
        <v>183312.77885328649</v>
      </c>
      <c r="N22" s="606">
        <f t="shared" si="16"/>
        <v>246199.73515534797</v>
      </c>
      <c r="O22" s="606">
        <f t="shared" si="16"/>
        <v>197579.05302698052</v>
      </c>
      <c r="P22" s="606">
        <f t="shared" si="16"/>
        <v>220261.79872124796</v>
      </c>
      <c r="Q22" s="606">
        <f t="shared" si="16"/>
        <v>213838.55427859552</v>
      </c>
      <c r="R22" s="606">
        <f t="shared" si="16"/>
        <v>266886.94694703823</v>
      </c>
      <c r="S22" s="607">
        <f t="shared" ref="S22:X22" si="17">S20</f>
        <v>567467</v>
      </c>
      <c r="T22" s="607">
        <f t="shared" si="17"/>
        <v>0</v>
      </c>
      <c r="U22" s="607">
        <f t="shared" si="17"/>
        <v>537960</v>
      </c>
      <c r="V22" s="607">
        <f t="shared" si="17"/>
        <v>0</v>
      </c>
      <c r="W22" s="607">
        <f t="shared" si="17"/>
        <v>517095</v>
      </c>
      <c r="X22" s="607">
        <f t="shared" si="17"/>
        <v>0</v>
      </c>
      <c r="Y22" s="606">
        <f t="shared" si="16"/>
        <v>625868</v>
      </c>
      <c r="Z22" s="606">
        <f t="shared" si="16"/>
        <v>462043</v>
      </c>
      <c r="AA22" s="606">
        <f>AA20</f>
        <v>0</v>
      </c>
      <c r="AB22" s="606">
        <f t="shared" si="16"/>
        <v>444449</v>
      </c>
      <c r="AC22" s="606">
        <f>AC20</f>
        <v>0</v>
      </c>
      <c r="AD22" s="606">
        <f t="shared" si="16"/>
        <v>497176</v>
      </c>
      <c r="AE22" s="606">
        <f>AE20</f>
        <v>0</v>
      </c>
      <c r="AF22" s="606">
        <f t="shared" si="16"/>
        <v>587923</v>
      </c>
      <c r="AG22" s="606">
        <f t="shared" si="16"/>
        <v>401948</v>
      </c>
      <c r="AH22" s="606">
        <f t="shared" si="16"/>
        <v>0</v>
      </c>
      <c r="AI22" s="606">
        <f t="shared" si="16"/>
        <v>522584</v>
      </c>
      <c r="AJ22" s="573"/>
      <c r="AK22" s="606">
        <f>AK20</f>
        <v>0</v>
      </c>
      <c r="AL22" s="606">
        <f t="shared" ref="AL22" si="18">AL20</f>
        <v>470192</v>
      </c>
      <c r="AM22" s="606">
        <f>AM20</f>
        <v>0</v>
      </c>
      <c r="AN22" s="757">
        <f>AN20</f>
        <v>565580</v>
      </c>
      <c r="AO22" s="606">
        <f t="shared" ref="AO22:AT22" si="19">AO20</f>
        <v>49645</v>
      </c>
      <c r="AP22" s="606">
        <f t="shared" si="19"/>
        <v>122605</v>
      </c>
      <c r="AQ22" s="606">
        <f t="shared" si="19"/>
        <v>249413</v>
      </c>
      <c r="AR22" s="606">
        <f t="shared" si="19"/>
        <v>249413</v>
      </c>
      <c r="AS22" s="606">
        <f t="shared" si="19"/>
        <v>249413</v>
      </c>
      <c r="AT22" s="606">
        <f t="shared" si="19"/>
        <v>249413</v>
      </c>
      <c r="AU22" s="604"/>
      <c r="AV22" s="571">
        <f>ROUND(SUM(G22:AU22),0)</f>
        <v>10089624</v>
      </c>
      <c r="AW22" s="10"/>
      <c r="AX22" s="10">
        <f>AV22-SUM(AY22:BC22)</f>
        <v>0</v>
      </c>
      <c r="AY22" s="571">
        <f>ROUND(SUMIF($G$1:$AU$1,AY$1,$G22:$AU22),0)</f>
        <v>2719437</v>
      </c>
      <c r="AZ22" s="571">
        <f>ROUND(SUMIF($G$1:$AU$1,AZ$1,$G22:$AU22),0)</f>
        <v>2248390</v>
      </c>
      <c r="BA22" s="571">
        <f>ROUND(SUMIF($G$1:$AU$1,BA$1,$G22:$AU22),0)</f>
        <v>1991591</v>
      </c>
      <c r="BB22" s="571">
        <f>ROUND(SUMIF($G$1:$AU$1,BB$1,$G22:$AU22),0)</f>
        <v>1960304</v>
      </c>
      <c r="BC22" s="571">
        <f>ROUND(SUMIF($G$1:$AU$1,BC$1,$G22:$AU22),0)</f>
        <v>1169902</v>
      </c>
      <c r="BD22" s="16"/>
      <c r="BE22" s="571">
        <f>ROUND(SUMIF($G$2:$AU$2,BE$1,$G22:$AU22),0)</f>
        <v>1391358</v>
      </c>
      <c r="BF22" s="571">
        <f>ROUND(SUMIF($G$2:$AU$2,BF$1,$G22:$AU22),0)</f>
        <v>2433506</v>
      </c>
      <c r="BG22" s="571">
        <f>ROUND(SUMIF($G$2:$AU$2,BG$1,$G22:$AU22),0)</f>
        <v>2049455</v>
      </c>
      <c r="BH22" s="571">
        <f>ROUND(SUMIF($G$2:$AU$2,BH$1,$G22:$AU22),0)</f>
        <v>2009631</v>
      </c>
      <c r="BI22" s="571">
        <f>ROUND(SUMIF($G$2:$AU$2,BI$1,$G22:$AU22),0)</f>
        <v>2205674</v>
      </c>
      <c r="BJ22" s="120">
        <f>SUM(AY22:BC22)-SUM(BE22:BI22)</f>
        <v>0</v>
      </c>
      <c r="BK22" s="10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</row>
    <row r="23" spans="1:77" ht="15">
      <c r="A23" s="587" t="s">
        <v>268</v>
      </c>
      <c r="B23" s="588"/>
      <c r="C23" s="588"/>
      <c r="D23" s="588"/>
      <c r="E23" s="588"/>
      <c r="F23" s="588"/>
      <c r="G23" s="589">
        <f t="shared" ref="G23:M23" si="20">ROUND(G$17*G$21,0)</f>
        <v>190866</v>
      </c>
      <c r="H23" s="589">
        <f t="shared" si="20"/>
        <v>273860</v>
      </c>
      <c r="I23" s="589">
        <f t="shared" si="20"/>
        <v>243483</v>
      </c>
      <c r="J23" s="589">
        <f t="shared" si="20"/>
        <v>212416</v>
      </c>
      <c r="K23" s="589">
        <f t="shared" si="20"/>
        <v>254908</v>
      </c>
      <c r="L23" s="589">
        <f t="shared" si="20"/>
        <v>215825</v>
      </c>
      <c r="M23" s="589">
        <f t="shared" si="20"/>
        <v>183313</v>
      </c>
      <c r="N23" s="590">
        <f>ROUND(N$17*N$21,0)</f>
        <v>246200</v>
      </c>
      <c r="O23" s="590">
        <f>ROUND(O$17*O$21,0)</f>
        <v>197579</v>
      </c>
      <c r="P23" s="589">
        <f>ROUND(P$17*P$21,0)</f>
        <v>220262</v>
      </c>
      <c r="Q23" s="590">
        <f>ROUNDDOWN(Q$17*Q$21,0)</f>
        <v>213838</v>
      </c>
      <c r="R23" s="589">
        <f>ROUND(R$17*R$21,0)</f>
        <v>266887</v>
      </c>
      <c r="S23" s="589">
        <f t="shared" ref="S23:X23" si="21">ROUND(S$17*S$21,0)</f>
        <v>567467</v>
      </c>
      <c r="T23" s="589">
        <f t="shared" si="21"/>
        <v>0</v>
      </c>
      <c r="U23" s="589">
        <f t="shared" si="21"/>
        <v>537960</v>
      </c>
      <c r="V23" s="589">
        <f t="shared" si="21"/>
        <v>0</v>
      </c>
      <c r="W23" s="589">
        <f t="shared" si="21"/>
        <v>517095</v>
      </c>
      <c r="X23" s="589">
        <f t="shared" si="21"/>
        <v>0</v>
      </c>
      <c r="Y23" s="589">
        <f t="shared" ref="Y23:AS23" si="22">ROUND(Y$17*Y$21,0)</f>
        <v>625868</v>
      </c>
      <c r="Z23" s="589">
        <f t="shared" si="22"/>
        <v>462043</v>
      </c>
      <c r="AA23" s="589">
        <f t="shared" si="22"/>
        <v>0</v>
      </c>
      <c r="AB23" s="589">
        <f t="shared" si="22"/>
        <v>444449</v>
      </c>
      <c r="AC23" s="589">
        <f t="shared" si="22"/>
        <v>0</v>
      </c>
      <c r="AD23" s="589">
        <f t="shared" si="22"/>
        <v>497176</v>
      </c>
      <c r="AE23" s="589">
        <f t="shared" si="22"/>
        <v>0</v>
      </c>
      <c r="AF23" s="589">
        <f t="shared" si="22"/>
        <v>587923</v>
      </c>
      <c r="AG23" s="589">
        <f t="shared" si="22"/>
        <v>401948</v>
      </c>
      <c r="AH23" s="589">
        <f t="shared" si="22"/>
        <v>0</v>
      </c>
      <c r="AI23" s="589">
        <f t="shared" si="22"/>
        <v>522584</v>
      </c>
      <c r="AJ23" s="589">
        <f>ROUND(AJ$17*AJ$21,0)</f>
        <v>0</v>
      </c>
      <c r="AK23" s="589">
        <f t="shared" si="22"/>
        <v>0</v>
      </c>
      <c r="AL23" s="589">
        <f t="shared" si="22"/>
        <v>470192</v>
      </c>
      <c r="AM23" s="589">
        <f t="shared" si="22"/>
        <v>0</v>
      </c>
      <c r="AN23" s="758">
        <f>ROUND(AN$17*AN$21,0)</f>
        <v>565580</v>
      </c>
      <c r="AO23" s="589">
        <f t="shared" si="22"/>
        <v>49645</v>
      </c>
      <c r="AP23" s="589">
        <f t="shared" si="22"/>
        <v>122605</v>
      </c>
      <c r="AQ23" s="589">
        <f t="shared" si="22"/>
        <v>249413</v>
      </c>
      <c r="AR23" s="589">
        <f t="shared" si="22"/>
        <v>249413</v>
      </c>
      <c r="AS23" s="589">
        <f t="shared" si="22"/>
        <v>249413</v>
      </c>
      <c r="AT23" s="589">
        <f>ROUND(AT$17*AT$21,0)</f>
        <v>249413</v>
      </c>
      <c r="AU23" s="589"/>
      <c r="AV23" s="589">
        <f>SUM(G23:AU23)</f>
        <v>10089624</v>
      </c>
      <c r="AW23" s="10"/>
      <c r="AX23" s="10">
        <f>AV23-SUM(AY23:BC23)</f>
        <v>0</v>
      </c>
      <c r="AY23" s="589">
        <f>SUMIF($G$1:$AU$1,AY$1,$G23:$AU23)</f>
        <v>2719437</v>
      </c>
      <c r="AZ23" s="589">
        <f>SUMIF($G$1:$AU$1,AZ$1,$G23:$AU23)</f>
        <v>2248390</v>
      </c>
      <c r="BA23" s="589">
        <f>SUMIF($G$1:$AU$1,BA$1,$G23:$AU23)</f>
        <v>1991591</v>
      </c>
      <c r="BB23" s="589">
        <f>SUMIF($G$1:$AU$1,BB$1,$G23:$AU23)</f>
        <v>1960304</v>
      </c>
      <c r="BC23" s="589">
        <f>SUMIF($G$1:$AU$1,BC$1,$G23:$AU23)</f>
        <v>1169902</v>
      </c>
      <c r="BD23" s="16"/>
      <c r="BE23" s="589">
        <f>SUMIF($G$2:$AU$2,BE$1,$G23:$AU23)</f>
        <v>1391358</v>
      </c>
      <c r="BF23" s="589">
        <f>SUMIF($G$2:$AU$2,BF$1,$G23:$AU23)</f>
        <v>2433506</v>
      </c>
      <c r="BG23" s="589">
        <f>SUMIF($G$2:$AU$2,BG$1,$G23:$AU23)</f>
        <v>2049455</v>
      </c>
      <c r="BH23" s="589">
        <f>SUMIF($G$2:$AU$2,BH$1,$G23:$AU23)</f>
        <v>2009631</v>
      </c>
      <c r="BI23" s="589">
        <f>SUMIF($G$2:$AU$2,BI$1,$G23:$AU23)</f>
        <v>2205674</v>
      </c>
      <c r="BJ23" s="120">
        <f>SUM(AY23:BC23)-SUM(BE23:BI23)</f>
        <v>0</v>
      </c>
      <c r="BK23" s="808"/>
      <c r="BL23" s="808"/>
      <c r="BM23"/>
      <c r="BN23"/>
      <c r="BO23"/>
      <c r="BP23"/>
      <c r="BQ23"/>
      <c r="BR23"/>
      <c r="BS23"/>
      <c r="BT23"/>
      <c r="BU23"/>
      <c r="BV23"/>
      <c r="BW23"/>
      <c r="BX23"/>
      <c r="BY23"/>
    </row>
    <row r="24" spans="1:77" ht="15" hidden="1">
      <c r="A24" s="480" t="s">
        <v>323</v>
      </c>
      <c r="B24" s="21"/>
      <c r="C24" s="21"/>
      <c r="D24" s="21"/>
      <c r="E24" s="21"/>
      <c r="F24" s="21"/>
      <c r="G24" s="22"/>
      <c r="H24" s="22"/>
      <c r="I24" s="22"/>
      <c r="J24" s="22"/>
      <c r="K24" s="22"/>
      <c r="L24" s="22"/>
      <c r="M24" s="22"/>
      <c r="N24" s="368"/>
      <c r="O24" s="368"/>
      <c r="P24" s="368"/>
      <c r="Q24" s="22"/>
      <c r="R24" s="368"/>
      <c r="S24" s="27"/>
      <c r="T24" s="22"/>
      <c r="U24" s="27"/>
      <c r="V24" s="27"/>
      <c r="W24" s="27"/>
      <c r="X24" s="27"/>
      <c r="Y24" s="27"/>
      <c r="Z24" s="27"/>
      <c r="AA24" s="22"/>
      <c r="AB24" s="27"/>
      <c r="AC24" s="22"/>
      <c r="AD24" s="27"/>
      <c r="AE24" s="22"/>
      <c r="AF24" s="27"/>
      <c r="AG24" s="27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18"/>
      <c r="AX24" s="18"/>
      <c r="AY24" s="28"/>
      <c r="AZ24" s="28"/>
      <c r="BA24" s="503"/>
      <c r="BB24" s="503"/>
      <c r="BC24" s="503">
        <f>'3c CalWIN M&amp;O CAP'!C402-BC62</f>
        <v>29628977</v>
      </c>
      <c r="BD24" s="434"/>
      <c r="BE24" s="22"/>
      <c r="BF24" s="22"/>
      <c r="BG24" s="22"/>
      <c r="BH24" s="22"/>
      <c r="BI24" s="22"/>
      <c r="BJ24" s="475">
        <f>BA24+BA62</f>
        <v>0</v>
      </c>
      <c r="BK24" s="10"/>
      <c r="BL24" s="502"/>
      <c r="BN24"/>
      <c r="BO24"/>
      <c r="BP24"/>
      <c r="BQ24"/>
      <c r="BR24"/>
      <c r="BS24"/>
      <c r="BT24"/>
      <c r="BU24"/>
      <c r="BV24"/>
      <c r="BW24"/>
      <c r="BX24"/>
      <c r="BY24"/>
    </row>
    <row r="25" spans="1:77" ht="15" hidden="1">
      <c r="A25" s="480" t="s">
        <v>323</v>
      </c>
      <c r="B25" s="21"/>
      <c r="C25" s="21"/>
      <c r="D25" s="21"/>
      <c r="E25" s="21"/>
      <c r="F25" s="21"/>
      <c r="G25" s="22"/>
      <c r="H25" s="22"/>
      <c r="I25" s="22"/>
      <c r="J25" s="22"/>
      <c r="K25" s="22"/>
      <c r="L25" s="22"/>
      <c r="M25" s="22"/>
      <c r="N25" s="368"/>
      <c r="O25" s="368"/>
      <c r="P25" s="368"/>
      <c r="Q25" s="22"/>
      <c r="R25" s="368"/>
      <c r="S25" s="437">
        <f>SUM(S18:S20)-S17</f>
        <v>0</v>
      </c>
      <c r="T25" s="437">
        <f t="shared" ref="T25:AE25" si="23">SUM(T18:T20)-T17</f>
        <v>0</v>
      </c>
      <c r="U25" s="437">
        <f t="shared" si="23"/>
        <v>0</v>
      </c>
      <c r="V25" s="437">
        <f t="shared" si="23"/>
        <v>0</v>
      </c>
      <c r="W25" s="437">
        <f t="shared" si="23"/>
        <v>0</v>
      </c>
      <c r="X25" s="437">
        <f t="shared" si="23"/>
        <v>0</v>
      </c>
      <c r="Y25" s="437">
        <f t="shared" si="23"/>
        <v>0</v>
      </c>
      <c r="Z25" s="437">
        <f t="shared" si="23"/>
        <v>0</v>
      </c>
      <c r="AA25" s="437">
        <f t="shared" si="23"/>
        <v>0</v>
      </c>
      <c r="AB25" s="437">
        <f t="shared" si="23"/>
        <v>0</v>
      </c>
      <c r="AC25" s="437">
        <f t="shared" si="23"/>
        <v>0</v>
      </c>
      <c r="AD25" s="437">
        <f t="shared" si="23"/>
        <v>0</v>
      </c>
      <c r="AE25" s="437">
        <f t="shared" si="23"/>
        <v>0</v>
      </c>
      <c r="AF25" s="437">
        <f t="shared" ref="AF25:AH25" si="24">SUM(AF18:AF20)-AF17</f>
        <v>0</v>
      </c>
      <c r="AG25" s="437">
        <f t="shared" si="24"/>
        <v>0</v>
      </c>
      <c r="AH25" s="437">
        <f t="shared" si="24"/>
        <v>0</v>
      </c>
      <c r="AI25" s="437">
        <f t="shared" ref="AI25:AK25" si="25">SUM(AI18:AI20)-AI17</f>
        <v>0</v>
      </c>
      <c r="AJ25" s="437">
        <f t="shared" ref="AJ25" si="26">SUM(AJ18:AJ20)-AJ17</f>
        <v>0</v>
      </c>
      <c r="AK25" s="437">
        <f t="shared" si="25"/>
        <v>0</v>
      </c>
      <c r="AL25" s="437">
        <f t="shared" ref="AL25:AM25" si="27">SUM(AL18:AL20)-AL17</f>
        <v>0</v>
      </c>
      <c r="AM25" s="437">
        <f t="shared" si="27"/>
        <v>0</v>
      </c>
      <c r="AN25" s="437">
        <f>SUM(AN18:AN20)-AN17</f>
        <v>0</v>
      </c>
      <c r="AO25" s="437">
        <f t="shared" ref="AO25:AT25" si="28">SUM(AO18:AO20)-AO17</f>
        <v>0</v>
      </c>
      <c r="AP25" s="437">
        <f t="shared" si="28"/>
        <v>0</v>
      </c>
      <c r="AQ25" s="437">
        <f t="shared" si="28"/>
        <v>0</v>
      </c>
      <c r="AR25" s="437">
        <f t="shared" si="28"/>
        <v>0</v>
      </c>
      <c r="AS25" s="437">
        <f t="shared" si="28"/>
        <v>0</v>
      </c>
      <c r="AT25" s="437">
        <f t="shared" si="28"/>
        <v>0</v>
      </c>
      <c r="AU25" s="22"/>
      <c r="AV25" s="437">
        <f t="shared" ref="AV25" si="29">SUM(AV18:AV20)-AV17</f>
        <v>0</v>
      </c>
      <c r="AW25" s="18"/>
      <c r="AX25" s="18"/>
      <c r="AY25" s="437">
        <f t="shared" ref="AY25:BC25" si="30">SUM(AY18:AY20)-AY17</f>
        <v>0</v>
      </c>
      <c r="AZ25" s="437">
        <f t="shared" si="30"/>
        <v>0</v>
      </c>
      <c r="BA25" s="437">
        <f t="shared" si="30"/>
        <v>0</v>
      </c>
      <c r="BB25" s="437">
        <f t="shared" si="30"/>
        <v>0</v>
      </c>
      <c r="BC25" s="437">
        <f t="shared" si="30"/>
        <v>0</v>
      </c>
      <c r="BD25" s="16"/>
      <c r="BE25" s="437">
        <f t="shared" ref="BE25:BI25" si="31">SUM(BE18:BE20)-BE17</f>
        <v>0</v>
      </c>
      <c r="BF25" s="437">
        <f t="shared" si="31"/>
        <v>0</v>
      </c>
      <c r="BG25" s="437">
        <f t="shared" si="31"/>
        <v>0</v>
      </c>
      <c r="BH25" s="437">
        <f t="shared" si="31"/>
        <v>0</v>
      </c>
      <c r="BI25" s="437">
        <f t="shared" si="31"/>
        <v>0</v>
      </c>
      <c r="BJ25" s="475"/>
      <c r="BK25" s="10"/>
      <c r="BL25" s="502"/>
      <c r="BN25"/>
      <c r="BO25"/>
      <c r="BP25"/>
      <c r="BQ25"/>
      <c r="BR25"/>
      <c r="BS25"/>
      <c r="BT25"/>
      <c r="BU25"/>
      <c r="BV25"/>
      <c r="BW25"/>
      <c r="BX25"/>
      <c r="BY25"/>
    </row>
    <row r="26" spans="1:77" ht="15" hidden="1">
      <c r="A26" s="480" t="s">
        <v>323</v>
      </c>
      <c r="B26" s="21"/>
      <c r="C26" s="21"/>
      <c r="D26" s="21"/>
      <c r="E26" s="21"/>
      <c r="F26" s="21"/>
      <c r="G26" s="22"/>
      <c r="H26" s="22"/>
      <c r="I26" s="22"/>
      <c r="J26" s="22"/>
      <c r="K26" s="22"/>
      <c r="L26" s="22"/>
      <c r="M26" s="22"/>
      <c r="N26" s="368"/>
      <c r="O26" s="368"/>
      <c r="P26" s="368"/>
      <c r="Q26" s="22"/>
      <c r="R26" s="368"/>
      <c r="S26" s="437" t="b">
        <f>S20=S23</f>
        <v>1</v>
      </c>
      <c r="T26" s="437" t="b">
        <f t="shared" ref="T26:AE26" si="32">T20=T23</f>
        <v>1</v>
      </c>
      <c r="U26" s="437" t="b">
        <f t="shared" si="32"/>
        <v>1</v>
      </c>
      <c r="V26" s="437" t="b">
        <f t="shared" si="32"/>
        <v>1</v>
      </c>
      <c r="W26" s="437" t="b">
        <f t="shared" si="32"/>
        <v>1</v>
      </c>
      <c r="X26" s="437" t="b">
        <f t="shared" si="32"/>
        <v>1</v>
      </c>
      <c r="Y26" s="437" t="b">
        <f t="shared" si="32"/>
        <v>1</v>
      </c>
      <c r="Z26" s="437" t="b">
        <f t="shared" si="32"/>
        <v>1</v>
      </c>
      <c r="AA26" s="437" t="b">
        <f t="shared" si="32"/>
        <v>1</v>
      </c>
      <c r="AB26" s="437" t="b">
        <f t="shared" si="32"/>
        <v>1</v>
      </c>
      <c r="AC26" s="437" t="b">
        <f t="shared" si="32"/>
        <v>1</v>
      </c>
      <c r="AD26" s="437" t="b">
        <f t="shared" si="32"/>
        <v>1</v>
      </c>
      <c r="AE26" s="437" t="b">
        <f t="shared" si="32"/>
        <v>1</v>
      </c>
      <c r="AF26" s="437" t="b">
        <f t="shared" ref="AF26:AO26" si="33">AF20=AF23</f>
        <v>1</v>
      </c>
      <c r="AG26" s="437" t="b">
        <f t="shared" si="33"/>
        <v>1</v>
      </c>
      <c r="AH26" s="437" t="b">
        <f t="shared" si="33"/>
        <v>1</v>
      </c>
      <c r="AI26" s="437" t="b">
        <f t="shared" ref="AI26:AK26" si="34">AI20=AI23</f>
        <v>1</v>
      </c>
      <c r="AJ26" s="437" t="b">
        <f t="shared" ref="AJ26" si="35">AJ20=AJ23</f>
        <v>1</v>
      </c>
      <c r="AK26" s="437" t="b">
        <f t="shared" si="34"/>
        <v>1</v>
      </c>
      <c r="AL26" s="437" t="b">
        <f t="shared" ref="AL26:AM26" si="36">AL20=AL23</f>
        <v>1</v>
      </c>
      <c r="AM26" s="437" t="b">
        <f t="shared" si="36"/>
        <v>1</v>
      </c>
      <c r="AN26" s="437" t="b">
        <f>AN20=AN23</f>
        <v>1</v>
      </c>
      <c r="AO26" s="437" t="b">
        <f t="shared" si="33"/>
        <v>1</v>
      </c>
      <c r="AP26" s="437" t="b">
        <f>AP20=AP23</f>
        <v>1</v>
      </c>
      <c r="AQ26" s="437" t="b">
        <f t="shared" ref="AQ26:AT26" si="37">AQ20=AQ23</f>
        <v>1</v>
      </c>
      <c r="AR26" s="437" t="b">
        <f t="shared" si="37"/>
        <v>1</v>
      </c>
      <c r="AS26" s="437" t="b">
        <f t="shared" si="37"/>
        <v>1</v>
      </c>
      <c r="AT26" s="437" t="b">
        <f t="shared" si="37"/>
        <v>1</v>
      </c>
      <c r="AU26" s="22"/>
      <c r="AV26" s="437" t="b">
        <f t="shared" ref="AV26" si="38">AV20=AV23</f>
        <v>1</v>
      </c>
      <c r="AW26" s="18"/>
      <c r="AX26" s="18"/>
      <c r="AY26" s="437" t="b">
        <f t="shared" ref="AY26:BB26" si="39">AY20=AY23</f>
        <v>1</v>
      </c>
      <c r="AZ26" s="437" t="b">
        <f t="shared" si="39"/>
        <v>1</v>
      </c>
      <c r="BA26" s="437" t="b">
        <f t="shared" si="39"/>
        <v>1</v>
      </c>
      <c r="BB26" s="437" t="b">
        <f t="shared" si="39"/>
        <v>1</v>
      </c>
      <c r="BC26" s="437" t="b">
        <f>BC20=BC23</f>
        <v>1</v>
      </c>
      <c r="BD26" s="16"/>
      <c r="BE26" s="437" t="b">
        <f t="shared" ref="BE26:BI26" si="40">BE20=BE23</f>
        <v>1</v>
      </c>
      <c r="BF26" s="437" t="b">
        <f t="shared" si="40"/>
        <v>1</v>
      </c>
      <c r="BG26" s="437" t="b">
        <f t="shared" si="40"/>
        <v>1</v>
      </c>
      <c r="BH26" s="437" t="b">
        <f t="shared" si="40"/>
        <v>1</v>
      </c>
      <c r="BI26" s="437" t="b">
        <f t="shared" si="40"/>
        <v>1</v>
      </c>
      <c r="BJ26" s="475"/>
      <c r="BK26" s="10"/>
      <c r="BL26" s="502"/>
      <c r="BN26"/>
      <c r="BO26"/>
      <c r="BP26"/>
      <c r="BQ26"/>
      <c r="BR26"/>
      <c r="BS26"/>
      <c r="BT26"/>
      <c r="BU26"/>
      <c r="BV26"/>
      <c r="BW26"/>
      <c r="BX26"/>
      <c r="BY26"/>
    </row>
    <row r="27" spans="1:77" ht="15">
      <c r="A27" s="20"/>
      <c r="B27" s="21"/>
      <c r="C27" s="21"/>
      <c r="D27" s="21"/>
      <c r="E27" s="21"/>
      <c r="F27" s="21"/>
      <c r="G27" s="22"/>
      <c r="H27" s="22"/>
      <c r="I27" s="22"/>
      <c r="J27" s="22"/>
      <c r="K27" s="22"/>
      <c r="L27" s="22"/>
      <c r="M27" s="22"/>
      <c r="N27" s="368"/>
      <c r="O27" s="368"/>
      <c r="P27" s="368"/>
      <c r="Q27" s="22"/>
      <c r="R27" s="368"/>
      <c r="S27" s="27"/>
      <c r="T27" s="22"/>
      <c r="U27" s="27"/>
      <c r="V27" s="27"/>
      <c r="W27" s="27"/>
      <c r="X27" s="27"/>
      <c r="Y27" s="27"/>
      <c r="Z27" s="27"/>
      <c r="AA27" s="22"/>
      <c r="AB27" s="27"/>
      <c r="AC27" s="22"/>
      <c r="AD27" s="27"/>
      <c r="AE27" s="22"/>
      <c r="AF27" s="27"/>
      <c r="AG27" s="27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18"/>
      <c r="AX27" s="18"/>
      <c r="AY27" s="22"/>
      <c r="AZ27" s="22"/>
      <c r="BA27" s="368"/>
      <c r="BB27" s="28"/>
      <c r="BC27" s="28"/>
      <c r="BD27" s="16"/>
      <c r="BE27" s="27"/>
      <c r="BF27" s="27"/>
      <c r="BG27" s="27"/>
      <c r="BH27" s="22"/>
      <c r="BI27" s="22"/>
      <c r="BJ27" s="475">
        <f>'3c CalWIN M&amp;O CAP'!C206</f>
        <v>94578843</v>
      </c>
      <c r="BK27" s="10"/>
      <c r="BL27" s="502"/>
      <c r="BN27"/>
      <c r="BO27"/>
      <c r="BP27"/>
      <c r="BQ27"/>
      <c r="BR27"/>
      <c r="BS27"/>
      <c r="BT27"/>
      <c r="BU27"/>
      <c r="BV27"/>
      <c r="BW27"/>
      <c r="BX27"/>
      <c r="BY27"/>
    </row>
    <row r="28" spans="1:77" ht="15">
      <c r="A28" s="592" t="s">
        <v>412</v>
      </c>
      <c r="B28" s="568"/>
      <c r="C28" s="568"/>
      <c r="D28" s="568"/>
      <c r="E28" s="568"/>
      <c r="F28" s="568"/>
      <c r="G28" s="568"/>
      <c r="H28" s="568"/>
      <c r="I28" s="568"/>
      <c r="J28" s="568"/>
      <c r="K28" s="568"/>
      <c r="L28" s="568"/>
      <c r="M28" s="568"/>
      <c r="N28" s="568"/>
      <c r="O28" s="568"/>
      <c r="P28" s="568"/>
      <c r="Q28" s="568"/>
      <c r="R28" s="568"/>
      <c r="S28" s="568"/>
      <c r="T28" s="568"/>
      <c r="U28" s="568"/>
      <c r="V28" s="568"/>
      <c r="W28" s="568"/>
      <c r="X28" s="568"/>
      <c r="Y28" s="568"/>
      <c r="Z28" s="568"/>
      <c r="AA28" s="568"/>
      <c r="AB28" s="568"/>
      <c r="AC28" s="568"/>
      <c r="AD28" s="568"/>
      <c r="AE28" s="568"/>
      <c r="AF28" s="568"/>
      <c r="AG28" s="568"/>
      <c r="AH28" s="568"/>
      <c r="AI28" s="568"/>
      <c r="AJ28" s="568"/>
      <c r="AK28" s="568"/>
      <c r="AL28" s="568"/>
      <c r="AM28" s="568"/>
      <c r="AN28" s="752"/>
      <c r="AO28" s="568"/>
      <c r="AP28" s="568"/>
      <c r="AQ28" s="568"/>
      <c r="AR28" s="568"/>
      <c r="AS28" s="568"/>
      <c r="AT28" s="568"/>
      <c r="AU28" s="568"/>
      <c r="AV28" s="568"/>
      <c r="AW28" s="18"/>
      <c r="AX28" s="18"/>
      <c r="AY28" s="568"/>
      <c r="AZ28" s="568"/>
      <c r="BA28" s="568"/>
      <c r="BB28" s="568"/>
      <c r="BC28" s="568"/>
      <c r="BD28" s="247"/>
      <c r="BE28" s="568"/>
      <c r="BF28" s="568"/>
      <c r="BG28" s="568"/>
      <c r="BH28" s="568"/>
      <c r="BI28" s="568"/>
      <c r="BJ28" s="100"/>
      <c r="BK28" s="10"/>
      <c r="BL28"/>
      <c r="BM28" s="502"/>
      <c r="BN28"/>
      <c r="BO28"/>
      <c r="BP28"/>
      <c r="BQ28"/>
      <c r="BR28"/>
      <c r="BS28"/>
      <c r="BT28"/>
      <c r="BU28"/>
      <c r="BV28"/>
      <c r="BW28"/>
      <c r="BX28"/>
      <c r="BY28"/>
    </row>
    <row r="29" spans="1:77" ht="15">
      <c r="A29" s="593" t="s">
        <v>111</v>
      </c>
      <c r="B29" s="571"/>
      <c r="C29" s="571"/>
      <c r="D29" s="571"/>
      <c r="E29" s="571"/>
      <c r="F29" s="571"/>
      <c r="G29" s="571">
        <f>ROUND(G$23*'3c CalWIN M&amp;O CAP'!$J$10,0)</f>
        <v>162932</v>
      </c>
      <c r="H29" s="571">
        <f>ROUND(H$23*'3c CalWIN M&amp;O CAP'!$J$10,0)</f>
        <v>233780</v>
      </c>
      <c r="I29" s="571">
        <f>ROUND(I$23*'3c CalWIN M&amp;O CAP'!$J$10,0)</f>
        <v>207849</v>
      </c>
      <c r="J29" s="571">
        <f>ROUND(J$23*'3c CalWIN M&amp;O CAP'!$J$10,0)</f>
        <v>181328</v>
      </c>
      <c r="K29" s="571">
        <f>ROUND(K$23*'3c CalWIN M&amp;O CAP'!$J$10,0)</f>
        <v>217602</v>
      </c>
      <c r="L29" s="571">
        <f>ROUND(L$23*'3c CalWIN M&amp;O CAP'!$J$10,0)</f>
        <v>184238</v>
      </c>
      <c r="M29" s="571">
        <f>ROUND(M$23*'3c CalWIN M&amp;O CAP'!$J$10,0)</f>
        <v>156485</v>
      </c>
      <c r="N29" s="571">
        <f>ROUND(N$23*'3c CalWIN M&amp;O CAP'!$J$10,0)</f>
        <v>210168</v>
      </c>
      <c r="O29" s="571">
        <f>ROUND(O$23*'3c CalWIN M&amp;O CAP'!$J$10,0)</f>
        <v>168663</v>
      </c>
      <c r="P29" s="594">
        <f>ROUNDUP(P$23*'3c CalWIN M&amp;O CAP'!$J$10,0)</f>
        <v>188027</v>
      </c>
      <c r="Q29" s="594">
        <f>ROUNDUP(Q$23*'3c CalWIN M&amp;O CAP'!$J$10,0)</f>
        <v>182543</v>
      </c>
      <c r="R29" s="571">
        <f>ROUND(R$23*'3c CalWIN M&amp;O CAP'!$J$10,0)</f>
        <v>227827</v>
      </c>
      <c r="S29" s="571">
        <f>ROUND(S$23*'3c CalWIN M&amp;O CAP'!$J$103,0)</f>
        <v>487377</v>
      </c>
      <c r="T29" s="571">
        <f>ROUND(T$23*'3c CalWIN M&amp;O CAP'!$J$10,0)</f>
        <v>0</v>
      </c>
      <c r="U29" s="641">
        <f>ROUND(U$23*'3c CalWIN M&amp;O CAP'!$J$103,0)+1</f>
        <v>462035</v>
      </c>
      <c r="V29" s="571">
        <f>ROUND(V$23*'3c CalWIN M&amp;O CAP'!$J$10,0)</f>
        <v>0</v>
      </c>
      <c r="W29" s="641">
        <f>ROUND(W$23*'3c CalWIN M&amp;O CAP'!$J$103,0)+1</f>
        <v>444115</v>
      </c>
      <c r="X29" s="571">
        <f>ROUND(X$23*'3c CalWIN M&amp;O CAP'!$J$10,0)</f>
        <v>0</v>
      </c>
      <c r="Y29" s="594">
        <f>ROUNDUP(Y$23*'3c CalWIN M&amp;O CAP'!$J$103,0)</f>
        <v>537536</v>
      </c>
      <c r="Z29" s="594">
        <f>ROUNDUP(Z$23*'3c CalWIN M&amp;O CAP'!$J$196,0)</f>
        <v>387979</v>
      </c>
      <c r="AA29" s="571">
        <f>ROUND(AA$23*'3c CalWIN M&amp;O CAP'!$J$103,0)</f>
        <v>0</v>
      </c>
      <c r="AB29" s="594">
        <f>ROUNDUP(AB$23*'3c CalWIN M&amp;O CAP'!$J$196,0)+1</f>
        <v>373206</v>
      </c>
      <c r="AC29" s="571">
        <f>ROUND(AC$23*'3c CalWIN M&amp;O CAP'!$J$103,0)</f>
        <v>0</v>
      </c>
      <c r="AD29" s="594">
        <f>ROUNDDOWN(AD$23*'3c CalWIN M&amp;O CAP'!$J$196,0)</f>
        <v>417479</v>
      </c>
      <c r="AE29" s="571">
        <f>ROUND(AE$23*'3c CalWIN M&amp;O CAP'!$J$103,0)</f>
        <v>0</v>
      </c>
      <c r="AF29" s="594">
        <f>ROUNDDOWN(AF$23*'3c CalWIN M&amp;O CAP'!$J$196,0)</f>
        <v>493680</v>
      </c>
      <c r="AG29" s="594">
        <f>ROUNDDOWN(AG$23*'3c CalWIN M&amp;O CAP'!$J$294,0)</f>
        <v>362962</v>
      </c>
      <c r="AH29" s="571">
        <f>ROUND(AH$23*'3c CalWIN M&amp;O CAP'!$J$196,0)</f>
        <v>0</v>
      </c>
      <c r="AI29" s="571">
        <f>ROUND(AI$23*'3c CalWIN M&amp;O CAP'!$J$294,0)</f>
        <v>471898</v>
      </c>
      <c r="AJ29" s="571">
        <v>0</v>
      </c>
      <c r="AK29" s="571">
        <f>ROUND(AK$23*'3c CalWIN M&amp;O CAP'!$J$196,0)</f>
        <v>0</v>
      </c>
      <c r="AL29" s="594">
        <f>ROUND(AL$23*'3c CalWIN M&amp;O CAP'!$J$294,0)-2</f>
        <v>424586</v>
      </c>
      <c r="AM29" s="571">
        <f>ROUND(AM$23*'3c CalWIN M&amp;O CAP'!$J$196,0)</f>
        <v>0</v>
      </c>
      <c r="AN29" s="763">
        <f>ROUNDDOWN(AN$23*'3c CalWIN M&amp;O CAP'!$J$294,0)</f>
        <v>510723</v>
      </c>
      <c r="AO29" s="594">
        <f>ROUNDDOWN(AO$23*'3c CalWIN M&amp;O CAP'!$J$392,0)</f>
        <v>44791</v>
      </c>
      <c r="AP29" s="594">
        <f>ROUND(AP$23*'3c CalWIN M&amp;O CAP'!$J$392,0)</f>
        <v>110619</v>
      </c>
      <c r="AQ29" s="571">
        <f>ROUND(AQ$23*'3c CalWIN M&amp;O CAP'!$J$392,0)</f>
        <v>225031</v>
      </c>
      <c r="AR29" s="571">
        <f>ROUND(AR$23*'3c CalWIN M&amp;O CAP'!$J$392,0)</f>
        <v>225031</v>
      </c>
      <c r="AS29" s="571">
        <f>ROUND(AS$23*'3c CalWIN M&amp;O CAP'!$J$392,0)</f>
        <v>225031</v>
      </c>
      <c r="AT29" s="571">
        <f>ROUND(AT$23*'3c CalWIN M&amp;O CAP'!$J$392,0)</f>
        <v>225031</v>
      </c>
      <c r="AU29" s="578"/>
      <c r="AV29" s="578">
        <f>SUM(G29:AU29)</f>
        <v>8750552</v>
      </c>
      <c r="AW29" s="10"/>
      <c r="AX29" s="10">
        <f>AV29-SUM(AY29:BC29)</f>
        <v>0</v>
      </c>
      <c r="AY29" s="571">
        <f>SUMIF($G$1:$AU$1,AY$1,$G29:$AU29)</f>
        <v>2321442</v>
      </c>
      <c r="AZ29" s="571">
        <f>SUMIF($G$1:$AU$1,AZ$1,$G29:$AU29)</f>
        <v>1931063</v>
      </c>
      <c r="BA29" s="571">
        <f>SUMIF($G$1:$AU$1,BA$1,$G29:$AU29)</f>
        <v>1672344</v>
      </c>
      <c r="BB29" s="571">
        <f>SUMIF($G$1:$AU$1,BB$1,$G29:$AU29)</f>
        <v>1770169</v>
      </c>
      <c r="BC29" s="571">
        <f>SUMIF($G$1:$AU$1,BC$1,$G29:$AU29)</f>
        <v>1055534</v>
      </c>
      <c r="BD29" s="16"/>
      <c r="BE29" s="571">
        <f>SUMIF($G$2:$AU$2,BE$1,$G29:$AU29)</f>
        <v>1187729</v>
      </c>
      <c r="BF29" s="571">
        <f>SUMIF($G$2:$AU$2,BF$1,$G29:$AU29)</f>
        <v>2083125</v>
      </c>
      <c r="BG29" s="571">
        <f>SUMIF($G$2:$AU$2,BG$1,$G29:$AU29)</f>
        <v>1742836</v>
      </c>
      <c r="BH29" s="571">
        <f>SUMIF($G$2:$AU$2,BH$1,$G29:$AU29)</f>
        <v>1746019</v>
      </c>
      <c r="BI29" s="571">
        <f>SUMIF($G$2:$AU$2,BI$1,$G29:$AU29)</f>
        <v>1990843</v>
      </c>
      <c r="BJ29" s="120">
        <f>SUM(AY29:BC29)-SUM(BE29:BI29)</f>
        <v>0</v>
      </c>
      <c r="BK29" s="10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</row>
    <row r="30" spans="1:77" ht="15">
      <c r="A30" s="593" t="s">
        <v>115</v>
      </c>
      <c r="B30" s="571"/>
      <c r="C30" s="571"/>
      <c r="D30" s="571"/>
      <c r="E30" s="571"/>
      <c r="F30" s="571"/>
      <c r="G30" s="571">
        <f>ROUND(G$23*'3c CalWIN M&amp;O CAP'!$J$12,0)</f>
        <v>2500</v>
      </c>
      <c r="H30" s="571">
        <f>ROUND(H$23*'3c CalWIN M&amp;O CAP'!$J$12,0)</f>
        <v>3586</v>
      </c>
      <c r="I30" s="571">
        <f>ROUND(I$23*'3c CalWIN M&amp;O CAP'!$J$12,0)</f>
        <v>3189</v>
      </c>
      <c r="J30" s="571">
        <f>ROUND(J$23*'3c CalWIN M&amp;O CAP'!$J$12,0)</f>
        <v>2782</v>
      </c>
      <c r="K30" s="571">
        <f>ROUND(K$23*'3c CalWIN M&amp;O CAP'!$J$12,0)</f>
        <v>3338</v>
      </c>
      <c r="L30" s="571">
        <f>ROUND(L$23*'3c CalWIN M&amp;O CAP'!$J$12,0)</f>
        <v>2826</v>
      </c>
      <c r="M30" s="571">
        <f>ROUND(M$23*'3c CalWIN M&amp;O CAP'!$J$12,0)</f>
        <v>2401</v>
      </c>
      <c r="N30" s="571">
        <f>ROUND(N$23*'3c CalWIN M&amp;O CAP'!$J$12,0)</f>
        <v>3224</v>
      </c>
      <c r="O30" s="571">
        <f>ROUND(O$23*'3c CalWIN M&amp;O CAP'!$J$12,0)</f>
        <v>2587</v>
      </c>
      <c r="P30" s="594">
        <f>ROUNDDOWN(P$23*'3c CalWIN M&amp;O CAP'!$J$12,0)</f>
        <v>2884</v>
      </c>
      <c r="Q30" s="571">
        <f>ROUND(Q$23*'3c CalWIN M&amp;O CAP'!$J$12,0)</f>
        <v>2800</v>
      </c>
      <c r="R30" s="571">
        <f>ROUND(R$23*'3c CalWIN M&amp;O CAP'!$J$12,0)</f>
        <v>3495</v>
      </c>
      <c r="S30" s="641">
        <f>ROUNDDOWN(S$23*'3c CalWIN M&amp;O CAP'!$J$105,0)</f>
        <v>6612</v>
      </c>
      <c r="T30" s="571">
        <f>ROUND(T$23*'3c CalWIN M&amp;O CAP'!$J$12,0)</f>
        <v>0</v>
      </c>
      <c r="U30" s="571">
        <f>ROUND(U$23*'3c CalWIN M&amp;O CAP'!$J$105,0)</f>
        <v>6269</v>
      </c>
      <c r="V30" s="571">
        <f>ROUND(V$23*'3c CalWIN M&amp;O CAP'!$J$12,0)</f>
        <v>0</v>
      </c>
      <c r="W30" s="641">
        <f>ROUND(W$23*'3c CalWIN M&amp;O CAP'!$J$105,0)-1</f>
        <v>6025</v>
      </c>
      <c r="X30" s="571">
        <f>ROUND(X$23*'3c CalWIN M&amp;O CAP'!$J$12,0)</f>
        <v>0</v>
      </c>
      <c r="Y30" s="571">
        <f>ROUND(Y$23*'3c CalWIN M&amp;O CAP'!$J$105,0)</f>
        <v>7293</v>
      </c>
      <c r="Z30" s="571">
        <f>ROUND(Z$23*'3c CalWIN M&amp;O CAP'!$J$198,0)</f>
        <v>6501</v>
      </c>
      <c r="AA30" s="571">
        <f>ROUND(AA$23*'3c CalWIN M&amp;O CAP'!$J$105,0)</f>
        <v>0</v>
      </c>
      <c r="AB30" s="594">
        <f>ROUNDDOWN(AB$23*'3c CalWIN M&amp;O CAP'!$J$198,0)</f>
        <v>6253</v>
      </c>
      <c r="AC30" s="571">
        <f>ROUND(AC$23*'3c CalWIN M&amp;O CAP'!$J$105,0)</f>
        <v>0</v>
      </c>
      <c r="AD30" s="571">
        <f>ROUND(AD$23*'3c CalWIN M&amp;O CAP'!$J$198,0)</f>
        <v>6996</v>
      </c>
      <c r="AE30" s="571">
        <f>ROUND(AE$23*'3c CalWIN M&amp;O CAP'!$J$105,0)</f>
        <v>0</v>
      </c>
      <c r="AF30" s="571">
        <f>ROUND(AF$23*'3c CalWIN M&amp;O CAP'!$J$198,0)</f>
        <v>8273</v>
      </c>
      <c r="AG30" s="571">
        <f>ROUND(AG$23*'3c CalWIN M&amp;O CAP'!$J$296,0)</f>
        <v>4286</v>
      </c>
      <c r="AH30" s="571">
        <f>ROUND(AH$23*'3c CalWIN M&amp;O CAP'!$J$198,0)</f>
        <v>0</v>
      </c>
      <c r="AI30" s="571">
        <f>ROUND(AI$23*'3c CalWIN M&amp;O CAP'!$J$296,0)</f>
        <v>5573</v>
      </c>
      <c r="AJ30" s="571">
        <v>0</v>
      </c>
      <c r="AK30" s="571">
        <f>ROUND(AK$23*'3c CalWIN M&amp;O CAP'!$J$198,0)</f>
        <v>0</v>
      </c>
      <c r="AL30" s="594">
        <f>ROUND(AL$23*'3c CalWIN M&amp;O CAP'!$J$296,0)+1</f>
        <v>5015</v>
      </c>
      <c r="AM30" s="571">
        <f>ROUND(AM$23*'3c CalWIN M&amp;O CAP'!$J$198,0)</f>
        <v>0</v>
      </c>
      <c r="AN30" s="763">
        <f>ROUNDUP(AN$23*'3c CalWIN M&amp;O CAP'!$J$296,0)</f>
        <v>6032</v>
      </c>
      <c r="AO30" s="571">
        <f>ROUND(AO$23*'3c CalWIN M&amp;O CAP'!$J$394,0)</f>
        <v>453</v>
      </c>
      <c r="AP30" s="571">
        <f>ROUND(AP$23*'3c CalWIN M&amp;O CAP'!$J$394,0)</f>
        <v>1118</v>
      </c>
      <c r="AQ30" s="571">
        <f>ROUND(AQ$23*'3c CalWIN M&amp;O CAP'!$J$394,0)</f>
        <v>2274</v>
      </c>
      <c r="AR30" s="571">
        <f>ROUND(AR$23*'3c CalWIN M&amp;O CAP'!$J$394,0)</f>
        <v>2274</v>
      </c>
      <c r="AS30" s="571">
        <f>ROUND(AS$23*'3c CalWIN M&amp;O CAP'!$J$394,0)</f>
        <v>2274</v>
      </c>
      <c r="AT30" s="571">
        <f>ROUND(AT$23*'3c CalWIN M&amp;O CAP'!$J$394,0)</f>
        <v>2274</v>
      </c>
      <c r="AU30" s="578"/>
      <c r="AV30" s="578">
        <f>SUM(G30:AU30)</f>
        <v>121407</v>
      </c>
      <c r="AW30" s="10"/>
      <c r="AX30" s="10">
        <f>AV30-SUM(AY30:BC30)</f>
        <v>0</v>
      </c>
      <c r="AY30" s="571">
        <f t="shared" ref="AY30:BB32" si="41">SUMIF($G$1:$AU$1,AY$1,$G30:$AU30)</f>
        <v>35612</v>
      </c>
      <c r="AZ30" s="571">
        <f t="shared" si="41"/>
        <v>26199</v>
      </c>
      <c r="BA30" s="571">
        <f t="shared" si="41"/>
        <v>28023</v>
      </c>
      <c r="BB30" s="594">
        <f>ROUNDUP(SUMIF($G$1:$AU$1,BB$1,$G30:$AU30),0)</f>
        <v>20906</v>
      </c>
      <c r="BC30" s="594">
        <f>ROUNDDOWN(SUMIF($G$1:$AU$1,BC$1,$G30:$AU30),0)</f>
        <v>10667</v>
      </c>
      <c r="BD30" s="16"/>
      <c r="BE30" s="571">
        <f t="shared" ref="BE30:BH32" si="42">SUMIF($G$2:$AU$2,BE$1,$G30:$AU30)</f>
        <v>18221</v>
      </c>
      <c r="BF30" s="571">
        <f t="shared" si="42"/>
        <v>30272</v>
      </c>
      <c r="BG30" s="571">
        <f t="shared" si="42"/>
        <v>26072</v>
      </c>
      <c r="BH30" s="571">
        <f t="shared" si="42"/>
        <v>25128</v>
      </c>
      <c r="BI30" s="571">
        <f>SUMIF($G$2:$AU$2,BI$1,$G30:$AU30)</f>
        <v>21714</v>
      </c>
      <c r="BJ30" s="120">
        <f>SUM(AY30:BC30)-SUM(BE30:BI30)</f>
        <v>0</v>
      </c>
      <c r="BK30" s="1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</row>
    <row r="31" spans="1:77" ht="15">
      <c r="A31" s="593" t="s">
        <v>120</v>
      </c>
      <c r="B31" s="571"/>
      <c r="C31" s="571"/>
      <c r="D31" s="571"/>
      <c r="E31" s="571"/>
      <c r="F31" s="571"/>
      <c r="G31" s="571">
        <f>ROUND(G$23*'3c CalWIN M&amp;O CAP'!$J$18,0)</f>
        <v>25434</v>
      </c>
      <c r="H31" s="571">
        <f>ROUND(H$23*'3c CalWIN M&amp;O CAP'!$J$18,0)</f>
        <v>36494</v>
      </c>
      <c r="I31" s="571">
        <f>ROUND(I$23*'3c CalWIN M&amp;O CAP'!$J$18,0)</f>
        <v>32446</v>
      </c>
      <c r="J31" s="571">
        <f>ROUND(J$23*'3c CalWIN M&amp;O CAP'!$J$18,0)</f>
        <v>28306</v>
      </c>
      <c r="K31" s="571">
        <f>ROUND(K$23*'3c CalWIN M&amp;O CAP'!$J$18,0)</f>
        <v>33968</v>
      </c>
      <c r="L31" s="571">
        <f>ROUND(L$23*'3c CalWIN M&amp;O CAP'!$J$18,0)</f>
        <v>28760</v>
      </c>
      <c r="M31" s="571">
        <f>ROUND(M$23*'3c CalWIN M&amp;O CAP'!$J$18,0)</f>
        <v>24428</v>
      </c>
      <c r="N31" s="571">
        <f>ROUND(N$23*'3c CalWIN M&amp;O CAP'!$J$18,0)</f>
        <v>32808</v>
      </c>
      <c r="O31" s="571">
        <f>ROUND(O$23*'3c CalWIN M&amp;O CAP'!$J$18,0)</f>
        <v>26329</v>
      </c>
      <c r="P31" s="571">
        <f>ROUND(P$23*'3c CalWIN M&amp;O CAP'!$J$18,0)</f>
        <v>29351</v>
      </c>
      <c r="Q31" s="571">
        <f>ROUND(Q$23*'3c CalWIN M&amp;O CAP'!$J$18,0)</f>
        <v>28495</v>
      </c>
      <c r="R31" s="571">
        <f>ROUND(R$23*'3c CalWIN M&amp;O CAP'!$J$18,0)</f>
        <v>35565</v>
      </c>
      <c r="S31" s="571">
        <f>ROUND(S$23*'3c CalWIN M&amp;O CAP'!$J$112,0)</f>
        <v>73478</v>
      </c>
      <c r="T31" s="571">
        <f>ROUND(T$23*'3c CalWIN M&amp;O CAP'!$J$18,0)</f>
        <v>0</v>
      </c>
      <c r="U31" s="641">
        <f>ROUND(U$23*'3c CalWIN M&amp;O CAP'!$J$112,0)-1</f>
        <v>69656</v>
      </c>
      <c r="V31" s="571">
        <f>ROUND(V$23*'3c CalWIN M&amp;O CAP'!$J$18,0)</f>
        <v>0</v>
      </c>
      <c r="W31" s="628">
        <f>ROUND(W$23*'3c CalWIN M&amp;O CAP'!$J$112,0)</f>
        <v>66955</v>
      </c>
      <c r="X31" s="571">
        <f>ROUND(X$23*'3c CalWIN M&amp;O CAP'!$J$18,0)</f>
        <v>0</v>
      </c>
      <c r="Y31" s="594">
        <f>ROUNDDOWN(Y$23*'3c CalWIN M&amp;O CAP'!$J$112,0)</f>
        <v>81039</v>
      </c>
      <c r="Z31" s="571">
        <f>ROUND(Z$23*'3c CalWIN M&amp;O CAP'!$J$205,0)</f>
        <v>67563</v>
      </c>
      <c r="AA31" s="571">
        <f>ROUND(AA$23*'3c CalWIN M&amp;O CAP'!$J$112,0)</f>
        <v>0</v>
      </c>
      <c r="AB31" s="594">
        <f>ROUNDDOWN(AB$23*'3c CalWIN M&amp;O CAP'!$J$205,0)</f>
        <v>64990</v>
      </c>
      <c r="AC31" s="571">
        <f>ROUND(AC$23*'3c CalWIN M&amp;O CAP'!$J$112,0)</f>
        <v>0</v>
      </c>
      <c r="AD31" s="571">
        <f>ROUND(AD$23*'3c CalWIN M&amp;O CAP'!$J$205,0)</f>
        <v>72701</v>
      </c>
      <c r="AE31" s="571">
        <f>ROUND(AE$23*'3c CalWIN M&amp;O CAP'!$J$112,0)</f>
        <v>0</v>
      </c>
      <c r="AF31" s="571">
        <f>ROUND(AF$23*'3c CalWIN M&amp;O CAP'!$J$205,0)</f>
        <v>85970</v>
      </c>
      <c r="AG31" s="594">
        <f>ROUNDUP(AG$23*'3c CalWIN M&amp;O CAP'!$J$303,0)</f>
        <v>34700</v>
      </c>
      <c r="AH31" s="571">
        <f>ROUND(AH$23*'3c CalWIN M&amp;O CAP'!$J$205,0)</f>
        <v>0</v>
      </c>
      <c r="AI31" s="571">
        <f>ROUND(AI$23*'3c CalWIN M&amp;O CAP'!$J$303,0)</f>
        <v>45113</v>
      </c>
      <c r="AJ31" s="571">
        <v>0</v>
      </c>
      <c r="AK31" s="571">
        <f>ROUND(AK$23*'3c CalWIN M&amp;O CAP'!$J$205,0)</f>
        <v>0</v>
      </c>
      <c r="AL31" s="594">
        <f>ROUND(AL$23*'3c CalWIN M&amp;O CAP'!$J$303,0)+1</f>
        <v>40591</v>
      </c>
      <c r="AM31" s="571">
        <f>ROUND(AM$23*'3c CalWIN M&amp;O CAP'!$J$205,0)</f>
        <v>0</v>
      </c>
      <c r="AN31" s="750">
        <f>ROUND(AN$23*'3c CalWIN M&amp;O CAP'!$J$303,0)</f>
        <v>48825</v>
      </c>
      <c r="AO31" s="571">
        <f>ROUND(AO$23*'3c CalWIN M&amp;O CAP'!$J$401,0)</f>
        <v>4401</v>
      </c>
      <c r="AP31" s="571">
        <f>ROUND(AP$23*'3c CalWIN M&amp;O CAP'!$J$401,0)</f>
        <v>10868</v>
      </c>
      <c r="AQ31" s="571">
        <f>ROUND(AQ$23*'3c CalWIN M&amp;O CAP'!$J$401,0)</f>
        <v>22108</v>
      </c>
      <c r="AR31" s="571">
        <f>ROUND(AR$23*'3c CalWIN M&amp;O CAP'!$J$401,0)</f>
        <v>22108</v>
      </c>
      <c r="AS31" s="571">
        <f>ROUND(AS$23*'3c CalWIN M&amp;O CAP'!$J$401,0)</f>
        <v>22108</v>
      </c>
      <c r="AT31" s="571">
        <f>ROUND(AT$23*'3c CalWIN M&amp;O CAP'!$J$401,0)</f>
        <v>22108</v>
      </c>
      <c r="AU31" s="578"/>
      <c r="AV31" s="578">
        <f>SUM(G31:AU31)</f>
        <v>1217666</v>
      </c>
      <c r="AW31" s="10"/>
      <c r="AX31" s="10">
        <f>AV31-SUM(AY31:BC31)</f>
        <v>0</v>
      </c>
      <c r="AY31" s="571">
        <f t="shared" si="41"/>
        <v>362384</v>
      </c>
      <c r="AZ31" s="571">
        <f t="shared" si="41"/>
        <v>291128</v>
      </c>
      <c r="BA31" s="571">
        <f t="shared" si="41"/>
        <v>291224</v>
      </c>
      <c r="BB31" s="571">
        <f t="shared" si="41"/>
        <v>169229</v>
      </c>
      <c r="BC31" s="571">
        <f>SUMIF($G$1:$AU$1,BC$1,$G31:$AU31)</f>
        <v>103701</v>
      </c>
      <c r="BD31" s="16"/>
      <c r="BE31" s="571">
        <f t="shared" si="42"/>
        <v>185408</v>
      </c>
      <c r="BF31" s="571">
        <f t="shared" si="42"/>
        <v>320110</v>
      </c>
      <c r="BG31" s="571">
        <f t="shared" si="42"/>
        <v>280547</v>
      </c>
      <c r="BH31" s="571">
        <f t="shared" si="42"/>
        <v>238484</v>
      </c>
      <c r="BI31" s="571">
        <f>SUMIF($G$2:$AU$2,BI$1,$G31:$AU31)</f>
        <v>193117</v>
      </c>
      <c r="BJ31" s="120">
        <f>SUM(AY31:BC31)-SUM(BE31:BI31)</f>
        <v>0</v>
      </c>
      <c r="BK31" s="10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</row>
    <row r="32" spans="1:77" ht="15">
      <c r="A32" s="595" t="s">
        <v>108</v>
      </c>
      <c r="B32" s="589"/>
      <c r="C32" s="589"/>
      <c r="D32" s="589"/>
      <c r="E32" s="589"/>
      <c r="F32" s="589"/>
      <c r="G32" s="589">
        <f>SUM(G29:G31)</f>
        <v>190866</v>
      </c>
      <c r="H32" s="589">
        <f t="shared" ref="H32:Z32" si="43">SUM(H29:H31)</f>
        <v>273860</v>
      </c>
      <c r="I32" s="589">
        <f t="shared" si="43"/>
        <v>243484</v>
      </c>
      <c r="J32" s="589">
        <f t="shared" si="43"/>
        <v>212416</v>
      </c>
      <c r="K32" s="589">
        <f t="shared" si="43"/>
        <v>254908</v>
      </c>
      <c r="L32" s="589">
        <f t="shared" si="43"/>
        <v>215824</v>
      </c>
      <c r="M32" s="589">
        <f t="shared" si="43"/>
        <v>183314</v>
      </c>
      <c r="N32" s="589">
        <f t="shared" si="43"/>
        <v>246200</v>
      </c>
      <c r="O32" s="589">
        <f t="shared" si="43"/>
        <v>197579</v>
      </c>
      <c r="P32" s="589">
        <f t="shared" si="43"/>
        <v>220262</v>
      </c>
      <c r="Q32" s="589">
        <f t="shared" si="43"/>
        <v>213838</v>
      </c>
      <c r="R32" s="589">
        <f t="shared" si="43"/>
        <v>266887</v>
      </c>
      <c r="S32" s="589">
        <f t="shared" ref="S32:X32" si="44">SUM(S29:S31)</f>
        <v>567467</v>
      </c>
      <c r="T32" s="589">
        <f t="shared" si="44"/>
        <v>0</v>
      </c>
      <c r="U32" s="589">
        <f t="shared" si="44"/>
        <v>537960</v>
      </c>
      <c r="V32" s="589">
        <f t="shared" si="44"/>
        <v>0</v>
      </c>
      <c r="W32" s="589">
        <f t="shared" si="44"/>
        <v>517095</v>
      </c>
      <c r="X32" s="589">
        <f t="shared" si="44"/>
        <v>0</v>
      </c>
      <c r="Y32" s="589">
        <f t="shared" si="43"/>
        <v>625868</v>
      </c>
      <c r="Z32" s="589">
        <f t="shared" si="43"/>
        <v>462043</v>
      </c>
      <c r="AA32" s="589">
        <f>SUM(AA29:AA31)</f>
        <v>0</v>
      </c>
      <c r="AB32" s="589">
        <f t="shared" ref="AB32:AH32" si="45">SUM(AB29:AB31)</f>
        <v>444449</v>
      </c>
      <c r="AC32" s="589">
        <f>SUM(AC29:AC31)</f>
        <v>0</v>
      </c>
      <c r="AD32" s="589">
        <f t="shared" si="45"/>
        <v>497176</v>
      </c>
      <c r="AE32" s="589">
        <f>SUM(AE29:AE31)</f>
        <v>0</v>
      </c>
      <c r="AF32" s="589">
        <f t="shared" si="45"/>
        <v>587923</v>
      </c>
      <c r="AG32" s="589">
        <f t="shared" si="45"/>
        <v>401948</v>
      </c>
      <c r="AH32" s="589">
        <f t="shared" si="45"/>
        <v>0</v>
      </c>
      <c r="AI32" s="589">
        <f t="shared" ref="AI32:AN32" si="46">SUM(AI29:AI31)</f>
        <v>522584</v>
      </c>
      <c r="AJ32" s="589">
        <f t="shared" si="46"/>
        <v>0</v>
      </c>
      <c r="AK32" s="589">
        <f t="shared" si="46"/>
        <v>0</v>
      </c>
      <c r="AL32" s="589">
        <f t="shared" si="46"/>
        <v>470192</v>
      </c>
      <c r="AM32" s="589">
        <f t="shared" si="46"/>
        <v>0</v>
      </c>
      <c r="AN32" s="758">
        <f t="shared" si="46"/>
        <v>565580</v>
      </c>
      <c r="AO32" s="589">
        <f t="shared" ref="AO32:AS32" si="47">SUM(AO29:AO31)</f>
        <v>49645</v>
      </c>
      <c r="AP32" s="589">
        <f t="shared" si="47"/>
        <v>122605</v>
      </c>
      <c r="AQ32" s="589">
        <f t="shared" si="47"/>
        <v>249413</v>
      </c>
      <c r="AR32" s="589">
        <f t="shared" si="47"/>
        <v>249413</v>
      </c>
      <c r="AS32" s="589">
        <f t="shared" si="47"/>
        <v>249413</v>
      </c>
      <c r="AT32" s="589">
        <f>SUM(AT29:AT31)</f>
        <v>249413</v>
      </c>
      <c r="AU32" s="589"/>
      <c r="AV32" s="589">
        <f>SUM(G32:AU32)</f>
        <v>10089625</v>
      </c>
      <c r="AW32" s="10"/>
      <c r="AX32" s="10">
        <f>AV32-SUM(AY32:BC32)</f>
        <v>0</v>
      </c>
      <c r="AY32" s="589">
        <f t="shared" si="41"/>
        <v>2719438</v>
      </c>
      <c r="AZ32" s="589">
        <f t="shared" si="41"/>
        <v>2248390</v>
      </c>
      <c r="BA32" s="589">
        <f t="shared" si="41"/>
        <v>1991591</v>
      </c>
      <c r="BB32" s="589">
        <f t="shared" si="41"/>
        <v>1960304</v>
      </c>
      <c r="BC32" s="589">
        <f>SUMIF($G$1:$AU$1,BC$1,$G32:$AU32)</f>
        <v>1169902</v>
      </c>
      <c r="BD32" s="16"/>
      <c r="BE32" s="589">
        <f t="shared" si="42"/>
        <v>1391358</v>
      </c>
      <c r="BF32" s="589">
        <f t="shared" si="42"/>
        <v>2433507</v>
      </c>
      <c r="BG32" s="589">
        <f t="shared" si="42"/>
        <v>2049455</v>
      </c>
      <c r="BH32" s="589">
        <f t="shared" si="42"/>
        <v>2009631</v>
      </c>
      <c r="BI32" s="589">
        <f>SUMIF($G$2:$AU$2,BI$1,$G32:$AU32)</f>
        <v>2205674</v>
      </c>
      <c r="BJ32" s="120">
        <f>SUM(AY32:BC32)-SUM(BE32:BI32)</f>
        <v>0</v>
      </c>
      <c r="BK32" s="10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</row>
    <row r="33" spans="1:77" ht="15" hidden="1">
      <c r="A33" s="379"/>
      <c r="B33" s="380"/>
      <c r="C33" s="297"/>
      <c r="D33" s="297"/>
      <c r="E33" s="297"/>
      <c r="F33" s="297"/>
      <c r="G33" s="381">
        <f>G23-G32</f>
        <v>0</v>
      </c>
      <c r="H33" s="381">
        <f t="shared" ref="H33:R33" si="48">H23-H32</f>
        <v>0</v>
      </c>
      <c r="I33" s="381">
        <f t="shared" si="48"/>
        <v>-1</v>
      </c>
      <c r="J33" s="381">
        <f t="shared" si="48"/>
        <v>0</v>
      </c>
      <c r="K33" s="381">
        <f t="shared" si="48"/>
        <v>0</v>
      </c>
      <c r="L33" s="381">
        <f t="shared" si="48"/>
        <v>1</v>
      </c>
      <c r="M33" s="381">
        <f t="shared" si="48"/>
        <v>-1</v>
      </c>
      <c r="N33" s="381">
        <f t="shared" si="48"/>
        <v>0</v>
      </c>
      <c r="O33" s="381">
        <f t="shared" si="48"/>
        <v>0</v>
      </c>
      <c r="P33" s="381">
        <f t="shared" si="48"/>
        <v>0</v>
      </c>
      <c r="Q33" s="381">
        <f t="shared" si="48"/>
        <v>0</v>
      </c>
      <c r="R33" s="381">
        <f t="shared" si="48"/>
        <v>0</v>
      </c>
      <c r="S33" s="381">
        <f>S23-S32</f>
        <v>0</v>
      </c>
      <c r="T33" s="381">
        <f t="shared" ref="T33:U33" si="49">T23-T32</f>
        <v>0</v>
      </c>
      <c r="U33" s="381">
        <f t="shared" si="49"/>
        <v>0</v>
      </c>
      <c r="V33" s="381">
        <f t="shared" ref="V33:AT33" si="50">V23-V32</f>
        <v>0</v>
      </c>
      <c r="W33" s="381">
        <f t="shared" si="50"/>
        <v>0</v>
      </c>
      <c r="X33" s="381">
        <f t="shared" si="50"/>
        <v>0</v>
      </c>
      <c r="Y33" s="381">
        <f t="shared" si="50"/>
        <v>0</v>
      </c>
      <c r="Z33" s="381">
        <f t="shared" si="50"/>
        <v>0</v>
      </c>
      <c r="AA33" s="381">
        <f t="shared" si="50"/>
        <v>0</v>
      </c>
      <c r="AB33" s="381">
        <f t="shared" si="50"/>
        <v>0</v>
      </c>
      <c r="AC33" s="381">
        <f t="shared" si="50"/>
        <v>0</v>
      </c>
      <c r="AD33" s="381">
        <f t="shared" si="50"/>
        <v>0</v>
      </c>
      <c r="AE33" s="381">
        <f t="shared" si="50"/>
        <v>0</v>
      </c>
      <c r="AF33" s="381">
        <f t="shared" si="50"/>
        <v>0</v>
      </c>
      <c r="AG33" s="381">
        <f t="shared" si="50"/>
        <v>0</v>
      </c>
      <c r="AH33" s="381">
        <f t="shared" si="50"/>
        <v>0</v>
      </c>
      <c r="AI33" s="381">
        <f t="shared" si="50"/>
        <v>0</v>
      </c>
      <c r="AJ33" s="381">
        <f t="shared" si="50"/>
        <v>0</v>
      </c>
      <c r="AK33" s="381">
        <f t="shared" si="50"/>
        <v>0</v>
      </c>
      <c r="AL33" s="381">
        <f t="shared" si="50"/>
        <v>0</v>
      </c>
      <c r="AM33" s="381">
        <f>AM23-AM32</f>
        <v>0</v>
      </c>
      <c r="AN33" s="381">
        <f>AN23-AN32</f>
        <v>0</v>
      </c>
      <c r="AO33" s="381">
        <f t="shared" si="50"/>
        <v>0</v>
      </c>
      <c r="AP33" s="381">
        <f t="shared" si="50"/>
        <v>0</v>
      </c>
      <c r="AQ33" s="381">
        <f t="shared" si="50"/>
        <v>0</v>
      </c>
      <c r="AR33" s="381">
        <f t="shared" si="50"/>
        <v>0</v>
      </c>
      <c r="AS33" s="381">
        <f t="shared" si="50"/>
        <v>0</v>
      </c>
      <c r="AT33" s="381">
        <f t="shared" si="50"/>
        <v>0</v>
      </c>
      <c r="AU33" s="298"/>
      <c r="AV33" s="381">
        <f>AV23-AV32</f>
        <v>-1</v>
      </c>
      <c r="AW33" s="18"/>
      <c r="AX33" s="18"/>
      <c r="AY33" s="10">
        <f>AY23-AY32</f>
        <v>-1</v>
      </c>
      <c r="AZ33" s="10">
        <f t="shared" ref="AZ33:BE33" si="51">AZ23-AZ32</f>
        <v>0</v>
      </c>
      <c r="BA33" s="10">
        <f t="shared" si="51"/>
        <v>0</v>
      </c>
      <c r="BB33" s="10">
        <f t="shared" si="51"/>
        <v>0</v>
      </c>
      <c r="BC33" s="10">
        <f t="shared" si="51"/>
        <v>0</v>
      </c>
      <c r="BD33" s="16"/>
      <c r="BE33" s="10">
        <f t="shared" si="51"/>
        <v>0</v>
      </c>
      <c r="BF33" s="10">
        <f t="shared" ref="BF33" si="52">BF23-BF32</f>
        <v>-1</v>
      </c>
      <c r="BG33" s="10">
        <f t="shared" ref="BG33" si="53">BG23-BG32</f>
        <v>0</v>
      </c>
      <c r="BH33" s="10">
        <f t="shared" ref="BH33" si="54">BH23-BH32</f>
        <v>0</v>
      </c>
      <c r="BI33" s="10">
        <f t="shared" ref="BI33" si="55">BI23-BI32</f>
        <v>0</v>
      </c>
      <c r="BJ33" s="100"/>
      <c r="BK33" s="10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</row>
    <row r="34" spans="1:77" ht="15">
      <c r="A34" s="375"/>
      <c r="B34" s="376"/>
      <c r="C34" s="377"/>
      <c r="D34" s="377"/>
      <c r="E34" s="377"/>
      <c r="F34" s="377"/>
      <c r="G34" s="378"/>
      <c r="H34" s="378"/>
      <c r="I34" s="378"/>
      <c r="J34" s="378"/>
      <c r="K34" s="378"/>
      <c r="L34" s="378"/>
      <c r="M34" s="378"/>
      <c r="N34" s="378"/>
      <c r="O34" s="378"/>
      <c r="P34" s="378"/>
      <c r="Q34" s="378"/>
      <c r="R34" s="378"/>
      <c r="S34" s="378"/>
      <c r="T34" s="378"/>
      <c r="U34" s="378"/>
      <c r="V34" s="378"/>
      <c r="W34" s="378"/>
      <c r="X34" s="378"/>
      <c r="Y34" s="378"/>
      <c r="Z34" s="378"/>
      <c r="AA34" s="378"/>
      <c r="AB34" s="378"/>
      <c r="AC34" s="378"/>
      <c r="AD34" s="378"/>
      <c r="AE34" s="378"/>
      <c r="AF34" s="378"/>
      <c r="AG34" s="378"/>
      <c r="AH34" s="378"/>
      <c r="AI34" s="378"/>
      <c r="AJ34" s="378"/>
      <c r="AK34" s="378"/>
      <c r="AL34" s="378"/>
      <c r="AM34" s="378"/>
      <c r="AN34" s="378"/>
      <c r="AO34" s="378"/>
      <c r="AP34" s="378"/>
      <c r="AQ34" s="378"/>
      <c r="AR34" s="378"/>
      <c r="AS34" s="378"/>
      <c r="AT34" s="378"/>
      <c r="AU34" s="378"/>
      <c r="AV34" s="378"/>
      <c r="AW34" s="18"/>
      <c r="AX34" s="18"/>
      <c r="AY34" s="10"/>
      <c r="AZ34" s="10"/>
      <c r="BA34" s="10"/>
      <c r="BB34" s="10"/>
      <c r="BC34" s="10"/>
      <c r="BD34" s="16"/>
      <c r="BE34" s="10"/>
      <c r="BF34" s="10"/>
      <c r="BG34" s="10"/>
      <c r="BH34" s="10"/>
      <c r="BI34" s="10"/>
      <c r="BJ34" s="100"/>
      <c r="BK34" s="10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</row>
    <row r="35" spans="1:77" ht="15">
      <c r="A35" s="619" t="s">
        <v>413</v>
      </c>
      <c r="B35" s="620"/>
      <c r="C35" s="651"/>
      <c r="D35" s="651"/>
      <c r="E35" s="651"/>
      <c r="F35" s="651"/>
      <c r="G35" s="573"/>
      <c r="H35" s="573"/>
      <c r="I35" s="573"/>
      <c r="J35" s="573"/>
      <c r="K35" s="573"/>
      <c r="L35" s="573"/>
      <c r="M35" s="573"/>
      <c r="N35" s="573"/>
      <c r="O35" s="573"/>
      <c r="P35" s="573"/>
      <c r="Q35" s="573"/>
      <c r="R35" s="573"/>
      <c r="S35" s="573"/>
      <c r="T35" s="573"/>
      <c r="U35" s="573"/>
      <c r="V35" s="573"/>
      <c r="W35" s="573"/>
      <c r="X35" s="573"/>
      <c r="Y35" s="573"/>
      <c r="Z35" s="573"/>
      <c r="AA35" s="573"/>
      <c r="AB35" s="573"/>
      <c r="AC35" s="573"/>
      <c r="AD35" s="573"/>
      <c r="AE35" s="573"/>
      <c r="AF35" s="573"/>
      <c r="AG35" s="573"/>
      <c r="AH35" s="573"/>
      <c r="AI35" s="573"/>
      <c r="AJ35" s="573"/>
      <c r="AK35" s="573"/>
      <c r="AL35" s="573"/>
      <c r="AM35" s="573"/>
      <c r="AN35" s="749"/>
      <c r="AO35" s="573"/>
      <c r="AP35" s="573"/>
      <c r="AQ35" s="573"/>
      <c r="AR35" s="573"/>
      <c r="AS35" s="573"/>
      <c r="AT35" s="573"/>
      <c r="AU35" s="573"/>
      <c r="AV35" s="573"/>
      <c r="AW35" s="18"/>
      <c r="AX35" s="18"/>
      <c r="AY35" s="573"/>
      <c r="AZ35" s="573"/>
      <c r="BA35" s="573"/>
      <c r="BB35" s="573"/>
      <c r="BC35" s="573"/>
      <c r="BD35" s="16"/>
      <c r="BE35" s="573"/>
      <c r="BF35" s="573"/>
      <c r="BG35" s="573"/>
      <c r="BH35" s="573"/>
      <c r="BI35" s="573"/>
      <c r="BJ35" s="100"/>
      <c r="BK35" s="10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</row>
    <row r="36" spans="1:77" ht="15">
      <c r="A36" s="574" t="s">
        <v>131</v>
      </c>
      <c r="B36" s="652"/>
      <c r="C36" s="652"/>
      <c r="D36" s="652"/>
      <c r="E36" s="652"/>
      <c r="F36" s="652"/>
      <c r="G36" s="571">
        <v>270978</v>
      </c>
      <c r="H36" s="571">
        <v>326951</v>
      </c>
      <c r="I36" s="571">
        <v>381438</v>
      </c>
      <c r="J36" s="571">
        <v>263261</v>
      </c>
      <c r="K36" s="571">
        <v>554582</v>
      </c>
      <c r="L36" s="571">
        <v>478105</v>
      </c>
      <c r="M36" s="571">
        <v>197838</v>
      </c>
      <c r="N36" s="571">
        <v>175957</v>
      </c>
      <c r="O36" s="571">
        <v>111372</v>
      </c>
      <c r="P36" s="571">
        <v>135382</v>
      </c>
      <c r="Q36" s="571">
        <v>191644</v>
      </c>
      <c r="R36" s="571">
        <v>353307</v>
      </c>
      <c r="S36" s="571">
        <v>955559</v>
      </c>
      <c r="T36" s="571">
        <f>145+113+149+127+313174+70328</f>
        <v>384036</v>
      </c>
      <c r="U36" s="571">
        <v>1170921</v>
      </c>
      <c r="V36" s="571"/>
      <c r="W36" s="571">
        <v>775984</v>
      </c>
      <c r="X36" s="571">
        <f>-10293-10178+6462</f>
        <v>-14009</v>
      </c>
      <c r="Y36" s="571">
        <v>509461</v>
      </c>
      <c r="Z36" s="571">
        <v>1178903</v>
      </c>
      <c r="AA36" s="571">
        <v>101470</v>
      </c>
      <c r="AB36" s="571">
        <v>1292991</v>
      </c>
      <c r="AC36" s="571">
        <v>364027</v>
      </c>
      <c r="AD36" s="571">
        <v>447710</v>
      </c>
      <c r="AE36" s="571">
        <v>51301</v>
      </c>
      <c r="AF36" s="571">
        <v>715674</v>
      </c>
      <c r="AG36" s="571">
        <v>1016526</v>
      </c>
      <c r="AH36" s="571">
        <v>324644</v>
      </c>
      <c r="AI36" s="571">
        <v>1167695</v>
      </c>
      <c r="AJ36" s="573"/>
      <c r="AK36" s="571">
        <v>25574</v>
      </c>
      <c r="AL36" s="571">
        <v>669149</v>
      </c>
      <c r="AM36" s="571">
        <v>62498</v>
      </c>
      <c r="AN36" s="750">
        <f>783637</f>
        <v>783637</v>
      </c>
      <c r="AO36" s="594">
        <f>155971</f>
        <v>155971</v>
      </c>
      <c r="AP36" s="571">
        <f t="shared" ref="AP36:AT36" si="56">155972</f>
        <v>155972</v>
      </c>
      <c r="AQ36" s="571">
        <f t="shared" si="56"/>
        <v>155972</v>
      </c>
      <c r="AR36" s="571">
        <f t="shared" si="56"/>
        <v>155972</v>
      </c>
      <c r="AS36" s="571">
        <f t="shared" si="56"/>
        <v>155972</v>
      </c>
      <c r="AT36" s="571">
        <f t="shared" si="56"/>
        <v>155972</v>
      </c>
      <c r="AU36" s="571"/>
      <c r="AV36" s="571">
        <f t="shared" ref="AV36:AV53" si="57">ROUND(SUM(G36:AU36),0)</f>
        <v>16360397</v>
      </c>
      <c r="AW36" s="10"/>
      <c r="AX36" s="10">
        <f t="shared" ref="AX36:AX53" si="58">AV36-SUM(AY36:BC36)</f>
        <v>0</v>
      </c>
      <c r="AY36" s="571">
        <f t="shared" ref="AY36:BC45" si="59">SUMIF($G$1:$AU$1,AY$1,$G36:$AU36)</f>
        <v>3440815</v>
      </c>
      <c r="AZ36" s="571">
        <f t="shared" si="59"/>
        <v>3781952</v>
      </c>
      <c r="BA36" s="571">
        <f t="shared" si="59"/>
        <v>4152076</v>
      </c>
      <c r="BB36" s="571">
        <f t="shared" si="59"/>
        <v>4049723</v>
      </c>
      <c r="BC36" s="571">
        <f t="shared" si="59"/>
        <v>935831</v>
      </c>
      <c r="BD36" s="7"/>
      <c r="BE36" s="571">
        <f t="shared" ref="BE36:BI45" si="60">SUMIF($G$2:$AU$2,BE$1,$G36:$AU36)</f>
        <v>2275315</v>
      </c>
      <c r="BF36" s="571">
        <f t="shared" si="60"/>
        <v>3676016</v>
      </c>
      <c r="BG36" s="571">
        <f t="shared" si="60"/>
        <v>4208827</v>
      </c>
      <c r="BH36" s="571">
        <f t="shared" si="60"/>
        <v>3749124</v>
      </c>
      <c r="BI36" s="571">
        <f t="shared" si="60"/>
        <v>2451115</v>
      </c>
      <c r="BJ36" s="120">
        <f t="shared" ref="BJ36:BJ53" si="61">SUM(AY36:BC36)-SUM(BE36:BI36)</f>
        <v>0</v>
      </c>
      <c r="BK36" s="10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</row>
    <row r="37" spans="1:77" ht="15">
      <c r="A37" s="574" t="s">
        <v>137</v>
      </c>
      <c r="B37" s="652"/>
      <c r="C37" s="652"/>
      <c r="D37" s="652"/>
      <c r="E37" s="652"/>
      <c r="F37" s="652"/>
      <c r="G37" s="571">
        <v>226893</v>
      </c>
      <c r="H37" s="571">
        <v>157359</v>
      </c>
      <c r="I37" s="571">
        <v>189319</v>
      </c>
      <c r="J37" s="571">
        <v>166499</v>
      </c>
      <c r="K37" s="571">
        <v>170443</v>
      </c>
      <c r="L37" s="571">
        <v>134575</v>
      </c>
      <c r="M37" s="571">
        <v>139736</v>
      </c>
      <c r="N37" s="571">
        <v>70479</v>
      </c>
      <c r="O37" s="571">
        <v>56103</v>
      </c>
      <c r="P37" s="571">
        <v>56103</v>
      </c>
      <c r="Q37" s="571">
        <v>465432</v>
      </c>
      <c r="R37" s="571">
        <v>80617</v>
      </c>
      <c r="S37" s="571">
        <v>293709</v>
      </c>
      <c r="T37" s="571">
        <v>0</v>
      </c>
      <c r="U37" s="571">
        <v>597523</v>
      </c>
      <c r="V37" s="571"/>
      <c r="W37" s="571">
        <v>499475</v>
      </c>
      <c r="X37" s="571"/>
      <c r="Y37" s="571">
        <v>459806</v>
      </c>
      <c r="Z37" s="571">
        <v>451719</v>
      </c>
      <c r="AA37" s="571"/>
      <c r="AB37" s="571">
        <v>539901</v>
      </c>
      <c r="AC37" s="571"/>
      <c r="AD37" s="571">
        <v>564215</v>
      </c>
      <c r="AE37" s="571"/>
      <c r="AF37" s="571">
        <v>406513</v>
      </c>
      <c r="AG37" s="571">
        <v>486445</v>
      </c>
      <c r="AH37" s="571">
        <v>13992</v>
      </c>
      <c r="AI37" s="571">
        <v>350208</v>
      </c>
      <c r="AJ37" s="573"/>
      <c r="AK37" s="571">
        <v>0</v>
      </c>
      <c r="AL37" s="571">
        <v>668089</v>
      </c>
      <c r="AM37" s="571">
        <v>62303</v>
      </c>
      <c r="AN37" s="750">
        <f>239713</f>
        <v>239713</v>
      </c>
      <c r="AO37" s="594">
        <v>62186</v>
      </c>
      <c r="AP37" s="571">
        <v>62189</v>
      </c>
      <c r="AQ37" s="571">
        <v>62189</v>
      </c>
      <c r="AR37" s="571">
        <v>62189</v>
      </c>
      <c r="AS37" s="571">
        <v>62189</v>
      </c>
      <c r="AT37" s="571">
        <v>62189</v>
      </c>
      <c r="AU37" s="571"/>
      <c r="AV37" s="571">
        <f t="shared" si="57"/>
        <v>7920300</v>
      </c>
      <c r="AW37" s="10"/>
      <c r="AX37" s="10">
        <f t="shared" si="58"/>
        <v>0</v>
      </c>
      <c r="AY37" s="571">
        <f t="shared" si="59"/>
        <v>1913558</v>
      </c>
      <c r="AZ37" s="571">
        <f t="shared" si="59"/>
        <v>1850513</v>
      </c>
      <c r="BA37" s="571">
        <f t="shared" si="59"/>
        <v>1962348</v>
      </c>
      <c r="BB37" s="571">
        <f t="shared" si="59"/>
        <v>1820750</v>
      </c>
      <c r="BC37" s="571">
        <f t="shared" si="59"/>
        <v>373131</v>
      </c>
      <c r="BD37" s="7"/>
      <c r="BE37" s="571">
        <f t="shared" si="60"/>
        <v>1045088</v>
      </c>
      <c r="BF37" s="571">
        <f t="shared" si="60"/>
        <v>1759702</v>
      </c>
      <c r="BG37" s="571">
        <f t="shared" si="60"/>
        <v>1950901</v>
      </c>
      <c r="BH37" s="571">
        <f t="shared" si="60"/>
        <v>1821373</v>
      </c>
      <c r="BI37" s="571">
        <f t="shared" si="60"/>
        <v>1343236</v>
      </c>
      <c r="BJ37" s="120">
        <f t="shared" si="61"/>
        <v>0</v>
      </c>
      <c r="BK37" s="10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</row>
    <row r="38" spans="1:77" ht="15">
      <c r="A38" s="574" t="s">
        <v>140</v>
      </c>
      <c r="B38" s="652"/>
      <c r="C38" s="652"/>
      <c r="D38" s="652"/>
      <c r="E38" s="652"/>
      <c r="F38" s="652"/>
      <c r="G38" s="571">
        <v>302245</v>
      </c>
      <c r="H38" s="571">
        <v>300886</v>
      </c>
      <c r="I38" s="571">
        <v>275342</v>
      </c>
      <c r="J38" s="571">
        <v>226217</v>
      </c>
      <c r="K38" s="571">
        <v>431675</v>
      </c>
      <c r="L38" s="571">
        <v>276825</v>
      </c>
      <c r="M38" s="571">
        <v>289417</v>
      </c>
      <c r="N38" s="571">
        <v>150804</v>
      </c>
      <c r="O38" s="571">
        <v>158862</v>
      </c>
      <c r="P38" s="571">
        <v>60356</v>
      </c>
      <c r="Q38" s="571">
        <v>136358</v>
      </c>
      <c r="R38" s="571">
        <v>152476</v>
      </c>
      <c r="S38" s="571">
        <v>855883</v>
      </c>
      <c r="T38" s="571">
        <f>3566+74105-4907</f>
        <v>72764</v>
      </c>
      <c r="U38" s="571">
        <v>853958</v>
      </c>
      <c r="V38" s="571">
        <f>100985+88706+62024</f>
        <v>251715</v>
      </c>
      <c r="W38" s="571">
        <v>696809</v>
      </c>
      <c r="X38" s="571">
        <f>-2915</f>
        <v>-2915</v>
      </c>
      <c r="Y38" s="571">
        <v>366879</v>
      </c>
      <c r="Z38" s="571">
        <v>945017</v>
      </c>
      <c r="AA38" s="571">
        <v>101469</v>
      </c>
      <c r="AB38" s="571">
        <v>989766</v>
      </c>
      <c r="AC38" s="571">
        <v>424981</v>
      </c>
      <c r="AD38" s="571">
        <v>435552</v>
      </c>
      <c r="AE38" s="571"/>
      <c r="AF38" s="571">
        <v>527533</v>
      </c>
      <c r="AG38" s="571">
        <v>1030291</v>
      </c>
      <c r="AH38" s="571">
        <v>597120</v>
      </c>
      <c r="AI38" s="571">
        <v>911299</v>
      </c>
      <c r="AJ38" s="573"/>
      <c r="AK38" s="571">
        <v>0</v>
      </c>
      <c r="AL38" s="571">
        <v>249544</v>
      </c>
      <c r="AM38" s="571">
        <v>220236</v>
      </c>
      <c r="AN38" s="750">
        <f>585434</f>
        <v>585434</v>
      </c>
      <c r="AO38" s="594">
        <v>126758</v>
      </c>
      <c r="AP38" s="571">
        <f>ROUND(760563/6,0)</f>
        <v>126761</v>
      </c>
      <c r="AQ38" s="571">
        <f>ROUND(760563/6,0)</f>
        <v>126761</v>
      </c>
      <c r="AR38" s="571">
        <f>ROUND(760563/6,0)</f>
        <v>126761</v>
      </c>
      <c r="AS38" s="571">
        <f>ROUND(760563/6,0)</f>
        <v>126761</v>
      </c>
      <c r="AT38" s="571">
        <f>ROUND(760563/6,0)</f>
        <v>126761</v>
      </c>
      <c r="AU38" s="571"/>
      <c r="AV38" s="571">
        <f t="shared" si="57"/>
        <v>13635361</v>
      </c>
      <c r="AW38" s="10"/>
      <c r="AX38" s="10">
        <f t="shared" si="58"/>
        <v>0</v>
      </c>
      <c r="AY38" s="571">
        <f t="shared" si="59"/>
        <v>2761463</v>
      </c>
      <c r="AZ38" s="571">
        <f t="shared" si="59"/>
        <v>3095093</v>
      </c>
      <c r="BA38" s="571">
        <f t="shared" si="59"/>
        <v>3424318</v>
      </c>
      <c r="BB38" s="571">
        <f t="shared" si="59"/>
        <v>3593924</v>
      </c>
      <c r="BC38" s="571">
        <f t="shared" si="59"/>
        <v>760563</v>
      </c>
      <c r="BD38" s="7"/>
      <c r="BE38" s="571">
        <f t="shared" si="60"/>
        <v>1813190</v>
      </c>
      <c r="BF38" s="571">
        <f t="shared" si="60"/>
        <v>2982593</v>
      </c>
      <c r="BG38" s="571">
        <f t="shared" si="60"/>
        <v>3522006</v>
      </c>
      <c r="BH38" s="571">
        <f t="shared" si="60"/>
        <v>3501795</v>
      </c>
      <c r="BI38" s="571">
        <f t="shared" si="60"/>
        <v>1815777</v>
      </c>
      <c r="BJ38" s="120">
        <f t="shared" si="61"/>
        <v>0</v>
      </c>
      <c r="BK38" s="10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</row>
    <row r="39" spans="1:77" ht="15">
      <c r="A39" s="574" t="s">
        <v>160</v>
      </c>
      <c r="B39" s="652"/>
      <c r="C39" s="652"/>
      <c r="D39" s="652"/>
      <c r="E39" s="652"/>
      <c r="F39" s="652"/>
      <c r="G39" s="571">
        <v>371913</v>
      </c>
      <c r="H39" s="571">
        <v>371188</v>
      </c>
      <c r="I39" s="571">
        <v>753201</v>
      </c>
      <c r="J39" s="571">
        <v>400618</v>
      </c>
      <c r="K39" s="571">
        <v>533217</v>
      </c>
      <c r="L39" s="571">
        <v>357088</v>
      </c>
      <c r="M39" s="571">
        <v>291684</v>
      </c>
      <c r="N39" s="571">
        <v>298952</v>
      </c>
      <c r="O39" s="571">
        <v>315840</v>
      </c>
      <c r="P39" s="571">
        <v>93611</v>
      </c>
      <c r="Q39" s="571">
        <v>651824</v>
      </c>
      <c r="R39" s="571">
        <v>156026</v>
      </c>
      <c r="S39" s="571">
        <v>1030504</v>
      </c>
      <c r="T39" s="571">
        <v>0</v>
      </c>
      <c r="U39" s="571">
        <v>1525927</v>
      </c>
      <c r="V39" s="571"/>
      <c r="W39" s="571">
        <v>808487</v>
      </c>
      <c r="X39" s="571"/>
      <c r="Y39" s="571">
        <v>980505</v>
      </c>
      <c r="Z39" s="571">
        <v>1033219</v>
      </c>
      <c r="AA39" s="571"/>
      <c r="AB39" s="571">
        <v>1255513</v>
      </c>
      <c r="AC39" s="571"/>
      <c r="AD39" s="571">
        <v>1313958</v>
      </c>
      <c r="AE39" s="571"/>
      <c r="AF39" s="571">
        <v>927183</v>
      </c>
      <c r="AG39" s="571">
        <v>1152819</v>
      </c>
      <c r="AH39" s="571">
        <v>144091</v>
      </c>
      <c r="AI39" s="571">
        <v>881069</v>
      </c>
      <c r="AJ39" s="573"/>
      <c r="AK39" s="571">
        <v>0</v>
      </c>
      <c r="AL39" s="571">
        <v>1507635</v>
      </c>
      <c r="AM39" s="571">
        <v>0</v>
      </c>
      <c r="AN39" s="750">
        <v>648149</v>
      </c>
      <c r="AO39" s="594">
        <v>129999</v>
      </c>
      <c r="AP39" s="571">
        <v>130002</v>
      </c>
      <c r="AQ39" s="571">
        <v>130002</v>
      </c>
      <c r="AR39" s="571">
        <v>130002</v>
      </c>
      <c r="AS39" s="571">
        <v>130002</v>
      </c>
      <c r="AT39" s="571">
        <v>130002</v>
      </c>
      <c r="AU39" s="571"/>
      <c r="AV39" s="571">
        <f t="shared" si="57"/>
        <v>18584230</v>
      </c>
      <c r="AW39" s="10"/>
      <c r="AX39" s="10">
        <f t="shared" si="58"/>
        <v>0</v>
      </c>
      <c r="AY39" s="571">
        <f t="shared" si="59"/>
        <v>4595162</v>
      </c>
      <c r="AZ39" s="571">
        <f t="shared" si="59"/>
        <v>4345423</v>
      </c>
      <c r="BA39" s="571">
        <f t="shared" si="59"/>
        <v>4529873</v>
      </c>
      <c r="BB39" s="571">
        <f t="shared" si="59"/>
        <v>4333763</v>
      </c>
      <c r="BC39" s="571">
        <f t="shared" si="59"/>
        <v>780009</v>
      </c>
      <c r="BD39" s="7"/>
      <c r="BE39" s="571">
        <f t="shared" si="60"/>
        <v>2787225</v>
      </c>
      <c r="BF39" s="571">
        <f t="shared" si="60"/>
        <v>4364368</v>
      </c>
      <c r="BG39" s="571">
        <f t="shared" si="60"/>
        <v>4077724</v>
      </c>
      <c r="BH39" s="571">
        <f t="shared" si="60"/>
        <v>4419120</v>
      </c>
      <c r="BI39" s="571">
        <f t="shared" si="60"/>
        <v>2935793</v>
      </c>
      <c r="BJ39" s="120">
        <f t="shared" si="61"/>
        <v>0</v>
      </c>
      <c r="BK39" s="10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</row>
    <row r="40" spans="1:77" ht="15">
      <c r="A40" s="574" t="s">
        <v>161</v>
      </c>
      <c r="B40" s="652"/>
      <c r="C40" s="652"/>
      <c r="D40" s="652"/>
      <c r="E40" s="652"/>
      <c r="F40" s="652"/>
      <c r="G40" s="571">
        <v>68090</v>
      </c>
      <c r="H40" s="571">
        <v>94101</v>
      </c>
      <c r="I40" s="571">
        <v>70073</v>
      </c>
      <c r="J40" s="571">
        <v>68761</v>
      </c>
      <c r="K40" s="571">
        <v>77781</v>
      </c>
      <c r="L40" s="571">
        <v>73299</v>
      </c>
      <c r="M40" s="571">
        <v>94337</v>
      </c>
      <c r="N40" s="571">
        <v>70418</v>
      </c>
      <c r="O40" s="571">
        <v>89796</v>
      </c>
      <c r="P40" s="571">
        <v>68755</v>
      </c>
      <c r="Q40" s="571">
        <v>46188</v>
      </c>
      <c r="R40" s="571">
        <v>27076</v>
      </c>
      <c r="S40" s="571">
        <v>179339</v>
      </c>
      <c r="T40" s="571">
        <v>0</v>
      </c>
      <c r="U40" s="571">
        <v>182901</v>
      </c>
      <c r="V40" s="571"/>
      <c r="W40" s="571">
        <v>161630</v>
      </c>
      <c r="X40" s="571"/>
      <c r="Y40" s="571">
        <v>162779</v>
      </c>
      <c r="Z40" s="571">
        <v>180228</v>
      </c>
      <c r="AA40" s="571">
        <v>20959</v>
      </c>
      <c r="AB40" s="571">
        <v>183507</v>
      </c>
      <c r="AC40" s="571"/>
      <c r="AD40" s="571">
        <v>202337</v>
      </c>
      <c r="AE40" s="571"/>
      <c r="AF40" s="571">
        <v>180978</v>
      </c>
      <c r="AG40" s="571">
        <v>165739</v>
      </c>
      <c r="AH40" s="571"/>
      <c r="AI40" s="571">
        <v>22844</v>
      </c>
      <c r="AJ40" s="573"/>
      <c r="AK40" s="571">
        <v>0</v>
      </c>
      <c r="AL40" s="571">
        <v>10056</v>
      </c>
      <c r="AM40" s="571">
        <v>3678</v>
      </c>
      <c r="AN40" s="750">
        <f>5174</f>
        <v>5174</v>
      </c>
      <c r="AO40" s="594">
        <v>23506</v>
      </c>
      <c r="AP40" s="571">
        <f>ROUND(141051/6,0)</f>
        <v>23509</v>
      </c>
      <c r="AQ40" s="571">
        <f>ROUND(141051/6,0)</f>
        <v>23509</v>
      </c>
      <c r="AR40" s="571">
        <f>ROUND(141051/6,0)</f>
        <v>23509</v>
      </c>
      <c r="AS40" s="571">
        <f>ROUND(141051/6,0)</f>
        <v>23509</v>
      </c>
      <c r="AT40" s="571">
        <f>ROUND(141051/6,0)</f>
        <v>23509</v>
      </c>
      <c r="AU40" s="571"/>
      <c r="AV40" s="571">
        <f t="shared" si="57"/>
        <v>2651875</v>
      </c>
      <c r="AW40" s="10"/>
      <c r="AX40" s="10">
        <f t="shared" si="58"/>
        <v>0</v>
      </c>
      <c r="AY40" s="571">
        <f t="shared" si="59"/>
        <v>848675</v>
      </c>
      <c r="AZ40" s="571">
        <f t="shared" si="59"/>
        <v>686649</v>
      </c>
      <c r="BA40" s="571">
        <f t="shared" si="59"/>
        <v>768009</v>
      </c>
      <c r="BB40" s="571">
        <f t="shared" si="59"/>
        <v>207491</v>
      </c>
      <c r="BC40" s="571">
        <f t="shared" si="59"/>
        <v>141051</v>
      </c>
      <c r="BD40" s="7"/>
      <c r="BE40" s="571">
        <f t="shared" si="60"/>
        <v>452105</v>
      </c>
      <c r="BF40" s="571">
        <f t="shared" si="60"/>
        <v>758810</v>
      </c>
      <c r="BG40" s="571">
        <f t="shared" si="60"/>
        <v>709103</v>
      </c>
      <c r="BH40" s="571">
        <f t="shared" si="60"/>
        <v>571898</v>
      </c>
      <c r="BI40" s="571">
        <f t="shared" si="60"/>
        <v>159959</v>
      </c>
      <c r="BJ40" s="120">
        <f t="shared" si="61"/>
        <v>0</v>
      </c>
      <c r="BK40" s="1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</row>
    <row r="41" spans="1:77" ht="15">
      <c r="A41" s="574" t="s">
        <v>164</v>
      </c>
      <c r="B41" s="652"/>
      <c r="C41" s="652"/>
      <c r="D41" s="652"/>
      <c r="E41" s="652"/>
      <c r="F41" s="652"/>
      <c r="G41" s="571">
        <v>260357</v>
      </c>
      <c r="H41" s="571">
        <v>315144</v>
      </c>
      <c r="I41" s="571">
        <v>301588</v>
      </c>
      <c r="J41" s="571">
        <v>313373</v>
      </c>
      <c r="K41" s="571">
        <v>413103</v>
      </c>
      <c r="L41" s="571">
        <v>304560</v>
      </c>
      <c r="M41" s="571">
        <v>285544</v>
      </c>
      <c r="N41" s="571">
        <v>280253</v>
      </c>
      <c r="O41" s="571">
        <v>288473</v>
      </c>
      <c r="P41" s="571">
        <v>268636</v>
      </c>
      <c r="Q41" s="571">
        <v>311175</v>
      </c>
      <c r="R41" s="571">
        <v>208255</v>
      </c>
      <c r="S41" s="571">
        <v>751551</v>
      </c>
      <c r="T41" s="571">
        <v>0</v>
      </c>
      <c r="U41" s="571">
        <v>860625</v>
      </c>
      <c r="V41" s="571"/>
      <c r="W41" s="571">
        <v>742710</v>
      </c>
      <c r="X41" s="571"/>
      <c r="Y41" s="571">
        <v>823361</v>
      </c>
      <c r="Z41" s="571">
        <v>781576</v>
      </c>
      <c r="AA41" s="571"/>
      <c r="AB41" s="571">
        <v>945431</v>
      </c>
      <c r="AC41" s="571"/>
      <c r="AD41" s="571">
        <v>851431</v>
      </c>
      <c r="AE41" s="571"/>
      <c r="AF41" s="571">
        <v>972296</v>
      </c>
      <c r="AG41" s="571">
        <v>996308</v>
      </c>
      <c r="AH41" s="571"/>
      <c r="AI41" s="571">
        <v>1082900</v>
      </c>
      <c r="AJ41" s="573"/>
      <c r="AK41" s="571">
        <v>0</v>
      </c>
      <c r="AL41" s="571">
        <v>977751</v>
      </c>
      <c r="AM41" s="571">
        <v>0</v>
      </c>
      <c r="AN41" s="750">
        <f>540711</f>
        <v>540711</v>
      </c>
      <c r="AO41" s="571">
        <f>ROUND(1499885/6,0)-1</f>
        <v>249980</v>
      </c>
      <c r="AP41" s="571">
        <f>ROUND(1499885/6,0)</f>
        <v>249981</v>
      </c>
      <c r="AQ41" s="571">
        <f>ROUND(1499885/6,0)</f>
        <v>249981</v>
      </c>
      <c r="AR41" s="571">
        <f>ROUND(1499885/6,0)</f>
        <v>249981</v>
      </c>
      <c r="AS41" s="571">
        <f>ROUND(1499885/6,0)</f>
        <v>249981</v>
      </c>
      <c r="AT41" s="571">
        <f>ROUND(1499885/6,0)</f>
        <v>249981</v>
      </c>
      <c r="AU41" s="571"/>
      <c r="AV41" s="571">
        <f t="shared" si="57"/>
        <v>15376997</v>
      </c>
      <c r="AW41" s="10"/>
      <c r="AX41" s="10">
        <f t="shared" si="58"/>
        <v>0</v>
      </c>
      <c r="AY41" s="571">
        <f t="shared" si="59"/>
        <v>3550461</v>
      </c>
      <c r="AZ41" s="571">
        <f t="shared" si="59"/>
        <v>3178247</v>
      </c>
      <c r="BA41" s="571">
        <f t="shared" si="59"/>
        <v>3550734</v>
      </c>
      <c r="BB41" s="571">
        <f t="shared" si="59"/>
        <v>3597670</v>
      </c>
      <c r="BC41" s="571">
        <f t="shared" si="59"/>
        <v>1499885</v>
      </c>
      <c r="BD41" s="7"/>
      <c r="BE41" s="571">
        <f t="shared" si="60"/>
        <v>1908125</v>
      </c>
      <c r="BF41" s="571">
        <f t="shared" si="60"/>
        <v>3254512</v>
      </c>
      <c r="BG41" s="571">
        <f t="shared" si="60"/>
        <v>3293078</v>
      </c>
      <c r="BH41" s="571">
        <f t="shared" si="60"/>
        <v>3902935</v>
      </c>
      <c r="BI41" s="571">
        <f t="shared" si="60"/>
        <v>3018347</v>
      </c>
      <c r="BJ41" s="120">
        <f t="shared" si="61"/>
        <v>0</v>
      </c>
      <c r="BK41" s="10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</row>
    <row r="42" spans="1:77" ht="15">
      <c r="A42" s="574" t="s">
        <v>167</v>
      </c>
      <c r="B42" s="652"/>
      <c r="C42" s="652"/>
      <c r="D42" s="652"/>
      <c r="E42" s="652"/>
      <c r="F42" s="652"/>
      <c r="G42" s="571">
        <v>90367</v>
      </c>
      <c r="H42" s="571">
        <v>74563</v>
      </c>
      <c r="I42" s="571">
        <v>640520</v>
      </c>
      <c r="J42" s="571">
        <v>401562</v>
      </c>
      <c r="K42" s="571">
        <v>318041</v>
      </c>
      <c r="L42" s="571">
        <v>481055</v>
      </c>
      <c r="M42" s="571">
        <v>182635</v>
      </c>
      <c r="N42" s="571">
        <v>186367</v>
      </c>
      <c r="O42" s="571">
        <v>173312</v>
      </c>
      <c r="P42" s="571">
        <v>157831</v>
      </c>
      <c r="Q42" s="571">
        <v>181390</v>
      </c>
      <c r="R42" s="571">
        <v>636001</v>
      </c>
      <c r="S42" s="571">
        <v>517415</v>
      </c>
      <c r="T42" s="571">
        <v>0</v>
      </c>
      <c r="U42" s="571">
        <v>663952</v>
      </c>
      <c r="V42" s="571"/>
      <c r="W42" s="571">
        <v>572852</v>
      </c>
      <c r="X42" s="571"/>
      <c r="Y42" s="571">
        <v>1736233</v>
      </c>
      <c r="Z42" s="571">
        <v>1218750</v>
      </c>
      <c r="AA42" s="571"/>
      <c r="AB42" s="571">
        <v>1096018</v>
      </c>
      <c r="AC42" s="571"/>
      <c r="AD42" s="571">
        <v>684504</v>
      </c>
      <c r="AE42" s="571"/>
      <c r="AF42" s="571">
        <v>770150</v>
      </c>
      <c r="AG42" s="571">
        <v>608456</v>
      </c>
      <c r="AH42" s="571">
        <v>83034</v>
      </c>
      <c r="AI42" s="571">
        <v>779621</v>
      </c>
      <c r="AJ42" s="573"/>
      <c r="AK42" s="571">
        <v>0</v>
      </c>
      <c r="AL42" s="571">
        <v>1759883</v>
      </c>
      <c r="AM42" s="571">
        <v>0</v>
      </c>
      <c r="AN42" s="750">
        <f>910115</f>
        <v>910115</v>
      </c>
      <c r="AO42" s="571">
        <f>ROUND(743080/6,0)-2</f>
        <v>123845</v>
      </c>
      <c r="AP42" s="571">
        <f>ROUND(743080/6,0)</f>
        <v>123847</v>
      </c>
      <c r="AQ42" s="571">
        <f>ROUND(743080/6,0)</f>
        <v>123847</v>
      </c>
      <c r="AR42" s="571">
        <f>ROUND(743080/6,0)</f>
        <v>123847</v>
      </c>
      <c r="AS42" s="571">
        <f>ROUND(743080/6,0)</f>
        <v>123847</v>
      </c>
      <c r="AT42" s="571">
        <f>ROUND(743080/6,0)</f>
        <v>123847</v>
      </c>
      <c r="AU42" s="571"/>
      <c r="AV42" s="571">
        <f t="shared" si="57"/>
        <v>15667707</v>
      </c>
      <c r="AW42" s="10"/>
      <c r="AX42" s="10">
        <f t="shared" si="58"/>
        <v>0</v>
      </c>
      <c r="AY42" s="571">
        <f t="shared" si="59"/>
        <v>3523644</v>
      </c>
      <c r="AZ42" s="571">
        <f t="shared" si="59"/>
        <v>3490452</v>
      </c>
      <c r="BA42" s="571">
        <f t="shared" si="59"/>
        <v>3769422</v>
      </c>
      <c r="BB42" s="571">
        <f t="shared" si="59"/>
        <v>4141109</v>
      </c>
      <c r="BC42" s="571">
        <f t="shared" si="59"/>
        <v>743080</v>
      </c>
      <c r="BD42" s="7"/>
      <c r="BE42" s="571">
        <f t="shared" si="60"/>
        <v>2006108</v>
      </c>
      <c r="BF42" s="571">
        <f t="shared" si="60"/>
        <v>2698903</v>
      </c>
      <c r="BG42" s="571">
        <f t="shared" si="60"/>
        <v>4623853</v>
      </c>
      <c r="BH42" s="571">
        <f t="shared" si="60"/>
        <v>2925765</v>
      </c>
      <c r="BI42" s="571">
        <f t="shared" si="60"/>
        <v>3413078</v>
      </c>
      <c r="BJ42" s="120">
        <f t="shared" si="61"/>
        <v>0</v>
      </c>
      <c r="BK42" s="10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</row>
    <row r="43" spans="1:77" ht="15">
      <c r="A43" s="574" t="s">
        <v>168</v>
      </c>
      <c r="B43" s="652"/>
      <c r="C43" s="652"/>
      <c r="D43" s="652"/>
      <c r="E43" s="652"/>
      <c r="F43" s="652"/>
      <c r="G43" s="571">
        <v>219404</v>
      </c>
      <c r="H43" s="571">
        <v>184949</v>
      </c>
      <c r="I43" s="571">
        <v>182610</v>
      </c>
      <c r="J43" s="571">
        <v>201770</v>
      </c>
      <c r="K43" s="571">
        <v>178797</v>
      </c>
      <c r="L43" s="571">
        <v>43272</v>
      </c>
      <c r="M43" s="571">
        <v>45685</v>
      </c>
      <c r="N43" s="571">
        <v>106004</v>
      </c>
      <c r="O43" s="571">
        <v>43695</v>
      </c>
      <c r="P43" s="571">
        <v>163510</v>
      </c>
      <c r="Q43" s="571">
        <v>146891</v>
      </c>
      <c r="R43" s="571">
        <v>264651</v>
      </c>
      <c r="S43" s="571">
        <v>245460</v>
      </c>
      <c r="T43" s="571">
        <v>0</v>
      </c>
      <c r="U43" s="571">
        <v>573490</v>
      </c>
      <c r="V43" s="571"/>
      <c r="W43" s="571">
        <v>749256</v>
      </c>
      <c r="X43" s="571">
        <f>51683</f>
        <v>51683</v>
      </c>
      <c r="Y43" s="571">
        <v>250821</v>
      </c>
      <c r="Z43" s="571">
        <v>547920</v>
      </c>
      <c r="AA43" s="571">
        <v>519156</v>
      </c>
      <c r="AB43" s="571">
        <v>670346</v>
      </c>
      <c r="AC43" s="571"/>
      <c r="AD43" s="571">
        <v>525270</v>
      </c>
      <c r="AE43" s="571"/>
      <c r="AF43" s="571">
        <v>53286</v>
      </c>
      <c r="AG43" s="571">
        <v>499867</v>
      </c>
      <c r="AH43" s="571">
        <v>788739</v>
      </c>
      <c r="AI43" s="571">
        <v>741932</v>
      </c>
      <c r="AJ43" s="573"/>
      <c r="AK43" s="571">
        <v>125019</v>
      </c>
      <c r="AL43" s="571">
        <v>503667</v>
      </c>
      <c r="AM43" s="571">
        <v>0</v>
      </c>
      <c r="AN43" s="750">
        <f>440831</f>
        <v>440831</v>
      </c>
      <c r="AO43" s="571">
        <f>ROUND(714979/6,0)+1</f>
        <v>119164</v>
      </c>
      <c r="AP43" s="571">
        <f>ROUND(714979/6,0)</f>
        <v>119163</v>
      </c>
      <c r="AQ43" s="571">
        <f>ROUND(714979/6,0)</f>
        <v>119163</v>
      </c>
      <c r="AR43" s="571">
        <f>ROUND(714979/6,0)</f>
        <v>119163</v>
      </c>
      <c r="AS43" s="571">
        <f>ROUND(714979/6,0)</f>
        <v>119163</v>
      </c>
      <c r="AT43" s="571">
        <f>ROUND(714979/6,0)</f>
        <v>119163</v>
      </c>
      <c r="AU43" s="571"/>
      <c r="AV43" s="571">
        <f t="shared" si="57"/>
        <v>9782960</v>
      </c>
      <c r="AW43" s="10"/>
      <c r="AX43" s="10">
        <f t="shared" si="58"/>
        <v>0</v>
      </c>
      <c r="AY43" s="571">
        <f t="shared" si="59"/>
        <v>1781238</v>
      </c>
      <c r="AZ43" s="571">
        <f t="shared" si="59"/>
        <v>1870710</v>
      </c>
      <c r="BA43" s="571">
        <f t="shared" si="59"/>
        <v>2315978</v>
      </c>
      <c r="BB43" s="571">
        <f t="shared" si="59"/>
        <v>3100055</v>
      </c>
      <c r="BC43" s="571">
        <f t="shared" si="59"/>
        <v>714979</v>
      </c>
      <c r="BD43" s="7"/>
      <c r="BE43" s="571">
        <f t="shared" si="60"/>
        <v>1010802</v>
      </c>
      <c r="BF43" s="571">
        <f t="shared" si="60"/>
        <v>1589386</v>
      </c>
      <c r="BG43" s="571">
        <f t="shared" si="60"/>
        <v>2789182</v>
      </c>
      <c r="BH43" s="571">
        <f t="shared" si="60"/>
        <v>2734113</v>
      </c>
      <c r="BI43" s="571">
        <f t="shared" si="60"/>
        <v>1659477</v>
      </c>
      <c r="BJ43" s="120">
        <f t="shared" si="61"/>
        <v>0</v>
      </c>
      <c r="BK43" s="10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</row>
    <row r="44" spans="1:77" ht="15">
      <c r="A44" s="574" t="s">
        <v>170</v>
      </c>
      <c r="B44" s="652"/>
      <c r="C44" s="652"/>
      <c r="D44" s="652"/>
      <c r="E44" s="652"/>
      <c r="F44" s="652"/>
      <c r="G44" s="571">
        <v>34605</v>
      </c>
      <c r="H44" s="571">
        <v>53955</v>
      </c>
      <c r="I44" s="571">
        <v>51480</v>
      </c>
      <c r="J44" s="571">
        <v>92935</v>
      </c>
      <c r="K44" s="571">
        <v>48275</v>
      </c>
      <c r="L44" s="571">
        <v>92201</v>
      </c>
      <c r="M44" s="571">
        <v>84217</v>
      </c>
      <c r="N44" s="571">
        <v>48895</v>
      </c>
      <c r="O44" s="571">
        <v>86417</v>
      </c>
      <c r="P44" s="571">
        <v>55506</v>
      </c>
      <c r="Q44" s="571">
        <v>54651</v>
      </c>
      <c r="R44" s="571">
        <v>147832</v>
      </c>
      <c r="S44" s="571">
        <v>116657</v>
      </c>
      <c r="T44" s="571">
        <v>0</v>
      </c>
      <c r="U44" s="571">
        <v>258199</v>
      </c>
      <c r="V44" s="571"/>
      <c r="W44" s="571">
        <v>213245</v>
      </c>
      <c r="X44" s="571"/>
      <c r="Y44" s="571">
        <v>265287</v>
      </c>
      <c r="Z44" s="571">
        <v>72330</v>
      </c>
      <c r="AA44" s="571"/>
      <c r="AB44" s="571">
        <v>321258</v>
      </c>
      <c r="AC44" s="571"/>
      <c r="AD44" s="571">
        <v>229985</v>
      </c>
      <c r="AE44" s="571"/>
      <c r="AF44" s="571">
        <v>287152</v>
      </c>
      <c r="AG44" s="571">
        <v>193220</v>
      </c>
      <c r="AH44" s="571"/>
      <c r="AI44" s="571">
        <v>181774</v>
      </c>
      <c r="AJ44" s="573"/>
      <c r="AK44" s="571">
        <v>0</v>
      </c>
      <c r="AL44" s="571">
        <v>273967</v>
      </c>
      <c r="AM44" s="571">
        <v>0</v>
      </c>
      <c r="AN44" s="750">
        <f>210292</f>
        <v>210292</v>
      </c>
      <c r="AO44" s="571">
        <f>ROUND(352107/6,0)-3</f>
        <v>58682</v>
      </c>
      <c r="AP44" s="571">
        <f>ROUND(352107/6,0)</f>
        <v>58685</v>
      </c>
      <c r="AQ44" s="571">
        <f>ROUND(352107/6,0)</f>
        <v>58685</v>
      </c>
      <c r="AR44" s="571">
        <f>ROUND(352107/6,0)</f>
        <v>58685</v>
      </c>
      <c r="AS44" s="571">
        <f>ROUND(352107/6,0)</f>
        <v>58685</v>
      </c>
      <c r="AT44" s="571">
        <f>ROUND(352107/6,0)</f>
        <v>58685</v>
      </c>
      <c r="AU44" s="571"/>
      <c r="AV44" s="571">
        <f t="shared" si="57"/>
        <v>3826442</v>
      </c>
      <c r="AW44" s="10"/>
      <c r="AX44" s="10">
        <f t="shared" si="58"/>
        <v>0</v>
      </c>
      <c r="AY44" s="571">
        <f t="shared" si="59"/>
        <v>850969</v>
      </c>
      <c r="AZ44" s="571">
        <f t="shared" si="59"/>
        <v>853388</v>
      </c>
      <c r="BA44" s="571">
        <f t="shared" si="59"/>
        <v>910725</v>
      </c>
      <c r="BB44" s="571">
        <f t="shared" si="59"/>
        <v>859253</v>
      </c>
      <c r="BC44" s="571">
        <f t="shared" si="59"/>
        <v>352107</v>
      </c>
      <c r="BD44" s="7"/>
      <c r="BE44" s="571">
        <f t="shared" si="60"/>
        <v>373451</v>
      </c>
      <c r="BF44" s="571">
        <f t="shared" si="60"/>
        <v>852374</v>
      </c>
      <c r="BG44" s="571">
        <f t="shared" si="60"/>
        <v>872120</v>
      </c>
      <c r="BH44" s="571">
        <f t="shared" si="60"/>
        <v>892131</v>
      </c>
      <c r="BI44" s="571">
        <f t="shared" si="60"/>
        <v>836366</v>
      </c>
      <c r="BJ44" s="120">
        <f t="shared" si="61"/>
        <v>0</v>
      </c>
      <c r="BK44" s="10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</row>
    <row r="45" spans="1:77" ht="15">
      <c r="A45" s="574" t="s">
        <v>171</v>
      </c>
      <c r="B45" s="652"/>
      <c r="C45" s="652"/>
      <c r="D45" s="652"/>
      <c r="E45" s="652"/>
      <c r="F45" s="652"/>
      <c r="G45" s="571">
        <v>75950</v>
      </c>
      <c r="H45" s="571">
        <v>110919</v>
      </c>
      <c r="I45" s="571">
        <v>97023</v>
      </c>
      <c r="J45" s="571">
        <v>86560</v>
      </c>
      <c r="K45" s="571">
        <v>99323</v>
      </c>
      <c r="L45" s="571">
        <v>93382</v>
      </c>
      <c r="M45" s="571">
        <v>102074</v>
      </c>
      <c r="N45" s="571">
        <v>68548</v>
      </c>
      <c r="O45" s="571">
        <v>24549</v>
      </c>
      <c r="P45" s="571">
        <v>48455</v>
      </c>
      <c r="Q45" s="571">
        <v>31113</v>
      </c>
      <c r="R45" s="571">
        <v>47537</v>
      </c>
      <c r="S45" s="571">
        <v>213550</v>
      </c>
      <c r="T45" s="571">
        <v>39071</v>
      </c>
      <c r="U45" s="571">
        <v>263319</v>
      </c>
      <c r="V45" s="571"/>
      <c r="W45" s="571">
        <v>283222</v>
      </c>
      <c r="X45" s="571"/>
      <c r="Y45" s="571">
        <v>273556</v>
      </c>
      <c r="Z45" s="571">
        <v>339022</v>
      </c>
      <c r="AA45" s="571"/>
      <c r="AB45" s="571">
        <v>321432</v>
      </c>
      <c r="AC45" s="571"/>
      <c r="AD45" s="571">
        <v>198531</v>
      </c>
      <c r="AE45" s="571">
        <v>87431</v>
      </c>
      <c r="AF45" s="571">
        <v>164408</v>
      </c>
      <c r="AG45" s="571">
        <v>326878</v>
      </c>
      <c r="AH45" s="571">
        <v>21289</v>
      </c>
      <c r="AI45" s="571">
        <v>301443</v>
      </c>
      <c r="AJ45" s="573"/>
      <c r="AK45" s="571">
        <v>41642</v>
      </c>
      <c r="AL45" s="571">
        <v>206937</v>
      </c>
      <c r="AM45" s="571">
        <v>122342</v>
      </c>
      <c r="AN45" s="750">
        <v>195029</v>
      </c>
      <c r="AO45" s="594">
        <v>34288</v>
      </c>
      <c r="AP45" s="571">
        <v>34291</v>
      </c>
      <c r="AQ45" s="571">
        <v>34291</v>
      </c>
      <c r="AR45" s="571">
        <v>34291</v>
      </c>
      <c r="AS45" s="571">
        <v>34291</v>
      </c>
      <c r="AT45" s="571">
        <v>34291</v>
      </c>
      <c r="AU45" s="571"/>
      <c r="AV45" s="571">
        <f t="shared" si="57"/>
        <v>4490278</v>
      </c>
      <c r="AW45" s="10"/>
      <c r="AX45" s="10">
        <f t="shared" si="58"/>
        <v>0</v>
      </c>
      <c r="AY45" s="571">
        <f t="shared" si="59"/>
        <v>885433</v>
      </c>
      <c r="AZ45" s="571">
        <f t="shared" si="59"/>
        <v>1072718</v>
      </c>
      <c r="BA45" s="571">
        <f t="shared" si="59"/>
        <v>1110824</v>
      </c>
      <c r="BB45" s="571">
        <f t="shared" si="59"/>
        <v>1215560</v>
      </c>
      <c r="BC45" s="571">
        <f t="shared" si="59"/>
        <v>205743</v>
      </c>
      <c r="BD45" s="7"/>
      <c r="BE45" s="571">
        <f t="shared" si="60"/>
        <v>563157</v>
      </c>
      <c r="BF45" s="571">
        <f t="shared" si="60"/>
        <v>838216</v>
      </c>
      <c r="BG45" s="571">
        <f t="shared" si="60"/>
        <v>1217232</v>
      </c>
      <c r="BH45" s="571">
        <f t="shared" si="60"/>
        <v>1141622</v>
      </c>
      <c r="BI45" s="571">
        <f t="shared" si="60"/>
        <v>730051</v>
      </c>
      <c r="BJ45" s="120">
        <f t="shared" si="61"/>
        <v>0</v>
      </c>
      <c r="BK45" s="10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</row>
    <row r="46" spans="1:77" ht="15">
      <c r="A46" s="574" t="s">
        <v>172</v>
      </c>
      <c r="B46" s="652"/>
      <c r="C46" s="652"/>
      <c r="D46" s="652"/>
      <c r="E46" s="652"/>
      <c r="F46" s="652"/>
      <c r="G46" s="571">
        <v>12704</v>
      </c>
      <c r="H46" s="571">
        <v>163380</v>
      </c>
      <c r="I46" s="571">
        <v>45184</v>
      </c>
      <c r="J46" s="571">
        <v>65429</v>
      </c>
      <c r="K46" s="571">
        <v>177970</v>
      </c>
      <c r="L46" s="571">
        <v>24232</v>
      </c>
      <c r="M46" s="571">
        <v>38441</v>
      </c>
      <c r="N46" s="571">
        <v>150132</v>
      </c>
      <c r="O46" s="571">
        <v>71734</v>
      </c>
      <c r="P46" s="571">
        <v>89420</v>
      </c>
      <c r="Q46" s="571">
        <v>174744</v>
      </c>
      <c r="R46" s="571">
        <v>106144</v>
      </c>
      <c r="S46" s="571">
        <v>281394</v>
      </c>
      <c r="T46" s="571">
        <v>0</v>
      </c>
      <c r="U46" s="571">
        <v>292804</v>
      </c>
      <c r="V46" s="571"/>
      <c r="W46" s="571">
        <v>289840</v>
      </c>
      <c r="X46" s="571"/>
      <c r="Y46" s="571">
        <v>322884</v>
      </c>
      <c r="Z46" s="571">
        <v>231387</v>
      </c>
      <c r="AA46" s="571"/>
      <c r="AB46" s="571">
        <v>290468</v>
      </c>
      <c r="AC46" s="571"/>
      <c r="AD46" s="571">
        <v>273220</v>
      </c>
      <c r="AE46" s="571"/>
      <c r="AF46" s="571">
        <v>347462</v>
      </c>
      <c r="AG46" s="571">
        <v>262937</v>
      </c>
      <c r="AH46" s="571"/>
      <c r="AI46" s="571">
        <v>320084</v>
      </c>
      <c r="AJ46" s="573"/>
      <c r="AK46" s="571">
        <v>0</v>
      </c>
      <c r="AL46" s="571">
        <v>294154</v>
      </c>
      <c r="AM46" s="571">
        <v>0</v>
      </c>
      <c r="AN46" s="750">
        <f>177226</f>
        <v>177226</v>
      </c>
      <c r="AO46" s="571">
        <f>ROUND(236468/6,0)+2</f>
        <v>39413</v>
      </c>
      <c r="AP46" s="571">
        <f>ROUND(236468/6,0)</f>
        <v>39411</v>
      </c>
      <c r="AQ46" s="571">
        <f>ROUND(236468/6,0)</f>
        <v>39411</v>
      </c>
      <c r="AR46" s="571">
        <f>ROUND(236468/6,0)</f>
        <v>39411</v>
      </c>
      <c r="AS46" s="571">
        <f>ROUND(236468/6,0)</f>
        <v>39411</v>
      </c>
      <c r="AT46" s="571">
        <f>ROUND(236468/6,0)</f>
        <v>39411</v>
      </c>
      <c r="AU46" s="571"/>
      <c r="AV46" s="571">
        <f t="shared" si="57"/>
        <v>4739842</v>
      </c>
      <c r="AW46" s="10"/>
      <c r="AX46" s="10">
        <f t="shared" si="58"/>
        <v>0</v>
      </c>
      <c r="AY46" s="571">
        <f t="shared" ref="AY46:BC53" si="62">SUMIF($G$1:$AU$1,AY$1,$G46:$AU46)</f>
        <v>1119514</v>
      </c>
      <c r="AZ46" s="571">
        <f t="shared" si="62"/>
        <v>1186922</v>
      </c>
      <c r="BA46" s="571">
        <f t="shared" si="62"/>
        <v>1142537</v>
      </c>
      <c r="BB46" s="571">
        <f t="shared" si="62"/>
        <v>1054401</v>
      </c>
      <c r="BC46" s="571">
        <f t="shared" si="62"/>
        <v>236468</v>
      </c>
      <c r="BD46" s="7"/>
      <c r="BE46" s="571">
        <f t="shared" ref="BE46:BI53" si="63">SUMIF($G$2:$AU$2,BE$1,$G46:$AU46)</f>
        <v>488899</v>
      </c>
      <c r="BF46" s="571">
        <f t="shared" si="63"/>
        <v>1204813</v>
      </c>
      <c r="BG46" s="571">
        <f t="shared" si="63"/>
        <v>1134579</v>
      </c>
      <c r="BH46" s="571">
        <f t="shared" si="63"/>
        <v>1203703</v>
      </c>
      <c r="BI46" s="571">
        <f t="shared" si="63"/>
        <v>707848</v>
      </c>
      <c r="BJ46" s="120">
        <f t="shared" si="61"/>
        <v>0</v>
      </c>
      <c r="BK46" s="10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</row>
    <row r="47" spans="1:77" ht="15">
      <c r="A47" s="574" t="s">
        <v>173</v>
      </c>
      <c r="B47" s="652"/>
      <c r="C47" s="652"/>
      <c r="D47" s="652"/>
      <c r="E47" s="652"/>
      <c r="F47" s="652"/>
      <c r="G47" s="571">
        <v>145200</v>
      </c>
      <c r="H47" s="571">
        <v>124157</v>
      </c>
      <c r="I47" s="571">
        <v>248102</v>
      </c>
      <c r="J47" s="571">
        <v>70703</v>
      </c>
      <c r="K47" s="571">
        <v>164575</v>
      </c>
      <c r="L47" s="571">
        <v>243625</v>
      </c>
      <c r="M47" s="571">
        <v>187135</v>
      </c>
      <c r="N47" s="571">
        <v>149715</v>
      </c>
      <c r="O47" s="571">
        <v>22959</v>
      </c>
      <c r="P47" s="571">
        <v>205424</v>
      </c>
      <c r="Q47" s="571">
        <v>155471</v>
      </c>
      <c r="R47" s="571">
        <v>785248</v>
      </c>
      <c r="S47" s="571">
        <v>574579</v>
      </c>
      <c r="T47" s="571">
        <v>0</v>
      </c>
      <c r="U47" s="571">
        <v>445063</v>
      </c>
      <c r="V47" s="571">
        <v>225305</v>
      </c>
      <c r="W47" s="571">
        <v>664428</v>
      </c>
      <c r="X47" s="571"/>
      <c r="Y47" s="571">
        <v>794594</v>
      </c>
      <c r="Z47" s="571">
        <v>651670</v>
      </c>
      <c r="AA47" s="571">
        <v>78056</v>
      </c>
      <c r="AB47" s="571">
        <v>745979</v>
      </c>
      <c r="AC47" s="571"/>
      <c r="AD47" s="571">
        <v>482457</v>
      </c>
      <c r="AE47" s="571"/>
      <c r="AF47" s="571">
        <v>666555</v>
      </c>
      <c r="AG47" s="571">
        <v>498738</v>
      </c>
      <c r="AH47" s="571">
        <v>618154</v>
      </c>
      <c r="AI47" s="571">
        <v>580316</v>
      </c>
      <c r="AJ47" s="573"/>
      <c r="AK47" s="571">
        <v>168826</v>
      </c>
      <c r="AL47" s="571">
        <v>489295</v>
      </c>
      <c r="AM47" s="571">
        <v>0</v>
      </c>
      <c r="AN47" s="750">
        <v>1389425</v>
      </c>
      <c r="AO47" s="571">
        <f>ROUND(425817/6,0)-3</f>
        <v>70967</v>
      </c>
      <c r="AP47" s="571">
        <f>ROUND(425817/6,0)</f>
        <v>70970</v>
      </c>
      <c r="AQ47" s="571">
        <f>ROUND(425817/6,0)</f>
        <v>70970</v>
      </c>
      <c r="AR47" s="571">
        <f>ROUND(425817/6,0)</f>
        <v>70970</v>
      </c>
      <c r="AS47" s="571">
        <f>ROUND(425817/6,0)</f>
        <v>70970</v>
      </c>
      <c r="AT47" s="571">
        <f>ROUND(425817/6,0)</f>
        <v>70970</v>
      </c>
      <c r="AU47" s="571"/>
      <c r="AV47" s="571">
        <f t="shared" si="57"/>
        <v>12001571</v>
      </c>
      <c r="AW47" s="10"/>
      <c r="AX47" s="10">
        <f t="shared" si="58"/>
        <v>0</v>
      </c>
      <c r="AY47" s="571">
        <f t="shared" si="62"/>
        <v>2502314</v>
      </c>
      <c r="AZ47" s="571">
        <f t="shared" si="62"/>
        <v>2703969</v>
      </c>
      <c r="BA47" s="571">
        <f t="shared" si="62"/>
        <v>2624717</v>
      </c>
      <c r="BB47" s="571">
        <f t="shared" si="62"/>
        <v>3744754</v>
      </c>
      <c r="BC47" s="571">
        <f t="shared" si="62"/>
        <v>425817</v>
      </c>
      <c r="BD47" s="7"/>
      <c r="BE47" s="571">
        <f t="shared" si="63"/>
        <v>996362</v>
      </c>
      <c r="BF47" s="571">
        <f t="shared" si="63"/>
        <v>2750899</v>
      </c>
      <c r="BG47" s="571">
        <f t="shared" si="63"/>
        <v>2934727</v>
      </c>
      <c r="BH47" s="571">
        <f t="shared" si="63"/>
        <v>3015046</v>
      </c>
      <c r="BI47" s="571">
        <f t="shared" si="63"/>
        <v>2304537</v>
      </c>
      <c r="BJ47" s="120">
        <f t="shared" si="61"/>
        <v>0</v>
      </c>
      <c r="BK47" s="10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</row>
    <row r="48" spans="1:77" ht="15">
      <c r="A48" s="574" t="s">
        <v>174</v>
      </c>
      <c r="B48" s="652"/>
      <c r="C48" s="652"/>
      <c r="D48" s="652"/>
      <c r="E48" s="652"/>
      <c r="F48" s="652"/>
      <c r="G48" s="571">
        <v>82087</v>
      </c>
      <c r="H48" s="571">
        <v>106990</v>
      </c>
      <c r="I48" s="571">
        <v>83027</v>
      </c>
      <c r="J48" s="571">
        <v>60077</v>
      </c>
      <c r="K48" s="571">
        <v>96987</v>
      </c>
      <c r="L48" s="571">
        <v>104471</v>
      </c>
      <c r="M48" s="571">
        <v>84441</v>
      </c>
      <c r="N48" s="571">
        <v>62301</v>
      </c>
      <c r="O48" s="571">
        <v>22345</v>
      </c>
      <c r="P48" s="571">
        <v>21946</v>
      </c>
      <c r="Q48" s="571">
        <v>147477</v>
      </c>
      <c r="R48" s="571">
        <v>75045</v>
      </c>
      <c r="S48" s="571">
        <v>263396</v>
      </c>
      <c r="T48" s="571">
        <v>0</v>
      </c>
      <c r="U48" s="571">
        <v>244863</v>
      </c>
      <c r="V48" s="571"/>
      <c r="W48" s="571">
        <v>269922</v>
      </c>
      <c r="X48" s="571"/>
      <c r="Y48" s="571">
        <v>186237</v>
      </c>
      <c r="Z48" s="571">
        <v>201586</v>
      </c>
      <c r="AA48" s="571"/>
      <c r="AB48" s="571">
        <v>340313</v>
      </c>
      <c r="AC48" s="571"/>
      <c r="AD48" s="571">
        <v>198439</v>
      </c>
      <c r="AE48" s="571"/>
      <c r="AF48" s="571">
        <v>204524</v>
      </c>
      <c r="AG48" s="571">
        <v>202293</v>
      </c>
      <c r="AH48" s="571"/>
      <c r="AI48" s="571">
        <v>331462</v>
      </c>
      <c r="AJ48" s="573"/>
      <c r="AK48" s="571">
        <v>133220</v>
      </c>
      <c r="AL48" s="571">
        <v>226339</v>
      </c>
      <c r="AM48" s="571">
        <v>0</v>
      </c>
      <c r="AN48" s="750">
        <f>148133</f>
        <v>148133</v>
      </c>
      <c r="AO48" s="571">
        <f>ROUND(196903/6,0)+1</f>
        <v>32818</v>
      </c>
      <c r="AP48" s="571">
        <f>ROUND(196903/6,0)</f>
        <v>32817</v>
      </c>
      <c r="AQ48" s="571">
        <f>ROUND(196903/6,0)</f>
        <v>32817</v>
      </c>
      <c r="AR48" s="571">
        <f>ROUND(196903/6,0)</f>
        <v>32817</v>
      </c>
      <c r="AS48" s="571">
        <f>ROUND(196903/6,0)</f>
        <v>32817</v>
      </c>
      <c r="AT48" s="571">
        <f>ROUND(196903/6,0)</f>
        <v>32817</v>
      </c>
      <c r="AU48" s="571"/>
      <c r="AV48" s="571">
        <f t="shared" si="57"/>
        <v>4094824</v>
      </c>
      <c r="AW48" s="10"/>
      <c r="AX48" s="10">
        <f t="shared" si="58"/>
        <v>0</v>
      </c>
      <c r="AY48" s="571">
        <f t="shared" si="62"/>
        <v>947194</v>
      </c>
      <c r="AZ48" s="571">
        <f t="shared" si="62"/>
        <v>964418</v>
      </c>
      <c r="BA48" s="571">
        <f t="shared" si="62"/>
        <v>944862</v>
      </c>
      <c r="BB48" s="571">
        <f t="shared" si="62"/>
        <v>1041447</v>
      </c>
      <c r="BC48" s="571">
        <f t="shared" si="62"/>
        <v>196903</v>
      </c>
      <c r="BD48" s="7"/>
      <c r="BE48" s="571">
        <f t="shared" si="63"/>
        <v>533639</v>
      </c>
      <c r="BF48" s="571">
        <f t="shared" si="63"/>
        <v>921814</v>
      </c>
      <c r="BG48" s="571">
        <f t="shared" si="63"/>
        <v>998058</v>
      </c>
      <c r="BH48" s="571">
        <f t="shared" si="63"/>
        <v>1069938</v>
      </c>
      <c r="BI48" s="571">
        <f t="shared" si="63"/>
        <v>571375</v>
      </c>
      <c r="BJ48" s="120">
        <f t="shared" si="61"/>
        <v>0</v>
      </c>
      <c r="BK48" s="10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</row>
    <row r="49" spans="1:77" ht="15">
      <c r="A49" s="574" t="s">
        <v>178</v>
      </c>
      <c r="B49" s="652"/>
      <c r="C49" s="652"/>
      <c r="D49" s="652"/>
      <c r="E49" s="652"/>
      <c r="F49" s="652"/>
      <c r="G49" s="571">
        <v>11895</v>
      </c>
      <c r="H49" s="571">
        <v>74752</v>
      </c>
      <c r="I49" s="571">
        <v>94754</v>
      </c>
      <c r="J49" s="571">
        <v>94758</v>
      </c>
      <c r="K49" s="571">
        <v>78720</v>
      </c>
      <c r="L49" s="571">
        <v>77853</v>
      </c>
      <c r="M49" s="571">
        <v>94648</v>
      </c>
      <c r="N49" s="571">
        <v>108508</v>
      </c>
      <c r="O49" s="571">
        <v>92549</v>
      </c>
      <c r="P49" s="571">
        <v>38393</v>
      </c>
      <c r="Q49" s="571">
        <v>110987</v>
      </c>
      <c r="R49" s="571">
        <v>81220</v>
      </c>
      <c r="S49" s="571">
        <v>169901</v>
      </c>
      <c r="T49" s="571">
        <v>0</v>
      </c>
      <c r="U49" s="571">
        <v>272861</v>
      </c>
      <c r="V49" s="571"/>
      <c r="W49" s="571">
        <v>235152</v>
      </c>
      <c r="X49" s="571"/>
      <c r="Y49" s="571">
        <f>370933</f>
        <v>370933</v>
      </c>
      <c r="Z49" s="571">
        <v>198281</v>
      </c>
      <c r="AA49" s="571"/>
      <c r="AB49" s="571">
        <v>221993</v>
      </c>
      <c r="AC49" s="571"/>
      <c r="AD49" s="571">
        <v>249791</v>
      </c>
      <c r="AE49" s="571"/>
      <c r="AF49" s="571">
        <v>288206</v>
      </c>
      <c r="AG49" s="571">
        <v>196777</v>
      </c>
      <c r="AH49" s="571"/>
      <c r="AI49" s="571">
        <v>244776</v>
      </c>
      <c r="AJ49" s="573"/>
      <c r="AK49" s="571">
        <v>0</v>
      </c>
      <c r="AL49" s="571">
        <v>200626</v>
      </c>
      <c r="AM49" s="571">
        <v>0</v>
      </c>
      <c r="AN49" s="750">
        <v>600887</v>
      </c>
      <c r="AO49" s="571">
        <f>ROUND(217228/6,0)-2</f>
        <v>36203</v>
      </c>
      <c r="AP49" s="571">
        <f>ROUND(217228/6,0)</f>
        <v>36205</v>
      </c>
      <c r="AQ49" s="571">
        <f>ROUND(217228/6,0)</f>
        <v>36205</v>
      </c>
      <c r="AR49" s="571">
        <f>ROUND(217228/6,0)</f>
        <v>36205</v>
      </c>
      <c r="AS49" s="571">
        <f>ROUND(217228/6,0)</f>
        <v>36205</v>
      </c>
      <c r="AT49" s="571">
        <f>ROUND(217228/6,0)</f>
        <v>36205</v>
      </c>
      <c r="AU49" s="571"/>
      <c r="AV49" s="571">
        <f t="shared" si="57"/>
        <v>4426449</v>
      </c>
      <c r="AW49" s="10"/>
      <c r="AX49" s="10">
        <f t="shared" si="58"/>
        <v>0</v>
      </c>
      <c r="AY49" s="571">
        <f t="shared" si="62"/>
        <v>959037</v>
      </c>
      <c r="AZ49" s="571">
        <f t="shared" si="62"/>
        <v>1048847</v>
      </c>
      <c r="BA49" s="571">
        <f t="shared" si="62"/>
        <v>958271</v>
      </c>
      <c r="BB49" s="571">
        <f t="shared" si="62"/>
        <v>1243066</v>
      </c>
      <c r="BC49" s="571">
        <f t="shared" si="62"/>
        <v>217228</v>
      </c>
      <c r="BD49" s="7"/>
      <c r="BE49" s="571">
        <f t="shared" si="63"/>
        <v>432732</v>
      </c>
      <c r="BF49" s="571">
        <f t="shared" si="63"/>
        <v>969067</v>
      </c>
      <c r="BG49" s="571">
        <f t="shared" si="63"/>
        <v>1026359</v>
      </c>
      <c r="BH49" s="571">
        <f t="shared" si="63"/>
        <v>979550</v>
      </c>
      <c r="BI49" s="571">
        <f t="shared" si="63"/>
        <v>1018741</v>
      </c>
      <c r="BJ49" s="120">
        <f t="shared" si="61"/>
        <v>0</v>
      </c>
      <c r="BK49" s="10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</row>
    <row r="50" spans="1:77" ht="15">
      <c r="A50" s="574" t="s">
        <v>179</v>
      </c>
      <c r="B50" s="652"/>
      <c r="C50" s="652"/>
      <c r="D50" s="652"/>
      <c r="E50" s="652"/>
      <c r="F50" s="652"/>
      <c r="G50" s="571">
        <v>83515</v>
      </c>
      <c r="H50" s="571">
        <v>83348</v>
      </c>
      <c r="I50" s="571">
        <v>72669</v>
      </c>
      <c r="J50" s="571">
        <v>113494</v>
      </c>
      <c r="K50" s="571">
        <v>83544</v>
      </c>
      <c r="L50" s="571">
        <v>82427</v>
      </c>
      <c r="M50" s="571">
        <v>89006</v>
      </c>
      <c r="N50" s="571">
        <v>84126</v>
      </c>
      <c r="O50" s="571">
        <v>63942</v>
      </c>
      <c r="P50" s="571">
        <v>67912</v>
      </c>
      <c r="Q50" s="571">
        <v>99489</v>
      </c>
      <c r="R50" s="571">
        <v>7514</v>
      </c>
      <c r="S50" s="571">
        <v>290382</v>
      </c>
      <c r="T50" s="571">
        <v>0</v>
      </c>
      <c r="U50" s="571">
        <v>265263</v>
      </c>
      <c r="V50" s="571"/>
      <c r="W50" s="571">
        <v>252830</v>
      </c>
      <c r="X50" s="571">
        <v>128222</v>
      </c>
      <c r="Y50" s="571">
        <v>235975</v>
      </c>
      <c r="Z50" s="571">
        <v>251598</v>
      </c>
      <c r="AA50" s="571"/>
      <c r="AB50" s="571">
        <v>236434</v>
      </c>
      <c r="AC50" s="571">
        <v>9893</v>
      </c>
      <c r="AD50" s="571">
        <v>289039</v>
      </c>
      <c r="AE50" s="571"/>
      <c r="AF50" s="571">
        <v>202092</v>
      </c>
      <c r="AG50" s="571">
        <v>263486</v>
      </c>
      <c r="AH50" s="571">
        <v>53777</v>
      </c>
      <c r="AI50" s="571">
        <v>282208</v>
      </c>
      <c r="AJ50" s="573"/>
      <c r="AK50" s="571">
        <v>0</v>
      </c>
      <c r="AL50" s="571">
        <v>307459</v>
      </c>
      <c r="AM50" s="571">
        <v>0</v>
      </c>
      <c r="AN50" s="750">
        <v>288578</v>
      </c>
      <c r="AO50" s="571">
        <f>ROUND(276685/6,0)+1</f>
        <v>46115</v>
      </c>
      <c r="AP50" s="571">
        <f>ROUND(276685/6,0)</f>
        <v>46114</v>
      </c>
      <c r="AQ50" s="571">
        <f>ROUND(276685/6,0)</f>
        <v>46114</v>
      </c>
      <c r="AR50" s="571">
        <f>ROUND(276685/6,0)</f>
        <v>46114</v>
      </c>
      <c r="AS50" s="571">
        <f>ROUND(276685/6,0)</f>
        <v>46114</v>
      </c>
      <c r="AT50" s="571">
        <f>ROUND(276685/6,0)</f>
        <v>46114</v>
      </c>
      <c r="AU50" s="571"/>
      <c r="AV50" s="571">
        <f t="shared" si="57"/>
        <v>4564907</v>
      </c>
      <c r="AW50" s="10"/>
      <c r="AX50" s="10">
        <f t="shared" si="58"/>
        <v>0</v>
      </c>
      <c r="AY50" s="571">
        <f t="shared" si="62"/>
        <v>930986</v>
      </c>
      <c r="AZ50" s="571">
        <f t="shared" si="62"/>
        <v>1172672</v>
      </c>
      <c r="BA50" s="571">
        <f t="shared" si="62"/>
        <v>989056</v>
      </c>
      <c r="BB50" s="571">
        <f t="shared" si="62"/>
        <v>1195508</v>
      </c>
      <c r="BC50" s="571">
        <f t="shared" si="62"/>
        <v>276685</v>
      </c>
      <c r="BD50" s="7"/>
      <c r="BE50" s="571">
        <f t="shared" si="63"/>
        <v>518997</v>
      </c>
      <c r="BF50" s="571">
        <f t="shared" si="63"/>
        <v>967634</v>
      </c>
      <c r="BG50" s="571">
        <f t="shared" si="63"/>
        <v>1114952</v>
      </c>
      <c r="BH50" s="571">
        <f t="shared" si="63"/>
        <v>1090602</v>
      </c>
      <c r="BI50" s="571">
        <f t="shared" si="63"/>
        <v>872722</v>
      </c>
      <c r="BJ50" s="120">
        <f t="shared" si="61"/>
        <v>0</v>
      </c>
      <c r="BK50" s="1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</row>
    <row r="51" spans="1:77" ht="15">
      <c r="A51" s="574" t="s">
        <v>184</v>
      </c>
      <c r="B51" s="652"/>
      <c r="C51" s="652"/>
      <c r="D51" s="652"/>
      <c r="E51" s="652"/>
      <c r="F51" s="652"/>
      <c r="G51" s="571">
        <v>138099</v>
      </c>
      <c r="H51" s="571">
        <v>142265</v>
      </c>
      <c r="I51" s="571">
        <v>82676</v>
      </c>
      <c r="J51" s="571">
        <v>144775</v>
      </c>
      <c r="K51" s="571">
        <v>90478</v>
      </c>
      <c r="L51" s="571">
        <v>204268</v>
      </c>
      <c r="M51" s="571">
        <v>117475</v>
      </c>
      <c r="N51" s="571">
        <v>175056</v>
      </c>
      <c r="O51" s="571">
        <v>125242</v>
      </c>
      <c r="P51" s="571">
        <v>32618</v>
      </c>
      <c r="Q51" s="571">
        <v>0</v>
      </c>
      <c r="R51" s="571">
        <v>27624</v>
      </c>
      <c r="S51" s="571">
        <v>313650</v>
      </c>
      <c r="T51" s="571">
        <v>26000</v>
      </c>
      <c r="U51" s="571">
        <v>396860</v>
      </c>
      <c r="V51" s="571">
        <v>26000</v>
      </c>
      <c r="W51" s="571">
        <v>340461</v>
      </c>
      <c r="X51" s="571"/>
      <c r="Y51" s="571">
        <v>179775</v>
      </c>
      <c r="Z51" s="571">
        <v>288742</v>
      </c>
      <c r="AA51" s="571">
        <v>103056</v>
      </c>
      <c r="AB51" s="571">
        <v>512949</v>
      </c>
      <c r="AC51" s="571"/>
      <c r="AD51" s="571">
        <v>359219</v>
      </c>
      <c r="AE51" s="571"/>
      <c r="AF51" s="571">
        <v>372243</v>
      </c>
      <c r="AG51" s="571">
        <v>134587</v>
      </c>
      <c r="AH51" s="571"/>
      <c r="AI51" s="571">
        <v>260371</v>
      </c>
      <c r="AJ51" s="573"/>
      <c r="AK51" s="571">
        <v>0</v>
      </c>
      <c r="AL51" s="571">
        <v>283992</v>
      </c>
      <c r="AM51" s="571">
        <v>0</v>
      </c>
      <c r="AN51" s="750">
        <f>190</f>
        <v>190</v>
      </c>
      <c r="AO51" s="571">
        <f>ROUND(219094/6,0)-2</f>
        <v>36514</v>
      </c>
      <c r="AP51" s="571">
        <f>ROUND(219094/6,0)</f>
        <v>36516</v>
      </c>
      <c r="AQ51" s="571">
        <f>ROUND(219094/6,0)</f>
        <v>36516</v>
      </c>
      <c r="AR51" s="571">
        <f>ROUND(219094/6,0)</f>
        <v>36516</v>
      </c>
      <c r="AS51" s="571">
        <f>ROUND(219094/6,0)</f>
        <v>36516</v>
      </c>
      <c r="AT51" s="571">
        <f>ROUND(219094/6,0)</f>
        <v>36516</v>
      </c>
      <c r="AU51" s="571"/>
      <c r="AV51" s="571">
        <f t="shared" si="57"/>
        <v>5097765</v>
      </c>
      <c r="AW51" s="10"/>
      <c r="AX51" s="10">
        <f t="shared" si="58"/>
        <v>0</v>
      </c>
      <c r="AY51" s="571">
        <f t="shared" si="62"/>
        <v>1280576</v>
      </c>
      <c r="AZ51" s="571">
        <f t="shared" si="62"/>
        <v>1282746</v>
      </c>
      <c r="BA51" s="571">
        <f t="shared" si="62"/>
        <v>1636209</v>
      </c>
      <c r="BB51" s="571">
        <f t="shared" si="62"/>
        <v>679140</v>
      </c>
      <c r="BC51" s="571">
        <f t="shared" si="62"/>
        <v>219094</v>
      </c>
      <c r="BD51" s="7"/>
      <c r="BE51" s="571">
        <f t="shared" si="63"/>
        <v>802561</v>
      </c>
      <c r="BF51" s="571">
        <f t="shared" si="63"/>
        <v>1240525</v>
      </c>
      <c r="BG51" s="571">
        <f t="shared" si="63"/>
        <v>1424983</v>
      </c>
      <c r="BH51" s="571">
        <f t="shared" si="63"/>
        <v>1126420</v>
      </c>
      <c r="BI51" s="571">
        <f t="shared" si="63"/>
        <v>503276</v>
      </c>
      <c r="BJ51" s="120">
        <f t="shared" si="61"/>
        <v>0</v>
      </c>
      <c r="BK51" s="10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</row>
    <row r="52" spans="1:77" ht="15">
      <c r="A52" s="574" t="s">
        <v>186</v>
      </c>
      <c r="B52" s="652"/>
      <c r="C52" s="652"/>
      <c r="D52" s="652"/>
      <c r="E52" s="652"/>
      <c r="F52" s="652"/>
      <c r="G52" s="571">
        <v>105250</v>
      </c>
      <c r="H52" s="571">
        <v>172018</v>
      </c>
      <c r="I52" s="571">
        <v>154256</v>
      </c>
      <c r="J52" s="571">
        <v>165665</v>
      </c>
      <c r="K52" s="571">
        <v>147642</v>
      </c>
      <c r="L52" s="571">
        <v>140047</v>
      </c>
      <c r="M52" s="571">
        <v>206620</v>
      </c>
      <c r="N52" s="571">
        <v>167923</v>
      </c>
      <c r="O52" s="571">
        <v>145497</v>
      </c>
      <c r="P52" s="571">
        <v>137437</v>
      </c>
      <c r="Q52" s="571">
        <v>102201</v>
      </c>
      <c r="R52" s="571">
        <v>97230</v>
      </c>
      <c r="S52" s="571">
        <v>419294</v>
      </c>
      <c r="T52" s="571">
        <v>0</v>
      </c>
      <c r="U52" s="571">
        <v>495836</v>
      </c>
      <c r="V52" s="571"/>
      <c r="W52" s="571">
        <v>430508</v>
      </c>
      <c r="X52" s="571"/>
      <c r="Y52" s="571">
        <v>386416</v>
      </c>
      <c r="Z52" s="571">
        <v>477340</v>
      </c>
      <c r="AA52" s="571"/>
      <c r="AB52" s="571">
        <v>455764</v>
      </c>
      <c r="AC52" s="571"/>
      <c r="AD52" s="571">
        <v>463637</v>
      </c>
      <c r="AE52" s="571"/>
      <c r="AF52" s="571">
        <v>362833</v>
      </c>
      <c r="AG52" s="571">
        <v>331036</v>
      </c>
      <c r="AH52" s="571"/>
      <c r="AI52" s="571">
        <v>596918</v>
      </c>
      <c r="AJ52" s="573"/>
      <c r="AK52" s="571">
        <v>0</v>
      </c>
      <c r="AL52" s="571">
        <v>323399</v>
      </c>
      <c r="AM52" s="571">
        <v>0</v>
      </c>
      <c r="AN52" s="750">
        <f>174687</f>
        <v>174687</v>
      </c>
      <c r="AO52" s="571">
        <f>ROUND(253648/6,0)-2</f>
        <v>42273</v>
      </c>
      <c r="AP52" s="571">
        <f>ROUND(253648/6,0)</f>
        <v>42275</v>
      </c>
      <c r="AQ52" s="571">
        <f>ROUND(253648/6,0)</f>
        <v>42275</v>
      </c>
      <c r="AR52" s="571">
        <f>ROUND(253648/6,0)</f>
        <v>42275</v>
      </c>
      <c r="AS52" s="571">
        <f>ROUND(253648/6,0)</f>
        <v>42275</v>
      </c>
      <c r="AT52" s="571">
        <f>ROUND(253648/6,0)</f>
        <v>42275</v>
      </c>
      <c r="AU52" s="571"/>
      <c r="AV52" s="571">
        <f t="shared" si="57"/>
        <v>6913102</v>
      </c>
      <c r="AW52" s="10"/>
      <c r="AX52" s="10">
        <f t="shared" si="58"/>
        <v>0</v>
      </c>
      <c r="AY52" s="571">
        <f t="shared" si="62"/>
        <v>1741786</v>
      </c>
      <c r="AZ52" s="571">
        <f t="shared" si="62"/>
        <v>1732054</v>
      </c>
      <c r="BA52" s="571">
        <f t="shared" si="62"/>
        <v>1759574</v>
      </c>
      <c r="BB52" s="571">
        <f t="shared" si="62"/>
        <v>1426040</v>
      </c>
      <c r="BC52" s="571">
        <f t="shared" si="62"/>
        <v>253648</v>
      </c>
      <c r="BD52" s="7"/>
      <c r="BE52" s="571">
        <f t="shared" si="63"/>
        <v>884878</v>
      </c>
      <c r="BF52" s="571">
        <f t="shared" si="63"/>
        <v>1772038</v>
      </c>
      <c r="BG52" s="571">
        <f t="shared" si="63"/>
        <v>1750028</v>
      </c>
      <c r="BH52" s="571">
        <f t="shared" si="63"/>
        <v>1754424</v>
      </c>
      <c r="BI52" s="571">
        <f t="shared" si="63"/>
        <v>751734</v>
      </c>
      <c r="BJ52" s="120">
        <f t="shared" si="61"/>
        <v>0</v>
      </c>
      <c r="BK52" s="10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</row>
    <row r="53" spans="1:77" ht="15">
      <c r="A53" s="574" t="s">
        <v>187</v>
      </c>
      <c r="B53" s="652"/>
      <c r="C53" s="652"/>
      <c r="D53" s="652"/>
      <c r="E53" s="652"/>
      <c r="F53" s="652"/>
      <c r="G53" s="571">
        <v>32638</v>
      </c>
      <c r="H53" s="571">
        <v>42597</v>
      </c>
      <c r="I53" s="571">
        <v>44990</v>
      </c>
      <c r="J53" s="571">
        <v>47165</v>
      </c>
      <c r="K53" s="571">
        <v>99469</v>
      </c>
      <c r="L53" s="571">
        <v>60761</v>
      </c>
      <c r="M53" s="571">
        <v>84760</v>
      </c>
      <c r="N53" s="571">
        <v>57833</v>
      </c>
      <c r="O53" s="571">
        <v>52571</v>
      </c>
      <c r="P53" s="571">
        <v>36929</v>
      </c>
      <c r="Q53" s="571">
        <v>68831</v>
      </c>
      <c r="R53" s="571">
        <v>31111</v>
      </c>
      <c r="S53" s="571">
        <v>104945</v>
      </c>
      <c r="T53" s="571">
        <f>128112</f>
        <v>128112</v>
      </c>
      <c r="U53" s="571">
        <v>186947</v>
      </c>
      <c r="V53" s="571"/>
      <c r="W53" s="571">
        <v>121487</v>
      </c>
      <c r="X53" s="571"/>
      <c r="Y53" s="571">
        <v>142529</v>
      </c>
      <c r="Z53" s="571">
        <v>133788</v>
      </c>
      <c r="AA53" s="571">
        <v>249267</v>
      </c>
      <c r="AB53" s="571">
        <v>181156</v>
      </c>
      <c r="AC53" s="571"/>
      <c r="AD53" s="571">
        <v>177266</v>
      </c>
      <c r="AE53" s="571"/>
      <c r="AF53" s="571">
        <v>372492</v>
      </c>
      <c r="AG53" s="571">
        <v>188025</v>
      </c>
      <c r="AH53" s="571">
        <v>59164</v>
      </c>
      <c r="AI53" s="571">
        <v>10409</v>
      </c>
      <c r="AJ53" s="573"/>
      <c r="AK53" s="571">
        <v>0</v>
      </c>
      <c r="AL53" s="571">
        <f>12194</f>
        <v>12194</v>
      </c>
      <c r="AM53" s="571">
        <v>0</v>
      </c>
      <c r="AN53" s="750">
        <v>147422</v>
      </c>
      <c r="AO53" s="571">
        <f>ROUND(125146/6,0)-2</f>
        <v>20856</v>
      </c>
      <c r="AP53" s="571">
        <f>ROUND(125146/6,0)</f>
        <v>20858</v>
      </c>
      <c r="AQ53" s="571">
        <f>ROUND(125146/6,0)</f>
        <v>20858</v>
      </c>
      <c r="AR53" s="571">
        <f>ROUND(125146/6,0)</f>
        <v>20858</v>
      </c>
      <c r="AS53" s="571">
        <f>ROUND(125146/6,0)</f>
        <v>20858</v>
      </c>
      <c r="AT53" s="571">
        <f>ROUND(125146/6,0)</f>
        <v>20858</v>
      </c>
      <c r="AU53" s="571"/>
      <c r="AV53" s="571">
        <f t="shared" si="57"/>
        <v>3000004</v>
      </c>
      <c r="AW53" s="10"/>
      <c r="AX53" s="10">
        <f t="shared" si="58"/>
        <v>0</v>
      </c>
      <c r="AY53" s="571">
        <f t="shared" si="62"/>
        <v>659655</v>
      </c>
      <c r="AZ53" s="571">
        <f t="shared" si="62"/>
        <v>684020</v>
      </c>
      <c r="BA53" s="571">
        <f t="shared" si="62"/>
        <v>1113969</v>
      </c>
      <c r="BB53" s="571">
        <f t="shared" si="62"/>
        <v>417214</v>
      </c>
      <c r="BC53" s="571">
        <f t="shared" si="62"/>
        <v>125146</v>
      </c>
      <c r="BD53" s="7"/>
      <c r="BE53" s="571">
        <f t="shared" si="63"/>
        <v>327620</v>
      </c>
      <c r="BF53" s="571">
        <f t="shared" si="63"/>
        <v>752039</v>
      </c>
      <c r="BG53" s="571">
        <f t="shared" si="63"/>
        <v>828227</v>
      </c>
      <c r="BH53" s="571">
        <f t="shared" si="63"/>
        <v>807356</v>
      </c>
      <c r="BI53" s="571">
        <f t="shared" si="63"/>
        <v>284762</v>
      </c>
      <c r="BJ53" s="120">
        <f t="shared" si="61"/>
        <v>0</v>
      </c>
      <c r="BK53" s="10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</row>
    <row r="54" spans="1:77" ht="15">
      <c r="A54" s="645"/>
      <c r="B54" s="646"/>
      <c r="C54" s="646"/>
      <c r="D54" s="646"/>
      <c r="E54" s="646"/>
      <c r="F54" s="646"/>
      <c r="G54" s="647"/>
      <c r="H54" s="647"/>
      <c r="I54" s="647"/>
      <c r="J54" s="647"/>
      <c r="K54" s="647"/>
      <c r="L54" s="647"/>
      <c r="M54" s="647"/>
      <c r="N54" s="647"/>
      <c r="O54" s="647"/>
      <c r="P54" s="647"/>
      <c r="Q54" s="647"/>
      <c r="R54" s="647"/>
      <c r="S54" s="647"/>
      <c r="T54" s="647"/>
      <c r="U54" s="647"/>
      <c r="V54" s="647"/>
      <c r="W54" s="648"/>
      <c r="X54" s="647"/>
      <c r="Y54" s="647"/>
      <c r="Z54" s="647"/>
      <c r="AA54" s="647"/>
      <c r="AB54" s="647"/>
      <c r="AC54" s="647"/>
      <c r="AD54" s="647"/>
      <c r="AE54" s="647"/>
      <c r="AF54" s="647"/>
      <c r="AG54" s="647"/>
      <c r="AH54" s="647"/>
      <c r="AI54" s="647"/>
      <c r="AJ54" s="647"/>
      <c r="AK54" s="647"/>
      <c r="AL54" s="647"/>
      <c r="AM54" s="647"/>
      <c r="AN54" s="751"/>
      <c r="AO54" s="647"/>
      <c r="AP54" s="647"/>
      <c r="AQ54" s="647"/>
      <c r="AR54" s="647"/>
      <c r="AS54" s="647"/>
      <c r="AT54" s="647"/>
      <c r="AU54" s="649"/>
      <c r="AV54" s="649"/>
      <c r="AW54" s="18"/>
      <c r="AX54" s="18"/>
      <c r="AY54" s="649"/>
      <c r="AZ54" s="649"/>
      <c r="BA54" s="649"/>
      <c r="BB54" s="649"/>
      <c r="BC54" s="649"/>
      <c r="BD54" s="16"/>
      <c r="BE54" s="649"/>
      <c r="BF54" s="649"/>
      <c r="BG54" s="649"/>
      <c r="BH54" s="649"/>
      <c r="BI54" s="649"/>
      <c r="BJ54" s="100"/>
      <c r="BK54" s="39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</row>
    <row r="55" spans="1:77" ht="15">
      <c r="A55" s="650" t="s">
        <v>414</v>
      </c>
      <c r="B55" s="570"/>
      <c r="C55" s="570"/>
      <c r="D55" s="570"/>
      <c r="E55" s="570"/>
      <c r="F55" s="570"/>
      <c r="G55" s="578">
        <f>SUM(G36:G54)</f>
        <v>2532190</v>
      </c>
      <c r="H55" s="578">
        <f t="shared" ref="H55:AV55" si="64">SUM(H36:H54)</f>
        <v>2899522</v>
      </c>
      <c r="I55" s="578">
        <f t="shared" si="64"/>
        <v>3768252</v>
      </c>
      <c r="J55" s="578">
        <f t="shared" si="64"/>
        <v>2983622</v>
      </c>
      <c r="K55" s="578">
        <f t="shared" si="64"/>
        <v>3764622</v>
      </c>
      <c r="L55" s="578">
        <f t="shared" si="64"/>
        <v>3272046</v>
      </c>
      <c r="M55" s="578">
        <f t="shared" si="64"/>
        <v>2615693</v>
      </c>
      <c r="N55" s="578">
        <f t="shared" si="64"/>
        <v>2412271</v>
      </c>
      <c r="O55" s="578">
        <f t="shared" si="64"/>
        <v>1945258</v>
      </c>
      <c r="P55" s="578">
        <f t="shared" si="64"/>
        <v>1738224</v>
      </c>
      <c r="Q55" s="578">
        <f t="shared" si="64"/>
        <v>3075866</v>
      </c>
      <c r="R55" s="578">
        <f t="shared" si="64"/>
        <v>3284914</v>
      </c>
      <c r="S55" s="578">
        <f t="shared" ref="S55:X55" si="65">SUM(S36:S54)</f>
        <v>7577168</v>
      </c>
      <c r="T55" s="578">
        <f t="shared" si="65"/>
        <v>649983</v>
      </c>
      <c r="U55" s="578">
        <f t="shared" si="65"/>
        <v>9551312</v>
      </c>
      <c r="V55" s="578">
        <f t="shared" si="65"/>
        <v>503020</v>
      </c>
      <c r="W55" s="578">
        <f t="shared" si="65"/>
        <v>8108298</v>
      </c>
      <c r="X55" s="578">
        <f t="shared" si="65"/>
        <v>162981</v>
      </c>
      <c r="Y55" s="578">
        <f t="shared" si="64"/>
        <v>8448031</v>
      </c>
      <c r="Z55" s="578">
        <f t="shared" si="64"/>
        <v>9183076</v>
      </c>
      <c r="AA55" s="578">
        <f>SUM(AA36:AA54)</f>
        <v>1173433</v>
      </c>
      <c r="AB55" s="578">
        <f t="shared" si="64"/>
        <v>10601219</v>
      </c>
      <c r="AC55" s="578">
        <f>SUM(AC36:AC54)</f>
        <v>798901</v>
      </c>
      <c r="AD55" s="578">
        <f t="shared" si="64"/>
        <v>7946561</v>
      </c>
      <c r="AE55" s="578">
        <f>SUM(AE36:AE54)</f>
        <v>138732</v>
      </c>
      <c r="AF55" s="578">
        <f t="shared" si="64"/>
        <v>7821580</v>
      </c>
      <c r="AG55" s="578">
        <f t="shared" si="64"/>
        <v>8554428</v>
      </c>
      <c r="AH55" s="578">
        <f t="shared" si="64"/>
        <v>2704004</v>
      </c>
      <c r="AI55" s="578">
        <f t="shared" si="64"/>
        <v>9047329</v>
      </c>
      <c r="AJ55" s="573"/>
      <c r="AK55" s="578">
        <f>SUM(AK36:AK54)</f>
        <v>494281</v>
      </c>
      <c r="AL55" s="578">
        <f t="shared" si="64"/>
        <v>8964136</v>
      </c>
      <c r="AM55" s="578">
        <f>SUM(AM36:AM54)</f>
        <v>471057</v>
      </c>
      <c r="AN55" s="754">
        <f>SUM(AN36:AN54)</f>
        <v>7485633</v>
      </c>
      <c r="AO55" s="578">
        <f t="shared" ref="AO55:AP55" si="66">SUM(AO36:AO54)</f>
        <v>1409538</v>
      </c>
      <c r="AP55" s="578">
        <f t="shared" si="66"/>
        <v>1409566</v>
      </c>
      <c r="AQ55" s="578">
        <f t="shared" ref="AQ55:AT55" si="67">SUM(AQ36:AQ54)</f>
        <v>1409566</v>
      </c>
      <c r="AR55" s="578">
        <f t="shared" si="67"/>
        <v>1409566</v>
      </c>
      <c r="AS55" s="578">
        <f t="shared" si="67"/>
        <v>1409566</v>
      </c>
      <c r="AT55" s="578">
        <f t="shared" si="67"/>
        <v>1409566</v>
      </c>
      <c r="AU55" s="578"/>
      <c r="AV55" s="578">
        <f t="shared" si="64"/>
        <v>153135011</v>
      </c>
      <c r="AW55" s="10"/>
      <c r="AX55" s="10">
        <f>AV55-SUM(AY55:BC55)</f>
        <v>0</v>
      </c>
      <c r="AY55" s="578">
        <f>SUMIF($G$1:$AU$1,AY$1,$G55:$AU55)</f>
        <v>34292480</v>
      </c>
      <c r="AZ55" s="578">
        <f>SUMIF($G$1:$AU$1,AZ$1,$G55:$AU55)</f>
        <v>35000793</v>
      </c>
      <c r="BA55" s="578">
        <f>SUMIF($G$1:$AU$1,BA$1,$G55:$AU55)</f>
        <v>37663502</v>
      </c>
      <c r="BB55" s="578">
        <f>SUMIF($G$1:$AU$1,BB$1,$G55:$AU55)</f>
        <v>37720868</v>
      </c>
      <c r="BC55" s="578">
        <f>SUMIF($G$1:$AU$1,BC$1,$G55:$AU55)</f>
        <v>8457368</v>
      </c>
      <c r="BD55" s="16"/>
      <c r="BE55" s="578">
        <f>SUMIF($G$2:$AU$2,BE$1,$G55:$AU55)</f>
        <v>19220254</v>
      </c>
      <c r="BF55" s="578">
        <f>SUMIF($G$2:$AU$2,BF$1,$G55:$AU55)</f>
        <v>33353709</v>
      </c>
      <c r="BG55" s="578">
        <f>SUMIF($G$2:$AU$2,BG$1,$G55:$AU55)</f>
        <v>38475939</v>
      </c>
      <c r="BH55" s="578">
        <f>SUMIF($G$2:$AU$2,BH$1,$G55:$AU55)</f>
        <v>36706915</v>
      </c>
      <c r="BI55" s="578">
        <f>SUMIF($G$2:$AU$2,BI$1,$G55:$AU55)</f>
        <v>25378194</v>
      </c>
      <c r="BJ55" s="120">
        <f>SUM(AY55:BC55)-SUM(BE55:BI55)</f>
        <v>0</v>
      </c>
      <c r="BK55" s="10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</row>
    <row r="56" spans="1:77" ht="15">
      <c r="A56" s="572" t="s">
        <v>264</v>
      </c>
      <c r="B56" s="570"/>
      <c r="C56" s="570"/>
      <c r="D56" s="570"/>
      <c r="E56" s="570"/>
      <c r="F56" s="570"/>
      <c r="G56" s="571">
        <f>G55*'3c CalWIN M&amp;O CAP'!$E$21</f>
        <v>1299266.6795584355</v>
      </c>
      <c r="H56" s="571">
        <f>H55*'3c CalWIN M&amp;O CAP'!$E$21</f>
        <v>1487744.7273887952</v>
      </c>
      <c r="I56" s="571">
        <f>I55*'3c CalWIN M&amp;O CAP'!$E$21</f>
        <v>1933490.0871496345</v>
      </c>
      <c r="J56" s="571">
        <f>J55*'3c CalWIN M&amp;O CAP'!$E$21</f>
        <v>1530896.4370752187</v>
      </c>
      <c r="K56" s="571">
        <f>K55*'3c CalWIN M&amp;O CAP'!$E$21</f>
        <v>1931627.5341631696</v>
      </c>
      <c r="L56" s="571">
        <f>L55*'3c CalWIN M&amp;O CAP'!$E$21</f>
        <v>1678886.7903997963</v>
      </c>
      <c r="M56" s="571">
        <f>M55*'3c CalWIN M&amp;O CAP'!$E$21</f>
        <v>1342112.0685470847</v>
      </c>
      <c r="N56" s="571">
        <f>N55*'3c CalWIN M&amp;O CAP'!$E$21</f>
        <v>1237736.2411055672</v>
      </c>
      <c r="O56" s="571">
        <f>O55*'3c CalWIN M&amp;O CAP'!$E$21</f>
        <v>998111.87254687957</v>
      </c>
      <c r="P56" s="571">
        <f>P55*'3c CalWIN M&amp;O CAP'!$E$21</f>
        <v>891882.72791882989</v>
      </c>
      <c r="Q56" s="571">
        <f>Q55*'3c CalWIN M&amp;O CAP'!$E$21</f>
        <v>1578226.8331312763</v>
      </c>
      <c r="R56" s="571">
        <f>R55*'3c CalWIN M&amp;O CAP'!$E$21</f>
        <v>1685489.3611518166</v>
      </c>
      <c r="S56" s="594">
        <f>ROUND(S55*'3c CalWIN M&amp;O CAP'!$E$114,0)-6</f>
        <v>3860561</v>
      </c>
      <c r="T56" s="594">
        <f>ROUND(T55*'3c CalWIN M&amp;O CAP'!$E$21,0)+2</f>
        <v>333508</v>
      </c>
      <c r="U56" s="594">
        <f>ROUND(U55*'3c CalWIN M&amp;O CAP'!$E$114,)+2</f>
        <v>4866395</v>
      </c>
      <c r="V56" s="594">
        <f>ROUND(V55*'3c CalWIN M&amp;O CAP'!$E$21,0)-3</f>
        <v>258097</v>
      </c>
      <c r="W56" s="594">
        <f>ROUND(W55*'3c CalWIN M&amp;O CAP'!$E$114,0)-10</f>
        <v>4131168</v>
      </c>
      <c r="X56" s="571">
        <f>ROUND(X55*'3c CalWIN M&amp;O CAP'!$E$21,0)</f>
        <v>83626</v>
      </c>
      <c r="Y56" s="594">
        <f>ROUND(Y55*'3c CalWIN M&amp;O CAP'!$E$114,0)+8</f>
        <v>4304280</v>
      </c>
      <c r="Z56" s="594">
        <f>ROUND(Z55*'3c CalWIN M&amp;O CAP'!$E$208,0)+26</f>
        <v>4521313</v>
      </c>
      <c r="AA56" s="594">
        <f>ROUND(AA55*'3c CalWIN M&amp;O CAP'!$E$114,0)+5</f>
        <v>597869</v>
      </c>
      <c r="AB56" s="594">
        <f>ROUND(AB55*'3c CalWIN M&amp;O CAP'!$E$208,0)-112</f>
        <v>5219398</v>
      </c>
      <c r="AC56" s="571">
        <f>ROUND(AC55*'3c CalWIN M&amp;O CAP'!$E$114+1,0)</f>
        <v>407041</v>
      </c>
      <c r="AD56" s="594">
        <f>ROUND(AD55*'3c CalWIN M&amp;O CAP'!$E$208,0)+8</f>
        <v>3912497</v>
      </c>
      <c r="AE56" s="594">
        <f>ROUND(AE55*'3c CalWIN M&amp;O CAP'!$E$114+1,0)</f>
        <v>70685</v>
      </c>
      <c r="AF56" s="594">
        <f>ROUND(AF55*'3c CalWIN M&amp;O CAP'!$E$208,0)+17</f>
        <v>3850972</v>
      </c>
      <c r="AG56" s="594">
        <f>ROUND(AG55*'3c CalWIN M&amp;O CAP'!$E$306,0)+1</f>
        <v>4218617</v>
      </c>
      <c r="AH56" s="594">
        <f>ROUND(AH55*'3c CalWIN M&amp;O CAP'!$E$208,0)-5</f>
        <v>1331311</v>
      </c>
      <c r="AI56" s="594">
        <f>ROUND(AI55*'3c CalWIN M&amp;O CAP'!$E$306,0)-6</f>
        <v>4461684</v>
      </c>
      <c r="AJ56" s="573"/>
      <c r="AK56" s="594">
        <f>ROUND(AK55*'3c CalWIN M&amp;O CAP'!$E$208,0)-1</f>
        <v>243358</v>
      </c>
      <c r="AL56" s="571">
        <f>ROUNDDOWN(AL55*'3c CalWIN M&amp;O CAP'!$E$306,0)</f>
        <v>4420663</v>
      </c>
      <c r="AM56" s="594">
        <f>ROUND(AM55*'3c CalWIN M&amp;O CAP'!$E$208,0)+3</f>
        <v>231928</v>
      </c>
      <c r="AN56" s="763">
        <f>ROUNDDOWN(AN55*'3c CalWIN M&amp;O CAP'!$E$306,0)+19</f>
        <v>3691558</v>
      </c>
      <c r="AO56" s="571">
        <f>ROUND(AO55*'3c CalWIN M&amp;O CAP'!$E$404,0)</f>
        <v>694479</v>
      </c>
      <c r="AP56" s="571">
        <f>ROUND(AP55*'3c CalWIN M&amp;O CAP'!$E$404,0)</f>
        <v>694493</v>
      </c>
      <c r="AQ56" s="571">
        <f>ROUND(AQ55*'3c CalWIN M&amp;O CAP'!$E$404,0)</f>
        <v>694493</v>
      </c>
      <c r="AR56" s="571">
        <f>ROUND(AR55*'3c CalWIN M&amp;O CAP'!$E$404,0)</f>
        <v>694493</v>
      </c>
      <c r="AS56" s="571">
        <f>ROUND(AS55*'3c CalWIN M&amp;O CAP'!$E$404,0)</f>
        <v>694493</v>
      </c>
      <c r="AT56" s="571">
        <f>ROUND(AT55*'3c CalWIN M&amp;O CAP'!$E$404,0)</f>
        <v>694493</v>
      </c>
      <c r="AU56" s="578"/>
      <c r="AV56" s="594">
        <f>ROUNDUP(SUM(G56:AU56),0)</f>
        <v>76778945</v>
      </c>
      <c r="AW56" s="10"/>
      <c r="AX56" s="10">
        <f>AV56-SUM(AY56:BC56)</f>
        <v>0</v>
      </c>
      <c r="AY56" s="594">
        <f>ROUNDUP(SUMIF($G$1:$AU$1,AY$1,$G56:$AU56),0)</f>
        <v>17595472</v>
      </c>
      <c r="AZ56" s="571">
        <f t="shared" ref="AZ56:BC58" si="68">SUMIF($G$1:$AU$1,AZ$1,$G56:$AU56)</f>
        <v>17837635</v>
      </c>
      <c r="BA56" s="571">
        <f t="shared" si="68"/>
        <v>18579775</v>
      </c>
      <c r="BB56" s="571">
        <f t="shared" si="68"/>
        <v>18599119</v>
      </c>
      <c r="BC56" s="571">
        <f t="shared" si="68"/>
        <v>4166944</v>
      </c>
      <c r="BD56" s="16"/>
      <c r="BE56" s="594">
        <f>ROUNDDOWN(SUMIF($G$2:$AU$2,BE$1,$G56:$AU56),0)-1</f>
        <v>9861911</v>
      </c>
      <c r="BF56" s="594">
        <f>ROUND(SUMIF($G$2:$AU$2,BF$1,$G56:$AU56),0)+3</f>
        <v>17052123</v>
      </c>
      <c r="BG56" s="571">
        <f t="shared" ref="BG56:BH58" si="69">SUMIF($G$2:$AU$2,BG$1,$G56:$AU56)</f>
        <v>19264695</v>
      </c>
      <c r="BH56" s="571">
        <f t="shared" si="69"/>
        <v>18089124</v>
      </c>
      <c r="BI56" s="594">
        <f>SUMIF($G$2:$AU$2,BI$1,$G56:$AU56)-1</f>
        <v>12511092</v>
      </c>
      <c r="BJ56" s="774">
        <f>SUM(AY56:BC56)-SUM(BE56:BI56)</f>
        <v>0</v>
      </c>
      <c r="BK56" s="10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</row>
    <row r="57" spans="1:77" ht="15">
      <c r="A57" s="572" t="s">
        <v>265</v>
      </c>
      <c r="B57" s="570"/>
      <c r="C57" s="570"/>
      <c r="D57" s="570"/>
      <c r="E57" s="570"/>
      <c r="F57" s="570"/>
      <c r="G57" s="571">
        <f>G55*'3c CalWIN M&amp;O CAP'!$F$21</f>
        <v>1122709.7671182598</v>
      </c>
      <c r="H57" s="571">
        <f>H55*'3c CalWIN M&amp;O CAP'!$F$21</f>
        <v>1285575.5963708374</v>
      </c>
      <c r="I57" s="571">
        <f>I55*'3c CalWIN M&amp;O CAP'!$F$21</f>
        <v>1670748.7689955796</v>
      </c>
      <c r="J57" s="571">
        <f>J55*'3c CalWIN M&amp;O CAP'!$F$21</f>
        <v>1322863.4347299833</v>
      </c>
      <c r="K57" s="571">
        <f>K55*'3c CalWIN M&amp;O CAP'!$F$21</f>
        <v>1669139.3177084962</v>
      </c>
      <c r="L57" s="571">
        <f>L55*'3c CalWIN M&amp;O CAP'!$F$21</f>
        <v>1450743.4286764553</v>
      </c>
      <c r="M57" s="571">
        <f>M55*'3c CalWIN M&amp;O CAP'!$F$21</f>
        <v>1159732.9105963069</v>
      </c>
      <c r="N57" s="571">
        <f>N55*'3c CalWIN M&amp;O CAP'!$F$21</f>
        <v>1069540.6792681953</v>
      </c>
      <c r="O57" s="571">
        <f>O55*'3c CalWIN M&amp;O CAP'!$F$21</f>
        <v>862478.7856223</v>
      </c>
      <c r="P57" s="571">
        <f>P55*'3c CalWIN M&amp;O CAP'!$F$21</f>
        <v>770685.0837572891</v>
      </c>
      <c r="Q57" s="571">
        <f>Q55*'3c CalWIN M&amp;O CAP'!$F$21</f>
        <v>1363762.1191723263</v>
      </c>
      <c r="R57" s="571">
        <f>R55*'3c CalWIN M&amp;O CAP'!$F$21</f>
        <v>1456448.7783079117</v>
      </c>
      <c r="S57" s="594">
        <f>ROUND(S55*'3c CalWIN M&amp;O CAP'!$F$114,0)+21</f>
        <v>3424030</v>
      </c>
      <c r="T57" s="594">
        <f>ROUND(T55*'3c CalWIN M&amp;O CAP'!$F$21,0)+2</f>
        <v>288188</v>
      </c>
      <c r="U57" s="594">
        <f>ROUND(U55*'3c CalWIN M&amp;O CAP'!$F$114,0)+14</f>
        <v>4316109</v>
      </c>
      <c r="V57" s="594">
        <f>ROUND(V55*'3c CalWIN M&amp;O CAP'!$F$21,0)+3</f>
        <v>223029</v>
      </c>
      <c r="W57" s="594">
        <f>ROUND(W55*'3c CalWIN M&amp;O CAP'!$F$114,0)+29</f>
        <v>3664047</v>
      </c>
      <c r="X57" s="571">
        <f>ROUND(X55*'3c CalWIN M&amp;O CAP'!$F$21,0)</f>
        <v>72262</v>
      </c>
      <c r="Y57" s="571">
        <f>ROUND(Y55*'3c CalWIN M&amp;O CAP'!$F$114,0)</f>
        <v>3817539</v>
      </c>
      <c r="Z57" s="571">
        <f>ROUND(Z55*'3c CalWIN M&amp;O CAP'!$F$208,)</f>
        <v>4328948</v>
      </c>
      <c r="AA57" s="571">
        <f>ROUND(AA55*'3c CalWIN M&amp;O CAP'!$F$114,0)</f>
        <v>530257</v>
      </c>
      <c r="AB57" s="571">
        <f>ROUND(AB55*'3c CalWIN M&amp;O CAP'!$F$208,0)</f>
        <v>4997468</v>
      </c>
      <c r="AC57" s="594">
        <f>ROUND(AC55*'3c CalWIN M&amp;O CAP'!$F$114+6,0)</f>
        <v>361017</v>
      </c>
      <c r="AD57" s="571">
        <f>ROUND(AD55*'3c CalWIN M&amp;O CAP'!$F$208,0)</f>
        <v>3746049</v>
      </c>
      <c r="AE57" s="594">
        <f>ROUND(AE55*'3c CalWIN M&amp;O CAP'!$F$114+1,0)</f>
        <v>62692</v>
      </c>
      <c r="AF57" s="571">
        <f>ROUND(AF55*'3c CalWIN M&amp;O CAP'!$F$208,0)</f>
        <v>3687132</v>
      </c>
      <c r="AG57" s="594">
        <f>ROUND(AG55*'3c CalWIN M&amp;O CAP'!$F$306,0)+14</f>
        <v>3998910</v>
      </c>
      <c r="AH57" s="594">
        <f>ROUND(AH55*'3c CalWIN M&amp;O CAP'!$F$208,0)+12</f>
        <v>1274693</v>
      </c>
      <c r="AI57" s="594">
        <f>ROUND(AI55*'3c CalWIN M&amp;O CAP'!$F$306,0)+29</f>
        <v>4229339</v>
      </c>
      <c r="AJ57" s="573"/>
      <c r="AK57" s="571">
        <f>ROUND(AK55*'3c CalWIN M&amp;O CAP'!$F$208,0)</f>
        <v>233007</v>
      </c>
      <c r="AL57" s="594">
        <f>ROUND(AL55*'3c CalWIN M&amp;O CAP'!$F$306,0)+30</f>
        <v>4190450</v>
      </c>
      <c r="AM57" s="571">
        <f>ROUND(AM55*'3c CalWIN M&amp;O CAP'!$F$208,0)</f>
        <v>222059</v>
      </c>
      <c r="AN57" s="750">
        <f>ROUND(AN55*'3c CalWIN M&amp;O CAP'!$F$306,0)</f>
        <v>3499272</v>
      </c>
      <c r="AO57" s="571">
        <f>ROUND(AO55*'3c CalWIN M&amp;O CAP'!$F$404,0)</f>
        <v>659403</v>
      </c>
      <c r="AP57" s="571">
        <f>ROUND(AP55*'3c CalWIN M&amp;O CAP'!$F$404,0)</f>
        <v>659416</v>
      </c>
      <c r="AQ57" s="571">
        <f>ROUND(AQ55*'3c CalWIN M&amp;O CAP'!$F$404,0)</f>
        <v>659416</v>
      </c>
      <c r="AR57" s="571">
        <f>ROUND(AR55*'3c CalWIN M&amp;O CAP'!$F$404,0)</f>
        <v>659416</v>
      </c>
      <c r="AS57" s="571">
        <f>ROUND(AS55*'3c CalWIN M&amp;O CAP'!$F$404,0)</f>
        <v>659416</v>
      </c>
      <c r="AT57" s="571">
        <f>ROUND(AT55*'3c CalWIN M&amp;O CAP'!$F$404,0)</f>
        <v>659416</v>
      </c>
      <c r="AU57" s="578"/>
      <c r="AV57" s="571">
        <f>SUM(G57:AU57)</f>
        <v>70327408.670323938</v>
      </c>
      <c r="AW57" s="10"/>
      <c r="AX57" s="10">
        <f>AV57-SUM(AY57:BC57)</f>
        <v>0</v>
      </c>
      <c r="AY57" s="571">
        <f>SUMIF($G$1:$AU$1,AY$1,$G57:$AU57)</f>
        <v>15204428.670323938</v>
      </c>
      <c r="AZ57" s="571">
        <f t="shared" si="68"/>
        <v>15805204</v>
      </c>
      <c r="BA57" s="571">
        <f t="shared" si="68"/>
        <v>17713563</v>
      </c>
      <c r="BB57" s="571">
        <f t="shared" si="68"/>
        <v>17647730</v>
      </c>
      <c r="BC57" s="571">
        <f t="shared" si="68"/>
        <v>3956483</v>
      </c>
      <c r="BD57" s="16"/>
      <c r="BE57" s="571">
        <f>SUMIF($G$2:$AU$2,BE$1,$G57:$AU57)</f>
        <v>8521780.3135996107</v>
      </c>
      <c r="BF57" s="594">
        <f>SUMIF($G$2:$AU$2,BF$1,$G57:$AU57)-1</f>
        <v>14934003.356724329</v>
      </c>
      <c r="BG57" s="571">
        <f t="shared" si="69"/>
        <v>17771538</v>
      </c>
      <c r="BH57" s="571">
        <f t="shared" si="69"/>
        <v>17231822</v>
      </c>
      <c r="BI57" s="594">
        <f>SUMIF($G$2:$AU$2,BI$1,$G57:$AU57)+1</f>
        <v>11868265</v>
      </c>
      <c r="BJ57" s="120">
        <f>SUM(AY57:BC57)-SUM(BE57:BI57)</f>
        <v>0</v>
      </c>
      <c r="BK57" s="10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</row>
    <row r="58" spans="1:77" ht="15">
      <c r="A58" s="572" t="s">
        <v>204</v>
      </c>
      <c r="B58" s="570"/>
      <c r="C58" s="570"/>
      <c r="D58" s="570"/>
      <c r="E58" s="570"/>
      <c r="F58" s="570"/>
      <c r="G58" s="571">
        <f>ROUND(G55*'3c CalWIN M&amp;O CAP'!$H$21,0)</f>
        <v>110214</v>
      </c>
      <c r="H58" s="571">
        <f>ROUND(H55*'3c CalWIN M&amp;O CAP'!$H$21,0)</f>
        <v>126202</v>
      </c>
      <c r="I58" s="571">
        <f>ROUND(I55*'3c CalWIN M&amp;O CAP'!$H$21,0)</f>
        <v>164013</v>
      </c>
      <c r="J58" s="571">
        <f>ROUND(J55*'3c CalWIN M&amp;O CAP'!$H$21,0)</f>
        <v>129862</v>
      </c>
      <c r="K58" s="571">
        <f>ROUND(K55*'3c CalWIN M&amp;O CAP'!$H$21,0)</f>
        <v>163855</v>
      </c>
      <c r="L58" s="571">
        <f>ROUND(L55*'3c CalWIN M&amp;O CAP'!$H$21,0)</f>
        <v>142416</v>
      </c>
      <c r="M58" s="571">
        <f>ROUND(M55*'3c CalWIN M&amp;O CAP'!$H$21,0)</f>
        <v>113848</v>
      </c>
      <c r="N58" s="571">
        <f>ROUND(N55*'3c CalWIN M&amp;O CAP'!$H$21,0)</f>
        <v>104994</v>
      </c>
      <c r="O58" s="571">
        <f>ROUND(O55*'3c CalWIN M&amp;O CAP'!$H$21,0)</f>
        <v>84667</v>
      </c>
      <c r="P58" s="571">
        <f>ROUND(P55*'3c CalWIN M&amp;O CAP'!$H$21,0)</f>
        <v>75656</v>
      </c>
      <c r="Q58" s="571">
        <f>ROUND(Q55*'3c CalWIN M&amp;O CAP'!$H$21,0)</f>
        <v>133877</v>
      </c>
      <c r="R58" s="571">
        <f>ROUND(R55*'3c CalWIN M&amp;O CAP'!$H$21,0)</f>
        <v>142976</v>
      </c>
      <c r="S58" s="594">
        <f>ROUND(S55*'3c CalWIN M&amp;O CAP'!$H$114,0)-15</f>
        <v>292577</v>
      </c>
      <c r="T58" s="594">
        <f>ROUND(T55*'3c CalWIN M&amp;O CAP'!$H$21,0)-4</f>
        <v>28287</v>
      </c>
      <c r="U58" s="594">
        <f>ROUND(U55*'3c CalWIN M&amp;O CAP'!$H$114,0)-16</f>
        <v>368808</v>
      </c>
      <c r="V58" s="571">
        <f>ROUND(V55*'3c CalWIN M&amp;O CAP'!$H$21,0)</f>
        <v>21894</v>
      </c>
      <c r="W58" s="594">
        <f>ROUND(W55*'3c CalWIN M&amp;O CAP'!$H$114,0)-19</f>
        <v>313083</v>
      </c>
      <c r="X58" s="594">
        <f>ROUND(X55*'3c CalWIN M&amp;O CAP'!$H$21,0)-1</f>
        <v>7093</v>
      </c>
      <c r="Y58" s="594">
        <f>ROUND(Y55*'3c CalWIN M&amp;O CAP'!$H$114,0)-9</f>
        <v>326212</v>
      </c>
      <c r="Z58" s="594">
        <f>ROUND(Z55*'3c CalWIN M&amp;O CAP'!$H$208-26,0)</f>
        <v>332815</v>
      </c>
      <c r="AA58" s="594">
        <f>ROUND(AA55*'3c CalWIN M&amp;O CAP'!$H$114,0)-5</f>
        <v>45307</v>
      </c>
      <c r="AB58" s="594">
        <f>ROUND(AB55*'3c CalWIN M&amp;O CAP'!$H$208+112,0)</f>
        <v>384353</v>
      </c>
      <c r="AC58" s="594">
        <f>ROUND(AC55*'3c CalWIN M&amp;O CAP'!$H$114,0)-7</f>
        <v>30843</v>
      </c>
      <c r="AD58" s="594">
        <f>ROUND(AD55*'3c CalWIN M&amp;O CAP'!$H$208,0)-8</f>
        <v>288015</v>
      </c>
      <c r="AE58" s="594">
        <f>ROUND(AE55*'3c CalWIN M&amp;O CAP'!$H$114,0)-2</f>
        <v>5355</v>
      </c>
      <c r="AF58" s="594">
        <f>ROUND(AF55*'3c CalWIN M&amp;O CAP'!$H$208,0)-17</f>
        <v>283476</v>
      </c>
      <c r="AG58" s="594">
        <f>ROUND(AG55*'3c CalWIN M&amp;O CAP'!$H$306,0)-15</f>
        <v>336901</v>
      </c>
      <c r="AH58" s="594">
        <f>ROUND(AH55*'3c CalWIN M&amp;O CAP'!$H$208,0)-7</f>
        <v>98000</v>
      </c>
      <c r="AI58" s="594">
        <f>ROUND(AI55*'3c CalWIN M&amp;O CAP'!$H$306,0)-23</f>
        <v>356306</v>
      </c>
      <c r="AJ58" s="573"/>
      <c r="AK58" s="594">
        <f>ROUNDUP(AK55*'3c CalWIN M&amp;O CAP'!$H$208,0)</f>
        <v>17916</v>
      </c>
      <c r="AL58" s="594">
        <f>ROUND(AL55*'3c CalWIN M&amp;O CAP'!$H$306,0)-29</f>
        <v>353023</v>
      </c>
      <c r="AM58" s="594">
        <f>ROUND(AM55*'3c CalWIN M&amp;O CAP'!$H$208,0)-3</f>
        <v>17070</v>
      </c>
      <c r="AN58" s="594">
        <f>ROUND(AN55*'3c CalWIN M&amp;O CAP'!$H$306,0)-19</f>
        <v>294803</v>
      </c>
      <c r="AO58" s="571">
        <f>ROUND(AO55*'3c CalWIN M&amp;O CAP'!$H$404,0)</f>
        <v>55656</v>
      </c>
      <c r="AP58" s="571">
        <f>ROUND(AP55*'3c CalWIN M&amp;O CAP'!$H$404,0)</f>
        <v>55657</v>
      </c>
      <c r="AQ58" s="571">
        <f>ROUND(AQ55*'3c CalWIN M&amp;O CAP'!$H$404,0)</f>
        <v>55657</v>
      </c>
      <c r="AR58" s="571">
        <f>ROUND(AR55*'3c CalWIN M&amp;O CAP'!$H$404,0)</f>
        <v>55657</v>
      </c>
      <c r="AS58" s="571">
        <f>ROUND(AS55*'3c CalWIN M&amp;O CAP'!$H$404,0)</f>
        <v>55657</v>
      </c>
      <c r="AT58" s="571">
        <f>ROUND(AT55*'3c CalWIN M&amp;O CAP'!$H$404,0)</f>
        <v>55657</v>
      </c>
      <c r="AU58" s="578"/>
      <c r="AV58" s="594">
        <f>ROUNDDOWN(SUM(G58:AU58),0)-1</f>
        <v>6028657</v>
      </c>
      <c r="AW58" s="10"/>
      <c r="AX58" s="10">
        <f>AV58-SUM(AY58:BC58)</f>
        <v>0</v>
      </c>
      <c r="AY58" s="594">
        <f>ROUNDDOWN(SUMIF($G$1:$AU$1,AY$1,$G58:$AU58),0)-1</f>
        <v>1492579</v>
      </c>
      <c r="AZ58" s="571">
        <f t="shared" si="68"/>
        <v>1357954</v>
      </c>
      <c r="BA58" s="571">
        <f t="shared" si="68"/>
        <v>1370164</v>
      </c>
      <c r="BB58" s="571">
        <f t="shared" si="68"/>
        <v>1474019</v>
      </c>
      <c r="BC58" s="571">
        <f t="shared" si="68"/>
        <v>333941</v>
      </c>
      <c r="BD58" s="16"/>
      <c r="BE58" s="571">
        <f>SUMIF($G$2:$AU$2,BE$1,$G58:$AU58)</f>
        <v>836562</v>
      </c>
      <c r="BF58" s="594">
        <f>SUMIF($G$2:$AU$2,BF$1,$G58:$AU58)-1</f>
        <v>1367583</v>
      </c>
      <c r="BG58" s="571">
        <f t="shared" si="69"/>
        <v>1439706</v>
      </c>
      <c r="BH58" s="571">
        <f t="shared" si="69"/>
        <v>1385969</v>
      </c>
      <c r="BI58" s="571">
        <f>SUMIF($G$2:$AU$2,BI$1,$G58:$AU58)</f>
        <v>998837</v>
      </c>
      <c r="BJ58" s="120">
        <f>SUM(AY58:BC58)-SUM(BE58:BI58)</f>
        <v>0</v>
      </c>
      <c r="BK58" s="10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</row>
    <row r="59" spans="1:77" ht="15">
      <c r="A59" s="569" t="s">
        <v>266</v>
      </c>
      <c r="B59" s="570"/>
      <c r="C59" s="570"/>
      <c r="D59" s="570"/>
      <c r="E59" s="570"/>
      <c r="F59" s="570"/>
      <c r="G59" s="580">
        <f t="shared" ref="G59:Q59" si="70">G58/G55</f>
        <v>4.3525169912210379E-2</v>
      </c>
      <c r="H59" s="580">
        <f t="shared" si="70"/>
        <v>4.3525105172507746E-2</v>
      </c>
      <c r="I59" s="580">
        <f t="shared" si="70"/>
        <v>4.3524955337381897E-2</v>
      </c>
      <c r="J59" s="580">
        <f t="shared" si="70"/>
        <v>4.3524950546684531E-2</v>
      </c>
      <c r="K59" s="580">
        <f t="shared" si="70"/>
        <v>4.3524954165384995E-2</v>
      </c>
      <c r="L59" s="580">
        <f t="shared" si="70"/>
        <v>4.3525060466753827E-2</v>
      </c>
      <c r="M59" s="580">
        <f t="shared" si="70"/>
        <v>4.3524985539205099E-2</v>
      </c>
      <c r="N59" s="580">
        <f t="shared" si="70"/>
        <v>4.3524960504022971E-2</v>
      </c>
      <c r="O59" s="580">
        <f t="shared" si="70"/>
        <v>4.352481778766621E-2</v>
      </c>
      <c r="P59" s="580">
        <f t="shared" si="70"/>
        <v>4.3524885170150684E-2</v>
      </c>
      <c r="Q59" s="580">
        <f t="shared" si="70"/>
        <v>4.352497800619403E-2</v>
      </c>
      <c r="R59" s="580">
        <f t="shared" ref="R59:AI59" si="71">R58/R55</f>
        <v>4.352503596745607E-2</v>
      </c>
      <c r="S59" s="604">
        <f>S58/S55</f>
        <v>3.861297519073089E-2</v>
      </c>
      <c r="T59" s="604">
        <f>T58/T55</f>
        <v>4.3519599743377907E-2</v>
      </c>
      <c r="U59" s="604">
        <f>U58/U55</f>
        <v>3.8613333958727347E-2</v>
      </c>
      <c r="V59" s="604">
        <f>V58/V55</f>
        <v>4.3525108345592624E-2</v>
      </c>
      <c r="W59" s="604">
        <f t="shared" ref="W59:X59" si="72">W58/W55</f>
        <v>3.8612665691369508E-2</v>
      </c>
      <c r="X59" s="604">
        <f t="shared" si="72"/>
        <v>4.3520410354581207E-2</v>
      </c>
      <c r="Y59" s="580">
        <f t="shared" si="71"/>
        <v>3.8613968154236178E-2</v>
      </c>
      <c r="Z59" s="580">
        <f t="shared" si="71"/>
        <v>3.624221339342068E-2</v>
      </c>
      <c r="AA59" s="580">
        <f>AA58/AA55</f>
        <v>3.8610640743868635E-2</v>
      </c>
      <c r="AB59" s="580">
        <f t="shared" si="71"/>
        <v>3.6255547593158861E-2</v>
      </c>
      <c r="AC59" s="580">
        <f>AC58/AC55</f>
        <v>3.8606786072366915E-2</v>
      </c>
      <c r="AD59" s="580">
        <f t="shared" si="71"/>
        <v>3.624398025762339E-2</v>
      </c>
      <c r="AE59" s="580">
        <f t="shared" ref="AE59:AF59" si="73">AE58/AE55</f>
        <v>3.8599602110544071E-2</v>
      </c>
      <c r="AF59" s="580">
        <f t="shared" si="73"/>
        <v>3.6242805162128369E-2</v>
      </c>
      <c r="AG59" s="580">
        <f t="shared" si="71"/>
        <v>3.9383229363786798E-2</v>
      </c>
      <c r="AH59" s="580">
        <f t="shared" si="71"/>
        <v>3.6242549937056306E-2</v>
      </c>
      <c r="AI59" s="580">
        <f t="shared" si="71"/>
        <v>3.9382451992184653E-2</v>
      </c>
      <c r="AJ59" s="573"/>
      <c r="AK59" s="580">
        <f>AK58/AK55</f>
        <v>3.6246588479023067E-2</v>
      </c>
      <c r="AL59" s="580">
        <f t="shared" ref="AL59" si="74">AL58/AL55</f>
        <v>3.9381709514447347E-2</v>
      </c>
      <c r="AM59" s="580">
        <f>AM58/AM55</f>
        <v>3.6237652768136341E-2</v>
      </c>
      <c r="AN59" s="756">
        <f>AN58/AN55</f>
        <v>3.9382507798605679E-2</v>
      </c>
      <c r="AO59" s="580">
        <f t="shared" ref="AO59:AP59" si="75">AO58/AO55</f>
        <v>3.9485278154969924E-2</v>
      </c>
      <c r="AP59" s="580">
        <f t="shared" si="75"/>
        <v>3.9485203246956868E-2</v>
      </c>
      <c r="AQ59" s="580">
        <f t="shared" ref="AQ59:AT59" si="76">AQ58/AQ55</f>
        <v>3.9485203246956868E-2</v>
      </c>
      <c r="AR59" s="580">
        <f t="shared" si="76"/>
        <v>3.9485203246956868E-2</v>
      </c>
      <c r="AS59" s="580">
        <f t="shared" si="76"/>
        <v>3.9485203246956868E-2</v>
      </c>
      <c r="AT59" s="580">
        <f t="shared" si="76"/>
        <v>3.9485203246956868E-2</v>
      </c>
      <c r="AU59" s="604"/>
      <c r="AV59" s="580">
        <f>AV58/AV55</f>
        <v>3.9368247408817572E-2</v>
      </c>
      <c r="AW59" s="10"/>
      <c r="AX59" s="10"/>
      <c r="AY59" s="580">
        <f>AY58/AY55</f>
        <v>4.3524965240192601E-2</v>
      </c>
      <c r="AZ59" s="580">
        <f>AZ58/AZ55</f>
        <v>3.879780666683752E-2</v>
      </c>
      <c r="BA59" s="580">
        <f>BA58/BA55</f>
        <v>3.6379091885826227E-2</v>
      </c>
      <c r="BB59" s="580">
        <f>BB58/BB55</f>
        <v>3.9077016997594013E-2</v>
      </c>
      <c r="BC59" s="580">
        <f>BC58/BC55</f>
        <v>3.9485215731419041E-2</v>
      </c>
      <c r="BD59" s="18"/>
      <c r="BE59" s="580">
        <f>BE58/BE55</f>
        <v>4.3525023134449732E-2</v>
      </c>
      <c r="BF59" s="580">
        <f>BF58/BF55</f>
        <v>4.1002426446785874E-2</v>
      </c>
      <c r="BG59" s="580">
        <f>BG58/BG55</f>
        <v>3.7418346047383012E-2</v>
      </c>
      <c r="BH59" s="580">
        <f>BH58/BH55</f>
        <v>3.775770859523335E-2</v>
      </c>
      <c r="BI59" s="580">
        <f>BI58/BI55</f>
        <v>3.9358080405563926E-2</v>
      </c>
      <c r="BJ59" s="120"/>
      <c r="BK59" s="10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</row>
    <row r="60" spans="1:77" ht="15">
      <c r="A60" s="572" t="s">
        <v>267</v>
      </c>
      <c r="B60" s="570"/>
      <c r="C60" s="570"/>
      <c r="D60" s="570"/>
      <c r="E60" s="570"/>
      <c r="F60" s="570"/>
      <c r="G60" s="606">
        <f>G58</f>
        <v>110214</v>
      </c>
      <c r="H60" s="606">
        <f>H58</f>
        <v>126202</v>
      </c>
      <c r="I60" s="606">
        <f>I58</f>
        <v>164013</v>
      </c>
      <c r="J60" s="606">
        <f t="shared" ref="J60:R60" si="77">J58</f>
        <v>129862</v>
      </c>
      <c r="K60" s="606">
        <f t="shared" si="77"/>
        <v>163855</v>
      </c>
      <c r="L60" s="606">
        <f t="shared" si="77"/>
        <v>142416</v>
      </c>
      <c r="M60" s="606">
        <f t="shared" si="77"/>
        <v>113848</v>
      </c>
      <c r="N60" s="606">
        <f t="shared" si="77"/>
        <v>104994</v>
      </c>
      <c r="O60" s="606">
        <f t="shared" si="77"/>
        <v>84667</v>
      </c>
      <c r="P60" s="606">
        <f t="shared" si="77"/>
        <v>75656</v>
      </c>
      <c r="Q60" s="606">
        <f t="shared" si="77"/>
        <v>133877</v>
      </c>
      <c r="R60" s="606">
        <f t="shared" si="77"/>
        <v>142976</v>
      </c>
      <c r="S60" s="607">
        <f>S58</f>
        <v>292577</v>
      </c>
      <c r="T60" s="607">
        <f>T58</f>
        <v>28287</v>
      </c>
      <c r="U60" s="607">
        <f>U58</f>
        <v>368808</v>
      </c>
      <c r="V60" s="607">
        <f>V58</f>
        <v>21894</v>
      </c>
      <c r="W60" s="607">
        <f t="shared" ref="W60:X60" si="78">W58</f>
        <v>313083</v>
      </c>
      <c r="X60" s="607">
        <f t="shared" si="78"/>
        <v>7093</v>
      </c>
      <c r="Y60" s="606">
        <f t="shared" ref="Y60:AI60" si="79">Y58</f>
        <v>326212</v>
      </c>
      <c r="Z60" s="606">
        <f t="shared" si="79"/>
        <v>332815</v>
      </c>
      <c r="AA60" s="606">
        <f>AA58</f>
        <v>45307</v>
      </c>
      <c r="AB60" s="606">
        <f t="shared" si="79"/>
        <v>384353</v>
      </c>
      <c r="AC60" s="606">
        <f>AC58</f>
        <v>30843</v>
      </c>
      <c r="AD60" s="606">
        <f t="shared" si="79"/>
        <v>288015</v>
      </c>
      <c r="AE60" s="606">
        <f t="shared" ref="AE60:AF60" si="80">AE58</f>
        <v>5355</v>
      </c>
      <c r="AF60" s="606">
        <f t="shared" si="80"/>
        <v>283476</v>
      </c>
      <c r="AG60" s="606">
        <f t="shared" si="79"/>
        <v>336901</v>
      </c>
      <c r="AH60" s="606">
        <f t="shared" si="79"/>
        <v>98000</v>
      </c>
      <c r="AI60" s="606">
        <f t="shared" si="79"/>
        <v>356306</v>
      </c>
      <c r="AJ60" s="573"/>
      <c r="AK60" s="606">
        <f>AK58</f>
        <v>17916</v>
      </c>
      <c r="AL60" s="606">
        <f t="shared" ref="AL60" si="81">AL58</f>
        <v>353023</v>
      </c>
      <c r="AM60" s="606">
        <f>AM58</f>
        <v>17070</v>
      </c>
      <c r="AN60" s="757">
        <f>AN58</f>
        <v>294803</v>
      </c>
      <c r="AO60" s="606">
        <f t="shared" ref="AO60:AP60" si="82">AO58</f>
        <v>55656</v>
      </c>
      <c r="AP60" s="606">
        <f t="shared" si="82"/>
        <v>55657</v>
      </c>
      <c r="AQ60" s="606">
        <f t="shared" ref="AQ60:AT60" si="83">AQ58</f>
        <v>55657</v>
      </c>
      <c r="AR60" s="606">
        <f t="shared" si="83"/>
        <v>55657</v>
      </c>
      <c r="AS60" s="606">
        <f t="shared" si="83"/>
        <v>55657</v>
      </c>
      <c r="AT60" s="606">
        <f t="shared" si="83"/>
        <v>55657</v>
      </c>
      <c r="AU60" s="604"/>
      <c r="AV60" s="571">
        <f>SUM(G60:AU60)</f>
        <v>6028658</v>
      </c>
      <c r="AW60" s="10"/>
      <c r="AX60" s="10">
        <f>AV60-SUM(AY60:BC60)</f>
        <v>0</v>
      </c>
      <c r="AY60" s="571">
        <f t="shared" ref="AY60:BC61" si="84">SUMIF($G$1:$AU$1,AY$1,$G60:$AU60)</f>
        <v>1492580</v>
      </c>
      <c r="AZ60" s="571">
        <f t="shared" si="84"/>
        <v>1357954</v>
      </c>
      <c r="BA60" s="571">
        <f t="shared" si="84"/>
        <v>1370164</v>
      </c>
      <c r="BB60" s="571">
        <f t="shared" si="84"/>
        <v>1474019</v>
      </c>
      <c r="BC60" s="571">
        <f t="shared" si="84"/>
        <v>333941</v>
      </c>
      <c r="BD60" s="16"/>
      <c r="BE60" s="571">
        <f t="shared" ref="BE60:BI61" si="85">SUMIF($G$2:$AU$2,BE$1,$G60:$AU60)</f>
        <v>836562</v>
      </c>
      <c r="BF60" s="571">
        <f t="shared" si="85"/>
        <v>1367584</v>
      </c>
      <c r="BG60" s="571">
        <f t="shared" si="85"/>
        <v>1439706</v>
      </c>
      <c r="BH60" s="571">
        <f t="shared" si="85"/>
        <v>1385969</v>
      </c>
      <c r="BI60" s="571">
        <f t="shared" si="85"/>
        <v>998837</v>
      </c>
      <c r="BJ60" s="120">
        <f>SUM(AY60:BC60)-SUM(BE60:BI60)</f>
        <v>0</v>
      </c>
      <c r="BK60" s="1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</row>
    <row r="61" spans="1:77" ht="15">
      <c r="A61" s="587" t="s">
        <v>268</v>
      </c>
      <c r="B61" s="588"/>
      <c r="C61" s="588"/>
      <c r="D61" s="588"/>
      <c r="E61" s="588"/>
      <c r="F61" s="588"/>
      <c r="G61" s="589">
        <f t="shared" ref="G61:Q61" si="86">ROUND(G$55*G$59,0)</f>
        <v>110214</v>
      </c>
      <c r="H61" s="589">
        <f t="shared" si="86"/>
        <v>126202</v>
      </c>
      <c r="I61" s="589">
        <f t="shared" si="86"/>
        <v>164013</v>
      </c>
      <c r="J61" s="589">
        <f t="shared" si="86"/>
        <v>129862</v>
      </c>
      <c r="K61" s="589">
        <f t="shared" si="86"/>
        <v>163855</v>
      </c>
      <c r="L61" s="589">
        <f t="shared" si="86"/>
        <v>142416</v>
      </c>
      <c r="M61" s="589">
        <f t="shared" si="86"/>
        <v>113848</v>
      </c>
      <c r="N61" s="589">
        <f t="shared" si="86"/>
        <v>104994</v>
      </c>
      <c r="O61" s="589">
        <f t="shared" si="86"/>
        <v>84667</v>
      </c>
      <c r="P61" s="589">
        <f t="shared" si="86"/>
        <v>75656</v>
      </c>
      <c r="Q61" s="589">
        <f t="shared" si="86"/>
        <v>133877</v>
      </c>
      <c r="R61" s="590">
        <f>ROUNDDOWN(R$55*R$59,0)-1</f>
        <v>142975</v>
      </c>
      <c r="S61" s="589">
        <f>ROUND(S$55*S$59,0)</f>
        <v>292577</v>
      </c>
      <c r="T61" s="589">
        <f>ROUND(T$55*T$59,0)</f>
        <v>28287</v>
      </c>
      <c r="U61" s="589">
        <f>ROUND(U$55*U$59,0)</f>
        <v>368808</v>
      </c>
      <c r="V61" s="589">
        <f>ROUND(V$55*V$59,0)</f>
        <v>21894</v>
      </c>
      <c r="W61" s="589">
        <f t="shared" ref="W61:X61" si="87">ROUND(W$55*W$59,0)</f>
        <v>313083</v>
      </c>
      <c r="X61" s="589">
        <f t="shared" si="87"/>
        <v>7093</v>
      </c>
      <c r="Y61" s="589">
        <f t="shared" ref="Y61:AT61" si="88">ROUND(Y$55*Y$59,0)</f>
        <v>326212</v>
      </c>
      <c r="Z61" s="589">
        <f t="shared" si="88"/>
        <v>332815</v>
      </c>
      <c r="AA61" s="589">
        <f t="shared" si="88"/>
        <v>45307</v>
      </c>
      <c r="AB61" s="589">
        <f t="shared" si="88"/>
        <v>384353</v>
      </c>
      <c r="AC61" s="589">
        <f t="shared" si="88"/>
        <v>30843</v>
      </c>
      <c r="AD61" s="589">
        <f t="shared" si="88"/>
        <v>288015</v>
      </c>
      <c r="AE61" s="589">
        <f t="shared" si="88"/>
        <v>5355</v>
      </c>
      <c r="AF61" s="589">
        <f t="shared" si="88"/>
        <v>283476</v>
      </c>
      <c r="AG61" s="589">
        <f t="shared" si="88"/>
        <v>336901</v>
      </c>
      <c r="AH61" s="589">
        <f t="shared" si="88"/>
        <v>98000</v>
      </c>
      <c r="AI61" s="589">
        <f t="shared" si="88"/>
        <v>356306</v>
      </c>
      <c r="AJ61" s="589">
        <f>ROUND(AJ$55*AJ$59,0)</f>
        <v>0</v>
      </c>
      <c r="AK61" s="589">
        <f t="shared" si="88"/>
        <v>17916</v>
      </c>
      <c r="AL61" s="589">
        <f t="shared" si="88"/>
        <v>353023</v>
      </c>
      <c r="AM61" s="589">
        <f t="shared" si="88"/>
        <v>17070</v>
      </c>
      <c r="AN61" s="758">
        <f>ROUND(AN$55*AN$59,0)</f>
        <v>294803</v>
      </c>
      <c r="AO61" s="589">
        <f t="shared" si="88"/>
        <v>55656</v>
      </c>
      <c r="AP61" s="589">
        <f t="shared" si="88"/>
        <v>55657</v>
      </c>
      <c r="AQ61" s="589">
        <f t="shared" si="88"/>
        <v>55657</v>
      </c>
      <c r="AR61" s="589">
        <f t="shared" si="88"/>
        <v>55657</v>
      </c>
      <c r="AS61" s="589">
        <f t="shared" si="88"/>
        <v>55657</v>
      </c>
      <c r="AT61" s="589">
        <f t="shared" si="88"/>
        <v>55657</v>
      </c>
      <c r="AU61" s="589"/>
      <c r="AV61" s="589">
        <f>SUM(G61:AU61)</f>
        <v>6028657</v>
      </c>
      <c r="AW61" s="10"/>
      <c r="AX61" s="10">
        <f>AV61-SUM(AY61:BC61)</f>
        <v>0</v>
      </c>
      <c r="AY61" s="589">
        <f t="shared" si="84"/>
        <v>1492579</v>
      </c>
      <c r="AZ61" s="589">
        <f t="shared" si="84"/>
        <v>1357954</v>
      </c>
      <c r="BA61" s="589">
        <f t="shared" si="84"/>
        <v>1370164</v>
      </c>
      <c r="BB61" s="589">
        <f t="shared" si="84"/>
        <v>1474019</v>
      </c>
      <c r="BC61" s="589">
        <f t="shared" si="84"/>
        <v>333941</v>
      </c>
      <c r="BD61" s="16"/>
      <c r="BE61" s="589">
        <f t="shared" si="85"/>
        <v>836562</v>
      </c>
      <c r="BF61" s="589">
        <f t="shared" si="85"/>
        <v>1367583</v>
      </c>
      <c r="BG61" s="589">
        <f t="shared" si="85"/>
        <v>1439706</v>
      </c>
      <c r="BH61" s="589">
        <f t="shared" si="85"/>
        <v>1385969</v>
      </c>
      <c r="BI61" s="589">
        <f t="shared" si="85"/>
        <v>998837</v>
      </c>
      <c r="BJ61" s="120">
        <f>SUM(AY61:BC61)-SUM(BE61:BI61)</f>
        <v>0</v>
      </c>
      <c r="BK61" s="806"/>
      <c r="BL61" s="806"/>
      <c r="BM61"/>
      <c r="BN61"/>
      <c r="BO61"/>
      <c r="BP61"/>
      <c r="BQ61"/>
      <c r="BR61"/>
      <c r="BS61"/>
      <c r="BT61"/>
      <c r="BU61"/>
      <c r="BV61"/>
      <c r="BW61"/>
      <c r="BX61"/>
      <c r="BY61"/>
    </row>
    <row r="62" spans="1:77" ht="15" hidden="1">
      <c r="A62" s="480" t="s">
        <v>323</v>
      </c>
      <c r="B62" s="21"/>
      <c r="C62" s="21"/>
      <c r="D62" s="21"/>
      <c r="E62" s="21"/>
      <c r="F62" s="21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18"/>
      <c r="AX62" s="18"/>
      <c r="AY62" s="22"/>
      <c r="AZ62" s="368"/>
      <c r="BA62" s="503"/>
      <c r="BB62" s="503"/>
      <c r="BC62" s="503">
        <v>8457368</v>
      </c>
      <c r="BD62" s="16"/>
      <c r="BE62" s="22"/>
      <c r="BF62" s="22"/>
      <c r="BG62" s="22"/>
      <c r="BH62" s="22"/>
      <c r="BI62" s="22"/>
      <c r="BJ62" s="100"/>
      <c r="BK62" s="502"/>
      <c r="BL62" s="502"/>
      <c r="BM62"/>
      <c r="BN62"/>
      <c r="BO62"/>
      <c r="BP62"/>
      <c r="BQ62"/>
      <c r="BR62"/>
      <c r="BS62"/>
      <c r="BT62"/>
      <c r="BU62"/>
      <c r="BV62"/>
      <c r="BW62"/>
      <c r="BX62"/>
      <c r="BY62"/>
    </row>
    <row r="63" spans="1:77" ht="15" hidden="1">
      <c r="A63" s="480" t="s">
        <v>323</v>
      </c>
      <c r="B63" s="21"/>
      <c r="C63" s="21"/>
      <c r="D63" s="21"/>
      <c r="E63" s="21"/>
      <c r="F63" s="21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/>
      <c r="S63" s="437">
        <f>SUM(S56:S58)-S55</f>
        <v>0</v>
      </c>
      <c r="T63" s="437">
        <f t="shared" ref="T63:AC63" si="89">SUM(T56:T58)-T55</f>
        <v>0</v>
      </c>
      <c r="U63" s="437">
        <f t="shared" si="89"/>
        <v>0</v>
      </c>
      <c r="V63" s="437">
        <f t="shared" si="89"/>
        <v>0</v>
      </c>
      <c r="W63" s="437">
        <f t="shared" si="89"/>
        <v>0</v>
      </c>
      <c r="X63" s="437">
        <f t="shared" si="89"/>
        <v>0</v>
      </c>
      <c r="Y63" s="437">
        <f t="shared" si="89"/>
        <v>0</v>
      </c>
      <c r="Z63" s="437">
        <f t="shared" si="89"/>
        <v>0</v>
      </c>
      <c r="AA63" s="437">
        <f t="shared" si="89"/>
        <v>0</v>
      </c>
      <c r="AB63" s="437">
        <f t="shared" si="89"/>
        <v>0</v>
      </c>
      <c r="AC63" s="437">
        <f t="shared" si="89"/>
        <v>0</v>
      </c>
      <c r="AD63" s="437">
        <f>SUM(AD56:AD58)-AD55</f>
        <v>0</v>
      </c>
      <c r="AE63" s="437">
        <f t="shared" ref="AE63:AK63" si="90">SUM(AE56:AE58)-AE55</f>
        <v>0</v>
      </c>
      <c r="AF63" s="437">
        <f t="shared" si="90"/>
        <v>0</v>
      </c>
      <c r="AG63" s="437">
        <f t="shared" si="90"/>
        <v>0</v>
      </c>
      <c r="AH63" s="437">
        <f t="shared" si="90"/>
        <v>0</v>
      </c>
      <c r="AI63" s="437">
        <f t="shared" si="90"/>
        <v>0</v>
      </c>
      <c r="AJ63" s="437">
        <f>SUM(AJ56:AJ58)-AJ55</f>
        <v>0</v>
      </c>
      <c r="AK63" s="437">
        <f t="shared" si="90"/>
        <v>0</v>
      </c>
      <c r="AL63" s="437">
        <f t="shared" ref="AL63:AM63" si="91">SUM(AL56:AL58)-AL55</f>
        <v>0</v>
      </c>
      <c r="AM63" s="437">
        <f t="shared" si="91"/>
        <v>0</v>
      </c>
      <c r="AN63" s="437">
        <f>SUM(AN56:AN58)-AN55</f>
        <v>0</v>
      </c>
      <c r="AO63" s="437">
        <f t="shared" ref="AO63:AP63" si="92">SUM(AO56:AO58)-AO55</f>
        <v>0</v>
      </c>
      <c r="AP63" s="437">
        <f t="shared" si="92"/>
        <v>0</v>
      </c>
      <c r="AQ63" s="437">
        <f>SUM(AQ56:AQ58)-AQ55</f>
        <v>0</v>
      </c>
      <c r="AR63" s="437">
        <f t="shared" ref="AR63:AS63" si="93">SUM(AR56:AR58)-AR55</f>
        <v>0</v>
      </c>
      <c r="AS63" s="437">
        <f t="shared" si="93"/>
        <v>0</v>
      </c>
      <c r="AT63" s="437">
        <f>SUM(AT56:AT58)-AT55</f>
        <v>0</v>
      </c>
      <c r="AU63" s="22"/>
      <c r="AV63" s="437">
        <f>SUM(AV56:AV58)-AV55</f>
        <v>-0.3296760618686676</v>
      </c>
      <c r="AW63" s="18"/>
      <c r="AX63" s="18"/>
      <c r="AY63" s="437">
        <f t="shared" ref="AY63:BC63" si="94">SUM(AY56:AY58)-AY55</f>
        <v>-0.3296760618686676</v>
      </c>
      <c r="AZ63" s="437">
        <f t="shared" si="94"/>
        <v>0</v>
      </c>
      <c r="BA63" s="437">
        <f t="shared" si="94"/>
        <v>0</v>
      </c>
      <c r="BB63" s="437">
        <f t="shared" si="94"/>
        <v>0</v>
      </c>
      <c r="BC63" s="437">
        <f t="shared" si="94"/>
        <v>0</v>
      </c>
      <c r="BD63" s="16"/>
      <c r="BE63" s="437">
        <f t="shared" ref="BE63:BI63" si="95">SUM(BE56:BE58)-BE55</f>
        <v>-0.6864003911614418</v>
      </c>
      <c r="BF63" s="437">
        <f t="shared" si="95"/>
        <v>0.3567243292927742</v>
      </c>
      <c r="BG63" s="437">
        <f t="shared" si="95"/>
        <v>0</v>
      </c>
      <c r="BH63" s="437">
        <f t="shared" si="95"/>
        <v>0</v>
      </c>
      <c r="BI63" s="437">
        <f t="shared" si="95"/>
        <v>0</v>
      </c>
      <c r="BJ63" s="100"/>
      <c r="BK63" s="502"/>
      <c r="BL63" s="502"/>
      <c r="BM63"/>
      <c r="BN63"/>
      <c r="BO63"/>
      <c r="BP63"/>
      <c r="BQ63"/>
      <c r="BR63"/>
      <c r="BS63"/>
      <c r="BT63"/>
      <c r="BU63"/>
      <c r="BV63"/>
      <c r="BW63"/>
      <c r="BX63"/>
      <c r="BY63"/>
    </row>
    <row r="64" spans="1:77" ht="15" hidden="1">
      <c r="A64" s="480" t="s">
        <v>323</v>
      </c>
      <c r="B64" s="21"/>
      <c r="C64" s="21"/>
      <c r="D64" s="21"/>
      <c r="E64" s="21"/>
      <c r="F64" s="21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/>
      <c r="S64" s="437" t="b">
        <f>S58=S61</f>
        <v>1</v>
      </c>
      <c r="T64" s="437" t="b">
        <f t="shared" ref="T64:AC64" si="96">T58=T61</f>
        <v>1</v>
      </c>
      <c r="U64" s="437" t="b">
        <f t="shared" si="96"/>
        <v>1</v>
      </c>
      <c r="V64" s="437" t="b">
        <f t="shared" si="96"/>
        <v>1</v>
      </c>
      <c r="W64" s="437" t="b">
        <f t="shared" si="96"/>
        <v>1</v>
      </c>
      <c r="X64" s="437" t="b">
        <f t="shared" si="96"/>
        <v>1</v>
      </c>
      <c r="Y64" s="437" t="b">
        <f t="shared" si="96"/>
        <v>1</v>
      </c>
      <c r="Z64" s="437" t="b">
        <f t="shared" si="96"/>
        <v>1</v>
      </c>
      <c r="AA64" s="437" t="b">
        <f t="shared" si="96"/>
        <v>1</v>
      </c>
      <c r="AB64" s="437" t="b">
        <f t="shared" si="96"/>
        <v>1</v>
      </c>
      <c r="AC64" s="437" t="b">
        <f t="shared" si="96"/>
        <v>1</v>
      </c>
      <c r="AD64" s="437" t="b">
        <f>AD58=AD61</f>
        <v>1</v>
      </c>
      <c r="AE64" s="437" t="b">
        <f t="shared" ref="AE64:AK64" si="97">AE58=AE61</f>
        <v>1</v>
      </c>
      <c r="AF64" s="437" t="b">
        <f t="shared" si="97"/>
        <v>1</v>
      </c>
      <c r="AG64" s="437" t="b">
        <f t="shared" si="97"/>
        <v>1</v>
      </c>
      <c r="AH64" s="437" t="b">
        <f t="shared" si="97"/>
        <v>1</v>
      </c>
      <c r="AI64" s="437" t="b">
        <f t="shared" si="97"/>
        <v>1</v>
      </c>
      <c r="AJ64" s="437" t="b">
        <f>AJ58=AJ61</f>
        <v>1</v>
      </c>
      <c r="AK64" s="437" t="b">
        <f t="shared" si="97"/>
        <v>1</v>
      </c>
      <c r="AL64" s="437" t="b">
        <f t="shared" ref="AL64:AM64" si="98">AL58=AL61</f>
        <v>1</v>
      </c>
      <c r="AM64" s="437" t="b">
        <f t="shared" si="98"/>
        <v>1</v>
      </c>
      <c r="AN64" s="437" t="b">
        <f>AN58=AN61</f>
        <v>1</v>
      </c>
      <c r="AO64" s="437" t="b">
        <f t="shared" ref="AO64:AP64" si="99">AO58=AO61</f>
        <v>1</v>
      </c>
      <c r="AP64" s="437" t="b">
        <f t="shared" si="99"/>
        <v>1</v>
      </c>
      <c r="AQ64" s="437" t="b">
        <f>AQ58=AQ61</f>
        <v>1</v>
      </c>
      <c r="AR64" s="437" t="b">
        <f t="shared" ref="AR64:AS64" si="100">AR58=AR61</f>
        <v>1</v>
      </c>
      <c r="AS64" s="437" t="b">
        <f t="shared" si="100"/>
        <v>1</v>
      </c>
      <c r="AT64" s="437" t="b">
        <f>AT58=AT61</f>
        <v>1</v>
      </c>
      <c r="AU64" s="22"/>
      <c r="AV64" s="437" t="b">
        <f>AV58=AV61</f>
        <v>1</v>
      </c>
      <c r="AW64" s="18"/>
      <c r="AX64" s="18"/>
      <c r="AY64" s="437" t="b">
        <f t="shared" ref="AY64:BC64" si="101">AY58=AY61</f>
        <v>1</v>
      </c>
      <c r="AZ64" s="437" t="b">
        <f t="shared" si="101"/>
        <v>1</v>
      </c>
      <c r="BA64" s="437" t="b">
        <f t="shared" si="101"/>
        <v>1</v>
      </c>
      <c r="BB64" s="437" t="b">
        <f t="shared" si="101"/>
        <v>1</v>
      </c>
      <c r="BC64" s="437" t="b">
        <f t="shared" si="101"/>
        <v>1</v>
      </c>
      <c r="BD64" s="16"/>
      <c r="BE64" s="437" t="b">
        <f t="shared" ref="BE64:BI64" si="102">BE58=BE61</f>
        <v>1</v>
      </c>
      <c r="BF64" s="437" t="b">
        <f t="shared" si="102"/>
        <v>1</v>
      </c>
      <c r="BG64" s="437" t="b">
        <f t="shared" si="102"/>
        <v>1</v>
      </c>
      <c r="BH64" s="437" t="b">
        <f t="shared" si="102"/>
        <v>1</v>
      </c>
      <c r="BI64" s="437" t="b">
        <f t="shared" si="102"/>
        <v>1</v>
      </c>
      <c r="BJ64" s="100"/>
      <c r="BK64" s="502"/>
      <c r="BL64" s="502"/>
      <c r="BM64"/>
      <c r="BN64"/>
      <c r="BO64"/>
      <c r="BP64"/>
      <c r="BQ64"/>
      <c r="BR64"/>
      <c r="BS64"/>
      <c r="BT64"/>
      <c r="BU64"/>
      <c r="BV64"/>
      <c r="BW64"/>
      <c r="BX64"/>
      <c r="BY64"/>
    </row>
    <row r="65" spans="1:77" ht="15">
      <c r="A65" s="20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18"/>
      <c r="AX65" s="18"/>
      <c r="AY65" s="22"/>
      <c r="AZ65" s="22"/>
      <c r="BA65" s="368"/>
      <c r="BB65" s="28"/>
      <c r="BC65" s="28"/>
      <c r="BD65" s="16"/>
      <c r="BE65" s="22"/>
      <c r="BF65" s="22"/>
      <c r="BG65" s="22"/>
      <c r="BH65" s="22"/>
      <c r="BI65" s="22"/>
      <c r="BJ65" s="100"/>
      <c r="BK65" s="502"/>
      <c r="BL65" s="502"/>
      <c r="BM65"/>
      <c r="BN65"/>
      <c r="BO65"/>
      <c r="BP65"/>
      <c r="BQ65"/>
      <c r="BR65"/>
      <c r="BS65"/>
      <c r="BT65"/>
      <c r="BU65"/>
      <c r="BV65"/>
      <c r="BW65"/>
      <c r="BX65"/>
      <c r="BY65"/>
    </row>
    <row r="66" spans="1:77" ht="29.25" customHeight="1">
      <c r="A66" s="592" t="s">
        <v>415</v>
      </c>
      <c r="B66" s="568"/>
      <c r="C66" s="568"/>
      <c r="D66" s="568"/>
      <c r="E66" s="568"/>
      <c r="F66" s="568"/>
      <c r="G66" s="568"/>
      <c r="H66" s="568"/>
      <c r="I66" s="568"/>
      <c r="J66" s="568"/>
      <c r="K66" s="568"/>
      <c r="L66" s="568"/>
      <c r="M66" s="568"/>
      <c r="N66" s="568"/>
      <c r="O66" s="568"/>
      <c r="P66" s="568"/>
      <c r="Q66" s="568"/>
      <c r="R66" s="568"/>
      <c r="S66" s="568"/>
      <c r="T66" s="568"/>
      <c r="U66" s="568"/>
      <c r="V66" s="568"/>
      <c r="W66" s="568"/>
      <c r="X66" s="568"/>
      <c r="Y66" s="568"/>
      <c r="Z66" s="568"/>
      <c r="AA66" s="568"/>
      <c r="AB66" s="568"/>
      <c r="AC66" s="568"/>
      <c r="AD66" s="568"/>
      <c r="AE66" s="568"/>
      <c r="AF66" s="568"/>
      <c r="AG66" s="568"/>
      <c r="AH66" s="568"/>
      <c r="AI66" s="568"/>
      <c r="AJ66" s="653"/>
      <c r="AK66" s="568"/>
      <c r="AL66" s="568"/>
      <c r="AM66" s="568"/>
      <c r="AN66" s="752"/>
      <c r="AO66" s="568"/>
      <c r="AP66" s="568"/>
      <c r="AQ66" s="568"/>
      <c r="AR66" s="568"/>
      <c r="AS66" s="568"/>
      <c r="AT66" s="568"/>
      <c r="AU66" s="568"/>
      <c r="AV66" s="568"/>
      <c r="AW66" s="18"/>
      <c r="AX66" s="18"/>
      <c r="AY66" s="568"/>
      <c r="AZ66" s="568"/>
      <c r="BA66" s="568"/>
      <c r="BB66" s="568"/>
      <c r="BC66" s="568"/>
      <c r="BD66" s="247"/>
      <c r="BE66" s="568"/>
      <c r="BF66" s="568"/>
      <c r="BG66" s="568"/>
      <c r="BH66" s="568"/>
      <c r="BI66" s="568"/>
      <c r="BJ66" s="100"/>
      <c r="BK66" s="10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</row>
    <row r="67" spans="1:77" ht="15">
      <c r="A67" s="593" t="s">
        <v>111</v>
      </c>
      <c r="B67" s="571"/>
      <c r="C67" s="571"/>
      <c r="D67" s="571"/>
      <c r="E67" s="571"/>
      <c r="F67" s="571"/>
      <c r="G67" s="571">
        <f>ROUND(G$61*'3c CalWIN M&amp;O CAP'!$J$10,0)</f>
        <v>94084</v>
      </c>
      <c r="H67" s="571">
        <f>ROUND(H$61*'3c CalWIN M&amp;O CAP'!$J$10,0)</f>
        <v>107732</v>
      </c>
      <c r="I67" s="571">
        <f>ROUND(I$61*'3c CalWIN M&amp;O CAP'!$J$10,0)</f>
        <v>140009</v>
      </c>
      <c r="J67" s="571">
        <f>ROUND(J$61*'3c CalWIN M&amp;O CAP'!$J$10,0)</f>
        <v>110856</v>
      </c>
      <c r="K67" s="571">
        <f>ROUND(K$61*'3c CalWIN M&amp;O CAP'!$J$10,0)</f>
        <v>139874</v>
      </c>
      <c r="L67" s="571">
        <f>ROUND(L$61*'3c CalWIN M&amp;O CAP'!$J$10,0)</f>
        <v>121573</v>
      </c>
      <c r="M67" s="571">
        <f>ROUND(M$61*'3c CalWIN M&amp;O CAP'!$J$10,0)</f>
        <v>97186</v>
      </c>
      <c r="N67" s="571">
        <f>ROUND(N$61*'3c CalWIN M&amp;O CAP'!$J$10,0)</f>
        <v>89628</v>
      </c>
      <c r="O67" s="571">
        <f>ROUND(O$61*'3c CalWIN M&amp;O CAP'!$J$10,0)</f>
        <v>72276</v>
      </c>
      <c r="P67" s="571">
        <f>ROUND(P$61*'3c CalWIN M&amp;O CAP'!$J$10,0)</f>
        <v>64584</v>
      </c>
      <c r="Q67" s="571">
        <f>ROUND(Q$61*'3c CalWIN M&amp;O CAP'!$J$10,0)</f>
        <v>114284</v>
      </c>
      <c r="R67" s="571">
        <f>ROUND(R$61*'3c CalWIN M&amp;O CAP'!$J$10,0)</f>
        <v>122050</v>
      </c>
      <c r="S67" s="594">
        <f>ROUND(S$61*'3c CalWIN M&amp;O CAP'!$J$103,0)-2</f>
        <v>251282</v>
      </c>
      <c r="T67" s="594">
        <f>ROUND(T$61*'3c CalWIN M&amp;O CAP'!$J$10,0)-1</f>
        <v>24146</v>
      </c>
      <c r="U67" s="594">
        <f>ROUND(U$61*'3c CalWIN M&amp;O CAP'!$J$103,0)+1</f>
        <v>316757</v>
      </c>
      <c r="V67" s="594">
        <f>ROUND(V$61*'3c CalWIN M&amp;O CAP'!$J$10,0)-1</f>
        <v>18689</v>
      </c>
      <c r="W67" s="594">
        <f>ROUND(W$61*'3c CalWIN M&amp;O CAP'!$J$103,0)-3</f>
        <v>268892</v>
      </c>
      <c r="X67" s="594">
        <f>ROUND(X$61*'3c CalWIN M&amp;O CAP'!$J$10,0)+1</f>
        <v>6056</v>
      </c>
      <c r="Y67" s="594">
        <f>ROUND(Y$61*'3c CalWIN M&amp;O CAP'!$J$103,0)-4</f>
        <v>280167</v>
      </c>
      <c r="Z67" s="594">
        <f>ROUND(Z$61*'3c CalWIN M&amp;O CAP'!$J$196,0)+3</f>
        <v>279468</v>
      </c>
      <c r="AA67" s="594">
        <f>ROUND(AA$61*'3c CalWIN M&amp;O CAP'!$J$103,0)-2</f>
        <v>38911</v>
      </c>
      <c r="AB67" s="594">
        <f>ROUND(AB$61*'3c CalWIN M&amp;O CAP'!$J$196,0)+4</f>
        <v>322746</v>
      </c>
      <c r="AC67" s="594">
        <f>ROUND(AC$61*'3c CalWIN M&amp;O CAP'!$J$103,0)+2</f>
        <v>26492</v>
      </c>
      <c r="AD67" s="594">
        <f>ROUND(AD$61*'3c CalWIN M&amp;O CAP'!$J$196,0)-7</f>
        <v>241840</v>
      </c>
      <c r="AE67" s="594">
        <f>ROUND(AE$61*'3c CalWIN M&amp;O CAP'!$J$103,0)+1</f>
        <v>4600</v>
      </c>
      <c r="AF67" s="594">
        <f>ROUND(AF$61*'3c CalWIN M&amp;O CAP'!$J$196,0)-6</f>
        <v>238029</v>
      </c>
      <c r="AG67" s="594">
        <f>ROUND(AG$61*'3c CalWIN M&amp;O CAP'!$J$294,0)+1</f>
        <v>304226</v>
      </c>
      <c r="AH67" s="571">
        <f>ROUND(AH$61*'3c CalWIN M&amp;O CAP'!$J$196,0)</f>
        <v>82291</v>
      </c>
      <c r="AI67" s="594">
        <f>ROUND(AI$61*'3c CalWIN M&amp;O CAP'!$J$294,0)+7</f>
        <v>321754</v>
      </c>
      <c r="AJ67" s="573"/>
      <c r="AK67" s="594">
        <f>ROUND(AK$61*'3c CalWIN M&amp;O CAP'!$J$196,0)-3</f>
        <v>15041</v>
      </c>
      <c r="AL67" s="594">
        <f>ROUND(AL$61*'3c CalWIN M&amp;O CAP'!$J$294,0)+4</f>
        <v>318787</v>
      </c>
      <c r="AM67" s="571">
        <f>ROUND(AM$61*'3c CalWIN M&amp;O CAP'!$J$196,0)</f>
        <v>14334</v>
      </c>
      <c r="AN67" s="750">
        <f>ROUND(AN$61*'3c CalWIN M&amp;O CAP'!$J$294,0)</f>
        <v>266210</v>
      </c>
      <c r="AO67" s="594">
        <f>ROUNDUP(AO$61*'3c CalWIN M&amp;O CAP'!$J$392,0)</f>
        <v>50216</v>
      </c>
      <c r="AP67" s="594">
        <f>ROUNDUP(AP$61*'3c CalWIN M&amp;O CAP'!$J$392,0)</f>
        <v>50217</v>
      </c>
      <c r="AQ67" s="594">
        <f>ROUNDUP(AQ$61*'3c CalWIN M&amp;O CAP'!$J$392,0)</f>
        <v>50217</v>
      </c>
      <c r="AR67" s="594">
        <f>ROUNDUP(AR$61*'3c CalWIN M&amp;O CAP'!$J$392,0)</f>
        <v>50217</v>
      </c>
      <c r="AS67" s="594">
        <f>ROUNDUP(AS$61*'3c CalWIN M&amp;O CAP'!$J$392,0)</f>
        <v>50217</v>
      </c>
      <c r="AT67" s="594">
        <f>ROUNDUP(AT$61*'3c CalWIN M&amp;O CAP'!$J$392,0)</f>
        <v>50217</v>
      </c>
      <c r="AU67" s="578"/>
      <c r="AV67" s="578">
        <f>SUM(G67:AU67)+1</f>
        <v>5216156</v>
      </c>
      <c r="AW67" s="10"/>
      <c r="AX67" s="10">
        <f>AV67-SUM(AY67:BC67)</f>
        <v>0</v>
      </c>
      <c r="AY67" s="571">
        <f t="shared" ref="AY67:BB70" si="103">SUMIF($G$1:$AU$1,AY$1,$G67:$AU67)</f>
        <v>1274136</v>
      </c>
      <c r="AZ67" s="571">
        <f t="shared" si="103"/>
        <v>1165989</v>
      </c>
      <c r="BA67" s="571">
        <f t="shared" si="103"/>
        <v>1152086</v>
      </c>
      <c r="BB67" s="571">
        <f t="shared" si="103"/>
        <v>1322643</v>
      </c>
      <c r="BC67" s="594">
        <f>SUMIF($G$1:$AU$1,BC$1,$G67:$AU67)+1</f>
        <v>301302</v>
      </c>
      <c r="BD67" s="16"/>
      <c r="BE67" s="571">
        <f t="shared" ref="BE67:BH70" si="104">SUMIF($G$2:$AU$2,BE$1,$G67:$AU67)</f>
        <v>714128</v>
      </c>
      <c r="BF67" s="571">
        <f t="shared" si="104"/>
        <v>1170882</v>
      </c>
      <c r="BG67" s="571">
        <f t="shared" si="104"/>
        <v>1222732</v>
      </c>
      <c r="BH67" s="571">
        <f t="shared" si="104"/>
        <v>1207781</v>
      </c>
      <c r="BI67" s="594">
        <f>SUMIF($G$2:$AU$2,BI$1,$G67:$AU67)+1</f>
        <v>900633</v>
      </c>
      <c r="BJ67" s="120">
        <f>SUM(AY67:BC67)-SUM(BE67:BI67)</f>
        <v>0</v>
      </c>
      <c r="BK67" s="10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</row>
    <row r="68" spans="1:77" ht="15">
      <c r="A68" s="593" t="s">
        <v>115</v>
      </c>
      <c r="B68" s="571"/>
      <c r="C68" s="571"/>
      <c r="D68" s="571"/>
      <c r="E68" s="571"/>
      <c r="F68" s="571"/>
      <c r="G68" s="571">
        <f>ROUND(G$61*'3c CalWIN M&amp;O CAP'!$J$12,0)</f>
        <v>1443</v>
      </c>
      <c r="H68" s="571">
        <f>ROUND(H$61*'3c CalWIN M&amp;O CAP'!$J$12,0)</f>
        <v>1653</v>
      </c>
      <c r="I68" s="571">
        <f>ROUND(I$61*'3c CalWIN M&amp;O CAP'!$J$12,0)</f>
        <v>2148</v>
      </c>
      <c r="J68" s="571">
        <f>ROUND(J$61*'3c CalWIN M&amp;O CAP'!$J$12,0)</f>
        <v>1701</v>
      </c>
      <c r="K68" s="571">
        <f>ROUND(K$61*'3c CalWIN M&amp;O CAP'!$J$12,0)</f>
        <v>2146</v>
      </c>
      <c r="L68" s="571">
        <f>ROUND(L$61*'3c CalWIN M&amp;O CAP'!$J$12,0)</f>
        <v>1865</v>
      </c>
      <c r="M68" s="571">
        <f>ROUND(M$61*'3c CalWIN M&amp;O CAP'!$J$12,0)</f>
        <v>1491</v>
      </c>
      <c r="N68" s="571">
        <f>ROUND(N$61*'3c CalWIN M&amp;O CAP'!$J$12,0)</f>
        <v>1375</v>
      </c>
      <c r="O68" s="571">
        <f>ROUND(O$61*'3c CalWIN M&amp;O CAP'!$J$12,0)</f>
        <v>1109</v>
      </c>
      <c r="P68" s="571">
        <f>ROUND(P$61*'3c CalWIN M&amp;O CAP'!$J$12,0)</f>
        <v>991</v>
      </c>
      <c r="Q68" s="571">
        <f>ROUND(Q$61*'3c CalWIN M&amp;O CAP'!$J$12,0)</f>
        <v>1753</v>
      </c>
      <c r="R68" s="571">
        <f>ROUND(R$61*'3c CalWIN M&amp;O CAP'!$J$12,0)</f>
        <v>1872</v>
      </c>
      <c r="S68" s="594">
        <f>ROUNDDOWN(S$61*'3c CalWIN M&amp;O CAP'!$J$105,0)</f>
        <v>3409</v>
      </c>
      <c r="T68" s="594">
        <f>ROUND(T$61*'3c CalWIN M&amp;O CAP'!$J$12,0)-1</f>
        <v>369</v>
      </c>
      <c r="U68" s="571">
        <f>ROUNDDOWN(U$61*'3c CalWIN M&amp;O CAP'!$J$105,0)</f>
        <v>4297</v>
      </c>
      <c r="V68" s="571">
        <f>ROUND(V$61*'3c CalWIN M&amp;O CAP'!$J$12,0)</f>
        <v>287</v>
      </c>
      <c r="W68" s="594">
        <f>ROUND(W$61*'3c CalWIN M&amp;O CAP'!$J$105,0)-2</f>
        <v>3646</v>
      </c>
      <c r="X68" s="594">
        <f>ROUND(X$61*'3c CalWIN M&amp;O CAP'!$J$12,0)-1</f>
        <v>92</v>
      </c>
      <c r="Y68" s="594">
        <f>ROUND(Y$61*'3c CalWIN M&amp;O CAP'!$J$105,0)+3</f>
        <v>3804</v>
      </c>
      <c r="Z68" s="594">
        <f>ROUND(Z$61*'3c CalWIN M&amp;O CAP'!$J$198,0)-3</f>
        <v>4680</v>
      </c>
      <c r="AA68" s="594">
        <f>ROUND(AA$61*'3c CalWIN M&amp;O CAP'!$J$105,0)+1</f>
        <v>529</v>
      </c>
      <c r="AB68" s="594">
        <f>ROUND(AB$61*'3c CalWIN M&amp;O CAP'!$J$198,0)-6</f>
        <v>5402</v>
      </c>
      <c r="AC68" s="594">
        <f>ROUND(AC$61*'3c CalWIN M&amp;O CAP'!$J$105,0)-2</f>
        <v>357</v>
      </c>
      <c r="AD68" s="594">
        <f>ROUND(AD$61*'3c CalWIN M&amp;O CAP'!$J$198,0)+2</f>
        <v>4055</v>
      </c>
      <c r="AE68" s="571">
        <f>ROUND(AE$61*'3c CalWIN M&amp;O CAP'!$J$105,0)</f>
        <v>62</v>
      </c>
      <c r="AF68" s="594">
        <f>ROUND(AF$61*'3c CalWIN M&amp;O CAP'!$J$198,0)+1</f>
        <v>3990</v>
      </c>
      <c r="AG68" s="594">
        <f>ROUND(AG$61*'3c CalWIN M&amp;O CAP'!$J$296,0)-2</f>
        <v>3591</v>
      </c>
      <c r="AH68" s="594">
        <f>ROUND(AH$61*'3c CalWIN M&amp;O CAP'!$J$198,0)-2</f>
        <v>1377</v>
      </c>
      <c r="AI68" s="594">
        <f>ROUND(AI$61*'3c CalWIN M&amp;O CAP'!$J$296,0)-6</f>
        <v>3794</v>
      </c>
      <c r="AJ68" s="573"/>
      <c r="AK68" s="594">
        <f>ROUNDUP(AK$61*'3c CalWIN M&amp;O CAP'!$J$198,0)</f>
        <v>253</v>
      </c>
      <c r="AL68" s="594">
        <f>ROUND(AL$61*'3c CalWIN M&amp;O CAP'!$J$296,0)-4</f>
        <v>3761</v>
      </c>
      <c r="AM68" s="571">
        <f>ROUND(AM$61*'3c CalWIN M&amp;O CAP'!$J$198,0)</f>
        <v>240</v>
      </c>
      <c r="AN68" s="763">
        <f>ROUNDDOWN(AN$61*'3c CalWIN M&amp;O CAP'!$J$296,0)</f>
        <v>3143</v>
      </c>
      <c r="AO68" s="571">
        <f>ROUND(AO$61*'3c CalWIN M&amp;O CAP'!$J$394,0)</f>
        <v>507</v>
      </c>
      <c r="AP68" s="571">
        <f>ROUND(AP$61*'3c CalWIN M&amp;O CAP'!$J$394,0)</f>
        <v>507</v>
      </c>
      <c r="AQ68" s="571">
        <f>ROUND(AQ$61*'3c CalWIN M&amp;O CAP'!$J$394,0)</f>
        <v>507</v>
      </c>
      <c r="AR68" s="571">
        <f>ROUND(AR$61*'3c CalWIN M&amp;O CAP'!$J$394,0)</f>
        <v>507</v>
      </c>
      <c r="AS68" s="571">
        <f>ROUND(AS$61*'3c CalWIN M&amp;O CAP'!$J$394,0)</f>
        <v>507</v>
      </c>
      <c r="AT68" s="571">
        <f>ROUND(AT$61*'3c CalWIN M&amp;O CAP'!$J$394,0)</f>
        <v>507</v>
      </c>
      <c r="AU68" s="578"/>
      <c r="AV68" s="578">
        <f>SUM(G68:AU68)</f>
        <v>73727</v>
      </c>
      <c r="AW68" s="10"/>
      <c r="AX68" s="10">
        <f>AV68-SUM(AY68:BC68)</f>
        <v>0</v>
      </c>
      <c r="AY68" s="571">
        <f t="shared" si="103"/>
        <v>19547</v>
      </c>
      <c r="AZ68" s="571">
        <f t="shared" si="103"/>
        <v>15904</v>
      </c>
      <c r="BA68" s="571">
        <f t="shared" si="103"/>
        <v>19075</v>
      </c>
      <c r="BB68" s="571">
        <f t="shared" si="103"/>
        <v>16159</v>
      </c>
      <c r="BC68" s="571">
        <f>SUMIF($G$1:$AU$1,BC$1,$G68:$AU68)</f>
        <v>3042</v>
      </c>
      <c r="BD68" s="16"/>
      <c r="BE68" s="571">
        <f t="shared" si="104"/>
        <v>10956</v>
      </c>
      <c r="BF68" s="571">
        <f t="shared" si="104"/>
        <v>16953</v>
      </c>
      <c r="BG68" s="571">
        <f t="shared" si="104"/>
        <v>18510</v>
      </c>
      <c r="BH68" s="571">
        <f t="shared" si="104"/>
        <v>17122</v>
      </c>
      <c r="BI68" s="571">
        <f>SUMIF($G$2:$AU$2,BI$1,$G68:$AU68)</f>
        <v>10186</v>
      </c>
      <c r="BJ68" s="120">
        <f>SUM(AY68:BC68)-SUM(BE68:BI68)</f>
        <v>0</v>
      </c>
      <c r="BK68" s="10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</row>
    <row r="69" spans="1:77" ht="15">
      <c r="A69" s="593" t="s">
        <v>120</v>
      </c>
      <c r="B69" s="571"/>
      <c r="C69" s="571"/>
      <c r="D69" s="571"/>
      <c r="E69" s="571"/>
      <c r="F69" s="571"/>
      <c r="G69" s="571">
        <f>ROUND(G$61*'3c CalWIN M&amp;O CAP'!$J$18,0)</f>
        <v>14687</v>
      </c>
      <c r="H69" s="571">
        <f>ROUND(H$61*'3c CalWIN M&amp;O CAP'!$J$18,0)</f>
        <v>16817</v>
      </c>
      <c r="I69" s="571">
        <f>ROUND(I$61*'3c CalWIN M&amp;O CAP'!$J$18,0)</f>
        <v>21856</v>
      </c>
      <c r="J69" s="571">
        <f>ROUND(J$61*'3c CalWIN M&amp;O CAP'!$J$18,0)</f>
        <v>17305</v>
      </c>
      <c r="K69" s="571">
        <f>ROUND(K$61*'3c CalWIN M&amp;O CAP'!$J$18,0)</f>
        <v>21835</v>
      </c>
      <c r="L69" s="571">
        <f>ROUND(L$61*'3c CalWIN M&amp;O CAP'!$J$18,0)</f>
        <v>18978</v>
      </c>
      <c r="M69" s="571">
        <f>ROUND(M$61*'3c CalWIN M&amp;O CAP'!$J$18,0)</f>
        <v>15171</v>
      </c>
      <c r="N69" s="571">
        <f>ROUND(N$61*'3c CalWIN M&amp;O CAP'!$J$18,0)</f>
        <v>13991</v>
      </c>
      <c r="O69" s="571">
        <f>ROUND(O$61*'3c CalWIN M&amp;O CAP'!$J$18,0)</f>
        <v>11282</v>
      </c>
      <c r="P69" s="594">
        <f>ROUNDDOWN(P$61*'3c CalWIN M&amp;O CAP'!$J$18,0)</f>
        <v>10081</v>
      </c>
      <c r="Q69" s="571">
        <f>ROUND(Q$61*'3c CalWIN M&amp;O CAP'!$J$18,0)</f>
        <v>17840</v>
      </c>
      <c r="R69" s="594">
        <f>ROUNDUP(R$61*'3c CalWIN M&amp;O CAP'!$J$18,0)</f>
        <v>19053</v>
      </c>
      <c r="S69" s="594">
        <f>ROUND(S$61*'3c CalWIN M&amp;O CAP'!$J$112,0)+2</f>
        <v>37886</v>
      </c>
      <c r="T69" s="594">
        <f>ROUND(T$61*'3c CalWIN M&amp;O CAP'!$J$18,0)+3</f>
        <v>3772</v>
      </c>
      <c r="U69" s="594">
        <f>ROUND(U$61*'3c CalWIN M&amp;O CAP'!$J$112,0)-1</f>
        <v>47754</v>
      </c>
      <c r="V69" s="571">
        <f>ROUND(V$61*'3c CalWIN M&amp;O CAP'!$J$18,0)</f>
        <v>2918</v>
      </c>
      <c r="W69" s="594">
        <f>ROUND(W$61*'3c CalWIN M&amp;O CAP'!$J$112,0)+6</f>
        <v>40545</v>
      </c>
      <c r="X69" s="571">
        <f>ROUND(X$61*'3c CalWIN M&amp;O CAP'!$J$18,0)</f>
        <v>945</v>
      </c>
      <c r="Y69" s="594">
        <f>ROUND(Y$61*'3c CalWIN M&amp;O CAP'!$J$112,0)+2</f>
        <v>42241</v>
      </c>
      <c r="Z69" s="571">
        <f>ROUND(Z$61*'3c CalWIN M&amp;O CAP'!$J$205,0)</f>
        <v>48667</v>
      </c>
      <c r="AA69" s="571">
        <f>ROUND(AA$61*'3c CalWIN M&amp;O CAP'!$J$112,0)</f>
        <v>5867</v>
      </c>
      <c r="AB69" s="594">
        <f>ROUND(AB$61*'3c CalWIN M&amp;O CAP'!$J$205,0)+2</f>
        <v>56205</v>
      </c>
      <c r="AC69" s="571">
        <f>ROUND(AC$61*'3c CalWIN M&amp;O CAP'!$J$112,0)</f>
        <v>3994</v>
      </c>
      <c r="AD69" s="594">
        <f>ROUND(AD$61*'3c CalWIN M&amp;O CAP'!$J$205,0)+4</f>
        <v>42120</v>
      </c>
      <c r="AE69" s="571">
        <f>ROUND(AE$61*'3c CalWIN M&amp;O CAP'!$J$112,0)</f>
        <v>693</v>
      </c>
      <c r="AF69" s="594">
        <f>ROUND(AF$61*'3c CalWIN M&amp;O CAP'!$J$205,0)+5</f>
        <v>41457</v>
      </c>
      <c r="AG69" s="571">
        <f>ROUND(AG$61*'3c CalWIN M&amp;O CAP'!$J$303,0)</f>
        <v>29084</v>
      </c>
      <c r="AH69" s="594">
        <f>ROUND(AH$61*'3c CalWIN M&amp;O CAP'!$J$205,0)+2</f>
        <v>14332</v>
      </c>
      <c r="AI69" s="594">
        <f>ROUND(AI$61*'3c CalWIN M&amp;O CAP'!$J$303,0)-1</f>
        <v>30758</v>
      </c>
      <c r="AJ69" s="573"/>
      <c r="AK69" s="594">
        <f>ROUND(AK$61*'3c CalWIN M&amp;O CAP'!$J$205,0)+2</f>
        <v>2622</v>
      </c>
      <c r="AL69" s="594">
        <f>ROUND(AL$61*'3c CalWIN M&amp;O CAP'!$J$303,0)-1</f>
        <v>30475</v>
      </c>
      <c r="AM69" s="571">
        <f>ROUND(AM$61*'3c CalWIN M&amp;O CAP'!$J$205,0)</f>
        <v>2496</v>
      </c>
      <c r="AN69" s="750">
        <f>ROUND(AN$61*'3c CalWIN M&amp;O CAP'!$J$303,0)</f>
        <v>25450</v>
      </c>
      <c r="AO69" s="571">
        <f>ROUND(AO$61*'3c CalWIN M&amp;O CAP'!$J$401,0)</f>
        <v>4933</v>
      </c>
      <c r="AP69" s="571">
        <f>ROUND(AP$61*'3c CalWIN M&amp;O CAP'!$J$401,0)</f>
        <v>4933</v>
      </c>
      <c r="AQ69" s="571">
        <f>ROUND(AQ$61*'3c CalWIN M&amp;O CAP'!$J$401,0)</f>
        <v>4933</v>
      </c>
      <c r="AR69" s="571">
        <f>ROUND(AR$61*'3c CalWIN M&amp;O CAP'!$J$401,0)</f>
        <v>4933</v>
      </c>
      <c r="AS69" s="571">
        <f>ROUND(AS$61*'3c CalWIN M&amp;O CAP'!$J$401,0)</f>
        <v>4933</v>
      </c>
      <c r="AT69" s="571">
        <f>ROUND(AT$61*'3c CalWIN M&amp;O CAP'!$J$401,0)</f>
        <v>4933</v>
      </c>
      <c r="AU69" s="578"/>
      <c r="AV69" s="578">
        <f>SUM(G69:AU69)</f>
        <v>738775</v>
      </c>
      <c r="AW69" s="10"/>
      <c r="AX69" s="10">
        <f>AV69-SUM(AY69:BC69)</f>
        <v>0</v>
      </c>
      <c r="AY69" s="571">
        <f t="shared" si="103"/>
        <v>198896</v>
      </c>
      <c r="AZ69" s="571">
        <f t="shared" si="103"/>
        <v>176061</v>
      </c>
      <c r="BA69" s="571">
        <f t="shared" si="103"/>
        <v>199003</v>
      </c>
      <c r="BB69" s="571">
        <f t="shared" si="103"/>
        <v>135217</v>
      </c>
      <c r="BC69" s="571">
        <f>SUMIF($G$1:$AU$1,BC$1,$G69:$AU69)</f>
        <v>29598</v>
      </c>
      <c r="BD69" s="16"/>
      <c r="BE69" s="571">
        <f t="shared" si="104"/>
        <v>111478</v>
      </c>
      <c r="BF69" s="571">
        <f t="shared" si="104"/>
        <v>179748</v>
      </c>
      <c r="BG69" s="571">
        <f t="shared" si="104"/>
        <v>198464</v>
      </c>
      <c r="BH69" s="571">
        <f t="shared" si="104"/>
        <v>161066</v>
      </c>
      <c r="BI69" s="571">
        <f>SUMIF($G$2:$AU$2,BI$1,$G69:$AU69)</f>
        <v>88019</v>
      </c>
      <c r="BJ69" s="120">
        <f>SUM(AY69:BC69)-SUM(BE69:BI69)</f>
        <v>0</v>
      </c>
      <c r="BK69" s="10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</row>
    <row r="70" spans="1:77" ht="15">
      <c r="A70" s="595" t="s">
        <v>108</v>
      </c>
      <c r="B70" s="589"/>
      <c r="C70" s="589"/>
      <c r="D70" s="589"/>
      <c r="E70" s="589"/>
      <c r="F70" s="589"/>
      <c r="G70" s="589">
        <f>SUM(G67:G69)</f>
        <v>110214</v>
      </c>
      <c r="H70" s="589">
        <f t="shared" ref="H70:AH70" si="105">SUM(H67:H69)</f>
        <v>126202</v>
      </c>
      <c r="I70" s="589">
        <f t="shared" si="105"/>
        <v>164013</v>
      </c>
      <c r="J70" s="589">
        <f t="shared" si="105"/>
        <v>129862</v>
      </c>
      <c r="K70" s="589">
        <f t="shared" si="105"/>
        <v>163855</v>
      </c>
      <c r="L70" s="589">
        <f t="shared" si="105"/>
        <v>142416</v>
      </c>
      <c r="M70" s="589">
        <f t="shared" si="105"/>
        <v>113848</v>
      </c>
      <c r="N70" s="589">
        <f t="shared" si="105"/>
        <v>104994</v>
      </c>
      <c r="O70" s="589">
        <f t="shared" si="105"/>
        <v>84667</v>
      </c>
      <c r="P70" s="589">
        <f t="shared" si="105"/>
        <v>75656</v>
      </c>
      <c r="Q70" s="589">
        <f t="shared" si="105"/>
        <v>133877</v>
      </c>
      <c r="R70" s="589">
        <f t="shared" si="105"/>
        <v>142975</v>
      </c>
      <c r="S70" s="589">
        <f>SUM(S67:S69)</f>
        <v>292577</v>
      </c>
      <c r="T70" s="589">
        <f>SUM(T67:T69)</f>
        <v>28287</v>
      </c>
      <c r="U70" s="589">
        <f>SUM(U67:U69)</f>
        <v>368808</v>
      </c>
      <c r="V70" s="589">
        <f>SUM(V67:V69)</f>
        <v>21894</v>
      </c>
      <c r="W70" s="589">
        <f t="shared" ref="W70:X70" si="106">SUM(W67:W69)</f>
        <v>313083</v>
      </c>
      <c r="X70" s="589">
        <f t="shared" si="106"/>
        <v>7093</v>
      </c>
      <c r="Y70" s="589">
        <f t="shared" si="105"/>
        <v>326212</v>
      </c>
      <c r="Z70" s="589">
        <f t="shared" si="105"/>
        <v>332815</v>
      </c>
      <c r="AA70" s="589">
        <f>SUM(AA67:AA69)</f>
        <v>45307</v>
      </c>
      <c r="AB70" s="589">
        <f t="shared" ref="AB70:AD70" si="107">SUM(AB67:AB69)</f>
        <v>384353</v>
      </c>
      <c r="AC70" s="589">
        <f>SUM(AC67:AC69)</f>
        <v>30843</v>
      </c>
      <c r="AD70" s="589">
        <f t="shared" si="107"/>
        <v>288015</v>
      </c>
      <c r="AE70" s="589">
        <f>SUM(AE67:AE69)</f>
        <v>5355</v>
      </c>
      <c r="AF70" s="589">
        <f>SUM(AF67:AF69)</f>
        <v>283476</v>
      </c>
      <c r="AG70" s="589">
        <f t="shared" si="105"/>
        <v>336901</v>
      </c>
      <c r="AH70" s="589">
        <f t="shared" si="105"/>
        <v>98000</v>
      </c>
      <c r="AI70" s="589">
        <f t="shared" ref="AI70:AN70" si="108">SUM(AI67:AI69)</f>
        <v>356306</v>
      </c>
      <c r="AJ70" s="589">
        <f t="shared" si="108"/>
        <v>0</v>
      </c>
      <c r="AK70" s="589">
        <f t="shared" si="108"/>
        <v>17916</v>
      </c>
      <c r="AL70" s="589">
        <f t="shared" si="108"/>
        <v>353023</v>
      </c>
      <c r="AM70" s="589">
        <f t="shared" si="108"/>
        <v>17070</v>
      </c>
      <c r="AN70" s="758">
        <f t="shared" si="108"/>
        <v>294803</v>
      </c>
      <c r="AO70" s="589">
        <f t="shared" ref="AO70:AT70" si="109">SUM(AO67:AO69)</f>
        <v>55656</v>
      </c>
      <c r="AP70" s="589">
        <f t="shared" si="109"/>
        <v>55657</v>
      </c>
      <c r="AQ70" s="589">
        <f t="shared" si="109"/>
        <v>55657</v>
      </c>
      <c r="AR70" s="589">
        <f t="shared" si="109"/>
        <v>55657</v>
      </c>
      <c r="AS70" s="589">
        <f t="shared" si="109"/>
        <v>55657</v>
      </c>
      <c r="AT70" s="589">
        <f t="shared" si="109"/>
        <v>55657</v>
      </c>
      <c r="AU70" s="589"/>
      <c r="AV70" s="589">
        <f>SUM(G70:AU70)</f>
        <v>6028657</v>
      </c>
      <c r="AW70" s="10"/>
      <c r="AX70" s="10">
        <f>AV70-SUM(AY70:BC70)</f>
        <v>0</v>
      </c>
      <c r="AY70" s="589">
        <f t="shared" si="103"/>
        <v>1492579</v>
      </c>
      <c r="AZ70" s="589">
        <f t="shared" si="103"/>
        <v>1357954</v>
      </c>
      <c r="BA70" s="589">
        <f t="shared" si="103"/>
        <v>1370164</v>
      </c>
      <c r="BB70" s="589">
        <f t="shared" si="103"/>
        <v>1474019</v>
      </c>
      <c r="BC70" s="589">
        <f>SUMIF($G$1:$AU$1,BC$1,$G70:$AU70)</f>
        <v>333941</v>
      </c>
      <c r="BD70" s="16"/>
      <c r="BE70" s="589">
        <f t="shared" si="104"/>
        <v>836562</v>
      </c>
      <c r="BF70" s="589">
        <f t="shared" si="104"/>
        <v>1367583</v>
      </c>
      <c r="BG70" s="589">
        <f t="shared" si="104"/>
        <v>1439706</v>
      </c>
      <c r="BH70" s="589">
        <f t="shared" si="104"/>
        <v>1385969</v>
      </c>
      <c r="BI70" s="589">
        <f>SUMIF($G$2:$AU$2,BI$1,$G70:$AU70)</f>
        <v>998837</v>
      </c>
      <c r="BJ70" s="120">
        <f>SUM(AY70:BC70)-SUM(BE70:BI70)</f>
        <v>0</v>
      </c>
      <c r="BK70" s="1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</row>
    <row r="71" spans="1:77" ht="15" hidden="1">
      <c r="A71" s="296"/>
      <c r="B71" s="297"/>
      <c r="C71" s="21"/>
      <c r="D71" s="21"/>
      <c r="E71" s="21"/>
      <c r="F71" s="21"/>
      <c r="G71" s="10"/>
      <c r="H71" s="10"/>
      <c r="I71" s="10"/>
      <c r="J71" s="10"/>
      <c r="K71" s="10"/>
      <c r="L71" s="10"/>
      <c r="M71" s="10"/>
      <c r="N71" s="10"/>
      <c r="O71" s="10"/>
      <c r="P71"/>
      <c r="Q71"/>
      <c r="R71"/>
      <c r="S71" s="10">
        <f t="shared" ref="S71:AV71" si="110">S61-S70</f>
        <v>0</v>
      </c>
      <c r="T71" s="10">
        <f>T61-T70</f>
        <v>0</v>
      </c>
      <c r="U71" s="10">
        <f t="shared" ref="U71:Y71" si="111">U61-U70</f>
        <v>0</v>
      </c>
      <c r="V71" s="10">
        <f t="shared" si="111"/>
        <v>0</v>
      </c>
      <c r="W71" s="10">
        <f t="shared" si="111"/>
        <v>0</v>
      </c>
      <c r="X71" s="10">
        <f t="shared" si="111"/>
        <v>0</v>
      </c>
      <c r="Y71" s="10">
        <f t="shared" si="111"/>
        <v>0</v>
      </c>
      <c r="Z71" s="10">
        <f t="shared" ref="Z71:AB71" si="112">Z61-Z70</f>
        <v>0</v>
      </c>
      <c r="AA71" s="10"/>
      <c r="AB71" s="10">
        <f t="shared" si="112"/>
        <v>0</v>
      </c>
      <c r="AC71" s="10">
        <f t="shared" ref="AC71:AM71" si="113">AC61-AC70</f>
        <v>0</v>
      </c>
      <c r="AD71" s="10">
        <f t="shared" si="113"/>
        <v>0</v>
      </c>
      <c r="AE71" s="10">
        <f t="shared" si="113"/>
        <v>0</v>
      </c>
      <c r="AF71" s="10">
        <f t="shared" si="113"/>
        <v>0</v>
      </c>
      <c r="AG71" s="10">
        <f t="shared" si="113"/>
        <v>0</v>
      </c>
      <c r="AH71" s="10">
        <f t="shared" si="113"/>
        <v>0</v>
      </c>
      <c r="AI71" s="10">
        <f t="shared" si="113"/>
        <v>0</v>
      </c>
      <c r="AJ71" s="10">
        <f t="shared" si="113"/>
        <v>0</v>
      </c>
      <c r="AK71" s="10">
        <f t="shared" si="113"/>
        <v>0</v>
      </c>
      <c r="AL71" s="10">
        <f t="shared" si="113"/>
        <v>0</v>
      </c>
      <c r="AM71" s="10">
        <f t="shared" si="113"/>
        <v>0</v>
      </c>
      <c r="AN71" s="10">
        <f>AN61-AN70</f>
        <v>0</v>
      </c>
      <c r="AO71" s="10">
        <f t="shared" si="110"/>
        <v>0</v>
      </c>
      <c r="AP71" s="10">
        <f t="shared" si="110"/>
        <v>0</v>
      </c>
      <c r="AQ71" s="10">
        <f t="shared" si="110"/>
        <v>0</v>
      </c>
      <c r="AR71" s="10">
        <f t="shared" si="110"/>
        <v>0</v>
      </c>
      <c r="AS71" s="10">
        <f t="shared" si="110"/>
        <v>0</v>
      </c>
      <c r="AT71" s="10">
        <f t="shared" si="110"/>
        <v>0</v>
      </c>
      <c r="AU71" s="298"/>
      <c r="AV71" s="10">
        <f t="shared" si="110"/>
        <v>0</v>
      </c>
      <c r="AW71" s="18"/>
      <c r="AX71" s="18"/>
      <c r="AY71" s="10">
        <f>AY61-AY70</f>
        <v>0</v>
      </c>
      <c r="AZ71" s="10">
        <f t="shared" ref="AZ71:BC71" si="114">AZ61-AZ70</f>
        <v>0</v>
      </c>
      <c r="BA71" s="10">
        <f t="shared" si="114"/>
        <v>0</v>
      </c>
      <c r="BB71" s="10">
        <f t="shared" si="114"/>
        <v>0</v>
      </c>
      <c r="BC71" s="10">
        <f t="shared" si="114"/>
        <v>0</v>
      </c>
      <c r="BD71" s="16"/>
      <c r="BE71" s="10">
        <f t="shared" ref="BE71" si="115">BE61-BE70</f>
        <v>0</v>
      </c>
      <c r="BF71" s="10">
        <f t="shared" ref="BF71" si="116">BF61-BF70</f>
        <v>0</v>
      </c>
      <c r="BG71" s="10">
        <f t="shared" ref="BG71" si="117">BG61-BG70</f>
        <v>0</v>
      </c>
      <c r="BH71" s="10">
        <f t="shared" ref="BH71" si="118">BH61-BH70</f>
        <v>0</v>
      </c>
      <c r="BI71" s="10">
        <f t="shared" ref="BI71" si="119">BI61-BI70</f>
        <v>0</v>
      </c>
      <c r="BJ71" s="100"/>
      <c r="BK71" s="10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</row>
    <row r="72" spans="1:77" ht="15">
      <c r="A72" s="2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248"/>
      <c r="AZ72" s="248"/>
      <c r="BA72" s="248"/>
      <c r="BB72" s="248"/>
      <c r="BC72" s="248"/>
      <c r="BD72" s="10"/>
      <c r="BE72" s="248"/>
      <c r="BF72" s="248"/>
      <c r="BG72" s="248"/>
      <c r="BH72" s="248"/>
      <c r="BI72" s="248"/>
      <c r="BJ72" s="100"/>
      <c r="BK72" s="10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</row>
    <row r="73" spans="1:77" ht="28.5" customHeight="1">
      <c r="A73" s="596" t="s">
        <v>416</v>
      </c>
      <c r="B73" s="566" t="s">
        <v>417</v>
      </c>
      <c r="C73" s="566" t="s">
        <v>418</v>
      </c>
      <c r="D73" s="566" t="s">
        <v>419</v>
      </c>
      <c r="E73" s="566" t="s">
        <v>420</v>
      </c>
      <c r="F73" s="566" t="s">
        <v>421</v>
      </c>
      <c r="G73" s="597">
        <f t="shared" ref="G73:AI73" si="120">G32</f>
        <v>190866</v>
      </c>
      <c r="H73" s="597">
        <f t="shared" si="120"/>
        <v>273860</v>
      </c>
      <c r="I73" s="597">
        <f t="shared" si="120"/>
        <v>243484</v>
      </c>
      <c r="J73" s="597">
        <f t="shared" si="120"/>
        <v>212416</v>
      </c>
      <c r="K73" s="597">
        <f t="shared" si="120"/>
        <v>254908</v>
      </c>
      <c r="L73" s="597">
        <f t="shared" si="120"/>
        <v>215824</v>
      </c>
      <c r="M73" s="597">
        <f t="shared" si="120"/>
        <v>183314</v>
      </c>
      <c r="N73" s="597">
        <f t="shared" si="120"/>
        <v>246200</v>
      </c>
      <c r="O73" s="597">
        <f t="shared" si="120"/>
        <v>197579</v>
      </c>
      <c r="P73" s="597">
        <f t="shared" si="120"/>
        <v>220262</v>
      </c>
      <c r="Q73" s="597">
        <f t="shared" si="120"/>
        <v>213838</v>
      </c>
      <c r="R73" s="597">
        <f t="shared" si="120"/>
        <v>266887</v>
      </c>
      <c r="S73" s="597">
        <f t="shared" si="120"/>
        <v>567467</v>
      </c>
      <c r="T73" s="597">
        <f t="shared" si="120"/>
        <v>0</v>
      </c>
      <c r="U73" s="597">
        <f t="shared" si="120"/>
        <v>537960</v>
      </c>
      <c r="V73" s="597">
        <f t="shared" si="120"/>
        <v>0</v>
      </c>
      <c r="W73" s="597">
        <f t="shared" si="120"/>
        <v>517095</v>
      </c>
      <c r="X73" s="597">
        <f t="shared" si="120"/>
        <v>0</v>
      </c>
      <c r="Y73" s="597">
        <f t="shared" si="120"/>
        <v>625868</v>
      </c>
      <c r="Z73" s="597">
        <f t="shared" si="120"/>
        <v>462043</v>
      </c>
      <c r="AA73" s="597">
        <f t="shared" si="120"/>
        <v>0</v>
      </c>
      <c r="AB73" s="597">
        <f t="shared" si="120"/>
        <v>444449</v>
      </c>
      <c r="AC73" s="597">
        <f t="shared" si="120"/>
        <v>0</v>
      </c>
      <c r="AD73" s="597">
        <f t="shared" si="120"/>
        <v>497176</v>
      </c>
      <c r="AE73" s="597">
        <f t="shared" si="120"/>
        <v>0</v>
      </c>
      <c r="AF73" s="597">
        <f t="shared" si="120"/>
        <v>587923</v>
      </c>
      <c r="AG73" s="597">
        <f t="shared" si="120"/>
        <v>401948</v>
      </c>
      <c r="AH73" s="597">
        <f t="shared" si="120"/>
        <v>0</v>
      </c>
      <c r="AI73" s="597">
        <f t="shared" si="120"/>
        <v>522584</v>
      </c>
      <c r="AJ73" s="597">
        <v>0</v>
      </c>
      <c r="AK73" s="597">
        <f t="shared" ref="AK73:AT73" si="121">AK32</f>
        <v>0</v>
      </c>
      <c r="AL73" s="597">
        <f t="shared" si="121"/>
        <v>470192</v>
      </c>
      <c r="AM73" s="597">
        <f t="shared" si="121"/>
        <v>0</v>
      </c>
      <c r="AN73" s="759">
        <f>AN32</f>
        <v>565580</v>
      </c>
      <c r="AO73" s="597">
        <f t="shared" si="121"/>
        <v>49645</v>
      </c>
      <c r="AP73" s="597">
        <f t="shared" si="121"/>
        <v>122605</v>
      </c>
      <c r="AQ73" s="597">
        <f t="shared" si="121"/>
        <v>249413</v>
      </c>
      <c r="AR73" s="597">
        <f t="shared" si="121"/>
        <v>249413</v>
      </c>
      <c r="AS73" s="597">
        <f t="shared" si="121"/>
        <v>249413</v>
      </c>
      <c r="AT73" s="597">
        <f t="shared" si="121"/>
        <v>249413</v>
      </c>
      <c r="AU73" s="597"/>
      <c r="AV73" s="597">
        <f>AV32</f>
        <v>10089625</v>
      </c>
      <c r="AW73" s="10"/>
      <c r="AX73" s="10">
        <f t="shared" ref="AX73:AX91" si="122">AV73-SUM(AY73:BC73)</f>
        <v>0</v>
      </c>
      <c r="AY73" s="597">
        <f>AY32</f>
        <v>2719438</v>
      </c>
      <c r="AZ73" s="597">
        <f>AZ32</f>
        <v>2248390</v>
      </c>
      <c r="BA73" s="597">
        <f>BA32</f>
        <v>1991591</v>
      </c>
      <c r="BB73" s="597">
        <f>BB32</f>
        <v>1960304</v>
      </c>
      <c r="BC73" s="597">
        <f>BC32</f>
        <v>1169902</v>
      </c>
      <c r="BD73" s="16"/>
      <c r="BE73" s="597">
        <f>BE32</f>
        <v>1391358</v>
      </c>
      <c r="BF73" s="597">
        <f>BF32</f>
        <v>2433507</v>
      </c>
      <c r="BG73" s="597">
        <f>BG32</f>
        <v>2049455</v>
      </c>
      <c r="BH73" s="597">
        <f>BH32</f>
        <v>2009631</v>
      </c>
      <c r="BI73" s="597">
        <f>BI32</f>
        <v>2205674</v>
      </c>
      <c r="BJ73" s="120">
        <f t="shared" ref="BJ73:BJ92" si="123">SUM(AY73:BC73)-SUM(BE73:BI73)</f>
        <v>0</v>
      </c>
      <c r="BK73" s="10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</row>
    <row r="74" spans="1:77" ht="15" customHeight="1">
      <c r="A74" s="572" t="s">
        <v>131</v>
      </c>
      <c r="B74" s="9">
        <f>'4f CalWIN 1920 Sharing Tables'!J7</f>
        <v>9.2899999999999996E-2</v>
      </c>
      <c r="C74" s="9">
        <f>'4g CalWIN 2021 Sharing Tables'!J7</f>
        <v>9.2799999999999994E-2</v>
      </c>
      <c r="D74" s="9">
        <f>'4h CalWIN 2122 Sharing Tables'!J7</f>
        <v>9.2799999999999994E-2</v>
      </c>
      <c r="E74" s="9">
        <f>'4i CalWIN 2223 Sharing Tables'!J7</f>
        <v>9.2600000000000002E-2</v>
      </c>
      <c r="F74" s="9">
        <f>'4j CalWIN 2324 Sharing Tables'!J7</f>
        <v>9.2799999999999994E-2</v>
      </c>
      <c r="G74" s="571">
        <f t="shared" ref="G74:G91" si="124">G$73*$B74</f>
        <v>17731.451399999998</v>
      </c>
      <c r="H74" s="571">
        <f t="shared" ref="H74:R89" si="125">H$73*$B74</f>
        <v>25441.593999999997</v>
      </c>
      <c r="I74" s="571">
        <f t="shared" si="125"/>
        <v>22619.6636</v>
      </c>
      <c r="J74" s="571">
        <f t="shared" si="125"/>
        <v>19733.446400000001</v>
      </c>
      <c r="K74" s="571">
        <f t="shared" si="125"/>
        <v>23680.9532</v>
      </c>
      <c r="L74" s="571">
        <f t="shared" si="125"/>
        <v>20050.049599999998</v>
      </c>
      <c r="M74" s="571">
        <f t="shared" si="125"/>
        <v>17029.870599999998</v>
      </c>
      <c r="N74" s="571">
        <f t="shared" si="125"/>
        <v>22871.98</v>
      </c>
      <c r="O74" s="571">
        <f t="shared" si="125"/>
        <v>18355.089100000001</v>
      </c>
      <c r="P74" s="571">
        <f t="shared" si="125"/>
        <v>20462.339799999998</v>
      </c>
      <c r="Q74" s="571">
        <f t="shared" si="125"/>
        <v>19865.550199999998</v>
      </c>
      <c r="R74" s="571">
        <f t="shared" si="125"/>
        <v>24793.802299999999</v>
      </c>
      <c r="S74" s="571">
        <f>ROUND(S$73*$C74,0)</f>
        <v>52661</v>
      </c>
      <c r="T74" s="571">
        <f>ROUND(T$73*$B74,0)</f>
        <v>0</v>
      </c>
      <c r="U74" s="571">
        <f>ROUND(U$73*$C74,0)</f>
        <v>49923</v>
      </c>
      <c r="V74" s="571">
        <f>ROUND(V$73*$B74,0)</f>
        <v>0</v>
      </c>
      <c r="W74" s="571">
        <f>ROUND(W$73*$C74,0)</f>
        <v>47986</v>
      </c>
      <c r="X74" s="571">
        <f>ROUND(X$73*$B74,0)</f>
        <v>0</v>
      </c>
      <c r="Y74" s="594">
        <f>ROUNDDOWN(Y$73*$C74,0)</f>
        <v>58080</v>
      </c>
      <c r="Z74" s="594">
        <f>ROUNDDOWN(Z$73*$D74,0)</f>
        <v>42877</v>
      </c>
      <c r="AA74" s="571">
        <f t="shared" ref="AA74:AA91" si="126">ROUND(AA$73*$C74,0)</f>
        <v>0</v>
      </c>
      <c r="AB74" s="571">
        <f>ROUND(AB$73*$D74,0)</f>
        <v>41245</v>
      </c>
      <c r="AC74" s="571">
        <f t="shared" ref="AC74:AC91" si="127">ROUND(AC$73*$C74,0)</f>
        <v>0</v>
      </c>
      <c r="AD74" s="571">
        <f>ROUND(AD$73*$D74,0)</f>
        <v>46138</v>
      </c>
      <c r="AE74" s="571">
        <f t="shared" ref="AE74:AE91" si="128">ROUND(AE$73*$C74,0)</f>
        <v>0</v>
      </c>
      <c r="AF74" s="571">
        <f>ROUND(AF$73*$D74,0)</f>
        <v>54559</v>
      </c>
      <c r="AG74" s="571">
        <v>37301</v>
      </c>
      <c r="AH74" s="571">
        <f t="shared" ref="AH74:AH83" si="129">ROUND(AH$73*$E74,0)</f>
        <v>0</v>
      </c>
      <c r="AI74" s="571">
        <f>ROUND(AI$73*$E74,0)</f>
        <v>48391</v>
      </c>
      <c r="AJ74" s="571">
        <f t="shared" ref="AJ74:AJ91" si="130">AJ96+AJ118+AJ140</f>
        <v>-81</v>
      </c>
      <c r="AK74" s="571">
        <f t="shared" ref="AK74:AM91" si="131">ROUND(AK$73*$D74,0)</f>
        <v>0</v>
      </c>
      <c r="AL74" s="571">
        <f>ROUND(AL$73*$E74,0)</f>
        <v>43540</v>
      </c>
      <c r="AM74" s="571">
        <f t="shared" si="131"/>
        <v>0</v>
      </c>
      <c r="AN74" s="763">
        <f>ROUND(AN$73*$E74,0)+1</f>
        <v>52374</v>
      </c>
      <c r="AO74" s="594">
        <f>ROUND(AO$73*$F74,0)+1</f>
        <v>4608</v>
      </c>
      <c r="AP74" s="571">
        <f>ROUND(AP$73*$F74,0)</f>
        <v>11378</v>
      </c>
      <c r="AQ74" s="571">
        <f t="shared" ref="AP74:AT83" si="132">ROUND(AQ$73*$F74,0)</f>
        <v>23146</v>
      </c>
      <c r="AR74" s="571">
        <f t="shared" si="132"/>
        <v>23146</v>
      </c>
      <c r="AS74" s="571">
        <f t="shared" si="132"/>
        <v>23146</v>
      </c>
      <c r="AT74" s="571">
        <f t="shared" si="132"/>
        <v>23146</v>
      </c>
      <c r="AU74" s="571"/>
      <c r="AV74" s="571">
        <f>ROUND(SUM(G74:AU74),0)</f>
        <v>936200</v>
      </c>
      <c r="AW74" s="10"/>
      <c r="AX74" s="10">
        <f t="shared" si="122"/>
        <v>0</v>
      </c>
      <c r="AY74" s="571">
        <f>ROUND(SUMIF($G$1:$AU$1,AY$1,$G74:$AU74),0)</f>
        <v>252636</v>
      </c>
      <c r="AZ74" s="571">
        <f>ROUND(SUMIF($G$1:$AU$1,AZ$1,$G74:$AU74),0)</f>
        <v>208650</v>
      </c>
      <c r="BA74" s="571">
        <f>ROUND(SUMIF($G$1:$AU$1,BA$1,$G74:$AU74),0)</f>
        <v>184819</v>
      </c>
      <c r="BB74" s="571">
        <f>ROUND(SUMIF($G$1:$AU$1,BB$1,$G74:$AU74),0)</f>
        <v>181525</v>
      </c>
      <c r="BC74" s="571">
        <f>ROUND(SUMIF($G$1:$AU$1,BC$1,$G74:$AU74),0)</f>
        <v>108570</v>
      </c>
      <c r="BD74" s="16"/>
      <c r="BE74" s="571">
        <f>ROUND(SUMIF($G$2:$AU$2,BE$1,$G74:$AU74),0)</f>
        <v>129257</v>
      </c>
      <c r="BF74" s="571">
        <f>ROUND(SUMIF($G$2:$AU$2,BF$1,$G74:$AU74),0)</f>
        <v>225963</v>
      </c>
      <c r="BG74" s="571">
        <f>ROUND(SUMIF($G$2:$AU$2,BG$1,$G74:$AU74),0)</f>
        <v>190188</v>
      </c>
      <c r="BH74" s="571">
        <f>ROUND(SUMIF($G$2:$AU$2,BH$1,$G74:$AU74),0)</f>
        <v>186308</v>
      </c>
      <c r="BI74" s="571">
        <f>ROUND(SUMIF($G$2:$AU$2,BI$1,$G74:$AU74),0)</f>
        <v>204484</v>
      </c>
      <c r="BJ74" s="120">
        <f t="shared" si="123"/>
        <v>0</v>
      </c>
      <c r="BK74" s="10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</row>
    <row r="75" spans="1:77" ht="15" customHeight="1">
      <c r="A75" s="572" t="s">
        <v>137</v>
      </c>
      <c r="B75" s="9">
        <f>'4f CalWIN 1920 Sharing Tables'!J8</f>
        <v>4.5999999999999999E-2</v>
      </c>
      <c r="C75" s="9">
        <f>'4g CalWIN 2021 Sharing Tables'!J8</f>
        <v>4.5900000000000003E-2</v>
      </c>
      <c r="D75" s="9">
        <f>'4h CalWIN 2122 Sharing Tables'!J8</f>
        <v>4.5999999999999999E-2</v>
      </c>
      <c r="E75" s="9">
        <f>'4i CalWIN 2223 Sharing Tables'!J8</f>
        <v>4.5999999999999999E-2</v>
      </c>
      <c r="F75" s="9">
        <f>'4j CalWIN 2324 Sharing Tables'!J8</f>
        <v>4.5999999999999999E-2</v>
      </c>
      <c r="G75" s="571">
        <f t="shared" si="124"/>
        <v>8779.8359999999993</v>
      </c>
      <c r="H75" s="571">
        <f t="shared" si="125"/>
        <v>12597.56</v>
      </c>
      <c r="I75" s="571">
        <f t="shared" si="125"/>
        <v>11200.263999999999</v>
      </c>
      <c r="J75" s="571">
        <f t="shared" si="125"/>
        <v>9771.1360000000004</v>
      </c>
      <c r="K75" s="571">
        <f t="shared" si="125"/>
        <v>11725.768</v>
      </c>
      <c r="L75" s="571">
        <f t="shared" si="125"/>
        <v>9927.9040000000005</v>
      </c>
      <c r="M75" s="571">
        <f t="shared" si="125"/>
        <v>8432.4439999999995</v>
      </c>
      <c r="N75" s="571">
        <f t="shared" si="125"/>
        <v>11325.199999999999</v>
      </c>
      <c r="O75" s="571">
        <f t="shared" si="125"/>
        <v>9088.634</v>
      </c>
      <c r="P75" s="571">
        <f t="shared" si="125"/>
        <v>10132.052</v>
      </c>
      <c r="Q75" s="571">
        <f t="shared" si="125"/>
        <v>9836.5480000000007</v>
      </c>
      <c r="R75" s="571">
        <f t="shared" si="125"/>
        <v>12276.802</v>
      </c>
      <c r="S75" s="571">
        <f>ROUND(S$73*$C75,0)</f>
        <v>26047</v>
      </c>
      <c r="T75" s="571">
        <f>ROUND(T$73*$B75,0)</f>
        <v>0</v>
      </c>
      <c r="U75" s="571">
        <f>ROUND(U$73*$C75,0)</f>
        <v>24692</v>
      </c>
      <c r="V75" s="571">
        <f t="shared" ref="V75:V91" si="133">ROUND(V$73*$B75,0)</f>
        <v>0</v>
      </c>
      <c r="W75" s="571">
        <f>ROUND(W$73*$C75,0)</f>
        <v>23735</v>
      </c>
      <c r="X75" s="571">
        <f t="shared" ref="X75:X91" si="134">ROUND(X$73*$B75,0)</f>
        <v>0</v>
      </c>
      <c r="Y75" s="594">
        <f>ROUNDUP(Y$73*$C75,0)</f>
        <v>28728</v>
      </c>
      <c r="Z75" s="571">
        <f>ROUND(Z$73*$D75,0)</f>
        <v>21254</v>
      </c>
      <c r="AA75" s="571">
        <f t="shared" si="126"/>
        <v>0</v>
      </c>
      <c r="AB75" s="571">
        <f>ROUND(AB$73*$D75,0)</f>
        <v>20445</v>
      </c>
      <c r="AC75" s="571">
        <f t="shared" si="127"/>
        <v>0</v>
      </c>
      <c r="AD75" s="571">
        <f>ROUND(AD$73*$D75,0)</f>
        <v>22870</v>
      </c>
      <c r="AE75" s="571">
        <f t="shared" si="128"/>
        <v>0</v>
      </c>
      <c r="AF75" s="594">
        <f>ROUNDUP(AF$73*$D75,0)</f>
        <v>27045</v>
      </c>
      <c r="AG75" s="571">
        <v>18489</v>
      </c>
      <c r="AH75" s="571">
        <f t="shared" si="129"/>
        <v>0</v>
      </c>
      <c r="AI75" s="594">
        <f>ROUNDDOWN(AI$73*$E75,0)</f>
        <v>24038</v>
      </c>
      <c r="AJ75" s="571">
        <f t="shared" si="130"/>
        <v>0</v>
      </c>
      <c r="AK75" s="571">
        <f t="shared" si="131"/>
        <v>0</v>
      </c>
      <c r="AL75" s="571">
        <f>ROUND(AL$73*$E75,0)</f>
        <v>21629</v>
      </c>
      <c r="AM75" s="571">
        <f t="shared" si="131"/>
        <v>0</v>
      </c>
      <c r="AN75" s="763">
        <f>ROUNDDOWN(AN$73*$E75,0)</f>
        <v>26016</v>
      </c>
      <c r="AO75" s="571">
        <f t="shared" ref="AO75:AO91" si="135">ROUND(AO$73*$F75,0)</f>
        <v>2284</v>
      </c>
      <c r="AP75" s="571">
        <f t="shared" si="132"/>
        <v>5640</v>
      </c>
      <c r="AQ75" s="571">
        <f t="shared" si="132"/>
        <v>11473</v>
      </c>
      <c r="AR75" s="571">
        <f t="shared" si="132"/>
        <v>11473</v>
      </c>
      <c r="AS75" s="571">
        <f t="shared" si="132"/>
        <v>11473</v>
      </c>
      <c r="AT75" s="571">
        <f t="shared" si="132"/>
        <v>11473</v>
      </c>
      <c r="AU75" s="571"/>
      <c r="AV75" s="571">
        <f t="shared" ref="AV75:AV91" si="136">ROUND(SUM(G75:AU75),0)</f>
        <v>463898</v>
      </c>
      <c r="AW75" s="10"/>
      <c r="AX75" s="10">
        <f t="shared" si="122"/>
        <v>0</v>
      </c>
      <c r="AY75" s="594">
        <f>ROUND(SUMIF($G$1:$AU$1,AY$1,$G75:$AU75),0)+1</f>
        <v>125095</v>
      </c>
      <c r="AZ75" s="594">
        <f>ROUND(SUMIF($G$1:$AU$1,AZ$1,$G75:$AU75),0)+1</f>
        <v>103203</v>
      </c>
      <c r="BA75" s="571">
        <f t="shared" ref="BA75:BB91" si="137">ROUND(SUMIF($G$1:$AU$1,BA$1,$G75:$AU75),0)</f>
        <v>91614</v>
      </c>
      <c r="BB75" s="594">
        <f>ROUND(SUMIF($G$1:$AU$1,BB$1,$G75:$AU75),0)-1</f>
        <v>90171</v>
      </c>
      <c r="BC75" s="594">
        <f>ROUND(SUMIF($G$1:$AU$1,BC$1,$G75:$AU75),0)-1</f>
        <v>53815</v>
      </c>
      <c r="BD75" s="16"/>
      <c r="BE75" s="594">
        <f>ROUND(SUMIF($G$2:$AU$2,BE$1,$G75:$AU75),0)+1</f>
        <v>64003</v>
      </c>
      <c r="BF75" s="571">
        <f>ROUND(SUMIF($G$2:$AU$2,BF$1,$G75:$AU75),0)</f>
        <v>111831</v>
      </c>
      <c r="BG75" s="571">
        <f>ROUND(SUMIF($G$2:$AU$2,BG$1,$G75:$AU75),0)</f>
        <v>94162</v>
      </c>
      <c r="BH75" s="571">
        <f t="shared" ref="BH75:BH91" si="138">ROUND(SUMIF($G$2:$AU$2,BH$1,$G75:$AU75),0)</f>
        <v>92442</v>
      </c>
      <c r="BI75" s="594">
        <f>ROUND(SUMIF($G$2:$AU$2,BI$1,$G75:$AU75),0)-1</f>
        <v>101460</v>
      </c>
      <c r="BJ75" s="120">
        <f t="shared" si="123"/>
        <v>0</v>
      </c>
      <c r="BK75" s="10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</row>
    <row r="76" spans="1:77" ht="15" customHeight="1">
      <c r="A76" s="572" t="s">
        <v>140</v>
      </c>
      <c r="B76" s="9">
        <f>'4f CalWIN 1920 Sharing Tables'!J9</f>
        <v>8.8499999999999995E-2</v>
      </c>
      <c r="C76" s="9">
        <f>'4g CalWIN 2021 Sharing Tables'!J9</f>
        <v>8.8499999999999995E-2</v>
      </c>
      <c r="D76" s="9">
        <f>'4h CalWIN 2122 Sharing Tables'!J9</f>
        <v>8.8499999999999995E-2</v>
      </c>
      <c r="E76" s="9">
        <f>'4i CalWIN 2223 Sharing Tables'!J9</f>
        <v>8.8599999999999998E-2</v>
      </c>
      <c r="F76" s="9">
        <f>'4j CalWIN 2324 Sharing Tables'!J9</f>
        <v>8.8499999999999995E-2</v>
      </c>
      <c r="G76" s="571">
        <f t="shared" si="124"/>
        <v>16891.641</v>
      </c>
      <c r="H76" s="571">
        <f t="shared" si="125"/>
        <v>24236.609999999997</v>
      </c>
      <c r="I76" s="571">
        <f t="shared" si="125"/>
        <v>21548.333999999999</v>
      </c>
      <c r="J76" s="571">
        <f t="shared" si="125"/>
        <v>18798.815999999999</v>
      </c>
      <c r="K76" s="571">
        <f t="shared" si="125"/>
        <v>22559.358</v>
      </c>
      <c r="L76" s="571">
        <f t="shared" si="125"/>
        <v>19100.423999999999</v>
      </c>
      <c r="M76" s="571">
        <f t="shared" si="125"/>
        <v>16223.288999999999</v>
      </c>
      <c r="N76" s="571">
        <f t="shared" si="125"/>
        <v>21788.699999999997</v>
      </c>
      <c r="O76" s="571">
        <f t="shared" si="125"/>
        <v>17485.7415</v>
      </c>
      <c r="P76" s="571">
        <f t="shared" si="125"/>
        <v>19493.186999999998</v>
      </c>
      <c r="Q76" s="571">
        <f t="shared" si="125"/>
        <v>18924.663</v>
      </c>
      <c r="R76" s="571">
        <f t="shared" si="125"/>
        <v>23619.499499999998</v>
      </c>
      <c r="S76" s="594">
        <f>ROUNDDOWN(S$73*$C76,0)</f>
        <v>50220</v>
      </c>
      <c r="T76" s="571">
        <f t="shared" ref="T76:T91" si="139">ROUND(T$73*$B76,0)</f>
        <v>0</v>
      </c>
      <c r="U76" s="594">
        <f>ROUND(U$73*$C76,0)+2</f>
        <v>47611</v>
      </c>
      <c r="V76" s="571">
        <f t="shared" si="133"/>
        <v>0</v>
      </c>
      <c r="W76" s="571">
        <f t="shared" ref="W76:W80" si="140">ROUND(W$73*$C76,0)</f>
        <v>45763</v>
      </c>
      <c r="X76" s="571">
        <f t="shared" si="134"/>
        <v>0</v>
      </c>
      <c r="Y76" s="571">
        <f t="shared" ref="Y76:Y79" si="141">ROUND(Y$73*$C76,0)</f>
        <v>55389</v>
      </c>
      <c r="Z76" s="571">
        <f>ROUND(Z$73*$D76,0)</f>
        <v>40891</v>
      </c>
      <c r="AA76" s="571">
        <f t="shared" si="126"/>
        <v>0</v>
      </c>
      <c r="AB76" s="594">
        <f>ROUNDDOWN(AB$73*$D76,0)</f>
        <v>39333</v>
      </c>
      <c r="AC76" s="571">
        <f t="shared" si="127"/>
        <v>0</v>
      </c>
      <c r="AD76" s="594">
        <f>ROUND(AD$73*$D76,0)-1</f>
        <v>43999</v>
      </c>
      <c r="AE76" s="571">
        <f t="shared" si="128"/>
        <v>0</v>
      </c>
      <c r="AF76" s="571">
        <f>ROUND(AF$73*$D76,0)</f>
        <v>52031</v>
      </c>
      <c r="AG76" s="571">
        <v>35573</v>
      </c>
      <c r="AH76" s="571">
        <f t="shared" si="129"/>
        <v>0</v>
      </c>
      <c r="AI76" s="571">
        <f t="shared" ref="AI76:AI82" si="142">ROUND(AI$73*$E76,0)</f>
        <v>46301</v>
      </c>
      <c r="AJ76" s="571">
        <f t="shared" si="130"/>
        <v>39</v>
      </c>
      <c r="AK76" s="571">
        <f t="shared" si="131"/>
        <v>0</v>
      </c>
      <c r="AL76" s="571">
        <f t="shared" ref="AL76:AL88" si="143">ROUND(AL$73*$E76,0)</f>
        <v>41659</v>
      </c>
      <c r="AM76" s="571">
        <f t="shared" si="131"/>
        <v>0</v>
      </c>
      <c r="AN76" s="755">
        <f t="shared" ref="AN76:AN91" si="144">ROUND(AN$73*$E76,0)</f>
        <v>50110</v>
      </c>
      <c r="AO76" s="571">
        <f t="shared" si="135"/>
        <v>4394</v>
      </c>
      <c r="AP76" s="571">
        <f t="shared" si="132"/>
        <v>10851</v>
      </c>
      <c r="AQ76" s="571">
        <f t="shared" si="132"/>
        <v>22073</v>
      </c>
      <c r="AR76" s="571">
        <f t="shared" si="132"/>
        <v>22073</v>
      </c>
      <c r="AS76" s="571">
        <f t="shared" si="132"/>
        <v>22073</v>
      </c>
      <c r="AT76" s="571">
        <f t="shared" si="132"/>
        <v>22073</v>
      </c>
      <c r="AU76" s="571"/>
      <c r="AV76" s="571">
        <f t="shared" si="136"/>
        <v>893126</v>
      </c>
      <c r="AW76" s="10"/>
      <c r="AX76" s="10">
        <f t="shared" si="122"/>
        <v>0</v>
      </c>
      <c r="AY76" s="594">
        <f>ROUND(SUMIF($G$1:$AU$1,AY$1,$G76:$AU76),0)+1</f>
        <v>240671</v>
      </c>
      <c r="AZ76" s="594">
        <f>ROUND(SUMIF($G$1:$AU$1,AZ$1,$G76:$AU76),0)+1</f>
        <v>198984</v>
      </c>
      <c r="BA76" s="571">
        <f t="shared" si="137"/>
        <v>176254</v>
      </c>
      <c r="BB76" s="571">
        <f>ROUND(SUMIF($G$1:$AU$1,BB$1,$G76:$AU76),0)</f>
        <v>173682</v>
      </c>
      <c r="BC76" s="594">
        <f>ROUND(SUMIF($G$1:$AU$1,BC$1,$G76:$AU76),0)-2</f>
        <v>103535</v>
      </c>
      <c r="BD76" s="16"/>
      <c r="BE76" s="571">
        <f t="shared" ref="BE76:BE81" si="145">ROUND(SUMIF($G$2:$AU$2,BE$1,$G76:$AU76),0)</f>
        <v>123135</v>
      </c>
      <c r="BF76" s="594">
        <f>ROUND(SUMIF($G$2:$AU$2,BF$1,$G76:$AU76),0)+1</f>
        <v>215367</v>
      </c>
      <c r="BG76" s="571">
        <f t="shared" ref="BG76:BG80" si="146">ROUND(SUMIF($G$2:$AU$2,BG$1,$G76:$AU76),0)</f>
        <v>181376</v>
      </c>
      <c r="BH76" s="571">
        <f t="shared" si="138"/>
        <v>177943</v>
      </c>
      <c r="BI76" s="594">
        <f>ROUND(SUMIF($G$2:$AU$2,BI$1,$G76:$AU76),0)-1</f>
        <v>195305</v>
      </c>
      <c r="BJ76" s="120">
        <f t="shared" si="123"/>
        <v>0</v>
      </c>
      <c r="BK76" s="10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</row>
    <row r="77" spans="1:77" ht="15" customHeight="1">
      <c r="A77" s="572" t="s">
        <v>160</v>
      </c>
      <c r="B77" s="9">
        <f>'4f CalWIN 1920 Sharing Tables'!J10</f>
        <v>0.126</v>
      </c>
      <c r="C77" s="9">
        <f>'4g CalWIN 2021 Sharing Tables'!J10</f>
        <v>0.12620000000000001</v>
      </c>
      <c r="D77" s="9">
        <f>'4h CalWIN 2122 Sharing Tables'!J10</f>
        <v>0.12609999999999999</v>
      </c>
      <c r="E77" s="9">
        <f>'4i CalWIN 2223 Sharing Tables'!J10</f>
        <v>0.12620000000000001</v>
      </c>
      <c r="F77" s="9">
        <f>'4j CalWIN 2324 Sharing Tables'!J10</f>
        <v>0.12609999999999999</v>
      </c>
      <c r="G77" s="571">
        <f t="shared" si="124"/>
        <v>24049.116000000002</v>
      </c>
      <c r="H77" s="571">
        <f t="shared" si="125"/>
        <v>34506.36</v>
      </c>
      <c r="I77" s="571">
        <f t="shared" si="125"/>
        <v>30678.984</v>
      </c>
      <c r="J77" s="571">
        <f t="shared" si="125"/>
        <v>26764.416000000001</v>
      </c>
      <c r="K77" s="571">
        <f t="shared" si="125"/>
        <v>32118.407999999999</v>
      </c>
      <c r="L77" s="571">
        <f t="shared" si="125"/>
        <v>27193.824000000001</v>
      </c>
      <c r="M77" s="571">
        <f t="shared" si="125"/>
        <v>23097.563999999998</v>
      </c>
      <c r="N77" s="571">
        <f t="shared" si="125"/>
        <v>31021.200000000001</v>
      </c>
      <c r="O77" s="571">
        <f t="shared" si="125"/>
        <v>24894.954000000002</v>
      </c>
      <c r="P77" s="571">
        <f t="shared" si="125"/>
        <v>27753.011999999999</v>
      </c>
      <c r="Q77" s="571">
        <f t="shared" si="125"/>
        <v>26943.588</v>
      </c>
      <c r="R77" s="571">
        <f t="shared" si="125"/>
        <v>33627.762000000002</v>
      </c>
      <c r="S77" s="594">
        <f>ROUND(S$73*$C77,0)-1</f>
        <v>71613</v>
      </c>
      <c r="T77" s="571">
        <f t="shared" si="139"/>
        <v>0</v>
      </c>
      <c r="U77" s="571">
        <f t="shared" ref="U77:U91" si="147">ROUND(U$73*$C77,0)</f>
        <v>67891</v>
      </c>
      <c r="V77" s="571">
        <f t="shared" si="133"/>
        <v>0</v>
      </c>
      <c r="W77" s="571">
        <f t="shared" si="140"/>
        <v>65257</v>
      </c>
      <c r="X77" s="571">
        <f t="shared" si="134"/>
        <v>0</v>
      </c>
      <c r="Y77" s="594">
        <f>ROUNDDOWN(Y$73*$C77,0)</f>
        <v>78984</v>
      </c>
      <c r="Z77" s="594">
        <f>ROUND(Z$73*$D77,0)+1</f>
        <v>58265</v>
      </c>
      <c r="AA77" s="571">
        <f t="shared" si="126"/>
        <v>0</v>
      </c>
      <c r="AB77" s="594">
        <f>ROUNDDOWN(AB$73*$D77,0)</f>
        <v>56045</v>
      </c>
      <c r="AC77" s="571">
        <f t="shared" si="127"/>
        <v>0</v>
      </c>
      <c r="AD77" s="594">
        <f>ROUNDDOWN(AD$73*$D77,0)</f>
        <v>62693</v>
      </c>
      <c r="AE77" s="571">
        <f t="shared" si="128"/>
        <v>0</v>
      </c>
      <c r="AF77" s="571">
        <f>ROUND(AF$73*$D77,0)</f>
        <v>74137</v>
      </c>
      <c r="AG77" s="571">
        <v>50686</v>
      </c>
      <c r="AH77" s="571">
        <f t="shared" si="129"/>
        <v>0</v>
      </c>
      <c r="AI77" s="571">
        <f t="shared" si="142"/>
        <v>65950</v>
      </c>
      <c r="AJ77" s="571">
        <f t="shared" si="130"/>
        <v>40</v>
      </c>
      <c r="AK77" s="571">
        <f t="shared" si="131"/>
        <v>0</v>
      </c>
      <c r="AL77" s="594">
        <f>ROUND(AL$73*$E77,0)+1</f>
        <v>59339</v>
      </c>
      <c r="AM77" s="571">
        <f t="shared" si="131"/>
        <v>0</v>
      </c>
      <c r="AN77" s="755">
        <f t="shared" si="144"/>
        <v>71376</v>
      </c>
      <c r="AO77" s="571">
        <f t="shared" si="135"/>
        <v>6260</v>
      </c>
      <c r="AP77" s="571">
        <f t="shared" si="132"/>
        <v>15460</v>
      </c>
      <c r="AQ77" s="571">
        <f t="shared" si="132"/>
        <v>31451</v>
      </c>
      <c r="AR77" s="571">
        <f t="shared" si="132"/>
        <v>31451</v>
      </c>
      <c r="AS77" s="571">
        <f t="shared" si="132"/>
        <v>31451</v>
      </c>
      <c r="AT77" s="571">
        <f t="shared" si="132"/>
        <v>31451</v>
      </c>
      <c r="AU77" s="571"/>
      <c r="AV77" s="571">
        <f t="shared" si="136"/>
        <v>1272449</v>
      </c>
      <c r="AW77" s="10"/>
      <c r="AX77" s="10">
        <f t="shared" si="122"/>
        <v>0</v>
      </c>
      <c r="AY77" s="571">
        <f t="shared" ref="AY77:AZ81" si="148">ROUND(SUMIF($G$1:$AU$1,AY$1,$G77:$AU77),0)</f>
        <v>342649</v>
      </c>
      <c r="AZ77" s="571">
        <f t="shared" si="148"/>
        <v>283745</v>
      </c>
      <c r="BA77" s="571">
        <f t="shared" si="137"/>
        <v>251140</v>
      </c>
      <c r="BB77" s="571">
        <f t="shared" si="137"/>
        <v>247391</v>
      </c>
      <c r="BC77" s="571">
        <f>ROUND(SUMIF($G$1:$AU$1,BC$1,$G77:$AU77),0)</f>
        <v>147524</v>
      </c>
      <c r="BD77" s="16"/>
      <c r="BE77" s="571">
        <f t="shared" si="145"/>
        <v>175311</v>
      </c>
      <c r="BF77" s="571">
        <f>ROUND(SUMIF($G$2:$AU$2,BF$1,$G77:$AU77),0)</f>
        <v>306842</v>
      </c>
      <c r="BG77" s="571">
        <f t="shared" si="146"/>
        <v>258551</v>
      </c>
      <c r="BH77" s="571">
        <f t="shared" si="138"/>
        <v>253506</v>
      </c>
      <c r="BI77" s="571">
        <f t="shared" ref="BI77:BI91" si="149">ROUND(SUMIF($G$2:$AU$2,BI$1,$G77:$AU77),0)</f>
        <v>278239</v>
      </c>
      <c r="BJ77" s="120">
        <f t="shared" si="123"/>
        <v>0</v>
      </c>
      <c r="BK77" s="10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</row>
    <row r="78" spans="1:77" ht="15" customHeight="1">
      <c r="A78" s="572" t="s">
        <v>161</v>
      </c>
      <c r="B78" s="9">
        <f>'4f CalWIN 1920 Sharing Tables'!J11</f>
        <v>9.1000000000000004E-3</v>
      </c>
      <c r="C78" s="9">
        <f>'4g CalWIN 2021 Sharing Tables'!J11</f>
        <v>9.1000000000000004E-3</v>
      </c>
      <c r="D78" s="9">
        <f>'4h CalWIN 2122 Sharing Tables'!J11</f>
        <v>9.1000000000000004E-3</v>
      </c>
      <c r="E78" s="9">
        <f>'4i CalWIN 2223 Sharing Tables'!J11</f>
        <v>9.1000000000000004E-3</v>
      </c>
      <c r="F78" s="9">
        <f>'4j CalWIN 2324 Sharing Tables'!J11</f>
        <v>9.1000000000000004E-3</v>
      </c>
      <c r="G78" s="571">
        <f t="shared" si="124"/>
        <v>1736.8806000000002</v>
      </c>
      <c r="H78" s="571">
        <f t="shared" si="125"/>
        <v>2492.1260000000002</v>
      </c>
      <c r="I78" s="571">
        <f t="shared" si="125"/>
        <v>2215.7044000000001</v>
      </c>
      <c r="J78" s="571">
        <f t="shared" si="125"/>
        <v>1932.9856000000002</v>
      </c>
      <c r="K78" s="571">
        <f t="shared" si="125"/>
        <v>2319.6628000000001</v>
      </c>
      <c r="L78" s="571">
        <f t="shared" si="125"/>
        <v>1963.9984000000002</v>
      </c>
      <c r="M78" s="571">
        <f t="shared" si="125"/>
        <v>1668.1574000000001</v>
      </c>
      <c r="N78" s="571">
        <f t="shared" si="125"/>
        <v>2240.42</v>
      </c>
      <c r="O78" s="571">
        <f t="shared" si="125"/>
        <v>1797.9689000000001</v>
      </c>
      <c r="P78" s="571">
        <f t="shared" si="125"/>
        <v>2004.3842000000002</v>
      </c>
      <c r="Q78" s="571">
        <f t="shared" si="125"/>
        <v>1945.9258000000002</v>
      </c>
      <c r="R78" s="571">
        <f t="shared" si="125"/>
        <v>2428.6717000000003</v>
      </c>
      <c r="S78" s="571">
        <f>ROUND(S$73*$C78,0)</f>
        <v>5164</v>
      </c>
      <c r="T78" s="571">
        <f t="shared" si="139"/>
        <v>0</v>
      </c>
      <c r="U78" s="594">
        <f>ROUND(U$73*$C78,0)+1</f>
        <v>4896</v>
      </c>
      <c r="V78" s="571">
        <f t="shared" si="133"/>
        <v>0</v>
      </c>
      <c r="W78" s="594">
        <f>ROUNDDOWN(W$73*$C78,0)</f>
        <v>4705</v>
      </c>
      <c r="X78" s="571">
        <f t="shared" si="134"/>
        <v>0</v>
      </c>
      <c r="Y78" s="571">
        <f t="shared" si="141"/>
        <v>5695</v>
      </c>
      <c r="Z78" s="571">
        <f>ROUND(Z$73*$D78,0)</f>
        <v>4205</v>
      </c>
      <c r="AA78" s="571">
        <f t="shared" si="126"/>
        <v>0</v>
      </c>
      <c r="AB78" s="571">
        <f>ROUND(AB$73*$D78,0)</f>
        <v>4044</v>
      </c>
      <c r="AC78" s="571">
        <f t="shared" si="127"/>
        <v>0</v>
      </c>
      <c r="AD78" s="594">
        <f>ROUNDUP(AD$73*$D78,0)</f>
        <v>4525</v>
      </c>
      <c r="AE78" s="571">
        <f t="shared" si="128"/>
        <v>0</v>
      </c>
      <c r="AF78" s="594">
        <f>ROUND(AF$73*$D78,0)-1</f>
        <v>5349</v>
      </c>
      <c r="AG78" s="571">
        <v>3658</v>
      </c>
      <c r="AH78" s="571">
        <f t="shared" si="129"/>
        <v>0</v>
      </c>
      <c r="AI78" s="571">
        <f t="shared" si="142"/>
        <v>4756</v>
      </c>
      <c r="AJ78" s="571">
        <f t="shared" si="130"/>
        <v>0</v>
      </c>
      <c r="AK78" s="571">
        <f t="shared" si="131"/>
        <v>0</v>
      </c>
      <c r="AL78" s="571">
        <f t="shared" si="143"/>
        <v>4279</v>
      </c>
      <c r="AM78" s="571">
        <f t="shared" si="131"/>
        <v>0</v>
      </c>
      <c r="AN78" s="755">
        <f t="shared" si="144"/>
        <v>5147</v>
      </c>
      <c r="AO78" s="571">
        <f t="shared" si="135"/>
        <v>452</v>
      </c>
      <c r="AP78" s="571">
        <f t="shared" si="132"/>
        <v>1116</v>
      </c>
      <c r="AQ78" s="571">
        <f t="shared" si="132"/>
        <v>2270</v>
      </c>
      <c r="AR78" s="571">
        <f t="shared" si="132"/>
        <v>2270</v>
      </c>
      <c r="AS78" s="571">
        <f t="shared" si="132"/>
        <v>2270</v>
      </c>
      <c r="AT78" s="571">
        <f t="shared" si="132"/>
        <v>2270</v>
      </c>
      <c r="AU78" s="571"/>
      <c r="AV78" s="571">
        <f t="shared" si="136"/>
        <v>91818</v>
      </c>
      <c r="AW78" s="10"/>
      <c r="AX78" s="10">
        <f t="shared" si="122"/>
        <v>0</v>
      </c>
      <c r="AY78" s="571">
        <f t="shared" si="148"/>
        <v>24747</v>
      </c>
      <c r="AZ78" s="571">
        <f t="shared" si="148"/>
        <v>20460</v>
      </c>
      <c r="BA78" s="571">
        <f t="shared" si="137"/>
        <v>18123</v>
      </c>
      <c r="BB78" s="571">
        <f t="shared" si="137"/>
        <v>17840</v>
      </c>
      <c r="BC78" s="571">
        <f>ROUND(SUMIF($G$1:$AU$1,BC$1,$G78:$AU78),0)</f>
        <v>10648</v>
      </c>
      <c r="BD78" s="16"/>
      <c r="BE78" s="571">
        <f t="shared" si="145"/>
        <v>12661</v>
      </c>
      <c r="BF78" s="571">
        <f>ROUND(SUMIF($G$2:$AU$2,BF$1,$G78:$AU78),0)</f>
        <v>22146</v>
      </c>
      <c r="BG78" s="571">
        <f t="shared" si="146"/>
        <v>18649</v>
      </c>
      <c r="BH78" s="571">
        <f t="shared" si="138"/>
        <v>18288</v>
      </c>
      <c r="BI78" s="571">
        <f t="shared" si="149"/>
        <v>20074</v>
      </c>
      <c r="BJ78" s="120">
        <f t="shared" si="123"/>
        <v>0</v>
      </c>
      <c r="BK78" s="10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</row>
    <row r="79" spans="1:77" ht="15" customHeight="1">
      <c r="A79" s="572" t="s">
        <v>164</v>
      </c>
      <c r="B79" s="9">
        <f>'4f CalWIN 1920 Sharing Tables'!J12</f>
        <v>0.1096</v>
      </c>
      <c r="C79" s="9">
        <f>'4g CalWIN 2021 Sharing Tables'!J12</f>
        <v>0.1096</v>
      </c>
      <c r="D79" s="9">
        <f>'4h CalWIN 2122 Sharing Tables'!J12</f>
        <v>0.1096</v>
      </c>
      <c r="E79" s="9">
        <f>'4i CalWIN 2223 Sharing Tables'!J12</f>
        <v>0.1096</v>
      </c>
      <c r="F79" s="9">
        <f>'4j CalWIN 2324 Sharing Tables'!J12</f>
        <v>0.1096</v>
      </c>
      <c r="G79" s="571">
        <f t="shared" si="124"/>
        <v>20918.9136</v>
      </c>
      <c r="H79" s="571">
        <f t="shared" si="125"/>
        <v>30015.056</v>
      </c>
      <c r="I79" s="571">
        <f t="shared" si="125"/>
        <v>26685.846400000002</v>
      </c>
      <c r="J79" s="571">
        <f t="shared" si="125"/>
        <v>23280.793600000001</v>
      </c>
      <c r="K79" s="571">
        <f t="shared" si="125"/>
        <v>27937.916799999999</v>
      </c>
      <c r="L79" s="571">
        <f t="shared" si="125"/>
        <v>23654.310400000002</v>
      </c>
      <c r="M79" s="571">
        <f t="shared" si="125"/>
        <v>20091.214400000001</v>
      </c>
      <c r="N79" s="571">
        <f t="shared" si="125"/>
        <v>26983.52</v>
      </c>
      <c r="O79" s="571">
        <f t="shared" si="125"/>
        <v>21654.6584</v>
      </c>
      <c r="P79" s="571">
        <f t="shared" si="125"/>
        <v>24140.715200000002</v>
      </c>
      <c r="Q79" s="571">
        <f t="shared" si="125"/>
        <v>23436.644800000002</v>
      </c>
      <c r="R79" s="571">
        <f t="shared" si="125"/>
        <v>29250.815200000001</v>
      </c>
      <c r="S79" s="571">
        <f>ROUND(S$73*$C79,0)</f>
        <v>62194</v>
      </c>
      <c r="T79" s="571">
        <f t="shared" si="139"/>
        <v>0</v>
      </c>
      <c r="U79" s="594">
        <f>ROUND(U$73*$C79,0)-1</f>
        <v>58959</v>
      </c>
      <c r="V79" s="571">
        <f t="shared" si="133"/>
        <v>0</v>
      </c>
      <c r="W79" s="594">
        <f>ROUNDDOWN(W$73*$C79,0)</f>
        <v>56673</v>
      </c>
      <c r="X79" s="571">
        <f t="shared" si="134"/>
        <v>0</v>
      </c>
      <c r="Y79" s="571">
        <f t="shared" si="141"/>
        <v>68595</v>
      </c>
      <c r="Z79" s="571">
        <f>ROUND(Z$73*$D79,0)</f>
        <v>50640</v>
      </c>
      <c r="AA79" s="571">
        <f t="shared" si="126"/>
        <v>0</v>
      </c>
      <c r="AB79" s="571">
        <f>ROUNDDOWN(AB$73*$D79,0)</f>
        <v>48711</v>
      </c>
      <c r="AC79" s="571">
        <f t="shared" si="127"/>
        <v>0</v>
      </c>
      <c r="AD79" s="571">
        <f>ROUNDDOWN(AD$73*$D79,0)</f>
        <v>54490</v>
      </c>
      <c r="AE79" s="571">
        <f t="shared" si="128"/>
        <v>0</v>
      </c>
      <c r="AF79" s="571">
        <f>ROUND(AF$73*$D79,0)</f>
        <v>64436</v>
      </c>
      <c r="AG79" s="571">
        <v>44054</v>
      </c>
      <c r="AH79" s="571">
        <f t="shared" si="129"/>
        <v>0</v>
      </c>
      <c r="AI79" s="571">
        <f t="shared" si="142"/>
        <v>57275</v>
      </c>
      <c r="AJ79" s="571">
        <f t="shared" si="130"/>
        <v>0</v>
      </c>
      <c r="AK79" s="571">
        <f t="shared" si="131"/>
        <v>0</v>
      </c>
      <c r="AL79" s="594">
        <f>ROUND(AL$73*$E79,0)+1</f>
        <v>51534</v>
      </c>
      <c r="AM79" s="571">
        <f t="shared" si="131"/>
        <v>0</v>
      </c>
      <c r="AN79" s="763">
        <f>ROUNDDOWN(AN$73*$E79,0)</f>
        <v>61987</v>
      </c>
      <c r="AO79" s="571">
        <f t="shared" si="135"/>
        <v>5441</v>
      </c>
      <c r="AP79" s="571">
        <f t="shared" si="132"/>
        <v>13438</v>
      </c>
      <c r="AQ79" s="571">
        <f t="shared" si="132"/>
        <v>27336</v>
      </c>
      <c r="AR79" s="571">
        <f t="shared" si="132"/>
        <v>27336</v>
      </c>
      <c r="AS79" s="571">
        <f t="shared" si="132"/>
        <v>27336</v>
      </c>
      <c r="AT79" s="571">
        <f t="shared" si="132"/>
        <v>27336</v>
      </c>
      <c r="AU79" s="571"/>
      <c r="AV79" s="571">
        <f t="shared" si="136"/>
        <v>1105821</v>
      </c>
      <c r="AW79" s="10"/>
      <c r="AX79" s="10">
        <f t="shared" si="122"/>
        <v>0</v>
      </c>
      <c r="AY79" s="571">
        <f t="shared" si="148"/>
        <v>298050</v>
      </c>
      <c r="AZ79" s="571">
        <f t="shared" si="148"/>
        <v>246421</v>
      </c>
      <c r="BA79" s="571">
        <f t="shared" si="137"/>
        <v>218277</v>
      </c>
      <c r="BB79" s="571">
        <f t="shared" si="137"/>
        <v>214850</v>
      </c>
      <c r="BC79" s="571">
        <f>ROUND(SUMIF($G$1:$AU$1,BC$1,$G79:$AU79),0)</f>
        <v>128223</v>
      </c>
      <c r="BD79" s="16"/>
      <c r="BE79" s="571">
        <f t="shared" si="145"/>
        <v>152493</v>
      </c>
      <c r="BF79" s="571">
        <f>ROUND(SUMIF($G$2:$AU$2,BF$1,$G79:$AU79),0)</f>
        <v>266711</v>
      </c>
      <c r="BG79" s="571">
        <f t="shared" si="146"/>
        <v>224619</v>
      </c>
      <c r="BH79" s="571">
        <f t="shared" si="138"/>
        <v>220255</v>
      </c>
      <c r="BI79" s="594">
        <f>ROUND(SUMIF($G$2:$AU$2,BI$1,$G79:$AU79),0)-1</f>
        <v>241743</v>
      </c>
      <c r="BJ79" s="120">
        <f t="shared" si="123"/>
        <v>0</v>
      </c>
      <c r="BK79" s="10"/>
      <c r="BL79" s="10"/>
      <c r="BM79" s="10"/>
      <c r="BN79" s="10"/>
    </row>
    <row r="80" spans="1:77" ht="15" customHeight="1">
      <c r="A80" s="572" t="s">
        <v>167</v>
      </c>
      <c r="B80" s="9">
        <f>'4f CalWIN 1920 Sharing Tables'!J13</f>
        <v>0.16020000000000001</v>
      </c>
      <c r="C80" s="9">
        <f>'4g CalWIN 2021 Sharing Tables'!J13</f>
        <v>0.16039999999999999</v>
      </c>
      <c r="D80" s="9">
        <f>'4h CalWIN 2122 Sharing Tables'!J13</f>
        <v>0.1603</v>
      </c>
      <c r="E80" s="9">
        <f>'4i CalWIN 2223 Sharing Tables'!J13</f>
        <v>0.16039999999999999</v>
      </c>
      <c r="F80" s="9">
        <f>'4j CalWIN 2324 Sharing Tables'!J13</f>
        <v>0.16039999999999999</v>
      </c>
      <c r="G80" s="571">
        <f t="shared" si="124"/>
        <v>30576.733200000002</v>
      </c>
      <c r="H80" s="571">
        <f t="shared" si="125"/>
        <v>43872.372000000003</v>
      </c>
      <c r="I80" s="571">
        <f t="shared" si="125"/>
        <v>39006.1368</v>
      </c>
      <c r="J80" s="571">
        <f t="shared" si="125"/>
        <v>34029.0432</v>
      </c>
      <c r="K80" s="571">
        <f t="shared" si="125"/>
        <v>40836.261600000005</v>
      </c>
      <c r="L80" s="571">
        <f t="shared" si="125"/>
        <v>34575.004800000002</v>
      </c>
      <c r="M80" s="571">
        <f t="shared" si="125"/>
        <v>29366.9028</v>
      </c>
      <c r="N80" s="571">
        <f t="shared" si="125"/>
        <v>39441.240000000005</v>
      </c>
      <c r="O80" s="571">
        <f t="shared" si="125"/>
        <v>31652.1558</v>
      </c>
      <c r="P80" s="571">
        <f t="shared" si="125"/>
        <v>35285.972399999999</v>
      </c>
      <c r="Q80" s="571">
        <f t="shared" si="125"/>
        <v>34256.847600000001</v>
      </c>
      <c r="R80" s="571">
        <f t="shared" si="125"/>
        <v>42755.297400000003</v>
      </c>
      <c r="S80" s="594">
        <f>ROUND(S$73*$C80,0)+1</f>
        <v>91023</v>
      </c>
      <c r="T80" s="571">
        <f t="shared" si="139"/>
        <v>0</v>
      </c>
      <c r="U80" s="571">
        <f t="shared" si="147"/>
        <v>86289</v>
      </c>
      <c r="V80" s="571">
        <f t="shared" si="133"/>
        <v>0</v>
      </c>
      <c r="W80" s="571">
        <f t="shared" si="140"/>
        <v>82942</v>
      </c>
      <c r="X80" s="571">
        <f t="shared" si="134"/>
        <v>0</v>
      </c>
      <c r="Y80" s="594">
        <f>ROUNDUP(Y$73*$C80,0)</f>
        <v>100390</v>
      </c>
      <c r="Z80" s="594">
        <f>ROUND(Z$73*$D80,0)+2</f>
        <v>74067</v>
      </c>
      <c r="AA80" s="571">
        <f t="shared" si="126"/>
        <v>0</v>
      </c>
      <c r="AB80" s="571">
        <f>ROUND(AB$73*$D80,0)</f>
        <v>71245</v>
      </c>
      <c r="AC80" s="571">
        <f t="shared" si="127"/>
        <v>0</v>
      </c>
      <c r="AD80" s="571">
        <f>ROUND(AD$73*$D80,0)</f>
        <v>79697</v>
      </c>
      <c r="AE80" s="571">
        <f t="shared" si="128"/>
        <v>0</v>
      </c>
      <c r="AF80" s="571">
        <f>ROUND(AF$73*$D80,0)</f>
        <v>94244</v>
      </c>
      <c r="AG80" s="571">
        <v>64433</v>
      </c>
      <c r="AH80" s="571">
        <f t="shared" si="129"/>
        <v>0</v>
      </c>
      <c r="AI80" s="571">
        <f t="shared" si="142"/>
        <v>83822</v>
      </c>
      <c r="AJ80" s="571">
        <f t="shared" si="130"/>
        <v>39</v>
      </c>
      <c r="AK80" s="571">
        <f t="shared" si="131"/>
        <v>0</v>
      </c>
      <c r="AL80" s="571">
        <f t="shared" si="143"/>
        <v>75419</v>
      </c>
      <c r="AM80" s="571">
        <f t="shared" si="131"/>
        <v>0</v>
      </c>
      <c r="AN80" s="763">
        <f>ROUNDUP(AN$73*$E80,0)</f>
        <v>90720</v>
      </c>
      <c r="AO80" s="571">
        <f t="shared" si="135"/>
        <v>7963</v>
      </c>
      <c r="AP80" s="571">
        <f t="shared" si="132"/>
        <v>19666</v>
      </c>
      <c r="AQ80" s="571">
        <f t="shared" si="132"/>
        <v>40006</v>
      </c>
      <c r="AR80" s="571">
        <f t="shared" si="132"/>
        <v>40006</v>
      </c>
      <c r="AS80" s="571">
        <f t="shared" si="132"/>
        <v>40006</v>
      </c>
      <c r="AT80" s="571">
        <f t="shared" si="132"/>
        <v>40006</v>
      </c>
      <c r="AU80" s="571"/>
      <c r="AV80" s="571">
        <f t="shared" si="136"/>
        <v>1617637</v>
      </c>
      <c r="AW80" s="10"/>
      <c r="AX80" s="10">
        <f t="shared" si="122"/>
        <v>0</v>
      </c>
      <c r="AY80" s="571">
        <f t="shared" si="148"/>
        <v>435654</v>
      </c>
      <c r="AZ80" s="571">
        <f t="shared" si="148"/>
        <v>360644</v>
      </c>
      <c r="BA80" s="571">
        <f t="shared" si="137"/>
        <v>319253</v>
      </c>
      <c r="BB80" s="571">
        <f t="shared" si="137"/>
        <v>314433</v>
      </c>
      <c r="BC80" s="571">
        <f>ROUND(SUMIF($G$1:$AU$1,BC$1,$G80:$AU80),0)</f>
        <v>187653</v>
      </c>
      <c r="BD80" s="16"/>
      <c r="BE80" s="571">
        <f t="shared" si="145"/>
        <v>222896</v>
      </c>
      <c r="BF80" s="571">
        <f>ROUND(SUMIF($G$2:$AU$2,BF$1,$G80:$AU80),0)</f>
        <v>390070</v>
      </c>
      <c r="BG80" s="571">
        <f t="shared" si="146"/>
        <v>328644</v>
      </c>
      <c r="BH80" s="571">
        <f t="shared" si="138"/>
        <v>322235</v>
      </c>
      <c r="BI80" s="571">
        <f t="shared" si="149"/>
        <v>353792</v>
      </c>
      <c r="BJ80" s="120">
        <f t="shared" si="123"/>
        <v>0</v>
      </c>
      <c r="BK80" s="10"/>
      <c r="BL80" s="10"/>
      <c r="BM80" s="10"/>
      <c r="BN80" s="10"/>
    </row>
    <row r="81" spans="1:66" ht="15" customHeight="1">
      <c r="A81" s="572" t="s">
        <v>168</v>
      </c>
      <c r="B81" s="9">
        <f>'4f CalWIN 1920 Sharing Tables'!J14</f>
        <v>5.8500000000000003E-2</v>
      </c>
      <c r="C81" s="9">
        <f>'4g CalWIN 2021 Sharing Tables'!J14</f>
        <v>5.8500000000000003E-2</v>
      </c>
      <c r="D81" s="9">
        <f>'4h CalWIN 2122 Sharing Tables'!J14</f>
        <v>5.8500000000000003E-2</v>
      </c>
      <c r="E81" s="9">
        <f>'4i CalWIN 2223 Sharing Tables'!J14</f>
        <v>5.8299999999999998E-2</v>
      </c>
      <c r="F81" s="9">
        <f>'4j CalWIN 2324 Sharing Tables'!J14</f>
        <v>5.8299999999999998E-2</v>
      </c>
      <c r="G81" s="571">
        <f t="shared" si="124"/>
        <v>11165.661</v>
      </c>
      <c r="H81" s="571">
        <f t="shared" si="125"/>
        <v>16020.810000000001</v>
      </c>
      <c r="I81" s="571">
        <f t="shared" si="125"/>
        <v>14243.814</v>
      </c>
      <c r="J81" s="571">
        <f t="shared" si="125"/>
        <v>12426.336000000001</v>
      </c>
      <c r="K81" s="571">
        <f t="shared" si="125"/>
        <v>14912.118</v>
      </c>
      <c r="L81" s="571">
        <f t="shared" si="125"/>
        <v>12625.704000000002</v>
      </c>
      <c r="M81" s="571">
        <f t="shared" si="125"/>
        <v>10723.869000000001</v>
      </c>
      <c r="N81" s="571">
        <f t="shared" si="125"/>
        <v>14402.7</v>
      </c>
      <c r="O81" s="571">
        <f t="shared" si="125"/>
        <v>11558.371500000001</v>
      </c>
      <c r="P81" s="571">
        <f t="shared" si="125"/>
        <v>12885.327000000001</v>
      </c>
      <c r="Q81" s="571">
        <f t="shared" si="125"/>
        <v>12509.523000000001</v>
      </c>
      <c r="R81" s="571">
        <f t="shared" si="125"/>
        <v>15612.889500000001</v>
      </c>
      <c r="S81" s="571">
        <f>ROUND(S$73*$C81,0)</f>
        <v>33197</v>
      </c>
      <c r="T81" s="571">
        <f t="shared" si="139"/>
        <v>0</v>
      </c>
      <c r="U81" s="571">
        <f t="shared" si="147"/>
        <v>31471</v>
      </c>
      <c r="V81" s="571">
        <f t="shared" si="133"/>
        <v>0</v>
      </c>
      <c r="W81" s="571">
        <f>ROUND(W$73*$C81,0)</f>
        <v>30250</v>
      </c>
      <c r="X81" s="571">
        <f t="shared" si="134"/>
        <v>0</v>
      </c>
      <c r="Y81" s="594">
        <f>ROUNDUP(Y$73*$C81,0)</f>
        <v>36614</v>
      </c>
      <c r="Z81" s="594">
        <f>ROUNDDOWN(Z$73*$D81,0)</f>
        <v>27029</v>
      </c>
      <c r="AA81" s="571">
        <f t="shared" si="126"/>
        <v>0</v>
      </c>
      <c r="AB81" s="594">
        <f>ROUNDUP(AB$73*$D81,0)</f>
        <v>26001</v>
      </c>
      <c r="AC81" s="571">
        <f t="shared" si="127"/>
        <v>0</v>
      </c>
      <c r="AD81" s="594">
        <f>ROUNDUP(AD$73*$D81,0)</f>
        <v>29085</v>
      </c>
      <c r="AE81" s="571">
        <f t="shared" si="128"/>
        <v>0</v>
      </c>
      <c r="AF81" s="571">
        <f>ROUND(AF$73*$D81,0)</f>
        <v>34393</v>
      </c>
      <c r="AG81" s="571">
        <v>23514</v>
      </c>
      <c r="AH81" s="571">
        <f t="shared" si="129"/>
        <v>0</v>
      </c>
      <c r="AI81" s="571">
        <f t="shared" si="142"/>
        <v>30467</v>
      </c>
      <c r="AJ81" s="571">
        <f t="shared" si="130"/>
        <v>-80</v>
      </c>
      <c r="AK81" s="571">
        <f t="shared" si="131"/>
        <v>0</v>
      </c>
      <c r="AL81" s="594">
        <f>ROUND(AL$73*$E81,0)-1</f>
        <v>27411</v>
      </c>
      <c r="AM81" s="571">
        <f t="shared" si="131"/>
        <v>0</v>
      </c>
      <c r="AN81" s="755">
        <f t="shared" si="144"/>
        <v>32973</v>
      </c>
      <c r="AO81" s="571">
        <f t="shared" si="135"/>
        <v>2894</v>
      </c>
      <c r="AP81" s="571">
        <f t="shared" si="132"/>
        <v>7148</v>
      </c>
      <c r="AQ81" s="571">
        <f t="shared" si="132"/>
        <v>14541</v>
      </c>
      <c r="AR81" s="571">
        <f t="shared" si="132"/>
        <v>14541</v>
      </c>
      <c r="AS81" s="571">
        <f t="shared" si="132"/>
        <v>14541</v>
      </c>
      <c r="AT81" s="571">
        <f t="shared" si="132"/>
        <v>14541</v>
      </c>
      <c r="AU81" s="571"/>
      <c r="AV81" s="571">
        <f t="shared" si="136"/>
        <v>589618</v>
      </c>
      <c r="AW81" s="10"/>
      <c r="AX81" s="10">
        <f t="shared" si="122"/>
        <v>0</v>
      </c>
      <c r="AY81" s="571">
        <f t="shared" si="148"/>
        <v>159087</v>
      </c>
      <c r="AZ81" s="571">
        <f t="shared" si="148"/>
        <v>131532</v>
      </c>
      <c r="BA81" s="571">
        <f t="shared" si="137"/>
        <v>116508</v>
      </c>
      <c r="BB81" s="571">
        <f t="shared" si="137"/>
        <v>114285</v>
      </c>
      <c r="BC81" s="571">
        <f>ROUND(SUMIF($G$1:$AU$1,BC$1,$G81:$AU81),0)</f>
        <v>68206</v>
      </c>
      <c r="BD81" s="16"/>
      <c r="BE81" s="571">
        <f t="shared" si="145"/>
        <v>81394</v>
      </c>
      <c r="BF81" s="594">
        <f>ROUND(SUMIF($G$2:$AU$2,BF$1,$G81:$AU81),0)-1</f>
        <v>142360</v>
      </c>
      <c r="BG81" s="571">
        <f t="shared" ref="BG81:BG91" si="150">ROUND(SUMIF($G$2:$AU$2,BG$1,$G81:$AU81),0)</f>
        <v>119894</v>
      </c>
      <c r="BH81" s="571">
        <f t="shared" si="138"/>
        <v>117379</v>
      </c>
      <c r="BI81" s="594">
        <f>ROUND(SUMIF($G$2:$AU$2,BI$1,$G81:$AU81),0)+1</f>
        <v>128591</v>
      </c>
      <c r="BJ81" s="120">
        <f t="shared" si="123"/>
        <v>0</v>
      </c>
      <c r="BK81" s="10"/>
      <c r="BL81" s="10"/>
      <c r="BM81" s="10"/>
      <c r="BN81" s="10"/>
    </row>
    <row r="82" spans="1:66" ht="15" customHeight="1">
      <c r="A82" s="572" t="s">
        <v>170</v>
      </c>
      <c r="B82" s="9">
        <f>'4f CalWIN 1920 Sharing Tables'!J15</f>
        <v>1.34E-2</v>
      </c>
      <c r="C82" s="9">
        <f>'4g CalWIN 2021 Sharing Tables'!J15</f>
        <v>1.34E-2</v>
      </c>
      <c r="D82" s="9">
        <f>'4h CalWIN 2122 Sharing Tables'!J15</f>
        <v>1.34E-2</v>
      </c>
      <c r="E82" s="9">
        <f>'4i CalWIN 2223 Sharing Tables'!J15</f>
        <v>1.34E-2</v>
      </c>
      <c r="F82" s="9">
        <f>'4j CalWIN 2324 Sharing Tables'!J15</f>
        <v>1.34E-2</v>
      </c>
      <c r="G82" s="571">
        <f t="shared" si="124"/>
        <v>2557.6044000000002</v>
      </c>
      <c r="H82" s="571">
        <f t="shared" si="125"/>
        <v>3669.7240000000002</v>
      </c>
      <c r="I82" s="571">
        <f t="shared" si="125"/>
        <v>3262.6856000000002</v>
      </c>
      <c r="J82" s="571">
        <f t="shared" si="125"/>
        <v>2846.3744000000002</v>
      </c>
      <c r="K82" s="571">
        <f t="shared" si="125"/>
        <v>3415.7672000000002</v>
      </c>
      <c r="L82" s="571">
        <f t="shared" si="125"/>
        <v>2892.0416</v>
      </c>
      <c r="M82" s="571">
        <f t="shared" si="125"/>
        <v>2456.4076</v>
      </c>
      <c r="N82" s="571">
        <f t="shared" si="125"/>
        <v>3299.08</v>
      </c>
      <c r="O82" s="571">
        <f t="shared" si="125"/>
        <v>2647.5586000000003</v>
      </c>
      <c r="P82" s="571">
        <f t="shared" si="125"/>
        <v>2951.5108</v>
      </c>
      <c r="Q82" s="571">
        <f t="shared" si="125"/>
        <v>2865.4292</v>
      </c>
      <c r="R82" s="571">
        <f t="shared" si="125"/>
        <v>3576.2858000000001</v>
      </c>
      <c r="S82" s="594">
        <f>ROUNDUP(S$73*$C82,0)</f>
        <v>7605</v>
      </c>
      <c r="T82" s="571">
        <f t="shared" si="139"/>
        <v>0</v>
      </c>
      <c r="U82" s="594">
        <f>ROUNDDOWN(U$73*$C82,0)</f>
        <v>7208</v>
      </c>
      <c r="V82" s="571">
        <f t="shared" si="133"/>
        <v>0</v>
      </c>
      <c r="W82" s="571">
        <f>ROUND(W$73*$C82,0)</f>
        <v>6929</v>
      </c>
      <c r="X82" s="571">
        <f t="shared" si="134"/>
        <v>0</v>
      </c>
      <c r="Y82" s="571">
        <f t="shared" ref="Y82" si="151">ROUND(Y$73*$C82,0)</f>
        <v>8387</v>
      </c>
      <c r="Z82" s="571">
        <f>ROUND(Z$73*$D82,0)</f>
        <v>6191</v>
      </c>
      <c r="AA82" s="571">
        <f t="shared" si="126"/>
        <v>0</v>
      </c>
      <c r="AB82" s="571">
        <f>ROUND(AB$73*$D82,0)</f>
        <v>5956</v>
      </c>
      <c r="AC82" s="571">
        <f t="shared" si="127"/>
        <v>0</v>
      </c>
      <c r="AD82" s="571">
        <f>ROUND(AD$73*$D82,0)</f>
        <v>6662</v>
      </c>
      <c r="AE82" s="571">
        <f t="shared" si="128"/>
        <v>0</v>
      </c>
      <c r="AF82" s="571">
        <f>ROUND(AF$73*$D82,0)</f>
        <v>7878</v>
      </c>
      <c r="AG82" s="571">
        <v>5386</v>
      </c>
      <c r="AH82" s="571">
        <f t="shared" si="129"/>
        <v>0</v>
      </c>
      <c r="AI82" s="571">
        <f t="shared" si="142"/>
        <v>7003</v>
      </c>
      <c r="AJ82" s="571">
        <f t="shared" si="130"/>
        <v>0</v>
      </c>
      <c r="AK82" s="571">
        <f t="shared" si="131"/>
        <v>0</v>
      </c>
      <c r="AL82" s="594">
        <f>ROUND(AL$73*$E82,0)-1</f>
        <v>6300</v>
      </c>
      <c r="AM82" s="571">
        <f t="shared" si="131"/>
        <v>0</v>
      </c>
      <c r="AN82" s="755">
        <f t="shared" si="144"/>
        <v>7579</v>
      </c>
      <c r="AO82" s="571">
        <f t="shared" si="135"/>
        <v>665</v>
      </c>
      <c r="AP82" s="571">
        <f t="shared" si="132"/>
        <v>1643</v>
      </c>
      <c r="AQ82" s="571">
        <f t="shared" si="132"/>
        <v>3342</v>
      </c>
      <c r="AR82" s="571">
        <f t="shared" si="132"/>
        <v>3342</v>
      </c>
      <c r="AS82" s="571">
        <f t="shared" si="132"/>
        <v>3342</v>
      </c>
      <c r="AT82" s="571">
        <f t="shared" si="132"/>
        <v>3342</v>
      </c>
      <c r="AU82" s="571"/>
      <c r="AV82" s="571">
        <f t="shared" si="136"/>
        <v>135200</v>
      </c>
      <c r="AW82" s="10"/>
      <c r="AX82" s="10">
        <f t="shared" si="122"/>
        <v>0</v>
      </c>
      <c r="AY82" s="594">
        <f>ROUND(SUMIF($G$1:$AU$1,AY$1,$G82:$AU82),0)+1</f>
        <v>36441</v>
      </c>
      <c r="AZ82" s="571">
        <f>ROUND(SUMIF($G$1:$AU$1,AZ$1,$G82:$AU82),0)</f>
        <v>30129</v>
      </c>
      <c r="BA82" s="571">
        <f t="shared" si="137"/>
        <v>26687</v>
      </c>
      <c r="BB82" s="571">
        <f t="shared" si="137"/>
        <v>26268</v>
      </c>
      <c r="BC82" s="594">
        <f>ROUND(SUMIF($G$1:$AU$1,BC$1,$G82:$AU82),0)-1</f>
        <v>15675</v>
      </c>
      <c r="BD82" s="16"/>
      <c r="BE82" s="594">
        <f>ROUND(SUMIF($G$2:$AU$2,BE$1,$G82:$AU82),0)+1</f>
        <v>18645</v>
      </c>
      <c r="BF82" s="594">
        <f>ROUND(SUMIF($G$2:$AU$2,BF$1,$G82:$AU82),0)-1</f>
        <v>32608</v>
      </c>
      <c r="BG82" s="571">
        <f t="shared" si="150"/>
        <v>27463</v>
      </c>
      <c r="BH82" s="571">
        <f t="shared" si="138"/>
        <v>26929</v>
      </c>
      <c r="BI82" s="571">
        <f t="shared" si="149"/>
        <v>29555</v>
      </c>
      <c r="BJ82" s="120">
        <f t="shared" si="123"/>
        <v>0</v>
      </c>
      <c r="BK82" s="10"/>
      <c r="BL82" s="10"/>
      <c r="BM82" s="10"/>
      <c r="BN82" s="10"/>
    </row>
    <row r="83" spans="1:66" ht="15" customHeight="1">
      <c r="A83" s="572" t="s">
        <v>171</v>
      </c>
      <c r="B83" s="9">
        <f>'4f CalWIN 1920 Sharing Tables'!J16</f>
        <v>2.3599999999999999E-2</v>
      </c>
      <c r="C83" s="9">
        <f>'4g CalWIN 2021 Sharing Tables'!J16</f>
        <v>2.3599999999999999E-2</v>
      </c>
      <c r="D83" s="9">
        <f>'4h CalWIN 2122 Sharing Tables'!J16</f>
        <v>2.3599999999999999E-2</v>
      </c>
      <c r="E83" s="9">
        <f>'4i CalWIN 2223 Sharing Tables'!J16</f>
        <v>2.3599999999999999E-2</v>
      </c>
      <c r="F83" s="9">
        <f>'4j CalWIN 2324 Sharing Tables'!J16</f>
        <v>2.3599999999999999E-2</v>
      </c>
      <c r="G83" s="571">
        <f t="shared" si="124"/>
        <v>4504.4376000000002</v>
      </c>
      <c r="H83" s="571">
        <f t="shared" si="125"/>
        <v>6463.0959999999995</v>
      </c>
      <c r="I83" s="571">
        <f t="shared" si="125"/>
        <v>5746.2223999999997</v>
      </c>
      <c r="J83" s="571">
        <f t="shared" si="125"/>
        <v>5013.0176000000001</v>
      </c>
      <c r="K83" s="571">
        <f t="shared" si="125"/>
        <v>6015.8288000000002</v>
      </c>
      <c r="L83" s="571">
        <f t="shared" si="125"/>
        <v>5093.4463999999998</v>
      </c>
      <c r="M83" s="571">
        <f t="shared" si="125"/>
        <v>4326.2103999999999</v>
      </c>
      <c r="N83" s="571">
        <f t="shared" si="125"/>
        <v>5810.32</v>
      </c>
      <c r="O83" s="571">
        <f t="shared" si="125"/>
        <v>4662.8643999999995</v>
      </c>
      <c r="P83" s="571">
        <f t="shared" si="125"/>
        <v>5198.1831999999995</v>
      </c>
      <c r="Q83" s="571">
        <f t="shared" si="125"/>
        <v>5046.5767999999998</v>
      </c>
      <c r="R83" s="571">
        <f t="shared" si="125"/>
        <v>6298.5331999999999</v>
      </c>
      <c r="S83" s="571">
        <f>ROUND(S$73*$C83,0)</f>
        <v>13392</v>
      </c>
      <c r="T83" s="571">
        <f t="shared" si="139"/>
        <v>0</v>
      </c>
      <c r="U83" s="571">
        <f t="shared" si="147"/>
        <v>12696</v>
      </c>
      <c r="V83" s="571">
        <f t="shared" si="133"/>
        <v>0</v>
      </c>
      <c r="W83" s="571">
        <f t="shared" ref="W83:W85" si="152">ROUND(W$73*$C83,0)</f>
        <v>12203</v>
      </c>
      <c r="X83" s="571">
        <f t="shared" si="134"/>
        <v>0</v>
      </c>
      <c r="Y83" s="594">
        <f>ROUNDUP(Y$73*$C83,0)</f>
        <v>14771</v>
      </c>
      <c r="Z83" s="594">
        <f>ROUND(Z$73*$D83,0)-1</f>
        <v>10903</v>
      </c>
      <c r="AA83" s="571">
        <f t="shared" si="126"/>
        <v>0</v>
      </c>
      <c r="AB83" s="594">
        <f>ROUND(AB$73*$D83,0)+1</f>
        <v>10490</v>
      </c>
      <c r="AC83" s="571">
        <f t="shared" si="127"/>
        <v>0</v>
      </c>
      <c r="AD83" s="594">
        <f>ROUND(AD$73*$D83,0)+1</f>
        <v>11734</v>
      </c>
      <c r="AE83" s="571">
        <f t="shared" si="128"/>
        <v>0</v>
      </c>
      <c r="AF83" s="571">
        <f>ROUND(AF$73*$D83,0)</f>
        <v>13875</v>
      </c>
      <c r="AG83" s="571">
        <v>9486</v>
      </c>
      <c r="AH83" s="571">
        <f t="shared" si="129"/>
        <v>0</v>
      </c>
      <c r="AI83" s="594">
        <f>ROUND(AI$73*$E83,0)+1</f>
        <v>12334</v>
      </c>
      <c r="AJ83" s="571">
        <f t="shared" si="130"/>
        <v>0</v>
      </c>
      <c r="AK83" s="571">
        <f t="shared" si="131"/>
        <v>0</v>
      </c>
      <c r="AL83" s="594">
        <f>ROUND(AL$73*$E83,0)-1</f>
        <v>11096</v>
      </c>
      <c r="AM83" s="571">
        <f t="shared" si="131"/>
        <v>0</v>
      </c>
      <c r="AN83" s="763">
        <f>ROUNDDOWN(AN$73*$E83,0)</f>
        <v>13347</v>
      </c>
      <c r="AO83" s="571">
        <f t="shared" si="135"/>
        <v>1172</v>
      </c>
      <c r="AP83" s="571">
        <f t="shared" si="132"/>
        <v>2893</v>
      </c>
      <c r="AQ83" s="571">
        <f t="shared" si="132"/>
        <v>5886</v>
      </c>
      <c r="AR83" s="571">
        <f t="shared" si="132"/>
        <v>5886</v>
      </c>
      <c r="AS83" s="571">
        <f t="shared" si="132"/>
        <v>5886</v>
      </c>
      <c r="AT83" s="571">
        <f t="shared" si="132"/>
        <v>5886</v>
      </c>
      <c r="AU83" s="571"/>
      <c r="AV83" s="571">
        <f t="shared" si="136"/>
        <v>238115</v>
      </c>
      <c r="AW83" s="10"/>
      <c r="AX83" s="10">
        <f t="shared" si="122"/>
        <v>0</v>
      </c>
      <c r="AY83" s="571">
        <f>ROUND(SUMIF($G$1:$AU$1,AY$1,$G83:$AU83),0)</f>
        <v>64179</v>
      </c>
      <c r="AZ83" s="571">
        <f>ROUND(SUMIF($G$1:$AU$1,AZ$1,$G83:$AU83),0)</f>
        <v>53062</v>
      </c>
      <c r="BA83" s="571">
        <f t="shared" si="137"/>
        <v>47002</v>
      </c>
      <c r="BB83" s="571">
        <f t="shared" si="137"/>
        <v>46263</v>
      </c>
      <c r="BC83" s="571">
        <f>ROUND(SUMIF($G$1:$AU$1,BC$1,$G83:$AU83),0)</f>
        <v>27609</v>
      </c>
      <c r="BD83" s="16"/>
      <c r="BE83" s="571">
        <f t="shared" ref="BE83:BF87" si="153">ROUND(SUMIF($G$2:$AU$2,BE$1,$G83:$AU83),0)</f>
        <v>32836</v>
      </c>
      <c r="BF83" s="571">
        <f t="shared" si="153"/>
        <v>57431</v>
      </c>
      <c r="BG83" s="571">
        <f t="shared" si="150"/>
        <v>48367</v>
      </c>
      <c r="BH83" s="571">
        <f t="shared" si="138"/>
        <v>47429</v>
      </c>
      <c r="BI83" s="571">
        <f t="shared" si="149"/>
        <v>52052</v>
      </c>
      <c r="BJ83" s="120">
        <f t="shared" si="123"/>
        <v>0</v>
      </c>
      <c r="BK83" s="10"/>
      <c r="BL83" s="10"/>
      <c r="BM83" s="10"/>
      <c r="BN83" s="10"/>
    </row>
    <row r="84" spans="1:66" ht="15" customHeight="1">
      <c r="A84" s="572" t="s">
        <v>172</v>
      </c>
      <c r="B84" s="9">
        <f>'4f CalWIN 1920 Sharing Tables'!J17</f>
        <v>2.4199999999999999E-2</v>
      </c>
      <c r="C84" s="9">
        <f>'4g CalWIN 2021 Sharing Tables'!J17</f>
        <v>2.4199999999999999E-2</v>
      </c>
      <c r="D84" s="9">
        <f>'4h CalWIN 2122 Sharing Tables'!J17</f>
        <v>2.4199999999999999E-2</v>
      </c>
      <c r="E84" s="9">
        <f>'4i CalWIN 2223 Sharing Tables'!J17</f>
        <v>2.4199999999999999E-2</v>
      </c>
      <c r="F84" s="9">
        <f>'4j CalWIN 2324 Sharing Tables'!J17</f>
        <v>2.4199999999999999E-2</v>
      </c>
      <c r="G84" s="571">
        <f t="shared" si="124"/>
        <v>4618.9571999999998</v>
      </c>
      <c r="H84" s="571">
        <f t="shared" si="125"/>
        <v>6627.4119999999994</v>
      </c>
      <c r="I84" s="571">
        <f t="shared" si="125"/>
        <v>5892.3127999999997</v>
      </c>
      <c r="J84" s="571">
        <f t="shared" si="125"/>
        <v>5140.4672</v>
      </c>
      <c r="K84" s="571">
        <f t="shared" si="125"/>
        <v>6168.7735999999995</v>
      </c>
      <c r="L84" s="571">
        <f t="shared" si="125"/>
        <v>5222.9407999999994</v>
      </c>
      <c r="M84" s="571">
        <f t="shared" si="125"/>
        <v>4436.1988000000001</v>
      </c>
      <c r="N84" s="571">
        <f t="shared" si="125"/>
        <v>5958.04</v>
      </c>
      <c r="O84" s="571">
        <f t="shared" si="125"/>
        <v>4781.4117999999999</v>
      </c>
      <c r="P84" s="571">
        <f t="shared" si="125"/>
        <v>5330.3404</v>
      </c>
      <c r="Q84" s="571">
        <f t="shared" si="125"/>
        <v>5174.8796000000002</v>
      </c>
      <c r="R84" s="571">
        <f t="shared" si="125"/>
        <v>6458.6653999999999</v>
      </c>
      <c r="S84" s="571">
        <f>ROUND(S$73*$C84,0)</f>
        <v>13733</v>
      </c>
      <c r="T84" s="571">
        <f t="shared" si="139"/>
        <v>0</v>
      </c>
      <c r="U84" s="571">
        <f t="shared" si="147"/>
        <v>13019</v>
      </c>
      <c r="V84" s="571">
        <f t="shared" si="133"/>
        <v>0</v>
      </c>
      <c r="W84" s="571">
        <f t="shared" si="152"/>
        <v>12514</v>
      </c>
      <c r="X84" s="571">
        <f t="shared" si="134"/>
        <v>0</v>
      </c>
      <c r="Y84" s="594">
        <f>ROUNDDOWN(Y$73*$C84,0)-1</f>
        <v>15145</v>
      </c>
      <c r="Z84" s="571">
        <f>ROUND(Z$73*$D84,0)</f>
        <v>11181</v>
      </c>
      <c r="AA84" s="571">
        <f t="shared" si="126"/>
        <v>0</v>
      </c>
      <c r="AB84" s="571">
        <f>ROUND(AB$73*$D84,0)</f>
        <v>10756</v>
      </c>
      <c r="AC84" s="571">
        <f t="shared" si="127"/>
        <v>0</v>
      </c>
      <c r="AD84" s="571">
        <f>ROUNDDOWN(AD$73*$D84,0)</f>
        <v>12031</v>
      </c>
      <c r="AE84" s="571">
        <f t="shared" si="128"/>
        <v>0</v>
      </c>
      <c r="AF84" s="594">
        <f>ROUNDDOWN(AF$73*$D84,0)</f>
        <v>14227</v>
      </c>
      <c r="AG84" s="571">
        <v>9728</v>
      </c>
      <c r="AH84" s="571">
        <f t="shared" ref="AH84:AH91" si="154">ROUND(AH$73*$E84,0)</f>
        <v>0</v>
      </c>
      <c r="AI84" s="571">
        <f>ROUND(AI$73*$E84,0)</f>
        <v>12647</v>
      </c>
      <c r="AJ84" s="571">
        <f t="shared" si="130"/>
        <v>0</v>
      </c>
      <c r="AK84" s="571">
        <f t="shared" si="131"/>
        <v>0</v>
      </c>
      <c r="AL84" s="594">
        <f>ROUND(AL$73*$E84,0)-1</f>
        <v>11378</v>
      </c>
      <c r="AM84" s="571">
        <f t="shared" si="131"/>
        <v>0</v>
      </c>
      <c r="AN84" s="755">
        <f t="shared" si="144"/>
        <v>13687</v>
      </c>
      <c r="AO84" s="571">
        <f t="shared" si="135"/>
        <v>1201</v>
      </c>
      <c r="AP84" s="571">
        <f t="shared" ref="AP84:AT90" si="155">ROUND(AP$73*$F84,0)</f>
        <v>2967</v>
      </c>
      <c r="AQ84" s="571">
        <f t="shared" si="155"/>
        <v>6036</v>
      </c>
      <c r="AR84" s="571">
        <f t="shared" si="155"/>
        <v>6036</v>
      </c>
      <c r="AS84" s="571">
        <f t="shared" si="155"/>
        <v>6036</v>
      </c>
      <c r="AT84" s="571">
        <f t="shared" si="155"/>
        <v>6036</v>
      </c>
      <c r="AU84" s="571"/>
      <c r="AV84" s="571">
        <f t="shared" si="136"/>
        <v>244168</v>
      </c>
      <c r="AW84" s="10"/>
      <c r="AX84" s="10">
        <f t="shared" si="122"/>
        <v>0</v>
      </c>
      <c r="AY84" s="571">
        <f>ROUND(SUMIF($G$1:$AU$1,AY$1,$G84:$AU84),0)</f>
        <v>65810</v>
      </c>
      <c r="AZ84" s="594">
        <f>ROUND(SUMIF($G$1:$AU$1,AZ$1,$G84:$AU84),0)-1</f>
        <v>54410</v>
      </c>
      <c r="BA84" s="571">
        <f t="shared" si="137"/>
        <v>48195</v>
      </c>
      <c r="BB84" s="571">
        <f t="shared" si="137"/>
        <v>47440</v>
      </c>
      <c r="BC84" s="594">
        <f>ROUND(SUMIF($G$1:$AU$1,BC$1,$G84:$AU84),0)+1</f>
        <v>28313</v>
      </c>
      <c r="BD84" s="16"/>
      <c r="BE84" s="571">
        <f t="shared" si="153"/>
        <v>33671</v>
      </c>
      <c r="BF84" s="571">
        <f t="shared" si="153"/>
        <v>58892</v>
      </c>
      <c r="BG84" s="571">
        <f t="shared" si="150"/>
        <v>49596</v>
      </c>
      <c r="BH84" s="571">
        <f t="shared" si="138"/>
        <v>48633</v>
      </c>
      <c r="BI84" s="594">
        <f>ROUND(SUMIF($G$2:$AU$2,BI$1,$G84:$AU84),0)-1</f>
        <v>53376</v>
      </c>
      <c r="BJ84" s="120">
        <f t="shared" si="123"/>
        <v>0</v>
      </c>
      <c r="BK84" s="10"/>
      <c r="BL84" s="10"/>
      <c r="BM84" s="10"/>
      <c r="BN84" s="10"/>
    </row>
    <row r="85" spans="1:66" ht="15" customHeight="1">
      <c r="A85" s="572" t="s">
        <v>173</v>
      </c>
      <c r="B85" s="9">
        <f>'4f CalWIN 1920 Sharing Tables'!J18</f>
        <v>8.0600000000000005E-2</v>
      </c>
      <c r="C85" s="9">
        <f>'4g CalWIN 2021 Sharing Tables'!J18</f>
        <v>8.0600000000000005E-2</v>
      </c>
      <c r="D85" s="9">
        <f>'4h CalWIN 2122 Sharing Tables'!J18</f>
        <v>8.0600000000000005E-2</v>
      </c>
      <c r="E85" s="9">
        <f>'4i CalWIN 2223 Sharing Tables'!J18</f>
        <v>8.0600000000000005E-2</v>
      </c>
      <c r="F85" s="9">
        <f>'4j CalWIN 2324 Sharing Tables'!J18</f>
        <v>8.0600000000000005E-2</v>
      </c>
      <c r="G85" s="571">
        <f t="shared" si="124"/>
        <v>15383.7996</v>
      </c>
      <c r="H85" s="571">
        <f t="shared" si="125"/>
        <v>22073.116000000002</v>
      </c>
      <c r="I85" s="571">
        <f t="shared" si="125"/>
        <v>19624.810400000002</v>
      </c>
      <c r="J85" s="571">
        <f t="shared" si="125"/>
        <v>17120.729600000002</v>
      </c>
      <c r="K85" s="571">
        <f t="shared" si="125"/>
        <v>20545.584800000001</v>
      </c>
      <c r="L85" s="571">
        <f t="shared" si="125"/>
        <v>17395.414400000001</v>
      </c>
      <c r="M85" s="571">
        <f t="shared" si="125"/>
        <v>14775.108400000001</v>
      </c>
      <c r="N85" s="571">
        <f t="shared" si="125"/>
        <v>19843.72</v>
      </c>
      <c r="O85" s="571">
        <f t="shared" si="125"/>
        <v>15924.867400000001</v>
      </c>
      <c r="P85" s="571">
        <f t="shared" si="125"/>
        <v>17753.117200000001</v>
      </c>
      <c r="Q85" s="571">
        <f t="shared" si="125"/>
        <v>17235.342800000002</v>
      </c>
      <c r="R85" s="571">
        <f t="shared" si="125"/>
        <v>21511.092200000003</v>
      </c>
      <c r="S85" s="571">
        <f>ROUND(S$73*$C85,0)</f>
        <v>45738</v>
      </c>
      <c r="T85" s="571">
        <f t="shared" si="139"/>
        <v>0</v>
      </c>
      <c r="U85" s="594">
        <f>ROUNDDOWN(U$73*$C85,0)</f>
        <v>43359</v>
      </c>
      <c r="V85" s="571">
        <f t="shared" si="133"/>
        <v>0</v>
      </c>
      <c r="W85" s="571">
        <f t="shared" si="152"/>
        <v>41678</v>
      </c>
      <c r="X85" s="571">
        <f t="shared" si="134"/>
        <v>0</v>
      </c>
      <c r="Y85" s="571">
        <f>ROUND(Y$73*$C85,0)</f>
        <v>50445</v>
      </c>
      <c r="Z85" s="571">
        <f>ROUND(Z$73*$D85,0)</f>
        <v>37241</v>
      </c>
      <c r="AA85" s="571">
        <f t="shared" si="126"/>
        <v>0</v>
      </c>
      <c r="AB85" s="594">
        <f>ROUNDDOWN(AB$73*$D85,0)</f>
        <v>35822</v>
      </c>
      <c r="AC85" s="571">
        <f t="shared" si="127"/>
        <v>0</v>
      </c>
      <c r="AD85" s="594">
        <f>ROUNDDOWN(AD$73*$D85,0)</f>
        <v>40072</v>
      </c>
      <c r="AE85" s="571">
        <f t="shared" si="128"/>
        <v>0</v>
      </c>
      <c r="AF85" s="594">
        <f>ROUND(AF$73*$D85,0)+1</f>
        <v>47388</v>
      </c>
      <c r="AG85" s="571">
        <v>32397</v>
      </c>
      <c r="AH85" s="571">
        <f t="shared" si="154"/>
        <v>0</v>
      </c>
      <c r="AI85" s="594">
        <f>ROUNDUP(AI$73*$E85,0)</f>
        <v>42121</v>
      </c>
      <c r="AJ85" s="571">
        <f t="shared" si="130"/>
        <v>0</v>
      </c>
      <c r="AK85" s="571">
        <f t="shared" si="131"/>
        <v>0</v>
      </c>
      <c r="AL85" s="594">
        <f>ROUND(AL$73*$E85,0)+1</f>
        <v>37898</v>
      </c>
      <c r="AM85" s="571">
        <f t="shared" si="131"/>
        <v>0</v>
      </c>
      <c r="AN85" s="763">
        <f>ROUNDDOWN(AN$73*$E85,0)</f>
        <v>45585</v>
      </c>
      <c r="AO85" s="571">
        <f t="shared" si="135"/>
        <v>4001</v>
      </c>
      <c r="AP85" s="571">
        <f t="shared" si="155"/>
        <v>9882</v>
      </c>
      <c r="AQ85" s="571">
        <f t="shared" si="155"/>
        <v>20103</v>
      </c>
      <c r="AR85" s="571">
        <f t="shared" si="155"/>
        <v>20103</v>
      </c>
      <c r="AS85" s="571">
        <f t="shared" si="155"/>
        <v>20103</v>
      </c>
      <c r="AT85" s="571">
        <f t="shared" si="155"/>
        <v>20103</v>
      </c>
      <c r="AU85" s="571"/>
      <c r="AV85" s="571">
        <f t="shared" si="136"/>
        <v>813226</v>
      </c>
      <c r="AW85" s="10"/>
      <c r="AX85" s="10">
        <f t="shared" si="122"/>
        <v>0</v>
      </c>
      <c r="AY85" s="571">
        <f>ROUND(SUMIF($G$1:$AU$1,AY$1,$G85:$AU85),0)</f>
        <v>219187</v>
      </c>
      <c r="AZ85" s="571">
        <f>ROUND(SUMIF($G$1:$AU$1,AZ$1,$G85:$AU85),0)</f>
        <v>181220</v>
      </c>
      <c r="BA85" s="571">
        <f t="shared" si="137"/>
        <v>160523</v>
      </c>
      <c r="BB85" s="571">
        <f t="shared" si="137"/>
        <v>158001</v>
      </c>
      <c r="BC85" s="571">
        <f>ROUND(SUMIF($G$1:$AU$1,BC$1,$G85:$AU85),0)</f>
        <v>94295</v>
      </c>
      <c r="BD85" s="16"/>
      <c r="BE85" s="571">
        <f t="shared" si="153"/>
        <v>112143</v>
      </c>
      <c r="BF85" s="571">
        <f t="shared" si="153"/>
        <v>196140</v>
      </c>
      <c r="BG85" s="571">
        <f t="shared" si="150"/>
        <v>165186</v>
      </c>
      <c r="BH85" s="571">
        <f t="shared" si="138"/>
        <v>161978</v>
      </c>
      <c r="BI85" s="571">
        <f>ROUNDUP(SUMIF($G$2:$AU$2,BI$1,$G85:$AU85),0)</f>
        <v>177778</v>
      </c>
      <c r="BJ85" s="120">
        <f t="shared" si="123"/>
        <v>1</v>
      </c>
      <c r="BK85" s="10"/>
      <c r="BL85" s="10"/>
      <c r="BM85" s="10"/>
      <c r="BN85" s="10"/>
    </row>
    <row r="86" spans="1:66" ht="15" customHeight="1">
      <c r="A86" s="572" t="s">
        <v>174</v>
      </c>
      <c r="B86" s="9">
        <f>'4f CalWIN 1920 Sharing Tables'!J19</f>
        <v>1.3599999999999999E-2</v>
      </c>
      <c r="C86" s="9">
        <f>'4g CalWIN 2021 Sharing Tables'!J19</f>
        <v>1.3599999999999999E-2</v>
      </c>
      <c r="D86" s="9">
        <f>'4h CalWIN 2122 Sharing Tables'!J19</f>
        <v>1.3599999999999999E-2</v>
      </c>
      <c r="E86" s="9">
        <f>'4i CalWIN 2223 Sharing Tables'!J19</f>
        <v>1.3599999999999999E-2</v>
      </c>
      <c r="F86" s="9">
        <f>'4j CalWIN 2324 Sharing Tables'!J19</f>
        <v>1.3599999999999999E-2</v>
      </c>
      <c r="G86" s="571">
        <f t="shared" si="124"/>
        <v>2595.7775999999999</v>
      </c>
      <c r="H86" s="571">
        <f t="shared" si="125"/>
        <v>3724.4959999999996</v>
      </c>
      <c r="I86" s="571">
        <f t="shared" si="125"/>
        <v>3311.3824</v>
      </c>
      <c r="J86" s="571">
        <f t="shared" si="125"/>
        <v>2888.8575999999998</v>
      </c>
      <c r="K86" s="571">
        <f t="shared" si="125"/>
        <v>3466.7487999999998</v>
      </c>
      <c r="L86" s="571">
        <f t="shared" si="125"/>
        <v>2935.2064</v>
      </c>
      <c r="M86" s="571">
        <f t="shared" si="125"/>
        <v>2493.0704000000001</v>
      </c>
      <c r="N86" s="571">
        <f t="shared" si="125"/>
        <v>3348.3199999999997</v>
      </c>
      <c r="O86" s="571">
        <f t="shared" si="125"/>
        <v>2687.0744</v>
      </c>
      <c r="P86" s="571">
        <f t="shared" si="125"/>
        <v>2995.5632000000001</v>
      </c>
      <c r="Q86" s="571">
        <f t="shared" si="125"/>
        <v>2908.1967999999997</v>
      </c>
      <c r="R86" s="571">
        <f t="shared" si="125"/>
        <v>3629.6632</v>
      </c>
      <c r="S86" s="594">
        <f>ROUNDDOWN(S$73*$C86,0)</f>
        <v>7717</v>
      </c>
      <c r="T86" s="571">
        <f t="shared" si="139"/>
        <v>0</v>
      </c>
      <c r="U86" s="571">
        <f t="shared" si="147"/>
        <v>7316</v>
      </c>
      <c r="V86" s="571">
        <f t="shared" si="133"/>
        <v>0</v>
      </c>
      <c r="W86" s="594">
        <f>ROUNDUP(W$73*$C86,0)</f>
        <v>7033</v>
      </c>
      <c r="X86" s="571">
        <f t="shared" si="134"/>
        <v>0</v>
      </c>
      <c r="Y86" s="594">
        <f>ROUNDDOWN(Y$73*$C86,0)</f>
        <v>8511</v>
      </c>
      <c r="Z86" s="571">
        <f>ROUND(Z$73*$D86,0)</f>
        <v>6284</v>
      </c>
      <c r="AA86" s="571">
        <f t="shared" si="126"/>
        <v>0</v>
      </c>
      <c r="AB86" s="571">
        <f>ROUND(AB$73*$D86,0)</f>
        <v>6045</v>
      </c>
      <c r="AC86" s="571">
        <f t="shared" si="127"/>
        <v>0</v>
      </c>
      <c r="AD86" s="571">
        <f>ROUND(AD$73*$D86,0)</f>
        <v>6762</v>
      </c>
      <c r="AE86" s="571">
        <f t="shared" si="128"/>
        <v>0</v>
      </c>
      <c r="AF86" s="571">
        <f>ROUND(AF$73*$D86,0)</f>
        <v>7996</v>
      </c>
      <c r="AG86" s="571">
        <v>5466</v>
      </c>
      <c r="AH86" s="571">
        <f t="shared" si="154"/>
        <v>0</v>
      </c>
      <c r="AI86" s="594">
        <f>ROUNDUP(AI$73*$E86,0)</f>
        <v>7108</v>
      </c>
      <c r="AJ86" s="571">
        <f t="shared" si="130"/>
        <v>0</v>
      </c>
      <c r="AK86" s="571">
        <f t="shared" si="131"/>
        <v>0</v>
      </c>
      <c r="AL86" s="594">
        <f>ROUND(AL$73*$E86,0)-1</f>
        <v>6394</v>
      </c>
      <c r="AM86" s="571">
        <f t="shared" si="131"/>
        <v>0</v>
      </c>
      <c r="AN86" s="755">
        <f t="shared" si="144"/>
        <v>7692</v>
      </c>
      <c r="AO86" s="571">
        <f t="shared" si="135"/>
        <v>675</v>
      </c>
      <c r="AP86" s="571">
        <f t="shared" si="155"/>
        <v>1667</v>
      </c>
      <c r="AQ86" s="571">
        <f t="shared" si="155"/>
        <v>3392</v>
      </c>
      <c r="AR86" s="571">
        <f t="shared" si="155"/>
        <v>3392</v>
      </c>
      <c r="AS86" s="571">
        <f t="shared" si="155"/>
        <v>3392</v>
      </c>
      <c r="AT86" s="571">
        <f t="shared" si="155"/>
        <v>3392</v>
      </c>
      <c r="AU86" s="571"/>
      <c r="AV86" s="571">
        <f t="shared" si="136"/>
        <v>137218</v>
      </c>
      <c r="AW86" s="10"/>
      <c r="AX86" s="10">
        <f t="shared" si="122"/>
        <v>0</v>
      </c>
      <c r="AY86" s="594">
        <f>ROUND(SUMIF($G$1:$AU$1,AY$1,$G86:$AU86),0)-1</f>
        <v>36983</v>
      </c>
      <c r="AZ86" s="571">
        <f>ROUND(SUMIF($G$1:$AU$1,AZ$1,$G86:$AU86),0)</f>
        <v>30577</v>
      </c>
      <c r="BA86" s="571">
        <f t="shared" si="137"/>
        <v>27087</v>
      </c>
      <c r="BB86" s="571">
        <f t="shared" si="137"/>
        <v>26660</v>
      </c>
      <c r="BC86" s="594">
        <f>ROUND(SUMIF($G$1:$AU$1,BC$1,$G86:$AU86),0)+1</f>
        <v>15911</v>
      </c>
      <c r="BD86" s="16"/>
      <c r="BE86" s="571">
        <f t="shared" si="153"/>
        <v>18922</v>
      </c>
      <c r="BF86" s="571">
        <f t="shared" si="153"/>
        <v>33095</v>
      </c>
      <c r="BG86" s="571">
        <f t="shared" si="150"/>
        <v>27873</v>
      </c>
      <c r="BH86" s="571">
        <f t="shared" si="138"/>
        <v>27332</v>
      </c>
      <c r="BI86" s="571">
        <f t="shared" si="149"/>
        <v>29996</v>
      </c>
      <c r="BJ86" s="120">
        <f t="shared" si="123"/>
        <v>0</v>
      </c>
      <c r="BK86" s="10"/>
      <c r="BL86" s="10"/>
      <c r="BM86" s="10"/>
      <c r="BN86" s="10"/>
    </row>
    <row r="87" spans="1:66" ht="15" customHeight="1">
      <c r="A87" s="572" t="s">
        <v>178</v>
      </c>
      <c r="B87" s="9">
        <f>'4f CalWIN 1920 Sharing Tables'!J20</f>
        <v>2.58E-2</v>
      </c>
      <c r="C87" s="9">
        <f>'4g CalWIN 2021 Sharing Tables'!J20</f>
        <v>2.5700000000000001E-2</v>
      </c>
      <c r="D87" s="9">
        <f>'4h CalWIN 2122 Sharing Tables'!J20</f>
        <v>2.58E-2</v>
      </c>
      <c r="E87" s="9">
        <f>'4i CalWIN 2223 Sharing Tables'!J20</f>
        <v>2.5700000000000001E-2</v>
      </c>
      <c r="F87" s="9">
        <f>'4j CalWIN 2324 Sharing Tables'!J20</f>
        <v>2.5700000000000001E-2</v>
      </c>
      <c r="G87" s="571">
        <f t="shared" si="124"/>
        <v>4924.3428000000004</v>
      </c>
      <c r="H87" s="571">
        <f t="shared" si="125"/>
        <v>7065.5879999999997</v>
      </c>
      <c r="I87" s="571">
        <f t="shared" si="125"/>
        <v>6281.8872000000001</v>
      </c>
      <c r="J87" s="571">
        <f t="shared" si="125"/>
        <v>5480.3328000000001</v>
      </c>
      <c r="K87" s="571">
        <f t="shared" si="125"/>
        <v>6576.6264000000001</v>
      </c>
      <c r="L87" s="571">
        <f t="shared" si="125"/>
        <v>5568.2592000000004</v>
      </c>
      <c r="M87" s="571">
        <f t="shared" si="125"/>
        <v>4729.5011999999997</v>
      </c>
      <c r="N87" s="571">
        <f t="shared" si="125"/>
        <v>6351.96</v>
      </c>
      <c r="O87" s="571">
        <f t="shared" si="125"/>
        <v>5097.5382</v>
      </c>
      <c r="P87" s="571">
        <f t="shared" si="125"/>
        <v>5682.7596000000003</v>
      </c>
      <c r="Q87" s="571">
        <f t="shared" si="125"/>
        <v>5517.0204000000003</v>
      </c>
      <c r="R87" s="571">
        <f t="shared" si="125"/>
        <v>6885.6845999999996</v>
      </c>
      <c r="S87" s="571">
        <f>ROUND(S$73*$C87,0)</f>
        <v>14584</v>
      </c>
      <c r="T87" s="571">
        <f t="shared" si="139"/>
        <v>0</v>
      </c>
      <c r="U87" s="594">
        <f>ROUNDDOWN(U$73*$C87,0)</f>
        <v>13825</v>
      </c>
      <c r="V87" s="571">
        <f t="shared" si="133"/>
        <v>0</v>
      </c>
      <c r="W87" s="594">
        <f>ROUNDUP(W$73*$C87,0)</f>
        <v>13290</v>
      </c>
      <c r="X87" s="571">
        <f t="shared" si="134"/>
        <v>0</v>
      </c>
      <c r="Y87" s="571">
        <f t="shared" ref="Y87" si="156">ROUND(Y$73*$C87,0)</f>
        <v>16085</v>
      </c>
      <c r="Z87" s="571">
        <f>ROUND(Z$73*$D87,0)</f>
        <v>11921</v>
      </c>
      <c r="AA87" s="571">
        <f t="shared" si="126"/>
        <v>0</v>
      </c>
      <c r="AB87" s="571">
        <f>ROUND(AB$73*$D87,0)</f>
        <v>11467</v>
      </c>
      <c r="AC87" s="571">
        <f t="shared" si="127"/>
        <v>0</v>
      </c>
      <c r="AD87" s="571">
        <f>ROUND(AD$73*$D87,0)</f>
        <v>12827</v>
      </c>
      <c r="AE87" s="571">
        <f t="shared" si="128"/>
        <v>0</v>
      </c>
      <c r="AF87" s="571">
        <f>ROUND(AF$73*$D87,0)</f>
        <v>15168</v>
      </c>
      <c r="AG87" s="571">
        <v>10370</v>
      </c>
      <c r="AH87" s="571">
        <f t="shared" si="154"/>
        <v>0</v>
      </c>
      <c r="AI87" s="571">
        <f>ROUND(AI$73*$E87,0)</f>
        <v>13430</v>
      </c>
      <c r="AJ87" s="571">
        <f t="shared" si="130"/>
        <v>-40</v>
      </c>
      <c r="AK87" s="571">
        <f t="shared" si="131"/>
        <v>0</v>
      </c>
      <c r="AL87" s="571">
        <f t="shared" si="143"/>
        <v>12084</v>
      </c>
      <c r="AM87" s="571">
        <f t="shared" si="131"/>
        <v>0</v>
      </c>
      <c r="AN87" s="763">
        <f>ROUNDUP(AN$73*$E87,0)</f>
        <v>14536</v>
      </c>
      <c r="AO87" s="571">
        <f t="shared" si="135"/>
        <v>1276</v>
      </c>
      <c r="AP87" s="571">
        <f t="shared" si="155"/>
        <v>3151</v>
      </c>
      <c r="AQ87" s="594">
        <f>ROUND(AQ$73*$F87,0)-1</f>
        <v>6409</v>
      </c>
      <c r="AR87" s="594">
        <f>ROUND(AR$73*$F87,0)-1</f>
        <v>6409</v>
      </c>
      <c r="AS87" s="594">
        <f>ROUND(AS$73*$F87,0)-1</f>
        <v>6409</v>
      </c>
      <c r="AT87" s="594">
        <f>ROUND(AT$73*$F87,0)-1</f>
        <v>6409</v>
      </c>
      <c r="AU87" s="571"/>
      <c r="AV87" s="594">
        <f>ROUND(SUM(G87:AU87),0)+1</f>
        <v>259773</v>
      </c>
      <c r="AW87" s="10"/>
      <c r="AX87" s="10">
        <f t="shared" si="122"/>
        <v>0</v>
      </c>
      <c r="AY87" s="571">
        <f>ROUND(SUMIF($G$1:$AU$1,AY$1,$G87:$AU87),0)</f>
        <v>70162</v>
      </c>
      <c r="AZ87" s="594">
        <f>ROUND(SUMIF($G$1:$AU$1,AZ$1,$G87:$AU87),0)-1</f>
        <v>57783</v>
      </c>
      <c r="BA87" s="571">
        <f t="shared" si="137"/>
        <v>51383</v>
      </c>
      <c r="BB87" s="571">
        <f t="shared" si="137"/>
        <v>50380</v>
      </c>
      <c r="BC87" s="594">
        <f>ROUND(SUMIF($G$1:$AU$1,BC$1,$G87:$AU87),0)+2</f>
        <v>30065</v>
      </c>
      <c r="BD87" s="16"/>
      <c r="BE87" s="571">
        <f t="shared" si="153"/>
        <v>35897</v>
      </c>
      <c r="BF87" s="571">
        <f t="shared" si="153"/>
        <v>62673</v>
      </c>
      <c r="BG87" s="571">
        <f t="shared" si="150"/>
        <v>52763</v>
      </c>
      <c r="BH87" s="571">
        <f t="shared" si="138"/>
        <v>51755</v>
      </c>
      <c r="BI87" s="594">
        <f>ROUND(SUMIF($G$2:$AU$2,BI$1,$G87:$AU87),0)+2</f>
        <v>56685</v>
      </c>
      <c r="BJ87" s="120">
        <f t="shared" si="123"/>
        <v>0</v>
      </c>
      <c r="BK87" s="10"/>
      <c r="BL87" s="10"/>
      <c r="BM87" s="10"/>
      <c r="BN87" s="10"/>
    </row>
    <row r="88" spans="1:66" ht="15" customHeight="1">
      <c r="A88" s="572" t="s">
        <v>179</v>
      </c>
      <c r="B88" s="9">
        <f>'4f CalWIN 1920 Sharing Tables'!J21</f>
        <v>2.12E-2</v>
      </c>
      <c r="C88" s="9">
        <f>'4g CalWIN 2021 Sharing Tables'!J21</f>
        <v>2.1100000000000001E-2</v>
      </c>
      <c r="D88" s="9">
        <f>'4h CalWIN 2122 Sharing Tables'!J21</f>
        <v>2.1100000000000001E-2</v>
      </c>
      <c r="E88" s="9">
        <f>'4i CalWIN 2223 Sharing Tables'!J21</f>
        <v>2.12E-2</v>
      </c>
      <c r="F88" s="9">
        <f>'4j CalWIN 2324 Sharing Tables'!J21</f>
        <v>2.12E-2</v>
      </c>
      <c r="G88" s="571">
        <f t="shared" si="124"/>
        <v>4046.3591999999999</v>
      </c>
      <c r="H88" s="571">
        <f t="shared" si="125"/>
        <v>5805.8320000000003</v>
      </c>
      <c r="I88" s="571">
        <f t="shared" si="125"/>
        <v>5161.8608000000004</v>
      </c>
      <c r="J88" s="571">
        <f t="shared" si="125"/>
        <v>4503.2192000000005</v>
      </c>
      <c r="K88" s="571">
        <f t="shared" si="125"/>
        <v>5404.0496000000003</v>
      </c>
      <c r="L88" s="571">
        <f t="shared" si="125"/>
        <v>4575.4687999999996</v>
      </c>
      <c r="M88" s="571">
        <f t="shared" si="125"/>
        <v>3886.2568000000001</v>
      </c>
      <c r="N88" s="571">
        <f t="shared" si="125"/>
        <v>5219.4399999999996</v>
      </c>
      <c r="O88" s="571">
        <f t="shared" si="125"/>
        <v>4188.6747999999998</v>
      </c>
      <c r="P88" s="571">
        <f t="shared" si="125"/>
        <v>4669.5544</v>
      </c>
      <c r="Q88" s="571">
        <f t="shared" si="125"/>
        <v>4533.3656000000001</v>
      </c>
      <c r="R88" s="571">
        <f t="shared" si="125"/>
        <v>5658.0043999999998</v>
      </c>
      <c r="S88" s="571">
        <f>ROUND(S$73*$C88,0)</f>
        <v>11974</v>
      </c>
      <c r="T88" s="571">
        <f t="shared" si="139"/>
        <v>0</v>
      </c>
      <c r="U88" s="571">
        <f t="shared" si="147"/>
        <v>11351</v>
      </c>
      <c r="V88" s="571">
        <f t="shared" si="133"/>
        <v>0</v>
      </c>
      <c r="W88" s="571">
        <f t="shared" ref="W88:W91" si="157">ROUND(W$73*$C88,0)</f>
        <v>10911</v>
      </c>
      <c r="X88" s="571">
        <f t="shared" si="134"/>
        <v>0</v>
      </c>
      <c r="Y88" s="571">
        <f>ROUND(Y$73*$C88,0)</f>
        <v>13206</v>
      </c>
      <c r="Z88" s="571">
        <f>ROUND(Z$73*$D88,0)</f>
        <v>9749</v>
      </c>
      <c r="AA88" s="571">
        <f t="shared" si="126"/>
        <v>0</v>
      </c>
      <c r="AB88" s="571">
        <f>ROUND(AB$73*$D88,0)</f>
        <v>9378</v>
      </c>
      <c r="AC88" s="571">
        <f t="shared" si="127"/>
        <v>0</v>
      </c>
      <c r="AD88" s="594">
        <f>ROUNDUP(AD$73*$D88,0)</f>
        <v>10491</v>
      </c>
      <c r="AE88" s="571">
        <f t="shared" si="128"/>
        <v>0</v>
      </c>
      <c r="AF88" s="594">
        <f>ROUNDUP(AF$73*$D88,0)</f>
        <v>12406</v>
      </c>
      <c r="AG88" s="571">
        <v>8480</v>
      </c>
      <c r="AH88" s="571">
        <f t="shared" si="154"/>
        <v>0</v>
      </c>
      <c r="AI88" s="571">
        <f>ROUND(AI$73*$E88,0)</f>
        <v>11079</v>
      </c>
      <c r="AJ88" s="571">
        <f t="shared" si="130"/>
        <v>42</v>
      </c>
      <c r="AK88" s="571">
        <f t="shared" si="131"/>
        <v>0</v>
      </c>
      <c r="AL88" s="571">
        <f t="shared" si="143"/>
        <v>9968</v>
      </c>
      <c r="AM88" s="571">
        <f t="shared" si="131"/>
        <v>0</v>
      </c>
      <c r="AN88" s="755">
        <f t="shared" si="144"/>
        <v>11990</v>
      </c>
      <c r="AO88" s="571">
        <f t="shared" si="135"/>
        <v>1052</v>
      </c>
      <c r="AP88" s="571">
        <f t="shared" si="155"/>
        <v>2599</v>
      </c>
      <c r="AQ88" s="571">
        <f t="shared" si="155"/>
        <v>5288</v>
      </c>
      <c r="AR88" s="571">
        <f t="shared" si="155"/>
        <v>5288</v>
      </c>
      <c r="AS88" s="571">
        <f t="shared" si="155"/>
        <v>5288</v>
      </c>
      <c r="AT88" s="571">
        <f t="shared" si="155"/>
        <v>5288</v>
      </c>
      <c r="AU88" s="571"/>
      <c r="AV88" s="571">
        <f t="shared" si="136"/>
        <v>213480</v>
      </c>
      <c r="AW88" s="10"/>
      <c r="AX88" s="10">
        <f t="shared" si="122"/>
        <v>0</v>
      </c>
      <c r="AY88" s="594">
        <f>ROUND(SUMIF($G$1:$AU$1,AY$1,$G88:$AU88),0)-1</f>
        <v>57651</v>
      </c>
      <c r="AZ88" s="571">
        <f>ROUND(SUMIF($G$1:$AU$1,AZ$1,$G88:$AU88),0)</f>
        <v>47442</v>
      </c>
      <c r="BA88" s="571">
        <f t="shared" si="137"/>
        <v>42024</v>
      </c>
      <c r="BB88" s="571">
        <f t="shared" si="137"/>
        <v>41559</v>
      </c>
      <c r="BC88" s="594">
        <f>ROUND(SUMIF($G$1:$AU$1,BC$1,$G88:$AU88),0)+1</f>
        <v>24804</v>
      </c>
      <c r="BD88" s="16"/>
      <c r="BE88" s="571">
        <f>ROUND(SUMIF($G$2:$AU$2,BE$1,$G88:$AU88),0)</f>
        <v>29497</v>
      </c>
      <c r="BF88" s="594">
        <f>ROUND(SUMIF($G$2:$AU$2,BF$1,$G88:$AU88),0)+1</f>
        <v>51481</v>
      </c>
      <c r="BG88" s="571">
        <f t="shared" si="150"/>
        <v>43244</v>
      </c>
      <c r="BH88" s="571">
        <f t="shared" si="138"/>
        <v>42498</v>
      </c>
      <c r="BI88" s="594">
        <f>ROUND(SUMIF($G$2:$AU$2,BI$1,$G88:$AU88),0)-1</f>
        <v>46760</v>
      </c>
      <c r="BJ88" s="120">
        <f t="shared" si="123"/>
        <v>0</v>
      </c>
      <c r="BK88" s="10"/>
      <c r="BL88" s="10"/>
      <c r="BM88" s="10"/>
      <c r="BN88" s="10"/>
    </row>
    <row r="89" spans="1:66" ht="15" customHeight="1">
      <c r="A89" s="572" t="s">
        <v>184</v>
      </c>
      <c r="B89" s="9">
        <f>'4f CalWIN 1920 Sharing Tables'!J22</f>
        <v>5.3699999999999998E-2</v>
      </c>
      <c r="C89" s="9">
        <f>'4g CalWIN 2021 Sharing Tables'!J22</f>
        <v>5.3699999999999998E-2</v>
      </c>
      <c r="D89" s="9">
        <f>'4h CalWIN 2122 Sharing Tables'!J22</f>
        <v>5.3699999999999998E-2</v>
      </c>
      <c r="E89" s="9">
        <f>'4i CalWIN 2223 Sharing Tables'!J22</f>
        <v>5.3800000000000001E-2</v>
      </c>
      <c r="F89" s="9">
        <f>'4j CalWIN 2324 Sharing Tables'!J22</f>
        <v>5.3800000000000001E-2</v>
      </c>
      <c r="G89" s="571">
        <f t="shared" si="124"/>
        <v>10249.504199999999</v>
      </c>
      <c r="H89" s="571">
        <f t="shared" si="125"/>
        <v>14706.281999999999</v>
      </c>
      <c r="I89" s="571">
        <f t="shared" si="125"/>
        <v>13075.0908</v>
      </c>
      <c r="J89" s="571">
        <f t="shared" si="125"/>
        <v>11406.7392</v>
      </c>
      <c r="K89" s="571">
        <f t="shared" si="125"/>
        <v>13688.559599999999</v>
      </c>
      <c r="L89" s="571">
        <f t="shared" si="125"/>
        <v>11589.748799999999</v>
      </c>
      <c r="M89" s="571">
        <f t="shared" si="125"/>
        <v>9843.9617999999991</v>
      </c>
      <c r="N89" s="571">
        <f t="shared" si="125"/>
        <v>13220.939999999999</v>
      </c>
      <c r="O89" s="571">
        <f t="shared" si="125"/>
        <v>10609.9923</v>
      </c>
      <c r="P89" s="571">
        <f t="shared" si="125"/>
        <v>11828.0694</v>
      </c>
      <c r="Q89" s="571">
        <f t="shared" si="125"/>
        <v>11483.1006</v>
      </c>
      <c r="R89" s="571">
        <f t="shared" si="125"/>
        <v>14331.831899999999</v>
      </c>
      <c r="S89" s="594">
        <f>ROUNDDOWN(S$73*$C89,0)</f>
        <v>30472</v>
      </c>
      <c r="T89" s="571">
        <f t="shared" si="139"/>
        <v>0</v>
      </c>
      <c r="U89" s="571">
        <f t="shared" si="147"/>
        <v>28888</v>
      </c>
      <c r="V89" s="571">
        <f t="shared" si="133"/>
        <v>0</v>
      </c>
      <c r="W89" s="571">
        <f t="shared" si="157"/>
        <v>27768</v>
      </c>
      <c r="X89" s="571">
        <f t="shared" si="134"/>
        <v>0</v>
      </c>
      <c r="Y89" s="594">
        <f>ROUNDUP(Y$73*$C89,0)</f>
        <v>33610</v>
      </c>
      <c r="Z89" s="594">
        <f>ROUNDDOWN(Z$73*$D89,0)</f>
        <v>24811</v>
      </c>
      <c r="AA89" s="571">
        <f t="shared" si="126"/>
        <v>0</v>
      </c>
      <c r="AB89" s="594">
        <f>ROUNDDOWN(AB$73*$D89,0)</f>
        <v>23866</v>
      </c>
      <c r="AC89" s="571">
        <f t="shared" si="127"/>
        <v>0</v>
      </c>
      <c r="AD89" s="594">
        <f>ROUNDUP(AD$73*$D89,0)</f>
        <v>26699</v>
      </c>
      <c r="AE89" s="571">
        <f t="shared" si="128"/>
        <v>0</v>
      </c>
      <c r="AF89" s="594">
        <f>ROUNDUP(AF$73*$D89,0)</f>
        <v>31572</v>
      </c>
      <c r="AG89" s="571">
        <v>21584</v>
      </c>
      <c r="AH89" s="571">
        <f t="shared" si="154"/>
        <v>0</v>
      </c>
      <c r="AI89" s="594">
        <f>ROUND(AI$73*$E89,0)-1</f>
        <v>28114</v>
      </c>
      <c r="AJ89" s="571">
        <f t="shared" si="130"/>
        <v>41</v>
      </c>
      <c r="AK89" s="571">
        <f t="shared" si="131"/>
        <v>0</v>
      </c>
      <c r="AL89" s="594">
        <f>ROUND(AL$73*$E89,0)+1</f>
        <v>25297</v>
      </c>
      <c r="AM89" s="571">
        <f t="shared" si="131"/>
        <v>0</v>
      </c>
      <c r="AN89" s="763">
        <f>ROUNDUP(AN$73*$E89,0)</f>
        <v>30429</v>
      </c>
      <c r="AO89" s="571">
        <f t="shared" si="135"/>
        <v>2671</v>
      </c>
      <c r="AP89" s="571">
        <f t="shared" si="155"/>
        <v>6596</v>
      </c>
      <c r="AQ89" s="571">
        <f t="shared" si="155"/>
        <v>13418</v>
      </c>
      <c r="AR89" s="571">
        <f t="shared" si="155"/>
        <v>13418</v>
      </c>
      <c r="AS89" s="571">
        <f t="shared" si="155"/>
        <v>13418</v>
      </c>
      <c r="AT89" s="571">
        <f t="shared" si="155"/>
        <v>13418</v>
      </c>
      <c r="AU89" s="571"/>
      <c r="AV89" s="571">
        <f t="shared" si="136"/>
        <v>542124</v>
      </c>
      <c r="AW89" s="10"/>
      <c r="AX89" s="10">
        <f t="shared" si="122"/>
        <v>0</v>
      </c>
      <c r="AY89" s="571">
        <f>ROUND(SUMIF($G$1:$AU$1,AY$1,$G89:$AU89),0)</f>
        <v>146034</v>
      </c>
      <c r="AZ89" s="571">
        <f>ROUND(SUMIF($G$1:$AU$1,AZ$1,$G89:$AU89),0)</f>
        <v>120738</v>
      </c>
      <c r="BA89" s="571">
        <f t="shared" si="137"/>
        <v>106948</v>
      </c>
      <c r="BB89" s="594">
        <f>ROUND(SUMIF($G$1:$AU$1,BB$1,$G89:$AU89),0)+1</f>
        <v>105466</v>
      </c>
      <c r="BC89" s="594">
        <f>ROUND(SUMIF($G$1:$AU$1,BC$1,$G89:$AU89),0)-1</f>
        <v>62938</v>
      </c>
      <c r="BD89" s="16"/>
      <c r="BE89" s="594">
        <f>ROUND(SUMIF($G$2:$AU$2,BE$1,$G89:$AU89),0)-1</f>
        <v>74715</v>
      </c>
      <c r="BF89" s="594">
        <f>ROUND(SUMIF($G$2:$AU$2,BF$1,$G89:$AU89),0)-1</f>
        <v>130677</v>
      </c>
      <c r="BG89" s="571">
        <f t="shared" si="150"/>
        <v>110055</v>
      </c>
      <c r="BH89" s="571">
        <f t="shared" si="138"/>
        <v>108010</v>
      </c>
      <c r="BI89" s="594">
        <f>ROUND(SUMIF($G$2:$AU$2,BI$1,$G89:$AU89),0)+2</f>
        <v>118667</v>
      </c>
      <c r="BJ89" s="120">
        <f t="shared" si="123"/>
        <v>0</v>
      </c>
      <c r="BK89" s="10"/>
      <c r="BL89" s="10"/>
      <c r="BM89" s="10"/>
      <c r="BN89" s="10"/>
    </row>
    <row r="90" spans="1:66" ht="15" customHeight="1">
      <c r="A90" s="572" t="s">
        <v>186</v>
      </c>
      <c r="B90" s="9">
        <f>'4f CalWIN 1920 Sharing Tables'!J23</f>
        <v>4.1300000000000003E-2</v>
      </c>
      <c r="C90" s="9">
        <f>'4g CalWIN 2021 Sharing Tables'!J23</f>
        <v>4.1300000000000003E-2</v>
      </c>
      <c r="D90" s="9">
        <f>'4h CalWIN 2122 Sharing Tables'!J23</f>
        <v>4.1300000000000003E-2</v>
      </c>
      <c r="E90" s="9">
        <f>'4i CalWIN 2223 Sharing Tables'!J23</f>
        <v>4.1300000000000003E-2</v>
      </c>
      <c r="F90" s="9">
        <f>'4j CalWIN 2324 Sharing Tables'!J23</f>
        <v>4.1300000000000003E-2</v>
      </c>
      <c r="G90" s="571">
        <f t="shared" si="124"/>
        <v>7882.765800000001</v>
      </c>
      <c r="H90" s="571">
        <f t="shared" ref="H90:R91" si="158">H$73*$B90</f>
        <v>11310.418000000001</v>
      </c>
      <c r="I90" s="571">
        <f t="shared" si="158"/>
        <v>10055.889200000001</v>
      </c>
      <c r="J90" s="571">
        <f t="shared" si="158"/>
        <v>8772.7808000000005</v>
      </c>
      <c r="K90" s="571">
        <f t="shared" si="158"/>
        <v>10527.700400000002</v>
      </c>
      <c r="L90" s="571">
        <f t="shared" si="158"/>
        <v>8913.5312000000013</v>
      </c>
      <c r="M90" s="571">
        <f t="shared" si="158"/>
        <v>7570.8682000000008</v>
      </c>
      <c r="N90" s="571">
        <f t="shared" si="158"/>
        <v>10168.060000000001</v>
      </c>
      <c r="O90" s="571">
        <f t="shared" si="158"/>
        <v>8160.0127000000002</v>
      </c>
      <c r="P90" s="571">
        <f t="shared" si="158"/>
        <v>9096.8206000000009</v>
      </c>
      <c r="Q90" s="571">
        <f t="shared" si="158"/>
        <v>8831.5094000000008</v>
      </c>
      <c r="R90" s="571">
        <f t="shared" si="158"/>
        <v>11022.4331</v>
      </c>
      <c r="S90" s="594">
        <f>ROUNDUP(S$73*$C90,0)</f>
        <v>23437</v>
      </c>
      <c r="T90" s="571">
        <f t="shared" si="139"/>
        <v>0</v>
      </c>
      <c r="U90" s="571">
        <f t="shared" si="147"/>
        <v>22218</v>
      </c>
      <c r="V90" s="571">
        <f t="shared" si="133"/>
        <v>0</v>
      </c>
      <c r="W90" s="571">
        <f t="shared" si="157"/>
        <v>21356</v>
      </c>
      <c r="X90" s="571">
        <f t="shared" si="134"/>
        <v>0</v>
      </c>
      <c r="Y90" s="571">
        <f t="shared" ref="Y90:Y91" si="159">ROUND(Y$73*$C90,0)</f>
        <v>25848</v>
      </c>
      <c r="Z90" s="571">
        <f>ROUND(Z$73*$D90,0)</f>
        <v>19082</v>
      </c>
      <c r="AA90" s="571">
        <f t="shared" si="126"/>
        <v>0</v>
      </c>
      <c r="AB90" s="594">
        <f>ROUNDDOWN(AB$73*$D90,0)</f>
        <v>18355</v>
      </c>
      <c r="AC90" s="571">
        <f t="shared" si="127"/>
        <v>0</v>
      </c>
      <c r="AD90" s="594">
        <f>ROUNDUP(AD$73*$D90,0)</f>
        <v>20534</v>
      </c>
      <c r="AE90" s="571">
        <f t="shared" si="128"/>
        <v>0</v>
      </c>
      <c r="AF90" s="594">
        <f>ROUNDUP(AF$73*$D90,0)</f>
        <v>24282</v>
      </c>
      <c r="AG90" s="571">
        <v>16600</v>
      </c>
      <c r="AH90" s="571">
        <f t="shared" si="154"/>
        <v>0</v>
      </c>
      <c r="AI90" s="594">
        <f>ROUNDDOWN(AI$73*$E90,0)</f>
        <v>21582</v>
      </c>
      <c r="AJ90" s="571">
        <f t="shared" si="130"/>
        <v>0</v>
      </c>
      <c r="AK90" s="571">
        <f t="shared" si="131"/>
        <v>0</v>
      </c>
      <c r="AL90" s="594">
        <f>ROUND(AL$73*$E90,0)-1</f>
        <v>19418</v>
      </c>
      <c r="AM90" s="571">
        <f t="shared" si="131"/>
        <v>0</v>
      </c>
      <c r="AN90" s="755">
        <f t="shared" si="144"/>
        <v>23358</v>
      </c>
      <c r="AO90" s="571">
        <f t="shared" si="135"/>
        <v>2050</v>
      </c>
      <c r="AP90" s="571">
        <f t="shared" si="155"/>
        <v>5064</v>
      </c>
      <c r="AQ90" s="571">
        <f t="shared" si="155"/>
        <v>10301</v>
      </c>
      <c r="AR90" s="571">
        <f t="shared" si="155"/>
        <v>10301</v>
      </c>
      <c r="AS90" s="571">
        <f t="shared" si="155"/>
        <v>10301</v>
      </c>
      <c r="AT90" s="571">
        <f t="shared" si="155"/>
        <v>10301</v>
      </c>
      <c r="AU90" s="571"/>
      <c r="AV90" s="571">
        <f t="shared" si="136"/>
        <v>416701</v>
      </c>
      <c r="AW90" s="10"/>
      <c r="AX90" s="10">
        <f t="shared" si="122"/>
        <v>0</v>
      </c>
      <c r="AY90" s="594">
        <f>ROUND(SUMIF($G$1:$AU$1,AY$1,$G90:$AU90),0)-1</f>
        <v>112312</v>
      </c>
      <c r="AZ90" s="571">
        <f>ROUND(SUMIF($G$1:$AU$1,AZ$1,$G90:$AU90),0)</f>
        <v>92859</v>
      </c>
      <c r="BA90" s="571">
        <f t="shared" si="137"/>
        <v>82253</v>
      </c>
      <c r="BB90" s="571">
        <f t="shared" si="137"/>
        <v>80958</v>
      </c>
      <c r="BC90" s="594">
        <f>ROUND(SUMIF($G$1:$AU$1,BC$1,$G90:$AU90),0)+1</f>
        <v>48319</v>
      </c>
      <c r="BD90" s="16"/>
      <c r="BE90" s="571">
        <f>ROUND(SUMIF($G$2:$AU$2,BE$1,$G90:$AU90),0)</f>
        <v>57463</v>
      </c>
      <c r="BF90" s="571">
        <f>ROUND(SUMIF($G$2:$AU$2,BF$1,$G90:$AU90),0)</f>
        <v>100505</v>
      </c>
      <c r="BG90" s="571">
        <f t="shared" si="150"/>
        <v>84641</v>
      </c>
      <c r="BH90" s="571">
        <f t="shared" si="138"/>
        <v>82998</v>
      </c>
      <c r="BI90" s="571">
        <f t="shared" si="149"/>
        <v>91094</v>
      </c>
      <c r="BJ90" s="120">
        <f t="shared" si="123"/>
        <v>0</v>
      </c>
      <c r="BK90" s="10"/>
      <c r="BL90" s="10"/>
      <c r="BM90" s="10"/>
      <c r="BN90" s="10"/>
    </row>
    <row r="91" spans="1:66" ht="15" customHeight="1">
      <c r="A91" s="572" t="s">
        <v>187</v>
      </c>
      <c r="B91" s="9">
        <f>'4f CalWIN 1920 Sharing Tables'!J24</f>
        <v>1.18E-2</v>
      </c>
      <c r="C91" s="9">
        <f>'4g CalWIN 2021 Sharing Tables'!J24</f>
        <v>1.18E-2</v>
      </c>
      <c r="D91" s="9">
        <f>'4h CalWIN 2122 Sharing Tables'!J24</f>
        <v>1.18E-2</v>
      </c>
      <c r="E91" s="9">
        <f>'4i CalWIN 2223 Sharing Tables'!J24</f>
        <v>1.18E-2</v>
      </c>
      <c r="F91" s="9">
        <f>'4j CalWIN 2324 Sharing Tables'!J24</f>
        <v>1.18E-2</v>
      </c>
      <c r="G91" s="571">
        <f t="shared" si="124"/>
        <v>2252.2188000000001</v>
      </c>
      <c r="H91" s="571">
        <f t="shared" si="158"/>
        <v>3231.5479999999998</v>
      </c>
      <c r="I91" s="571">
        <f t="shared" si="158"/>
        <v>2873.1111999999998</v>
      </c>
      <c r="J91" s="571">
        <f t="shared" si="158"/>
        <v>2506.5088000000001</v>
      </c>
      <c r="K91" s="571">
        <f t="shared" si="158"/>
        <v>3007.9144000000001</v>
      </c>
      <c r="L91" s="571">
        <f t="shared" si="158"/>
        <v>2546.7231999999999</v>
      </c>
      <c r="M91" s="571">
        <f t="shared" si="158"/>
        <v>2163.1052</v>
      </c>
      <c r="N91" s="571">
        <f t="shared" si="158"/>
        <v>2905.16</v>
      </c>
      <c r="O91" s="571">
        <f t="shared" si="158"/>
        <v>2331.4321999999997</v>
      </c>
      <c r="P91" s="571">
        <f t="shared" si="158"/>
        <v>2599.0915999999997</v>
      </c>
      <c r="Q91" s="571">
        <f t="shared" si="158"/>
        <v>2523.2883999999999</v>
      </c>
      <c r="R91" s="571">
        <f t="shared" si="158"/>
        <v>3149.2665999999999</v>
      </c>
      <c r="S91" s="571">
        <f>ROUND(S$73*$C91,0)</f>
        <v>6696</v>
      </c>
      <c r="T91" s="571">
        <f t="shared" si="139"/>
        <v>0</v>
      </c>
      <c r="U91" s="571">
        <f t="shared" si="147"/>
        <v>6348</v>
      </c>
      <c r="V91" s="571">
        <f t="shared" si="133"/>
        <v>0</v>
      </c>
      <c r="W91" s="571">
        <f t="shared" si="157"/>
        <v>6102</v>
      </c>
      <c r="X91" s="571">
        <f t="shared" si="134"/>
        <v>0</v>
      </c>
      <c r="Y91" s="571">
        <f t="shared" si="159"/>
        <v>7385</v>
      </c>
      <c r="Z91" s="571">
        <f>ROUND(Z$73*$D91,0)</f>
        <v>5452</v>
      </c>
      <c r="AA91" s="571">
        <f t="shared" si="126"/>
        <v>0</v>
      </c>
      <c r="AB91" s="594">
        <f>ROUNDUP(AB$73*$D91,0)</f>
        <v>5245</v>
      </c>
      <c r="AC91" s="571">
        <f t="shared" si="127"/>
        <v>0</v>
      </c>
      <c r="AD91" s="594">
        <f>ROUNDUP(AD$73*$D91,0)</f>
        <v>5867</v>
      </c>
      <c r="AE91" s="571">
        <f t="shared" si="128"/>
        <v>0</v>
      </c>
      <c r="AF91" s="571">
        <f>ROUND(AF$73*$D91,0)</f>
        <v>6937</v>
      </c>
      <c r="AG91" s="571">
        <v>4743</v>
      </c>
      <c r="AH91" s="571">
        <f t="shared" si="154"/>
        <v>0</v>
      </c>
      <c r="AI91" s="571">
        <f>ROUND(AI$73*$E91,0)</f>
        <v>6166</v>
      </c>
      <c r="AJ91" s="571">
        <f t="shared" si="130"/>
        <v>0</v>
      </c>
      <c r="AK91" s="571">
        <f t="shared" si="131"/>
        <v>0</v>
      </c>
      <c r="AL91" s="594">
        <f>ROUND(AL$73*$E91,0)+1</f>
        <v>5549</v>
      </c>
      <c r="AM91" s="571">
        <f t="shared" si="131"/>
        <v>0</v>
      </c>
      <c r="AN91" s="755">
        <f t="shared" si="144"/>
        <v>6674</v>
      </c>
      <c r="AO91" s="571">
        <f t="shared" si="135"/>
        <v>586</v>
      </c>
      <c r="AP91" s="571">
        <f>ROUND(AP$73*$F91,0)-1</f>
        <v>1446</v>
      </c>
      <c r="AQ91" s="571">
        <f>ROUND(AQ$73*$F91,0)-1</f>
        <v>2942</v>
      </c>
      <c r="AR91" s="571">
        <f>ROUND(AR$73*$F91,0)-1</f>
        <v>2942</v>
      </c>
      <c r="AS91" s="571">
        <f>ROUND(AS$73*$F91,0)-1</f>
        <v>2942</v>
      </c>
      <c r="AT91" s="571">
        <f>ROUND(AT$73*$F91,0)-1</f>
        <v>2942</v>
      </c>
      <c r="AU91" s="571"/>
      <c r="AV91" s="571">
        <f t="shared" si="136"/>
        <v>119053</v>
      </c>
      <c r="AW91" s="10"/>
      <c r="AX91" s="10">
        <f t="shared" si="122"/>
        <v>0</v>
      </c>
      <c r="AY91" s="594">
        <f>ROUND(SUMIF($G$1:$AU$1,AY$1,$G91:$AU91),0)+1</f>
        <v>32090</v>
      </c>
      <c r="AZ91" s="571">
        <f>ROUND(SUMIF($G$1:$AU$1,AZ$1,$G91:$AU91),0)</f>
        <v>26531</v>
      </c>
      <c r="BA91" s="571">
        <f t="shared" si="137"/>
        <v>23501</v>
      </c>
      <c r="BB91" s="571">
        <f>ROUND(SUMIF($G$1:$AU$1,BB$1,$G91:$AU91),0)</f>
        <v>23132</v>
      </c>
      <c r="BC91" s="594">
        <f>ROUND(SUMIF($G$1:$AU$1,BC$1,$G91:$AU91),0)-1</f>
        <v>13799</v>
      </c>
      <c r="BD91" s="16"/>
      <c r="BE91" s="594">
        <f>ROUND(SUMIF($G$2:$AU$2,BE$1,$G91:$AU91),0)+1</f>
        <v>16419</v>
      </c>
      <c r="BF91" s="571">
        <f>ROUND(SUMIF($G$2:$AU$2,BF$1,$G91:$AU91),0)</f>
        <v>28715</v>
      </c>
      <c r="BG91" s="571">
        <f t="shared" si="150"/>
        <v>24184</v>
      </c>
      <c r="BH91" s="571">
        <f t="shared" si="138"/>
        <v>23713</v>
      </c>
      <c r="BI91" s="571">
        <f t="shared" si="149"/>
        <v>26023</v>
      </c>
      <c r="BJ91" s="120">
        <f>SUM(AY91:BC91)-SUM(BE91:BI91)+1</f>
        <v>0</v>
      </c>
      <c r="BK91" s="10"/>
      <c r="BL91" s="10"/>
      <c r="BM91" s="10"/>
      <c r="BN91" s="10"/>
    </row>
    <row r="92" spans="1:66" ht="15" customHeight="1">
      <c r="A92" s="587" t="s">
        <v>108</v>
      </c>
      <c r="B92" s="598">
        <f t="shared" ref="B92:D92" si="160">SUM(B74:B91)</f>
        <v>0.99999999999999989</v>
      </c>
      <c r="C92" s="598">
        <f t="shared" si="160"/>
        <v>0.99999999999999989</v>
      </c>
      <c r="D92" s="598">
        <f t="shared" si="160"/>
        <v>0.99999999999999989</v>
      </c>
      <c r="E92" s="598">
        <f>SUM(E74:E91)</f>
        <v>0.99999999999999989</v>
      </c>
      <c r="F92" s="598">
        <f>SUM(F74:F91)</f>
        <v>0.99999999999999989</v>
      </c>
      <c r="G92" s="758">
        <f t="shared" ref="G92:AM92" si="161">SUM(G74:G91)</f>
        <v>190866.00000000003</v>
      </c>
      <c r="H92" s="758">
        <f t="shared" si="161"/>
        <v>273860</v>
      </c>
      <c r="I92" s="758">
        <f t="shared" si="161"/>
        <v>243484.00000000003</v>
      </c>
      <c r="J92" s="758">
        <f t="shared" si="161"/>
        <v>212416.00000000003</v>
      </c>
      <c r="K92" s="758">
        <f t="shared" si="161"/>
        <v>254908</v>
      </c>
      <c r="L92" s="758">
        <f t="shared" si="161"/>
        <v>215824</v>
      </c>
      <c r="M92" s="758">
        <f t="shared" si="161"/>
        <v>183314</v>
      </c>
      <c r="N92" s="758">
        <f t="shared" si="161"/>
        <v>246200.00000000003</v>
      </c>
      <c r="O92" s="758">
        <f t="shared" si="161"/>
        <v>197579.00000000003</v>
      </c>
      <c r="P92" s="758">
        <f t="shared" si="161"/>
        <v>220261.99999999994</v>
      </c>
      <c r="Q92" s="758">
        <f t="shared" si="161"/>
        <v>213838.00000000006</v>
      </c>
      <c r="R92" s="758">
        <f t="shared" si="161"/>
        <v>266887</v>
      </c>
      <c r="S92" s="758">
        <f t="shared" si="161"/>
        <v>567467</v>
      </c>
      <c r="T92" s="758">
        <f t="shared" si="161"/>
        <v>0</v>
      </c>
      <c r="U92" s="758">
        <f t="shared" si="161"/>
        <v>537960</v>
      </c>
      <c r="V92" s="758">
        <f t="shared" si="161"/>
        <v>0</v>
      </c>
      <c r="W92" s="758">
        <f t="shared" si="161"/>
        <v>517095</v>
      </c>
      <c r="X92" s="758">
        <f t="shared" si="161"/>
        <v>0</v>
      </c>
      <c r="Y92" s="758">
        <f t="shared" si="161"/>
        <v>625868</v>
      </c>
      <c r="Z92" s="758">
        <f t="shared" si="161"/>
        <v>462043</v>
      </c>
      <c r="AA92" s="758">
        <f t="shared" si="161"/>
        <v>0</v>
      </c>
      <c r="AB92" s="758">
        <f t="shared" si="161"/>
        <v>444449</v>
      </c>
      <c r="AC92" s="758">
        <f t="shared" si="161"/>
        <v>0</v>
      </c>
      <c r="AD92" s="758">
        <f t="shared" si="161"/>
        <v>497176</v>
      </c>
      <c r="AE92" s="758">
        <f t="shared" si="161"/>
        <v>0</v>
      </c>
      <c r="AF92" s="758">
        <f t="shared" si="161"/>
        <v>587923</v>
      </c>
      <c r="AG92" s="758">
        <f t="shared" si="161"/>
        <v>401948</v>
      </c>
      <c r="AH92" s="758">
        <f t="shared" si="161"/>
        <v>0</v>
      </c>
      <c r="AI92" s="758">
        <f t="shared" si="161"/>
        <v>522584</v>
      </c>
      <c r="AJ92" s="758">
        <f t="shared" si="161"/>
        <v>0</v>
      </c>
      <c r="AK92" s="758">
        <f t="shared" si="161"/>
        <v>0</v>
      </c>
      <c r="AL92" s="758">
        <f t="shared" si="161"/>
        <v>470192</v>
      </c>
      <c r="AM92" s="758">
        <f t="shared" si="161"/>
        <v>0</v>
      </c>
      <c r="AN92" s="758">
        <f>SUM(AN74:AN91)</f>
        <v>565580</v>
      </c>
      <c r="AO92" s="589">
        <f t="shared" ref="AO92:AT92" si="162">SUM(AO74:AO91)</f>
        <v>49645</v>
      </c>
      <c r="AP92" s="589">
        <f t="shared" si="162"/>
        <v>122605</v>
      </c>
      <c r="AQ92" s="589">
        <f t="shared" si="162"/>
        <v>249413</v>
      </c>
      <c r="AR92" s="589">
        <f t="shared" si="162"/>
        <v>249413</v>
      </c>
      <c r="AS92" s="589">
        <f t="shared" si="162"/>
        <v>249413</v>
      </c>
      <c r="AT92" s="589">
        <f t="shared" si="162"/>
        <v>249413</v>
      </c>
      <c r="AU92" s="589"/>
      <c r="AV92" s="589">
        <f>SUM(AV74:AV91)</f>
        <v>10089625</v>
      </c>
      <c r="AW92" s="10"/>
      <c r="AX92" s="10"/>
      <c r="AY92" s="589">
        <f>SUM(AY74:AY91)</f>
        <v>2719438</v>
      </c>
      <c r="AZ92" s="589">
        <f>SUM(AZ74:AZ91)</f>
        <v>2248390</v>
      </c>
      <c r="BA92" s="589">
        <f>SUM(BA74:BA91)</f>
        <v>1991591</v>
      </c>
      <c r="BB92" s="589">
        <f t="shared" ref="BB92:BC92" si="163">SUM(BB74:BB91)</f>
        <v>1960304</v>
      </c>
      <c r="BC92" s="589">
        <f t="shared" si="163"/>
        <v>1169902</v>
      </c>
      <c r="BD92" s="16"/>
      <c r="BE92" s="589">
        <f t="shared" ref="BE92" si="164">SUM(BE74:BE91)</f>
        <v>1391358</v>
      </c>
      <c r="BF92" s="589">
        <f t="shared" ref="BF92" si="165">SUM(BF74:BF91)</f>
        <v>2433507</v>
      </c>
      <c r="BG92" s="589">
        <f t="shared" ref="BG92" si="166">SUM(BG74:BG91)</f>
        <v>2049455</v>
      </c>
      <c r="BH92" s="589">
        <f t="shared" ref="BH92" si="167">SUM(BH74:BH91)</f>
        <v>2009631</v>
      </c>
      <c r="BI92" s="589">
        <f>SUM(BI74:BI91)</f>
        <v>2205674</v>
      </c>
      <c r="BJ92" s="120">
        <f t="shared" si="123"/>
        <v>0</v>
      </c>
      <c r="BK92" s="10"/>
      <c r="BL92" s="10"/>
      <c r="BM92" s="10"/>
      <c r="BN92" s="10"/>
    </row>
    <row r="93" spans="1:66" hidden="1">
      <c r="A93" s="480" t="s">
        <v>323</v>
      </c>
      <c r="B93" s="102"/>
      <c r="C93" s="102"/>
      <c r="D93" s="102"/>
      <c r="E93" s="102"/>
      <c r="F93" s="102"/>
      <c r="G93" s="10">
        <f>G73-G92</f>
        <v>0</v>
      </c>
      <c r="H93" s="10">
        <f t="shared" ref="H93:S93" si="168">H73-H92</f>
        <v>0</v>
      </c>
      <c r="I93" s="10">
        <f t="shared" si="168"/>
        <v>0</v>
      </c>
      <c r="J93" s="10">
        <f t="shared" si="168"/>
        <v>0</v>
      </c>
      <c r="K93" s="10">
        <f t="shared" si="168"/>
        <v>0</v>
      </c>
      <c r="L93" s="10">
        <f t="shared" si="168"/>
        <v>0</v>
      </c>
      <c r="M93" s="10">
        <f t="shared" si="168"/>
        <v>0</v>
      </c>
      <c r="N93" s="10">
        <f t="shared" si="168"/>
        <v>0</v>
      </c>
      <c r="O93" s="10">
        <f t="shared" si="168"/>
        <v>0</v>
      </c>
      <c r="P93" s="10">
        <f t="shared" si="168"/>
        <v>0</v>
      </c>
      <c r="Q93" s="10">
        <f t="shared" si="168"/>
        <v>0</v>
      </c>
      <c r="R93" s="10">
        <f t="shared" si="168"/>
        <v>0</v>
      </c>
      <c r="S93" s="10">
        <f t="shared" si="168"/>
        <v>0</v>
      </c>
      <c r="T93" s="10">
        <f>T73-T92</f>
        <v>0</v>
      </c>
      <c r="U93" s="10">
        <f t="shared" ref="U93:AV93" si="169">U73-U92</f>
        <v>0</v>
      </c>
      <c r="V93" s="10">
        <f t="shared" si="169"/>
        <v>0</v>
      </c>
      <c r="W93" s="10">
        <f t="shared" si="169"/>
        <v>0</v>
      </c>
      <c r="X93" s="10">
        <f t="shared" si="169"/>
        <v>0</v>
      </c>
      <c r="Y93" s="10">
        <f t="shared" si="169"/>
        <v>0</v>
      </c>
      <c r="Z93" s="10">
        <f t="shared" si="169"/>
        <v>0</v>
      </c>
      <c r="AA93" s="10">
        <f t="shared" si="169"/>
        <v>0</v>
      </c>
      <c r="AB93" s="10">
        <f t="shared" si="169"/>
        <v>0</v>
      </c>
      <c r="AC93" s="10">
        <f t="shared" si="169"/>
        <v>0</v>
      </c>
      <c r="AD93" s="10">
        <f t="shared" si="169"/>
        <v>0</v>
      </c>
      <c r="AE93" s="10">
        <f t="shared" si="169"/>
        <v>0</v>
      </c>
      <c r="AF93" s="10">
        <f t="shared" si="169"/>
        <v>0</v>
      </c>
      <c r="AG93" s="10">
        <f t="shared" si="169"/>
        <v>0</v>
      </c>
      <c r="AH93" s="10">
        <f t="shared" si="169"/>
        <v>0</v>
      </c>
      <c r="AI93" s="10">
        <f t="shared" si="169"/>
        <v>0</v>
      </c>
      <c r="AJ93" s="10">
        <f t="shared" si="169"/>
        <v>0</v>
      </c>
      <c r="AK93" s="10">
        <f t="shared" si="169"/>
        <v>0</v>
      </c>
      <c r="AL93" s="10">
        <f>AL73-AL92</f>
        <v>0</v>
      </c>
      <c r="AM93" s="10">
        <f>AM73-AM92</f>
        <v>0</v>
      </c>
      <c r="AN93" s="10">
        <f>AN73-AN92</f>
        <v>0</v>
      </c>
      <c r="AO93" s="10">
        <f t="shared" si="169"/>
        <v>0</v>
      </c>
      <c r="AP93" s="10">
        <f t="shared" si="169"/>
        <v>0</v>
      </c>
      <c r="AQ93" s="10">
        <f t="shared" si="169"/>
        <v>0</v>
      </c>
      <c r="AR93" s="10">
        <f t="shared" si="169"/>
        <v>0</v>
      </c>
      <c r="AS93" s="10">
        <f t="shared" si="169"/>
        <v>0</v>
      </c>
      <c r="AT93" s="10">
        <f t="shared" si="169"/>
        <v>0</v>
      </c>
      <c r="AU93" s="10">
        <f t="shared" si="169"/>
        <v>0</v>
      </c>
      <c r="AV93" s="10">
        <f t="shared" si="169"/>
        <v>0</v>
      </c>
      <c r="AW93" s="10"/>
      <c r="AX93" s="10"/>
      <c r="AY93" s="10">
        <f>AY73-AY92</f>
        <v>0</v>
      </c>
      <c r="AZ93" s="10">
        <f>AZ73-AZ92</f>
        <v>0</v>
      </c>
      <c r="BA93" s="10">
        <f>BA73-BA92</f>
        <v>0</v>
      </c>
      <c r="BB93" s="10">
        <f>BB73-BB92</f>
        <v>0</v>
      </c>
      <c r="BC93" s="10">
        <f>BC73-BC92</f>
        <v>0</v>
      </c>
      <c r="BD93" s="10"/>
      <c r="BE93" s="10">
        <f>BE73-BE92</f>
        <v>0</v>
      </c>
      <c r="BF93" s="10">
        <f>BF73-BF92</f>
        <v>0</v>
      </c>
      <c r="BG93" s="10">
        <f>BG73-BG92</f>
        <v>0</v>
      </c>
      <c r="BH93" s="10">
        <f>BH73-BH92</f>
        <v>0</v>
      </c>
      <c r="BI93" s="10">
        <f>BI73-BI92</f>
        <v>0</v>
      </c>
      <c r="BJ93" s="100"/>
      <c r="BK93" s="10"/>
      <c r="BL93" s="10"/>
      <c r="BM93" s="10"/>
    </row>
    <row r="94" spans="1:66"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V94" s="10"/>
      <c r="AW94" s="18"/>
      <c r="AX94" s="18"/>
      <c r="BD94" s="16"/>
      <c r="BK94" s="10"/>
      <c r="BL94" s="10"/>
      <c r="BM94" s="10"/>
    </row>
    <row r="95" spans="1:66" ht="30" customHeight="1">
      <c r="A95" s="596" t="s">
        <v>422</v>
      </c>
      <c r="B95" s="566" t="s">
        <v>417</v>
      </c>
      <c r="C95" s="566" t="s">
        <v>418</v>
      </c>
      <c r="D95" s="566" t="s">
        <v>419</v>
      </c>
      <c r="E95" s="566" t="s">
        <v>420</v>
      </c>
      <c r="F95" s="566" t="s">
        <v>421</v>
      </c>
      <c r="G95" s="597">
        <f t="shared" ref="G95:AT95" si="170">G29</f>
        <v>162932</v>
      </c>
      <c r="H95" s="597">
        <f t="shared" si="170"/>
        <v>233780</v>
      </c>
      <c r="I95" s="597">
        <f t="shared" si="170"/>
        <v>207849</v>
      </c>
      <c r="J95" s="597">
        <f t="shared" si="170"/>
        <v>181328</v>
      </c>
      <c r="K95" s="597">
        <f t="shared" si="170"/>
        <v>217602</v>
      </c>
      <c r="L95" s="597">
        <f t="shared" si="170"/>
        <v>184238</v>
      </c>
      <c r="M95" s="597">
        <f t="shared" si="170"/>
        <v>156485</v>
      </c>
      <c r="N95" s="597">
        <f t="shared" si="170"/>
        <v>210168</v>
      </c>
      <c r="O95" s="597">
        <f t="shared" si="170"/>
        <v>168663</v>
      </c>
      <c r="P95" s="597">
        <f t="shared" si="170"/>
        <v>188027</v>
      </c>
      <c r="Q95" s="597">
        <f t="shared" si="170"/>
        <v>182543</v>
      </c>
      <c r="R95" s="597">
        <f t="shared" si="170"/>
        <v>227827</v>
      </c>
      <c r="S95" s="597">
        <f t="shared" si="170"/>
        <v>487377</v>
      </c>
      <c r="T95" s="597">
        <f t="shared" si="170"/>
        <v>0</v>
      </c>
      <c r="U95" s="597">
        <f t="shared" si="170"/>
        <v>462035</v>
      </c>
      <c r="V95" s="597">
        <f t="shared" si="170"/>
        <v>0</v>
      </c>
      <c r="W95" s="597">
        <f t="shared" si="170"/>
        <v>444115</v>
      </c>
      <c r="X95" s="597">
        <f t="shared" si="170"/>
        <v>0</v>
      </c>
      <c r="Y95" s="597">
        <f t="shared" si="170"/>
        <v>537536</v>
      </c>
      <c r="Z95" s="597">
        <f t="shared" si="170"/>
        <v>387979</v>
      </c>
      <c r="AA95" s="597">
        <f t="shared" si="170"/>
        <v>0</v>
      </c>
      <c r="AB95" s="597">
        <f t="shared" si="170"/>
        <v>373206</v>
      </c>
      <c r="AC95" s="597">
        <f t="shared" si="170"/>
        <v>0</v>
      </c>
      <c r="AD95" s="597">
        <f t="shared" si="170"/>
        <v>417479</v>
      </c>
      <c r="AE95" s="597">
        <f t="shared" si="170"/>
        <v>0</v>
      </c>
      <c r="AF95" s="597">
        <f t="shared" si="170"/>
        <v>493680</v>
      </c>
      <c r="AG95" s="597">
        <f t="shared" si="170"/>
        <v>362962</v>
      </c>
      <c r="AH95" s="597">
        <f t="shared" si="170"/>
        <v>0</v>
      </c>
      <c r="AI95" s="597">
        <f t="shared" si="170"/>
        <v>471898</v>
      </c>
      <c r="AJ95" s="597">
        <f t="shared" si="170"/>
        <v>0</v>
      </c>
      <c r="AK95" s="597">
        <f t="shared" si="170"/>
        <v>0</v>
      </c>
      <c r="AL95" s="597">
        <f t="shared" si="170"/>
        <v>424586</v>
      </c>
      <c r="AM95" s="597">
        <f t="shared" si="170"/>
        <v>0</v>
      </c>
      <c r="AN95" s="759">
        <f>AN29</f>
        <v>510723</v>
      </c>
      <c r="AO95" s="597">
        <f t="shared" si="170"/>
        <v>44791</v>
      </c>
      <c r="AP95" s="597">
        <f t="shared" si="170"/>
        <v>110619</v>
      </c>
      <c r="AQ95" s="597">
        <f t="shared" si="170"/>
        <v>225031</v>
      </c>
      <c r="AR95" s="597">
        <f t="shared" si="170"/>
        <v>225031</v>
      </c>
      <c r="AS95" s="597">
        <f t="shared" si="170"/>
        <v>225031</v>
      </c>
      <c r="AT95" s="597">
        <f t="shared" si="170"/>
        <v>225031</v>
      </c>
      <c r="AU95" s="597"/>
      <c r="AV95" s="597">
        <f>AV29</f>
        <v>8750552</v>
      </c>
      <c r="AW95" s="10"/>
      <c r="AX95" s="10">
        <f t="shared" ref="AX95:AX113" si="171">AV95-SUM(AY95:BC95)</f>
        <v>0</v>
      </c>
      <c r="AY95" s="597">
        <f>AY29</f>
        <v>2321442</v>
      </c>
      <c r="AZ95" s="597">
        <f>AZ29</f>
        <v>1931063</v>
      </c>
      <c r="BA95" s="597">
        <f>BA29</f>
        <v>1672344</v>
      </c>
      <c r="BB95" s="597">
        <f>BB29</f>
        <v>1770169</v>
      </c>
      <c r="BC95" s="597">
        <f>BC29</f>
        <v>1055534</v>
      </c>
      <c r="BD95" s="16"/>
      <c r="BE95" s="597">
        <f>BE29</f>
        <v>1187729</v>
      </c>
      <c r="BF95" s="597">
        <f>BF29</f>
        <v>2083125</v>
      </c>
      <c r="BG95" s="597">
        <f>BG29</f>
        <v>1742836</v>
      </c>
      <c r="BH95" s="597">
        <f>BH29</f>
        <v>1746019</v>
      </c>
      <c r="BI95" s="597">
        <f>BI29</f>
        <v>1990843</v>
      </c>
      <c r="BJ95" s="120">
        <f t="shared" ref="BJ95:BJ114" si="172">SUM(AY95:BC95)-SUM(BE95:BI95)</f>
        <v>0</v>
      </c>
      <c r="BK95" s="10"/>
      <c r="BL95" s="10"/>
      <c r="BM95" s="10"/>
    </row>
    <row r="96" spans="1:66" ht="15" customHeight="1">
      <c r="A96" s="572" t="s">
        <v>131</v>
      </c>
      <c r="B96" s="9">
        <f>'4f CalWIN 1920 Sharing Tables'!J7</f>
        <v>9.2899999999999996E-2</v>
      </c>
      <c r="C96" s="9">
        <f>'4g CalWIN 2021 Sharing Tables'!J7</f>
        <v>9.2799999999999994E-2</v>
      </c>
      <c r="D96" s="9">
        <f>'4h CalWIN 2122 Sharing Tables'!J7</f>
        <v>9.2799999999999994E-2</v>
      </c>
      <c r="E96" s="9">
        <f>'4i CalWIN 2223 Sharing Tables'!J7</f>
        <v>9.2600000000000002E-2</v>
      </c>
      <c r="F96" s="9">
        <f>'4j CalWIN 2324 Sharing Tables'!J7</f>
        <v>9.2799999999999994E-2</v>
      </c>
      <c r="G96" s="571">
        <f t="shared" ref="G96:H98" si="173">ROUND(G$95*$B96,0)</f>
        <v>15136</v>
      </c>
      <c r="H96" s="571">
        <f t="shared" si="173"/>
        <v>21718</v>
      </c>
      <c r="I96" s="594">
        <f>ROUNDUP(I$95*$B96,0)</f>
        <v>19310</v>
      </c>
      <c r="J96" s="571">
        <f t="shared" ref="J96:J113" si="174">ROUND(J$95*$B96,0)</f>
        <v>16845</v>
      </c>
      <c r="K96" s="571">
        <f t="shared" ref="K96:Q96" si="175">K$95*$B96</f>
        <v>20215.2258</v>
      </c>
      <c r="L96" s="571">
        <f t="shared" si="175"/>
        <v>17115.710199999998</v>
      </c>
      <c r="M96" s="571">
        <f t="shared" si="175"/>
        <v>14537.4565</v>
      </c>
      <c r="N96" s="571">
        <f t="shared" si="175"/>
        <v>19524.607199999999</v>
      </c>
      <c r="O96" s="571">
        <f t="shared" si="175"/>
        <v>15668.7927</v>
      </c>
      <c r="P96" s="571">
        <f t="shared" si="175"/>
        <v>17467.708299999998</v>
      </c>
      <c r="Q96" s="571">
        <f t="shared" si="175"/>
        <v>16958.244699999999</v>
      </c>
      <c r="R96" s="571">
        <f>R$95*$B96</f>
        <v>21165.1283</v>
      </c>
      <c r="S96" s="594">
        <f>ROUNDDOWN(S$95*$C96,0)</f>
        <v>45228</v>
      </c>
      <c r="T96" s="571">
        <f>ROUND(T$95*$B96,0)</f>
        <v>0</v>
      </c>
      <c r="U96" s="594">
        <f>ROUNDUP(U$95*$C96,0)</f>
        <v>42877</v>
      </c>
      <c r="V96" s="571">
        <f>ROUND(V$95*$B96,0)</f>
        <v>0</v>
      </c>
      <c r="W96" s="571">
        <f>ROUND(W$95*$C96,0)</f>
        <v>41214</v>
      </c>
      <c r="X96" s="571">
        <f>ROUND(X$95*$B96,0)</f>
        <v>0</v>
      </c>
      <c r="Y96" s="571">
        <f>ROUND(Y$95*$C96,0)</f>
        <v>49883</v>
      </c>
      <c r="Z96" s="571">
        <f>ROUND(Z$95*$D96,0)</f>
        <v>36004</v>
      </c>
      <c r="AA96" s="571">
        <f t="shared" ref="AA96:AA113" si="176">ROUND(AA$95*$C96,0)</f>
        <v>0</v>
      </c>
      <c r="AB96" s="571">
        <f>ROUND(AB$95*$D96,0)</f>
        <v>34634</v>
      </c>
      <c r="AC96" s="571">
        <f t="shared" ref="AC96:AC113" si="177">ROUND(AC$95*$C96,0)</f>
        <v>0</v>
      </c>
      <c r="AD96" s="571">
        <f>ROUND(AD$95*$D96,0)</f>
        <v>38742</v>
      </c>
      <c r="AE96" s="571">
        <f t="shared" ref="AE96:AE113" si="178">ROUND(AE$95*$C96,0)</f>
        <v>0</v>
      </c>
      <c r="AF96" s="571">
        <f>ROUND(AF$95*$D96,0)</f>
        <v>45814</v>
      </c>
      <c r="AG96" s="571">
        <v>33683</v>
      </c>
      <c r="AH96" s="571">
        <f>ROUND(AH$95*$E96,0)</f>
        <v>0</v>
      </c>
      <c r="AI96" s="571">
        <f>ROUND(AI$95*$E96,0)</f>
        <v>43698</v>
      </c>
      <c r="AJ96" s="571">
        <v>-73</v>
      </c>
      <c r="AK96" s="571">
        <f t="shared" ref="AK96:AK113" si="179">ROUND(AK$95*$D96,0)</f>
        <v>0</v>
      </c>
      <c r="AL96" s="571">
        <f>ROUND(AL$95*$E96,0)</f>
        <v>39317</v>
      </c>
      <c r="AM96" s="571">
        <f t="shared" ref="AM96:AM113" si="180">ROUND(AM$95*$D96,0)</f>
        <v>0</v>
      </c>
      <c r="AN96" s="755">
        <f t="shared" ref="AN96:AN113" si="181">ROUND(AN$95*$E96,0)</f>
        <v>47293</v>
      </c>
      <c r="AO96" s="571">
        <f t="shared" ref="AO96:AT107" si="182">ROUND(AO$95*$F96,0)</f>
        <v>4157</v>
      </c>
      <c r="AP96" s="594">
        <f>ROUND(AP$95*$F96,0)+1</f>
        <v>10266</v>
      </c>
      <c r="AQ96" s="594">
        <f>ROUND(AQ$95*$F96,0)+1</f>
        <v>20884</v>
      </c>
      <c r="AR96" s="594">
        <f>ROUND(AR$95*$F96,0)+1</f>
        <v>20884</v>
      </c>
      <c r="AS96" s="594">
        <f>ROUND(AS$95*$F96,0)+1</f>
        <v>20884</v>
      </c>
      <c r="AT96" s="594">
        <f>ROUND(AT$95*$F96,0)+1</f>
        <v>20884</v>
      </c>
      <c r="AU96" s="571"/>
      <c r="AV96" s="571">
        <f>ROUND(SUM(G96:AU96),0)</f>
        <v>811935</v>
      </c>
      <c r="AW96" s="10"/>
      <c r="AX96" s="10">
        <f t="shared" si="171"/>
        <v>0</v>
      </c>
      <c r="AY96" s="571">
        <f t="shared" ref="AY96:BC98" si="183">ROUND(SUMIF($G$1:$AU$1,AY$1,$G96:$AU96),0)</f>
        <v>215662</v>
      </c>
      <c r="AZ96" s="571">
        <f t="shared" si="183"/>
        <v>179202</v>
      </c>
      <c r="BA96" s="571">
        <f t="shared" si="183"/>
        <v>155194</v>
      </c>
      <c r="BB96" s="594">
        <f>ROUND(SUMIF($G$1:$AU$1,BB$1,$G96:$AU96),0)+1</f>
        <v>163919</v>
      </c>
      <c r="BC96" s="594">
        <f>ROUND(SUMIF($G$1:$AU$1,BC$1,$G96:$AU96),0)-1</f>
        <v>97958</v>
      </c>
      <c r="BD96" s="16"/>
      <c r="BE96" s="571">
        <f>ROUND(SUMIF($G$2:$AU$2,BE$1,$G96:$AU96),0)</f>
        <v>110340</v>
      </c>
      <c r="BF96" s="571">
        <f>ROUND(SUMIF($G$2:$AU$2,BF$1,$G96:$AU96),0)</f>
        <v>193427</v>
      </c>
      <c r="BG96" s="571">
        <f>ROUND(SUMIF($G$2:$AU$2,BG$1,$G96:$AU96),0)</f>
        <v>161735</v>
      </c>
      <c r="BH96" s="571">
        <f>ROUND(SUMIF($G$2:$AU$2,BH$1,$G96:$AU96),0)</f>
        <v>161864</v>
      </c>
      <c r="BI96" s="571">
        <f>ROUND(SUMIF($G$2:$AU$2,BI$1,$G96:$AU96),0)</f>
        <v>184569</v>
      </c>
      <c r="BJ96" s="120">
        <f t="shared" si="172"/>
        <v>0</v>
      </c>
      <c r="BK96" s="10"/>
      <c r="BL96" s="10"/>
      <c r="BM96" s="10"/>
      <c r="BN96" s="10"/>
    </row>
    <row r="97" spans="1:66" ht="15" customHeight="1">
      <c r="A97" s="572" t="s">
        <v>137</v>
      </c>
      <c r="B97" s="9">
        <f>'4f CalWIN 1920 Sharing Tables'!J8</f>
        <v>4.5999999999999999E-2</v>
      </c>
      <c r="C97" s="9">
        <f>'4g CalWIN 2021 Sharing Tables'!J8</f>
        <v>4.5900000000000003E-2</v>
      </c>
      <c r="D97" s="9">
        <f>'4h CalWIN 2122 Sharing Tables'!J8</f>
        <v>4.5999999999999999E-2</v>
      </c>
      <c r="E97" s="9">
        <f>'4i CalWIN 2223 Sharing Tables'!J8</f>
        <v>4.5999999999999999E-2</v>
      </c>
      <c r="F97" s="9">
        <f>'4j CalWIN 2324 Sharing Tables'!J8</f>
        <v>4.5999999999999999E-2</v>
      </c>
      <c r="G97" s="571">
        <f t="shared" si="173"/>
        <v>7495</v>
      </c>
      <c r="H97" s="571">
        <f t="shared" si="173"/>
        <v>10754</v>
      </c>
      <c r="I97" s="571">
        <f t="shared" ref="I97:I113" si="184">ROUND(I$95*$B97,0)</f>
        <v>9561</v>
      </c>
      <c r="J97" s="571">
        <f t="shared" si="174"/>
        <v>8341</v>
      </c>
      <c r="K97" s="571">
        <f t="shared" ref="K97:R112" si="185">K$95*$B97</f>
        <v>10009.691999999999</v>
      </c>
      <c r="L97" s="571">
        <f t="shared" si="185"/>
        <v>8474.9480000000003</v>
      </c>
      <c r="M97" s="571">
        <f t="shared" si="185"/>
        <v>7198.3099999999995</v>
      </c>
      <c r="N97" s="571">
        <f t="shared" si="185"/>
        <v>9667.7279999999992</v>
      </c>
      <c r="O97" s="571">
        <f t="shared" si="185"/>
        <v>7758.4979999999996</v>
      </c>
      <c r="P97" s="571">
        <f t="shared" si="185"/>
        <v>8649.2420000000002</v>
      </c>
      <c r="Q97" s="571">
        <f t="shared" si="185"/>
        <v>8396.9779999999992</v>
      </c>
      <c r="R97" s="571">
        <f t="shared" si="185"/>
        <v>10480.041999999999</v>
      </c>
      <c r="S97" s="571">
        <f>ROUND(S$95*$C97,0)</f>
        <v>22371</v>
      </c>
      <c r="T97" s="571">
        <f t="shared" ref="T97:T113" si="186">ROUND(T$95*$B97,0)</f>
        <v>0</v>
      </c>
      <c r="U97" s="571">
        <f>ROUND(U$95*$C97,0)</f>
        <v>21207</v>
      </c>
      <c r="V97" s="571">
        <f t="shared" ref="V97:V113" si="187">ROUND(V$95*$B97,0)</f>
        <v>0</v>
      </c>
      <c r="W97" s="571">
        <f t="shared" ref="W97:W113" si="188">ROUND(W$95*$C97,0)</f>
        <v>20385</v>
      </c>
      <c r="X97" s="571">
        <f t="shared" ref="X97:X113" si="189">ROUND(X$95*$B97,0)</f>
        <v>0</v>
      </c>
      <c r="Y97" s="571">
        <f t="shared" ref="Y97:Y113" si="190">ROUND(Y$95*$C97,0)</f>
        <v>24673</v>
      </c>
      <c r="Z97" s="571">
        <f t="shared" ref="Z97:AF113" si="191">ROUND(Z$95*$D97,0)</f>
        <v>17847</v>
      </c>
      <c r="AA97" s="571">
        <f t="shared" si="176"/>
        <v>0</v>
      </c>
      <c r="AB97" s="571">
        <f t="shared" si="191"/>
        <v>17167</v>
      </c>
      <c r="AC97" s="571">
        <f t="shared" si="177"/>
        <v>0</v>
      </c>
      <c r="AD97" s="571">
        <f t="shared" si="191"/>
        <v>19204</v>
      </c>
      <c r="AE97" s="571">
        <f t="shared" si="178"/>
        <v>0</v>
      </c>
      <c r="AF97" s="571">
        <f t="shared" si="191"/>
        <v>22709</v>
      </c>
      <c r="AG97" s="571">
        <v>16696</v>
      </c>
      <c r="AH97" s="571">
        <f t="shared" ref="AH97:AH105" si="192">ROUND(AH$95*$E97,0)</f>
        <v>0</v>
      </c>
      <c r="AI97" s="571">
        <f t="shared" ref="AI97:AI109" si="193">ROUND(AI$95*$E97,0)</f>
        <v>21707</v>
      </c>
      <c r="AJ97" s="571">
        <v>0</v>
      </c>
      <c r="AK97" s="571">
        <f t="shared" si="179"/>
        <v>0</v>
      </c>
      <c r="AL97" s="571">
        <f t="shared" ref="AL97:AL113" si="194">ROUND(AL$95*$E97,0)</f>
        <v>19531</v>
      </c>
      <c r="AM97" s="571">
        <f t="shared" si="180"/>
        <v>0</v>
      </c>
      <c r="AN97" s="755">
        <f t="shared" si="181"/>
        <v>23493</v>
      </c>
      <c r="AO97" s="571">
        <f t="shared" si="182"/>
        <v>2060</v>
      </c>
      <c r="AP97" s="571">
        <f t="shared" si="182"/>
        <v>5088</v>
      </c>
      <c r="AQ97" s="571">
        <f t="shared" si="182"/>
        <v>10351</v>
      </c>
      <c r="AR97" s="571">
        <f t="shared" si="182"/>
        <v>10351</v>
      </c>
      <c r="AS97" s="571">
        <f t="shared" si="182"/>
        <v>10351</v>
      </c>
      <c r="AT97" s="571">
        <f t="shared" si="182"/>
        <v>10351</v>
      </c>
      <c r="AU97" s="571"/>
      <c r="AV97" s="571">
        <f t="shared" ref="AV97:AV105" si="195">ROUND(SUM(G97:AU97),0)</f>
        <v>402328</v>
      </c>
      <c r="AW97" s="10"/>
      <c r="AX97" s="10">
        <f t="shared" si="171"/>
        <v>0</v>
      </c>
      <c r="AY97" s="571">
        <f t="shared" si="183"/>
        <v>106786</v>
      </c>
      <c r="AZ97" s="571">
        <f t="shared" si="183"/>
        <v>88636</v>
      </c>
      <c r="BA97" s="571">
        <f t="shared" si="183"/>
        <v>76927</v>
      </c>
      <c r="BB97" s="571">
        <f t="shared" si="183"/>
        <v>81427</v>
      </c>
      <c r="BC97" s="571">
        <f t="shared" si="183"/>
        <v>48552</v>
      </c>
      <c r="BD97" s="16"/>
      <c r="BE97" s="571">
        <f t="shared" ref="BE97:BG98" si="196">ROUND(SUMIF($G$2:$AU$2,BE$1,$G97:$AU97),0)</f>
        <v>54636</v>
      </c>
      <c r="BF97" s="571">
        <f t="shared" si="196"/>
        <v>95729</v>
      </c>
      <c r="BG97" s="571">
        <f t="shared" si="196"/>
        <v>80072</v>
      </c>
      <c r="BH97" s="594">
        <f>ROUND(SUMIF($G$2:$AU$2,BH$1,$G97:$AU97),0)-1</f>
        <v>80315</v>
      </c>
      <c r="BI97" s="571">
        <f>ROUND(SUMIF($G$2:$AU$2,BI$1,$G97:$AU97),0)</f>
        <v>91576</v>
      </c>
      <c r="BJ97" s="120">
        <f t="shared" si="172"/>
        <v>0</v>
      </c>
      <c r="BK97" s="10"/>
      <c r="BL97" s="10"/>
      <c r="BM97" s="10"/>
      <c r="BN97" s="10"/>
    </row>
    <row r="98" spans="1:66" ht="15" customHeight="1">
      <c r="A98" s="572" t="s">
        <v>140</v>
      </c>
      <c r="B98" s="9">
        <f>'4f CalWIN 1920 Sharing Tables'!J9</f>
        <v>8.8499999999999995E-2</v>
      </c>
      <c r="C98" s="9">
        <f>'4g CalWIN 2021 Sharing Tables'!J9</f>
        <v>8.8499999999999995E-2</v>
      </c>
      <c r="D98" s="9">
        <f>'4h CalWIN 2122 Sharing Tables'!J9</f>
        <v>8.8499999999999995E-2</v>
      </c>
      <c r="E98" s="9">
        <f>'4i CalWIN 2223 Sharing Tables'!J9</f>
        <v>8.8599999999999998E-2</v>
      </c>
      <c r="F98" s="9">
        <f>'4j CalWIN 2324 Sharing Tables'!J9</f>
        <v>8.8499999999999995E-2</v>
      </c>
      <c r="G98" s="571">
        <f t="shared" si="173"/>
        <v>14419</v>
      </c>
      <c r="H98" s="571">
        <f t="shared" si="173"/>
        <v>20690</v>
      </c>
      <c r="I98" s="571">
        <f t="shared" si="184"/>
        <v>18395</v>
      </c>
      <c r="J98" s="571">
        <f t="shared" si="174"/>
        <v>16048</v>
      </c>
      <c r="K98" s="571">
        <f t="shared" si="185"/>
        <v>19257.776999999998</v>
      </c>
      <c r="L98" s="571">
        <f t="shared" si="185"/>
        <v>16305.062999999998</v>
      </c>
      <c r="M98" s="571">
        <f t="shared" si="185"/>
        <v>13848.922499999999</v>
      </c>
      <c r="N98" s="571">
        <f t="shared" si="185"/>
        <v>18599.867999999999</v>
      </c>
      <c r="O98" s="571">
        <f t="shared" si="185"/>
        <v>14926.675499999999</v>
      </c>
      <c r="P98" s="571">
        <f t="shared" si="185"/>
        <v>16640.389499999997</v>
      </c>
      <c r="Q98" s="571">
        <f t="shared" si="185"/>
        <v>16155.055499999999</v>
      </c>
      <c r="R98" s="571">
        <f t="shared" si="185"/>
        <v>20162.6895</v>
      </c>
      <c r="S98" s="594">
        <f>ROUNDDOWN(S$95*$C98,0)</f>
        <v>43132</v>
      </c>
      <c r="T98" s="571">
        <f t="shared" si="186"/>
        <v>0</v>
      </c>
      <c r="U98" s="594">
        <f>ROUNDUP(U$95*$C98,0)</f>
        <v>40891</v>
      </c>
      <c r="V98" s="571">
        <f t="shared" si="187"/>
        <v>0</v>
      </c>
      <c r="W98" s="571">
        <f t="shared" si="188"/>
        <v>39304</v>
      </c>
      <c r="X98" s="571">
        <f t="shared" si="189"/>
        <v>0</v>
      </c>
      <c r="Y98" s="571">
        <f t="shared" si="190"/>
        <v>47572</v>
      </c>
      <c r="Z98" s="594">
        <f>ROUNDUP(Z$95*$D98,0)</f>
        <v>34337</v>
      </c>
      <c r="AA98" s="571">
        <f t="shared" si="176"/>
        <v>0</v>
      </c>
      <c r="AB98" s="594">
        <f>ROUNDDOWN(AB$95*$D98,0)</f>
        <v>33028</v>
      </c>
      <c r="AC98" s="571">
        <f t="shared" si="177"/>
        <v>0</v>
      </c>
      <c r="AD98" s="594">
        <f>ROUNDDOWN(AD$95*$D98,0)</f>
        <v>36946</v>
      </c>
      <c r="AE98" s="571">
        <f t="shared" si="178"/>
        <v>0</v>
      </c>
      <c r="AF98" s="571">
        <f t="shared" si="191"/>
        <v>43691</v>
      </c>
      <c r="AG98" s="571">
        <v>32122</v>
      </c>
      <c r="AH98" s="571">
        <f t="shared" si="192"/>
        <v>0</v>
      </c>
      <c r="AI98" s="571">
        <f t="shared" si="193"/>
        <v>41810</v>
      </c>
      <c r="AJ98" s="571">
        <v>36</v>
      </c>
      <c r="AK98" s="571">
        <f t="shared" si="179"/>
        <v>0</v>
      </c>
      <c r="AL98" s="571">
        <f t="shared" si="194"/>
        <v>37618</v>
      </c>
      <c r="AM98" s="571">
        <f t="shared" si="180"/>
        <v>0</v>
      </c>
      <c r="AN98" s="755">
        <f t="shared" si="181"/>
        <v>45250</v>
      </c>
      <c r="AO98" s="571">
        <f t="shared" si="182"/>
        <v>3964</v>
      </c>
      <c r="AP98" s="571">
        <f t="shared" si="182"/>
        <v>9790</v>
      </c>
      <c r="AQ98" s="571">
        <f t="shared" si="182"/>
        <v>19915</v>
      </c>
      <c r="AR98" s="571">
        <f t="shared" si="182"/>
        <v>19915</v>
      </c>
      <c r="AS98" s="571">
        <f t="shared" si="182"/>
        <v>19915</v>
      </c>
      <c r="AT98" s="571">
        <f t="shared" si="182"/>
        <v>19915</v>
      </c>
      <c r="AU98" s="571"/>
      <c r="AV98" s="571">
        <f t="shared" si="195"/>
        <v>774599</v>
      </c>
      <c r="AW98" s="10"/>
      <c r="AX98" s="10">
        <f t="shared" si="171"/>
        <v>0</v>
      </c>
      <c r="AY98" s="571">
        <f t="shared" si="183"/>
        <v>205448</v>
      </c>
      <c r="AZ98" s="571">
        <f t="shared" si="183"/>
        <v>170899</v>
      </c>
      <c r="BA98" s="571">
        <f t="shared" si="183"/>
        <v>148002</v>
      </c>
      <c r="BB98" s="571">
        <f t="shared" si="183"/>
        <v>156836</v>
      </c>
      <c r="BC98" s="571">
        <f t="shared" si="183"/>
        <v>93414</v>
      </c>
      <c r="BD98" s="16"/>
      <c r="BE98" s="571">
        <f t="shared" si="196"/>
        <v>105115</v>
      </c>
      <c r="BF98" s="571">
        <f t="shared" si="196"/>
        <v>184357</v>
      </c>
      <c r="BG98" s="571">
        <f t="shared" si="196"/>
        <v>154241</v>
      </c>
      <c r="BH98" s="594">
        <f>ROUND(SUMIF($G$2:$AU$2,BH$1,$G98:$AU98),0)-1</f>
        <v>154604</v>
      </c>
      <c r="BI98" s="571">
        <f>ROUND(SUMIF($G$2:$AU$2,BI$1,$G98:$AU98),0)</f>
        <v>176282</v>
      </c>
      <c r="BJ98" s="120">
        <f t="shared" si="172"/>
        <v>0</v>
      </c>
      <c r="BK98" s="10"/>
      <c r="BL98" s="10"/>
      <c r="BM98" s="10"/>
      <c r="BN98" s="10"/>
    </row>
    <row r="99" spans="1:66" ht="15" customHeight="1">
      <c r="A99" s="572" t="s">
        <v>160</v>
      </c>
      <c r="B99" s="9">
        <f>'4f CalWIN 1920 Sharing Tables'!J10</f>
        <v>0.126</v>
      </c>
      <c r="C99" s="9">
        <f>'4g CalWIN 2021 Sharing Tables'!J10</f>
        <v>0.12620000000000001</v>
      </c>
      <c r="D99" s="9">
        <f>'4h CalWIN 2122 Sharing Tables'!J10</f>
        <v>0.12609999999999999</v>
      </c>
      <c r="E99" s="9">
        <f>'4i CalWIN 2223 Sharing Tables'!J10</f>
        <v>0.12620000000000001</v>
      </c>
      <c r="F99" s="9">
        <f>'4j CalWIN 2324 Sharing Tables'!J10</f>
        <v>0.12609999999999999</v>
      </c>
      <c r="G99" s="594">
        <f>ROUNDUP(G$95*$B99,0)</f>
        <v>20530</v>
      </c>
      <c r="H99" s="571">
        <f t="shared" ref="H99:H113" si="197">ROUND(H$95*$B99,0)</f>
        <v>29456</v>
      </c>
      <c r="I99" s="571">
        <f t="shared" si="184"/>
        <v>26189</v>
      </c>
      <c r="J99" s="571">
        <f t="shared" si="174"/>
        <v>22847</v>
      </c>
      <c r="K99" s="571">
        <f t="shared" si="185"/>
        <v>27417.851999999999</v>
      </c>
      <c r="L99" s="571">
        <f t="shared" si="185"/>
        <v>23213.988000000001</v>
      </c>
      <c r="M99" s="571">
        <f t="shared" si="185"/>
        <v>19717.11</v>
      </c>
      <c r="N99" s="571">
        <f t="shared" si="185"/>
        <v>26481.168000000001</v>
      </c>
      <c r="O99" s="571">
        <f t="shared" si="185"/>
        <v>21251.538</v>
      </c>
      <c r="P99" s="571">
        <f t="shared" si="185"/>
        <v>23691.402000000002</v>
      </c>
      <c r="Q99" s="571">
        <f t="shared" si="185"/>
        <v>23000.418000000001</v>
      </c>
      <c r="R99" s="571">
        <f t="shared" si="185"/>
        <v>28706.202000000001</v>
      </c>
      <c r="S99" s="594">
        <f>ROUNDDOWN(S$95*$C99,0)</f>
        <v>61506</v>
      </c>
      <c r="T99" s="571">
        <f t="shared" si="186"/>
        <v>0</v>
      </c>
      <c r="U99" s="571">
        <f t="shared" ref="U99" si="198">ROUND(U$95*$C99,0)</f>
        <v>58309</v>
      </c>
      <c r="V99" s="571">
        <f t="shared" si="187"/>
        <v>0</v>
      </c>
      <c r="W99" s="571">
        <f t="shared" si="188"/>
        <v>56047</v>
      </c>
      <c r="X99" s="571">
        <f t="shared" si="189"/>
        <v>0</v>
      </c>
      <c r="Y99" s="571">
        <f t="shared" si="190"/>
        <v>67837</v>
      </c>
      <c r="Z99" s="571">
        <f t="shared" si="191"/>
        <v>48924</v>
      </c>
      <c r="AA99" s="571">
        <f t="shared" si="176"/>
        <v>0</v>
      </c>
      <c r="AB99" s="571">
        <f t="shared" si="191"/>
        <v>47061</v>
      </c>
      <c r="AC99" s="571">
        <f t="shared" si="177"/>
        <v>0</v>
      </c>
      <c r="AD99" s="594">
        <f>ROUND(AD$95*$D99,0)-1</f>
        <v>52643</v>
      </c>
      <c r="AE99" s="571">
        <f t="shared" si="178"/>
        <v>0</v>
      </c>
      <c r="AF99" s="571">
        <f t="shared" si="191"/>
        <v>62253</v>
      </c>
      <c r="AG99" s="571">
        <v>45770</v>
      </c>
      <c r="AH99" s="571">
        <f t="shared" ref="AH99:AH102" si="199">ROUND(AH$95*$E99,0)</f>
        <v>0</v>
      </c>
      <c r="AI99" s="571">
        <f t="shared" si="193"/>
        <v>59554</v>
      </c>
      <c r="AJ99" s="571">
        <v>36</v>
      </c>
      <c r="AK99" s="571">
        <f t="shared" si="179"/>
        <v>0</v>
      </c>
      <c r="AL99" s="571">
        <f t="shared" si="194"/>
        <v>53583</v>
      </c>
      <c r="AM99" s="571">
        <f t="shared" si="180"/>
        <v>0</v>
      </c>
      <c r="AN99" s="755">
        <f t="shared" si="181"/>
        <v>64453</v>
      </c>
      <c r="AO99" s="571">
        <f t="shared" si="182"/>
        <v>5648</v>
      </c>
      <c r="AP99" s="571">
        <f t="shared" si="182"/>
        <v>13949</v>
      </c>
      <c r="AQ99" s="571">
        <f t="shared" si="182"/>
        <v>28376</v>
      </c>
      <c r="AR99" s="571">
        <f t="shared" si="182"/>
        <v>28376</v>
      </c>
      <c r="AS99" s="571">
        <f t="shared" si="182"/>
        <v>28376</v>
      </c>
      <c r="AT99" s="571">
        <f t="shared" si="182"/>
        <v>28376</v>
      </c>
      <c r="AU99" s="571"/>
      <c r="AV99" s="571">
        <f t="shared" si="195"/>
        <v>1103579</v>
      </c>
      <c r="AW99" s="10"/>
      <c r="AX99" s="10">
        <f t="shared" si="171"/>
        <v>0</v>
      </c>
      <c r="AY99" s="571">
        <f>ROUND(SUMIF($G$1:$AU$1,AY$1,$G99:$AU99),0)</f>
        <v>292502</v>
      </c>
      <c r="AZ99" s="594">
        <f>ROUND(SUMIF($G$1:$AU$1,AZ$1,$G99:$AU99),0)-1</f>
        <v>243698</v>
      </c>
      <c r="BA99" s="571">
        <f>ROUND(SUMIF($G$1:$AU$1,BA$1,$G99:$AU99),0)</f>
        <v>210881</v>
      </c>
      <c r="BB99" s="571">
        <f>ROUND(SUMIF($G$1:$AU$1,BB$1,$G99:$AU99),0)</f>
        <v>223396</v>
      </c>
      <c r="BC99" s="594">
        <f>ROUND(SUMIF($G$1:$AU$1,BC$1,$G99:$AU99),0)+1</f>
        <v>133102</v>
      </c>
      <c r="BD99" s="16"/>
      <c r="BE99" s="571">
        <f>ROUND(SUMIF($G$2:$AU$2,BE$1,$G99:$AU99),0)</f>
        <v>149654</v>
      </c>
      <c r="BF99" s="594">
        <f>ROUND(SUMIF($G$2:$AU$2,BF$1,$G99:$AU99),0)-1</f>
        <v>262662</v>
      </c>
      <c r="BG99" s="571">
        <f t="shared" ref="BG99:BH101" si="200">ROUND(SUMIF($G$2:$AU$2,BG$1,$G99:$AU99),0)</f>
        <v>219869</v>
      </c>
      <c r="BH99" s="571">
        <f t="shared" si="200"/>
        <v>220256</v>
      </c>
      <c r="BI99" s="594">
        <f>ROUND(SUMIF($G$2:$AU$2,BI$1,$G99:$AU99),0)+1</f>
        <v>251138</v>
      </c>
      <c r="BJ99" s="120">
        <f t="shared" si="172"/>
        <v>0</v>
      </c>
      <c r="BK99" s="10"/>
      <c r="BL99" s="10"/>
      <c r="BM99" s="10"/>
      <c r="BN99" s="10"/>
    </row>
    <row r="100" spans="1:66" ht="15" customHeight="1">
      <c r="A100" s="572" t="s">
        <v>161</v>
      </c>
      <c r="B100" s="9">
        <f>'4f CalWIN 1920 Sharing Tables'!J11</f>
        <v>9.1000000000000004E-3</v>
      </c>
      <c r="C100" s="9">
        <f>'4g CalWIN 2021 Sharing Tables'!J11</f>
        <v>9.1000000000000004E-3</v>
      </c>
      <c r="D100" s="9">
        <f>'4h CalWIN 2122 Sharing Tables'!J11</f>
        <v>9.1000000000000004E-3</v>
      </c>
      <c r="E100" s="9">
        <f>'4i CalWIN 2223 Sharing Tables'!J11</f>
        <v>9.1000000000000004E-3</v>
      </c>
      <c r="F100" s="9">
        <f>'4j CalWIN 2324 Sharing Tables'!J11</f>
        <v>9.1000000000000004E-3</v>
      </c>
      <c r="G100" s="571">
        <f t="shared" ref="G100:G113" si="201">ROUND(G$95*$B100,0)</f>
        <v>1483</v>
      </c>
      <c r="H100" s="571">
        <f t="shared" si="197"/>
        <v>2127</v>
      </c>
      <c r="I100" s="571">
        <f t="shared" si="184"/>
        <v>1891</v>
      </c>
      <c r="J100" s="571">
        <f t="shared" si="174"/>
        <v>1650</v>
      </c>
      <c r="K100" s="571">
        <f t="shared" si="185"/>
        <v>1980.1782000000001</v>
      </c>
      <c r="L100" s="571">
        <f t="shared" si="185"/>
        <v>1676.5658000000001</v>
      </c>
      <c r="M100" s="571">
        <f t="shared" si="185"/>
        <v>1424.0135</v>
      </c>
      <c r="N100" s="571">
        <f t="shared" si="185"/>
        <v>1912.5288</v>
      </c>
      <c r="O100" s="571">
        <f t="shared" si="185"/>
        <v>1534.8333</v>
      </c>
      <c r="P100" s="571">
        <f t="shared" si="185"/>
        <v>1711.0457000000001</v>
      </c>
      <c r="Q100" s="571">
        <f t="shared" si="185"/>
        <v>1661.1413</v>
      </c>
      <c r="R100" s="571">
        <f t="shared" si="185"/>
        <v>2073.2257</v>
      </c>
      <c r="S100" s="571">
        <f t="shared" ref="S100:U113" si="202">ROUND(S$95*$C100,0)</f>
        <v>4435</v>
      </c>
      <c r="T100" s="571">
        <f t="shared" si="186"/>
        <v>0</v>
      </c>
      <c r="U100" s="571">
        <f t="shared" si="202"/>
        <v>4205</v>
      </c>
      <c r="V100" s="571">
        <f t="shared" si="187"/>
        <v>0</v>
      </c>
      <c r="W100" s="571">
        <f t="shared" si="188"/>
        <v>4041</v>
      </c>
      <c r="X100" s="571">
        <f t="shared" si="189"/>
        <v>0</v>
      </c>
      <c r="Y100" s="571">
        <f t="shared" si="190"/>
        <v>4892</v>
      </c>
      <c r="Z100" s="571">
        <f t="shared" si="191"/>
        <v>3531</v>
      </c>
      <c r="AA100" s="571">
        <f t="shared" si="176"/>
        <v>0</v>
      </c>
      <c r="AB100" s="571">
        <f t="shared" si="191"/>
        <v>3396</v>
      </c>
      <c r="AC100" s="571">
        <f t="shared" si="177"/>
        <v>0</v>
      </c>
      <c r="AD100" s="571">
        <f t="shared" si="191"/>
        <v>3799</v>
      </c>
      <c r="AE100" s="571">
        <f t="shared" si="178"/>
        <v>0</v>
      </c>
      <c r="AF100" s="571">
        <f t="shared" si="191"/>
        <v>4492</v>
      </c>
      <c r="AG100" s="571">
        <v>3303</v>
      </c>
      <c r="AH100" s="571">
        <f t="shared" si="199"/>
        <v>0</v>
      </c>
      <c r="AI100" s="571">
        <f t="shared" si="193"/>
        <v>4294</v>
      </c>
      <c r="AJ100" s="571">
        <v>0</v>
      </c>
      <c r="AK100" s="571">
        <f t="shared" si="179"/>
        <v>0</v>
      </c>
      <c r="AL100" s="571">
        <f t="shared" si="194"/>
        <v>3864</v>
      </c>
      <c r="AM100" s="571">
        <f t="shared" si="180"/>
        <v>0</v>
      </c>
      <c r="AN100" s="755">
        <f t="shared" si="181"/>
        <v>4648</v>
      </c>
      <c r="AO100" s="571">
        <f t="shared" si="182"/>
        <v>408</v>
      </c>
      <c r="AP100" s="571">
        <f t="shared" si="182"/>
        <v>1007</v>
      </c>
      <c r="AQ100" s="571">
        <f t="shared" si="182"/>
        <v>2048</v>
      </c>
      <c r="AR100" s="571">
        <f t="shared" si="182"/>
        <v>2048</v>
      </c>
      <c r="AS100" s="571">
        <f t="shared" si="182"/>
        <v>2048</v>
      </c>
      <c r="AT100" s="571">
        <f t="shared" si="182"/>
        <v>2048</v>
      </c>
      <c r="AU100" s="571"/>
      <c r="AV100" s="571">
        <f t="shared" si="195"/>
        <v>79632</v>
      </c>
      <c r="AW100" s="10"/>
      <c r="AX100" s="10">
        <f t="shared" si="171"/>
        <v>0</v>
      </c>
      <c r="AY100" s="571">
        <f>ROUND(SUMIF($G$1:$AU$1,AY$1,$G100:$AU100),0)-1</f>
        <v>21124</v>
      </c>
      <c r="AZ100" s="571">
        <f>ROUND(SUMIF($G$1:$AU$1,AZ$1,$G100:$AU100),0)</f>
        <v>17573</v>
      </c>
      <c r="BA100" s="571">
        <f>ROUND(SUMIF($G$1:$AU$1,BA$1,$G100:$AU100),0)-1</f>
        <v>15217</v>
      </c>
      <c r="BB100" s="571">
        <f>ROUND(SUMIF($G$1:$AU$1,BB$1,$G100:$AU100),0)</f>
        <v>16109</v>
      </c>
      <c r="BC100" s="594">
        <f>ROUND(SUMIF($G$1:$AU$1,BC$1,$G100:$AU100),0)+2</f>
        <v>9609</v>
      </c>
      <c r="BD100" s="16"/>
      <c r="BE100" s="571">
        <f>ROUND(SUMIF($G$2:$AU$2,BE$1,$G100:$AU100),0)</f>
        <v>10808</v>
      </c>
      <c r="BF100" s="571">
        <f>ROUND(SUMIF($G$2:$AU$2,BF$1,$G100:$AU100),0)</f>
        <v>18957</v>
      </c>
      <c r="BG100" s="571">
        <f t="shared" si="200"/>
        <v>15860</v>
      </c>
      <c r="BH100" s="571">
        <f t="shared" si="200"/>
        <v>15888</v>
      </c>
      <c r="BI100" s="571">
        <f>ROUND(SUMIF($G$2:$AU$2,BI$1,$G100:$AU100),0)</f>
        <v>18119</v>
      </c>
      <c r="BJ100" s="120">
        <f t="shared" si="172"/>
        <v>0</v>
      </c>
      <c r="BK100" s="10"/>
      <c r="BL100" s="10"/>
      <c r="BM100" s="10"/>
      <c r="BN100" s="10"/>
    </row>
    <row r="101" spans="1:66" ht="15" customHeight="1">
      <c r="A101" s="572" t="s">
        <v>164</v>
      </c>
      <c r="B101" s="9">
        <f>'4f CalWIN 1920 Sharing Tables'!J12</f>
        <v>0.1096</v>
      </c>
      <c r="C101" s="9">
        <f>'4g CalWIN 2021 Sharing Tables'!J12</f>
        <v>0.1096</v>
      </c>
      <c r="D101" s="9">
        <f>'4h CalWIN 2122 Sharing Tables'!J12</f>
        <v>0.1096</v>
      </c>
      <c r="E101" s="9">
        <f>'4i CalWIN 2223 Sharing Tables'!J12</f>
        <v>0.1096</v>
      </c>
      <c r="F101" s="9">
        <f>'4j CalWIN 2324 Sharing Tables'!J12</f>
        <v>0.1096</v>
      </c>
      <c r="G101" s="571">
        <f t="shared" si="201"/>
        <v>17857</v>
      </c>
      <c r="H101" s="571">
        <f t="shared" si="197"/>
        <v>25622</v>
      </c>
      <c r="I101" s="571">
        <f t="shared" si="184"/>
        <v>22780</v>
      </c>
      <c r="J101" s="571">
        <f t="shared" si="174"/>
        <v>19874</v>
      </c>
      <c r="K101" s="571">
        <f t="shared" si="185"/>
        <v>23849.179200000002</v>
      </c>
      <c r="L101" s="571">
        <f t="shared" si="185"/>
        <v>20192.484800000002</v>
      </c>
      <c r="M101" s="571">
        <f t="shared" si="185"/>
        <v>17150.756000000001</v>
      </c>
      <c r="N101" s="571">
        <f t="shared" si="185"/>
        <v>23034.412800000002</v>
      </c>
      <c r="O101" s="571">
        <f t="shared" si="185"/>
        <v>18485.464800000002</v>
      </c>
      <c r="P101" s="571">
        <f t="shared" si="185"/>
        <v>20607.7592</v>
      </c>
      <c r="Q101" s="571">
        <f t="shared" si="185"/>
        <v>20006.712800000001</v>
      </c>
      <c r="R101" s="571">
        <f t="shared" si="185"/>
        <v>24969.839200000002</v>
      </c>
      <c r="S101" s="571">
        <f t="shared" si="202"/>
        <v>53417</v>
      </c>
      <c r="T101" s="571">
        <f t="shared" si="186"/>
        <v>0</v>
      </c>
      <c r="U101" s="571">
        <f t="shared" si="202"/>
        <v>50639</v>
      </c>
      <c r="V101" s="571">
        <f t="shared" si="187"/>
        <v>0</v>
      </c>
      <c r="W101" s="571">
        <f t="shared" si="188"/>
        <v>48675</v>
      </c>
      <c r="X101" s="571">
        <f t="shared" si="189"/>
        <v>0</v>
      </c>
      <c r="Y101" s="571">
        <f t="shared" si="190"/>
        <v>58914</v>
      </c>
      <c r="Z101" s="571">
        <f t="shared" si="191"/>
        <v>42522</v>
      </c>
      <c r="AA101" s="571">
        <f t="shared" si="176"/>
        <v>0</v>
      </c>
      <c r="AB101" s="571">
        <f t="shared" si="191"/>
        <v>40903</v>
      </c>
      <c r="AC101" s="571">
        <f t="shared" si="177"/>
        <v>0</v>
      </c>
      <c r="AD101" s="571">
        <f t="shared" si="191"/>
        <v>45756</v>
      </c>
      <c r="AE101" s="571">
        <f t="shared" si="178"/>
        <v>0</v>
      </c>
      <c r="AF101" s="571">
        <f t="shared" si="191"/>
        <v>54107</v>
      </c>
      <c r="AG101" s="571">
        <v>39781</v>
      </c>
      <c r="AH101" s="571">
        <f t="shared" si="199"/>
        <v>0</v>
      </c>
      <c r="AI101" s="571">
        <f t="shared" si="193"/>
        <v>51720</v>
      </c>
      <c r="AJ101" s="571">
        <v>0</v>
      </c>
      <c r="AK101" s="571">
        <f t="shared" si="179"/>
        <v>0</v>
      </c>
      <c r="AL101" s="571">
        <f t="shared" si="194"/>
        <v>46535</v>
      </c>
      <c r="AM101" s="571">
        <f t="shared" si="180"/>
        <v>0</v>
      </c>
      <c r="AN101" s="755">
        <f t="shared" si="181"/>
        <v>55975</v>
      </c>
      <c r="AO101" s="571">
        <f t="shared" si="182"/>
        <v>4909</v>
      </c>
      <c r="AP101" s="571">
        <f t="shared" si="182"/>
        <v>12124</v>
      </c>
      <c r="AQ101" s="571">
        <f t="shared" si="182"/>
        <v>24663</v>
      </c>
      <c r="AR101" s="571">
        <f t="shared" si="182"/>
        <v>24663</v>
      </c>
      <c r="AS101" s="571">
        <f t="shared" si="182"/>
        <v>24663</v>
      </c>
      <c r="AT101" s="571">
        <f t="shared" si="182"/>
        <v>24663</v>
      </c>
      <c r="AU101" s="571"/>
      <c r="AV101" s="571">
        <f t="shared" si="195"/>
        <v>959059</v>
      </c>
      <c r="AW101" s="10"/>
      <c r="AX101" s="10">
        <f t="shared" si="171"/>
        <v>0</v>
      </c>
      <c r="AY101" s="571">
        <f>ROUND(SUMIF($G$1:$AU$1,AY$1,$G101:$AU101),0)</f>
        <v>254430</v>
      </c>
      <c r="AZ101" s="571">
        <f>ROUND(SUMIF($G$1:$AU$1,AZ$1,$G101:$AU101),0)</f>
        <v>211645</v>
      </c>
      <c r="BA101" s="571">
        <f>ROUND(SUMIF($G$1:$AU$1,BA$1,$G101:$AU101),0)</f>
        <v>183288</v>
      </c>
      <c r="BB101" s="571">
        <f>ROUND(SUMIF($G$1:$AU$1,BB$1,$G101:$AU101),0)</f>
        <v>194011</v>
      </c>
      <c r="BC101" s="571">
        <f>ROUND(SUMIF($G$1:$AU$1,BC$1,$G101:$AU101),0)</f>
        <v>115685</v>
      </c>
      <c r="BD101" s="16"/>
      <c r="BE101" s="571">
        <f>ROUND(SUMIF($G$2:$AU$2,BE$1,$G101:$AU101),0)</f>
        <v>130175</v>
      </c>
      <c r="BF101" s="594">
        <f>ROUND(SUMIF($G$2:$AU$2,BF$1,$G101:$AU101),0)-1</f>
        <v>228310</v>
      </c>
      <c r="BG101" s="571">
        <f t="shared" si="200"/>
        <v>191014</v>
      </c>
      <c r="BH101" s="571">
        <f t="shared" si="200"/>
        <v>191364</v>
      </c>
      <c r="BI101" s="594">
        <f>ROUND(SUMIF($G$2:$AU$2,BI$1,$G101:$AU101),0)+1</f>
        <v>218196</v>
      </c>
      <c r="BJ101" s="120">
        <f t="shared" si="172"/>
        <v>0</v>
      </c>
      <c r="BK101" s="10"/>
      <c r="BL101" s="10"/>
      <c r="BM101" s="10"/>
      <c r="BN101" s="10"/>
    </row>
    <row r="102" spans="1:66" ht="15" customHeight="1">
      <c r="A102" s="572" t="s">
        <v>167</v>
      </c>
      <c r="B102" s="9">
        <f>'4f CalWIN 1920 Sharing Tables'!J13</f>
        <v>0.16020000000000001</v>
      </c>
      <c r="C102" s="9">
        <f>'4g CalWIN 2021 Sharing Tables'!J13</f>
        <v>0.16039999999999999</v>
      </c>
      <c r="D102" s="9">
        <f>'4h CalWIN 2122 Sharing Tables'!J13</f>
        <v>0.1603</v>
      </c>
      <c r="E102" s="9">
        <f>'4i CalWIN 2223 Sharing Tables'!J13</f>
        <v>0.16039999999999999</v>
      </c>
      <c r="F102" s="9">
        <f>'4j CalWIN 2324 Sharing Tables'!J13</f>
        <v>0.16039999999999999</v>
      </c>
      <c r="G102" s="571">
        <f t="shared" si="201"/>
        <v>26102</v>
      </c>
      <c r="H102" s="571">
        <f t="shared" si="197"/>
        <v>37452</v>
      </c>
      <c r="I102" s="571">
        <f t="shared" si="184"/>
        <v>33297</v>
      </c>
      <c r="J102" s="571">
        <f t="shared" si="174"/>
        <v>29049</v>
      </c>
      <c r="K102" s="571">
        <f t="shared" si="185"/>
        <v>34859.840400000001</v>
      </c>
      <c r="L102" s="571">
        <f t="shared" si="185"/>
        <v>29514.927600000003</v>
      </c>
      <c r="M102" s="571">
        <f t="shared" si="185"/>
        <v>25068.897000000001</v>
      </c>
      <c r="N102" s="571">
        <f t="shared" si="185"/>
        <v>33668.9136</v>
      </c>
      <c r="O102" s="571">
        <f t="shared" si="185"/>
        <v>27019.812600000001</v>
      </c>
      <c r="P102" s="571">
        <f t="shared" si="185"/>
        <v>30121.9254</v>
      </c>
      <c r="Q102" s="571">
        <f t="shared" si="185"/>
        <v>29243.388600000002</v>
      </c>
      <c r="R102" s="571">
        <f t="shared" si="185"/>
        <v>36497.885399999999</v>
      </c>
      <c r="S102" s="571">
        <f t="shared" si="202"/>
        <v>78175</v>
      </c>
      <c r="T102" s="571">
        <f t="shared" si="186"/>
        <v>0</v>
      </c>
      <c r="U102" s="571">
        <f t="shared" si="202"/>
        <v>74110</v>
      </c>
      <c r="V102" s="571">
        <f t="shared" si="187"/>
        <v>0</v>
      </c>
      <c r="W102" s="571">
        <f t="shared" si="188"/>
        <v>71236</v>
      </c>
      <c r="X102" s="571">
        <f t="shared" si="189"/>
        <v>0</v>
      </c>
      <c r="Y102" s="571">
        <f t="shared" si="190"/>
        <v>86221</v>
      </c>
      <c r="Z102" s="571">
        <f t="shared" si="191"/>
        <v>62193</v>
      </c>
      <c r="AA102" s="571">
        <f t="shared" si="176"/>
        <v>0</v>
      </c>
      <c r="AB102" s="571">
        <f t="shared" si="191"/>
        <v>59825</v>
      </c>
      <c r="AC102" s="571">
        <f t="shared" si="177"/>
        <v>0</v>
      </c>
      <c r="AD102" s="571">
        <f t="shared" si="191"/>
        <v>66922</v>
      </c>
      <c r="AE102" s="571">
        <f t="shared" si="178"/>
        <v>0</v>
      </c>
      <c r="AF102" s="571">
        <f t="shared" si="191"/>
        <v>79137</v>
      </c>
      <c r="AG102" s="571">
        <v>58183</v>
      </c>
      <c r="AH102" s="571">
        <f t="shared" si="199"/>
        <v>0</v>
      </c>
      <c r="AI102" s="571">
        <f t="shared" si="193"/>
        <v>75692</v>
      </c>
      <c r="AJ102" s="571">
        <v>36</v>
      </c>
      <c r="AK102" s="571">
        <f t="shared" si="179"/>
        <v>0</v>
      </c>
      <c r="AL102" s="571">
        <f t="shared" si="194"/>
        <v>68104</v>
      </c>
      <c r="AM102" s="571">
        <f t="shared" si="180"/>
        <v>0</v>
      </c>
      <c r="AN102" s="755">
        <f t="shared" si="181"/>
        <v>81920</v>
      </c>
      <c r="AO102" s="571">
        <f t="shared" si="182"/>
        <v>7184</v>
      </c>
      <c r="AP102" s="571">
        <f t="shared" si="182"/>
        <v>17743</v>
      </c>
      <c r="AQ102" s="571">
        <f t="shared" si="182"/>
        <v>36095</v>
      </c>
      <c r="AR102" s="571">
        <f t="shared" si="182"/>
        <v>36095</v>
      </c>
      <c r="AS102" s="571">
        <f t="shared" si="182"/>
        <v>36095</v>
      </c>
      <c r="AT102" s="571">
        <f t="shared" si="182"/>
        <v>36095</v>
      </c>
      <c r="AU102" s="571"/>
      <c r="AV102" s="571">
        <f t="shared" si="195"/>
        <v>1402957</v>
      </c>
      <c r="AW102" s="10"/>
      <c r="AX102" s="10">
        <f t="shared" si="171"/>
        <v>0</v>
      </c>
      <c r="AY102" s="571">
        <f>ROUND(SUMIF($G$1:$AU$1,AY$1,$G102:$AU102),0)-1</f>
        <v>371895</v>
      </c>
      <c r="AZ102" s="594">
        <f>ROUND(SUMIF($G$1:$AU$1,AZ$1,$G102:$AU102),0)+1</f>
        <v>309743</v>
      </c>
      <c r="BA102" s="571">
        <f>ROUND(SUMIF($G$1:$AU$1,BA$1,$G102:$AU102),0)-1</f>
        <v>268076</v>
      </c>
      <c r="BB102" s="571">
        <f>ROUND(SUMIF($G$1:$AU$1,BB$1,$G102:$AU102),0)</f>
        <v>283935</v>
      </c>
      <c r="BC102" s="594">
        <f>ROUND(SUMIF($G$1:$AU$1,BC$1,$G102:$AU102),0)+1</f>
        <v>169308</v>
      </c>
      <c r="BD102" s="16"/>
      <c r="BE102" s="571">
        <f>ROUND(SUMIF($G$2:$AU$2,BE$1,$G102:$AU102),0)</f>
        <v>190275</v>
      </c>
      <c r="BF102" s="571">
        <f>ROUND(SUMIF($G$2:$AU$2,BF$1,$G102:$AU102),0)</f>
        <v>333906</v>
      </c>
      <c r="BG102" s="571">
        <f>ROUND(SUMIF($G$2:$AU$2,BG$1,$G102:$AU102),0)</f>
        <v>279475</v>
      </c>
      <c r="BH102" s="594">
        <f>ROUND(SUMIF($G$2:$AU$2,BH$1,$G102:$AU102),0)-1</f>
        <v>279969</v>
      </c>
      <c r="BI102" s="594">
        <f>ROUND(SUMIF($G$2:$AU$2,BI$1,$G102:$AU102),0)+1</f>
        <v>319332</v>
      </c>
      <c r="BJ102" s="120">
        <f t="shared" si="172"/>
        <v>0</v>
      </c>
      <c r="BK102" s="10"/>
      <c r="BL102" s="10"/>
      <c r="BM102" s="10"/>
      <c r="BN102" s="10"/>
    </row>
    <row r="103" spans="1:66" ht="15" customHeight="1">
      <c r="A103" s="572" t="s">
        <v>168</v>
      </c>
      <c r="B103" s="9">
        <f>'4f CalWIN 1920 Sharing Tables'!J14</f>
        <v>5.8500000000000003E-2</v>
      </c>
      <c r="C103" s="9">
        <f>'4g CalWIN 2021 Sharing Tables'!J14</f>
        <v>5.8500000000000003E-2</v>
      </c>
      <c r="D103" s="9">
        <f>'4h CalWIN 2122 Sharing Tables'!J14</f>
        <v>5.8500000000000003E-2</v>
      </c>
      <c r="E103" s="9">
        <f>'4i CalWIN 2223 Sharing Tables'!J14</f>
        <v>5.8299999999999998E-2</v>
      </c>
      <c r="F103" s="9">
        <f>'4j CalWIN 2324 Sharing Tables'!J14</f>
        <v>5.8299999999999998E-2</v>
      </c>
      <c r="G103" s="571">
        <f t="shared" si="201"/>
        <v>9532</v>
      </c>
      <c r="H103" s="571">
        <f t="shared" si="197"/>
        <v>13676</v>
      </c>
      <c r="I103" s="571">
        <f t="shared" si="184"/>
        <v>12159</v>
      </c>
      <c r="J103" s="571">
        <f t="shared" si="174"/>
        <v>10608</v>
      </c>
      <c r="K103" s="571">
        <f t="shared" si="185"/>
        <v>12729.717000000001</v>
      </c>
      <c r="L103" s="571">
        <f t="shared" si="185"/>
        <v>10777.923000000001</v>
      </c>
      <c r="M103" s="571">
        <f t="shared" si="185"/>
        <v>9154.3725000000013</v>
      </c>
      <c r="N103" s="571">
        <f t="shared" si="185"/>
        <v>12294.828000000001</v>
      </c>
      <c r="O103" s="571">
        <f t="shared" si="185"/>
        <v>9866.7855</v>
      </c>
      <c r="P103" s="571">
        <f t="shared" si="185"/>
        <v>10999.5795</v>
      </c>
      <c r="Q103" s="571">
        <f t="shared" si="185"/>
        <v>10678.765500000001</v>
      </c>
      <c r="R103" s="571">
        <f t="shared" si="185"/>
        <v>13327.879500000001</v>
      </c>
      <c r="S103" s="571">
        <f t="shared" si="202"/>
        <v>28512</v>
      </c>
      <c r="T103" s="571">
        <f t="shared" si="186"/>
        <v>0</v>
      </c>
      <c r="U103" s="571">
        <f t="shared" si="202"/>
        <v>27029</v>
      </c>
      <c r="V103" s="571">
        <f t="shared" si="187"/>
        <v>0</v>
      </c>
      <c r="W103" s="571">
        <f t="shared" si="188"/>
        <v>25981</v>
      </c>
      <c r="X103" s="571">
        <f t="shared" si="189"/>
        <v>0</v>
      </c>
      <c r="Y103" s="571">
        <f t="shared" si="190"/>
        <v>31446</v>
      </c>
      <c r="Z103" s="571">
        <f t="shared" si="191"/>
        <v>22697</v>
      </c>
      <c r="AA103" s="571">
        <f t="shared" si="176"/>
        <v>0</v>
      </c>
      <c r="AB103" s="571">
        <f t="shared" si="191"/>
        <v>21833</v>
      </c>
      <c r="AC103" s="571">
        <f t="shared" si="177"/>
        <v>0</v>
      </c>
      <c r="AD103" s="571">
        <f t="shared" si="191"/>
        <v>24423</v>
      </c>
      <c r="AE103" s="571">
        <f t="shared" si="178"/>
        <v>0</v>
      </c>
      <c r="AF103" s="571">
        <f t="shared" si="191"/>
        <v>28880</v>
      </c>
      <c r="AG103" s="571">
        <v>21233</v>
      </c>
      <c r="AH103" s="571">
        <f t="shared" si="192"/>
        <v>0</v>
      </c>
      <c r="AI103" s="571">
        <f t="shared" si="193"/>
        <v>27512</v>
      </c>
      <c r="AJ103" s="571">
        <v>-72</v>
      </c>
      <c r="AK103" s="571">
        <f t="shared" si="179"/>
        <v>0</v>
      </c>
      <c r="AL103" s="571">
        <f t="shared" si="194"/>
        <v>24753</v>
      </c>
      <c r="AM103" s="571">
        <f t="shared" si="180"/>
        <v>0</v>
      </c>
      <c r="AN103" s="755">
        <f t="shared" si="181"/>
        <v>29775</v>
      </c>
      <c r="AO103" s="571">
        <f t="shared" si="182"/>
        <v>2611</v>
      </c>
      <c r="AP103" s="571">
        <f t="shared" si="182"/>
        <v>6449</v>
      </c>
      <c r="AQ103" s="571">
        <f t="shared" si="182"/>
        <v>13119</v>
      </c>
      <c r="AR103" s="571">
        <f t="shared" si="182"/>
        <v>13119</v>
      </c>
      <c r="AS103" s="571">
        <f t="shared" si="182"/>
        <v>13119</v>
      </c>
      <c r="AT103" s="571">
        <f t="shared" si="182"/>
        <v>13119</v>
      </c>
      <c r="AU103" s="571"/>
      <c r="AV103" s="571">
        <f t="shared" si="195"/>
        <v>511343</v>
      </c>
      <c r="AW103" s="10"/>
      <c r="AX103" s="10">
        <f t="shared" si="171"/>
        <v>0</v>
      </c>
      <c r="AY103" s="571">
        <f t="shared" ref="AY103:BA104" si="203">ROUND(SUMIF($G$1:$AU$1,AY$1,$G103:$AU103),0)</f>
        <v>135805</v>
      </c>
      <c r="AZ103" s="571">
        <f t="shared" si="203"/>
        <v>112968</v>
      </c>
      <c r="BA103" s="571">
        <f t="shared" si="203"/>
        <v>97833</v>
      </c>
      <c r="BB103" s="571">
        <f>ROUND(SUMIF($G$1:$AU$1,BB$1,$G103:$AU103),0)</f>
        <v>103201</v>
      </c>
      <c r="BC103" s="571">
        <f>ROUND(SUMIF($G$1:$AU$1,BC$1,$G103:$AU103),0)</f>
        <v>61536</v>
      </c>
      <c r="BD103" s="16"/>
      <c r="BE103" s="594">
        <f>ROUND(SUMIF($G$2:$AU$2,BE$1,$G103:$AU103),0)-1</f>
        <v>69482</v>
      </c>
      <c r="BF103" s="594">
        <f>ROUND(SUMIF($G$2:$AU$2,BF$1,$G103:$AU103),0)+1</f>
        <v>121864</v>
      </c>
      <c r="BG103" s="571">
        <f>ROUND(SUMIF($G$2:$AU$2,BG$1,$G103:$AU103),0)</f>
        <v>101957</v>
      </c>
      <c r="BH103" s="571">
        <f>ROUND(SUMIF($G$2:$AU$2,BH$1,$G103:$AU103),0)</f>
        <v>101976</v>
      </c>
      <c r="BI103" s="571">
        <f>ROUND(SUMIF($G$2:$AU$2,BI$1,$G103:$AU103),0)</f>
        <v>116064</v>
      </c>
      <c r="BJ103" s="120">
        <f t="shared" si="172"/>
        <v>0</v>
      </c>
      <c r="BK103" s="10"/>
      <c r="BL103" s="10"/>
      <c r="BM103" s="10"/>
      <c r="BN103" s="10"/>
    </row>
    <row r="104" spans="1:66" ht="15" customHeight="1">
      <c r="A104" s="572" t="s">
        <v>170</v>
      </c>
      <c r="B104" s="9">
        <f>'4f CalWIN 1920 Sharing Tables'!J15</f>
        <v>1.34E-2</v>
      </c>
      <c r="C104" s="9">
        <f>'4g CalWIN 2021 Sharing Tables'!J15</f>
        <v>1.34E-2</v>
      </c>
      <c r="D104" s="9">
        <f>'4h CalWIN 2122 Sharing Tables'!J15</f>
        <v>1.34E-2</v>
      </c>
      <c r="E104" s="9">
        <f>'4i CalWIN 2223 Sharing Tables'!J15</f>
        <v>1.34E-2</v>
      </c>
      <c r="F104" s="9">
        <f>'4j CalWIN 2324 Sharing Tables'!J15</f>
        <v>1.34E-2</v>
      </c>
      <c r="G104" s="571">
        <f t="shared" si="201"/>
        <v>2183</v>
      </c>
      <c r="H104" s="571">
        <f t="shared" si="197"/>
        <v>3133</v>
      </c>
      <c r="I104" s="571">
        <f t="shared" si="184"/>
        <v>2785</v>
      </c>
      <c r="J104" s="571">
        <f t="shared" si="174"/>
        <v>2430</v>
      </c>
      <c r="K104" s="571">
        <f t="shared" si="185"/>
        <v>2915.8668000000002</v>
      </c>
      <c r="L104" s="571">
        <f t="shared" si="185"/>
        <v>2468.7892000000002</v>
      </c>
      <c r="M104" s="571">
        <f t="shared" si="185"/>
        <v>2096.8989999999999</v>
      </c>
      <c r="N104" s="571">
        <f t="shared" si="185"/>
        <v>2816.2512000000002</v>
      </c>
      <c r="O104" s="571">
        <f t="shared" si="185"/>
        <v>2260.0842000000002</v>
      </c>
      <c r="P104" s="571">
        <f t="shared" si="185"/>
        <v>2519.5617999999999</v>
      </c>
      <c r="Q104" s="571">
        <f t="shared" si="185"/>
        <v>2446.0762</v>
      </c>
      <c r="R104" s="571">
        <f t="shared" si="185"/>
        <v>3052.8818000000001</v>
      </c>
      <c r="S104" s="571">
        <f t="shared" si="202"/>
        <v>6531</v>
      </c>
      <c r="T104" s="571">
        <f t="shared" si="186"/>
        <v>0</v>
      </c>
      <c r="U104" s="571">
        <f t="shared" si="202"/>
        <v>6191</v>
      </c>
      <c r="V104" s="571">
        <f t="shared" si="187"/>
        <v>0</v>
      </c>
      <c r="W104" s="571">
        <f t="shared" si="188"/>
        <v>5951</v>
      </c>
      <c r="X104" s="571">
        <f t="shared" si="189"/>
        <v>0</v>
      </c>
      <c r="Y104" s="571">
        <f t="shared" si="190"/>
        <v>7203</v>
      </c>
      <c r="Z104" s="571">
        <f t="shared" si="191"/>
        <v>5199</v>
      </c>
      <c r="AA104" s="571">
        <f t="shared" si="176"/>
        <v>0</v>
      </c>
      <c r="AB104" s="571">
        <f t="shared" si="191"/>
        <v>5001</v>
      </c>
      <c r="AC104" s="571">
        <f t="shared" si="177"/>
        <v>0</v>
      </c>
      <c r="AD104" s="571">
        <f t="shared" si="191"/>
        <v>5594</v>
      </c>
      <c r="AE104" s="571">
        <f t="shared" si="178"/>
        <v>0</v>
      </c>
      <c r="AF104" s="571">
        <f t="shared" si="191"/>
        <v>6615</v>
      </c>
      <c r="AG104" s="571">
        <v>4864</v>
      </c>
      <c r="AH104" s="571">
        <f t="shared" si="192"/>
        <v>0</v>
      </c>
      <c r="AI104" s="571">
        <f t="shared" si="193"/>
        <v>6323</v>
      </c>
      <c r="AJ104" s="571">
        <v>0</v>
      </c>
      <c r="AK104" s="571">
        <f t="shared" si="179"/>
        <v>0</v>
      </c>
      <c r="AL104" s="571">
        <f t="shared" si="194"/>
        <v>5689</v>
      </c>
      <c r="AM104" s="571">
        <f t="shared" si="180"/>
        <v>0</v>
      </c>
      <c r="AN104" s="755">
        <f t="shared" si="181"/>
        <v>6844</v>
      </c>
      <c r="AO104" s="571">
        <f t="shared" si="182"/>
        <v>600</v>
      </c>
      <c r="AP104" s="571">
        <f t="shared" si="182"/>
        <v>1482</v>
      </c>
      <c r="AQ104" s="571">
        <f t="shared" si="182"/>
        <v>3015</v>
      </c>
      <c r="AR104" s="571">
        <f t="shared" si="182"/>
        <v>3015</v>
      </c>
      <c r="AS104" s="571">
        <f t="shared" si="182"/>
        <v>3015</v>
      </c>
      <c r="AT104" s="571">
        <f t="shared" si="182"/>
        <v>3015</v>
      </c>
      <c r="AU104" s="571"/>
      <c r="AV104" s="571">
        <f t="shared" si="195"/>
        <v>117254</v>
      </c>
      <c r="AW104" s="10"/>
      <c r="AX104" s="10">
        <f t="shared" si="171"/>
        <v>0</v>
      </c>
      <c r="AY104" s="571">
        <f t="shared" si="203"/>
        <v>31107</v>
      </c>
      <c r="AZ104" s="571">
        <f t="shared" si="203"/>
        <v>25876</v>
      </c>
      <c r="BA104" s="571">
        <f t="shared" si="203"/>
        <v>22409</v>
      </c>
      <c r="BB104" s="571">
        <f>ROUND(SUMIF($G$1:$AU$1,BB$1,$G104:$AU104),0)</f>
        <v>23720</v>
      </c>
      <c r="BC104" s="571">
        <f>ROUND(SUMIF($G$1:$AU$1,BC$1,$G104:$AU104),0)</f>
        <v>14142</v>
      </c>
      <c r="BD104" s="16"/>
      <c r="BE104" s="594">
        <f>ROUND(SUMIF($G$2:$AU$2,BE$1,$G104:$AU104),0)+1</f>
        <v>15917</v>
      </c>
      <c r="BF104" s="571">
        <f t="shared" ref="BF104:BG106" si="204">ROUND(SUMIF($G$2:$AU$2,BF$1,$G104:$AU104),0)</f>
        <v>27914</v>
      </c>
      <c r="BG104" s="571">
        <f t="shared" si="204"/>
        <v>23354</v>
      </c>
      <c r="BH104" s="594">
        <f>ROUND(SUMIF($G$2:$AU$2,BH$1,$G104:$AU104),0)-1</f>
        <v>23395</v>
      </c>
      <c r="BI104" s="594">
        <f>ROUND(SUMIF($G$2:$AU$2,BI$1,$G104:$AU104),0)-1</f>
        <v>26674</v>
      </c>
      <c r="BJ104" s="120">
        <f t="shared" si="172"/>
        <v>0</v>
      </c>
      <c r="BK104" s="10"/>
      <c r="BL104" s="10"/>
      <c r="BM104" s="10"/>
      <c r="BN104" s="10"/>
    </row>
    <row r="105" spans="1:66" ht="15" customHeight="1">
      <c r="A105" s="572" t="s">
        <v>171</v>
      </c>
      <c r="B105" s="9">
        <f>'4f CalWIN 1920 Sharing Tables'!J16</f>
        <v>2.3599999999999999E-2</v>
      </c>
      <c r="C105" s="9">
        <f>'4g CalWIN 2021 Sharing Tables'!J16</f>
        <v>2.3599999999999999E-2</v>
      </c>
      <c r="D105" s="9">
        <f>'4h CalWIN 2122 Sharing Tables'!J16</f>
        <v>2.3599999999999999E-2</v>
      </c>
      <c r="E105" s="9">
        <f>'4i CalWIN 2223 Sharing Tables'!J16</f>
        <v>2.3599999999999999E-2</v>
      </c>
      <c r="F105" s="9">
        <f>'4j CalWIN 2324 Sharing Tables'!J16</f>
        <v>2.3599999999999999E-2</v>
      </c>
      <c r="G105" s="571">
        <f t="shared" si="201"/>
        <v>3845</v>
      </c>
      <c r="H105" s="571">
        <f t="shared" si="197"/>
        <v>5517</v>
      </c>
      <c r="I105" s="571">
        <f t="shared" si="184"/>
        <v>4905</v>
      </c>
      <c r="J105" s="571">
        <f t="shared" si="174"/>
        <v>4279</v>
      </c>
      <c r="K105" s="571">
        <f t="shared" si="185"/>
        <v>5135.4071999999996</v>
      </c>
      <c r="L105" s="571">
        <f t="shared" si="185"/>
        <v>4348.0168000000003</v>
      </c>
      <c r="M105" s="571">
        <f t="shared" si="185"/>
        <v>3693.0459999999998</v>
      </c>
      <c r="N105" s="571">
        <f t="shared" si="185"/>
        <v>4959.9647999999997</v>
      </c>
      <c r="O105" s="571">
        <f t="shared" si="185"/>
        <v>3980.4467999999997</v>
      </c>
      <c r="P105" s="571">
        <f t="shared" si="185"/>
        <v>4437.4372000000003</v>
      </c>
      <c r="Q105" s="571">
        <f t="shared" si="185"/>
        <v>4308.0147999999999</v>
      </c>
      <c r="R105" s="571">
        <f t="shared" si="185"/>
        <v>5376.7172</v>
      </c>
      <c r="S105" s="571">
        <f t="shared" si="202"/>
        <v>11502</v>
      </c>
      <c r="T105" s="571">
        <f t="shared" si="186"/>
        <v>0</v>
      </c>
      <c r="U105" s="571">
        <f t="shared" si="202"/>
        <v>10904</v>
      </c>
      <c r="V105" s="571">
        <f t="shared" si="187"/>
        <v>0</v>
      </c>
      <c r="W105" s="571">
        <f t="shared" si="188"/>
        <v>10481</v>
      </c>
      <c r="X105" s="571">
        <f t="shared" si="189"/>
        <v>0</v>
      </c>
      <c r="Y105" s="571">
        <f t="shared" si="190"/>
        <v>12686</v>
      </c>
      <c r="Z105" s="571">
        <f t="shared" si="191"/>
        <v>9156</v>
      </c>
      <c r="AA105" s="571">
        <f t="shared" si="176"/>
        <v>0</v>
      </c>
      <c r="AB105" s="571">
        <f t="shared" si="191"/>
        <v>8808</v>
      </c>
      <c r="AC105" s="571">
        <f t="shared" si="177"/>
        <v>0</v>
      </c>
      <c r="AD105" s="571">
        <f t="shared" si="191"/>
        <v>9853</v>
      </c>
      <c r="AE105" s="571">
        <f t="shared" si="178"/>
        <v>0</v>
      </c>
      <c r="AF105" s="571">
        <f t="shared" si="191"/>
        <v>11651</v>
      </c>
      <c r="AG105" s="571">
        <v>8566</v>
      </c>
      <c r="AH105" s="571">
        <f t="shared" si="192"/>
        <v>0</v>
      </c>
      <c r="AI105" s="571">
        <f t="shared" si="193"/>
        <v>11137</v>
      </c>
      <c r="AJ105" s="571">
        <v>0</v>
      </c>
      <c r="AK105" s="571">
        <f t="shared" si="179"/>
        <v>0</v>
      </c>
      <c r="AL105" s="571">
        <f t="shared" si="194"/>
        <v>10020</v>
      </c>
      <c r="AM105" s="571">
        <f t="shared" si="180"/>
        <v>0</v>
      </c>
      <c r="AN105" s="755">
        <f t="shared" si="181"/>
        <v>12053</v>
      </c>
      <c r="AO105" s="571">
        <f t="shared" si="182"/>
        <v>1057</v>
      </c>
      <c r="AP105" s="571">
        <f t="shared" si="182"/>
        <v>2611</v>
      </c>
      <c r="AQ105" s="571">
        <f t="shared" si="182"/>
        <v>5311</v>
      </c>
      <c r="AR105" s="571">
        <f t="shared" si="182"/>
        <v>5311</v>
      </c>
      <c r="AS105" s="571">
        <f t="shared" si="182"/>
        <v>5311</v>
      </c>
      <c r="AT105" s="571">
        <f t="shared" si="182"/>
        <v>5311</v>
      </c>
      <c r="AU105" s="571"/>
      <c r="AV105" s="571">
        <f t="shared" si="195"/>
        <v>206514</v>
      </c>
      <c r="AW105" s="10"/>
      <c r="AX105" s="10">
        <f t="shared" si="171"/>
        <v>0</v>
      </c>
      <c r="AY105" s="571">
        <f>ROUND(SUMIF($G$1:$AU$1,AY$1,$G105:$AU105),0)+1</f>
        <v>54786</v>
      </c>
      <c r="AZ105" s="571">
        <f t="shared" ref="AZ105:AZ113" si="205">ROUND(SUMIF($G$1:$AU$1,AZ$1,$G105:$AU105),0)</f>
        <v>45573</v>
      </c>
      <c r="BA105" s="571">
        <f>ROUND(SUMIF($G$1:$AU$1,BA$1,$G105:$AU105),0)+1</f>
        <v>39469</v>
      </c>
      <c r="BB105" s="594">
        <f>ROUND(SUMIF($G$1:$AU$1,BB$1,$G105:$AU105),0)-1</f>
        <v>41775</v>
      </c>
      <c r="BC105" s="594">
        <f>ROUND(SUMIF($G$1:$AU$1,BC$1,$G105:$AU105),0)-1</f>
        <v>24911</v>
      </c>
      <c r="BD105" s="16"/>
      <c r="BE105" s="594">
        <f>ROUND(SUMIF($G$2:$AU$2,BE$1,$G105:$AU105),0)+1</f>
        <v>28030</v>
      </c>
      <c r="BF105" s="571">
        <f t="shared" si="204"/>
        <v>49162</v>
      </c>
      <c r="BG105" s="571">
        <f t="shared" si="204"/>
        <v>41131</v>
      </c>
      <c r="BH105" s="571">
        <f>ROUND(SUMIF($G$2:$AU$2,BH$1,$G105:$AU105),0)</f>
        <v>41207</v>
      </c>
      <c r="BI105" s="594">
        <f>ROUND(SUMIF($G$2:$AU$2,BI$1,$G105:$AU105),0)-1</f>
        <v>46984</v>
      </c>
      <c r="BJ105" s="120">
        <f t="shared" si="172"/>
        <v>0</v>
      </c>
      <c r="BK105" s="10"/>
      <c r="BL105" s="10"/>
      <c r="BM105" s="10"/>
      <c r="BN105" s="10"/>
    </row>
    <row r="106" spans="1:66" ht="15" customHeight="1">
      <c r="A106" s="572" t="s">
        <v>172</v>
      </c>
      <c r="B106" s="9">
        <f>'4f CalWIN 1920 Sharing Tables'!J17</f>
        <v>2.4199999999999999E-2</v>
      </c>
      <c r="C106" s="9">
        <f>'4g CalWIN 2021 Sharing Tables'!J17</f>
        <v>2.4199999999999999E-2</v>
      </c>
      <c r="D106" s="9">
        <f>'4h CalWIN 2122 Sharing Tables'!J17</f>
        <v>2.4199999999999999E-2</v>
      </c>
      <c r="E106" s="9">
        <f>'4i CalWIN 2223 Sharing Tables'!J17</f>
        <v>2.4199999999999999E-2</v>
      </c>
      <c r="F106" s="9">
        <f>'4j CalWIN 2324 Sharing Tables'!J17</f>
        <v>2.4199999999999999E-2</v>
      </c>
      <c r="G106" s="571">
        <f t="shared" si="201"/>
        <v>3943</v>
      </c>
      <c r="H106" s="571">
        <f t="shared" si="197"/>
        <v>5657</v>
      </c>
      <c r="I106" s="571">
        <f t="shared" si="184"/>
        <v>5030</v>
      </c>
      <c r="J106" s="571">
        <f t="shared" si="174"/>
        <v>4388</v>
      </c>
      <c r="K106" s="571">
        <f t="shared" si="185"/>
        <v>5265.9683999999997</v>
      </c>
      <c r="L106" s="571">
        <f t="shared" si="185"/>
        <v>4458.5595999999996</v>
      </c>
      <c r="M106" s="571">
        <f t="shared" si="185"/>
        <v>3786.9369999999999</v>
      </c>
      <c r="N106" s="571">
        <f t="shared" si="185"/>
        <v>5086.0655999999999</v>
      </c>
      <c r="O106" s="571">
        <f t="shared" si="185"/>
        <v>4081.6446000000001</v>
      </c>
      <c r="P106" s="571">
        <f t="shared" si="185"/>
        <v>4550.2533999999996</v>
      </c>
      <c r="Q106" s="571">
        <f t="shared" si="185"/>
        <v>4417.5406000000003</v>
      </c>
      <c r="R106" s="571">
        <f t="shared" si="185"/>
        <v>5513.4133999999995</v>
      </c>
      <c r="S106" s="571">
        <f t="shared" si="202"/>
        <v>11795</v>
      </c>
      <c r="T106" s="571">
        <f t="shared" si="186"/>
        <v>0</v>
      </c>
      <c r="U106" s="571">
        <f t="shared" si="202"/>
        <v>11181</v>
      </c>
      <c r="V106" s="571">
        <f t="shared" si="187"/>
        <v>0</v>
      </c>
      <c r="W106" s="571">
        <f t="shared" si="188"/>
        <v>10748</v>
      </c>
      <c r="X106" s="571">
        <f t="shared" si="189"/>
        <v>0</v>
      </c>
      <c r="Y106" s="571">
        <f t="shared" si="190"/>
        <v>13008</v>
      </c>
      <c r="Z106" s="571">
        <f t="shared" si="191"/>
        <v>9389</v>
      </c>
      <c r="AA106" s="571">
        <f t="shared" si="176"/>
        <v>0</v>
      </c>
      <c r="AB106" s="571">
        <f t="shared" si="191"/>
        <v>9032</v>
      </c>
      <c r="AC106" s="571">
        <f t="shared" si="177"/>
        <v>0</v>
      </c>
      <c r="AD106" s="571">
        <f t="shared" si="191"/>
        <v>10103</v>
      </c>
      <c r="AE106" s="571">
        <f t="shared" si="178"/>
        <v>0</v>
      </c>
      <c r="AF106" s="571">
        <f t="shared" si="191"/>
        <v>11947</v>
      </c>
      <c r="AG106" s="571">
        <v>8784</v>
      </c>
      <c r="AH106" s="571">
        <f t="shared" ref="AH106:AH113" si="206">ROUND(AH$95*$E106,0)</f>
        <v>0</v>
      </c>
      <c r="AI106" s="571">
        <f t="shared" si="193"/>
        <v>11420</v>
      </c>
      <c r="AJ106" s="571">
        <v>0</v>
      </c>
      <c r="AK106" s="571">
        <f t="shared" si="179"/>
        <v>0</v>
      </c>
      <c r="AL106" s="571">
        <f t="shared" si="194"/>
        <v>10275</v>
      </c>
      <c r="AM106" s="571">
        <f t="shared" si="180"/>
        <v>0</v>
      </c>
      <c r="AN106" s="755">
        <f t="shared" si="181"/>
        <v>12359</v>
      </c>
      <c r="AO106" s="571">
        <f t="shared" si="182"/>
        <v>1084</v>
      </c>
      <c r="AP106" s="571">
        <f t="shared" si="182"/>
        <v>2677</v>
      </c>
      <c r="AQ106" s="571">
        <f t="shared" si="182"/>
        <v>5446</v>
      </c>
      <c r="AR106" s="571">
        <f t="shared" si="182"/>
        <v>5446</v>
      </c>
      <c r="AS106" s="571">
        <f t="shared" si="182"/>
        <v>5446</v>
      </c>
      <c r="AT106" s="571">
        <f t="shared" si="182"/>
        <v>5446</v>
      </c>
      <c r="AU106" s="571"/>
      <c r="AV106" s="571">
        <f>ROUND(SUM(G106:AU106),0)</f>
        <v>211764</v>
      </c>
      <c r="AW106" s="10"/>
      <c r="AX106" s="10">
        <f t="shared" si="171"/>
        <v>0</v>
      </c>
      <c r="AY106" s="571">
        <f>ROUND(SUMIF($G$1:$AU$1,AY$1,$G106:$AU106),0)-1</f>
        <v>56177</v>
      </c>
      <c r="AZ106" s="571">
        <f t="shared" si="205"/>
        <v>46732</v>
      </c>
      <c r="BA106" s="571">
        <f>ROUND(SUMIF($G$1:$AU$1,BA$1,$G106:$AU106),0)-1</f>
        <v>40470</v>
      </c>
      <c r="BB106" s="594">
        <f>ROUND(SUMIF($G$1:$AU$1,BB$1,$G106:$AU106),0)+1</f>
        <v>42839</v>
      </c>
      <c r="BC106" s="594">
        <f>ROUND(SUMIF($G$1:$AU$1,BC$1,$G106:$AU106),0)+1</f>
        <v>25546</v>
      </c>
      <c r="BD106" s="16"/>
      <c r="BE106" s="594">
        <f>ROUND(SUMIF($G$2:$AU$2,BE$1,$G106:$AU106),0)-1</f>
        <v>28742</v>
      </c>
      <c r="BF106" s="571">
        <f t="shared" si="204"/>
        <v>50412</v>
      </c>
      <c r="BG106" s="571">
        <f t="shared" si="204"/>
        <v>42177</v>
      </c>
      <c r="BH106" s="571">
        <f>ROUND(SUMIF($G$2:$AU$2,BH$1,$G106:$AU106),0)</f>
        <v>42254</v>
      </c>
      <c r="BI106" s="571">
        <f>ROUND(SUMIF($G$2:$AU$2,BI$1,$G106:$AU106),0)</f>
        <v>48179</v>
      </c>
      <c r="BJ106" s="120">
        <f t="shared" si="172"/>
        <v>0</v>
      </c>
      <c r="BK106" s="10"/>
      <c r="BL106" s="10"/>
      <c r="BM106" s="10"/>
      <c r="BN106" s="10"/>
    </row>
    <row r="107" spans="1:66" ht="15" customHeight="1">
      <c r="A107" s="572" t="s">
        <v>173</v>
      </c>
      <c r="B107" s="9">
        <f>'4f CalWIN 1920 Sharing Tables'!J18</f>
        <v>8.0600000000000005E-2</v>
      </c>
      <c r="C107" s="9">
        <f>'4g CalWIN 2021 Sharing Tables'!J18</f>
        <v>8.0600000000000005E-2</v>
      </c>
      <c r="D107" s="9">
        <f>'4h CalWIN 2122 Sharing Tables'!J18</f>
        <v>8.0600000000000005E-2</v>
      </c>
      <c r="E107" s="9">
        <f>'4i CalWIN 2223 Sharing Tables'!J18</f>
        <v>8.0600000000000005E-2</v>
      </c>
      <c r="F107" s="9">
        <f>'4j CalWIN 2324 Sharing Tables'!J18</f>
        <v>8.0600000000000005E-2</v>
      </c>
      <c r="G107" s="571">
        <f t="shared" si="201"/>
        <v>13132</v>
      </c>
      <c r="H107" s="571">
        <f t="shared" si="197"/>
        <v>18843</v>
      </c>
      <c r="I107" s="571">
        <f t="shared" si="184"/>
        <v>16753</v>
      </c>
      <c r="J107" s="571">
        <f t="shared" si="174"/>
        <v>14615</v>
      </c>
      <c r="K107" s="571">
        <f t="shared" ref="K107:R113" si="207">K$95*$B107</f>
        <v>17538.7212</v>
      </c>
      <c r="L107" s="571">
        <f t="shared" si="207"/>
        <v>14849.5828</v>
      </c>
      <c r="M107" s="571">
        <f t="shared" si="207"/>
        <v>12612.691000000001</v>
      </c>
      <c r="N107" s="571">
        <f t="shared" si="207"/>
        <v>16939.540800000002</v>
      </c>
      <c r="O107" s="571">
        <f t="shared" si="207"/>
        <v>13594.237800000001</v>
      </c>
      <c r="P107" s="571">
        <f t="shared" si="207"/>
        <v>15154.976200000001</v>
      </c>
      <c r="Q107" s="571">
        <f t="shared" si="207"/>
        <v>14712.965800000002</v>
      </c>
      <c r="R107" s="571">
        <f t="shared" si="185"/>
        <v>18362.856200000002</v>
      </c>
      <c r="S107" s="571">
        <f t="shared" si="202"/>
        <v>39283</v>
      </c>
      <c r="T107" s="571">
        <f t="shared" si="186"/>
        <v>0</v>
      </c>
      <c r="U107" s="571">
        <f t="shared" si="202"/>
        <v>37240</v>
      </c>
      <c r="V107" s="571">
        <f t="shared" si="187"/>
        <v>0</v>
      </c>
      <c r="W107" s="594">
        <f>ROUNDDOWN(W$95*$C107,0)</f>
        <v>35795</v>
      </c>
      <c r="X107" s="571">
        <f t="shared" si="189"/>
        <v>0</v>
      </c>
      <c r="Y107" s="571">
        <f t="shared" si="190"/>
        <v>43325</v>
      </c>
      <c r="Z107" s="571">
        <f t="shared" si="191"/>
        <v>31271</v>
      </c>
      <c r="AA107" s="571">
        <f t="shared" si="176"/>
        <v>0</v>
      </c>
      <c r="AB107" s="571">
        <f t="shared" si="191"/>
        <v>30080</v>
      </c>
      <c r="AC107" s="571">
        <f t="shared" si="177"/>
        <v>0</v>
      </c>
      <c r="AD107" s="571">
        <f t="shared" si="191"/>
        <v>33649</v>
      </c>
      <c r="AE107" s="571">
        <f t="shared" si="178"/>
        <v>0</v>
      </c>
      <c r="AF107" s="571">
        <f t="shared" si="191"/>
        <v>39791</v>
      </c>
      <c r="AG107" s="571">
        <v>29255</v>
      </c>
      <c r="AH107" s="571">
        <f t="shared" si="206"/>
        <v>0</v>
      </c>
      <c r="AI107" s="571">
        <f t="shared" si="193"/>
        <v>38035</v>
      </c>
      <c r="AJ107" s="571">
        <v>0</v>
      </c>
      <c r="AK107" s="571">
        <f t="shared" si="179"/>
        <v>0</v>
      </c>
      <c r="AL107" s="571">
        <f t="shared" si="194"/>
        <v>34222</v>
      </c>
      <c r="AM107" s="571">
        <f t="shared" si="180"/>
        <v>0</v>
      </c>
      <c r="AN107" s="755">
        <f t="shared" si="181"/>
        <v>41164</v>
      </c>
      <c r="AO107" s="594">
        <f>ROUNDDOWN(AO$95*$F107,0)</f>
        <v>3610</v>
      </c>
      <c r="AP107" s="571">
        <f t="shared" si="182"/>
        <v>8916</v>
      </c>
      <c r="AQ107" s="594">
        <f>ROUND(AQ$95*$F107,0)+1</f>
        <v>18138</v>
      </c>
      <c r="AR107" s="594">
        <f>ROUND(AR$95*$F107,0)+1</f>
        <v>18138</v>
      </c>
      <c r="AS107" s="594">
        <f>ROUND(AS$95*$F107,0)+1</f>
        <v>18138</v>
      </c>
      <c r="AT107" s="594">
        <f>ROUND(AT$95*$F107,0)+1</f>
        <v>18138</v>
      </c>
      <c r="AU107" s="571"/>
      <c r="AV107" s="594">
        <f>ROUND(SUM(G107:AU107),0)-1</f>
        <v>705296</v>
      </c>
      <c r="AW107" s="10"/>
      <c r="AX107" s="10">
        <f t="shared" si="171"/>
        <v>0</v>
      </c>
      <c r="AY107" s="571">
        <f>ROUND(SUMIF($G$1:$AU$1,AY$1,$G107:$AU107),0)</f>
        <v>187109</v>
      </c>
      <c r="AZ107" s="571">
        <f t="shared" si="205"/>
        <v>155643</v>
      </c>
      <c r="BA107" s="571">
        <f t="shared" ref="BA107:BB111" si="208">ROUND(SUMIF($G$1:$AU$1,BA$1,$G107:$AU107),0)</f>
        <v>134791</v>
      </c>
      <c r="BB107" s="571">
        <f t="shared" si="208"/>
        <v>142676</v>
      </c>
      <c r="BC107" s="594">
        <f>ROUND(SUMIF($G$1:$AU$1,BC$1,$G107:$AU107),0)-1</f>
        <v>85077</v>
      </c>
      <c r="BD107" s="16"/>
      <c r="BE107" s="594">
        <f>ROUND(SUMIF($G$2:$AU$2,BE$1,$G107:$AU107),0)-1</f>
        <v>95730</v>
      </c>
      <c r="BF107" s="594">
        <f>ROUND(SUMIF($G$2:$AU$2,BF$1,$G107:$AU107),0)+1</f>
        <v>167901</v>
      </c>
      <c r="BG107" s="571">
        <f t="shared" ref="BG107:BG113" si="209">ROUND(SUMIF($G$2:$AU$2,BG$1,$G107:$AU107),0)</f>
        <v>140471</v>
      </c>
      <c r="BH107" s="571">
        <f>ROUND(SUMIF($G$2:$AU$2,BH$1,$G107:$AU107),0)</f>
        <v>140730</v>
      </c>
      <c r="BI107" s="571">
        <f>ROUND(SUMIF($G$2:$AU$2,BI$1,$G107:$AU107),0)</f>
        <v>160464</v>
      </c>
      <c r="BJ107" s="120">
        <f t="shared" si="172"/>
        <v>0</v>
      </c>
      <c r="BK107" s="10"/>
      <c r="BL107" s="10"/>
      <c r="BM107" s="10"/>
      <c r="BN107" s="10"/>
    </row>
    <row r="108" spans="1:66" ht="15" customHeight="1">
      <c r="A108" s="572" t="s">
        <v>174</v>
      </c>
      <c r="B108" s="9">
        <f>'4f CalWIN 1920 Sharing Tables'!J19</f>
        <v>1.3599999999999999E-2</v>
      </c>
      <c r="C108" s="9">
        <f>'4g CalWIN 2021 Sharing Tables'!J19</f>
        <v>1.3599999999999999E-2</v>
      </c>
      <c r="D108" s="9">
        <f>'4h CalWIN 2122 Sharing Tables'!J19</f>
        <v>1.3599999999999999E-2</v>
      </c>
      <c r="E108" s="9">
        <f>'4i CalWIN 2223 Sharing Tables'!J19</f>
        <v>1.3599999999999999E-2</v>
      </c>
      <c r="F108" s="9">
        <f>'4j CalWIN 2324 Sharing Tables'!J19</f>
        <v>1.3599999999999999E-2</v>
      </c>
      <c r="G108" s="571">
        <f t="shared" si="201"/>
        <v>2216</v>
      </c>
      <c r="H108" s="571">
        <f t="shared" si="197"/>
        <v>3179</v>
      </c>
      <c r="I108" s="571">
        <f t="shared" si="184"/>
        <v>2827</v>
      </c>
      <c r="J108" s="571">
        <f t="shared" si="174"/>
        <v>2466</v>
      </c>
      <c r="K108" s="571">
        <f t="shared" si="207"/>
        <v>2959.3871999999997</v>
      </c>
      <c r="L108" s="571">
        <f t="shared" si="207"/>
        <v>2505.6367999999998</v>
      </c>
      <c r="M108" s="571">
        <f t="shared" si="207"/>
        <v>2128.1959999999999</v>
      </c>
      <c r="N108" s="571">
        <f t="shared" si="207"/>
        <v>2858.2847999999999</v>
      </c>
      <c r="O108" s="571">
        <f t="shared" si="207"/>
        <v>2293.8168000000001</v>
      </c>
      <c r="P108" s="571">
        <f t="shared" si="207"/>
        <v>2557.1671999999999</v>
      </c>
      <c r="Q108" s="571">
        <f t="shared" si="207"/>
        <v>2482.5848000000001</v>
      </c>
      <c r="R108" s="571">
        <f t="shared" si="185"/>
        <v>3098.4471999999996</v>
      </c>
      <c r="S108" s="571">
        <f t="shared" si="202"/>
        <v>6628</v>
      </c>
      <c r="T108" s="571">
        <f t="shared" si="186"/>
        <v>0</v>
      </c>
      <c r="U108" s="571">
        <f t="shared" si="202"/>
        <v>6284</v>
      </c>
      <c r="V108" s="571">
        <f t="shared" si="187"/>
        <v>0</v>
      </c>
      <c r="W108" s="571">
        <f t="shared" si="188"/>
        <v>6040</v>
      </c>
      <c r="X108" s="571">
        <f t="shared" si="189"/>
        <v>0</v>
      </c>
      <c r="Y108" s="571">
        <f t="shared" si="190"/>
        <v>7310</v>
      </c>
      <c r="Z108" s="571">
        <f t="shared" si="191"/>
        <v>5277</v>
      </c>
      <c r="AA108" s="571">
        <f t="shared" si="176"/>
        <v>0</v>
      </c>
      <c r="AB108" s="571">
        <f t="shared" si="191"/>
        <v>5076</v>
      </c>
      <c r="AC108" s="571">
        <f t="shared" si="177"/>
        <v>0</v>
      </c>
      <c r="AD108" s="571">
        <f t="shared" si="191"/>
        <v>5678</v>
      </c>
      <c r="AE108" s="571">
        <f t="shared" si="178"/>
        <v>0</v>
      </c>
      <c r="AF108" s="571">
        <f t="shared" si="191"/>
        <v>6714</v>
      </c>
      <c r="AG108" s="571">
        <v>4936</v>
      </c>
      <c r="AH108" s="571">
        <f t="shared" si="206"/>
        <v>0</v>
      </c>
      <c r="AI108" s="571">
        <f t="shared" si="193"/>
        <v>6418</v>
      </c>
      <c r="AJ108" s="571">
        <v>0</v>
      </c>
      <c r="AK108" s="571">
        <f t="shared" si="179"/>
        <v>0</v>
      </c>
      <c r="AL108" s="571">
        <f t="shared" si="194"/>
        <v>5774</v>
      </c>
      <c r="AM108" s="571">
        <f t="shared" si="180"/>
        <v>0</v>
      </c>
      <c r="AN108" s="755">
        <f t="shared" si="181"/>
        <v>6946</v>
      </c>
      <c r="AO108" s="571">
        <f t="shared" ref="AO108:AT113" si="210">ROUND(AO$95*$F108,0)</f>
        <v>609</v>
      </c>
      <c r="AP108" s="571">
        <f t="shared" si="210"/>
        <v>1504</v>
      </c>
      <c r="AQ108" s="571">
        <f t="shared" si="210"/>
        <v>3060</v>
      </c>
      <c r="AR108" s="571">
        <f t="shared" si="210"/>
        <v>3060</v>
      </c>
      <c r="AS108" s="571">
        <f t="shared" si="210"/>
        <v>3060</v>
      </c>
      <c r="AT108" s="571">
        <f t="shared" si="210"/>
        <v>3060</v>
      </c>
      <c r="AU108" s="571"/>
      <c r="AV108" s="594">
        <f>ROUND(SUM(G108:AU108),0)-1</f>
        <v>119005</v>
      </c>
      <c r="AW108" s="10"/>
      <c r="AX108" s="10">
        <f t="shared" si="171"/>
        <v>0</v>
      </c>
      <c r="AY108" s="571">
        <f>ROUND(SUMIF($G$1:$AU$1,AY$1,$G108:$AU108),0)</f>
        <v>31572</v>
      </c>
      <c r="AZ108" s="571">
        <f t="shared" si="205"/>
        <v>26262</v>
      </c>
      <c r="BA108" s="571">
        <f t="shared" si="208"/>
        <v>22745</v>
      </c>
      <c r="BB108" s="571">
        <f t="shared" si="208"/>
        <v>24074</v>
      </c>
      <c r="BC108" s="594">
        <f>ROUND(SUMIF($G$1:$AU$1,BC$1,$G108:$AU108),0)-1</f>
        <v>14352</v>
      </c>
      <c r="BD108" s="16"/>
      <c r="BE108" s="571">
        <f t="shared" ref="BE108:BF110" si="211">ROUND(SUMIF($G$2:$AU$2,BE$1,$G108:$AU108),0)</f>
        <v>16153</v>
      </c>
      <c r="BF108" s="571">
        <f t="shared" si="211"/>
        <v>28330</v>
      </c>
      <c r="BG108" s="571">
        <f t="shared" si="209"/>
        <v>23703</v>
      </c>
      <c r="BH108" s="571">
        <f>ROUND(SUMIF($G$2:$AU$2,BH$1,$G108:$AU108),0)</f>
        <v>23746</v>
      </c>
      <c r="BI108" s="571">
        <f>ROUND(SUMIF($G$2:$AU$2,BI$1,$G108:$AU108),0)</f>
        <v>27073</v>
      </c>
      <c r="BJ108" s="120">
        <f t="shared" si="172"/>
        <v>0</v>
      </c>
      <c r="BK108" s="10"/>
      <c r="BL108" s="10"/>
      <c r="BM108" s="10"/>
      <c r="BN108" s="10"/>
    </row>
    <row r="109" spans="1:66" ht="15" customHeight="1">
      <c r="A109" s="572" t="s">
        <v>178</v>
      </c>
      <c r="B109" s="9">
        <f>'4f CalWIN 1920 Sharing Tables'!J20</f>
        <v>2.58E-2</v>
      </c>
      <c r="C109" s="9">
        <f>'4g CalWIN 2021 Sharing Tables'!J20</f>
        <v>2.5700000000000001E-2</v>
      </c>
      <c r="D109" s="9">
        <f>'4h CalWIN 2122 Sharing Tables'!J20</f>
        <v>2.58E-2</v>
      </c>
      <c r="E109" s="9">
        <f>'4i CalWIN 2223 Sharing Tables'!J20</f>
        <v>2.5700000000000001E-2</v>
      </c>
      <c r="F109" s="9">
        <f>'4j CalWIN 2324 Sharing Tables'!J20</f>
        <v>2.5700000000000001E-2</v>
      </c>
      <c r="G109" s="571">
        <f t="shared" si="201"/>
        <v>4204</v>
      </c>
      <c r="H109" s="571">
        <f t="shared" si="197"/>
        <v>6032</v>
      </c>
      <c r="I109" s="571">
        <f t="shared" si="184"/>
        <v>5363</v>
      </c>
      <c r="J109" s="571">
        <f t="shared" si="174"/>
        <v>4678</v>
      </c>
      <c r="K109" s="571">
        <f t="shared" si="207"/>
        <v>5614.1315999999997</v>
      </c>
      <c r="L109" s="571">
        <f t="shared" si="207"/>
        <v>4753.3404</v>
      </c>
      <c r="M109" s="571">
        <f t="shared" si="207"/>
        <v>4037.3130000000001</v>
      </c>
      <c r="N109" s="571">
        <f t="shared" si="207"/>
        <v>5422.3343999999997</v>
      </c>
      <c r="O109" s="571">
        <f t="shared" si="207"/>
        <v>4351.5054</v>
      </c>
      <c r="P109" s="571">
        <f t="shared" si="207"/>
        <v>4851.0965999999999</v>
      </c>
      <c r="Q109" s="571">
        <f t="shared" si="207"/>
        <v>4709.6094000000003</v>
      </c>
      <c r="R109" s="571">
        <f t="shared" si="185"/>
        <v>5877.9366</v>
      </c>
      <c r="S109" s="571">
        <f t="shared" si="202"/>
        <v>12526</v>
      </c>
      <c r="T109" s="571">
        <f t="shared" si="186"/>
        <v>0</v>
      </c>
      <c r="U109" s="571">
        <f t="shared" si="202"/>
        <v>11874</v>
      </c>
      <c r="V109" s="571">
        <f t="shared" si="187"/>
        <v>0</v>
      </c>
      <c r="W109" s="571">
        <f t="shared" si="188"/>
        <v>11414</v>
      </c>
      <c r="X109" s="571">
        <f t="shared" si="189"/>
        <v>0</v>
      </c>
      <c r="Y109" s="571">
        <f t="shared" si="190"/>
        <v>13815</v>
      </c>
      <c r="Z109" s="571">
        <f t="shared" si="191"/>
        <v>10010</v>
      </c>
      <c r="AA109" s="571">
        <f t="shared" si="176"/>
        <v>0</v>
      </c>
      <c r="AB109" s="571">
        <f t="shared" si="191"/>
        <v>9629</v>
      </c>
      <c r="AC109" s="571">
        <f t="shared" si="177"/>
        <v>0</v>
      </c>
      <c r="AD109" s="571">
        <f t="shared" si="191"/>
        <v>10771</v>
      </c>
      <c r="AE109" s="571">
        <f t="shared" si="178"/>
        <v>0</v>
      </c>
      <c r="AF109" s="571">
        <f t="shared" si="191"/>
        <v>12737</v>
      </c>
      <c r="AG109" s="571">
        <v>9364</v>
      </c>
      <c r="AH109" s="571">
        <f t="shared" si="206"/>
        <v>0</v>
      </c>
      <c r="AI109" s="571">
        <f t="shared" si="193"/>
        <v>12128</v>
      </c>
      <c r="AJ109" s="571">
        <v>-36</v>
      </c>
      <c r="AK109" s="571">
        <f t="shared" si="179"/>
        <v>0</v>
      </c>
      <c r="AL109" s="571">
        <f t="shared" si="194"/>
        <v>10912</v>
      </c>
      <c r="AM109" s="571">
        <f t="shared" si="180"/>
        <v>0</v>
      </c>
      <c r="AN109" s="755">
        <f t="shared" si="181"/>
        <v>13126</v>
      </c>
      <c r="AO109" s="571">
        <f t="shared" si="210"/>
        <v>1151</v>
      </c>
      <c r="AP109" s="571">
        <f t="shared" si="210"/>
        <v>2843</v>
      </c>
      <c r="AQ109" s="571">
        <f t="shared" si="210"/>
        <v>5783</v>
      </c>
      <c r="AR109" s="571">
        <f t="shared" si="210"/>
        <v>5783</v>
      </c>
      <c r="AS109" s="571">
        <f t="shared" si="210"/>
        <v>5783</v>
      </c>
      <c r="AT109" s="571">
        <f t="shared" si="210"/>
        <v>5783</v>
      </c>
      <c r="AU109" s="571"/>
      <c r="AV109" s="594">
        <f>ROUND(SUM(G109:AU109),0)-1</f>
        <v>225289</v>
      </c>
      <c r="AW109" s="10"/>
      <c r="AX109" s="10">
        <f t="shared" si="171"/>
        <v>0</v>
      </c>
      <c r="AY109" s="571">
        <f>ROUND(SUMIF($G$1:$AU$1,AY$1,$G109:$AU109),0)</f>
        <v>59894</v>
      </c>
      <c r="AZ109" s="571">
        <f t="shared" si="205"/>
        <v>49629</v>
      </c>
      <c r="BA109" s="571">
        <f t="shared" si="208"/>
        <v>43147</v>
      </c>
      <c r="BB109" s="571">
        <f t="shared" si="208"/>
        <v>45494</v>
      </c>
      <c r="BC109" s="594">
        <f>ROUND(SUMIF($G$1:$AU$1,BC$1,$G109:$AU109),0)-1</f>
        <v>27125</v>
      </c>
      <c r="BD109" s="16"/>
      <c r="BE109" s="571">
        <f t="shared" si="211"/>
        <v>30644</v>
      </c>
      <c r="BF109" s="571">
        <f t="shared" si="211"/>
        <v>53650</v>
      </c>
      <c r="BG109" s="571">
        <f t="shared" si="209"/>
        <v>44868</v>
      </c>
      <c r="BH109" s="571">
        <f>ROUND(SUMIF($G$2:$AU$2,BH$1,$G109:$AU109),0)</f>
        <v>44964</v>
      </c>
      <c r="BI109" s="594">
        <f>ROUND(SUMIF($G$2:$AU$2,BI$1,$G109:$AU109),0)-1</f>
        <v>51163</v>
      </c>
      <c r="BJ109" s="120">
        <f t="shared" si="172"/>
        <v>0</v>
      </c>
      <c r="BK109" s="10"/>
      <c r="BL109" s="10"/>
      <c r="BM109" s="10"/>
      <c r="BN109" s="10"/>
    </row>
    <row r="110" spans="1:66" ht="15" customHeight="1">
      <c r="A110" s="572" t="s">
        <v>179</v>
      </c>
      <c r="B110" s="9">
        <f>'4f CalWIN 1920 Sharing Tables'!J21</f>
        <v>2.12E-2</v>
      </c>
      <c r="C110" s="9">
        <f>'4g CalWIN 2021 Sharing Tables'!J21</f>
        <v>2.1100000000000001E-2</v>
      </c>
      <c r="D110" s="9">
        <f>'4h CalWIN 2122 Sharing Tables'!J21</f>
        <v>2.1100000000000001E-2</v>
      </c>
      <c r="E110" s="9">
        <f>'4i CalWIN 2223 Sharing Tables'!J21</f>
        <v>2.12E-2</v>
      </c>
      <c r="F110" s="9">
        <f>'4j CalWIN 2324 Sharing Tables'!J21</f>
        <v>2.12E-2</v>
      </c>
      <c r="G110" s="571">
        <f t="shared" si="201"/>
        <v>3454</v>
      </c>
      <c r="H110" s="571">
        <f t="shared" si="197"/>
        <v>4956</v>
      </c>
      <c r="I110" s="571">
        <f t="shared" si="184"/>
        <v>4406</v>
      </c>
      <c r="J110" s="571">
        <f t="shared" si="174"/>
        <v>3844</v>
      </c>
      <c r="K110" s="571">
        <f t="shared" si="207"/>
        <v>4613.1624000000002</v>
      </c>
      <c r="L110" s="571">
        <f t="shared" si="207"/>
        <v>3905.8456000000001</v>
      </c>
      <c r="M110" s="571">
        <f t="shared" si="207"/>
        <v>3317.482</v>
      </c>
      <c r="N110" s="571">
        <f t="shared" si="207"/>
        <v>4455.5616</v>
      </c>
      <c r="O110" s="571">
        <f t="shared" si="207"/>
        <v>3575.6556</v>
      </c>
      <c r="P110" s="571">
        <f t="shared" si="207"/>
        <v>3986.1723999999999</v>
      </c>
      <c r="Q110" s="571">
        <f t="shared" si="207"/>
        <v>3869.9115999999999</v>
      </c>
      <c r="R110" s="571">
        <f t="shared" si="185"/>
        <v>4829.9323999999997</v>
      </c>
      <c r="S110" s="571">
        <f t="shared" si="202"/>
        <v>10284</v>
      </c>
      <c r="T110" s="571">
        <f t="shared" si="186"/>
        <v>0</v>
      </c>
      <c r="U110" s="571">
        <f t="shared" si="202"/>
        <v>9749</v>
      </c>
      <c r="V110" s="571">
        <f t="shared" si="187"/>
        <v>0</v>
      </c>
      <c r="W110" s="571">
        <f t="shared" si="188"/>
        <v>9371</v>
      </c>
      <c r="X110" s="571">
        <f t="shared" si="189"/>
        <v>0</v>
      </c>
      <c r="Y110" s="571">
        <f t="shared" si="190"/>
        <v>11342</v>
      </c>
      <c r="Z110" s="571">
        <f t="shared" si="191"/>
        <v>8186</v>
      </c>
      <c r="AA110" s="571">
        <f t="shared" si="176"/>
        <v>0</v>
      </c>
      <c r="AB110" s="571">
        <f t="shared" si="191"/>
        <v>7875</v>
      </c>
      <c r="AC110" s="571">
        <f t="shared" si="177"/>
        <v>0</v>
      </c>
      <c r="AD110" s="571">
        <f t="shared" si="191"/>
        <v>8809</v>
      </c>
      <c r="AE110" s="571">
        <f t="shared" si="178"/>
        <v>0</v>
      </c>
      <c r="AF110" s="571">
        <f t="shared" si="191"/>
        <v>10417</v>
      </c>
      <c r="AG110" s="571">
        <v>7658</v>
      </c>
      <c r="AH110" s="571">
        <f t="shared" si="206"/>
        <v>0</v>
      </c>
      <c r="AI110" s="594">
        <f>ROUNDUP(AI$95*$E110,0)</f>
        <v>10005</v>
      </c>
      <c r="AJ110" s="571">
        <v>37</v>
      </c>
      <c r="AK110" s="571">
        <f t="shared" si="179"/>
        <v>0</v>
      </c>
      <c r="AL110" s="571">
        <f t="shared" si="194"/>
        <v>9001</v>
      </c>
      <c r="AM110" s="571">
        <f t="shared" si="180"/>
        <v>0</v>
      </c>
      <c r="AN110" s="755">
        <f t="shared" si="181"/>
        <v>10827</v>
      </c>
      <c r="AO110" s="571">
        <f t="shared" si="210"/>
        <v>950</v>
      </c>
      <c r="AP110" s="571">
        <f t="shared" si="210"/>
        <v>2345</v>
      </c>
      <c r="AQ110" s="571">
        <f t="shared" si="210"/>
        <v>4771</v>
      </c>
      <c r="AR110" s="571">
        <f t="shared" si="210"/>
        <v>4771</v>
      </c>
      <c r="AS110" s="571">
        <f t="shared" si="210"/>
        <v>4771</v>
      </c>
      <c r="AT110" s="571">
        <f t="shared" si="210"/>
        <v>4771</v>
      </c>
      <c r="AU110" s="571"/>
      <c r="AV110" s="571">
        <f>ROUND(SUM(G110:AU110),0)</f>
        <v>185154</v>
      </c>
      <c r="AW110" s="10"/>
      <c r="AX110" s="10">
        <f t="shared" si="171"/>
        <v>0</v>
      </c>
      <c r="AY110" s="571">
        <f>ROUND(SUMIF($G$1:$AU$1,AY$1,$G110:$AU110),0)</f>
        <v>49214</v>
      </c>
      <c r="AZ110" s="571">
        <f t="shared" si="205"/>
        <v>40746</v>
      </c>
      <c r="BA110" s="571">
        <f t="shared" si="208"/>
        <v>35287</v>
      </c>
      <c r="BB110" s="571">
        <f t="shared" si="208"/>
        <v>37528</v>
      </c>
      <c r="BC110" s="571">
        <f>ROUND(SUMIF($G$1:$AU$1,BC$1,$G110:$AU110),0)</f>
        <v>22379</v>
      </c>
      <c r="BD110" s="16"/>
      <c r="BE110" s="571">
        <f t="shared" si="211"/>
        <v>25179</v>
      </c>
      <c r="BF110" s="571">
        <f t="shared" si="211"/>
        <v>44068</v>
      </c>
      <c r="BG110" s="571">
        <f t="shared" si="209"/>
        <v>36774</v>
      </c>
      <c r="BH110" s="594">
        <f>ROUND(SUMIF($G$2:$AU$2,BH$1,$G110:$AU110),0)+1</f>
        <v>36927</v>
      </c>
      <c r="BI110" s="594">
        <f>ROUND(SUMIF($G$2:$AU$2,BI$1,$G110:$AU110),0)-1</f>
        <v>42206</v>
      </c>
      <c r="BJ110" s="120">
        <f t="shared" si="172"/>
        <v>0</v>
      </c>
      <c r="BK110" s="10"/>
      <c r="BL110" s="10"/>
      <c r="BM110" s="10"/>
      <c r="BN110" s="10"/>
    </row>
    <row r="111" spans="1:66" ht="15" customHeight="1">
      <c r="A111" s="572" t="s">
        <v>184</v>
      </c>
      <c r="B111" s="9">
        <f>'4f CalWIN 1920 Sharing Tables'!J22</f>
        <v>5.3699999999999998E-2</v>
      </c>
      <c r="C111" s="9">
        <f>'4g CalWIN 2021 Sharing Tables'!J22</f>
        <v>5.3699999999999998E-2</v>
      </c>
      <c r="D111" s="9">
        <f>'4h CalWIN 2122 Sharing Tables'!J22</f>
        <v>5.3699999999999998E-2</v>
      </c>
      <c r="E111" s="9">
        <f>'4i CalWIN 2223 Sharing Tables'!J22</f>
        <v>5.3800000000000001E-2</v>
      </c>
      <c r="F111" s="9">
        <f>'4j CalWIN 2324 Sharing Tables'!J22</f>
        <v>5.3800000000000001E-2</v>
      </c>
      <c r="G111" s="571">
        <f t="shared" si="201"/>
        <v>8749</v>
      </c>
      <c r="H111" s="571">
        <f t="shared" si="197"/>
        <v>12554</v>
      </c>
      <c r="I111" s="571">
        <f t="shared" si="184"/>
        <v>11161</v>
      </c>
      <c r="J111" s="571">
        <f t="shared" si="174"/>
        <v>9737</v>
      </c>
      <c r="K111" s="571">
        <f t="shared" si="207"/>
        <v>11685.2274</v>
      </c>
      <c r="L111" s="571">
        <f t="shared" si="207"/>
        <v>9893.5805999999993</v>
      </c>
      <c r="M111" s="571">
        <f t="shared" si="207"/>
        <v>8403.2444999999989</v>
      </c>
      <c r="N111" s="571">
        <f t="shared" si="207"/>
        <v>11286.0216</v>
      </c>
      <c r="O111" s="571">
        <f t="shared" si="207"/>
        <v>9057.2030999999988</v>
      </c>
      <c r="P111" s="571">
        <f t="shared" si="207"/>
        <v>10097.0499</v>
      </c>
      <c r="Q111" s="571">
        <f t="shared" si="207"/>
        <v>9802.5591000000004</v>
      </c>
      <c r="R111" s="571">
        <f t="shared" si="185"/>
        <v>12234.3099</v>
      </c>
      <c r="S111" s="571">
        <f t="shared" si="202"/>
        <v>26172</v>
      </c>
      <c r="T111" s="571">
        <f t="shared" si="186"/>
        <v>0</v>
      </c>
      <c r="U111" s="571">
        <f t="shared" si="202"/>
        <v>24811</v>
      </c>
      <c r="V111" s="571">
        <f t="shared" si="187"/>
        <v>0</v>
      </c>
      <c r="W111" s="571">
        <f>ROUND(W$95*$C111,0)</f>
        <v>23849</v>
      </c>
      <c r="X111" s="571">
        <f t="shared" si="189"/>
        <v>0</v>
      </c>
      <c r="Y111" s="571">
        <f t="shared" si="190"/>
        <v>28866</v>
      </c>
      <c r="Z111" s="571">
        <f t="shared" si="191"/>
        <v>20834</v>
      </c>
      <c r="AA111" s="571">
        <f t="shared" si="176"/>
        <v>0</v>
      </c>
      <c r="AB111" s="571">
        <f t="shared" si="191"/>
        <v>20041</v>
      </c>
      <c r="AC111" s="571">
        <f t="shared" si="177"/>
        <v>0</v>
      </c>
      <c r="AD111" s="571">
        <f t="shared" si="191"/>
        <v>22419</v>
      </c>
      <c r="AE111" s="571">
        <f t="shared" si="178"/>
        <v>0</v>
      </c>
      <c r="AF111" s="571">
        <f t="shared" si="191"/>
        <v>26511</v>
      </c>
      <c r="AG111" s="571">
        <v>19491</v>
      </c>
      <c r="AH111" s="571">
        <f t="shared" si="206"/>
        <v>0</v>
      </c>
      <c r="AI111" s="571">
        <f>ROUND(AI$95*$E111,0)</f>
        <v>25388</v>
      </c>
      <c r="AJ111" s="571">
        <v>36</v>
      </c>
      <c r="AK111" s="571">
        <f t="shared" si="179"/>
        <v>0</v>
      </c>
      <c r="AL111" s="571">
        <f t="shared" si="194"/>
        <v>22843</v>
      </c>
      <c r="AM111" s="571">
        <f t="shared" si="180"/>
        <v>0</v>
      </c>
      <c r="AN111" s="755">
        <f t="shared" si="181"/>
        <v>27477</v>
      </c>
      <c r="AO111" s="571">
        <f t="shared" si="210"/>
        <v>2410</v>
      </c>
      <c r="AP111" s="571">
        <f t="shared" si="210"/>
        <v>5951</v>
      </c>
      <c r="AQ111" s="571">
        <f t="shared" si="210"/>
        <v>12107</v>
      </c>
      <c r="AR111" s="571">
        <f t="shared" si="210"/>
        <v>12107</v>
      </c>
      <c r="AS111" s="571">
        <f t="shared" si="210"/>
        <v>12107</v>
      </c>
      <c r="AT111" s="571">
        <f t="shared" si="210"/>
        <v>12107</v>
      </c>
      <c r="AU111" s="571"/>
      <c r="AV111" s="571">
        <f>ROUND(SUM(G111:AU111),0)</f>
        <v>470187</v>
      </c>
      <c r="AW111" s="10"/>
      <c r="AX111" s="10">
        <f t="shared" si="171"/>
        <v>0</v>
      </c>
      <c r="AY111" s="571">
        <f>ROUND(SUMIF($G$1:$AU$1,AY$1,$G111:$AU111),0)</f>
        <v>124660</v>
      </c>
      <c r="AZ111" s="571">
        <f t="shared" si="205"/>
        <v>103698</v>
      </c>
      <c r="BA111" s="571">
        <f t="shared" si="208"/>
        <v>89805</v>
      </c>
      <c r="BB111" s="571">
        <f t="shared" si="208"/>
        <v>95235</v>
      </c>
      <c r="BC111" s="571">
        <f>ROUND(SUMIF($G$1:$AU$1,BC$1,$G111:$AU111),0)</f>
        <v>56789</v>
      </c>
      <c r="BD111" s="16"/>
      <c r="BE111" s="594">
        <f>ROUND(SUMIF($G$2:$AU$2,BE$1,$G111:$AU111),0)-1</f>
        <v>63779</v>
      </c>
      <c r="BF111" s="594">
        <f>ROUND(SUMIF($G$2:$AU$2,BF$1,$G111:$AU111),0)-1</f>
        <v>111862</v>
      </c>
      <c r="BG111" s="571">
        <f t="shared" si="209"/>
        <v>93590</v>
      </c>
      <c r="BH111" s="594">
        <f>ROUND(SUMIF($G$2:$AU$2,BH$1,$G111:$AU111),0)+1</f>
        <v>93846</v>
      </c>
      <c r="BI111" s="594">
        <f>ROUND(SUMIF($G$2:$AU$2,BI$1,$G111:$AU111),0)+1</f>
        <v>107110</v>
      </c>
      <c r="BJ111" s="120">
        <f t="shared" si="172"/>
        <v>0</v>
      </c>
      <c r="BK111" s="10"/>
      <c r="BL111" s="10"/>
      <c r="BM111" s="10"/>
      <c r="BN111" s="10"/>
    </row>
    <row r="112" spans="1:66" ht="15" customHeight="1">
      <c r="A112" s="572" t="s">
        <v>186</v>
      </c>
      <c r="B112" s="9">
        <f>'4f CalWIN 1920 Sharing Tables'!J23</f>
        <v>4.1300000000000003E-2</v>
      </c>
      <c r="C112" s="9">
        <f>'4g CalWIN 2021 Sharing Tables'!J23</f>
        <v>4.1300000000000003E-2</v>
      </c>
      <c r="D112" s="9">
        <f>'4h CalWIN 2122 Sharing Tables'!J23</f>
        <v>4.1300000000000003E-2</v>
      </c>
      <c r="E112" s="9">
        <f>'4i CalWIN 2223 Sharing Tables'!J23</f>
        <v>4.1300000000000003E-2</v>
      </c>
      <c r="F112" s="9">
        <f>'4j CalWIN 2324 Sharing Tables'!J23</f>
        <v>4.1300000000000003E-2</v>
      </c>
      <c r="G112" s="571">
        <f t="shared" si="201"/>
        <v>6729</v>
      </c>
      <c r="H112" s="571">
        <f t="shared" si="197"/>
        <v>9655</v>
      </c>
      <c r="I112" s="571">
        <f t="shared" si="184"/>
        <v>8584</v>
      </c>
      <c r="J112" s="571">
        <f t="shared" si="174"/>
        <v>7489</v>
      </c>
      <c r="K112" s="571">
        <f t="shared" si="207"/>
        <v>8986.9626000000007</v>
      </c>
      <c r="L112" s="571">
        <f t="shared" si="207"/>
        <v>7609.0294000000004</v>
      </c>
      <c r="M112" s="571">
        <f t="shared" si="207"/>
        <v>6462.8305000000009</v>
      </c>
      <c r="N112" s="571">
        <f t="shared" si="207"/>
        <v>8679.9384000000009</v>
      </c>
      <c r="O112" s="571">
        <f t="shared" si="207"/>
        <v>6965.7819000000009</v>
      </c>
      <c r="P112" s="571">
        <f t="shared" si="207"/>
        <v>7765.5151000000005</v>
      </c>
      <c r="Q112" s="571">
        <f t="shared" si="207"/>
        <v>7539.0259000000005</v>
      </c>
      <c r="R112" s="571">
        <f t="shared" si="185"/>
        <v>9409.2551000000003</v>
      </c>
      <c r="S112" s="571">
        <f t="shared" si="202"/>
        <v>20129</v>
      </c>
      <c r="T112" s="571">
        <f t="shared" si="186"/>
        <v>0</v>
      </c>
      <c r="U112" s="571">
        <f t="shared" si="202"/>
        <v>19082</v>
      </c>
      <c r="V112" s="571">
        <f t="shared" si="187"/>
        <v>0</v>
      </c>
      <c r="W112" s="571">
        <f t="shared" si="188"/>
        <v>18342</v>
      </c>
      <c r="X112" s="571">
        <f t="shared" si="189"/>
        <v>0</v>
      </c>
      <c r="Y112" s="571">
        <f t="shared" si="190"/>
        <v>22200</v>
      </c>
      <c r="Z112" s="571">
        <f t="shared" si="191"/>
        <v>16024</v>
      </c>
      <c r="AA112" s="571">
        <f t="shared" si="176"/>
        <v>0</v>
      </c>
      <c r="AB112" s="571">
        <f t="shared" si="191"/>
        <v>15413</v>
      </c>
      <c r="AC112" s="571">
        <f t="shared" si="177"/>
        <v>0</v>
      </c>
      <c r="AD112" s="571">
        <f t="shared" si="191"/>
        <v>17242</v>
      </c>
      <c r="AE112" s="571">
        <f t="shared" si="178"/>
        <v>0</v>
      </c>
      <c r="AF112" s="571">
        <f t="shared" si="191"/>
        <v>20389</v>
      </c>
      <c r="AG112" s="571">
        <v>14990</v>
      </c>
      <c r="AH112" s="571">
        <f t="shared" si="206"/>
        <v>0</v>
      </c>
      <c r="AI112" s="571">
        <f>ROUND(AI$95*$E112,0)</f>
        <v>19489</v>
      </c>
      <c r="AJ112" s="571">
        <v>0</v>
      </c>
      <c r="AK112" s="571">
        <f t="shared" si="179"/>
        <v>0</v>
      </c>
      <c r="AL112" s="571">
        <f t="shared" si="194"/>
        <v>17535</v>
      </c>
      <c r="AM112" s="571">
        <f t="shared" si="180"/>
        <v>0</v>
      </c>
      <c r="AN112" s="755">
        <f t="shared" si="181"/>
        <v>21093</v>
      </c>
      <c r="AO112" s="571">
        <f t="shared" si="210"/>
        <v>1850</v>
      </c>
      <c r="AP112" s="571">
        <f t="shared" si="210"/>
        <v>4569</v>
      </c>
      <c r="AQ112" s="571">
        <f t="shared" si="210"/>
        <v>9294</v>
      </c>
      <c r="AR112" s="571">
        <f t="shared" si="210"/>
        <v>9294</v>
      </c>
      <c r="AS112" s="571">
        <f t="shared" si="210"/>
        <v>9294</v>
      </c>
      <c r="AT112" s="571">
        <f t="shared" si="210"/>
        <v>9294</v>
      </c>
      <c r="AU112" s="571"/>
      <c r="AV112" s="594">
        <f>ROUNDUP(SUM(G112:AU112),0)+1</f>
        <v>361400</v>
      </c>
      <c r="AW112" s="10"/>
      <c r="AX112" s="10">
        <f t="shared" si="171"/>
        <v>0</v>
      </c>
      <c r="AY112" s="571">
        <f>ROUND(SUMIF($G$1:$AU$1,AY$1,$G112:$AU112),0)+1</f>
        <v>95876</v>
      </c>
      <c r="AZ112" s="571">
        <f t="shared" si="205"/>
        <v>79753</v>
      </c>
      <c r="BA112" s="571">
        <f>ROUND(SUMIF($G$1:$AU$1,BA$1,$G112:$AU112),0)+1</f>
        <v>69069</v>
      </c>
      <c r="BB112" s="571">
        <f>ROUND(SUMIF($G$1:$AU$1,BB$1,$G112:$AU112),0)</f>
        <v>73107</v>
      </c>
      <c r="BC112" s="571">
        <f>ROUND(SUMIF($G$1:$AU$1,BC$1,$G112:$AU112),0)</f>
        <v>43595</v>
      </c>
      <c r="BD112" s="16"/>
      <c r="BE112" s="571">
        <f>ROUND(SUMIF($G$2:$AU$2,BE$1,$G112:$AU112),0)</f>
        <v>49053</v>
      </c>
      <c r="BF112" s="571">
        <f>ROUND(SUMIF($G$2:$AU$2,BF$1,$G112:$AU112),0)</f>
        <v>86033</v>
      </c>
      <c r="BG112" s="571">
        <f t="shared" si="209"/>
        <v>71979</v>
      </c>
      <c r="BH112" s="594">
        <f>ROUND(SUMIF($G$2:$AU$2,BH$1,$G112:$AU112),0)+1</f>
        <v>72111</v>
      </c>
      <c r="BI112" s="594">
        <f>ROUND(SUMIF($G$2:$AU$2,BI$1,$G112:$AU112),0)+1</f>
        <v>82224</v>
      </c>
      <c r="BJ112" s="120">
        <f t="shared" si="172"/>
        <v>0</v>
      </c>
      <c r="BK112" s="10"/>
      <c r="BL112" s="10"/>
      <c r="BM112" s="10"/>
      <c r="BN112" s="10"/>
    </row>
    <row r="113" spans="1:66" ht="15" customHeight="1">
      <c r="A113" s="572" t="s">
        <v>187</v>
      </c>
      <c r="B113" s="9">
        <f>'4f CalWIN 1920 Sharing Tables'!J24</f>
        <v>1.18E-2</v>
      </c>
      <c r="C113" s="9">
        <f>'4g CalWIN 2021 Sharing Tables'!J24</f>
        <v>1.18E-2</v>
      </c>
      <c r="D113" s="9">
        <f>'4h CalWIN 2122 Sharing Tables'!J24</f>
        <v>1.18E-2</v>
      </c>
      <c r="E113" s="9">
        <f>'4i CalWIN 2223 Sharing Tables'!J24</f>
        <v>1.18E-2</v>
      </c>
      <c r="F113" s="9">
        <f>'4j CalWIN 2324 Sharing Tables'!J24</f>
        <v>1.18E-2</v>
      </c>
      <c r="G113" s="571">
        <f t="shared" si="201"/>
        <v>1923</v>
      </c>
      <c r="H113" s="571">
        <f t="shared" si="197"/>
        <v>2759</v>
      </c>
      <c r="I113" s="571">
        <f t="shared" si="184"/>
        <v>2453</v>
      </c>
      <c r="J113" s="571">
        <f t="shared" si="174"/>
        <v>2140</v>
      </c>
      <c r="K113" s="571">
        <f t="shared" si="207"/>
        <v>2567.7035999999998</v>
      </c>
      <c r="L113" s="571">
        <f t="shared" si="207"/>
        <v>2174.0084000000002</v>
      </c>
      <c r="M113" s="571">
        <f t="shared" si="207"/>
        <v>1846.5229999999999</v>
      </c>
      <c r="N113" s="571">
        <f t="shared" si="207"/>
        <v>2479.9823999999999</v>
      </c>
      <c r="O113" s="571">
        <f t="shared" si="207"/>
        <v>1990.2233999999999</v>
      </c>
      <c r="P113" s="571">
        <f t="shared" si="207"/>
        <v>2218.7186000000002</v>
      </c>
      <c r="Q113" s="571">
        <f t="shared" si="207"/>
        <v>2154.0074</v>
      </c>
      <c r="R113" s="571">
        <f t="shared" si="207"/>
        <v>2688.3586</v>
      </c>
      <c r="S113" s="571">
        <f t="shared" si="202"/>
        <v>5751</v>
      </c>
      <c r="T113" s="571">
        <f t="shared" si="186"/>
        <v>0</v>
      </c>
      <c r="U113" s="571">
        <f t="shared" si="202"/>
        <v>5452</v>
      </c>
      <c r="V113" s="571">
        <f t="shared" si="187"/>
        <v>0</v>
      </c>
      <c r="W113" s="571">
        <f t="shared" si="188"/>
        <v>5241</v>
      </c>
      <c r="X113" s="571">
        <f t="shared" si="189"/>
        <v>0</v>
      </c>
      <c r="Y113" s="571">
        <f t="shared" si="190"/>
        <v>6343</v>
      </c>
      <c r="Z113" s="571">
        <f t="shared" si="191"/>
        <v>4578</v>
      </c>
      <c r="AA113" s="571">
        <f t="shared" si="176"/>
        <v>0</v>
      </c>
      <c r="AB113" s="571">
        <f t="shared" si="191"/>
        <v>4404</v>
      </c>
      <c r="AC113" s="571">
        <f t="shared" si="177"/>
        <v>0</v>
      </c>
      <c r="AD113" s="571">
        <f t="shared" si="191"/>
        <v>4926</v>
      </c>
      <c r="AE113" s="571">
        <f t="shared" si="178"/>
        <v>0</v>
      </c>
      <c r="AF113" s="571">
        <f t="shared" si="191"/>
        <v>5825</v>
      </c>
      <c r="AG113" s="571">
        <v>4283</v>
      </c>
      <c r="AH113" s="571">
        <f t="shared" si="206"/>
        <v>0</v>
      </c>
      <c r="AI113" s="571">
        <f>ROUND(AI$95*$E113,0)</f>
        <v>5568</v>
      </c>
      <c r="AJ113" s="571">
        <v>0</v>
      </c>
      <c r="AK113" s="571">
        <f t="shared" si="179"/>
        <v>0</v>
      </c>
      <c r="AL113" s="571">
        <f t="shared" si="194"/>
        <v>5010</v>
      </c>
      <c r="AM113" s="571">
        <f t="shared" si="180"/>
        <v>0</v>
      </c>
      <c r="AN113" s="755">
        <f t="shared" si="181"/>
        <v>6027</v>
      </c>
      <c r="AO113" s="571">
        <f t="shared" si="210"/>
        <v>529</v>
      </c>
      <c r="AP113" s="571">
        <f t="shared" si="210"/>
        <v>1305</v>
      </c>
      <c r="AQ113" s="571">
        <f t="shared" si="210"/>
        <v>2655</v>
      </c>
      <c r="AR113" s="571">
        <f t="shared" si="210"/>
        <v>2655</v>
      </c>
      <c r="AS113" s="571">
        <f t="shared" si="210"/>
        <v>2655</v>
      </c>
      <c r="AT113" s="571">
        <f t="shared" si="210"/>
        <v>2655</v>
      </c>
      <c r="AU113" s="571"/>
      <c r="AV113" s="594">
        <f>ROUND(SUM(G113:AU113),0)</f>
        <v>103257</v>
      </c>
      <c r="AW113" s="10"/>
      <c r="AX113" s="10">
        <f t="shared" si="171"/>
        <v>0</v>
      </c>
      <c r="AY113" s="571">
        <f>ROUND(SUMIF($G$1:$AU$1,AY$1,$G113:$AU113),0)</f>
        <v>27395</v>
      </c>
      <c r="AZ113" s="571">
        <f t="shared" si="205"/>
        <v>22787</v>
      </c>
      <c r="BA113" s="594">
        <f>ROUND(SUMIF($G$1:$AU$1,BA$1,$G113:$AU113),0)+1</f>
        <v>19734</v>
      </c>
      <c r="BB113" s="594">
        <f>ROUND(SUMIF($G$1:$AU$1,BB$1,$G113:$AU113),0)-1</f>
        <v>20887</v>
      </c>
      <c r="BC113" s="571">
        <f>ROUND(SUMIF($G$1:$AU$1,BC$1,$G113:$AU113),0)</f>
        <v>12454</v>
      </c>
      <c r="BD113" s="16"/>
      <c r="BE113" s="571">
        <f>ROUND(SUMIF($G$2:$AU$2,BE$1,$G113:$AU113),0)</f>
        <v>14017</v>
      </c>
      <c r="BF113" s="571">
        <f>ROUND(SUMIF($G$2:$AU$2,BF$1,$G113:$AU113),0)</f>
        <v>24581</v>
      </c>
      <c r="BG113" s="571">
        <f t="shared" si="209"/>
        <v>20566</v>
      </c>
      <c r="BH113" s="594">
        <f>ROUND(SUMIF($G$2:$AU$2,BH$1,$G113:$AU113),0)+1</f>
        <v>20603</v>
      </c>
      <c r="BI113" s="594">
        <f>ROUND(SUMIF($G$2:$AU$2,BI$1,$G113:$AU113),0)-1</f>
        <v>23490</v>
      </c>
      <c r="BJ113" s="120">
        <f t="shared" si="172"/>
        <v>0</v>
      </c>
      <c r="BK113" s="10"/>
      <c r="BL113" s="10"/>
      <c r="BM113" s="10"/>
      <c r="BN113" s="10"/>
    </row>
    <row r="114" spans="1:66" ht="15" customHeight="1">
      <c r="A114" s="587" t="s">
        <v>108</v>
      </c>
      <c r="B114" s="598">
        <f t="shared" ref="B114:R114" si="212">SUM(B96:B113)</f>
        <v>0.99999999999999989</v>
      </c>
      <c r="C114" s="598">
        <f t="shared" si="212"/>
        <v>0.99999999999999989</v>
      </c>
      <c r="D114" s="598">
        <f t="shared" si="212"/>
        <v>0.99999999999999989</v>
      </c>
      <c r="E114" s="598">
        <f>SUM(E96:E113)</f>
        <v>0.99999999999999989</v>
      </c>
      <c r="F114" s="598">
        <f>SUM(F96:F113)</f>
        <v>0.99999999999999989</v>
      </c>
      <c r="G114" s="589">
        <f t="shared" si="212"/>
        <v>162932</v>
      </c>
      <c r="H114" s="589">
        <f t="shared" si="212"/>
        <v>233780</v>
      </c>
      <c r="I114" s="589">
        <f t="shared" si="212"/>
        <v>207849</v>
      </c>
      <c r="J114" s="589">
        <f t="shared" si="212"/>
        <v>181328</v>
      </c>
      <c r="K114" s="589">
        <f t="shared" si="212"/>
        <v>217601.99999999997</v>
      </c>
      <c r="L114" s="589">
        <f t="shared" si="212"/>
        <v>184237.99999999997</v>
      </c>
      <c r="M114" s="589">
        <f t="shared" si="212"/>
        <v>156485</v>
      </c>
      <c r="N114" s="589">
        <f t="shared" si="212"/>
        <v>210167.99999999997</v>
      </c>
      <c r="O114" s="589">
        <f t="shared" si="212"/>
        <v>168662.99999999997</v>
      </c>
      <c r="P114" s="589">
        <f t="shared" si="212"/>
        <v>188026.99999999994</v>
      </c>
      <c r="Q114" s="589">
        <f t="shared" si="212"/>
        <v>182543.00000000003</v>
      </c>
      <c r="R114" s="589">
        <f t="shared" si="212"/>
        <v>227827</v>
      </c>
      <c r="S114" s="589">
        <f>SUM(S96:S113)</f>
        <v>487377</v>
      </c>
      <c r="T114" s="589">
        <f>SUM(T96:T113)</f>
        <v>0</v>
      </c>
      <c r="U114" s="589">
        <f>SUM(U96:U113)</f>
        <v>462035</v>
      </c>
      <c r="V114" s="589">
        <f t="shared" ref="V114:X114" si="213">SUM(V96:V113)</f>
        <v>0</v>
      </c>
      <c r="W114" s="589">
        <f t="shared" si="213"/>
        <v>444115</v>
      </c>
      <c r="X114" s="589">
        <f t="shared" si="213"/>
        <v>0</v>
      </c>
      <c r="Y114" s="589">
        <f t="shared" ref="Y114:AB114" si="214">SUM(Y96:Y113)</f>
        <v>537536</v>
      </c>
      <c r="Z114" s="589">
        <f t="shared" si="214"/>
        <v>387979</v>
      </c>
      <c r="AA114" s="589">
        <f>SUM(AA96:AA113)</f>
        <v>0</v>
      </c>
      <c r="AB114" s="589">
        <f t="shared" si="214"/>
        <v>373206</v>
      </c>
      <c r="AC114" s="589">
        <f>SUM(AC96:AC113)</f>
        <v>0</v>
      </c>
      <c r="AD114" s="589">
        <f t="shared" ref="AD114:AF114" si="215">SUM(AD96:AD113)</f>
        <v>417479</v>
      </c>
      <c r="AE114" s="589">
        <f>SUM(AE96:AE113)</f>
        <v>0</v>
      </c>
      <c r="AF114" s="589">
        <f t="shared" si="215"/>
        <v>493680</v>
      </c>
      <c r="AG114" s="589">
        <f t="shared" ref="AG114:AH114" si="216">SUM(AG96:AG113)</f>
        <v>362962</v>
      </c>
      <c r="AH114" s="589">
        <f t="shared" si="216"/>
        <v>0</v>
      </c>
      <c r="AI114" s="589">
        <f t="shared" ref="AI114:AM114" si="217">SUM(AI96:AI113)</f>
        <v>471898</v>
      </c>
      <c r="AJ114" s="589">
        <f t="shared" si="217"/>
        <v>0</v>
      </c>
      <c r="AK114" s="589">
        <f t="shared" si="217"/>
        <v>0</v>
      </c>
      <c r="AL114" s="589">
        <f t="shared" si="217"/>
        <v>424586</v>
      </c>
      <c r="AM114" s="589">
        <f t="shared" si="217"/>
        <v>0</v>
      </c>
      <c r="AN114" s="758">
        <f>SUM(AN96:AN113)</f>
        <v>510723</v>
      </c>
      <c r="AO114" s="589">
        <f t="shared" ref="AO114:AT114" si="218">SUM(AO96:AO113)</f>
        <v>44791</v>
      </c>
      <c r="AP114" s="589">
        <f t="shared" si="218"/>
        <v>110619</v>
      </c>
      <c r="AQ114" s="589">
        <f t="shared" si="218"/>
        <v>225031</v>
      </c>
      <c r="AR114" s="589">
        <f t="shared" si="218"/>
        <v>225031</v>
      </c>
      <c r="AS114" s="589">
        <f t="shared" si="218"/>
        <v>225031</v>
      </c>
      <c r="AT114" s="589">
        <f t="shared" si="218"/>
        <v>225031</v>
      </c>
      <c r="AU114" s="589"/>
      <c r="AV114" s="589">
        <f>SUM(AV96:AV113)</f>
        <v>8750552</v>
      </c>
      <c r="AW114" s="10"/>
      <c r="AX114" s="10"/>
      <c r="AY114" s="589">
        <f>SUM(AY96:AY113)</f>
        <v>2321442</v>
      </c>
      <c r="AZ114" s="589">
        <f t="shared" ref="AZ114:BC114" si="219">SUM(AZ96:AZ113)</f>
        <v>1931063</v>
      </c>
      <c r="BA114" s="589">
        <f t="shared" si="219"/>
        <v>1672344</v>
      </c>
      <c r="BB114" s="589">
        <f t="shared" si="219"/>
        <v>1770169</v>
      </c>
      <c r="BC114" s="589">
        <f t="shared" si="219"/>
        <v>1055534</v>
      </c>
      <c r="BD114" s="16"/>
      <c r="BE114" s="589">
        <f t="shared" ref="BE114" si="220">SUM(BE96:BE113)</f>
        <v>1187729</v>
      </c>
      <c r="BF114" s="589">
        <f t="shared" ref="BF114" si="221">SUM(BF96:BF113)</f>
        <v>2083125</v>
      </c>
      <c r="BG114" s="589">
        <f t="shared" ref="BG114" si="222">SUM(BG96:BG113)</f>
        <v>1742836</v>
      </c>
      <c r="BH114" s="589">
        <f t="shared" ref="BH114" si="223">SUM(BH96:BH113)</f>
        <v>1746019</v>
      </c>
      <c r="BI114" s="589">
        <f>SUM(BI96:BI113)</f>
        <v>1990843</v>
      </c>
      <c r="BJ114" s="120">
        <f t="shared" si="172"/>
        <v>0</v>
      </c>
      <c r="BK114" s="10"/>
      <c r="BL114" s="10"/>
      <c r="BM114" s="10"/>
      <c r="BN114" s="10"/>
    </row>
    <row r="115" spans="1:66" hidden="1">
      <c r="A115" s="480" t="s">
        <v>323</v>
      </c>
      <c r="B115" s="102"/>
      <c r="C115" s="102"/>
      <c r="D115" s="102"/>
      <c r="E115" s="102"/>
      <c r="F115" s="102"/>
      <c r="G115" s="10">
        <f>G95-G114</f>
        <v>0</v>
      </c>
      <c r="H115" s="10">
        <f t="shared" ref="H115:AV115" si="224">H95-H114</f>
        <v>0</v>
      </c>
      <c r="I115" s="10">
        <f t="shared" si="224"/>
        <v>0</v>
      </c>
      <c r="J115" s="10">
        <f t="shared" si="224"/>
        <v>0</v>
      </c>
      <c r="K115" s="10">
        <f t="shared" si="224"/>
        <v>0</v>
      </c>
      <c r="L115" s="10">
        <f t="shared" si="224"/>
        <v>0</v>
      </c>
      <c r="M115" s="10">
        <f t="shared" si="224"/>
        <v>0</v>
      </c>
      <c r="N115" s="10">
        <f t="shared" si="224"/>
        <v>0</v>
      </c>
      <c r="O115" s="10">
        <f t="shared" si="224"/>
        <v>0</v>
      </c>
      <c r="P115" s="10">
        <f t="shared" si="224"/>
        <v>0</v>
      </c>
      <c r="Q115" s="10">
        <f t="shared" si="224"/>
        <v>0</v>
      </c>
      <c r="R115" s="10">
        <f t="shared" si="224"/>
        <v>0</v>
      </c>
      <c r="S115" s="10">
        <f t="shared" si="224"/>
        <v>0</v>
      </c>
      <c r="T115" s="10">
        <f t="shared" si="224"/>
        <v>0</v>
      </c>
      <c r="U115" s="10">
        <f t="shared" si="224"/>
        <v>0</v>
      </c>
      <c r="V115" s="10">
        <f t="shared" si="224"/>
        <v>0</v>
      </c>
      <c r="W115" s="10">
        <f t="shared" si="224"/>
        <v>0</v>
      </c>
      <c r="X115" s="10">
        <f t="shared" si="224"/>
        <v>0</v>
      </c>
      <c r="Y115" s="10">
        <f t="shared" si="224"/>
        <v>0</v>
      </c>
      <c r="Z115" s="10">
        <f t="shared" si="224"/>
        <v>0</v>
      </c>
      <c r="AA115" s="10">
        <f t="shared" si="224"/>
        <v>0</v>
      </c>
      <c r="AB115" s="10">
        <f t="shared" si="224"/>
        <v>0</v>
      </c>
      <c r="AC115" s="10">
        <f t="shared" si="224"/>
        <v>0</v>
      </c>
      <c r="AD115" s="10">
        <f t="shared" si="224"/>
        <v>0</v>
      </c>
      <c r="AE115" s="10">
        <f t="shared" si="224"/>
        <v>0</v>
      </c>
      <c r="AF115" s="10">
        <f t="shared" si="224"/>
        <v>0</v>
      </c>
      <c r="AG115" s="10">
        <f t="shared" si="224"/>
        <v>0</v>
      </c>
      <c r="AH115" s="10">
        <f t="shared" si="224"/>
        <v>0</v>
      </c>
      <c r="AI115" s="10">
        <f t="shared" si="224"/>
        <v>0</v>
      </c>
      <c r="AJ115" s="10">
        <f t="shared" si="224"/>
        <v>0</v>
      </c>
      <c r="AK115" s="10">
        <f t="shared" si="224"/>
        <v>0</v>
      </c>
      <c r="AL115" s="10">
        <f>AL95-AL114</f>
        <v>0</v>
      </c>
      <c r="AM115" s="10">
        <f>AM95-AM114</f>
        <v>0</v>
      </c>
      <c r="AN115" s="10">
        <f>AN95-AN114</f>
        <v>0</v>
      </c>
      <c r="AO115" s="10">
        <f t="shared" si="224"/>
        <v>0</v>
      </c>
      <c r="AP115" s="10">
        <f t="shared" si="224"/>
        <v>0</v>
      </c>
      <c r="AQ115" s="10">
        <f t="shared" si="224"/>
        <v>0</v>
      </c>
      <c r="AR115" s="10">
        <f t="shared" si="224"/>
        <v>0</v>
      </c>
      <c r="AS115" s="10">
        <f t="shared" si="224"/>
        <v>0</v>
      </c>
      <c r="AT115" s="10">
        <f t="shared" si="224"/>
        <v>0</v>
      </c>
      <c r="AU115" s="10">
        <f t="shared" si="224"/>
        <v>0</v>
      </c>
      <c r="AV115" s="10">
        <f t="shared" si="224"/>
        <v>0</v>
      </c>
      <c r="AW115" s="10"/>
      <c r="AX115" s="10"/>
      <c r="AY115" s="10">
        <f>AY95-AY114</f>
        <v>0</v>
      </c>
      <c r="AZ115" s="10">
        <f t="shared" ref="AZ115:BC115" si="225">AZ95-AZ114</f>
        <v>0</v>
      </c>
      <c r="BA115" s="10">
        <f t="shared" si="225"/>
        <v>0</v>
      </c>
      <c r="BB115" s="10">
        <f t="shared" si="225"/>
        <v>0</v>
      </c>
      <c r="BC115" s="10">
        <f t="shared" si="225"/>
        <v>0</v>
      </c>
      <c r="BD115" s="10"/>
      <c r="BE115" s="10">
        <f t="shared" ref="BE115" si="226">BE95-BE114</f>
        <v>0</v>
      </c>
      <c r="BF115" s="10">
        <f t="shared" ref="BF115" si="227">BF95-BF114</f>
        <v>0</v>
      </c>
      <c r="BG115" s="10">
        <f t="shared" ref="BG115" si="228">BG95-BG114</f>
        <v>0</v>
      </c>
      <c r="BH115" s="10">
        <f t="shared" ref="BH115" si="229">BH95-BH114</f>
        <v>0</v>
      </c>
      <c r="BI115" s="10">
        <f t="shared" ref="BI115" si="230">BI95-BI114</f>
        <v>0</v>
      </c>
      <c r="BJ115" s="100"/>
      <c r="BK115" s="10"/>
      <c r="BL115" s="10"/>
      <c r="BM115" s="10"/>
    </row>
    <row r="116" spans="1:66">
      <c r="A116" s="20"/>
      <c r="B116" s="102"/>
      <c r="C116" s="102"/>
      <c r="D116" s="102"/>
      <c r="E116" s="102"/>
      <c r="F116" s="102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0"/>
      <c r="BK116" s="10"/>
      <c r="BL116" s="10"/>
      <c r="BM116" s="10"/>
    </row>
    <row r="117" spans="1:66" ht="29.25" customHeight="1">
      <c r="A117" s="596" t="s">
        <v>423</v>
      </c>
      <c r="B117" s="566" t="s">
        <v>417</v>
      </c>
      <c r="C117" s="566" t="s">
        <v>418</v>
      </c>
      <c r="D117" s="566" t="s">
        <v>419</v>
      </c>
      <c r="E117" s="566" t="s">
        <v>420</v>
      </c>
      <c r="F117" s="566" t="s">
        <v>421</v>
      </c>
      <c r="G117" s="597">
        <f t="shared" ref="G117:AT117" si="231">G30</f>
        <v>2500</v>
      </c>
      <c r="H117" s="597">
        <f t="shared" si="231"/>
        <v>3586</v>
      </c>
      <c r="I117" s="597">
        <f t="shared" si="231"/>
        <v>3189</v>
      </c>
      <c r="J117" s="597">
        <f t="shared" si="231"/>
        <v>2782</v>
      </c>
      <c r="K117" s="597">
        <f t="shared" si="231"/>
        <v>3338</v>
      </c>
      <c r="L117" s="597">
        <f t="shared" si="231"/>
        <v>2826</v>
      </c>
      <c r="M117" s="597">
        <f t="shared" si="231"/>
        <v>2401</v>
      </c>
      <c r="N117" s="597">
        <f t="shared" si="231"/>
        <v>3224</v>
      </c>
      <c r="O117" s="597">
        <f t="shared" si="231"/>
        <v>2587</v>
      </c>
      <c r="P117" s="597">
        <f t="shared" si="231"/>
        <v>2884</v>
      </c>
      <c r="Q117" s="597">
        <f t="shared" si="231"/>
        <v>2800</v>
      </c>
      <c r="R117" s="597">
        <f t="shared" si="231"/>
        <v>3495</v>
      </c>
      <c r="S117" s="597">
        <f t="shared" si="231"/>
        <v>6612</v>
      </c>
      <c r="T117" s="597">
        <f t="shared" si="231"/>
        <v>0</v>
      </c>
      <c r="U117" s="597">
        <f t="shared" si="231"/>
        <v>6269</v>
      </c>
      <c r="V117" s="597">
        <f t="shared" si="231"/>
        <v>0</v>
      </c>
      <c r="W117" s="597">
        <f t="shared" si="231"/>
        <v>6025</v>
      </c>
      <c r="X117" s="597">
        <f t="shared" si="231"/>
        <v>0</v>
      </c>
      <c r="Y117" s="597">
        <f t="shared" si="231"/>
        <v>7293</v>
      </c>
      <c r="Z117" s="597">
        <f t="shared" si="231"/>
        <v>6501</v>
      </c>
      <c r="AA117" s="597">
        <f t="shared" si="231"/>
        <v>0</v>
      </c>
      <c r="AB117" s="597">
        <f t="shared" si="231"/>
        <v>6253</v>
      </c>
      <c r="AC117" s="597">
        <f t="shared" si="231"/>
        <v>0</v>
      </c>
      <c r="AD117" s="597">
        <f t="shared" si="231"/>
        <v>6996</v>
      </c>
      <c r="AE117" s="597">
        <f t="shared" si="231"/>
        <v>0</v>
      </c>
      <c r="AF117" s="597">
        <f t="shared" si="231"/>
        <v>8273</v>
      </c>
      <c r="AG117" s="597">
        <f t="shared" si="231"/>
        <v>4286</v>
      </c>
      <c r="AH117" s="597">
        <f t="shared" si="231"/>
        <v>0</v>
      </c>
      <c r="AI117" s="597">
        <f t="shared" si="231"/>
        <v>5573</v>
      </c>
      <c r="AJ117" s="597">
        <f t="shared" si="231"/>
        <v>0</v>
      </c>
      <c r="AK117" s="597">
        <f t="shared" si="231"/>
        <v>0</v>
      </c>
      <c r="AL117" s="597">
        <f t="shared" si="231"/>
        <v>5015</v>
      </c>
      <c r="AM117" s="597">
        <f t="shared" si="231"/>
        <v>0</v>
      </c>
      <c r="AN117" s="759">
        <f>AN30</f>
        <v>6032</v>
      </c>
      <c r="AO117" s="597">
        <f t="shared" si="231"/>
        <v>453</v>
      </c>
      <c r="AP117" s="597">
        <f t="shared" si="231"/>
        <v>1118</v>
      </c>
      <c r="AQ117" s="597">
        <f t="shared" si="231"/>
        <v>2274</v>
      </c>
      <c r="AR117" s="597">
        <f t="shared" si="231"/>
        <v>2274</v>
      </c>
      <c r="AS117" s="597">
        <f t="shared" si="231"/>
        <v>2274</v>
      </c>
      <c r="AT117" s="597">
        <f t="shared" si="231"/>
        <v>2274</v>
      </c>
      <c r="AU117" s="597"/>
      <c r="AV117" s="597">
        <f>AV30</f>
        <v>121407</v>
      </c>
      <c r="AW117" s="10"/>
      <c r="AX117" s="10">
        <f t="shared" ref="AX117:AX135" si="232">AV117-SUM(AY117:BC117)</f>
        <v>0</v>
      </c>
      <c r="AY117" s="597">
        <f>AY30</f>
        <v>35612</v>
      </c>
      <c r="AZ117" s="597">
        <f>AZ30</f>
        <v>26199</v>
      </c>
      <c r="BA117" s="597">
        <f>BA30</f>
        <v>28023</v>
      </c>
      <c r="BB117" s="597">
        <f>BB30</f>
        <v>20906</v>
      </c>
      <c r="BC117" s="597">
        <f>BC30</f>
        <v>10667</v>
      </c>
      <c r="BD117" s="16"/>
      <c r="BE117" s="597">
        <f>BE30</f>
        <v>18221</v>
      </c>
      <c r="BF117" s="597">
        <f>BF30</f>
        <v>30272</v>
      </c>
      <c r="BG117" s="597">
        <f>BG30</f>
        <v>26072</v>
      </c>
      <c r="BH117" s="597">
        <f>BH30</f>
        <v>25128</v>
      </c>
      <c r="BI117" s="597">
        <f>BI30</f>
        <v>21714</v>
      </c>
      <c r="BJ117" s="120">
        <f t="shared" ref="BJ117:BJ136" si="233">SUM(AY117:BC117)-SUM(BE117:BI117)</f>
        <v>0</v>
      </c>
      <c r="BK117" s="10"/>
      <c r="BL117" s="10"/>
      <c r="BM117" s="10"/>
    </row>
    <row r="118" spans="1:66" ht="15" customHeight="1">
      <c r="A118" s="572" t="s">
        <v>131</v>
      </c>
      <c r="B118" s="9">
        <f>'4f CalWIN 1920 Sharing Tables'!J7</f>
        <v>9.2899999999999996E-2</v>
      </c>
      <c r="C118" s="9">
        <f>'4g CalWIN 2021 Sharing Tables'!J7</f>
        <v>9.2799999999999994E-2</v>
      </c>
      <c r="D118" s="9">
        <f>'4h CalWIN 2122 Sharing Tables'!J7</f>
        <v>9.2799999999999994E-2</v>
      </c>
      <c r="E118" s="9">
        <f>'4i CalWIN 2223 Sharing Tables'!J7</f>
        <v>9.2600000000000002E-2</v>
      </c>
      <c r="F118" s="9">
        <f>'4j CalWIN 2324 Sharing Tables'!J7</f>
        <v>9.2799999999999994E-2</v>
      </c>
      <c r="G118" s="571">
        <f>G$117*$B118</f>
        <v>232.25</v>
      </c>
      <c r="H118" s="571">
        <f t="shared" ref="H118:R118" si="234">H$117*$B118</f>
        <v>333.13939999999997</v>
      </c>
      <c r="I118" s="571">
        <f t="shared" si="234"/>
        <v>296.25810000000001</v>
      </c>
      <c r="J118" s="571">
        <f t="shared" si="234"/>
        <v>258.44779999999997</v>
      </c>
      <c r="K118" s="571">
        <f t="shared" si="234"/>
        <v>310.10019999999997</v>
      </c>
      <c r="L118" s="571">
        <f t="shared" si="234"/>
        <v>262.53539999999998</v>
      </c>
      <c r="M118" s="571">
        <f t="shared" si="234"/>
        <v>223.05289999999999</v>
      </c>
      <c r="N118" s="571">
        <f t="shared" si="234"/>
        <v>299.50959999999998</v>
      </c>
      <c r="O118" s="571">
        <f t="shared" si="234"/>
        <v>240.3323</v>
      </c>
      <c r="P118" s="571">
        <f t="shared" si="234"/>
        <v>267.92359999999996</v>
      </c>
      <c r="Q118" s="571">
        <f t="shared" si="234"/>
        <v>260.12</v>
      </c>
      <c r="R118" s="571">
        <f t="shared" si="234"/>
        <v>324.68549999999999</v>
      </c>
      <c r="S118" s="571">
        <f>ROUND(S$117*$C118,0)</f>
        <v>614</v>
      </c>
      <c r="T118" s="571">
        <f>ROUND(T$117*$B118,0)</f>
        <v>0</v>
      </c>
      <c r="U118" s="571">
        <f>ROUND(U$117*$C118,0)</f>
        <v>582</v>
      </c>
      <c r="V118" s="571">
        <f>ROUND(V$117*$B118,0)</f>
        <v>0</v>
      </c>
      <c r="W118" s="571">
        <f>ROUND(W$117*$C118,0)</f>
        <v>559</v>
      </c>
      <c r="X118" s="571">
        <f>ROUND(X$117*$B118,0)</f>
        <v>0</v>
      </c>
      <c r="Y118" s="571">
        <f>ROUND(Y$117*$C118,0)</f>
        <v>677</v>
      </c>
      <c r="Z118" s="571">
        <f>ROUND(Z$117*$D118,0)</f>
        <v>603</v>
      </c>
      <c r="AA118" s="571">
        <f t="shared" ref="AA118:AA135" si="235">ROUND(AA$117*$C118,0)</f>
        <v>0</v>
      </c>
      <c r="AB118" s="571">
        <f>ROUND(AB$117*$D118,0)</f>
        <v>580</v>
      </c>
      <c r="AC118" s="571">
        <f t="shared" ref="AC118:AC135" si="236">ROUND(AC$117*$C118,0)</f>
        <v>0</v>
      </c>
      <c r="AD118" s="571">
        <f>ROUND(AD$117*$D118,0)</f>
        <v>649</v>
      </c>
      <c r="AE118" s="571">
        <f t="shared" ref="AE118:AE135" si="237">ROUND(AE$117*$C118,0)</f>
        <v>0</v>
      </c>
      <c r="AF118" s="571">
        <f>ROUNDDOWN(AF$117*$D118,0)</f>
        <v>767</v>
      </c>
      <c r="AG118" s="571">
        <v>398</v>
      </c>
      <c r="AH118" s="571">
        <f t="shared" ref="AH118:AH127" si="238">ROUND(AH$117*$E118,0)</f>
        <v>0</v>
      </c>
      <c r="AI118" s="571">
        <f t="shared" ref="AI118:AI132" si="239">ROUND(AI$117*$E118,0)</f>
        <v>516</v>
      </c>
      <c r="AJ118" s="571">
        <v>-1</v>
      </c>
      <c r="AK118" s="571">
        <f t="shared" ref="AK118:AK135" si="240">ROUND(AK$117*$D118,0)</f>
        <v>0</v>
      </c>
      <c r="AL118" s="571">
        <f t="shared" ref="AL118:AL133" si="241">ROUND(AL$117*$E118,0)</f>
        <v>464</v>
      </c>
      <c r="AM118" s="571">
        <f t="shared" ref="AM118:AM135" si="242">ROUND(AM$117*$D118,0)</f>
        <v>0</v>
      </c>
      <c r="AN118" s="755">
        <f t="shared" ref="AN118:AN135" si="243">ROUND(AN$117*$E118,0)</f>
        <v>559</v>
      </c>
      <c r="AO118" s="594">
        <f>ROUND(AO$117*$F118,0)-1</f>
        <v>41</v>
      </c>
      <c r="AP118" s="594">
        <f>ROUND(AP$117*$F118,0)+1</f>
        <v>105</v>
      </c>
      <c r="AQ118" s="571">
        <f t="shared" ref="AO118:AT127" si="244">ROUND(AQ$117*$F118,0)</f>
        <v>211</v>
      </c>
      <c r="AR118" s="571">
        <f t="shared" si="244"/>
        <v>211</v>
      </c>
      <c r="AS118" s="571">
        <f t="shared" si="244"/>
        <v>211</v>
      </c>
      <c r="AT118" s="571">
        <f t="shared" si="244"/>
        <v>211</v>
      </c>
      <c r="AU118" s="571"/>
      <c r="AV118" s="594">
        <f>ROUND(SUM(G118:AU118),0)+2</f>
        <v>11267</v>
      </c>
      <c r="AW118" s="10"/>
      <c r="AX118" s="10">
        <f t="shared" si="232"/>
        <v>0</v>
      </c>
      <c r="AY118" s="571">
        <f t="shared" ref="AY118:BA122" si="245">ROUND(SUMIF($G$1:$AU$1,AY$1,$G118:$AU118),0)</f>
        <v>3308</v>
      </c>
      <c r="AZ118" s="571">
        <f t="shared" si="245"/>
        <v>2432</v>
      </c>
      <c r="BA118" s="571">
        <f t="shared" si="245"/>
        <v>2599</v>
      </c>
      <c r="BB118" s="594">
        <f>ROUNDUP(SUMIF($G$1:$AU$1,BB$1,$G118:$AU118),0)</f>
        <v>1936</v>
      </c>
      <c r="BC118" s="594">
        <f>ROUNDUP(SUMIF($G$1:$AU$1,BC$1,$G118:$AU118),0)+2</f>
        <v>992</v>
      </c>
      <c r="BD118" s="16"/>
      <c r="BE118" s="571">
        <f t="shared" ref="BE118:BE128" si="246">ROUND(SUMIF($G$2:$AU$2,BE$1,$G118:$AU118),0)</f>
        <v>1693</v>
      </c>
      <c r="BF118" s="594">
        <f>ROUND(SUMIF($G$2:$AU$2,BF$1,$G118:$AU118),0)-1</f>
        <v>2811</v>
      </c>
      <c r="BG118" s="571">
        <f t="shared" ref="BG118:BH128" si="247">ROUND(SUMIF($G$2:$AU$2,BG$1,$G118:$AU118),0)</f>
        <v>2419</v>
      </c>
      <c r="BH118" s="571">
        <f t="shared" si="247"/>
        <v>2329</v>
      </c>
      <c r="BI118" s="594">
        <f>ROUND(SUMIF($G$2:$AU$2,BI$1,$G118:$AU118),0)+2</f>
        <v>2015</v>
      </c>
      <c r="BJ118" s="120">
        <f t="shared" si="233"/>
        <v>0</v>
      </c>
      <c r="BK118" s="10"/>
      <c r="BL118" s="10"/>
      <c r="BM118" s="10"/>
      <c r="BN118" s="10"/>
    </row>
    <row r="119" spans="1:66" ht="15" customHeight="1">
      <c r="A119" s="572" t="s">
        <v>137</v>
      </c>
      <c r="B119" s="9">
        <f>'4f CalWIN 1920 Sharing Tables'!J8</f>
        <v>4.5999999999999999E-2</v>
      </c>
      <c r="C119" s="9">
        <f>'4g CalWIN 2021 Sharing Tables'!J8</f>
        <v>4.5900000000000003E-2</v>
      </c>
      <c r="D119" s="9">
        <f>'4h CalWIN 2122 Sharing Tables'!J8</f>
        <v>4.5999999999999999E-2</v>
      </c>
      <c r="E119" s="9">
        <f>'4i CalWIN 2223 Sharing Tables'!J8</f>
        <v>4.5999999999999999E-2</v>
      </c>
      <c r="F119" s="9">
        <f>'4j CalWIN 2324 Sharing Tables'!J8</f>
        <v>4.5999999999999999E-2</v>
      </c>
      <c r="G119" s="571">
        <f t="shared" ref="G119:R135" si="248">G$117*$B119</f>
        <v>115</v>
      </c>
      <c r="H119" s="571">
        <f t="shared" si="248"/>
        <v>164.95599999999999</v>
      </c>
      <c r="I119" s="571">
        <f t="shared" si="248"/>
        <v>146.69399999999999</v>
      </c>
      <c r="J119" s="571">
        <f t="shared" si="248"/>
        <v>127.97199999999999</v>
      </c>
      <c r="K119" s="571">
        <f t="shared" si="248"/>
        <v>153.548</v>
      </c>
      <c r="L119" s="571">
        <f t="shared" si="248"/>
        <v>129.99600000000001</v>
      </c>
      <c r="M119" s="571">
        <f t="shared" si="248"/>
        <v>110.446</v>
      </c>
      <c r="N119" s="571">
        <f t="shared" si="248"/>
        <v>148.304</v>
      </c>
      <c r="O119" s="571">
        <f t="shared" si="248"/>
        <v>119.002</v>
      </c>
      <c r="P119" s="571">
        <f t="shared" si="248"/>
        <v>132.66399999999999</v>
      </c>
      <c r="Q119" s="571">
        <f t="shared" si="248"/>
        <v>128.80000000000001</v>
      </c>
      <c r="R119" s="571">
        <f t="shared" si="248"/>
        <v>160.77000000000001</v>
      </c>
      <c r="S119" s="571">
        <f>ROUND(S$117*$C119,0)</f>
        <v>303</v>
      </c>
      <c r="T119" s="571">
        <f t="shared" ref="T119:T135" si="249">ROUND(T$117*$B119,0)</f>
        <v>0</v>
      </c>
      <c r="U119" s="571">
        <f>ROUND(U$117*$C119,0)</f>
        <v>288</v>
      </c>
      <c r="V119" s="571">
        <f t="shared" ref="V119:V135" si="250">ROUND(V$117*$B119,0)</f>
        <v>0</v>
      </c>
      <c r="W119" s="571">
        <f t="shared" ref="W119:W135" si="251">ROUND(W$117*$C119,0)</f>
        <v>277</v>
      </c>
      <c r="X119" s="571">
        <f t="shared" ref="X119:X135" si="252">ROUND(X$117*$B119,0)</f>
        <v>0</v>
      </c>
      <c r="Y119" s="571">
        <f t="shared" ref="Y119:Y135" si="253">ROUND(Y$117*$C119,0)</f>
        <v>335</v>
      </c>
      <c r="Z119" s="571">
        <f t="shared" ref="Z119:AF135" si="254">ROUND(Z$117*$D119,0)</f>
        <v>299</v>
      </c>
      <c r="AA119" s="571">
        <f t="shared" si="235"/>
        <v>0</v>
      </c>
      <c r="AB119" s="571">
        <f t="shared" si="254"/>
        <v>288</v>
      </c>
      <c r="AC119" s="571">
        <f t="shared" si="236"/>
        <v>0</v>
      </c>
      <c r="AD119" s="571">
        <f t="shared" si="254"/>
        <v>322</v>
      </c>
      <c r="AE119" s="571">
        <f t="shared" si="237"/>
        <v>0</v>
      </c>
      <c r="AF119" s="571">
        <f t="shared" si="254"/>
        <v>381</v>
      </c>
      <c r="AG119" s="571">
        <v>197</v>
      </c>
      <c r="AH119" s="571">
        <f t="shared" si="238"/>
        <v>0</v>
      </c>
      <c r="AI119" s="571">
        <f t="shared" si="239"/>
        <v>256</v>
      </c>
      <c r="AJ119" s="571">
        <v>0</v>
      </c>
      <c r="AK119" s="571">
        <f t="shared" si="240"/>
        <v>0</v>
      </c>
      <c r="AL119" s="571">
        <f t="shared" si="241"/>
        <v>231</v>
      </c>
      <c r="AM119" s="571">
        <f t="shared" si="242"/>
        <v>0</v>
      </c>
      <c r="AN119" s="755">
        <f t="shared" si="243"/>
        <v>277</v>
      </c>
      <c r="AO119" s="571">
        <f t="shared" si="244"/>
        <v>21</v>
      </c>
      <c r="AP119" s="571">
        <f t="shared" si="244"/>
        <v>51</v>
      </c>
      <c r="AQ119" s="571">
        <f t="shared" si="244"/>
        <v>105</v>
      </c>
      <c r="AR119" s="571">
        <f t="shared" si="244"/>
        <v>105</v>
      </c>
      <c r="AS119" s="571">
        <f t="shared" si="244"/>
        <v>105</v>
      </c>
      <c r="AT119" s="571">
        <f t="shared" si="244"/>
        <v>105</v>
      </c>
      <c r="AU119" s="571"/>
      <c r="AV119" s="571">
        <f t="shared" ref="AV119:AV135" si="255">ROUND(SUM(G119:AU119),0)</f>
        <v>5584</v>
      </c>
      <c r="AW119" s="10"/>
      <c r="AX119" s="10">
        <f t="shared" si="232"/>
        <v>0</v>
      </c>
      <c r="AY119" s="571">
        <f t="shared" si="245"/>
        <v>1638</v>
      </c>
      <c r="AZ119" s="571">
        <f t="shared" si="245"/>
        <v>1203</v>
      </c>
      <c r="BA119" s="571">
        <f t="shared" si="245"/>
        <v>1290</v>
      </c>
      <c r="BB119" s="571">
        <f t="shared" ref="BB119:BC122" si="256">ROUND(SUMIF($G$1:$AU$1,BB$1,$G119:$AU119),0)</f>
        <v>961</v>
      </c>
      <c r="BC119" s="571">
        <f t="shared" si="256"/>
        <v>492</v>
      </c>
      <c r="BD119" s="16"/>
      <c r="BE119" s="571">
        <f t="shared" si="246"/>
        <v>838</v>
      </c>
      <c r="BF119" s="571">
        <f>ROUND(SUMIF($G$2:$AU$2,BF$1,$G119:$AU119),0)</f>
        <v>1391</v>
      </c>
      <c r="BG119" s="571">
        <f t="shared" si="247"/>
        <v>1199</v>
      </c>
      <c r="BH119" s="571">
        <f t="shared" si="247"/>
        <v>1156</v>
      </c>
      <c r="BI119" s="571">
        <f>ROUND(SUMIF($G$2:$AU$2,BI$1,$G119:$AU119),0)</f>
        <v>1000</v>
      </c>
      <c r="BJ119" s="120">
        <f t="shared" si="233"/>
        <v>0</v>
      </c>
      <c r="BK119" s="10"/>
      <c r="BL119" s="10"/>
      <c r="BM119" s="10"/>
      <c r="BN119" s="10"/>
    </row>
    <row r="120" spans="1:66" ht="15" customHeight="1">
      <c r="A120" s="572" t="s">
        <v>140</v>
      </c>
      <c r="B120" s="9">
        <f>'4f CalWIN 1920 Sharing Tables'!J9</f>
        <v>8.8499999999999995E-2</v>
      </c>
      <c r="C120" s="9">
        <f>'4g CalWIN 2021 Sharing Tables'!J9</f>
        <v>8.8499999999999995E-2</v>
      </c>
      <c r="D120" s="9">
        <f>'4h CalWIN 2122 Sharing Tables'!J9</f>
        <v>8.8499999999999995E-2</v>
      </c>
      <c r="E120" s="9">
        <f>'4i CalWIN 2223 Sharing Tables'!J9</f>
        <v>8.8599999999999998E-2</v>
      </c>
      <c r="F120" s="9">
        <f>'4j CalWIN 2324 Sharing Tables'!J9</f>
        <v>8.8499999999999995E-2</v>
      </c>
      <c r="G120" s="571">
        <f t="shared" si="248"/>
        <v>221.25</v>
      </c>
      <c r="H120" s="571">
        <f t="shared" si="248"/>
        <v>317.36099999999999</v>
      </c>
      <c r="I120" s="571">
        <f t="shared" si="248"/>
        <v>282.22649999999999</v>
      </c>
      <c r="J120" s="571">
        <f t="shared" si="248"/>
        <v>246.20699999999999</v>
      </c>
      <c r="K120" s="571">
        <f t="shared" si="248"/>
        <v>295.41300000000001</v>
      </c>
      <c r="L120" s="571">
        <f t="shared" si="248"/>
        <v>250.101</v>
      </c>
      <c r="M120" s="571">
        <f t="shared" si="248"/>
        <v>212.48849999999999</v>
      </c>
      <c r="N120" s="571">
        <f t="shared" si="248"/>
        <v>285.32400000000001</v>
      </c>
      <c r="O120" s="571">
        <f t="shared" si="248"/>
        <v>228.9495</v>
      </c>
      <c r="P120" s="571">
        <f t="shared" si="248"/>
        <v>255.23399999999998</v>
      </c>
      <c r="Q120" s="571">
        <f t="shared" si="248"/>
        <v>247.79999999999998</v>
      </c>
      <c r="R120" s="571">
        <f t="shared" si="248"/>
        <v>309.3075</v>
      </c>
      <c r="S120" s="571">
        <f>ROUND(S$117*$C120,0)</f>
        <v>585</v>
      </c>
      <c r="T120" s="571">
        <f t="shared" si="249"/>
        <v>0</v>
      </c>
      <c r="U120" s="571">
        <f>ROUND(U$117*$C120,0)</f>
        <v>555</v>
      </c>
      <c r="V120" s="571">
        <f t="shared" si="250"/>
        <v>0</v>
      </c>
      <c r="W120" s="571">
        <f t="shared" si="251"/>
        <v>533</v>
      </c>
      <c r="X120" s="571">
        <f t="shared" si="252"/>
        <v>0</v>
      </c>
      <c r="Y120" s="571">
        <f t="shared" si="253"/>
        <v>645</v>
      </c>
      <c r="Z120" s="571">
        <f t="shared" si="254"/>
        <v>575</v>
      </c>
      <c r="AA120" s="571">
        <f t="shared" si="235"/>
        <v>0</v>
      </c>
      <c r="AB120" s="571">
        <f t="shared" si="254"/>
        <v>553</v>
      </c>
      <c r="AC120" s="571">
        <f t="shared" si="236"/>
        <v>0</v>
      </c>
      <c r="AD120" s="571">
        <f t="shared" si="254"/>
        <v>619</v>
      </c>
      <c r="AE120" s="571">
        <f t="shared" si="237"/>
        <v>0</v>
      </c>
      <c r="AF120" s="571">
        <f t="shared" si="254"/>
        <v>732</v>
      </c>
      <c r="AG120" s="571">
        <v>380</v>
      </c>
      <c r="AH120" s="571">
        <f t="shared" si="238"/>
        <v>0</v>
      </c>
      <c r="AI120" s="571">
        <f t="shared" si="239"/>
        <v>494</v>
      </c>
      <c r="AJ120" s="571">
        <v>0</v>
      </c>
      <c r="AK120" s="571">
        <f t="shared" si="240"/>
        <v>0</v>
      </c>
      <c r="AL120" s="594">
        <f>ROUND(AL$117*$E120,0)+1</f>
        <v>445</v>
      </c>
      <c r="AM120" s="571">
        <f t="shared" si="242"/>
        <v>0</v>
      </c>
      <c r="AN120" s="755">
        <f t="shared" si="243"/>
        <v>534</v>
      </c>
      <c r="AO120" s="571">
        <f t="shared" si="244"/>
        <v>40</v>
      </c>
      <c r="AP120" s="571">
        <f t="shared" si="244"/>
        <v>99</v>
      </c>
      <c r="AQ120" s="571">
        <f t="shared" si="244"/>
        <v>201</v>
      </c>
      <c r="AR120" s="571">
        <f t="shared" si="244"/>
        <v>201</v>
      </c>
      <c r="AS120" s="571">
        <f t="shared" si="244"/>
        <v>201</v>
      </c>
      <c r="AT120" s="571">
        <f t="shared" si="244"/>
        <v>201</v>
      </c>
      <c r="AU120" s="571"/>
      <c r="AV120" s="571">
        <f t="shared" si="255"/>
        <v>10745</v>
      </c>
      <c r="AW120" s="10"/>
      <c r="AX120" s="10">
        <f t="shared" si="232"/>
        <v>0</v>
      </c>
      <c r="AY120" s="571">
        <f t="shared" si="245"/>
        <v>3152</v>
      </c>
      <c r="AZ120" s="571">
        <f t="shared" si="245"/>
        <v>2318</v>
      </c>
      <c r="BA120" s="571">
        <f t="shared" si="245"/>
        <v>2479</v>
      </c>
      <c r="BB120" s="571">
        <f t="shared" si="256"/>
        <v>1853</v>
      </c>
      <c r="BC120" s="571">
        <f t="shared" si="256"/>
        <v>943</v>
      </c>
      <c r="BD120" s="16"/>
      <c r="BE120" s="571">
        <f t="shared" si="246"/>
        <v>1613</v>
      </c>
      <c r="BF120" s="594">
        <f>ROUND(SUMIF($G$2:$AU$2,BF$1,$G120:$AU120),0)+1</f>
        <v>2680</v>
      </c>
      <c r="BG120" s="571">
        <f t="shared" si="247"/>
        <v>2306</v>
      </c>
      <c r="BH120" s="571">
        <f t="shared" si="247"/>
        <v>2225</v>
      </c>
      <c r="BI120" s="594">
        <f>ROUND(SUMIF($G$2:$AU$2,BI$1,$G120:$AU120),0)-1</f>
        <v>1921</v>
      </c>
      <c r="BJ120" s="120">
        <f t="shared" si="233"/>
        <v>0</v>
      </c>
      <c r="BK120" s="10"/>
      <c r="BL120" s="10"/>
      <c r="BM120" s="10"/>
      <c r="BN120" s="10"/>
    </row>
    <row r="121" spans="1:66" ht="15" customHeight="1">
      <c r="A121" s="572" t="s">
        <v>160</v>
      </c>
      <c r="B121" s="9">
        <f>'4f CalWIN 1920 Sharing Tables'!J10</f>
        <v>0.126</v>
      </c>
      <c r="C121" s="9">
        <f>'4g CalWIN 2021 Sharing Tables'!J10</f>
        <v>0.12620000000000001</v>
      </c>
      <c r="D121" s="9">
        <f>'4h CalWIN 2122 Sharing Tables'!J10</f>
        <v>0.12609999999999999</v>
      </c>
      <c r="E121" s="9">
        <f>'4i CalWIN 2223 Sharing Tables'!J10</f>
        <v>0.12620000000000001</v>
      </c>
      <c r="F121" s="9">
        <f>'4j CalWIN 2324 Sharing Tables'!J10</f>
        <v>0.12609999999999999</v>
      </c>
      <c r="G121" s="571">
        <f t="shared" si="248"/>
        <v>315</v>
      </c>
      <c r="H121" s="571">
        <f t="shared" si="248"/>
        <v>451.83600000000001</v>
      </c>
      <c r="I121" s="571">
        <f t="shared" si="248"/>
        <v>401.81400000000002</v>
      </c>
      <c r="J121" s="571">
        <f t="shared" si="248"/>
        <v>350.53199999999998</v>
      </c>
      <c r="K121" s="571">
        <f t="shared" si="248"/>
        <v>420.58800000000002</v>
      </c>
      <c r="L121" s="571">
        <f t="shared" si="248"/>
        <v>356.07600000000002</v>
      </c>
      <c r="M121" s="571">
        <f t="shared" si="248"/>
        <v>302.52600000000001</v>
      </c>
      <c r="N121" s="571">
        <f t="shared" si="248"/>
        <v>406.22399999999999</v>
      </c>
      <c r="O121" s="571">
        <f t="shared" si="248"/>
        <v>325.96199999999999</v>
      </c>
      <c r="P121" s="571">
        <f t="shared" si="248"/>
        <v>363.38400000000001</v>
      </c>
      <c r="Q121" s="571">
        <f t="shared" si="248"/>
        <v>352.8</v>
      </c>
      <c r="R121" s="571">
        <f t="shared" si="248"/>
        <v>440.37</v>
      </c>
      <c r="S121" s="571">
        <f>ROUND(S$117*$C121,0)</f>
        <v>834</v>
      </c>
      <c r="T121" s="571">
        <f t="shared" si="249"/>
        <v>0</v>
      </c>
      <c r="U121" s="571">
        <f>ROUND(U$117*$C121,0)</f>
        <v>791</v>
      </c>
      <c r="V121" s="571">
        <f t="shared" si="250"/>
        <v>0</v>
      </c>
      <c r="W121" s="571">
        <f t="shared" si="251"/>
        <v>760</v>
      </c>
      <c r="X121" s="571">
        <f t="shared" si="252"/>
        <v>0</v>
      </c>
      <c r="Y121" s="594">
        <f>ROUNDUP(Y$117*$C121,0)</f>
        <v>921</v>
      </c>
      <c r="Z121" s="594">
        <f>ROUND(Z$117*$D121,0)+1</f>
        <v>821</v>
      </c>
      <c r="AA121" s="571">
        <f t="shared" si="235"/>
        <v>0</v>
      </c>
      <c r="AB121" s="571">
        <f>ROUND(AB$117*$D121,0)</f>
        <v>789</v>
      </c>
      <c r="AC121" s="571">
        <f t="shared" si="236"/>
        <v>0</v>
      </c>
      <c r="AD121" s="571">
        <f>ROUND(AD$117*$D121,0)</f>
        <v>882</v>
      </c>
      <c r="AE121" s="571">
        <f t="shared" si="237"/>
        <v>0</v>
      </c>
      <c r="AF121" s="571">
        <f>ROUND(AF$117*$D121,0)</f>
        <v>1043</v>
      </c>
      <c r="AG121" s="571">
        <v>540</v>
      </c>
      <c r="AH121" s="571">
        <f t="shared" si="238"/>
        <v>0</v>
      </c>
      <c r="AI121" s="571">
        <f t="shared" si="239"/>
        <v>703</v>
      </c>
      <c r="AJ121" s="571">
        <v>1</v>
      </c>
      <c r="AK121" s="571">
        <f t="shared" si="240"/>
        <v>0</v>
      </c>
      <c r="AL121" s="571">
        <f t="shared" si="241"/>
        <v>633</v>
      </c>
      <c r="AM121" s="571">
        <f t="shared" si="242"/>
        <v>0</v>
      </c>
      <c r="AN121" s="755">
        <f t="shared" si="243"/>
        <v>761</v>
      </c>
      <c r="AO121" s="571">
        <f t="shared" si="244"/>
        <v>57</v>
      </c>
      <c r="AP121" s="571">
        <f t="shared" si="244"/>
        <v>141</v>
      </c>
      <c r="AQ121" s="571">
        <f t="shared" si="244"/>
        <v>287</v>
      </c>
      <c r="AR121" s="571">
        <f t="shared" si="244"/>
        <v>287</v>
      </c>
      <c r="AS121" s="571">
        <f t="shared" si="244"/>
        <v>287</v>
      </c>
      <c r="AT121" s="571">
        <f t="shared" si="244"/>
        <v>287</v>
      </c>
      <c r="AU121" s="571"/>
      <c r="AV121" s="571">
        <f t="shared" si="255"/>
        <v>15312</v>
      </c>
      <c r="AW121" s="10"/>
      <c r="AX121" s="10">
        <f t="shared" si="232"/>
        <v>0</v>
      </c>
      <c r="AY121" s="571">
        <f t="shared" si="245"/>
        <v>4487</v>
      </c>
      <c r="AZ121" s="571">
        <f t="shared" si="245"/>
        <v>3306</v>
      </c>
      <c r="BA121" s="571">
        <f t="shared" si="245"/>
        <v>3535</v>
      </c>
      <c r="BB121" s="571">
        <f t="shared" si="256"/>
        <v>2638</v>
      </c>
      <c r="BC121" s="571">
        <f t="shared" si="256"/>
        <v>1346</v>
      </c>
      <c r="BD121" s="16"/>
      <c r="BE121" s="571">
        <f t="shared" si="246"/>
        <v>2296</v>
      </c>
      <c r="BF121" s="571">
        <f>ROUND(SUMIF($G$2:$AU$2,BF$1,$G121:$AU121),0)</f>
        <v>3816</v>
      </c>
      <c r="BG121" s="571">
        <f t="shared" si="247"/>
        <v>3291</v>
      </c>
      <c r="BH121" s="571">
        <f t="shared" si="247"/>
        <v>3169</v>
      </c>
      <c r="BI121" s="571">
        <f>ROUND(SUMIF($G$2:$AU$2,BI$1,$G121:$AU121),0)</f>
        <v>2740</v>
      </c>
      <c r="BJ121" s="120">
        <f t="shared" si="233"/>
        <v>0</v>
      </c>
      <c r="BK121" s="10"/>
      <c r="BL121" s="10"/>
      <c r="BM121" s="10"/>
      <c r="BN121" s="10"/>
    </row>
    <row r="122" spans="1:66" ht="15" customHeight="1">
      <c r="A122" s="572" t="s">
        <v>161</v>
      </c>
      <c r="B122" s="9">
        <f>'4f CalWIN 1920 Sharing Tables'!J11</f>
        <v>9.1000000000000004E-3</v>
      </c>
      <c r="C122" s="9">
        <f>'4g CalWIN 2021 Sharing Tables'!J11</f>
        <v>9.1000000000000004E-3</v>
      </c>
      <c r="D122" s="9">
        <f>'4h CalWIN 2122 Sharing Tables'!J11</f>
        <v>9.1000000000000004E-3</v>
      </c>
      <c r="E122" s="9">
        <f>'4i CalWIN 2223 Sharing Tables'!J11</f>
        <v>9.1000000000000004E-3</v>
      </c>
      <c r="F122" s="9">
        <f>'4j CalWIN 2324 Sharing Tables'!J11</f>
        <v>9.1000000000000004E-3</v>
      </c>
      <c r="G122" s="571">
        <f t="shared" si="248"/>
        <v>22.75</v>
      </c>
      <c r="H122" s="571">
        <f t="shared" si="248"/>
        <v>32.632600000000004</v>
      </c>
      <c r="I122" s="571">
        <f t="shared" si="248"/>
        <v>29.0199</v>
      </c>
      <c r="J122" s="571">
        <f t="shared" si="248"/>
        <v>25.316200000000002</v>
      </c>
      <c r="K122" s="571">
        <f t="shared" si="248"/>
        <v>30.375800000000002</v>
      </c>
      <c r="L122" s="571">
        <f t="shared" si="248"/>
        <v>25.7166</v>
      </c>
      <c r="M122" s="571">
        <f t="shared" si="248"/>
        <v>21.8491</v>
      </c>
      <c r="N122" s="571">
        <f t="shared" si="248"/>
        <v>29.3384</v>
      </c>
      <c r="O122" s="571">
        <f t="shared" si="248"/>
        <v>23.541700000000002</v>
      </c>
      <c r="P122" s="571">
        <f t="shared" si="248"/>
        <v>26.244400000000002</v>
      </c>
      <c r="Q122" s="571">
        <f t="shared" si="248"/>
        <v>25.48</v>
      </c>
      <c r="R122" s="571">
        <f t="shared" si="248"/>
        <v>31.804500000000001</v>
      </c>
      <c r="S122" s="571">
        <f>ROUND(S$117*$C122,0)</f>
        <v>60</v>
      </c>
      <c r="T122" s="571">
        <f t="shared" si="249"/>
        <v>0</v>
      </c>
      <c r="U122" s="571">
        <f>ROUND(U$117*$C122,0)</f>
        <v>57</v>
      </c>
      <c r="V122" s="571">
        <f t="shared" si="250"/>
        <v>0</v>
      </c>
      <c r="W122" s="571">
        <f t="shared" si="251"/>
        <v>55</v>
      </c>
      <c r="X122" s="571">
        <f t="shared" si="252"/>
        <v>0</v>
      </c>
      <c r="Y122" s="571">
        <f t="shared" si="253"/>
        <v>66</v>
      </c>
      <c r="Z122" s="571">
        <f t="shared" si="254"/>
        <v>59</v>
      </c>
      <c r="AA122" s="571">
        <f t="shared" si="235"/>
        <v>0</v>
      </c>
      <c r="AB122" s="571">
        <f t="shared" si="254"/>
        <v>57</v>
      </c>
      <c r="AC122" s="571">
        <f t="shared" si="236"/>
        <v>0</v>
      </c>
      <c r="AD122" s="571">
        <f t="shared" si="254"/>
        <v>64</v>
      </c>
      <c r="AE122" s="571">
        <f t="shared" si="237"/>
        <v>0</v>
      </c>
      <c r="AF122" s="571">
        <f t="shared" si="254"/>
        <v>75</v>
      </c>
      <c r="AG122" s="571">
        <v>39</v>
      </c>
      <c r="AH122" s="571">
        <f t="shared" si="238"/>
        <v>0</v>
      </c>
      <c r="AI122" s="571">
        <f t="shared" si="239"/>
        <v>51</v>
      </c>
      <c r="AJ122" s="571">
        <v>0</v>
      </c>
      <c r="AK122" s="571">
        <f t="shared" si="240"/>
        <v>0</v>
      </c>
      <c r="AL122" s="571">
        <f t="shared" si="241"/>
        <v>46</v>
      </c>
      <c r="AM122" s="571">
        <f t="shared" si="242"/>
        <v>0</v>
      </c>
      <c r="AN122" s="755">
        <f t="shared" si="243"/>
        <v>55</v>
      </c>
      <c r="AO122" s="571">
        <f t="shared" si="244"/>
        <v>4</v>
      </c>
      <c r="AP122" s="571">
        <f t="shared" si="244"/>
        <v>10</v>
      </c>
      <c r="AQ122" s="571">
        <f t="shared" si="244"/>
        <v>21</v>
      </c>
      <c r="AR122" s="571">
        <f t="shared" si="244"/>
        <v>21</v>
      </c>
      <c r="AS122" s="571">
        <f t="shared" si="244"/>
        <v>21</v>
      </c>
      <c r="AT122" s="571">
        <f t="shared" si="244"/>
        <v>21</v>
      </c>
      <c r="AU122" s="571"/>
      <c r="AV122" s="571">
        <f t="shared" si="255"/>
        <v>1106</v>
      </c>
      <c r="AW122" s="10"/>
      <c r="AX122" s="10">
        <f t="shared" si="232"/>
        <v>0</v>
      </c>
      <c r="AY122" s="571">
        <f t="shared" si="245"/>
        <v>324</v>
      </c>
      <c r="AZ122" s="571">
        <f t="shared" si="245"/>
        <v>238</v>
      </c>
      <c r="BA122" s="571">
        <f t="shared" si="245"/>
        <v>255</v>
      </c>
      <c r="BB122" s="571">
        <f t="shared" si="256"/>
        <v>191</v>
      </c>
      <c r="BC122" s="571">
        <f t="shared" si="256"/>
        <v>98</v>
      </c>
      <c r="BD122" s="16"/>
      <c r="BE122" s="571">
        <f t="shared" si="246"/>
        <v>166</v>
      </c>
      <c r="BF122" s="571">
        <f>ROUND(SUMIF($G$2:$AU$2,BF$1,$G122:$AU122),0)</f>
        <v>275</v>
      </c>
      <c r="BG122" s="571">
        <f t="shared" si="247"/>
        <v>237</v>
      </c>
      <c r="BH122" s="571">
        <f t="shared" si="247"/>
        <v>229</v>
      </c>
      <c r="BI122" s="571">
        <f>ROUND(SUMIF($G$2:$AU$2,BI$1,$G122:$AU122),0)</f>
        <v>199</v>
      </c>
      <c r="BJ122" s="120">
        <f t="shared" si="233"/>
        <v>0</v>
      </c>
      <c r="BK122" s="10"/>
      <c r="BL122" s="10"/>
      <c r="BM122" s="10"/>
      <c r="BN122" s="10"/>
    </row>
    <row r="123" spans="1:66" ht="15" customHeight="1">
      <c r="A123" s="572" t="s">
        <v>164</v>
      </c>
      <c r="B123" s="9">
        <f>'4f CalWIN 1920 Sharing Tables'!J12</f>
        <v>0.1096</v>
      </c>
      <c r="C123" s="9">
        <f>'4g CalWIN 2021 Sharing Tables'!J12</f>
        <v>0.1096</v>
      </c>
      <c r="D123" s="9">
        <f>'4h CalWIN 2122 Sharing Tables'!J12</f>
        <v>0.1096</v>
      </c>
      <c r="E123" s="9">
        <f>'4i CalWIN 2223 Sharing Tables'!J12</f>
        <v>0.1096</v>
      </c>
      <c r="F123" s="9">
        <f>'4j CalWIN 2324 Sharing Tables'!J12</f>
        <v>0.1096</v>
      </c>
      <c r="G123" s="571">
        <f t="shared" si="248"/>
        <v>274</v>
      </c>
      <c r="H123" s="571">
        <f t="shared" si="248"/>
        <v>393.0256</v>
      </c>
      <c r="I123" s="571">
        <f t="shared" si="248"/>
        <v>349.51440000000002</v>
      </c>
      <c r="J123" s="571">
        <f t="shared" si="248"/>
        <v>304.90719999999999</v>
      </c>
      <c r="K123" s="571">
        <f t="shared" si="248"/>
        <v>365.84480000000002</v>
      </c>
      <c r="L123" s="571">
        <f t="shared" si="248"/>
        <v>309.7296</v>
      </c>
      <c r="M123" s="571">
        <f t="shared" si="248"/>
        <v>263.14960000000002</v>
      </c>
      <c r="N123" s="571">
        <f t="shared" si="248"/>
        <v>353.35040000000004</v>
      </c>
      <c r="O123" s="571">
        <f t="shared" si="248"/>
        <v>283.53520000000003</v>
      </c>
      <c r="P123" s="571">
        <f t="shared" si="248"/>
        <v>316.08640000000003</v>
      </c>
      <c r="Q123" s="571">
        <f t="shared" si="248"/>
        <v>306.88</v>
      </c>
      <c r="R123" s="571">
        <f t="shared" si="248"/>
        <v>383.05200000000002</v>
      </c>
      <c r="S123" s="594">
        <f>ROUNDDOWN(S$117*$C123,0)</f>
        <v>724</v>
      </c>
      <c r="T123" s="571">
        <f t="shared" si="249"/>
        <v>0</v>
      </c>
      <c r="U123" s="594">
        <f>ROUND(U$117*$C123,0)-1</f>
        <v>686</v>
      </c>
      <c r="V123" s="571">
        <f t="shared" si="250"/>
        <v>0</v>
      </c>
      <c r="W123" s="571">
        <f t="shared" si="251"/>
        <v>660</v>
      </c>
      <c r="X123" s="571">
        <f t="shared" si="252"/>
        <v>0</v>
      </c>
      <c r="Y123" s="571">
        <f t="shared" si="253"/>
        <v>799</v>
      </c>
      <c r="Z123" s="571">
        <f t="shared" si="254"/>
        <v>713</v>
      </c>
      <c r="AA123" s="571">
        <f t="shared" si="235"/>
        <v>0</v>
      </c>
      <c r="AB123" s="571">
        <f t="shared" si="254"/>
        <v>685</v>
      </c>
      <c r="AC123" s="571">
        <f t="shared" si="236"/>
        <v>0</v>
      </c>
      <c r="AD123" s="571">
        <f t="shared" si="254"/>
        <v>767</v>
      </c>
      <c r="AE123" s="571">
        <f t="shared" si="237"/>
        <v>0</v>
      </c>
      <c r="AF123" s="571">
        <f t="shared" si="254"/>
        <v>907</v>
      </c>
      <c r="AG123" s="571">
        <v>470</v>
      </c>
      <c r="AH123" s="571">
        <f t="shared" si="238"/>
        <v>0</v>
      </c>
      <c r="AI123" s="571">
        <f t="shared" si="239"/>
        <v>611</v>
      </c>
      <c r="AJ123" s="571">
        <v>0</v>
      </c>
      <c r="AK123" s="571">
        <f t="shared" si="240"/>
        <v>0</v>
      </c>
      <c r="AL123" s="571">
        <f t="shared" si="241"/>
        <v>550</v>
      </c>
      <c r="AM123" s="571">
        <f t="shared" si="242"/>
        <v>0</v>
      </c>
      <c r="AN123" s="755">
        <f t="shared" si="243"/>
        <v>661</v>
      </c>
      <c r="AO123" s="571">
        <f t="shared" si="244"/>
        <v>50</v>
      </c>
      <c r="AP123" s="571">
        <f t="shared" si="244"/>
        <v>123</v>
      </c>
      <c r="AQ123" s="571">
        <f t="shared" si="244"/>
        <v>249</v>
      </c>
      <c r="AR123" s="571">
        <f t="shared" si="244"/>
        <v>249</v>
      </c>
      <c r="AS123" s="571">
        <f t="shared" si="244"/>
        <v>249</v>
      </c>
      <c r="AT123" s="571">
        <f t="shared" si="244"/>
        <v>249</v>
      </c>
      <c r="AU123" s="571"/>
      <c r="AV123" s="571">
        <f t="shared" si="255"/>
        <v>13305</v>
      </c>
      <c r="AW123" s="10"/>
      <c r="AX123" s="10">
        <f t="shared" si="232"/>
        <v>0</v>
      </c>
      <c r="AY123" s="594">
        <f>ROUND(SUMIF($G$1:$AU$1,AY$1,$G123:$AU123),0)+1</f>
        <v>3904</v>
      </c>
      <c r="AZ123" s="571">
        <f t="shared" ref="AZ123:BA127" si="257">ROUND(SUMIF($G$1:$AU$1,AZ$1,$G123:$AU123),0)</f>
        <v>2869</v>
      </c>
      <c r="BA123" s="571">
        <f t="shared" si="257"/>
        <v>3072</v>
      </c>
      <c r="BB123" s="594">
        <f>ROUND(SUMIF($G$1:$AU$1,BB$1,$G123:$AU123),0)-1</f>
        <v>2291</v>
      </c>
      <c r="BC123" s="571">
        <f>ROUND(SUMIF($G$1:$AU$1,BC$1,$G123:$AU123),0)</f>
        <v>1169</v>
      </c>
      <c r="BD123" s="16"/>
      <c r="BE123" s="571">
        <f t="shared" si="246"/>
        <v>1997</v>
      </c>
      <c r="BF123" s="594">
        <f>ROUND(SUMIF($G$2:$AU$2,BF$1,$G123:$AU123),0)+1</f>
        <v>3317</v>
      </c>
      <c r="BG123" s="571">
        <f t="shared" si="247"/>
        <v>2857</v>
      </c>
      <c r="BH123" s="571">
        <f t="shared" si="247"/>
        <v>2755</v>
      </c>
      <c r="BI123" s="594">
        <f>ROUND(SUMIF($G$2:$AU$2,BI$1,$G123:$AU123),0)-1</f>
        <v>2379</v>
      </c>
      <c r="BJ123" s="120">
        <f t="shared" si="233"/>
        <v>0</v>
      </c>
      <c r="BK123" s="10"/>
      <c r="BL123" s="10"/>
      <c r="BM123" s="10"/>
      <c r="BN123" s="10"/>
    </row>
    <row r="124" spans="1:66" ht="15" customHeight="1">
      <c r="A124" s="572" t="s">
        <v>167</v>
      </c>
      <c r="B124" s="9">
        <f>'4f CalWIN 1920 Sharing Tables'!J13</f>
        <v>0.16020000000000001</v>
      </c>
      <c r="C124" s="9">
        <f>'4g CalWIN 2021 Sharing Tables'!J13</f>
        <v>0.16039999999999999</v>
      </c>
      <c r="D124" s="9">
        <f>'4h CalWIN 2122 Sharing Tables'!J13</f>
        <v>0.1603</v>
      </c>
      <c r="E124" s="9">
        <f>'4i CalWIN 2223 Sharing Tables'!J13</f>
        <v>0.16039999999999999</v>
      </c>
      <c r="F124" s="9">
        <f>'4j CalWIN 2324 Sharing Tables'!J13</f>
        <v>0.16039999999999999</v>
      </c>
      <c r="G124" s="571">
        <f t="shared" si="248"/>
        <v>400.5</v>
      </c>
      <c r="H124" s="571">
        <f t="shared" si="248"/>
        <v>574.47720000000004</v>
      </c>
      <c r="I124" s="571">
        <f t="shared" si="248"/>
        <v>510.87780000000004</v>
      </c>
      <c r="J124" s="571">
        <f t="shared" si="248"/>
        <v>445.6764</v>
      </c>
      <c r="K124" s="571">
        <f t="shared" si="248"/>
        <v>534.74760000000003</v>
      </c>
      <c r="L124" s="571">
        <f t="shared" si="248"/>
        <v>452.72520000000003</v>
      </c>
      <c r="M124" s="571">
        <f t="shared" si="248"/>
        <v>384.64020000000005</v>
      </c>
      <c r="N124" s="571">
        <f t="shared" si="248"/>
        <v>516.48480000000006</v>
      </c>
      <c r="O124" s="571">
        <f t="shared" si="248"/>
        <v>414.43740000000003</v>
      </c>
      <c r="P124" s="571">
        <f t="shared" si="248"/>
        <v>462.01680000000005</v>
      </c>
      <c r="Q124" s="571">
        <f t="shared" si="248"/>
        <v>448.56</v>
      </c>
      <c r="R124" s="571">
        <f t="shared" si="248"/>
        <v>559.899</v>
      </c>
      <c r="S124" s="571">
        <f t="shared" ref="S124:U135" si="258">ROUND(S$117*$C124,0)</f>
        <v>1061</v>
      </c>
      <c r="T124" s="571">
        <f t="shared" si="249"/>
        <v>0</v>
      </c>
      <c r="U124" s="571">
        <f t="shared" si="258"/>
        <v>1006</v>
      </c>
      <c r="V124" s="571">
        <f t="shared" si="250"/>
        <v>0</v>
      </c>
      <c r="W124" s="571">
        <f t="shared" si="251"/>
        <v>966</v>
      </c>
      <c r="X124" s="571">
        <f t="shared" si="252"/>
        <v>0</v>
      </c>
      <c r="Y124" s="571">
        <f t="shared" si="253"/>
        <v>1170</v>
      </c>
      <c r="Z124" s="594">
        <f>ROUNDUP(Z$117*$D124,0)</f>
        <v>1043</v>
      </c>
      <c r="AA124" s="571">
        <f t="shared" si="235"/>
        <v>0</v>
      </c>
      <c r="AB124" s="571">
        <f>ROUND(AB$117*$D124,0)</f>
        <v>1002</v>
      </c>
      <c r="AC124" s="571">
        <f t="shared" si="236"/>
        <v>0</v>
      </c>
      <c r="AD124" s="571">
        <f>ROUND(AD$117*$D124,0)</f>
        <v>1121</v>
      </c>
      <c r="AE124" s="571">
        <f t="shared" si="237"/>
        <v>0</v>
      </c>
      <c r="AF124" s="571">
        <f>ROUND(AF$117*$D124,0)</f>
        <v>1326</v>
      </c>
      <c r="AG124" s="571">
        <v>687</v>
      </c>
      <c r="AH124" s="571">
        <f t="shared" si="238"/>
        <v>0</v>
      </c>
      <c r="AI124" s="571">
        <f t="shared" si="239"/>
        <v>894</v>
      </c>
      <c r="AJ124" s="571">
        <v>0</v>
      </c>
      <c r="AK124" s="571">
        <f t="shared" si="240"/>
        <v>0</v>
      </c>
      <c r="AL124" s="571">
        <f t="shared" si="241"/>
        <v>804</v>
      </c>
      <c r="AM124" s="571">
        <f t="shared" si="242"/>
        <v>0</v>
      </c>
      <c r="AN124" s="755">
        <f t="shared" si="243"/>
        <v>968</v>
      </c>
      <c r="AO124" s="571">
        <f t="shared" si="244"/>
        <v>73</v>
      </c>
      <c r="AP124" s="571">
        <f t="shared" si="244"/>
        <v>179</v>
      </c>
      <c r="AQ124" s="571">
        <f t="shared" si="244"/>
        <v>365</v>
      </c>
      <c r="AR124" s="571">
        <f t="shared" si="244"/>
        <v>365</v>
      </c>
      <c r="AS124" s="571">
        <f t="shared" si="244"/>
        <v>365</v>
      </c>
      <c r="AT124" s="571">
        <f t="shared" si="244"/>
        <v>365</v>
      </c>
      <c r="AU124" s="571"/>
      <c r="AV124" s="571">
        <f t="shared" si="255"/>
        <v>19465</v>
      </c>
      <c r="AW124" s="10"/>
      <c r="AX124" s="10">
        <f t="shared" si="232"/>
        <v>0</v>
      </c>
      <c r="AY124" s="571">
        <f>ROUND(SUMIF($G$1:$AU$1,AY$1,$G124:$AU124),0)</f>
        <v>5705</v>
      </c>
      <c r="AZ124" s="571">
        <f t="shared" si="257"/>
        <v>4203</v>
      </c>
      <c r="BA124" s="571">
        <f t="shared" si="257"/>
        <v>4492</v>
      </c>
      <c r="BB124" s="571">
        <f t="shared" ref="BB124:BB134" si="259">ROUND(SUMIF($G$1:$AU$1,BB$1,$G124:$AU124),0)</f>
        <v>3353</v>
      </c>
      <c r="BC124" s="571">
        <f>ROUND(SUMIF($G$1:$AU$1,BC$1,$G124:$AU124),0)</f>
        <v>1712</v>
      </c>
      <c r="BD124" s="16"/>
      <c r="BE124" s="571">
        <f t="shared" si="246"/>
        <v>2919</v>
      </c>
      <c r="BF124" s="571">
        <f t="shared" ref="BF124:BF129" si="260">ROUND(SUMIF($G$2:$AU$2,BF$1,$G124:$AU124),0)</f>
        <v>4853</v>
      </c>
      <c r="BG124" s="571">
        <f t="shared" si="247"/>
        <v>4181</v>
      </c>
      <c r="BH124" s="571">
        <f t="shared" si="247"/>
        <v>4028</v>
      </c>
      <c r="BI124" s="571">
        <f>ROUND(SUMIF($G$2:$AU$2,BI$1,$G124:$AU124),0)</f>
        <v>3484</v>
      </c>
      <c r="BJ124" s="120">
        <f t="shared" si="233"/>
        <v>0</v>
      </c>
      <c r="BK124" s="10"/>
      <c r="BL124" s="10"/>
      <c r="BM124" s="10"/>
      <c r="BN124" s="10"/>
    </row>
    <row r="125" spans="1:66" ht="15" customHeight="1">
      <c r="A125" s="572" t="s">
        <v>168</v>
      </c>
      <c r="B125" s="9">
        <f>'4f CalWIN 1920 Sharing Tables'!J14</f>
        <v>5.8500000000000003E-2</v>
      </c>
      <c r="C125" s="9">
        <f>'4g CalWIN 2021 Sharing Tables'!J14</f>
        <v>5.8500000000000003E-2</v>
      </c>
      <c r="D125" s="9">
        <f>'4h CalWIN 2122 Sharing Tables'!J14</f>
        <v>5.8500000000000003E-2</v>
      </c>
      <c r="E125" s="9">
        <f>'4i CalWIN 2223 Sharing Tables'!J14</f>
        <v>5.8299999999999998E-2</v>
      </c>
      <c r="F125" s="9">
        <f>'4j CalWIN 2324 Sharing Tables'!J14</f>
        <v>5.8299999999999998E-2</v>
      </c>
      <c r="G125" s="571">
        <f t="shared" si="248"/>
        <v>146.25</v>
      </c>
      <c r="H125" s="571">
        <f t="shared" si="248"/>
        <v>209.78100000000001</v>
      </c>
      <c r="I125" s="571">
        <f t="shared" si="248"/>
        <v>186.5565</v>
      </c>
      <c r="J125" s="571">
        <f t="shared" si="248"/>
        <v>162.74700000000001</v>
      </c>
      <c r="K125" s="571">
        <f t="shared" si="248"/>
        <v>195.27300000000002</v>
      </c>
      <c r="L125" s="571">
        <f t="shared" si="248"/>
        <v>165.321</v>
      </c>
      <c r="M125" s="571">
        <f t="shared" si="248"/>
        <v>140.45850000000002</v>
      </c>
      <c r="N125" s="571">
        <f t="shared" si="248"/>
        <v>188.60400000000001</v>
      </c>
      <c r="O125" s="571">
        <f t="shared" si="248"/>
        <v>151.33950000000002</v>
      </c>
      <c r="P125" s="571">
        <f t="shared" si="248"/>
        <v>168.714</v>
      </c>
      <c r="Q125" s="571">
        <f t="shared" si="248"/>
        <v>163.80000000000001</v>
      </c>
      <c r="R125" s="571">
        <f t="shared" si="248"/>
        <v>204.45750000000001</v>
      </c>
      <c r="S125" s="571">
        <f t="shared" si="258"/>
        <v>387</v>
      </c>
      <c r="T125" s="571">
        <f t="shared" si="249"/>
        <v>0</v>
      </c>
      <c r="U125" s="571">
        <f t="shared" si="258"/>
        <v>367</v>
      </c>
      <c r="V125" s="571">
        <f t="shared" si="250"/>
        <v>0</v>
      </c>
      <c r="W125" s="571">
        <f t="shared" si="251"/>
        <v>352</v>
      </c>
      <c r="X125" s="571">
        <f t="shared" si="252"/>
        <v>0</v>
      </c>
      <c r="Y125" s="571">
        <f t="shared" si="253"/>
        <v>427</v>
      </c>
      <c r="Z125" s="571">
        <f t="shared" si="254"/>
        <v>380</v>
      </c>
      <c r="AA125" s="571">
        <f t="shared" si="235"/>
        <v>0</v>
      </c>
      <c r="AB125" s="571">
        <f t="shared" si="254"/>
        <v>366</v>
      </c>
      <c r="AC125" s="571">
        <f t="shared" si="236"/>
        <v>0</v>
      </c>
      <c r="AD125" s="571">
        <f t="shared" si="254"/>
        <v>409</v>
      </c>
      <c r="AE125" s="571">
        <f t="shared" si="237"/>
        <v>0</v>
      </c>
      <c r="AF125" s="571">
        <f t="shared" si="254"/>
        <v>484</v>
      </c>
      <c r="AG125" s="571">
        <v>251</v>
      </c>
      <c r="AH125" s="571">
        <f t="shared" si="238"/>
        <v>0</v>
      </c>
      <c r="AI125" s="571">
        <f t="shared" si="239"/>
        <v>325</v>
      </c>
      <c r="AJ125" s="571">
        <v>-1</v>
      </c>
      <c r="AK125" s="571">
        <f t="shared" si="240"/>
        <v>0</v>
      </c>
      <c r="AL125" s="571">
        <f t="shared" si="241"/>
        <v>292</v>
      </c>
      <c r="AM125" s="571">
        <f t="shared" si="242"/>
        <v>0</v>
      </c>
      <c r="AN125" s="755">
        <f t="shared" si="243"/>
        <v>352</v>
      </c>
      <c r="AO125" s="571">
        <f t="shared" si="244"/>
        <v>26</v>
      </c>
      <c r="AP125" s="571">
        <f t="shared" si="244"/>
        <v>65</v>
      </c>
      <c r="AQ125" s="571">
        <f t="shared" si="244"/>
        <v>133</v>
      </c>
      <c r="AR125" s="571">
        <f t="shared" si="244"/>
        <v>133</v>
      </c>
      <c r="AS125" s="571">
        <f t="shared" si="244"/>
        <v>133</v>
      </c>
      <c r="AT125" s="571">
        <f t="shared" si="244"/>
        <v>133</v>
      </c>
      <c r="AU125" s="571"/>
      <c r="AV125" s="571">
        <f t="shared" si="255"/>
        <v>7097</v>
      </c>
      <c r="AW125" s="10"/>
      <c r="AX125" s="10">
        <f t="shared" si="232"/>
        <v>0</v>
      </c>
      <c r="AY125" s="571">
        <f>ROUND(SUMIF($G$1:$AU$1,AY$1,$G125:$AU125),0)</f>
        <v>2083</v>
      </c>
      <c r="AZ125" s="571">
        <f t="shared" si="257"/>
        <v>1533</v>
      </c>
      <c r="BA125" s="571">
        <f t="shared" si="257"/>
        <v>1639</v>
      </c>
      <c r="BB125" s="571">
        <f t="shared" si="259"/>
        <v>1219</v>
      </c>
      <c r="BC125" s="571">
        <f>ROUND(SUMIF($G$1:$AU$1,BC$1,$G125:$AU125),0)</f>
        <v>623</v>
      </c>
      <c r="BD125" s="16"/>
      <c r="BE125" s="571">
        <f t="shared" si="246"/>
        <v>1066</v>
      </c>
      <c r="BF125" s="571">
        <f t="shared" si="260"/>
        <v>1771</v>
      </c>
      <c r="BG125" s="571">
        <f t="shared" si="247"/>
        <v>1525</v>
      </c>
      <c r="BH125" s="571">
        <f t="shared" si="247"/>
        <v>1468</v>
      </c>
      <c r="BI125" s="571">
        <f>ROUND(SUMIF($G$2:$AU$2,BI$1,$G125:$AU125),0)</f>
        <v>1267</v>
      </c>
      <c r="BJ125" s="120">
        <f t="shared" si="233"/>
        <v>0</v>
      </c>
      <c r="BK125" s="10"/>
      <c r="BL125" s="10"/>
      <c r="BM125" s="10"/>
      <c r="BN125" s="10"/>
    </row>
    <row r="126" spans="1:66" ht="15" customHeight="1">
      <c r="A126" s="572" t="s">
        <v>170</v>
      </c>
      <c r="B126" s="9">
        <f>'4f CalWIN 1920 Sharing Tables'!J15</f>
        <v>1.34E-2</v>
      </c>
      <c r="C126" s="9">
        <f>'4g CalWIN 2021 Sharing Tables'!J15</f>
        <v>1.34E-2</v>
      </c>
      <c r="D126" s="9">
        <f>'4h CalWIN 2122 Sharing Tables'!J15</f>
        <v>1.34E-2</v>
      </c>
      <c r="E126" s="9">
        <f>'4i CalWIN 2223 Sharing Tables'!J15</f>
        <v>1.34E-2</v>
      </c>
      <c r="F126" s="9">
        <f>'4j CalWIN 2324 Sharing Tables'!J15</f>
        <v>1.34E-2</v>
      </c>
      <c r="G126" s="571">
        <f t="shared" si="248"/>
        <v>33.5</v>
      </c>
      <c r="H126" s="571">
        <f t="shared" si="248"/>
        <v>48.052399999999999</v>
      </c>
      <c r="I126" s="571">
        <f t="shared" si="248"/>
        <v>42.732599999999998</v>
      </c>
      <c r="J126" s="571">
        <f t="shared" si="248"/>
        <v>37.278800000000004</v>
      </c>
      <c r="K126" s="571">
        <f t="shared" si="248"/>
        <v>44.729199999999999</v>
      </c>
      <c r="L126" s="571">
        <f t="shared" si="248"/>
        <v>37.868400000000001</v>
      </c>
      <c r="M126" s="571">
        <f t="shared" si="248"/>
        <v>32.173400000000001</v>
      </c>
      <c r="N126" s="571">
        <f t="shared" si="248"/>
        <v>43.201599999999999</v>
      </c>
      <c r="O126" s="571">
        <f t="shared" si="248"/>
        <v>34.665800000000004</v>
      </c>
      <c r="P126" s="571">
        <f t="shared" si="248"/>
        <v>38.645600000000002</v>
      </c>
      <c r="Q126" s="571">
        <f t="shared" si="248"/>
        <v>37.520000000000003</v>
      </c>
      <c r="R126" s="571">
        <f t="shared" si="248"/>
        <v>46.832999999999998</v>
      </c>
      <c r="S126" s="571">
        <f t="shared" si="258"/>
        <v>89</v>
      </c>
      <c r="T126" s="571">
        <f t="shared" si="249"/>
        <v>0</v>
      </c>
      <c r="U126" s="571">
        <f t="shared" si="258"/>
        <v>84</v>
      </c>
      <c r="V126" s="571">
        <f t="shared" si="250"/>
        <v>0</v>
      </c>
      <c r="W126" s="571">
        <f t="shared" si="251"/>
        <v>81</v>
      </c>
      <c r="X126" s="571">
        <f t="shared" si="252"/>
        <v>0</v>
      </c>
      <c r="Y126" s="571">
        <f t="shared" si="253"/>
        <v>98</v>
      </c>
      <c r="Z126" s="571">
        <f t="shared" si="254"/>
        <v>87</v>
      </c>
      <c r="AA126" s="571">
        <f t="shared" si="235"/>
        <v>0</v>
      </c>
      <c r="AB126" s="571">
        <f t="shared" si="254"/>
        <v>84</v>
      </c>
      <c r="AC126" s="571">
        <f t="shared" si="236"/>
        <v>0</v>
      </c>
      <c r="AD126" s="571">
        <f t="shared" si="254"/>
        <v>94</v>
      </c>
      <c r="AE126" s="571">
        <f t="shared" si="237"/>
        <v>0</v>
      </c>
      <c r="AF126" s="571">
        <f t="shared" si="254"/>
        <v>111</v>
      </c>
      <c r="AG126" s="571">
        <v>57</v>
      </c>
      <c r="AH126" s="571">
        <f t="shared" si="238"/>
        <v>0</v>
      </c>
      <c r="AI126" s="571">
        <f t="shared" si="239"/>
        <v>75</v>
      </c>
      <c r="AJ126" s="571">
        <v>0</v>
      </c>
      <c r="AK126" s="571">
        <f t="shared" si="240"/>
        <v>0</v>
      </c>
      <c r="AL126" s="571">
        <f t="shared" si="241"/>
        <v>67</v>
      </c>
      <c r="AM126" s="571">
        <f t="shared" si="242"/>
        <v>0</v>
      </c>
      <c r="AN126" s="755">
        <f t="shared" si="243"/>
        <v>81</v>
      </c>
      <c r="AO126" s="571">
        <f t="shared" si="244"/>
        <v>6</v>
      </c>
      <c r="AP126" s="571">
        <f t="shared" si="244"/>
        <v>15</v>
      </c>
      <c r="AQ126" s="571">
        <f t="shared" si="244"/>
        <v>30</v>
      </c>
      <c r="AR126" s="571">
        <f t="shared" si="244"/>
        <v>30</v>
      </c>
      <c r="AS126" s="571">
        <f t="shared" si="244"/>
        <v>30</v>
      </c>
      <c r="AT126" s="571">
        <f t="shared" si="244"/>
        <v>30</v>
      </c>
      <c r="AU126" s="571"/>
      <c r="AV126" s="571">
        <f t="shared" si="255"/>
        <v>1626</v>
      </c>
      <c r="AW126" s="10"/>
      <c r="AX126" s="10">
        <f t="shared" si="232"/>
        <v>0</v>
      </c>
      <c r="AY126" s="594">
        <f>ROUND(SUMIF($G$1:$AU$1,AY$1,$G126:$AU126),0)+1</f>
        <v>478</v>
      </c>
      <c r="AZ126" s="571">
        <f t="shared" si="257"/>
        <v>352</v>
      </c>
      <c r="BA126" s="571">
        <f t="shared" si="257"/>
        <v>376</v>
      </c>
      <c r="BB126" s="571">
        <f t="shared" si="259"/>
        <v>280</v>
      </c>
      <c r="BC126" s="594">
        <f>ROUND(SUMIF($G$1:$AU$1,BC$1,$G126:$AU126),0)-1</f>
        <v>140</v>
      </c>
      <c r="BD126" s="16"/>
      <c r="BE126" s="571">
        <f t="shared" si="246"/>
        <v>244</v>
      </c>
      <c r="BF126" s="571">
        <f t="shared" si="260"/>
        <v>406</v>
      </c>
      <c r="BG126" s="571">
        <f t="shared" si="247"/>
        <v>350</v>
      </c>
      <c r="BH126" s="571">
        <f t="shared" si="247"/>
        <v>337</v>
      </c>
      <c r="BI126" s="571">
        <f>ROUND(SUMIF($G$2:$AU$2,BI$1,$G126:$AU126),0)</f>
        <v>289</v>
      </c>
      <c r="BJ126" s="120">
        <f t="shared" si="233"/>
        <v>0</v>
      </c>
      <c r="BK126" s="10"/>
      <c r="BL126" s="10"/>
      <c r="BM126" s="10"/>
      <c r="BN126" s="10"/>
    </row>
    <row r="127" spans="1:66" ht="15" customHeight="1">
      <c r="A127" s="572" t="s">
        <v>171</v>
      </c>
      <c r="B127" s="9">
        <f>'4f CalWIN 1920 Sharing Tables'!J16</f>
        <v>2.3599999999999999E-2</v>
      </c>
      <c r="C127" s="9">
        <f>'4g CalWIN 2021 Sharing Tables'!J16</f>
        <v>2.3599999999999999E-2</v>
      </c>
      <c r="D127" s="9">
        <f>'4h CalWIN 2122 Sharing Tables'!J16</f>
        <v>2.3599999999999999E-2</v>
      </c>
      <c r="E127" s="9">
        <f>'4i CalWIN 2223 Sharing Tables'!J16</f>
        <v>2.3599999999999999E-2</v>
      </c>
      <c r="F127" s="9">
        <f>'4j CalWIN 2324 Sharing Tables'!J16</f>
        <v>2.3599999999999999E-2</v>
      </c>
      <c r="G127" s="571">
        <f t="shared" si="248"/>
        <v>59</v>
      </c>
      <c r="H127" s="571">
        <f t="shared" si="248"/>
        <v>84.629599999999996</v>
      </c>
      <c r="I127" s="571">
        <f t="shared" si="248"/>
        <v>75.260400000000004</v>
      </c>
      <c r="J127" s="571">
        <f t="shared" si="248"/>
        <v>65.655199999999994</v>
      </c>
      <c r="K127" s="571">
        <f t="shared" si="248"/>
        <v>78.776799999999994</v>
      </c>
      <c r="L127" s="571">
        <f t="shared" si="248"/>
        <v>66.693600000000004</v>
      </c>
      <c r="M127" s="571">
        <f t="shared" si="248"/>
        <v>56.663599999999995</v>
      </c>
      <c r="N127" s="571">
        <f t="shared" si="248"/>
        <v>76.086399999999998</v>
      </c>
      <c r="O127" s="571">
        <f t="shared" si="248"/>
        <v>61.053199999999997</v>
      </c>
      <c r="P127" s="571">
        <f t="shared" si="248"/>
        <v>68.062399999999997</v>
      </c>
      <c r="Q127" s="571">
        <f t="shared" si="248"/>
        <v>66.08</v>
      </c>
      <c r="R127" s="571">
        <f t="shared" si="248"/>
        <v>82.481999999999999</v>
      </c>
      <c r="S127" s="571">
        <f t="shared" si="258"/>
        <v>156</v>
      </c>
      <c r="T127" s="571">
        <f t="shared" si="249"/>
        <v>0</v>
      </c>
      <c r="U127" s="571">
        <f t="shared" si="258"/>
        <v>148</v>
      </c>
      <c r="V127" s="571">
        <f t="shared" si="250"/>
        <v>0</v>
      </c>
      <c r="W127" s="571">
        <f t="shared" si="251"/>
        <v>142</v>
      </c>
      <c r="X127" s="571">
        <f t="shared" si="252"/>
        <v>0</v>
      </c>
      <c r="Y127" s="571">
        <f t="shared" si="253"/>
        <v>172</v>
      </c>
      <c r="Z127" s="571">
        <f t="shared" si="254"/>
        <v>153</v>
      </c>
      <c r="AA127" s="571">
        <f t="shared" si="235"/>
        <v>0</v>
      </c>
      <c r="AB127" s="571">
        <f t="shared" si="254"/>
        <v>148</v>
      </c>
      <c r="AC127" s="571">
        <f t="shared" si="236"/>
        <v>0</v>
      </c>
      <c r="AD127" s="571">
        <f t="shared" si="254"/>
        <v>165</v>
      </c>
      <c r="AE127" s="571">
        <f t="shared" si="237"/>
        <v>0</v>
      </c>
      <c r="AF127" s="571">
        <f t="shared" si="254"/>
        <v>195</v>
      </c>
      <c r="AG127" s="571">
        <v>101</v>
      </c>
      <c r="AH127" s="571">
        <f t="shared" si="238"/>
        <v>0</v>
      </c>
      <c r="AI127" s="571">
        <f t="shared" si="239"/>
        <v>132</v>
      </c>
      <c r="AJ127" s="571">
        <v>0</v>
      </c>
      <c r="AK127" s="571">
        <f t="shared" si="240"/>
        <v>0</v>
      </c>
      <c r="AL127" s="571">
        <f t="shared" si="241"/>
        <v>118</v>
      </c>
      <c r="AM127" s="571">
        <f t="shared" si="242"/>
        <v>0</v>
      </c>
      <c r="AN127" s="755">
        <f t="shared" si="243"/>
        <v>142</v>
      </c>
      <c r="AO127" s="571">
        <f t="shared" si="244"/>
        <v>11</v>
      </c>
      <c r="AP127" s="571">
        <f t="shared" si="244"/>
        <v>26</v>
      </c>
      <c r="AQ127" s="571">
        <f t="shared" si="244"/>
        <v>54</v>
      </c>
      <c r="AR127" s="571">
        <f t="shared" si="244"/>
        <v>54</v>
      </c>
      <c r="AS127" s="571">
        <f t="shared" si="244"/>
        <v>54</v>
      </c>
      <c r="AT127" s="571">
        <f t="shared" si="244"/>
        <v>54</v>
      </c>
      <c r="AU127" s="571"/>
      <c r="AV127" s="571">
        <f t="shared" si="255"/>
        <v>2865</v>
      </c>
      <c r="AW127" s="10"/>
      <c r="AX127" s="10">
        <f t="shared" si="232"/>
        <v>0</v>
      </c>
      <c r="AY127" s="571">
        <f>ROUND(SUMIF($G$1:$AU$1,AY$1,$G127:$AU127),0)</f>
        <v>840</v>
      </c>
      <c r="AZ127" s="571">
        <f t="shared" si="257"/>
        <v>618</v>
      </c>
      <c r="BA127" s="571">
        <f t="shared" si="257"/>
        <v>661</v>
      </c>
      <c r="BB127" s="571">
        <f t="shared" si="259"/>
        <v>493</v>
      </c>
      <c r="BC127" s="571">
        <f>ROUND(SUMIF($G$1:$AU$1,BC$1,$G127:$AU127),0)</f>
        <v>253</v>
      </c>
      <c r="BD127" s="16"/>
      <c r="BE127" s="571">
        <f t="shared" si="246"/>
        <v>430</v>
      </c>
      <c r="BF127" s="571">
        <f t="shared" si="260"/>
        <v>714</v>
      </c>
      <c r="BG127" s="571">
        <f t="shared" si="247"/>
        <v>615</v>
      </c>
      <c r="BH127" s="571">
        <f t="shared" si="247"/>
        <v>593</v>
      </c>
      <c r="BI127" s="571">
        <f>ROUND(SUMIF($G$2:$AU$2,BI$1,$G127:$AU127),0)</f>
        <v>513</v>
      </c>
      <c r="BJ127" s="120">
        <f t="shared" si="233"/>
        <v>0</v>
      </c>
      <c r="BK127" s="10"/>
      <c r="BL127" s="10"/>
      <c r="BM127" s="10"/>
      <c r="BN127" s="10"/>
    </row>
    <row r="128" spans="1:66" ht="15" customHeight="1">
      <c r="A128" s="572" t="s">
        <v>172</v>
      </c>
      <c r="B128" s="9">
        <f>'4f CalWIN 1920 Sharing Tables'!J17</f>
        <v>2.4199999999999999E-2</v>
      </c>
      <c r="C128" s="9">
        <f>'4g CalWIN 2021 Sharing Tables'!J17</f>
        <v>2.4199999999999999E-2</v>
      </c>
      <c r="D128" s="9">
        <f>'4h CalWIN 2122 Sharing Tables'!J17</f>
        <v>2.4199999999999999E-2</v>
      </c>
      <c r="E128" s="9">
        <f>'4i CalWIN 2223 Sharing Tables'!J17</f>
        <v>2.4199999999999999E-2</v>
      </c>
      <c r="F128" s="9">
        <f>'4j CalWIN 2324 Sharing Tables'!J17</f>
        <v>2.4199999999999999E-2</v>
      </c>
      <c r="G128" s="571">
        <f t="shared" si="248"/>
        <v>60.5</v>
      </c>
      <c r="H128" s="571">
        <f t="shared" si="248"/>
        <v>86.781199999999998</v>
      </c>
      <c r="I128" s="571">
        <f t="shared" si="248"/>
        <v>77.1738</v>
      </c>
      <c r="J128" s="571">
        <f t="shared" si="248"/>
        <v>67.324399999999997</v>
      </c>
      <c r="K128" s="571">
        <f t="shared" si="248"/>
        <v>80.779600000000002</v>
      </c>
      <c r="L128" s="571">
        <f t="shared" si="248"/>
        <v>68.389200000000002</v>
      </c>
      <c r="M128" s="571">
        <f t="shared" si="248"/>
        <v>58.104199999999999</v>
      </c>
      <c r="N128" s="571">
        <f t="shared" si="248"/>
        <v>78.020799999999994</v>
      </c>
      <c r="O128" s="571">
        <f t="shared" si="248"/>
        <v>62.605399999999996</v>
      </c>
      <c r="P128" s="571">
        <f t="shared" si="248"/>
        <v>69.7928</v>
      </c>
      <c r="Q128" s="571">
        <f t="shared" si="248"/>
        <v>67.759999999999991</v>
      </c>
      <c r="R128" s="571">
        <f t="shared" si="248"/>
        <v>84.578999999999994</v>
      </c>
      <c r="S128" s="571">
        <f t="shared" si="258"/>
        <v>160</v>
      </c>
      <c r="T128" s="571">
        <f t="shared" si="249"/>
        <v>0</v>
      </c>
      <c r="U128" s="571">
        <f t="shared" si="258"/>
        <v>152</v>
      </c>
      <c r="V128" s="571">
        <f t="shared" si="250"/>
        <v>0</v>
      </c>
      <c r="W128" s="571">
        <f t="shared" si="251"/>
        <v>146</v>
      </c>
      <c r="X128" s="571">
        <f t="shared" si="252"/>
        <v>0</v>
      </c>
      <c r="Y128" s="571">
        <f t="shared" si="253"/>
        <v>176</v>
      </c>
      <c r="Z128" s="571">
        <f>ROUND(Z$117*$D128,0)</f>
        <v>157</v>
      </c>
      <c r="AA128" s="571">
        <f t="shared" si="235"/>
        <v>0</v>
      </c>
      <c r="AB128" s="571">
        <f>ROUND(AB$117*$D128,0)</f>
        <v>151</v>
      </c>
      <c r="AC128" s="571">
        <f t="shared" si="236"/>
        <v>0</v>
      </c>
      <c r="AD128" s="571">
        <f>ROUND(AD$117*$D128,0)</f>
        <v>169</v>
      </c>
      <c r="AE128" s="571">
        <f t="shared" si="237"/>
        <v>0</v>
      </c>
      <c r="AF128" s="571">
        <f>ROUND(AF$117*$D128,0)</f>
        <v>200</v>
      </c>
      <c r="AG128" s="571">
        <v>104</v>
      </c>
      <c r="AH128" s="571">
        <f t="shared" ref="AH128:AH135" si="261">ROUND(AH$117*$E128,0)</f>
        <v>0</v>
      </c>
      <c r="AI128" s="571">
        <f t="shared" si="239"/>
        <v>135</v>
      </c>
      <c r="AJ128" s="571">
        <v>0</v>
      </c>
      <c r="AK128" s="571">
        <f t="shared" si="240"/>
        <v>0</v>
      </c>
      <c r="AL128" s="571">
        <f t="shared" si="241"/>
        <v>121</v>
      </c>
      <c r="AM128" s="571">
        <f t="shared" si="242"/>
        <v>0</v>
      </c>
      <c r="AN128" s="755">
        <f t="shared" si="243"/>
        <v>146</v>
      </c>
      <c r="AO128" s="571">
        <f t="shared" ref="AO128:AT135" si="262">ROUND(AO$117*$F128,0)</f>
        <v>11</v>
      </c>
      <c r="AP128" s="571">
        <f t="shared" si="262"/>
        <v>27</v>
      </c>
      <c r="AQ128" s="571">
        <f t="shared" si="262"/>
        <v>55</v>
      </c>
      <c r="AR128" s="571">
        <f t="shared" si="262"/>
        <v>55</v>
      </c>
      <c r="AS128" s="571">
        <f t="shared" si="262"/>
        <v>55</v>
      </c>
      <c r="AT128" s="571">
        <f t="shared" si="262"/>
        <v>55</v>
      </c>
      <c r="AU128" s="571"/>
      <c r="AV128" s="571">
        <f t="shared" si="255"/>
        <v>2937</v>
      </c>
      <c r="AW128" s="10"/>
      <c r="AX128" s="10">
        <f t="shared" si="232"/>
        <v>0</v>
      </c>
      <c r="AY128" s="571">
        <f>ROUND(SUMIF($G$1:$AU$1,AY$1,$G128:$AU128),0)</f>
        <v>862</v>
      </c>
      <c r="AZ128" s="594">
        <f>ROUND(SUMIF($G$1:$AU$1,AZ$1,$G128:$AU128),0)-1</f>
        <v>633</v>
      </c>
      <c r="BA128" s="571">
        <f t="shared" ref="BA128:BA135" si="263">ROUND(SUMIF($G$1:$AU$1,BA$1,$G128:$AU128),0)</f>
        <v>677</v>
      </c>
      <c r="BB128" s="571">
        <f t="shared" si="259"/>
        <v>506</v>
      </c>
      <c r="BC128" s="594">
        <f>ROUND(SUMIF($G$1:$AU$1,BC$1,$G128:$AU128),0)+1</f>
        <v>259</v>
      </c>
      <c r="BD128" s="16"/>
      <c r="BE128" s="571">
        <f t="shared" si="246"/>
        <v>441</v>
      </c>
      <c r="BF128" s="571">
        <f t="shared" si="260"/>
        <v>733</v>
      </c>
      <c r="BG128" s="571">
        <f t="shared" si="247"/>
        <v>630</v>
      </c>
      <c r="BH128" s="571">
        <f t="shared" si="247"/>
        <v>608</v>
      </c>
      <c r="BI128" s="571">
        <f>ROUND(SUMIF($G$2:$AU$2,BI$1,$G128:$AU128),0)</f>
        <v>525</v>
      </c>
      <c r="BJ128" s="120">
        <f t="shared" si="233"/>
        <v>0</v>
      </c>
      <c r="BK128" s="10"/>
      <c r="BL128" s="10"/>
      <c r="BM128" s="10"/>
      <c r="BN128" s="10"/>
    </row>
    <row r="129" spans="1:66" ht="15" customHeight="1">
      <c r="A129" s="572" t="s">
        <v>173</v>
      </c>
      <c r="B129" s="9">
        <f>'4f CalWIN 1920 Sharing Tables'!J18</f>
        <v>8.0600000000000005E-2</v>
      </c>
      <c r="C129" s="9">
        <f>'4g CalWIN 2021 Sharing Tables'!J18</f>
        <v>8.0600000000000005E-2</v>
      </c>
      <c r="D129" s="9">
        <f>'4h CalWIN 2122 Sharing Tables'!J18</f>
        <v>8.0600000000000005E-2</v>
      </c>
      <c r="E129" s="9">
        <f>'4i CalWIN 2223 Sharing Tables'!J18</f>
        <v>8.0600000000000005E-2</v>
      </c>
      <c r="F129" s="9">
        <f>'4j CalWIN 2324 Sharing Tables'!J18</f>
        <v>8.0600000000000005E-2</v>
      </c>
      <c r="G129" s="571">
        <f t="shared" si="248"/>
        <v>201.5</v>
      </c>
      <c r="H129" s="571">
        <f t="shared" si="248"/>
        <v>289.03160000000003</v>
      </c>
      <c r="I129" s="571">
        <f t="shared" si="248"/>
        <v>257.03340000000003</v>
      </c>
      <c r="J129" s="571">
        <f t="shared" si="248"/>
        <v>224.22920000000002</v>
      </c>
      <c r="K129" s="571">
        <f t="shared" si="248"/>
        <v>269.0428</v>
      </c>
      <c r="L129" s="571">
        <f t="shared" si="248"/>
        <v>227.77560000000003</v>
      </c>
      <c r="M129" s="571">
        <f t="shared" si="248"/>
        <v>193.5206</v>
      </c>
      <c r="N129" s="571">
        <f t="shared" si="248"/>
        <v>259.8544</v>
      </c>
      <c r="O129" s="571">
        <f t="shared" si="248"/>
        <v>208.51220000000001</v>
      </c>
      <c r="P129" s="571">
        <f t="shared" si="248"/>
        <v>232.4504</v>
      </c>
      <c r="Q129" s="571">
        <f t="shared" si="248"/>
        <v>225.68</v>
      </c>
      <c r="R129" s="571">
        <f t="shared" si="248"/>
        <v>281.697</v>
      </c>
      <c r="S129" s="571">
        <f t="shared" si="258"/>
        <v>533</v>
      </c>
      <c r="T129" s="571">
        <f t="shared" si="249"/>
        <v>0</v>
      </c>
      <c r="U129" s="571">
        <f t="shared" si="258"/>
        <v>505</v>
      </c>
      <c r="V129" s="571">
        <f t="shared" si="250"/>
        <v>0</v>
      </c>
      <c r="W129" s="571">
        <f t="shared" si="251"/>
        <v>486</v>
      </c>
      <c r="X129" s="571">
        <f t="shared" si="252"/>
        <v>0</v>
      </c>
      <c r="Y129" s="571">
        <f t="shared" si="253"/>
        <v>588</v>
      </c>
      <c r="Z129" s="571">
        <f t="shared" si="254"/>
        <v>524</v>
      </c>
      <c r="AA129" s="571">
        <f t="shared" si="235"/>
        <v>0</v>
      </c>
      <c r="AB129" s="571">
        <f t="shared" si="254"/>
        <v>504</v>
      </c>
      <c r="AC129" s="571">
        <f t="shared" si="236"/>
        <v>0</v>
      </c>
      <c r="AD129" s="571">
        <f t="shared" si="254"/>
        <v>564</v>
      </c>
      <c r="AE129" s="571">
        <f t="shared" si="237"/>
        <v>0</v>
      </c>
      <c r="AF129" s="571">
        <f t="shared" si="254"/>
        <v>667</v>
      </c>
      <c r="AG129" s="571">
        <v>345</v>
      </c>
      <c r="AH129" s="571">
        <f t="shared" si="261"/>
        <v>0</v>
      </c>
      <c r="AI129" s="571">
        <f t="shared" si="239"/>
        <v>449</v>
      </c>
      <c r="AJ129" s="571">
        <v>0</v>
      </c>
      <c r="AK129" s="571">
        <f t="shared" si="240"/>
        <v>0</v>
      </c>
      <c r="AL129" s="571">
        <f t="shared" si="241"/>
        <v>404</v>
      </c>
      <c r="AM129" s="571">
        <f t="shared" si="242"/>
        <v>0</v>
      </c>
      <c r="AN129" s="755">
        <f t="shared" si="243"/>
        <v>486</v>
      </c>
      <c r="AO129" s="571">
        <f t="shared" si="262"/>
        <v>37</v>
      </c>
      <c r="AP129" s="571">
        <f t="shared" si="262"/>
        <v>90</v>
      </c>
      <c r="AQ129" s="571">
        <f t="shared" si="262"/>
        <v>183</v>
      </c>
      <c r="AR129" s="571">
        <f t="shared" si="262"/>
        <v>183</v>
      </c>
      <c r="AS129" s="571">
        <f t="shared" si="262"/>
        <v>183</v>
      </c>
      <c r="AT129" s="571">
        <f t="shared" si="262"/>
        <v>183</v>
      </c>
      <c r="AU129" s="571"/>
      <c r="AV129" s="571">
        <f t="shared" si="255"/>
        <v>9784</v>
      </c>
      <c r="AW129" s="10"/>
      <c r="AX129" s="10">
        <f t="shared" si="232"/>
        <v>0</v>
      </c>
      <c r="AY129" s="594">
        <f>ROUND(SUMIF($G$1:$AU$1,AY$1,$G129:$AU129),0)+1</f>
        <v>2871</v>
      </c>
      <c r="AZ129" s="594">
        <f>ROUND(SUMIF($G$1:$AU$1,AZ$1,$G129:$AU129),0)+1</f>
        <v>2113</v>
      </c>
      <c r="BA129" s="571">
        <f t="shared" si="263"/>
        <v>2259</v>
      </c>
      <c r="BB129" s="571">
        <f t="shared" si="259"/>
        <v>1684</v>
      </c>
      <c r="BC129" s="594">
        <f>ROUND(SUMIF($G$1:$AU$1,BC$1,$G129:$AU129),0)-2</f>
        <v>857</v>
      </c>
      <c r="BD129" s="16"/>
      <c r="BE129" s="594">
        <f>ROUND(SUMIF($G$2:$AU$2,BE$1,$G129:$AU129),0)-1</f>
        <v>1468</v>
      </c>
      <c r="BF129" s="571">
        <f t="shared" si="260"/>
        <v>2440</v>
      </c>
      <c r="BG129" s="571">
        <f t="shared" ref="BG129:BG135" si="264">ROUND(SUMIF($G$2:$AU$2,BG$1,$G129:$AU129),0)</f>
        <v>2102</v>
      </c>
      <c r="BH129" s="594">
        <f>ROUND(SUMIF($G$2:$AU$2,BH$1,$G129:$AU129),0)+1</f>
        <v>2026</v>
      </c>
      <c r="BI129" s="594">
        <f>ROUND(SUMIF($G$2:$AU$2,BI$1,$G129:$AU129),0)-1</f>
        <v>1748</v>
      </c>
      <c r="BJ129" s="120">
        <f t="shared" si="233"/>
        <v>0</v>
      </c>
      <c r="BK129" s="10"/>
      <c r="BL129" s="10"/>
      <c r="BM129" s="10"/>
      <c r="BN129" s="10"/>
    </row>
    <row r="130" spans="1:66" ht="15" customHeight="1">
      <c r="A130" s="572" t="s">
        <v>174</v>
      </c>
      <c r="B130" s="9">
        <f>'4f CalWIN 1920 Sharing Tables'!J19</f>
        <v>1.3599999999999999E-2</v>
      </c>
      <c r="C130" s="9">
        <f>'4g CalWIN 2021 Sharing Tables'!J19</f>
        <v>1.3599999999999999E-2</v>
      </c>
      <c r="D130" s="9">
        <f>'4h CalWIN 2122 Sharing Tables'!J19</f>
        <v>1.3599999999999999E-2</v>
      </c>
      <c r="E130" s="9">
        <f>'4i CalWIN 2223 Sharing Tables'!J19</f>
        <v>1.3599999999999999E-2</v>
      </c>
      <c r="F130" s="9">
        <f>'4j CalWIN 2324 Sharing Tables'!J19</f>
        <v>1.3599999999999999E-2</v>
      </c>
      <c r="G130" s="571">
        <f t="shared" si="248"/>
        <v>34</v>
      </c>
      <c r="H130" s="571">
        <f t="shared" si="248"/>
        <v>48.769599999999997</v>
      </c>
      <c r="I130" s="571">
        <f t="shared" si="248"/>
        <v>43.370399999999997</v>
      </c>
      <c r="J130" s="571">
        <f t="shared" si="248"/>
        <v>37.8352</v>
      </c>
      <c r="K130" s="571">
        <f t="shared" si="248"/>
        <v>45.396799999999999</v>
      </c>
      <c r="L130" s="571">
        <f t="shared" si="248"/>
        <v>38.433599999999998</v>
      </c>
      <c r="M130" s="571">
        <f t="shared" si="248"/>
        <v>32.653599999999997</v>
      </c>
      <c r="N130" s="571">
        <f t="shared" si="248"/>
        <v>43.846399999999996</v>
      </c>
      <c r="O130" s="571">
        <f t="shared" si="248"/>
        <v>35.183199999999999</v>
      </c>
      <c r="P130" s="571">
        <f t="shared" si="248"/>
        <v>39.2224</v>
      </c>
      <c r="Q130" s="571">
        <f t="shared" si="248"/>
        <v>38.08</v>
      </c>
      <c r="R130" s="571">
        <f t="shared" si="248"/>
        <v>47.531999999999996</v>
      </c>
      <c r="S130" s="571">
        <f t="shared" si="258"/>
        <v>90</v>
      </c>
      <c r="T130" s="571">
        <f t="shared" si="249"/>
        <v>0</v>
      </c>
      <c r="U130" s="571">
        <f t="shared" si="258"/>
        <v>85</v>
      </c>
      <c r="V130" s="571">
        <f t="shared" si="250"/>
        <v>0</v>
      </c>
      <c r="W130" s="571">
        <f t="shared" si="251"/>
        <v>82</v>
      </c>
      <c r="X130" s="571">
        <f t="shared" si="252"/>
        <v>0</v>
      </c>
      <c r="Y130" s="571">
        <f t="shared" si="253"/>
        <v>99</v>
      </c>
      <c r="Z130" s="571">
        <f t="shared" si="254"/>
        <v>88</v>
      </c>
      <c r="AA130" s="571">
        <f t="shared" si="235"/>
        <v>0</v>
      </c>
      <c r="AB130" s="571">
        <f t="shared" si="254"/>
        <v>85</v>
      </c>
      <c r="AC130" s="571">
        <f t="shared" si="236"/>
        <v>0</v>
      </c>
      <c r="AD130" s="571">
        <f t="shared" si="254"/>
        <v>95</v>
      </c>
      <c r="AE130" s="571">
        <f t="shared" si="237"/>
        <v>0</v>
      </c>
      <c r="AF130" s="571">
        <f t="shared" si="254"/>
        <v>113</v>
      </c>
      <c r="AG130" s="571">
        <v>58</v>
      </c>
      <c r="AH130" s="571">
        <f t="shared" si="261"/>
        <v>0</v>
      </c>
      <c r="AI130" s="571">
        <f t="shared" si="239"/>
        <v>76</v>
      </c>
      <c r="AJ130" s="571">
        <v>0</v>
      </c>
      <c r="AK130" s="571">
        <f t="shared" si="240"/>
        <v>0</v>
      </c>
      <c r="AL130" s="571">
        <f t="shared" si="241"/>
        <v>68</v>
      </c>
      <c r="AM130" s="571">
        <f t="shared" si="242"/>
        <v>0</v>
      </c>
      <c r="AN130" s="755">
        <f t="shared" si="243"/>
        <v>82</v>
      </c>
      <c r="AO130" s="571">
        <f t="shared" si="262"/>
        <v>6</v>
      </c>
      <c r="AP130" s="571">
        <f t="shared" si="262"/>
        <v>15</v>
      </c>
      <c r="AQ130" s="571">
        <f t="shared" si="262"/>
        <v>31</v>
      </c>
      <c r="AR130" s="571">
        <f t="shared" si="262"/>
        <v>31</v>
      </c>
      <c r="AS130" s="571">
        <f t="shared" si="262"/>
        <v>31</v>
      </c>
      <c r="AT130" s="571">
        <f t="shared" si="262"/>
        <v>31</v>
      </c>
      <c r="AU130" s="571"/>
      <c r="AV130" s="571">
        <f t="shared" si="255"/>
        <v>1650</v>
      </c>
      <c r="AW130" s="10"/>
      <c r="AX130" s="10">
        <f t="shared" si="232"/>
        <v>0</v>
      </c>
      <c r="AY130" s="571">
        <f>ROUND(SUMIF($G$1:$AU$1,AY$1,$G130:$AU130),0)</f>
        <v>484</v>
      </c>
      <c r="AZ130" s="571">
        <f>ROUND(SUMIF($G$1:$AU$1,AZ$1,$G130:$AU130),0)</f>
        <v>356</v>
      </c>
      <c r="BA130" s="571">
        <f t="shared" si="263"/>
        <v>381</v>
      </c>
      <c r="BB130" s="571">
        <f t="shared" si="259"/>
        <v>284</v>
      </c>
      <c r="BC130" s="571">
        <f t="shared" ref="BC130:BC135" si="265">ROUND(SUMIF($G$1:$AU$1,BC$1,$G130:$AU130),0)</f>
        <v>145</v>
      </c>
      <c r="BD130" s="16"/>
      <c r="BE130" s="571">
        <f t="shared" ref="BE130:BE135" si="266">ROUND(SUMIF($G$2:$AU$2,BE$1,$G130:$AU130),0)</f>
        <v>248</v>
      </c>
      <c r="BF130" s="594">
        <f>ROUND(SUMIF($G$2:$AU$2,BF$1,$G130:$AU130),0)-1</f>
        <v>411</v>
      </c>
      <c r="BG130" s="571">
        <f t="shared" si="264"/>
        <v>354</v>
      </c>
      <c r="BH130" s="571">
        <f t="shared" ref="BH130:BI132" si="267">ROUND(SUMIF($G$2:$AU$2,BH$1,$G130:$AU130),0)</f>
        <v>342</v>
      </c>
      <c r="BI130" s="571">
        <f t="shared" si="267"/>
        <v>295</v>
      </c>
      <c r="BJ130" s="120">
        <f t="shared" si="233"/>
        <v>0</v>
      </c>
      <c r="BK130" s="10"/>
      <c r="BL130" s="10"/>
      <c r="BM130" s="10"/>
      <c r="BN130" s="10"/>
    </row>
    <row r="131" spans="1:66" ht="15" customHeight="1">
      <c r="A131" s="572" t="s">
        <v>178</v>
      </c>
      <c r="B131" s="9">
        <f>'4f CalWIN 1920 Sharing Tables'!J20</f>
        <v>2.58E-2</v>
      </c>
      <c r="C131" s="9">
        <f>'4g CalWIN 2021 Sharing Tables'!J20</f>
        <v>2.5700000000000001E-2</v>
      </c>
      <c r="D131" s="9">
        <f>'4h CalWIN 2122 Sharing Tables'!J20</f>
        <v>2.58E-2</v>
      </c>
      <c r="E131" s="9">
        <f>'4i CalWIN 2223 Sharing Tables'!J20</f>
        <v>2.5700000000000001E-2</v>
      </c>
      <c r="F131" s="9">
        <f>'4j CalWIN 2324 Sharing Tables'!J20</f>
        <v>2.5700000000000001E-2</v>
      </c>
      <c r="G131" s="571">
        <f t="shared" si="248"/>
        <v>64.5</v>
      </c>
      <c r="H131" s="571">
        <f t="shared" si="248"/>
        <v>92.518799999999999</v>
      </c>
      <c r="I131" s="571">
        <f t="shared" si="248"/>
        <v>82.276200000000003</v>
      </c>
      <c r="J131" s="571">
        <f t="shared" si="248"/>
        <v>71.775599999999997</v>
      </c>
      <c r="K131" s="571">
        <f t="shared" si="248"/>
        <v>86.120400000000004</v>
      </c>
      <c r="L131" s="571">
        <f t="shared" si="248"/>
        <v>72.910799999999995</v>
      </c>
      <c r="M131" s="571">
        <f t="shared" si="248"/>
        <v>61.945799999999998</v>
      </c>
      <c r="N131" s="571">
        <f t="shared" si="248"/>
        <v>83.179199999999994</v>
      </c>
      <c r="O131" s="571">
        <f t="shared" si="248"/>
        <v>66.744600000000005</v>
      </c>
      <c r="P131" s="571">
        <f t="shared" si="248"/>
        <v>74.407200000000003</v>
      </c>
      <c r="Q131" s="571">
        <f t="shared" si="248"/>
        <v>72.239999999999995</v>
      </c>
      <c r="R131" s="571">
        <f t="shared" si="248"/>
        <v>90.171000000000006</v>
      </c>
      <c r="S131" s="571">
        <f t="shared" si="258"/>
        <v>170</v>
      </c>
      <c r="T131" s="571">
        <f t="shared" si="249"/>
        <v>0</v>
      </c>
      <c r="U131" s="571">
        <f t="shared" si="258"/>
        <v>161</v>
      </c>
      <c r="V131" s="571">
        <f t="shared" si="250"/>
        <v>0</v>
      </c>
      <c r="W131" s="571">
        <f t="shared" si="251"/>
        <v>155</v>
      </c>
      <c r="X131" s="571">
        <f t="shared" si="252"/>
        <v>0</v>
      </c>
      <c r="Y131" s="571">
        <f t="shared" si="253"/>
        <v>187</v>
      </c>
      <c r="Z131" s="571">
        <f t="shared" si="254"/>
        <v>168</v>
      </c>
      <c r="AA131" s="571">
        <f t="shared" si="235"/>
        <v>0</v>
      </c>
      <c r="AB131" s="571">
        <f t="shared" si="254"/>
        <v>161</v>
      </c>
      <c r="AC131" s="571">
        <f t="shared" si="236"/>
        <v>0</v>
      </c>
      <c r="AD131" s="571">
        <f t="shared" si="254"/>
        <v>180</v>
      </c>
      <c r="AE131" s="571">
        <f t="shared" si="237"/>
        <v>0</v>
      </c>
      <c r="AF131" s="571">
        <f t="shared" si="254"/>
        <v>213</v>
      </c>
      <c r="AG131" s="571">
        <v>111</v>
      </c>
      <c r="AH131" s="571">
        <f t="shared" si="261"/>
        <v>0</v>
      </c>
      <c r="AI131" s="571">
        <f t="shared" si="239"/>
        <v>143</v>
      </c>
      <c r="AJ131" s="571">
        <v>-1</v>
      </c>
      <c r="AK131" s="571">
        <f t="shared" si="240"/>
        <v>0</v>
      </c>
      <c r="AL131" s="571">
        <f t="shared" si="241"/>
        <v>129</v>
      </c>
      <c r="AM131" s="571">
        <f t="shared" si="242"/>
        <v>0</v>
      </c>
      <c r="AN131" s="755">
        <f t="shared" si="243"/>
        <v>155</v>
      </c>
      <c r="AO131" s="571">
        <f t="shared" si="262"/>
        <v>12</v>
      </c>
      <c r="AP131" s="571">
        <f t="shared" si="262"/>
        <v>29</v>
      </c>
      <c r="AQ131" s="571">
        <f t="shared" si="262"/>
        <v>58</v>
      </c>
      <c r="AR131" s="571">
        <f t="shared" si="262"/>
        <v>58</v>
      </c>
      <c r="AS131" s="571">
        <f t="shared" si="262"/>
        <v>58</v>
      </c>
      <c r="AT131" s="571">
        <f t="shared" si="262"/>
        <v>58</v>
      </c>
      <c r="AU131" s="571"/>
      <c r="AV131" s="571">
        <f t="shared" si="255"/>
        <v>3124</v>
      </c>
      <c r="AW131" s="10"/>
      <c r="AX131" s="10">
        <f t="shared" si="232"/>
        <v>0</v>
      </c>
      <c r="AY131" s="594">
        <f>ROUND(SUMIF($G$1:$AU$1,AY$1,$G131:$AU131),0)-1</f>
        <v>918</v>
      </c>
      <c r="AZ131" s="594">
        <f>ROUND(SUMIF($G$1:$AU$1,AZ$1,$G131:$AU131),0)+1</f>
        <v>674</v>
      </c>
      <c r="BA131" s="571">
        <f t="shared" si="263"/>
        <v>722</v>
      </c>
      <c r="BB131" s="571">
        <f t="shared" si="259"/>
        <v>537</v>
      </c>
      <c r="BC131" s="571">
        <f t="shared" si="265"/>
        <v>273</v>
      </c>
      <c r="BD131" s="16"/>
      <c r="BE131" s="571">
        <f t="shared" si="266"/>
        <v>470</v>
      </c>
      <c r="BF131" s="571">
        <f>ROUND(SUMIF($G$2:$AU$2,BF$1,$G131:$AU131),0)</f>
        <v>780</v>
      </c>
      <c r="BG131" s="571">
        <f t="shared" si="264"/>
        <v>671</v>
      </c>
      <c r="BH131" s="571">
        <f t="shared" si="267"/>
        <v>646</v>
      </c>
      <c r="BI131" s="571">
        <f t="shared" si="267"/>
        <v>557</v>
      </c>
      <c r="BJ131" s="120">
        <f t="shared" si="233"/>
        <v>0</v>
      </c>
      <c r="BK131" s="10"/>
      <c r="BL131" s="10"/>
      <c r="BM131" s="10"/>
      <c r="BN131" s="10"/>
    </row>
    <row r="132" spans="1:66" ht="15" customHeight="1">
      <c r="A132" s="572" t="s">
        <v>179</v>
      </c>
      <c r="B132" s="9">
        <f>'4f CalWIN 1920 Sharing Tables'!J21</f>
        <v>2.12E-2</v>
      </c>
      <c r="C132" s="9">
        <f>'4g CalWIN 2021 Sharing Tables'!J21</f>
        <v>2.1100000000000001E-2</v>
      </c>
      <c r="D132" s="9">
        <f>'4h CalWIN 2122 Sharing Tables'!J21</f>
        <v>2.1100000000000001E-2</v>
      </c>
      <c r="E132" s="9">
        <f>'4i CalWIN 2223 Sharing Tables'!J21</f>
        <v>2.12E-2</v>
      </c>
      <c r="F132" s="9">
        <f>'4j CalWIN 2324 Sharing Tables'!J21</f>
        <v>2.12E-2</v>
      </c>
      <c r="G132" s="571">
        <f t="shared" si="248"/>
        <v>53</v>
      </c>
      <c r="H132" s="571">
        <f t="shared" si="248"/>
        <v>76.023200000000003</v>
      </c>
      <c r="I132" s="571">
        <f t="shared" si="248"/>
        <v>67.606800000000007</v>
      </c>
      <c r="J132" s="571">
        <f t="shared" si="248"/>
        <v>58.978400000000001</v>
      </c>
      <c r="K132" s="571">
        <f t="shared" si="248"/>
        <v>70.765600000000006</v>
      </c>
      <c r="L132" s="571">
        <f t="shared" si="248"/>
        <v>59.911200000000001</v>
      </c>
      <c r="M132" s="571">
        <f t="shared" si="248"/>
        <v>50.901200000000003</v>
      </c>
      <c r="N132" s="571">
        <f t="shared" si="248"/>
        <v>68.348799999999997</v>
      </c>
      <c r="O132" s="571">
        <f t="shared" si="248"/>
        <v>54.8444</v>
      </c>
      <c r="P132" s="571">
        <f t="shared" si="248"/>
        <v>61.140799999999999</v>
      </c>
      <c r="Q132" s="571">
        <f t="shared" si="248"/>
        <v>59.36</v>
      </c>
      <c r="R132" s="571">
        <f t="shared" si="248"/>
        <v>74.093999999999994</v>
      </c>
      <c r="S132" s="571">
        <f t="shared" si="258"/>
        <v>140</v>
      </c>
      <c r="T132" s="571">
        <f t="shared" si="249"/>
        <v>0</v>
      </c>
      <c r="U132" s="571">
        <f t="shared" si="258"/>
        <v>132</v>
      </c>
      <c r="V132" s="571">
        <f t="shared" si="250"/>
        <v>0</v>
      </c>
      <c r="W132" s="571">
        <f t="shared" si="251"/>
        <v>127</v>
      </c>
      <c r="X132" s="571">
        <f t="shared" si="252"/>
        <v>0</v>
      </c>
      <c r="Y132" s="571">
        <f t="shared" si="253"/>
        <v>154</v>
      </c>
      <c r="Z132" s="571">
        <f t="shared" si="254"/>
        <v>137</v>
      </c>
      <c r="AA132" s="571">
        <f t="shared" si="235"/>
        <v>0</v>
      </c>
      <c r="AB132" s="571">
        <f t="shared" si="254"/>
        <v>132</v>
      </c>
      <c r="AC132" s="571">
        <f t="shared" si="236"/>
        <v>0</v>
      </c>
      <c r="AD132" s="571">
        <f t="shared" si="254"/>
        <v>148</v>
      </c>
      <c r="AE132" s="571">
        <f t="shared" si="237"/>
        <v>0</v>
      </c>
      <c r="AF132" s="571">
        <f t="shared" si="254"/>
        <v>175</v>
      </c>
      <c r="AG132" s="571">
        <v>90</v>
      </c>
      <c r="AH132" s="571">
        <f t="shared" si="261"/>
        <v>0</v>
      </c>
      <c r="AI132" s="571">
        <f t="shared" si="239"/>
        <v>118</v>
      </c>
      <c r="AJ132" s="571">
        <v>1</v>
      </c>
      <c r="AK132" s="571">
        <f t="shared" si="240"/>
        <v>0</v>
      </c>
      <c r="AL132" s="571">
        <f t="shared" si="241"/>
        <v>106</v>
      </c>
      <c r="AM132" s="571">
        <f t="shared" si="242"/>
        <v>0</v>
      </c>
      <c r="AN132" s="755">
        <f t="shared" si="243"/>
        <v>128</v>
      </c>
      <c r="AO132" s="571">
        <f t="shared" si="262"/>
        <v>10</v>
      </c>
      <c r="AP132" s="571">
        <f t="shared" si="262"/>
        <v>24</v>
      </c>
      <c r="AQ132" s="571">
        <f t="shared" si="262"/>
        <v>48</v>
      </c>
      <c r="AR132" s="571">
        <f t="shared" si="262"/>
        <v>48</v>
      </c>
      <c r="AS132" s="571">
        <f t="shared" si="262"/>
        <v>48</v>
      </c>
      <c r="AT132" s="571">
        <f t="shared" si="262"/>
        <v>48</v>
      </c>
      <c r="AU132" s="571"/>
      <c r="AV132" s="571">
        <f t="shared" si="255"/>
        <v>2569</v>
      </c>
      <c r="AW132" s="10"/>
      <c r="AX132" s="10">
        <f t="shared" si="232"/>
        <v>0</v>
      </c>
      <c r="AY132" s="594">
        <f>ROUND(SUMIF($G$1:$AU$1,AY$1,$G132:$AU132),0)+1</f>
        <v>756</v>
      </c>
      <c r="AZ132" s="594">
        <f>ROUND(SUMIF($G$1:$AU$1,AZ$1,$G132:$AU132),0)-1</f>
        <v>552</v>
      </c>
      <c r="BA132" s="571">
        <f t="shared" si="263"/>
        <v>592</v>
      </c>
      <c r="BB132" s="571">
        <f t="shared" si="259"/>
        <v>443</v>
      </c>
      <c r="BC132" s="571">
        <f t="shared" si="265"/>
        <v>226</v>
      </c>
      <c r="BD132" s="16"/>
      <c r="BE132" s="571">
        <f t="shared" si="266"/>
        <v>386</v>
      </c>
      <c r="BF132" s="571">
        <f>ROUND(SUMIF($G$2:$AU$2,BF$1,$G132:$AU132),0)</f>
        <v>641</v>
      </c>
      <c r="BG132" s="571">
        <f t="shared" si="264"/>
        <v>550</v>
      </c>
      <c r="BH132" s="571">
        <f t="shared" si="267"/>
        <v>532</v>
      </c>
      <c r="BI132" s="571">
        <f t="shared" si="267"/>
        <v>460</v>
      </c>
      <c r="BJ132" s="120">
        <f t="shared" si="233"/>
        <v>0</v>
      </c>
      <c r="BK132" s="10"/>
      <c r="BL132" s="10"/>
      <c r="BM132" s="10"/>
      <c r="BN132" s="10"/>
    </row>
    <row r="133" spans="1:66" ht="15" customHeight="1">
      <c r="A133" s="572" t="s">
        <v>184</v>
      </c>
      <c r="B133" s="9">
        <f>'4f CalWIN 1920 Sharing Tables'!J22</f>
        <v>5.3699999999999998E-2</v>
      </c>
      <c r="C133" s="9">
        <f>'4g CalWIN 2021 Sharing Tables'!J22</f>
        <v>5.3699999999999998E-2</v>
      </c>
      <c r="D133" s="9">
        <f>'4h CalWIN 2122 Sharing Tables'!J22</f>
        <v>5.3699999999999998E-2</v>
      </c>
      <c r="E133" s="9">
        <f>'4i CalWIN 2223 Sharing Tables'!J22</f>
        <v>5.3800000000000001E-2</v>
      </c>
      <c r="F133" s="9">
        <f>'4j CalWIN 2324 Sharing Tables'!J22</f>
        <v>5.3800000000000001E-2</v>
      </c>
      <c r="G133" s="571">
        <f t="shared" si="248"/>
        <v>134.25</v>
      </c>
      <c r="H133" s="571">
        <f t="shared" si="248"/>
        <v>192.56819999999999</v>
      </c>
      <c r="I133" s="571">
        <f t="shared" si="248"/>
        <v>171.24930000000001</v>
      </c>
      <c r="J133" s="571">
        <f t="shared" si="248"/>
        <v>149.39339999999999</v>
      </c>
      <c r="K133" s="571">
        <f t="shared" si="248"/>
        <v>179.25059999999999</v>
      </c>
      <c r="L133" s="571">
        <f t="shared" si="248"/>
        <v>151.75620000000001</v>
      </c>
      <c r="M133" s="571">
        <f t="shared" si="248"/>
        <v>128.93369999999999</v>
      </c>
      <c r="N133" s="571">
        <f t="shared" si="248"/>
        <v>173.12879999999998</v>
      </c>
      <c r="O133" s="571">
        <f t="shared" si="248"/>
        <v>138.92189999999999</v>
      </c>
      <c r="P133" s="571">
        <f t="shared" si="248"/>
        <v>154.8708</v>
      </c>
      <c r="Q133" s="571">
        <f t="shared" si="248"/>
        <v>150.35999999999999</v>
      </c>
      <c r="R133" s="571">
        <f t="shared" si="248"/>
        <v>187.6815</v>
      </c>
      <c r="S133" s="571">
        <f t="shared" si="258"/>
        <v>355</v>
      </c>
      <c r="T133" s="571">
        <f t="shared" si="249"/>
        <v>0</v>
      </c>
      <c r="U133" s="571">
        <f t="shared" si="258"/>
        <v>337</v>
      </c>
      <c r="V133" s="571">
        <f t="shared" si="250"/>
        <v>0</v>
      </c>
      <c r="W133" s="571">
        <f t="shared" si="251"/>
        <v>324</v>
      </c>
      <c r="X133" s="571">
        <f t="shared" si="252"/>
        <v>0</v>
      </c>
      <c r="Y133" s="571">
        <f t="shared" si="253"/>
        <v>392</v>
      </c>
      <c r="Z133" s="571">
        <f t="shared" si="254"/>
        <v>349</v>
      </c>
      <c r="AA133" s="571">
        <f t="shared" si="235"/>
        <v>0</v>
      </c>
      <c r="AB133" s="571">
        <f t="shared" si="254"/>
        <v>336</v>
      </c>
      <c r="AC133" s="571">
        <f t="shared" si="236"/>
        <v>0</v>
      </c>
      <c r="AD133" s="571">
        <f t="shared" si="254"/>
        <v>376</v>
      </c>
      <c r="AE133" s="571">
        <f t="shared" si="237"/>
        <v>0</v>
      </c>
      <c r="AF133" s="571">
        <f t="shared" si="254"/>
        <v>444</v>
      </c>
      <c r="AG133" s="571">
        <v>230</v>
      </c>
      <c r="AH133" s="571">
        <f t="shared" si="261"/>
        <v>0</v>
      </c>
      <c r="AI133" s="594">
        <f>ROUNDDOWN(AI$117*$E133,0)</f>
        <v>299</v>
      </c>
      <c r="AJ133" s="571">
        <v>1</v>
      </c>
      <c r="AK133" s="571">
        <f t="shared" si="240"/>
        <v>0</v>
      </c>
      <c r="AL133" s="571">
        <f t="shared" si="241"/>
        <v>270</v>
      </c>
      <c r="AM133" s="571">
        <f t="shared" si="242"/>
        <v>0</v>
      </c>
      <c r="AN133" s="755">
        <f t="shared" si="243"/>
        <v>325</v>
      </c>
      <c r="AO133" s="571">
        <f t="shared" si="262"/>
        <v>24</v>
      </c>
      <c r="AP133" s="571">
        <f t="shared" si="262"/>
        <v>60</v>
      </c>
      <c r="AQ133" s="571">
        <f t="shared" si="262"/>
        <v>122</v>
      </c>
      <c r="AR133" s="571">
        <f t="shared" si="262"/>
        <v>122</v>
      </c>
      <c r="AS133" s="571">
        <f t="shared" si="262"/>
        <v>122</v>
      </c>
      <c r="AT133" s="571">
        <f t="shared" si="262"/>
        <v>122</v>
      </c>
      <c r="AU133" s="571"/>
      <c r="AV133" s="571">
        <f t="shared" si="255"/>
        <v>6522</v>
      </c>
      <c r="AW133" s="10"/>
      <c r="AX133" s="10">
        <f t="shared" si="232"/>
        <v>0</v>
      </c>
      <c r="AY133" s="571">
        <f>ROUND(SUMIF($G$1:$AU$1,AY$1,$G133:$AU133),0)</f>
        <v>1912</v>
      </c>
      <c r="AZ133" s="571">
        <f>ROUND(SUMIF($G$1:$AU$1,AZ$1,$G133:$AU133),0)</f>
        <v>1408</v>
      </c>
      <c r="BA133" s="571">
        <f t="shared" si="263"/>
        <v>1505</v>
      </c>
      <c r="BB133" s="571">
        <f t="shared" si="259"/>
        <v>1125</v>
      </c>
      <c r="BC133" s="571">
        <f t="shared" si="265"/>
        <v>572</v>
      </c>
      <c r="BD133" s="16"/>
      <c r="BE133" s="571">
        <f t="shared" si="266"/>
        <v>978</v>
      </c>
      <c r="BF133" s="594">
        <f>ROUND(SUMIF($G$2:$AU$2,BF$1,$G133:$AU133),0)+1</f>
        <v>1627</v>
      </c>
      <c r="BG133" s="571">
        <f t="shared" si="264"/>
        <v>1401</v>
      </c>
      <c r="BH133" s="594">
        <f>ROUND(SUMIF($G$2:$AU$2,BH$1,$G133:$AU133),0)-1</f>
        <v>1349</v>
      </c>
      <c r="BI133" s="571">
        <f>ROUND(SUMIF($G$2:$AU$2,BI$1,$G133:$AU133),0)</f>
        <v>1167</v>
      </c>
      <c r="BJ133" s="120">
        <f t="shared" si="233"/>
        <v>0</v>
      </c>
      <c r="BK133" s="10"/>
      <c r="BL133" s="10"/>
      <c r="BM133" s="10"/>
      <c r="BN133" s="10"/>
    </row>
    <row r="134" spans="1:66" ht="15" customHeight="1">
      <c r="A134" s="572" t="s">
        <v>186</v>
      </c>
      <c r="B134" s="9">
        <f>'4f CalWIN 1920 Sharing Tables'!J23</f>
        <v>4.1300000000000003E-2</v>
      </c>
      <c r="C134" s="9">
        <f>'4g CalWIN 2021 Sharing Tables'!J23</f>
        <v>4.1300000000000003E-2</v>
      </c>
      <c r="D134" s="9">
        <f>'4h CalWIN 2122 Sharing Tables'!J23</f>
        <v>4.1300000000000003E-2</v>
      </c>
      <c r="E134" s="9">
        <f>'4i CalWIN 2223 Sharing Tables'!J23</f>
        <v>4.1300000000000003E-2</v>
      </c>
      <c r="F134" s="9">
        <f>'4j CalWIN 2324 Sharing Tables'!J23</f>
        <v>4.1300000000000003E-2</v>
      </c>
      <c r="G134" s="571">
        <f t="shared" si="248"/>
        <v>103.25000000000001</v>
      </c>
      <c r="H134" s="571">
        <f t="shared" si="248"/>
        <v>148.10180000000003</v>
      </c>
      <c r="I134" s="571">
        <f t="shared" si="248"/>
        <v>131.70570000000001</v>
      </c>
      <c r="J134" s="571">
        <f t="shared" si="248"/>
        <v>114.89660000000001</v>
      </c>
      <c r="K134" s="571">
        <f t="shared" si="248"/>
        <v>137.85940000000002</v>
      </c>
      <c r="L134" s="571">
        <f t="shared" si="248"/>
        <v>116.71380000000001</v>
      </c>
      <c r="M134" s="571">
        <f t="shared" si="248"/>
        <v>99.161300000000011</v>
      </c>
      <c r="N134" s="571">
        <f t="shared" si="248"/>
        <v>133.15120000000002</v>
      </c>
      <c r="O134" s="571">
        <f t="shared" si="248"/>
        <v>106.84310000000001</v>
      </c>
      <c r="P134" s="571">
        <f t="shared" si="248"/>
        <v>119.10920000000002</v>
      </c>
      <c r="Q134" s="571">
        <f t="shared" si="248"/>
        <v>115.64000000000001</v>
      </c>
      <c r="R134" s="571">
        <f t="shared" si="248"/>
        <v>144.34350000000001</v>
      </c>
      <c r="S134" s="571">
        <f t="shared" si="258"/>
        <v>273</v>
      </c>
      <c r="T134" s="571">
        <f t="shared" si="249"/>
        <v>0</v>
      </c>
      <c r="U134" s="571">
        <f t="shared" si="258"/>
        <v>259</v>
      </c>
      <c r="V134" s="571">
        <f t="shared" si="250"/>
        <v>0</v>
      </c>
      <c r="W134" s="571">
        <f t="shared" si="251"/>
        <v>249</v>
      </c>
      <c r="X134" s="571">
        <f t="shared" si="252"/>
        <v>0</v>
      </c>
      <c r="Y134" s="571">
        <f t="shared" si="253"/>
        <v>301</v>
      </c>
      <c r="Z134" s="571">
        <f t="shared" si="254"/>
        <v>268</v>
      </c>
      <c r="AA134" s="571">
        <f t="shared" si="235"/>
        <v>0</v>
      </c>
      <c r="AB134" s="571">
        <f t="shared" si="254"/>
        <v>258</v>
      </c>
      <c r="AC134" s="571">
        <f t="shared" si="236"/>
        <v>0</v>
      </c>
      <c r="AD134" s="571">
        <f t="shared" si="254"/>
        <v>289</v>
      </c>
      <c r="AE134" s="571">
        <f t="shared" si="237"/>
        <v>0</v>
      </c>
      <c r="AF134" s="571">
        <f t="shared" si="254"/>
        <v>342</v>
      </c>
      <c r="AG134" s="571">
        <v>177</v>
      </c>
      <c r="AH134" s="571">
        <f t="shared" si="261"/>
        <v>0</v>
      </c>
      <c r="AI134" s="571">
        <f>ROUND(AI$117*$E134,0)</f>
        <v>230</v>
      </c>
      <c r="AJ134" s="571">
        <v>0</v>
      </c>
      <c r="AK134" s="571">
        <f t="shared" si="240"/>
        <v>0</v>
      </c>
      <c r="AL134" s="571">
        <f t="shared" ref="AL134" si="268">ROUND(AL$117*$E134,0)</f>
        <v>207</v>
      </c>
      <c r="AM134" s="571">
        <f t="shared" si="242"/>
        <v>0</v>
      </c>
      <c r="AN134" s="755">
        <f t="shared" si="243"/>
        <v>249</v>
      </c>
      <c r="AO134" s="571">
        <f t="shared" si="262"/>
        <v>19</v>
      </c>
      <c r="AP134" s="571">
        <f t="shared" si="262"/>
        <v>46</v>
      </c>
      <c r="AQ134" s="571">
        <f t="shared" si="262"/>
        <v>94</v>
      </c>
      <c r="AR134" s="571">
        <f t="shared" si="262"/>
        <v>94</v>
      </c>
      <c r="AS134" s="571">
        <f t="shared" si="262"/>
        <v>94</v>
      </c>
      <c r="AT134" s="571">
        <f t="shared" si="262"/>
        <v>94</v>
      </c>
      <c r="AU134" s="571"/>
      <c r="AV134" s="571">
        <f t="shared" si="255"/>
        <v>5014</v>
      </c>
      <c r="AW134" s="10"/>
      <c r="AX134" s="10">
        <f t="shared" si="232"/>
        <v>0</v>
      </c>
      <c r="AY134" s="571">
        <f>ROUND(SUMIF($G$1:$AU$1,AY$1,$G134:$AU134),0)</f>
        <v>1471</v>
      </c>
      <c r="AZ134" s="571">
        <f>ROUND(SUMIF($G$1:$AU$1,AZ$1,$G134:$AU134),0)</f>
        <v>1082</v>
      </c>
      <c r="BA134" s="571">
        <f t="shared" si="263"/>
        <v>1157</v>
      </c>
      <c r="BB134" s="571">
        <f t="shared" si="259"/>
        <v>863</v>
      </c>
      <c r="BC134" s="571">
        <f t="shared" si="265"/>
        <v>441</v>
      </c>
      <c r="BD134" s="16"/>
      <c r="BE134" s="571">
        <f t="shared" si="266"/>
        <v>753</v>
      </c>
      <c r="BF134" s="594">
        <f>ROUND(SUMIF($G$2:$AU$2,BF$1,$G134:$AU134),0)-1</f>
        <v>1249</v>
      </c>
      <c r="BG134" s="571">
        <f t="shared" si="264"/>
        <v>1076</v>
      </c>
      <c r="BH134" s="571">
        <f>ROUND(SUMIF($G$2:$AU$2,BH$1,$G134:$AU134),0)</f>
        <v>1038</v>
      </c>
      <c r="BI134" s="594">
        <f>ROUND(SUMIF($G$2:$AU$2,BI$1,$G134:$AU134),0)+1</f>
        <v>898</v>
      </c>
      <c r="BJ134" s="120">
        <f t="shared" si="233"/>
        <v>0</v>
      </c>
      <c r="BK134" s="10"/>
      <c r="BL134" s="10"/>
      <c r="BM134" s="10"/>
      <c r="BN134" s="10"/>
    </row>
    <row r="135" spans="1:66" ht="15" customHeight="1">
      <c r="A135" s="572" t="s">
        <v>187</v>
      </c>
      <c r="B135" s="9">
        <f>'4f CalWIN 1920 Sharing Tables'!J24</f>
        <v>1.18E-2</v>
      </c>
      <c r="C135" s="9">
        <f>'4g CalWIN 2021 Sharing Tables'!J24</f>
        <v>1.18E-2</v>
      </c>
      <c r="D135" s="9">
        <f>'4h CalWIN 2122 Sharing Tables'!J24</f>
        <v>1.18E-2</v>
      </c>
      <c r="E135" s="9">
        <f>'4i CalWIN 2223 Sharing Tables'!J24</f>
        <v>1.18E-2</v>
      </c>
      <c r="F135" s="9">
        <f>'4j CalWIN 2324 Sharing Tables'!J24</f>
        <v>1.18E-2</v>
      </c>
      <c r="G135" s="571">
        <f t="shared" si="248"/>
        <v>29.5</v>
      </c>
      <c r="H135" s="571">
        <f t="shared" si="248"/>
        <v>42.314799999999998</v>
      </c>
      <c r="I135" s="571">
        <f t="shared" si="248"/>
        <v>37.630200000000002</v>
      </c>
      <c r="J135" s="571">
        <f t="shared" si="248"/>
        <v>32.827599999999997</v>
      </c>
      <c r="K135" s="571">
        <f t="shared" si="248"/>
        <v>39.388399999999997</v>
      </c>
      <c r="L135" s="571">
        <f t="shared" si="248"/>
        <v>33.346800000000002</v>
      </c>
      <c r="M135" s="571">
        <f t="shared" si="248"/>
        <v>28.331799999999998</v>
      </c>
      <c r="N135" s="571">
        <f t="shared" si="248"/>
        <v>38.043199999999999</v>
      </c>
      <c r="O135" s="571">
        <f t="shared" si="248"/>
        <v>30.526599999999998</v>
      </c>
      <c r="P135" s="571">
        <f t="shared" si="248"/>
        <v>34.031199999999998</v>
      </c>
      <c r="Q135" s="571">
        <f t="shared" si="248"/>
        <v>33.04</v>
      </c>
      <c r="R135" s="571">
        <f t="shared" si="248"/>
        <v>41.241</v>
      </c>
      <c r="S135" s="571">
        <f t="shared" si="258"/>
        <v>78</v>
      </c>
      <c r="T135" s="571">
        <f t="shared" si="249"/>
        <v>0</v>
      </c>
      <c r="U135" s="571">
        <f t="shared" si="258"/>
        <v>74</v>
      </c>
      <c r="V135" s="571">
        <f t="shared" si="250"/>
        <v>0</v>
      </c>
      <c r="W135" s="571">
        <f t="shared" si="251"/>
        <v>71</v>
      </c>
      <c r="X135" s="571">
        <f t="shared" si="252"/>
        <v>0</v>
      </c>
      <c r="Y135" s="571">
        <f t="shared" si="253"/>
        <v>86</v>
      </c>
      <c r="Z135" s="571">
        <f t="shared" si="254"/>
        <v>77</v>
      </c>
      <c r="AA135" s="571">
        <f t="shared" si="235"/>
        <v>0</v>
      </c>
      <c r="AB135" s="571">
        <f t="shared" si="254"/>
        <v>74</v>
      </c>
      <c r="AC135" s="571">
        <f t="shared" si="236"/>
        <v>0</v>
      </c>
      <c r="AD135" s="571">
        <f t="shared" si="254"/>
        <v>83</v>
      </c>
      <c r="AE135" s="571">
        <f t="shared" si="237"/>
        <v>0</v>
      </c>
      <c r="AF135" s="571">
        <f t="shared" si="254"/>
        <v>98</v>
      </c>
      <c r="AG135" s="571">
        <v>51</v>
      </c>
      <c r="AH135" s="571">
        <f t="shared" si="261"/>
        <v>0</v>
      </c>
      <c r="AI135" s="571">
        <f>ROUND(AI$117*$E135,0)</f>
        <v>66</v>
      </c>
      <c r="AJ135" s="571">
        <v>0</v>
      </c>
      <c r="AK135" s="571">
        <f t="shared" si="240"/>
        <v>0</v>
      </c>
      <c r="AL135" s="594">
        <f>ROUND(AL$117*$E135,0)+1</f>
        <v>60</v>
      </c>
      <c r="AM135" s="571">
        <f t="shared" si="242"/>
        <v>0</v>
      </c>
      <c r="AN135" s="755">
        <f t="shared" si="243"/>
        <v>71</v>
      </c>
      <c r="AO135" s="571">
        <f t="shared" si="262"/>
        <v>5</v>
      </c>
      <c r="AP135" s="571">
        <f t="shared" si="262"/>
        <v>13</v>
      </c>
      <c r="AQ135" s="571">
        <f t="shared" si="262"/>
        <v>27</v>
      </c>
      <c r="AR135" s="571">
        <f t="shared" si="262"/>
        <v>27</v>
      </c>
      <c r="AS135" s="571">
        <f t="shared" si="262"/>
        <v>27</v>
      </c>
      <c r="AT135" s="571">
        <f t="shared" si="262"/>
        <v>27</v>
      </c>
      <c r="AU135" s="571"/>
      <c r="AV135" s="571">
        <f t="shared" si="255"/>
        <v>1435</v>
      </c>
      <c r="AW135" s="10"/>
      <c r="AX135" s="10">
        <f t="shared" si="232"/>
        <v>0</v>
      </c>
      <c r="AY135" s="594">
        <f>ROUND(SUMIF($G$1:$AU$1,AY$1,$G135:$AU135),0)-1</f>
        <v>419</v>
      </c>
      <c r="AZ135" s="571">
        <f>ROUND(SUMIF($G$1:$AU$1,AZ$1,$G135:$AU135),0)</f>
        <v>309</v>
      </c>
      <c r="BA135" s="571">
        <f t="shared" si="263"/>
        <v>332</v>
      </c>
      <c r="BB135" s="594">
        <f>ROUND(SUMIF($G$1:$AU$1,BB$1,$G135:$AU135),0)+1</f>
        <v>249</v>
      </c>
      <c r="BC135" s="571">
        <f t="shared" si="265"/>
        <v>126</v>
      </c>
      <c r="BD135" s="16"/>
      <c r="BE135" s="571">
        <f t="shared" si="266"/>
        <v>215</v>
      </c>
      <c r="BF135" s="571">
        <f>ROUND(SUMIF($G$2:$AU$2,BF$1,$G135:$AU135),0)</f>
        <v>357</v>
      </c>
      <c r="BG135" s="571">
        <f t="shared" si="264"/>
        <v>308</v>
      </c>
      <c r="BH135" s="571">
        <f>ROUND(SUMIF($G$2:$AU$2,BH$1,$G135:$AU135),0)</f>
        <v>298</v>
      </c>
      <c r="BI135" s="594">
        <f>ROUND(SUMIF($G$2:$AU$2,BI$1,$G135:$AU135),0)</f>
        <v>257</v>
      </c>
      <c r="BJ135" s="120">
        <f t="shared" si="233"/>
        <v>0</v>
      </c>
      <c r="BK135" s="10"/>
      <c r="BL135" s="10"/>
      <c r="BM135" s="10"/>
      <c r="BN135" s="10"/>
    </row>
    <row r="136" spans="1:66" ht="15" customHeight="1">
      <c r="A136" s="587" t="s">
        <v>108</v>
      </c>
      <c r="B136" s="598">
        <f t="shared" ref="B136:D136" si="269">SUM(B118:B135)</f>
        <v>0.99999999999999989</v>
      </c>
      <c r="C136" s="598">
        <f t="shared" si="269"/>
        <v>0.99999999999999989</v>
      </c>
      <c r="D136" s="598">
        <f t="shared" si="269"/>
        <v>0.99999999999999989</v>
      </c>
      <c r="E136" s="598">
        <f>SUM(E118:E135)</f>
        <v>0.99999999999999989</v>
      </c>
      <c r="F136" s="598">
        <f>SUM(F118:F135)</f>
        <v>0.99999999999999989</v>
      </c>
      <c r="G136" s="758">
        <f t="shared" ref="G136:AM136" si="270">SUM(G118:G135)</f>
        <v>2500</v>
      </c>
      <c r="H136" s="758">
        <f t="shared" si="270"/>
        <v>3586</v>
      </c>
      <c r="I136" s="758">
        <f t="shared" si="270"/>
        <v>3188.9999999999995</v>
      </c>
      <c r="J136" s="758">
        <f t="shared" si="270"/>
        <v>2782.0000000000005</v>
      </c>
      <c r="K136" s="758">
        <f t="shared" si="270"/>
        <v>3338</v>
      </c>
      <c r="L136" s="758">
        <f t="shared" si="270"/>
        <v>2825.9999999999995</v>
      </c>
      <c r="M136" s="758">
        <f t="shared" si="270"/>
        <v>2401.0000000000005</v>
      </c>
      <c r="N136" s="758">
        <f t="shared" si="270"/>
        <v>3224</v>
      </c>
      <c r="O136" s="758">
        <f t="shared" si="270"/>
        <v>2587</v>
      </c>
      <c r="P136" s="758">
        <f t="shared" si="270"/>
        <v>2884.0000000000005</v>
      </c>
      <c r="Q136" s="758">
        <f t="shared" si="270"/>
        <v>2799.9999999999995</v>
      </c>
      <c r="R136" s="758">
        <f t="shared" si="270"/>
        <v>3495.0000000000005</v>
      </c>
      <c r="S136" s="758">
        <f t="shared" si="270"/>
        <v>6612</v>
      </c>
      <c r="T136" s="758">
        <f t="shared" si="270"/>
        <v>0</v>
      </c>
      <c r="U136" s="758">
        <f t="shared" si="270"/>
        <v>6269</v>
      </c>
      <c r="V136" s="758">
        <f t="shared" si="270"/>
        <v>0</v>
      </c>
      <c r="W136" s="758">
        <f t="shared" si="270"/>
        <v>6025</v>
      </c>
      <c r="X136" s="758">
        <f t="shared" si="270"/>
        <v>0</v>
      </c>
      <c r="Y136" s="758">
        <f t="shared" si="270"/>
        <v>7293</v>
      </c>
      <c r="Z136" s="758">
        <f t="shared" si="270"/>
        <v>6501</v>
      </c>
      <c r="AA136" s="758">
        <f t="shared" si="270"/>
        <v>0</v>
      </c>
      <c r="AB136" s="758">
        <f t="shared" si="270"/>
        <v>6253</v>
      </c>
      <c r="AC136" s="758">
        <f t="shared" si="270"/>
        <v>0</v>
      </c>
      <c r="AD136" s="758">
        <f t="shared" si="270"/>
        <v>6996</v>
      </c>
      <c r="AE136" s="758">
        <f t="shared" si="270"/>
        <v>0</v>
      </c>
      <c r="AF136" s="758">
        <f t="shared" si="270"/>
        <v>8273</v>
      </c>
      <c r="AG136" s="758">
        <f t="shared" si="270"/>
        <v>4286</v>
      </c>
      <c r="AH136" s="758">
        <f t="shared" si="270"/>
        <v>0</v>
      </c>
      <c r="AI136" s="758">
        <f t="shared" si="270"/>
        <v>5573</v>
      </c>
      <c r="AJ136" s="758">
        <f t="shared" si="270"/>
        <v>0</v>
      </c>
      <c r="AK136" s="758">
        <f t="shared" si="270"/>
        <v>0</v>
      </c>
      <c r="AL136" s="758">
        <f t="shared" si="270"/>
        <v>5015</v>
      </c>
      <c r="AM136" s="758">
        <f t="shared" si="270"/>
        <v>0</v>
      </c>
      <c r="AN136" s="758">
        <f>SUM(AN118:AN135)</f>
        <v>6032</v>
      </c>
      <c r="AO136" s="589">
        <f t="shared" ref="AO136:AT136" si="271">SUM(AO118:AO135)</f>
        <v>453</v>
      </c>
      <c r="AP136" s="589">
        <f t="shared" si="271"/>
        <v>1118</v>
      </c>
      <c r="AQ136" s="589">
        <f t="shared" si="271"/>
        <v>2274</v>
      </c>
      <c r="AR136" s="589">
        <f t="shared" si="271"/>
        <v>2274</v>
      </c>
      <c r="AS136" s="589">
        <f t="shared" si="271"/>
        <v>2274</v>
      </c>
      <c r="AT136" s="589">
        <f t="shared" si="271"/>
        <v>2274</v>
      </c>
      <c r="AU136" s="589"/>
      <c r="AV136" s="589">
        <f>SUM(AV118:AV135)</f>
        <v>121407</v>
      </c>
      <c r="AW136" s="10"/>
      <c r="AX136" s="10"/>
      <c r="AY136" s="589">
        <f>SUM(AY118:AY135)</f>
        <v>35612</v>
      </c>
      <c r="AZ136" s="589">
        <f t="shared" ref="AZ136:BC136" si="272">SUM(AZ118:AZ135)</f>
        <v>26199</v>
      </c>
      <c r="BA136" s="589">
        <f t="shared" si="272"/>
        <v>28023</v>
      </c>
      <c r="BB136" s="589">
        <f t="shared" si="272"/>
        <v>20906</v>
      </c>
      <c r="BC136" s="589">
        <f t="shared" si="272"/>
        <v>10667</v>
      </c>
      <c r="BD136" s="16"/>
      <c r="BE136" s="589">
        <f t="shared" ref="BE136" si="273">SUM(BE118:BE135)</f>
        <v>18221</v>
      </c>
      <c r="BF136" s="589">
        <f t="shared" ref="BF136" si="274">SUM(BF118:BF135)</f>
        <v>30272</v>
      </c>
      <c r="BG136" s="589">
        <f t="shared" ref="BG136" si="275">SUM(BG118:BG135)</f>
        <v>26072</v>
      </c>
      <c r="BH136" s="589">
        <f t="shared" ref="BH136" si="276">SUM(BH118:BH135)</f>
        <v>25128</v>
      </c>
      <c r="BI136" s="589">
        <f t="shared" ref="BI136" si="277">SUM(BI118:BI135)</f>
        <v>21714</v>
      </c>
      <c r="BJ136" s="120">
        <f t="shared" si="233"/>
        <v>0</v>
      </c>
      <c r="BK136" s="10"/>
      <c r="BL136" s="10"/>
      <c r="BM136" s="10"/>
      <c r="BN136" s="10"/>
    </row>
    <row r="137" spans="1:66" hidden="1">
      <c r="A137" s="480" t="s">
        <v>323</v>
      </c>
      <c r="B137" s="102"/>
      <c r="C137" s="102"/>
      <c r="D137" s="102"/>
      <c r="E137" s="102"/>
      <c r="F137" s="102"/>
      <c r="G137" s="10">
        <f>G117-G136</f>
        <v>0</v>
      </c>
      <c r="H137" s="10">
        <f t="shared" ref="H137:R137" si="278">H117-H136</f>
        <v>0</v>
      </c>
      <c r="I137" s="10">
        <f t="shared" si="278"/>
        <v>0</v>
      </c>
      <c r="J137" s="10">
        <f t="shared" si="278"/>
        <v>0</v>
      </c>
      <c r="K137" s="10">
        <f t="shared" si="278"/>
        <v>0</v>
      </c>
      <c r="L137" s="10">
        <f t="shared" si="278"/>
        <v>0</v>
      </c>
      <c r="M137" s="10">
        <f t="shared" si="278"/>
        <v>0</v>
      </c>
      <c r="N137" s="10">
        <f t="shared" si="278"/>
        <v>0</v>
      </c>
      <c r="O137" s="10">
        <f t="shared" si="278"/>
        <v>0</v>
      </c>
      <c r="P137" s="10">
        <f t="shared" si="278"/>
        <v>0</v>
      </c>
      <c r="Q137" s="10">
        <f t="shared" si="278"/>
        <v>0</v>
      </c>
      <c r="R137" s="10">
        <f t="shared" si="278"/>
        <v>0</v>
      </c>
      <c r="S137" s="10">
        <f>S117-S136</f>
        <v>0</v>
      </c>
      <c r="T137" s="10">
        <f>T117-T136</f>
        <v>0</v>
      </c>
      <c r="U137" s="10">
        <f t="shared" ref="U137:AV137" si="279">U117-U136</f>
        <v>0</v>
      </c>
      <c r="V137" s="10">
        <f t="shared" si="279"/>
        <v>0</v>
      </c>
      <c r="W137" s="10">
        <f t="shared" si="279"/>
        <v>0</v>
      </c>
      <c r="X137" s="10">
        <f t="shared" si="279"/>
        <v>0</v>
      </c>
      <c r="Y137" s="10">
        <f t="shared" si="279"/>
        <v>0</v>
      </c>
      <c r="Z137" s="10">
        <f t="shared" si="279"/>
        <v>0</v>
      </c>
      <c r="AA137" s="10">
        <f t="shared" si="279"/>
        <v>0</v>
      </c>
      <c r="AB137" s="10">
        <f t="shared" si="279"/>
        <v>0</v>
      </c>
      <c r="AC137" s="10">
        <f t="shared" si="279"/>
        <v>0</v>
      </c>
      <c r="AD137" s="10">
        <f t="shared" si="279"/>
        <v>0</v>
      </c>
      <c r="AE137" s="10">
        <f t="shared" si="279"/>
        <v>0</v>
      </c>
      <c r="AF137" s="10">
        <f t="shared" si="279"/>
        <v>0</v>
      </c>
      <c r="AG137" s="10">
        <f t="shared" si="279"/>
        <v>0</v>
      </c>
      <c r="AH137" s="10">
        <f t="shared" si="279"/>
        <v>0</v>
      </c>
      <c r="AI137" s="10">
        <f t="shared" si="279"/>
        <v>0</v>
      </c>
      <c r="AJ137" s="10">
        <f t="shared" si="279"/>
        <v>0</v>
      </c>
      <c r="AK137" s="10">
        <f t="shared" si="279"/>
        <v>0</v>
      </c>
      <c r="AL137" s="10">
        <f>AL117-AL136</f>
        <v>0</v>
      </c>
      <c r="AM137" s="10">
        <f>AM117-AM136</f>
        <v>0</v>
      </c>
      <c r="AN137" s="10">
        <f>AN117-AN136</f>
        <v>0</v>
      </c>
      <c r="AO137" s="10">
        <f t="shared" si="279"/>
        <v>0</v>
      </c>
      <c r="AP137" s="10">
        <f t="shared" si="279"/>
        <v>0</v>
      </c>
      <c r="AQ137" s="10">
        <f t="shared" si="279"/>
        <v>0</v>
      </c>
      <c r="AR137" s="10">
        <f t="shared" si="279"/>
        <v>0</v>
      </c>
      <c r="AS137" s="10">
        <f t="shared" si="279"/>
        <v>0</v>
      </c>
      <c r="AT137" s="10">
        <f t="shared" si="279"/>
        <v>0</v>
      </c>
      <c r="AU137" s="10">
        <f t="shared" si="279"/>
        <v>0</v>
      </c>
      <c r="AV137" s="10">
        <f t="shared" si="279"/>
        <v>0</v>
      </c>
      <c r="AW137" s="10"/>
      <c r="AX137" s="10"/>
      <c r="AY137" s="10">
        <f>AY117-AY136</f>
        <v>0</v>
      </c>
      <c r="AZ137" s="10">
        <f>AZ117-AZ136</f>
        <v>0</v>
      </c>
      <c r="BA137" s="10">
        <f>BA117-BA136</f>
        <v>0</v>
      </c>
      <c r="BB137" s="10">
        <f>BB117-BB136</f>
        <v>0</v>
      </c>
      <c r="BC137" s="10">
        <f>BC117-BC136</f>
        <v>0</v>
      </c>
      <c r="BD137" s="10"/>
      <c r="BE137" s="10">
        <f>BE117-BE136</f>
        <v>0</v>
      </c>
      <c r="BF137" s="10">
        <f>BF117-BF136</f>
        <v>0</v>
      </c>
      <c r="BG137" s="10">
        <f>BG117-BG136</f>
        <v>0</v>
      </c>
      <c r="BH137" s="10">
        <f>BH117-BH136</f>
        <v>0</v>
      </c>
      <c r="BI137" s="10">
        <f>BI117-BI136</f>
        <v>0</v>
      </c>
      <c r="BJ137" s="100"/>
      <c r="BK137" s="10"/>
      <c r="BL137" s="10"/>
      <c r="BM137" s="10"/>
    </row>
    <row r="138" spans="1:66">
      <c r="A138" s="20"/>
      <c r="B138" s="102"/>
      <c r="C138" s="102"/>
      <c r="D138" s="102"/>
      <c r="E138" s="102"/>
      <c r="F138" s="102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0"/>
      <c r="BK138" s="10"/>
      <c r="BL138" s="10"/>
      <c r="BM138" s="10"/>
    </row>
    <row r="139" spans="1:66" ht="28.5" customHeight="1">
      <c r="A139" s="596" t="s">
        <v>424</v>
      </c>
      <c r="B139" s="566" t="s">
        <v>417</v>
      </c>
      <c r="C139" s="566" t="s">
        <v>418</v>
      </c>
      <c r="D139" s="566" t="s">
        <v>419</v>
      </c>
      <c r="E139" s="566" t="s">
        <v>420</v>
      </c>
      <c r="F139" s="566" t="s">
        <v>421</v>
      </c>
      <c r="G139" s="597">
        <f t="shared" ref="G139:AT139" si="280">G31</f>
        <v>25434</v>
      </c>
      <c r="H139" s="597">
        <f t="shared" si="280"/>
        <v>36494</v>
      </c>
      <c r="I139" s="597">
        <f t="shared" si="280"/>
        <v>32446</v>
      </c>
      <c r="J139" s="597">
        <f t="shared" si="280"/>
        <v>28306</v>
      </c>
      <c r="K139" s="597">
        <f t="shared" si="280"/>
        <v>33968</v>
      </c>
      <c r="L139" s="597">
        <f t="shared" si="280"/>
        <v>28760</v>
      </c>
      <c r="M139" s="597">
        <f t="shared" si="280"/>
        <v>24428</v>
      </c>
      <c r="N139" s="597">
        <f t="shared" si="280"/>
        <v>32808</v>
      </c>
      <c r="O139" s="597">
        <f t="shared" si="280"/>
        <v>26329</v>
      </c>
      <c r="P139" s="597">
        <f t="shared" si="280"/>
        <v>29351</v>
      </c>
      <c r="Q139" s="597">
        <f t="shared" si="280"/>
        <v>28495</v>
      </c>
      <c r="R139" s="597">
        <f t="shared" si="280"/>
        <v>35565</v>
      </c>
      <c r="S139" s="597">
        <f t="shared" si="280"/>
        <v>73478</v>
      </c>
      <c r="T139" s="597">
        <f t="shared" si="280"/>
        <v>0</v>
      </c>
      <c r="U139" s="597">
        <f t="shared" si="280"/>
        <v>69656</v>
      </c>
      <c r="V139" s="597">
        <f t="shared" si="280"/>
        <v>0</v>
      </c>
      <c r="W139" s="597">
        <f t="shared" si="280"/>
        <v>66955</v>
      </c>
      <c r="X139" s="597">
        <f t="shared" si="280"/>
        <v>0</v>
      </c>
      <c r="Y139" s="597">
        <f t="shared" si="280"/>
        <v>81039</v>
      </c>
      <c r="Z139" s="597">
        <f t="shared" si="280"/>
        <v>67563</v>
      </c>
      <c r="AA139" s="597">
        <f t="shared" si="280"/>
        <v>0</v>
      </c>
      <c r="AB139" s="597">
        <f t="shared" si="280"/>
        <v>64990</v>
      </c>
      <c r="AC139" s="597">
        <f t="shared" si="280"/>
        <v>0</v>
      </c>
      <c r="AD139" s="597">
        <f t="shared" si="280"/>
        <v>72701</v>
      </c>
      <c r="AE139" s="597">
        <f t="shared" si="280"/>
        <v>0</v>
      </c>
      <c r="AF139" s="597">
        <f t="shared" si="280"/>
        <v>85970</v>
      </c>
      <c r="AG139" s="597">
        <f t="shared" si="280"/>
        <v>34700</v>
      </c>
      <c r="AH139" s="597">
        <f t="shared" si="280"/>
        <v>0</v>
      </c>
      <c r="AI139" s="597">
        <f t="shared" si="280"/>
        <v>45113</v>
      </c>
      <c r="AJ139" s="597">
        <f t="shared" si="280"/>
        <v>0</v>
      </c>
      <c r="AK139" s="597">
        <f t="shared" si="280"/>
        <v>0</v>
      </c>
      <c r="AL139" s="597">
        <f t="shared" si="280"/>
        <v>40591</v>
      </c>
      <c r="AM139" s="597">
        <f t="shared" si="280"/>
        <v>0</v>
      </c>
      <c r="AN139" s="759">
        <f>AN31</f>
        <v>48825</v>
      </c>
      <c r="AO139" s="597">
        <f t="shared" si="280"/>
        <v>4401</v>
      </c>
      <c r="AP139" s="597">
        <f t="shared" si="280"/>
        <v>10868</v>
      </c>
      <c r="AQ139" s="597">
        <f t="shared" si="280"/>
        <v>22108</v>
      </c>
      <c r="AR139" s="597">
        <f t="shared" si="280"/>
        <v>22108</v>
      </c>
      <c r="AS139" s="597">
        <f t="shared" si="280"/>
        <v>22108</v>
      </c>
      <c r="AT139" s="597">
        <f t="shared" si="280"/>
        <v>22108</v>
      </c>
      <c r="AU139" s="597"/>
      <c r="AV139" s="597">
        <f>AV31</f>
        <v>1217666</v>
      </c>
      <c r="AW139" s="10"/>
      <c r="AX139" s="10">
        <f t="shared" ref="AX139:AX158" si="281">AV139-SUM(AY139:BC139)</f>
        <v>0</v>
      </c>
      <c r="AY139" s="597">
        <f>AY31</f>
        <v>362384</v>
      </c>
      <c r="AZ139" s="597">
        <f>AZ31</f>
        <v>291128</v>
      </c>
      <c r="BA139" s="597">
        <f>BA31</f>
        <v>291224</v>
      </c>
      <c r="BB139" s="597">
        <f>BB31</f>
        <v>169229</v>
      </c>
      <c r="BC139" s="597">
        <f>BC31</f>
        <v>103701</v>
      </c>
      <c r="BD139" s="16"/>
      <c r="BE139" s="597">
        <f>BE31</f>
        <v>185408</v>
      </c>
      <c r="BF139" s="597">
        <f>BF31</f>
        <v>320110</v>
      </c>
      <c r="BG139" s="597">
        <f>BG31</f>
        <v>280547</v>
      </c>
      <c r="BH139" s="597">
        <f>BH31</f>
        <v>238484</v>
      </c>
      <c r="BI139" s="597">
        <f>BI31</f>
        <v>193117</v>
      </c>
      <c r="BJ139" s="120">
        <f t="shared" ref="BJ139:BJ158" si="282">SUM(AY139:BC139)-SUM(BE139:BI139)</f>
        <v>0</v>
      </c>
      <c r="BK139" s="10"/>
      <c r="BL139" s="10"/>
      <c r="BM139" s="10"/>
    </row>
    <row r="140" spans="1:66" ht="15" customHeight="1">
      <c r="A140" s="572" t="s">
        <v>131</v>
      </c>
      <c r="B140" s="9">
        <f>'4f CalWIN 1920 Sharing Tables'!J7</f>
        <v>9.2899999999999996E-2</v>
      </c>
      <c r="C140" s="9">
        <f>'4g CalWIN 2021 Sharing Tables'!J7</f>
        <v>9.2799999999999994E-2</v>
      </c>
      <c r="D140" s="9">
        <f>'4h CalWIN 2122 Sharing Tables'!J7</f>
        <v>9.2799999999999994E-2</v>
      </c>
      <c r="E140" s="9">
        <f>'4i CalWIN 2223 Sharing Tables'!J7</f>
        <v>9.2600000000000002E-2</v>
      </c>
      <c r="F140" s="9">
        <f>'4j CalWIN 2324 Sharing Tables'!J7</f>
        <v>9.2799999999999994E-2</v>
      </c>
      <c r="G140" s="571">
        <f t="shared" ref="G140:G157" si="283">G$139*$B140</f>
        <v>2362.8186000000001</v>
      </c>
      <c r="H140" s="571">
        <f t="shared" ref="H140:R140" si="284">H$139*$B140</f>
        <v>3390.2925999999998</v>
      </c>
      <c r="I140" s="571">
        <f t="shared" si="284"/>
        <v>3014.2334000000001</v>
      </c>
      <c r="J140" s="571">
        <f t="shared" si="284"/>
        <v>2629.6273999999999</v>
      </c>
      <c r="K140" s="571">
        <f t="shared" si="284"/>
        <v>3155.6271999999999</v>
      </c>
      <c r="L140" s="571">
        <f t="shared" si="284"/>
        <v>2671.8040000000001</v>
      </c>
      <c r="M140" s="571">
        <f t="shared" si="284"/>
        <v>2269.3611999999998</v>
      </c>
      <c r="N140" s="571">
        <f t="shared" si="284"/>
        <v>3047.8631999999998</v>
      </c>
      <c r="O140" s="571">
        <f t="shared" si="284"/>
        <v>2445.9640999999997</v>
      </c>
      <c r="P140" s="571">
        <f t="shared" si="284"/>
        <v>2726.7078999999999</v>
      </c>
      <c r="Q140" s="571">
        <f t="shared" si="284"/>
        <v>2647.1855</v>
      </c>
      <c r="R140" s="571">
        <f t="shared" si="284"/>
        <v>3303.9884999999999</v>
      </c>
      <c r="S140" s="571">
        <f t="shared" ref="S140:U154" si="285">ROUND(S$139*$C140,0)</f>
        <v>6819</v>
      </c>
      <c r="T140" s="571">
        <f>ROUND(T$139*$B140,0)</f>
        <v>0</v>
      </c>
      <c r="U140" s="571">
        <f t="shared" si="285"/>
        <v>6464</v>
      </c>
      <c r="V140" s="571">
        <f>ROUND(V$139*$B140,0)</f>
        <v>0</v>
      </c>
      <c r="W140" s="571">
        <f>ROUND(W$139*$C140,0)</f>
        <v>6213</v>
      </c>
      <c r="X140" s="571">
        <f>ROUND(X$139*$B140,0)</f>
        <v>0</v>
      </c>
      <c r="Y140" s="571">
        <f>ROUND(Y$139*$C140,0)</f>
        <v>7520</v>
      </c>
      <c r="Z140" s="571">
        <f>ROUND(Z$139*$D140,0)</f>
        <v>6270</v>
      </c>
      <c r="AA140" s="571">
        <f t="shared" ref="AA140:AA157" si="286">ROUND(AA$139*$C140,0)</f>
        <v>0</v>
      </c>
      <c r="AB140" s="571">
        <f>ROUND(AB$139*$D140,0)</f>
        <v>6031</v>
      </c>
      <c r="AC140" s="571">
        <f t="shared" ref="AC140:AC157" si="287">ROUND(AC$139*$C140,0)</f>
        <v>0</v>
      </c>
      <c r="AD140" s="571">
        <f>ROUND(AD$139*$D140,0)</f>
        <v>6747</v>
      </c>
      <c r="AE140" s="571">
        <f t="shared" ref="AE140:AE157" si="288">ROUND(AE$139*$C140,0)</f>
        <v>0</v>
      </c>
      <c r="AF140" s="571">
        <f>ROUND(AF$139*$D140,0)</f>
        <v>7978</v>
      </c>
      <c r="AG140" s="571">
        <v>3220</v>
      </c>
      <c r="AH140" s="571">
        <f t="shared" ref="AH140:AH149" si="289">ROUND(AH$139*$E140,0)</f>
        <v>0</v>
      </c>
      <c r="AI140" s="571">
        <f t="shared" ref="AI140:AI150" si="290">ROUND(AI$139*$E140,0)</f>
        <v>4177</v>
      </c>
      <c r="AJ140" s="571">
        <v>-7</v>
      </c>
      <c r="AK140" s="571">
        <f t="shared" ref="AK140:AK157" si="291">ROUND(AK$139*$D140,0)</f>
        <v>0</v>
      </c>
      <c r="AL140" s="571">
        <f t="shared" ref="AL140:AL157" si="292">ROUND(AL$139*$E140,0)</f>
        <v>3759</v>
      </c>
      <c r="AM140" s="571">
        <f t="shared" ref="AM140:AM157" si="293">ROUND(AM$139*$D140,0)</f>
        <v>0</v>
      </c>
      <c r="AN140" s="763">
        <f>ROUNDUP(AN$139*$E140,0)</f>
        <v>4522</v>
      </c>
      <c r="AO140" s="571">
        <f t="shared" ref="AO140:AT145" si="294">ROUND(AO$139*$F140,0)</f>
        <v>408</v>
      </c>
      <c r="AP140" s="571">
        <f t="shared" si="294"/>
        <v>1009</v>
      </c>
      <c r="AQ140" s="594">
        <f>ROUND(AQ$139*$F140,0)-1</f>
        <v>2051</v>
      </c>
      <c r="AR140" s="594">
        <f>ROUND(AR$139*$F140,0)-1</f>
        <v>2051</v>
      </c>
      <c r="AS140" s="594">
        <f>ROUND(AS$139*$F140,0)-1</f>
        <v>2051</v>
      </c>
      <c r="AT140" s="594">
        <f>ROUND(AT$139*$F140,0)-1</f>
        <v>2051</v>
      </c>
      <c r="AU140" s="571"/>
      <c r="AV140" s="571">
        <f t="shared" ref="AV140:AV151" si="295">ROUND(SUM(G140:AU140),0)</f>
        <v>112999</v>
      </c>
      <c r="AW140" s="10"/>
      <c r="AX140" s="10">
        <f t="shared" si="281"/>
        <v>0</v>
      </c>
      <c r="AY140" s="594">
        <f>ROUND(SUMIF($G$1:$AU$1,AY$1,$G140:$AU140),0)+1</f>
        <v>33666</v>
      </c>
      <c r="AZ140" s="594">
        <f>ROUND(SUMIF($G$1:$AU$1,AZ$1,$G140:$AU140),0)-1</f>
        <v>27015</v>
      </c>
      <c r="BA140" s="571">
        <f t="shared" ref="BA140:BC157" si="296">ROUND(SUMIF($G$1:$AU$1,BA$1,$G140:$AU140),0)</f>
        <v>27026</v>
      </c>
      <c r="BB140" s="571">
        <f t="shared" si="296"/>
        <v>15671</v>
      </c>
      <c r="BC140" s="571">
        <f t="shared" si="296"/>
        <v>9621</v>
      </c>
      <c r="BD140" s="16"/>
      <c r="BE140" s="571">
        <f t="shared" ref="BE140:BI143" si="297">ROUND(SUMIF($G$2:$AU$2,BE$1,$G140:$AU140),0)</f>
        <v>17224</v>
      </c>
      <c r="BF140" s="571">
        <f t="shared" si="297"/>
        <v>29724</v>
      </c>
      <c r="BG140" s="571">
        <f t="shared" si="297"/>
        <v>26034</v>
      </c>
      <c r="BH140" s="571">
        <f t="shared" si="297"/>
        <v>22115</v>
      </c>
      <c r="BI140" s="571">
        <f t="shared" si="297"/>
        <v>17902</v>
      </c>
      <c r="BJ140" s="120">
        <f t="shared" si="282"/>
        <v>0</v>
      </c>
      <c r="BK140" s="10"/>
      <c r="BL140" s="10"/>
      <c r="BM140" s="10"/>
      <c r="BN140" s="10"/>
    </row>
    <row r="141" spans="1:66" ht="15" customHeight="1">
      <c r="A141" s="572" t="s">
        <v>137</v>
      </c>
      <c r="B141" s="9">
        <f>'4f CalWIN 1920 Sharing Tables'!J8</f>
        <v>4.5999999999999999E-2</v>
      </c>
      <c r="C141" s="9">
        <f>'4g CalWIN 2021 Sharing Tables'!J8</f>
        <v>4.5900000000000003E-2</v>
      </c>
      <c r="D141" s="9">
        <f>'4h CalWIN 2122 Sharing Tables'!J8</f>
        <v>4.5999999999999999E-2</v>
      </c>
      <c r="E141" s="9">
        <f>'4i CalWIN 2223 Sharing Tables'!J8</f>
        <v>4.5999999999999999E-2</v>
      </c>
      <c r="F141" s="9">
        <f>'4j CalWIN 2324 Sharing Tables'!J8</f>
        <v>4.5999999999999999E-2</v>
      </c>
      <c r="G141" s="571">
        <f t="shared" si="283"/>
        <v>1169.9639999999999</v>
      </c>
      <c r="H141" s="571">
        <f t="shared" ref="H141:R150" si="298">H$139*$B141</f>
        <v>1678.7239999999999</v>
      </c>
      <c r="I141" s="571">
        <f t="shared" si="298"/>
        <v>1492.5160000000001</v>
      </c>
      <c r="J141" s="571">
        <f t="shared" si="298"/>
        <v>1302.076</v>
      </c>
      <c r="K141" s="571">
        <f t="shared" si="298"/>
        <v>1562.528</v>
      </c>
      <c r="L141" s="571">
        <f t="shared" si="298"/>
        <v>1322.96</v>
      </c>
      <c r="M141" s="571">
        <f t="shared" si="298"/>
        <v>1123.6879999999999</v>
      </c>
      <c r="N141" s="571">
        <f t="shared" si="298"/>
        <v>1509.1679999999999</v>
      </c>
      <c r="O141" s="571">
        <f t="shared" si="298"/>
        <v>1211.134</v>
      </c>
      <c r="P141" s="571">
        <f t="shared" si="298"/>
        <v>1350.146</v>
      </c>
      <c r="Q141" s="571">
        <f t="shared" si="298"/>
        <v>1310.77</v>
      </c>
      <c r="R141" s="571">
        <f t="shared" si="298"/>
        <v>1635.99</v>
      </c>
      <c r="S141" s="571">
        <f t="shared" si="285"/>
        <v>3373</v>
      </c>
      <c r="T141" s="571">
        <f t="shared" ref="T141:T157" si="299">ROUND(T$139*$B141,0)</f>
        <v>0</v>
      </c>
      <c r="U141" s="571">
        <f t="shared" si="285"/>
        <v>3197</v>
      </c>
      <c r="V141" s="571">
        <f t="shared" ref="V141:V157" si="300">ROUND(V$139*$B141,0)</f>
        <v>0</v>
      </c>
      <c r="W141" s="571">
        <f t="shared" ref="W141:W157" si="301">ROUND(W$139*$C141,0)</f>
        <v>3073</v>
      </c>
      <c r="X141" s="571">
        <f t="shared" ref="X141:X157" si="302">ROUND(X$139*$B141,0)</f>
        <v>0</v>
      </c>
      <c r="Y141" s="571">
        <f t="shared" ref="Y141:Y157" si="303">ROUND(Y$139*$C141,0)</f>
        <v>3720</v>
      </c>
      <c r="Z141" s="571">
        <f t="shared" ref="Z141:AF157" si="304">ROUND(Z$139*$D141,0)</f>
        <v>3108</v>
      </c>
      <c r="AA141" s="571">
        <f t="shared" si="286"/>
        <v>0</v>
      </c>
      <c r="AB141" s="571">
        <f t="shared" si="304"/>
        <v>2990</v>
      </c>
      <c r="AC141" s="571">
        <f t="shared" si="287"/>
        <v>0</v>
      </c>
      <c r="AD141" s="571">
        <f t="shared" si="304"/>
        <v>3344</v>
      </c>
      <c r="AE141" s="571">
        <f t="shared" si="288"/>
        <v>0</v>
      </c>
      <c r="AF141" s="571">
        <f t="shared" si="304"/>
        <v>3955</v>
      </c>
      <c r="AG141" s="571">
        <v>1596</v>
      </c>
      <c r="AH141" s="571">
        <f t="shared" si="289"/>
        <v>0</v>
      </c>
      <c r="AI141" s="571">
        <f t="shared" si="290"/>
        <v>2075</v>
      </c>
      <c r="AJ141" s="571">
        <v>0</v>
      </c>
      <c r="AK141" s="571">
        <f t="shared" si="291"/>
        <v>0</v>
      </c>
      <c r="AL141" s="571">
        <f t="shared" si="292"/>
        <v>1867</v>
      </c>
      <c r="AM141" s="571">
        <f t="shared" si="293"/>
        <v>0</v>
      </c>
      <c r="AN141" s="755">
        <f t="shared" ref="AN141:AN157" si="305">ROUND(AN$139*$E141,0)</f>
        <v>2246</v>
      </c>
      <c r="AO141" s="571">
        <f t="shared" si="294"/>
        <v>202</v>
      </c>
      <c r="AP141" s="571">
        <f t="shared" si="294"/>
        <v>500</v>
      </c>
      <c r="AQ141" s="571">
        <f t="shared" si="294"/>
        <v>1017</v>
      </c>
      <c r="AR141" s="571">
        <f t="shared" si="294"/>
        <v>1017</v>
      </c>
      <c r="AS141" s="571">
        <f t="shared" si="294"/>
        <v>1017</v>
      </c>
      <c r="AT141" s="571">
        <f t="shared" si="294"/>
        <v>1017</v>
      </c>
      <c r="AU141" s="571"/>
      <c r="AV141" s="571">
        <f t="shared" si="295"/>
        <v>55984</v>
      </c>
      <c r="AW141" s="10"/>
      <c r="AX141" s="10">
        <f t="shared" si="281"/>
        <v>0</v>
      </c>
      <c r="AY141" s="571">
        <f t="shared" ref="AY141:AZ149" si="306">ROUND(SUMIF($G$1:$AU$1,AY$1,$G141:$AU141),0)</f>
        <v>16670</v>
      </c>
      <c r="AZ141" s="571">
        <f t="shared" si="306"/>
        <v>13363</v>
      </c>
      <c r="BA141" s="571">
        <f t="shared" si="296"/>
        <v>13397</v>
      </c>
      <c r="BB141" s="571">
        <f t="shared" si="296"/>
        <v>7784</v>
      </c>
      <c r="BC141" s="571">
        <f t="shared" si="296"/>
        <v>4770</v>
      </c>
      <c r="BD141" s="16"/>
      <c r="BE141" s="571">
        <f t="shared" si="297"/>
        <v>8529</v>
      </c>
      <c r="BF141" s="571">
        <f t="shared" si="297"/>
        <v>14711</v>
      </c>
      <c r="BG141" s="571">
        <f t="shared" si="297"/>
        <v>12891</v>
      </c>
      <c r="BH141" s="571">
        <f t="shared" si="297"/>
        <v>10970</v>
      </c>
      <c r="BI141" s="571">
        <f t="shared" si="297"/>
        <v>8883</v>
      </c>
      <c r="BJ141" s="120">
        <f t="shared" si="282"/>
        <v>0</v>
      </c>
      <c r="BK141" s="10"/>
      <c r="BL141" s="10"/>
      <c r="BM141" s="10"/>
      <c r="BN141" s="10"/>
    </row>
    <row r="142" spans="1:66" ht="15" customHeight="1">
      <c r="A142" s="572" t="s">
        <v>140</v>
      </c>
      <c r="B142" s="9">
        <f>'4f CalWIN 1920 Sharing Tables'!J9</f>
        <v>8.8499999999999995E-2</v>
      </c>
      <c r="C142" s="9">
        <f>'4g CalWIN 2021 Sharing Tables'!J9</f>
        <v>8.8499999999999995E-2</v>
      </c>
      <c r="D142" s="9">
        <f>'4h CalWIN 2122 Sharing Tables'!J9</f>
        <v>8.8499999999999995E-2</v>
      </c>
      <c r="E142" s="9">
        <f>'4i CalWIN 2223 Sharing Tables'!J9</f>
        <v>8.8599999999999998E-2</v>
      </c>
      <c r="F142" s="9">
        <f>'4j CalWIN 2324 Sharing Tables'!J9</f>
        <v>8.8499999999999995E-2</v>
      </c>
      <c r="G142" s="571">
        <f t="shared" si="283"/>
        <v>2250.9090000000001</v>
      </c>
      <c r="H142" s="571">
        <f t="shared" si="298"/>
        <v>3229.7190000000001</v>
      </c>
      <c r="I142" s="571">
        <f t="shared" si="298"/>
        <v>2871.471</v>
      </c>
      <c r="J142" s="571">
        <f t="shared" si="298"/>
        <v>2505.0809999999997</v>
      </c>
      <c r="K142" s="571">
        <f t="shared" si="298"/>
        <v>3006.1679999999997</v>
      </c>
      <c r="L142" s="571">
        <f t="shared" si="298"/>
        <v>2545.2599999999998</v>
      </c>
      <c r="M142" s="571">
        <f t="shared" si="298"/>
        <v>2161.8779999999997</v>
      </c>
      <c r="N142" s="571">
        <f t="shared" si="298"/>
        <v>2903.5079999999998</v>
      </c>
      <c r="O142" s="571">
        <f t="shared" si="298"/>
        <v>2330.1165000000001</v>
      </c>
      <c r="P142" s="571">
        <f t="shared" si="298"/>
        <v>2597.5634999999997</v>
      </c>
      <c r="Q142" s="571">
        <f t="shared" si="298"/>
        <v>2521.8074999999999</v>
      </c>
      <c r="R142" s="571">
        <f t="shared" si="298"/>
        <v>3147.5025000000001</v>
      </c>
      <c r="S142" s="571">
        <f t="shared" si="285"/>
        <v>6503</v>
      </c>
      <c r="T142" s="571">
        <f t="shared" si="299"/>
        <v>0</v>
      </c>
      <c r="U142" s="571">
        <f t="shared" si="285"/>
        <v>6165</v>
      </c>
      <c r="V142" s="571">
        <f t="shared" si="300"/>
        <v>0</v>
      </c>
      <c r="W142" s="571">
        <f t="shared" si="301"/>
        <v>5926</v>
      </c>
      <c r="X142" s="571">
        <f t="shared" si="302"/>
        <v>0</v>
      </c>
      <c r="Y142" s="571">
        <f t="shared" si="303"/>
        <v>7172</v>
      </c>
      <c r="Z142" s="571">
        <f t="shared" si="304"/>
        <v>5979</v>
      </c>
      <c r="AA142" s="571">
        <f t="shared" si="286"/>
        <v>0</v>
      </c>
      <c r="AB142" s="571">
        <f t="shared" si="304"/>
        <v>5752</v>
      </c>
      <c r="AC142" s="571">
        <f t="shared" si="287"/>
        <v>0</v>
      </c>
      <c r="AD142" s="571">
        <f t="shared" si="304"/>
        <v>6434</v>
      </c>
      <c r="AE142" s="571">
        <f t="shared" si="288"/>
        <v>0</v>
      </c>
      <c r="AF142" s="571">
        <f t="shared" si="304"/>
        <v>7608</v>
      </c>
      <c r="AG142" s="571">
        <v>3071</v>
      </c>
      <c r="AH142" s="571">
        <f t="shared" si="289"/>
        <v>0</v>
      </c>
      <c r="AI142" s="571">
        <f t="shared" si="290"/>
        <v>3997</v>
      </c>
      <c r="AJ142" s="571">
        <v>3</v>
      </c>
      <c r="AK142" s="571">
        <f t="shared" si="291"/>
        <v>0</v>
      </c>
      <c r="AL142" s="571">
        <f t="shared" si="292"/>
        <v>3596</v>
      </c>
      <c r="AM142" s="571">
        <f t="shared" si="293"/>
        <v>0</v>
      </c>
      <c r="AN142" s="755">
        <f t="shared" si="305"/>
        <v>4326</v>
      </c>
      <c r="AO142" s="571">
        <f t="shared" si="294"/>
        <v>389</v>
      </c>
      <c r="AP142" s="571">
        <f t="shared" si="294"/>
        <v>962</v>
      </c>
      <c r="AQ142" s="571">
        <f t="shared" si="294"/>
        <v>1957</v>
      </c>
      <c r="AR142" s="571">
        <f t="shared" si="294"/>
        <v>1957</v>
      </c>
      <c r="AS142" s="571">
        <f t="shared" si="294"/>
        <v>1957</v>
      </c>
      <c r="AT142" s="571">
        <f t="shared" si="294"/>
        <v>1957</v>
      </c>
      <c r="AU142" s="571"/>
      <c r="AV142" s="571">
        <f t="shared" si="295"/>
        <v>107782</v>
      </c>
      <c r="AW142" s="10"/>
      <c r="AX142" s="10">
        <f t="shared" si="281"/>
        <v>0</v>
      </c>
      <c r="AY142" s="571">
        <f t="shared" si="306"/>
        <v>32071</v>
      </c>
      <c r="AZ142" s="571">
        <f t="shared" si="306"/>
        <v>25766</v>
      </c>
      <c r="BA142" s="571">
        <f t="shared" si="296"/>
        <v>25773</v>
      </c>
      <c r="BB142" s="571">
        <f t="shared" si="296"/>
        <v>14993</v>
      </c>
      <c r="BC142" s="571">
        <f t="shared" si="296"/>
        <v>9179</v>
      </c>
      <c r="BD142" s="16"/>
      <c r="BE142" s="571">
        <f t="shared" si="297"/>
        <v>16409</v>
      </c>
      <c r="BF142" s="571">
        <f t="shared" si="297"/>
        <v>28330</v>
      </c>
      <c r="BG142" s="571">
        <f t="shared" si="297"/>
        <v>24829</v>
      </c>
      <c r="BH142" s="571">
        <f t="shared" si="297"/>
        <v>21113</v>
      </c>
      <c r="BI142" s="571">
        <f t="shared" si="297"/>
        <v>17101</v>
      </c>
      <c r="BJ142" s="120">
        <f t="shared" si="282"/>
        <v>0</v>
      </c>
      <c r="BK142" s="10"/>
      <c r="BL142" s="10"/>
      <c r="BM142" s="10"/>
      <c r="BN142" s="10"/>
    </row>
    <row r="143" spans="1:66" ht="15" customHeight="1">
      <c r="A143" s="572" t="s">
        <v>160</v>
      </c>
      <c r="B143" s="9">
        <f>'4f CalWIN 1920 Sharing Tables'!J10</f>
        <v>0.126</v>
      </c>
      <c r="C143" s="9">
        <f>'4g CalWIN 2021 Sharing Tables'!J10</f>
        <v>0.12620000000000001</v>
      </c>
      <c r="D143" s="9">
        <f>'4h CalWIN 2122 Sharing Tables'!J10</f>
        <v>0.12609999999999999</v>
      </c>
      <c r="E143" s="9">
        <f>'4i CalWIN 2223 Sharing Tables'!J10</f>
        <v>0.12620000000000001</v>
      </c>
      <c r="F143" s="9">
        <f>'4j CalWIN 2324 Sharing Tables'!J10</f>
        <v>0.12609999999999999</v>
      </c>
      <c r="G143" s="571">
        <f t="shared" si="283"/>
        <v>3204.6840000000002</v>
      </c>
      <c r="H143" s="571">
        <f t="shared" si="298"/>
        <v>4598.2439999999997</v>
      </c>
      <c r="I143" s="571">
        <f t="shared" si="298"/>
        <v>4088.1959999999999</v>
      </c>
      <c r="J143" s="571">
        <f t="shared" si="298"/>
        <v>3566.556</v>
      </c>
      <c r="K143" s="571">
        <f t="shared" si="298"/>
        <v>4279.9679999999998</v>
      </c>
      <c r="L143" s="571">
        <f t="shared" si="298"/>
        <v>3623.76</v>
      </c>
      <c r="M143" s="571">
        <f t="shared" si="298"/>
        <v>3077.9279999999999</v>
      </c>
      <c r="N143" s="571">
        <f t="shared" si="298"/>
        <v>4133.808</v>
      </c>
      <c r="O143" s="571">
        <f t="shared" si="298"/>
        <v>3317.4540000000002</v>
      </c>
      <c r="P143" s="571">
        <f t="shared" si="298"/>
        <v>3698.2260000000001</v>
      </c>
      <c r="Q143" s="571">
        <f t="shared" si="298"/>
        <v>3590.37</v>
      </c>
      <c r="R143" s="571">
        <f t="shared" si="298"/>
        <v>4481.1899999999996</v>
      </c>
      <c r="S143" s="571">
        <f t="shared" si="285"/>
        <v>9273</v>
      </c>
      <c r="T143" s="571">
        <f t="shared" si="299"/>
        <v>0</v>
      </c>
      <c r="U143" s="571">
        <f t="shared" si="285"/>
        <v>8791</v>
      </c>
      <c r="V143" s="571">
        <f t="shared" si="300"/>
        <v>0</v>
      </c>
      <c r="W143" s="571">
        <f t="shared" si="301"/>
        <v>8450</v>
      </c>
      <c r="X143" s="571">
        <f t="shared" si="302"/>
        <v>0</v>
      </c>
      <c r="Y143" s="594">
        <f>ROUNDDOWN(Y$139*$C143,0)-1</f>
        <v>10226</v>
      </c>
      <c r="Z143" s="571">
        <f t="shared" si="304"/>
        <v>8520</v>
      </c>
      <c r="AA143" s="571">
        <f t="shared" si="286"/>
        <v>0</v>
      </c>
      <c r="AB143" s="571">
        <f t="shared" si="304"/>
        <v>8195</v>
      </c>
      <c r="AC143" s="571">
        <f t="shared" si="287"/>
        <v>0</v>
      </c>
      <c r="AD143" s="571">
        <f t="shared" si="304"/>
        <v>9168</v>
      </c>
      <c r="AE143" s="571">
        <f t="shared" si="288"/>
        <v>0</v>
      </c>
      <c r="AF143" s="571">
        <f t="shared" si="304"/>
        <v>10841</v>
      </c>
      <c r="AG143" s="571">
        <v>4376</v>
      </c>
      <c r="AH143" s="571">
        <f t="shared" si="289"/>
        <v>0</v>
      </c>
      <c r="AI143" s="571">
        <f t="shared" si="290"/>
        <v>5693</v>
      </c>
      <c r="AJ143" s="571">
        <v>3</v>
      </c>
      <c r="AK143" s="571">
        <f t="shared" si="291"/>
        <v>0</v>
      </c>
      <c r="AL143" s="571">
        <f>ROUND(AL$139*$E143,0)</f>
        <v>5123</v>
      </c>
      <c r="AM143" s="571">
        <f t="shared" si="293"/>
        <v>0</v>
      </c>
      <c r="AN143" s="755">
        <f t="shared" si="305"/>
        <v>6162</v>
      </c>
      <c r="AO143" s="571">
        <f t="shared" si="294"/>
        <v>555</v>
      </c>
      <c r="AP143" s="571">
        <f t="shared" si="294"/>
        <v>1370</v>
      </c>
      <c r="AQ143" s="571">
        <f t="shared" si="294"/>
        <v>2788</v>
      </c>
      <c r="AR143" s="571">
        <f t="shared" si="294"/>
        <v>2788</v>
      </c>
      <c r="AS143" s="571">
        <f t="shared" si="294"/>
        <v>2788</v>
      </c>
      <c r="AT143" s="571">
        <f t="shared" si="294"/>
        <v>2788</v>
      </c>
      <c r="AU143" s="571"/>
      <c r="AV143" s="571">
        <f t="shared" si="295"/>
        <v>153558</v>
      </c>
      <c r="AW143" s="10"/>
      <c r="AX143" s="10">
        <f t="shared" si="281"/>
        <v>0</v>
      </c>
      <c r="AY143" s="571">
        <f t="shared" si="306"/>
        <v>45660</v>
      </c>
      <c r="AZ143" s="571">
        <f t="shared" si="306"/>
        <v>36740</v>
      </c>
      <c r="BA143" s="571">
        <f t="shared" si="296"/>
        <v>36724</v>
      </c>
      <c r="BB143" s="571">
        <f t="shared" si="296"/>
        <v>21357</v>
      </c>
      <c r="BC143" s="571">
        <f t="shared" si="296"/>
        <v>13077</v>
      </c>
      <c r="BD143" s="16"/>
      <c r="BE143" s="571">
        <f t="shared" si="297"/>
        <v>23361</v>
      </c>
      <c r="BF143" s="571">
        <f t="shared" si="297"/>
        <v>40363</v>
      </c>
      <c r="BG143" s="571">
        <f t="shared" si="297"/>
        <v>35391</v>
      </c>
      <c r="BH143" s="571">
        <f t="shared" si="297"/>
        <v>30081</v>
      </c>
      <c r="BI143" s="571">
        <f t="shared" si="297"/>
        <v>24362</v>
      </c>
      <c r="BJ143" s="120">
        <f t="shared" si="282"/>
        <v>0</v>
      </c>
      <c r="BK143" s="10"/>
      <c r="BL143" s="10"/>
      <c r="BM143" s="10"/>
      <c r="BN143" s="10"/>
    </row>
    <row r="144" spans="1:66" ht="15" customHeight="1">
      <c r="A144" s="572" t="s">
        <v>161</v>
      </c>
      <c r="B144" s="9">
        <f>'4f CalWIN 1920 Sharing Tables'!J11</f>
        <v>9.1000000000000004E-3</v>
      </c>
      <c r="C144" s="9">
        <f>'4g CalWIN 2021 Sharing Tables'!J11</f>
        <v>9.1000000000000004E-3</v>
      </c>
      <c r="D144" s="9">
        <f>'4h CalWIN 2122 Sharing Tables'!J11</f>
        <v>9.1000000000000004E-3</v>
      </c>
      <c r="E144" s="9">
        <f>'4i CalWIN 2223 Sharing Tables'!J11</f>
        <v>9.1000000000000004E-3</v>
      </c>
      <c r="F144" s="9">
        <f>'4j CalWIN 2324 Sharing Tables'!J11</f>
        <v>9.1000000000000004E-3</v>
      </c>
      <c r="G144" s="571">
        <f t="shared" si="283"/>
        <v>231.44940000000003</v>
      </c>
      <c r="H144" s="571">
        <f t="shared" si="298"/>
        <v>332.09540000000004</v>
      </c>
      <c r="I144" s="571">
        <f t="shared" si="298"/>
        <v>295.2586</v>
      </c>
      <c r="J144" s="571">
        <f t="shared" si="298"/>
        <v>257.58460000000002</v>
      </c>
      <c r="K144" s="571">
        <f t="shared" si="298"/>
        <v>309.10880000000003</v>
      </c>
      <c r="L144" s="571">
        <f t="shared" si="298"/>
        <v>261.71600000000001</v>
      </c>
      <c r="M144" s="571">
        <f t="shared" si="298"/>
        <v>222.29480000000001</v>
      </c>
      <c r="N144" s="571">
        <f t="shared" si="298"/>
        <v>298.55279999999999</v>
      </c>
      <c r="O144" s="571">
        <f t="shared" si="298"/>
        <v>239.59390000000002</v>
      </c>
      <c r="P144" s="571">
        <f t="shared" si="298"/>
        <v>267.09410000000003</v>
      </c>
      <c r="Q144" s="571">
        <f t="shared" si="298"/>
        <v>259.30450000000002</v>
      </c>
      <c r="R144" s="571">
        <f t="shared" si="298"/>
        <v>323.64150000000001</v>
      </c>
      <c r="S144" s="571">
        <f t="shared" si="285"/>
        <v>669</v>
      </c>
      <c r="T144" s="571">
        <f t="shared" si="299"/>
        <v>0</v>
      </c>
      <c r="U144" s="571">
        <f t="shared" si="285"/>
        <v>634</v>
      </c>
      <c r="V144" s="571">
        <f t="shared" si="300"/>
        <v>0</v>
      </c>
      <c r="W144" s="571">
        <f t="shared" si="301"/>
        <v>609</v>
      </c>
      <c r="X144" s="571">
        <f t="shared" si="302"/>
        <v>0</v>
      </c>
      <c r="Y144" s="571">
        <f t="shared" si="303"/>
        <v>737</v>
      </c>
      <c r="Z144" s="571">
        <f t="shared" si="304"/>
        <v>615</v>
      </c>
      <c r="AA144" s="571">
        <f t="shared" si="286"/>
        <v>0</v>
      </c>
      <c r="AB144" s="571">
        <f t="shared" si="304"/>
        <v>591</v>
      </c>
      <c r="AC144" s="571">
        <f t="shared" si="287"/>
        <v>0</v>
      </c>
      <c r="AD144" s="571">
        <f t="shared" si="304"/>
        <v>662</v>
      </c>
      <c r="AE144" s="571">
        <f t="shared" si="288"/>
        <v>0</v>
      </c>
      <c r="AF144" s="571">
        <f t="shared" si="304"/>
        <v>782</v>
      </c>
      <c r="AG144" s="571">
        <v>316</v>
      </c>
      <c r="AH144" s="571">
        <f t="shared" si="289"/>
        <v>0</v>
      </c>
      <c r="AI144" s="571">
        <f t="shared" si="290"/>
        <v>411</v>
      </c>
      <c r="AJ144" s="571">
        <v>0</v>
      </c>
      <c r="AK144" s="571">
        <f t="shared" si="291"/>
        <v>0</v>
      </c>
      <c r="AL144" s="571">
        <f t="shared" si="292"/>
        <v>369</v>
      </c>
      <c r="AM144" s="571">
        <f t="shared" si="293"/>
        <v>0</v>
      </c>
      <c r="AN144" s="755">
        <f t="shared" si="305"/>
        <v>444</v>
      </c>
      <c r="AO144" s="571">
        <f t="shared" si="294"/>
        <v>40</v>
      </c>
      <c r="AP144" s="571">
        <f t="shared" si="294"/>
        <v>99</v>
      </c>
      <c r="AQ144" s="571">
        <f t="shared" si="294"/>
        <v>201</v>
      </c>
      <c r="AR144" s="571">
        <f t="shared" si="294"/>
        <v>201</v>
      </c>
      <c r="AS144" s="571">
        <f t="shared" si="294"/>
        <v>201</v>
      </c>
      <c r="AT144" s="571">
        <f t="shared" si="294"/>
        <v>201</v>
      </c>
      <c r="AU144" s="571"/>
      <c r="AV144" s="571">
        <f t="shared" si="295"/>
        <v>11080</v>
      </c>
      <c r="AW144" s="10"/>
      <c r="AX144" s="10">
        <f t="shared" si="281"/>
        <v>0</v>
      </c>
      <c r="AY144" s="571">
        <f t="shared" si="306"/>
        <v>3298</v>
      </c>
      <c r="AZ144" s="571">
        <f t="shared" si="306"/>
        <v>2649</v>
      </c>
      <c r="BA144" s="571">
        <f t="shared" si="296"/>
        <v>2650</v>
      </c>
      <c r="BB144" s="571">
        <f t="shared" si="296"/>
        <v>1540</v>
      </c>
      <c r="BC144" s="571">
        <f t="shared" si="296"/>
        <v>943</v>
      </c>
      <c r="BD144" s="16"/>
      <c r="BE144" s="594">
        <f>ROUND(SUMIF($G$2:$AU$2,BE$1,$G144:$AU144),0)+1</f>
        <v>1688</v>
      </c>
      <c r="BF144" s="571">
        <f t="shared" ref="BF144:BI146" si="307">ROUND(SUMIF($G$2:$AU$2,BF$1,$G144:$AU144),0)</f>
        <v>2913</v>
      </c>
      <c r="BG144" s="571">
        <f t="shared" si="307"/>
        <v>2552</v>
      </c>
      <c r="BH144" s="571">
        <f t="shared" si="307"/>
        <v>2171</v>
      </c>
      <c r="BI144" s="571">
        <f t="shared" si="307"/>
        <v>1756</v>
      </c>
      <c r="BJ144" s="120">
        <f t="shared" si="282"/>
        <v>0</v>
      </c>
      <c r="BK144" s="10"/>
      <c r="BL144" s="10"/>
      <c r="BM144" s="10"/>
      <c r="BN144" s="10"/>
    </row>
    <row r="145" spans="1:66" ht="15" customHeight="1">
      <c r="A145" s="572" t="s">
        <v>164</v>
      </c>
      <c r="B145" s="9">
        <f>'4f CalWIN 1920 Sharing Tables'!J12</f>
        <v>0.1096</v>
      </c>
      <c r="C145" s="9">
        <f>'4g CalWIN 2021 Sharing Tables'!J12</f>
        <v>0.1096</v>
      </c>
      <c r="D145" s="9">
        <f>'4h CalWIN 2122 Sharing Tables'!J12</f>
        <v>0.1096</v>
      </c>
      <c r="E145" s="9">
        <f>'4i CalWIN 2223 Sharing Tables'!J12</f>
        <v>0.1096</v>
      </c>
      <c r="F145" s="9">
        <f>'4j CalWIN 2324 Sharing Tables'!J12</f>
        <v>0.1096</v>
      </c>
      <c r="G145" s="571">
        <f t="shared" si="283"/>
        <v>2787.5664000000002</v>
      </c>
      <c r="H145" s="571">
        <f t="shared" si="298"/>
        <v>3999.7424000000001</v>
      </c>
      <c r="I145" s="571">
        <f t="shared" si="298"/>
        <v>3556.0816</v>
      </c>
      <c r="J145" s="571">
        <f t="shared" si="298"/>
        <v>3102.3376000000003</v>
      </c>
      <c r="K145" s="571">
        <f t="shared" si="298"/>
        <v>3722.8928000000001</v>
      </c>
      <c r="L145" s="571">
        <f t="shared" si="298"/>
        <v>3152.096</v>
      </c>
      <c r="M145" s="571">
        <f t="shared" si="298"/>
        <v>2677.3088000000002</v>
      </c>
      <c r="N145" s="571">
        <f t="shared" si="298"/>
        <v>3595.7568000000001</v>
      </c>
      <c r="O145" s="571">
        <f t="shared" si="298"/>
        <v>2885.6584000000003</v>
      </c>
      <c r="P145" s="571">
        <f t="shared" si="298"/>
        <v>3216.8696</v>
      </c>
      <c r="Q145" s="571">
        <f t="shared" si="298"/>
        <v>3123.0520000000001</v>
      </c>
      <c r="R145" s="571">
        <f t="shared" si="298"/>
        <v>3897.924</v>
      </c>
      <c r="S145" s="571">
        <f t="shared" si="285"/>
        <v>8053</v>
      </c>
      <c r="T145" s="571">
        <f t="shared" si="299"/>
        <v>0</v>
      </c>
      <c r="U145" s="571">
        <f t="shared" si="285"/>
        <v>7634</v>
      </c>
      <c r="V145" s="571">
        <f t="shared" si="300"/>
        <v>0</v>
      </c>
      <c r="W145" s="571">
        <f t="shared" si="301"/>
        <v>7338</v>
      </c>
      <c r="X145" s="571">
        <f t="shared" si="302"/>
        <v>0</v>
      </c>
      <c r="Y145" s="571">
        <f t="shared" si="303"/>
        <v>8882</v>
      </c>
      <c r="Z145" s="571">
        <f t="shared" si="304"/>
        <v>7405</v>
      </c>
      <c r="AA145" s="571">
        <f t="shared" si="286"/>
        <v>0</v>
      </c>
      <c r="AB145" s="571">
        <f t="shared" si="304"/>
        <v>7123</v>
      </c>
      <c r="AC145" s="571">
        <f t="shared" si="287"/>
        <v>0</v>
      </c>
      <c r="AD145" s="594">
        <f>ROUND(AD$139*$D145,0)-1</f>
        <v>7967</v>
      </c>
      <c r="AE145" s="571">
        <f t="shared" si="288"/>
        <v>0</v>
      </c>
      <c r="AF145" s="571">
        <f t="shared" si="304"/>
        <v>9422</v>
      </c>
      <c r="AG145" s="571">
        <v>3803</v>
      </c>
      <c r="AH145" s="571">
        <f t="shared" si="289"/>
        <v>0</v>
      </c>
      <c r="AI145" s="571">
        <f t="shared" si="290"/>
        <v>4944</v>
      </c>
      <c r="AJ145" s="571">
        <v>0</v>
      </c>
      <c r="AK145" s="571">
        <f t="shared" si="291"/>
        <v>0</v>
      </c>
      <c r="AL145" s="571">
        <f t="shared" si="292"/>
        <v>4449</v>
      </c>
      <c r="AM145" s="571">
        <f t="shared" si="293"/>
        <v>0</v>
      </c>
      <c r="AN145" s="755">
        <f t="shared" si="305"/>
        <v>5351</v>
      </c>
      <c r="AO145" s="571">
        <f t="shared" si="294"/>
        <v>482</v>
      </c>
      <c r="AP145" s="571">
        <f t="shared" si="294"/>
        <v>1191</v>
      </c>
      <c r="AQ145" s="571">
        <f t="shared" si="294"/>
        <v>2423</v>
      </c>
      <c r="AR145" s="571">
        <f t="shared" si="294"/>
        <v>2423</v>
      </c>
      <c r="AS145" s="571">
        <f t="shared" si="294"/>
        <v>2423</v>
      </c>
      <c r="AT145" s="571">
        <f t="shared" si="294"/>
        <v>2423</v>
      </c>
      <c r="AU145" s="571"/>
      <c r="AV145" s="571">
        <f t="shared" si="295"/>
        <v>133453</v>
      </c>
      <c r="AW145" s="10"/>
      <c r="AX145" s="10">
        <f t="shared" si="281"/>
        <v>0</v>
      </c>
      <c r="AY145" s="571">
        <f t="shared" si="306"/>
        <v>39717</v>
      </c>
      <c r="AZ145" s="571">
        <f t="shared" si="306"/>
        <v>31907</v>
      </c>
      <c r="BA145" s="571">
        <f t="shared" si="296"/>
        <v>31917</v>
      </c>
      <c r="BB145" s="571">
        <f t="shared" si="296"/>
        <v>18547</v>
      </c>
      <c r="BC145" s="571">
        <f t="shared" si="296"/>
        <v>11365</v>
      </c>
      <c r="BD145" s="16"/>
      <c r="BE145" s="594">
        <f>ROUND(SUMIF($G$2:$AU$2,BE$1,$G145:$AU145),0)-1</f>
        <v>20320</v>
      </c>
      <c r="BF145" s="571">
        <f t="shared" si="307"/>
        <v>35084</v>
      </c>
      <c r="BG145" s="571">
        <f t="shared" si="307"/>
        <v>30748</v>
      </c>
      <c r="BH145" s="571">
        <f t="shared" si="307"/>
        <v>26136</v>
      </c>
      <c r="BI145" s="571">
        <f t="shared" si="307"/>
        <v>21165</v>
      </c>
      <c r="BJ145" s="120">
        <f t="shared" si="282"/>
        <v>0</v>
      </c>
      <c r="BK145" s="10"/>
      <c r="BL145" s="10"/>
      <c r="BM145" s="10"/>
      <c r="BN145" s="10"/>
    </row>
    <row r="146" spans="1:66" ht="15" customHeight="1">
      <c r="A146" s="572" t="s">
        <v>167</v>
      </c>
      <c r="B146" s="9">
        <f>'4f CalWIN 1920 Sharing Tables'!J13</f>
        <v>0.16020000000000001</v>
      </c>
      <c r="C146" s="9">
        <f>'4g CalWIN 2021 Sharing Tables'!J13</f>
        <v>0.16039999999999999</v>
      </c>
      <c r="D146" s="9">
        <f>'4h CalWIN 2122 Sharing Tables'!J13</f>
        <v>0.1603</v>
      </c>
      <c r="E146" s="9">
        <f>'4i CalWIN 2223 Sharing Tables'!J13</f>
        <v>0.16039999999999999</v>
      </c>
      <c r="F146" s="9">
        <f>'4j CalWIN 2324 Sharing Tables'!J13</f>
        <v>0.16039999999999999</v>
      </c>
      <c r="G146" s="571">
        <f t="shared" si="283"/>
        <v>4074.5268000000001</v>
      </c>
      <c r="H146" s="571">
        <f t="shared" si="298"/>
        <v>5846.3388000000004</v>
      </c>
      <c r="I146" s="571">
        <f t="shared" si="298"/>
        <v>5197.8492000000006</v>
      </c>
      <c r="J146" s="571">
        <f t="shared" si="298"/>
        <v>4534.6212000000005</v>
      </c>
      <c r="K146" s="571">
        <f t="shared" si="298"/>
        <v>5441.6736000000001</v>
      </c>
      <c r="L146" s="571">
        <f t="shared" si="298"/>
        <v>4607.3519999999999</v>
      </c>
      <c r="M146" s="571">
        <f t="shared" si="298"/>
        <v>3913.3656000000001</v>
      </c>
      <c r="N146" s="571">
        <f t="shared" si="298"/>
        <v>5255.8416000000007</v>
      </c>
      <c r="O146" s="571">
        <f t="shared" si="298"/>
        <v>4217.9058000000005</v>
      </c>
      <c r="P146" s="571">
        <f t="shared" si="298"/>
        <v>4702.0302000000001</v>
      </c>
      <c r="Q146" s="571">
        <f t="shared" si="298"/>
        <v>4564.8990000000003</v>
      </c>
      <c r="R146" s="571">
        <f t="shared" si="298"/>
        <v>5697.5129999999999</v>
      </c>
      <c r="S146" s="594">
        <f>ROUND(S$139*$C146,0)+1</f>
        <v>11787</v>
      </c>
      <c r="T146" s="571">
        <f t="shared" si="299"/>
        <v>0</v>
      </c>
      <c r="U146" s="571">
        <f>ROUND(U$139*$C146,0)</f>
        <v>11173</v>
      </c>
      <c r="V146" s="571">
        <f t="shared" si="300"/>
        <v>0</v>
      </c>
      <c r="W146" s="571">
        <f t="shared" si="301"/>
        <v>10740</v>
      </c>
      <c r="X146" s="571">
        <f t="shared" si="302"/>
        <v>0</v>
      </c>
      <c r="Y146" s="571">
        <f t="shared" si="303"/>
        <v>12999</v>
      </c>
      <c r="Z146" s="594">
        <f>ROUNDUP(Z$139*$D146,0)</f>
        <v>10831</v>
      </c>
      <c r="AA146" s="571">
        <f t="shared" si="286"/>
        <v>0</v>
      </c>
      <c r="AB146" s="594">
        <f>ROUNDUP(AB$139*$D146,0)</f>
        <v>10418</v>
      </c>
      <c r="AC146" s="571">
        <f t="shared" si="287"/>
        <v>0</v>
      </c>
      <c r="AD146" s="594">
        <f>ROUNDUP(AD$139*$D146,0)</f>
        <v>11654</v>
      </c>
      <c r="AE146" s="571">
        <f t="shared" si="288"/>
        <v>0</v>
      </c>
      <c r="AF146" s="571">
        <f t="shared" si="304"/>
        <v>13781</v>
      </c>
      <c r="AG146" s="571">
        <v>5563</v>
      </c>
      <c r="AH146" s="571">
        <f t="shared" si="289"/>
        <v>0</v>
      </c>
      <c r="AI146" s="571">
        <f t="shared" si="290"/>
        <v>7236</v>
      </c>
      <c r="AJ146" s="571">
        <v>3</v>
      </c>
      <c r="AK146" s="571">
        <f t="shared" si="291"/>
        <v>0</v>
      </c>
      <c r="AL146" s="571">
        <f t="shared" si="292"/>
        <v>6511</v>
      </c>
      <c r="AM146" s="571">
        <f t="shared" si="293"/>
        <v>0</v>
      </c>
      <c r="AN146" s="755">
        <f t="shared" si="305"/>
        <v>7832</v>
      </c>
      <c r="AO146" s="571">
        <f t="shared" ref="AO146:AT157" si="308">ROUND(AO$139*$F146,0)</f>
        <v>706</v>
      </c>
      <c r="AP146" s="571">
        <f t="shared" si="308"/>
        <v>1743</v>
      </c>
      <c r="AQ146" s="571">
        <f t="shared" si="308"/>
        <v>3546</v>
      </c>
      <c r="AR146" s="571">
        <f t="shared" si="308"/>
        <v>3546</v>
      </c>
      <c r="AS146" s="571">
        <f t="shared" si="308"/>
        <v>3546</v>
      </c>
      <c r="AT146" s="571">
        <f t="shared" si="308"/>
        <v>3546</v>
      </c>
      <c r="AU146" s="571"/>
      <c r="AV146" s="571">
        <f t="shared" si="295"/>
        <v>195215</v>
      </c>
      <c r="AW146" s="10"/>
      <c r="AX146" s="10">
        <f t="shared" si="281"/>
        <v>0</v>
      </c>
      <c r="AY146" s="571">
        <f t="shared" si="306"/>
        <v>58054</v>
      </c>
      <c r="AZ146" s="571">
        <f t="shared" si="306"/>
        <v>46699</v>
      </c>
      <c r="BA146" s="571">
        <f t="shared" si="296"/>
        <v>46684</v>
      </c>
      <c r="BB146" s="571">
        <f t="shared" si="296"/>
        <v>27145</v>
      </c>
      <c r="BC146" s="571">
        <f t="shared" si="296"/>
        <v>16633</v>
      </c>
      <c r="BD146" s="16"/>
      <c r="BE146" s="571">
        <f>ROUND(SUMIF($G$2:$AU$2,BE$1,$G146:$AU146),0)</f>
        <v>29702</v>
      </c>
      <c r="BF146" s="571">
        <f t="shared" si="307"/>
        <v>51312</v>
      </c>
      <c r="BG146" s="571">
        <f t="shared" si="307"/>
        <v>44988</v>
      </c>
      <c r="BH146" s="571">
        <f t="shared" si="307"/>
        <v>38237</v>
      </c>
      <c r="BI146" s="571">
        <f t="shared" si="307"/>
        <v>30976</v>
      </c>
      <c r="BJ146" s="120">
        <f t="shared" si="282"/>
        <v>0</v>
      </c>
      <c r="BK146" s="10"/>
      <c r="BL146" s="10"/>
      <c r="BM146" s="10"/>
      <c r="BN146" s="10"/>
    </row>
    <row r="147" spans="1:66" ht="15" customHeight="1">
      <c r="A147" s="572" t="s">
        <v>168</v>
      </c>
      <c r="B147" s="9">
        <f>'4f CalWIN 1920 Sharing Tables'!J14</f>
        <v>5.8500000000000003E-2</v>
      </c>
      <c r="C147" s="9">
        <f>'4g CalWIN 2021 Sharing Tables'!J14</f>
        <v>5.8500000000000003E-2</v>
      </c>
      <c r="D147" s="9">
        <f>'4h CalWIN 2122 Sharing Tables'!J14</f>
        <v>5.8500000000000003E-2</v>
      </c>
      <c r="E147" s="9">
        <f>'4i CalWIN 2223 Sharing Tables'!J14</f>
        <v>5.8299999999999998E-2</v>
      </c>
      <c r="F147" s="9">
        <f>'4j CalWIN 2324 Sharing Tables'!J14</f>
        <v>5.8299999999999998E-2</v>
      </c>
      <c r="G147" s="571">
        <f t="shared" si="283"/>
        <v>1487.8890000000001</v>
      </c>
      <c r="H147" s="571">
        <f t="shared" si="298"/>
        <v>2134.8990000000003</v>
      </c>
      <c r="I147" s="571">
        <f t="shared" si="298"/>
        <v>1898.0910000000001</v>
      </c>
      <c r="J147" s="571">
        <f t="shared" si="298"/>
        <v>1655.9010000000001</v>
      </c>
      <c r="K147" s="571">
        <f t="shared" si="298"/>
        <v>1987.1280000000002</v>
      </c>
      <c r="L147" s="571">
        <f t="shared" si="298"/>
        <v>1682.46</v>
      </c>
      <c r="M147" s="571">
        <f t="shared" si="298"/>
        <v>1429.038</v>
      </c>
      <c r="N147" s="571">
        <f t="shared" si="298"/>
        <v>1919.268</v>
      </c>
      <c r="O147" s="571">
        <f t="shared" si="298"/>
        <v>1540.2465000000002</v>
      </c>
      <c r="P147" s="571">
        <f t="shared" si="298"/>
        <v>1717.0335</v>
      </c>
      <c r="Q147" s="571">
        <f t="shared" si="298"/>
        <v>1666.9575000000002</v>
      </c>
      <c r="R147" s="571">
        <f t="shared" si="298"/>
        <v>2080.5525000000002</v>
      </c>
      <c r="S147" s="571">
        <f t="shared" ref="S147:S154" si="309">ROUND(S$139*$C147,0)</f>
        <v>4298</v>
      </c>
      <c r="T147" s="571">
        <f t="shared" si="299"/>
        <v>0</v>
      </c>
      <c r="U147" s="571">
        <f t="shared" si="285"/>
        <v>4075</v>
      </c>
      <c r="V147" s="571">
        <f t="shared" si="300"/>
        <v>0</v>
      </c>
      <c r="W147" s="571">
        <f t="shared" si="301"/>
        <v>3917</v>
      </c>
      <c r="X147" s="571">
        <f t="shared" si="302"/>
        <v>0</v>
      </c>
      <c r="Y147" s="571">
        <f t="shared" si="303"/>
        <v>4741</v>
      </c>
      <c r="Z147" s="571">
        <f t="shared" si="304"/>
        <v>3952</v>
      </c>
      <c r="AA147" s="571">
        <f t="shared" si="286"/>
        <v>0</v>
      </c>
      <c r="AB147" s="571">
        <f t="shared" si="304"/>
        <v>3802</v>
      </c>
      <c r="AC147" s="571">
        <f t="shared" si="287"/>
        <v>0</v>
      </c>
      <c r="AD147" s="571">
        <f t="shared" si="304"/>
        <v>4253</v>
      </c>
      <c r="AE147" s="571">
        <f t="shared" si="288"/>
        <v>0</v>
      </c>
      <c r="AF147" s="571">
        <f t="shared" si="304"/>
        <v>5029</v>
      </c>
      <c r="AG147" s="571">
        <v>2030</v>
      </c>
      <c r="AH147" s="571">
        <f t="shared" si="289"/>
        <v>0</v>
      </c>
      <c r="AI147" s="571">
        <f t="shared" si="290"/>
        <v>2630</v>
      </c>
      <c r="AJ147" s="571">
        <v>-7</v>
      </c>
      <c r="AK147" s="571">
        <f t="shared" si="291"/>
        <v>0</v>
      </c>
      <c r="AL147" s="571">
        <f t="shared" si="292"/>
        <v>2366</v>
      </c>
      <c r="AM147" s="571">
        <f t="shared" si="293"/>
        <v>0</v>
      </c>
      <c r="AN147" s="755">
        <f t="shared" si="305"/>
        <v>2846</v>
      </c>
      <c r="AO147" s="571">
        <f t="shared" si="308"/>
        <v>257</v>
      </c>
      <c r="AP147" s="571">
        <f t="shared" si="308"/>
        <v>634</v>
      </c>
      <c r="AQ147" s="571">
        <f t="shared" si="308"/>
        <v>1289</v>
      </c>
      <c r="AR147" s="571">
        <f t="shared" si="308"/>
        <v>1289</v>
      </c>
      <c r="AS147" s="571">
        <f t="shared" si="308"/>
        <v>1289</v>
      </c>
      <c r="AT147" s="571">
        <f t="shared" si="308"/>
        <v>1289</v>
      </c>
      <c r="AU147" s="571"/>
      <c r="AV147" s="571">
        <f t="shared" si="295"/>
        <v>71178</v>
      </c>
      <c r="AW147" s="10"/>
      <c r="AX147" s="10">
        <f t="shared" si="281"/>
        <v>0</v>
      </c>
      <c r="AY147" s="571">
        <f t="shared" si="306"/>
        <v>21199</v>
      </c>
      <c r="AZ147" s="571">
        <f t="shared" si="306"/>
        <v>17031</v>
      </c>
      <c r="BA147" s="571">
        <f t="shared" si="296"/>
        <v>17036</v>
      </c>
      <c r="BB147" s="571">
        <f t="shared" si="296"/>
        <v>9865</v>
      </c>
      <c r="BC147" s="571">
        <f t="shared" si="296"/>
        <v>6047</v>
      </c>
      <c r="BD147" s="16"/>
      <c r="BE147" s="571">
        <f>ROUND(SUMIF($G$2:$AU$2,BE$1,$G147:$AU147),0)</f>
        <v>10846</v>
      </c>
      <c r="BF147" s="594">
        <f>ROUND(SUMIF($G$2:$AU$2,BF$1,$G147:$AU147),0)+1</f>
        <v>18727</v>
      </c>
      <c r="BG147" s="571">
        <f t="shared" ref="BG147:BH157" si="310">ROUND(SUMIF($G$2:$AU$2,BG$1,$G147:$AU147),0)</f>
        <v>16412</v>
      </c>
      <c r="BH147" s="571">
        <f t="shared" si="310"/>
        <v>13935</v>
      </c>
      <c r="BI147" s="594">
        <f>ROUND(SUMIF($G$2:$AU$2,BI$1,$G147:$AU147),0)-1</f>
        <v>11258</v>
      </c>
      <c r="BJ147" s="120">
        <f t="shared" si="282"/>
        <v>0</v>
      </c>
      <c r="BK147" s="10"/>
      <c r="BL147" s="10"/>
      <c r="BM147" s="10"/>
      <c r="BN147" s="10"/>
    </row>
    <row r="148" spans="1:66" ht="15" customHeight="1">
      <c r="A148" s="572" t="s">
        <v>170</v>
      </c>
      <c r="B148" s="9">
        <f>'4f CalWIN 1920 Sharing Tables'!J15</f>
        <v>1.34E-2</v>
      </c>
      <c r="C148" s="9">
        <f>'4g CalWIN 2021 Sharing Tables'!J15</f>
        <v>1.34E-2</v>
      </c>
      <c r="D148" s="9">
        <f>'4h CalWIN 2122 Sharing Tables'!J15</f>
        <v>1.34E-2</v>
      </c>
      <c r="E148" s="9">
        <f>'4i CalWIN 2223 Sharing Tables'!J15</f>
        <v>1.34E-2</v>
      </c>
      <c r="F148" s="9">
        <f>'4j CalWIN 2324 Sharing Tables'!J15</f>
        <v>1.34E-2</v>
      </c>
      <c r="G148" s="571">
        <f t="shared" si="283"/>
        <v>340.81560000000002</v>
      </c>
      <c r="H148" s="571">
        <f t="shared" si="298"/>
        <v>489.01960000000003</v>
      </c>
      <c r="I148" s="571">
        <f t="shared" si="298"/>
        <v>434.77640000000002</v>
      </c>
      <c r="J148" s="571">
        <f t="shared" si="298"/>
        <v>379.30040000000002</v>
      </c>
      <c r="K148" s="571">
        <f t="shared" si="298"/>
        <v>455.1712</v>
      </c>
      <c r="L148" s="571">
        <f t="shared" si="298"/>
        <v>385.38400000000001</v>
      </c>
      <c r="M148" s="571">
        <f t="shared" si="298"/>
        <v>327.33519999999999</v>
      </c>
      <c r="N148" s="571">
        <f t="shared" si="298"/>
        <v>439.62720000000002</v>
      </c>
      <c r="O148" s="571">
        <f t="shared" si="298"/>
        <v>352.80860000000001</v>
      </c>
      <c r="P148" s="571">
        <f t="shared" si="298"/>
        <v>393.30340000000001</v>
      </c>
      <c r="Q148" s="571">
        <f t="shared" si="298"/>
        <v>381.83300000000003</v>
      </c>
      <c r="R148" s="571">
        <f t="shared" si="298"/>
        <v>476.57100000000003</v>
      </c>
      <c r="S148" s="571">
        <f t="shared" si="309"/>
        <v>985</v>
      </c>
      <c r="T148" s="571">
        <f t="shared" si="299"/>
        <v>0</v>
      </c>
      <c r="U148" s="571">
        <f t="shared" si="285"/>
        <v>933</v>
      </c>
      <c r="V148" s="571">
        <f t="shared" si="300"/>
        <v>0</v>
      </c>
      <c r="W148" s="571">
        <f t="shared" si="301"/>
        <v>897</v>
      </c>
      <c r="X148" s="571">
        <f t="shared" si="302"/>
        <v>0</v>
      </c>
      <c r="Y148" s="571">
        <f t="shared" si="303"/>
        <v>1086</v>
      </c>
      <c r="Z148" s="571">
        <f t="shared" si="304"/>
        <v>905</v>
      </c>
      <c r="AA148" s="571">
        <f t="shared" si="286"/>
        <v>0</v>
      </c>
      <c r="AB148" s="571">
        <f t="shared" si="304"/>
        <v>871</v>
      </c>
      <c r="AC148" s="571">
        <f t="shared" si="287"/>
        <v>0</v>
      </c>
      <c r="AD148" s="571">
        <f t="shared" si="304"/>
        <v>974</v>
      </c>
      <c r="AE148" s="571">
        <f t="shared" si="288"/>
        <v>0</v>
      </c>
      <c r="AF148" s="571">
        <f t="shared" si="304"/>
        <v>1152</v>
      </c>
      <c r="AG148" s="571">
        <v>465</v>
      </c>
      <c r="AH148" s="571">
        <f t="shared" si="289"/>
        <v>0</v>
      </c>
      <c r="AI148" s="571">
        <f t="shared" si="290"/>
        <v>605</v>
      </c>
      <c r="AJ148" s="571">
        <v>0</v>
      </c>
      <c r="AK148" s="571">
        <f t="shared" si="291"/>
        <v>0</v>
      </c>
      <c r="AL148" s="571">
        <f t="shared" si="292"/>
        <v>544</v>
      </c>
      <c r="AM148" s="571">
        <f t="shared" si="293"/>
        <v>0</v>
      </c>
      <c r="AN148" s="755">
        <f t="shared" si="305"/>
        <v>654</v>
      </c>
      <c r="AO148" s="571">
        <f t="shared" si="308"/>
        <v>59</v>
      </c>
      <c r="AP148" s="571">
        <f t="shared" si="308"/>
        <v>146</v>
      </c>
      <c r="AQ148" s="571">
        <f t="shared" si="308"/>
        <v>296</v>
      </c>
      <c r="AR148" s="571">
        <f t="shared" si="308"/>
        <v>296</v>
      </c>
      <c r="AS148" s="571">
        <f t="shared" si="308"/>
        <v>296</v>
      </c>
      <c r="AT148" s="571">
        <f t="shared" si="308"/>
        <v>296</v>
      </c>
      <c r="AU148" s="571"/>
      <c r="AV148" s="571">
        <f t="shared" si="295"/>
        <v>16316</v>
      </c>
      <c r="AW148" s="10"/>
      <c r="AX148" s="10">
        <f t="shared" si="281"/>
        <v>0</v>
      </c>
      <c r="AY148" s="571">
        <f t="shared" si="306"/>
        <v>4856</v>
      </c>
      <c r="AZ148" s="571">
        <f t="shared" si="306"/>
        <v>3901</v>
      </c>
      <c r="BA148" s="571">
        <f t="shared" si="296"/>
        <v>3902</v>
      </c>
      <c r="BB148" s="571">
        <f t="shared" si="296"/>
        <v>2268</v>
      </c>
      <c r="BC148" s="571">
        <f t="shared" si="296"/>
        <v>1389</v>
      </c>
      <c r="BD148" s="16"/>
      <c r="BE148" s="594">
        <f>ROUND(SUMIF($G$2:$AU$2,BE$1,$G148:$AU148),0)-1</f>
        <v>2483</v>
      </c>
      <c r="BF148" s="594">
        <f>ROUND(SUMIF($G$2:$AU$2,BF$1,$G148:$AU148),0)+1</f>
        <v>4290</v>
      </c>
      <c r="BG148" s="571">
        <f t="shared" si="310"/>
        <v>3759</v>
      </c>
      <c r="BH148" s="571">
        <f t="shared" si="310"/>
        <v>3196</v>
      </c>
      <c r="BI148" s="594">
        <f>ROUND(SUMIF($G$2:$AU$2,BI$1,$G148:$AU148),0)+1</f>
        <v>2588</v>
      </c>
      <c r="BJ148" s="120">
        <f t="shared" si="282"/>
        <v>0</v>
      </c>
      <c r="BK148" s="10"/>
      <c r="BL148" s="10"/>
      <c r="BM148" s="10"/>
      <c r="BN148" s="10"/>
    </row>
    <row r="149" spans="1:66" ht="15" customHeight="1">
      <c r="A149" s="572" t="s">
        <v>171</v>
      </c>
      <c r="B149" s="9">
        <f>'4f CalWIN 1920 Sharing Tables'!J16</f>
        <v>2.3599999999999999E-2</v>
      </c>
      <c r="C149" s="9">
        <f>'4g CalWIN 2021 Sharing Tables'!J16</f>
        <v>2.3599999999999999E-2</v>
      </c>
      <c r="D149" s="9">
        <f>'4h CalWIN 2122 Sharing Tables'!J16</f>
        <v>2.3599999999999999E-2</v>
      </c>
      <c r="E149" s="9">
        <f>'4i CalWIN 2223 Sharing Tables'!J16</f>
        <v>2.3599999999999999E-2</v>
      </c>
      <c r="F149" s="9">
        <f>'4j CalWIN 2324 Sharing Tables'!J16</f>
        <v>2.3599999999999999E-2</v>
      </c>
      <c r="G149" s="571">
        <f t="shared" si="283"/>
        <v>600.24239999999998</v>
      </c>
      <c r="H149" s="571">
        <f t="shared" si="298"/>
        <v>861.25839999999994</v>
      </c>
      <c r="I149" s="571">
        <f t="shared" si="298"/>
        <v>765.72559999999999</v>
      </c>
      <c r="J149" s="571">
        <f t="shared" si="298"/>
        <v>668.02160000000003</v>
      </c>
      <c r="K149" s="571">
        <f t="shared" si="298"/>
        <v>801.64480000000003</v>
      </c>
      <c r="L149" s="571">
        <f t="shared" si="298"/>
        <v>678.73599999999999</v>
      </c>
      <c r="M149" s="571">
        <f t="shared" si="298"/>
        <v>576.50080000000003</v>
      </c>
      <c r="N149" s="571">
        <f t="shared" si="298"/>
        <v>774.26879999999994</v>
      </c>
      <c r="O149" s="571">
        <f t="shared" si="298"/>
        <v>621.36439999999993</v>
      </c>
      <c r="P149" s="571">
        <f t="shared" si="298"/>
        <v>692.68359999999996</v>
      </c>
      <c r="Q149" s="571">
        <f t="shared" si="298"/>
        <v>672.48199999999997</v>
      </c>
      <c r="R149" s="571">
        <f t="shared" si="298"/>
        <v>839.33399999999995</v>
      </c>
      <c r="S149" s="571">
        <f t="shared" si="309"/>
        <v>1734</v>
      </c>
      <c r="T149" s="571">
        <f t="shared" si="299"/>
        <v>0</v>
      </c>
      <c r="U149" s="571">
        <f t="shared" si="285"/>
        <v>1644</v>
      </c>
      <c r="V149" s="571">
        <f t="shared" si="300"/>
        <v>0</v>
      </c>
      <c r="W149" s="571">
        <f t="shared" si="301"/>
        <v>1580</v>
      </c>
      <c r="X149" s="571">
        <f t="shared" si="302"/>
        <v>0</v>
      </c>
      <c r="Y149" s="571">
        <f t="shared" si="303"/>
        <v>1913</v>
      </c>
      <c r="Z149" s="571">
        <f t="shared" si="304"/>
        <v>1594</v>
      </c>
      <c r="AA149" s="571">
        <f t="shared" si="286"/>
        <v>0</v>
      </c>
      <c r="AB149" s="571">
        <f t="shared" si="304"/>
        <v>1534</v>
      </c>
      <c r="AC149" s="571">
        <f t="shared" si="287"/>
        <v>0</v>
      </c>
      <c r="AD149" s="571">
        <f t="shared" si="304"/>
        <v>1716</v>
      </c>
      <c r="AE149" s="571">
        <f t="shared" si="288"/>
        <v>0</v>
      </c>
      <c r="AF149" s="571">
        <f t="shared" si="304"/>
        <v>2029</v>
      </c>
      <c r="AG149" s="571">
        <v>819</v>
      </c>
      <c r="AH149" s="571">
        <f t="shared" si="289"/>
        <v>0</v>
      </c>
      <c r="AI149" s="571">
        <f t="shared" si="290"/>
        <v>1065</v>
      </c>
      <c r="AJ149" s="571">
        <v>0</v>
      </c>
      <c r="AK149" s="571">
        <f t="shared" si="291"/>
        <v>0</v>
      </c>
      <c r="AL149" s="571">
        <f t="shared" si="292"/>
        <v>958</v>
      </c>
      <c r="AM149" s="571">
        <f t="shared" si="293"/>
        <v>0</v>
      </c>
      <c r="AN149" s="755">
        <f t="shared" si="305"/>
        <v>1152</v>
      </c>
      <c r="AO149" s="571">
        <f t="shared" si="308"/>
        <v>104</v>
      </c>
      <c r="AP149" s="571">
        <f t="shared" si="308"/>
        <v>256</v>
      </c>
      <c r="AQ149" s="571">
        <f t="shared" si="308"/>
        <v>522</v>
      </c>
      <c r="AR149" s="571">
        <f t="shared" si="308"/>
        <v>522</v>
      </c>
      <c r="AS149" s="571">
        <f t="shared" si="308"/>
        <v>522</v>
      </c>
      <c r="AT149" s="571">
        <f t="shared" si="308"/>
        <v>522</v>
      </c>
      <c r="AU149" s="571"/>
      <c r="AV149" s="571">
        <f t="shared" si="295"/>
        <v>28738</v>
      </c>
      <c r="AW149" s="10"/>
      <c r="AX149" s="10">
        <f t="shared" si="281"/>
        <v>0</v>
      </c>
      <c r="AY149" s="571">
        <f t="shared" si="306"/>
        <v>8552</v>
      </c>
      <c r="AZ149" s="571">
        <f t="shared" si="306"/>
        <v>6871</v>
      </c>
      <c r="BA149" s="571">
        <f t="shared" si="296"/>
        <v>6873</v>
      </c>
      <c r="BB149" s="571">
        <f t="shared" si="296"/>
        <v>3994</v>
      </c>
      <c r="BC149" s="571">
        <f t="shared" si="296"/>
        <v>2448</v>
      </c>
      <c r="BD149" s="16"/>
      <c r="BE149" s="571">
        <f t="shared" ref="BE149:BE154" si="311">ROUND(SUMIF($G$2:$AU$2,BE$1,$G149:$AU149),0)</f>
        <v>4376</v>
      </c>
      <c r="BF149" s="594">
        <f>ROUND(SUMIF($G$2:$AU$2,BF$1,$G149:$AU149),0)-1</f>
        <v>7554</v>
      </c>
      <c r="BG149" s="571">
        <f t="shared" si="310"/>
        <v>6621</v>
      </c>
      <c r="BH149" s="571">
        <f t="shared" si="310"/>
        <v>5629</v>
      </c>
      <c r="BI149" s="571">
        <f>ROUND(SUMIF($G$2:$AU$2,BI$1,$G149:$AU149),0)</f>
        <v>4558</v>
      </c>
      <c r="BJ149" s="120">
        <f t="shared" si="282"/>
        <v>0</v>
      </c>
      <c r="BK149" s="10"/>
      <c r="BL149" s="10"/>
      <c r="BM149" s="10"/>
      <c r="BN149" s="10"/>
    </row>
    <row r="150" spans="1:66" ht="15" customHeight="1">
      <c r="A150" s="572" t="s">
        <v>172</v>
      </c>
      <c r="B150" s="9">
        <f>'4f CalWIN 1920 Sharing Tables'!J17</f>
        <v>2.4199999999999999E-2</v>
      </c>
      <c r="C150" s="9">
        <f>'4g CalWIN 2021 Sharing Tables'!J17</f>
        <v>2.4199999999999999E-2</v>
      </c>
      <c r="D150" s="9">
        <f>'4h CalWIN 2122 Sharing Tables'!J17</f>
        <v>2.4199999999999999E-2</v>
      </c>
      <c r="E150" s="9">
        <f>'4i CalWIN 2223 Sharing Tables'!J17</f>
        <v>2.4199999999999999E-2</v>
      </c>
      <c r="F150" s="9">
        <f>'4j CalWIN 2324 Sharing Tables'!J17</f>
        <v>2.4199999999999999E-2</v>
      </c>
      <c r="G150" s="571">
        <f t="shared" si="283"/>
        <v>615.50279999999998</v>
      </c>
      <c r="H150" s="571">
        <f t="shared" si="298"/>
        <v>883.15480000000002</v>
      </c>
      <c r="I150" s="571">
        <f t="shared" si="298"/>
        <v>785.19319999999993</v>
      </c>
      <c r="J150" s="571">
        <f t="shared" si="298"/>
        <v>685.00519999999995</v>
      </c>
      <c r="K150" s="571">
        <f t="shared" si="298"/>
        <v>822.02559999999994</v>
      </c>
      <c r="L150" s="571">
        <f t="shared" si="298"/>
        <v>695.99199999999996</v>
      </c>
      <c r="M150" s="571">
        <f t="shared" si="298"/>
        <v>591.1576</v>
      </c>
      <c r="N150" s="571">
        <f t="shared" si="298"/>
        <v>793.95359999999994</v>
      </c>
      <c r="O150" s="571">
        <f t="shared" si="298"/>
        <v>637.16179999999997</v>
      </c>
      <c r="P150" s="571">
        <f t="shared" si="298"/>
        <v>710.29419999999993</v>
      </c>
      <c r="Q150" s="571">
        <f t="shared" si="298"/>
        <v>689.57899999999995</v>
      </c>
      <c r="R150" s="571">
        <f t="shared" si="298"/>
        <v>860.673</v>
      </c>
      <c r="S150" s="571">
        <f t="shared" si="309"/>
        <v>1778</v>
      </c>
      <c r="T150" s="571">
        <f t="shared" si="299"/>
        <v>0</v>
      </c>
      <c r="U150" s="571">
        <f t="shared" si="285"/>
        <v>1686</v>
      </c>
      <c r="V150" s="571">
        <f t="shared" si="300"/>
        <v>0</v>
      </c>
      <c r="W150" s="571">
        <f t="shared" si="301"/>
        <v>1620</v>
      </c>
      <c r="X150" s="571">
        <f t="shared" si="302"/>
        <v>0</v>
      </c>
      <c r="Y150" s="571">
        <f t="shared" si="303"/>
        <v>1961</v>
      </c>
      <c r="Z150" s="571">
        <f t="shared" si="304"/>
        <v>1635</v>
      </c>
      <c r="AA150" s="571">
        <f t="shared" si="286"/>
        <v>0</v>
      </c>
      <c r="AB150" s="571">
        <f t="shared" si="304"/>
        <v>1573</v>
      </c>
      <c r="AC150" s="571">
        <f t="shared" si="287"/>
        <v>0</v>
      </c>
      <c r="AD150" s="571">
        <f t="shared" si="304"/>
        <v>1759</v>
      </c>
      <c r="AE150" s="571">
        <f t="shared" si="288"/>
        <v>0</v>
      </c>
      <c r="AF150" s="571">
        <f t="shared" si="304"/>
        <v>2080</v>
      </c>
      <c r="AG150" s="571">
        <v>840</v>
      </c>
      <c r="AH150" s="571">
        <f t="shared" ref="AH150:AH156" si="312">ROUND(AH$139*$E150,0)</f>
        <v>0</v>
      </c>
      <c r="AI150" s="571">
        <f t="shared" si="290"/>
        <v>1092</v>
      </c>
      <c r="AJ150" s="571">
        <v>0</v>
      </c>
      <c r="AK150" s="571">
        <f t="shared" si="291"/>
        <v>0</v>
      </c>
      <c r="AL150" s="571">
        <f t="shared" si="292"/>
        <v>982</v>
      </c>
      <c r="AM150" s="571">
        <f t="shared" si="293"/>
        <v>0</v>
      </c>
      <c r="AN150" s="755">
        <f t="shared" si="305"/>
        <v>1182</v>
      </c>
      <c r="AO150" s="571">
        <f t="shared" si="308"/>
        <v>107</v>
      </c>
      <c r="AP150" s="571">
        <f t="shared" si="308"/>
        <v>263</v>
      </c>
      <c r="AQ150" s="571">
        <f t="shared" si="308"/>
        <v>535</v>
      </c>
      <c r="AR150" s="571">
        <f t="shared" si="308"/>
        <v>535</v>
      </c>
      <c r="AS150" s="571">
        <f t="shared" si="308"/>
        <v>535</v>
      </c>
      <c r="AT150" s="571">
        <f t="shared" si="308"/>
        <v>535</v>
      </c>
      <c r="AU150" s="571"/>
      <c r="AV150" s="571">
        <f t="shared" si="295"/>
        <v>29468</v>
      </c>
      <c r="AW150" s="10"/>
      <c r="AX150" s="10">
        <f t="shared" si="281"/>
        <v>0</v>
      </c>
      <c r="AY150" s="594">
        <f>ROUND(SUMIF($G$1:$AU$1,AY$1,$G150:$AU150),0)-1</f>
        <v>8769</v>
      </c>
      <c r="AZ150" s="594">
        <f>ROUND(SUMIF($G$1:$AU$1,AZ$1,$G150:$AU150),0)+1</f>
        <v>7046</v>
      </c>
      <c r="BA150" s="571">
        <f t="shared" si="296"/>
        <v>7047</v>
      </c>
      <c r="BB150" s="571">
        <f t="shared" si="296"/>
        <v>4096</v>
      </c>
      <c r="BC150" s="571">
        <f t="shared" si="296"/>
        <v>2510</v>
      </c>
      <c r="BD150" s="16"/>
      <c r="BE150" s="571">
        <f t="shared" si="311"/>
        <v>4487</v>
      </c>
      <c r="BF150" s="571">
        <f>ROUND(SUMIF($G$2:$AU$2,BF$1,$G150:$AU150),0)</f>
        <v>7747</v>
      </c>
      <c r="BG150" s="571">
        <f t="shared" si="310"/>
        <v>6789</v>
      </c>
      <c r="BH150" s="571">
        <f t="shared" si="310"/>
        <v>5771</v>
      </c>
      <c r="BI150" s="571">
        <f>ROUND(SUMIF($G$2:$AU$2,BI$1,$G150:$AU150),0)</f>
        <v>4674</v>
      </c>
      <c r="BJ150" s="120">
        <f t="shared" si="282"/>
        <v>0</v>
      </c>
      <c r="BK150" s="10"/>
      <c r="BL150" s="10"/>
      <c r="BM150" s="10"/>
      <c r="BN150" s="10"/>
    </row>
    <row r="151" spans="1:66" ht="15" customHeight="1">
      <c r="A151" s="572" t="s">
        <v>173</v>
      </c>
      <c r="B151" s="9">
        <f>'4f CalWIN 1920 Sharing Tables'!J18</f>
        <v>8.0600000000000005E-2</v>
      </c>
      <c r="C151" s="9">
        <f>'4g CalWIN 2021 Sharing Tables'!J18</f>
        <v>8.0600000000000005E-2</v>
      </c>
      <c r="D151" s="9">
        <f>'4h CalWIN 2122 Sharing Tables'!J18</f>
        <v>8.0600000000000005E-2</v>
      </c>
      <c r="E151" s="9">
        <f>'4i CalWIN 2223 Sharing Tables'!J18</f>
        <v>8.0600000000000005E-2</v>
      </c>
      <c r="F151" s="9">
        <f>'4j CalWIN 2324 Sharing Tables'!J18</f>
        <v>8.0600000000000005E-2</v>
      </c>
      <c r="G151" s="571">
        <f t="shared" si="283"/>
        <v>2049.9803999999999</v>
      </c>
      <c r="H151" s="571">
        <f t="shared" ref="H151:R157" si="313">H$139*$B151</f>
        <v>2941.4164000000001</v>
      </c>
      <c r="I151" s="571">
        <f t="shared" si="313"/>
        <v>2615.1476000000002</v>
      </c>
      <c r="J151" s="571">
        <f t="shared" si="313"/>
        <v>2281.4636</v>
      </c>
      <c r="K151" s="571">
        <f t="shared" si="313"/>
        <v>2737.8208</v>
      </c>
      <c r="L151" s="571">
        <f t="shared" si="313"/>
        <v>2318.056</v>
      </c>
      <c r="M151" s="571">
        <f t="shared" si="313"/>
        <v>1968.8968000000002</v>
      </c>
      <c r="N151" s="571">
        <f t="shared" si="313"/>
        <v>2644.3248000000003</v>
      </c>
      <c r="O151" s="571">
        <f t="shared" si="313"/>
        <v>2122.1174000000001</v>
      </c>
      <c r="P151" s="571">
        <f t="shared" si="313"/>
        <v>2365.6906000000004</v>
      </c>
      <c r="Q151" s="571">
        <f t="shared" si="313"/>
        <v>2296.6970000000001</v>
      </c>
      <c r="R151" s="571">
        <f t="shared" si="313"/>
        <v>2866.5390000000002</v>
      </c>
      <c r="S151" s="571">
        <f t="shared" si="309"/>
        <v>5922</v>
      </c>
      <c r="T151" s="571">
        <f t="shared" si="299"/>
        <v>0</v>
      </c>
      <c r="U151" s="571">
        <f t="shared" si="285"/>
        <v>5614</v>
      </c>
      <c r="V151" s="571">
        <f t="shared" si="300"/>
        <v>0</v>
      </c>
      <c r="W151" s="571">
        <f t="shared" si="301"/>
        <v>5397</v>
      </c>
      <c r="X151" s="571">
        <f t="shared" si="302"/>
        <v>0</v>
      </c>
      <c r="Y151" s="571">
        <f t="shared" si="303"/>
        <v>6532</v>
      </c>
      <c r="Z151" s="571">
        <f t="shared" si="304"/>
        <v>5446</v>
      </c>
      <c r="AA151" s="571">
        <f t="shared" si="286"/>
        <v>0</v>
      </c>
      <c r="AB151" s="571">
        <f t="shared" si="304"/>
        <v>5238</v>
      </c>
      <c r="AC151" s="571">
        <f t="shared" si="287"/>
        <v>0</v>
      </c>
      <c r="AD151" s="594">
        <f>ROUNDDOWN(AD$139*$D151,0)</f>
        <v>5859</v>
      </c>
      <c r="AE151" s="571">
        <f t="shared" si="288"/>
        <v>0</v>
      </c>
      <c r="AF151" s="594">
        <f>ROUNDUP(AF$139*$D151,0)</f>
        <v>6930</v>
      </c>
      <c r="AG151" s="571">
        <v>2797</v>
      </c>
      <c r="AH151" s="571">
        <f t="shared" si="312"/>
        <v>0</v>
      </c>
      <c r="AI151" s="594">
        <f>ROUNDUP(AI$139*$E151,0)</f>
        <v>3637</v>
      </c>
      <c r="AJ151" s="571">
        <v>0</v>
      </c>
      <c r="AK151" s="571">
        <f t="shared" si="291"/>
        <v>0</v>
      </c>
      <c r="AL151" s="571">
        <f t="shared" si="292"/>
        <v>3272</v>
      </c>
      <c r="AM151" s="571">
        <f t="shared" si="293"/>
        <v>0</v>
      </c>
      <c r="AN151" s="755">
        <f t="shared" si="305"/>
        <v>3935</v>
      </c>
      <c r="AO151" s="571">
        <f t="shared" si="308"/>
        <v>355</v>
      </c>
      <c r="AP151" s="571">
        <f t="shared" si="308"/>
        <v>876</v>
      </c>
      <c r="AQ151" s="571">
        <f t="shared" si="308"/>
        <v>1782</v>
      </c>
      <c r="AR151" s="571">
        <f t="shared" si="308"/>
        <v>1782</v>
      </c>
      <c r="AS151" s="571">
        <f t="shared" si="308"/>
        <v>1782</v>
      </c>
      <c r="AT151" s="571">
        <f t="shared" si="308"/>
        <v>1782</v>
      </c>
      <c r="AU151" s="571"/>
      <c r="AV151" s="571">
        <f t="shared" si="295"/>
        <v>98146</v>
      </c>
      <c r="AW151" s="10"/>
      <c r="AX151" s="10">
        <f t="shared" si="281"/>
        <v>0</v>
      </c>
      <c r="AY151" s="571">
        <f>ROUND(SUMIF($G$1:$AU$1,AY$1,$G151:$AU151),0)</f>
        <v>29208</v>
      </c>
      <c r="AZ151" s="571">
        <f>ROUND(SUMIF($G$1:$AU$1,AZ$1,$G151:$AU151),0)</f>
        <v>23465</v>
      </c>
      <c r="BA151" s="571">
        <f t="shared" si="296"/>
        <v>23473</v>
      </c>
      <c r="BB151" s="571">
        <f t="shared" si="296"/>
        <v>13641</v>
      </c>
      <c r="BC151" s="571">
        <f t="shared" si="296"/>
        <v>8359</v>
      </c>
      <c r="BD151" s="16"/>
      <c r="BE151" s="571">
        <f t="shared" si="311"/>
        <v>14944</v>
      </c>
      <c r="BF151" s="571">
        <f>ROUND(SUMIF($G$2:$AU$2,BF$1,$G151:$AU151),0)</f>
        <v>25800</v>
      </c>
      <c r="BG151" s="571">
        <f t="shared" si="310"/>
        <v>22613</v>
      </c>
      <c r="BH151" s="571">
        <f t="shared" si="310"/>
        <v>19223</v>
      </c>
      <c r="BI151" s="571">
        <f>ROUND(SUMIF($G$2:$AU$2,BI$1,$G151:$AU151),0)</f>
        <v>15566</v>
      </c>
      <c r="BJ151" s="120">
        <f t="shared" si="282"/>
        <v>0</v>
      </c>
      <c r="BK151" s="10"/>
      <c r="BL151" s="10"/>
      <c r="BM151" s="10"/>
      <c r="BN151" s="10"/>
    </row>
    <row r="152" spans="1:66" ht="15" customHeight="1">
      <c r="A152" s="572" t="s">
        <v>174</v>
      </c>
      <c r="B152" s="9">
        <f>'4f CalWIN 1920 Sharing Tables'!J19</f>
        <v>1.3599999999999999E-2</v>
      </c>
      <c r="C152" s="9">
        <f>'4g CalWIN 2021 Sharing Tables'!J19</f>
        <v>1.3599999999999999E-2</v>
      </c>
      <c r="D152" s="9">
        <f>'4h CalWIN 2122 Sharing Tables'!J19</f>
        <v>1.3599999999999999E-2</v>
      </c>
      <c r="E152" s="9">
        <f>'4i CalWIN 2223 Sharing Tables'!J19</f>
        <v>1.3599999999999999E-2</v>
      </c>
      <c r="F152" s="9">
        <f>'4j CalWIN 2324 Sharing Tables'!J19</f>
        <v>1.3599999999999999E-2</v>
      </c>
      <c r="G152" s="571">
        <f t="shared" si="283"/>
        <v>345.9024</v>
      </c>
      <c r="H152" s="571">
        <f t="shared" si="313"/>
        <v>496.3184</v>
      </c>
      <c r="I152" s="571">
        <f t="shared" si="313"/>
        <v>441.26559999999995</v>
      </c>
      <c r="J152" s="571">
        <f t="shared" si="313"/>
        <v>384.96159999999998</v>
      </c>
      <c r="K152" s="571">
        <f t="shared" si="313"/>
        <v>461.96479999999997</v>
      </c>
      <c r="L152" s="571">
        <f t="shared" si="313"/>
        <v>391.13599999999997</v>
      </c>
      <c r="M152" s="571">
        <f t="shared" si="313"/>
        <v>332.2208</v>
      </c>
      <c r="N152" s="571">
        <f t="shared" si="313"/>
        <v>446.18879999999996</v>
      </c>
      <c r="O152" s="571">
        <f t="shared" si="313"/>
        <v>358.07439999999997</v>
      </c>
      <c r="P152" s="571">
        <f t="shared" si="313"/>
        <v>399.17359999999996</v>
      </c>
      <c r="Q152" s="571">
        <f t="shared" si="313"/>
        <v>387.53199999999998</v>
      </c>
      <c r="R152" s="571">
        <f t="shared" si="313"/>
        <v>483.68399999999997</v>
      </c>
      <c r="S152" s="571">
        <f t="shared" si="309"/>
        <v>999</v>
      </c>
      <c r="T152" s="571">
        <f t="shared" si="299"/>
        <v>0</v>
      </c>
      <c r="U152" s="571">
        <f t="shared" si="285"/>
        <v>947</v>
      </c>
      <c r="V152" s="571">
        <f t="shared" si="300"/>
        <v>0</v>
      </c>
      <c r="W152" s="571">
        <f t="shared" si="301"/>
        <v>911</v>
      </c>
      <c r="X152" s="571">
        <f t="shared" si="302"/>
        <v>0</v>
      </c>
      <c r="Y152" s="571">
        <f t="shared" si="303"/>
        <v>1102</v>
      </c>
      <c r="Z152" s="571">
        <f t="shared" si="304"/>
        <v>919</v>
      </c>
      <c r="AA152" s="571">
        <f t="shared" si="286"/>
        <v>0</v>
      </c>
      <c r="AB152" s="571">
        <f t="shared" si="304"/>
        <v>884</v>
      </c>
      <c r="AC152" s="571">
        <f t="shared" si="287"/>
        <v>0</v>
      </c>
      <c r="AD152" s="571">
        <f t="shared" si="304"/>
        <v>989</v>
      </c>
      <c r="AE152" s="571">
        <f t="shared" si="288"/>
        <v>0</v>
      </c>
      <c r="AF152" s="571">
        <f t="shared" si="304"/>
        <v>1169</v>
      </c>
      <c r="AG152" s="571">
        <v>472</v>
      </c>
      <c r="AH152" s="571">
        <f t="shared" si="312"/>
        <v>0</v>
      </c>
      <c r="AI152" s="571">
        <f t="shared" ref="AI152:AI157" si="314">ROUND(AI$139*$E152,0)</f>
        <v>614</v>
      </c>
      <c r="AJ152" s="571">
        <v>0</v>
      </c>
      <c r="AK152" s="571">
        <f t="shared" si="291"/>
        <v>0</v>
      </c>
      <c r="AL152" s="571">
        <f t="shared" si="292"/>
        <v>552</v>
      </c>
      <c r="AM152" s="571">
        <f t="shared" si="293"/>
        <v>0</v>
      </c>
      <c r="AN152" s="755">
        <f t="shared" si="305"/>
        <v>664</v>
      </c>
      <c r="AO152" s="571">
        <f t="shared" si="308"/>
        <v>60</v>
      </c>
      <c r="AP152" s="571">
        <f t="shared" si="308"/>
        <v>148</v>
      </c>
      <c r="AQ152" s="571">
        <f t="shared" si="308"/>
        <v>301</v>
      </c>
      <c r="AR152" s="571">
        <f t="shared" si="308"/>
        <v>301</v>
      </c>
      <c r="AS152" s="571">
        <f t="shared" si="308"/>
        <v>301</v>
      </c>
      <c r="AT152" s="571">
        <f t="shared" si="308"/>
        <v>301</v>
      </c>
      <c r="AU152" s="571"/>
      <c r="AV152" s="594">
        <f>ROUNDUP(SUM(G152:AU152),0)</f>
        <v>16563</v>
      </c>
      <c r="AW152" s="10"/>
      <c r="AX152" s="10">
        <f t="shared" si="281"/>
        <v>0</v>
      </c>
      <c r="AY152" s="594">
        <f>ROUND(SUMIF($G$1:$AU$1,AY$1,$G152:$AU152),0)+1</f>
        <v>4929</v>
      </c>
      <c r="AZ152" s="571">
        <f t="shared" ref="AZ152:AZ157" si="315">ROUND(SUMIF($G$1:$AU$1,AZ$1,$G152:$AU152),0)</f>
        <v>3959</v>
      </c>
      <c r="BA152" s="571">
        <f t="shared" si="296"/>
        <v>3961</v>
      </c>
      <c r="BB152" s="571">
        <f t="shared" si="296"/>
        <v>2302</v>
      </c>
      <c r="BC152" s="571">
        <f t="shared" si="296"/>
        <v>1412</v>
      </c>
      <c r="BD152" s="16"/>
      <c r="BE152" s="571">
        <f t="shared" si="311"/>
        <v>2522</v>
      </c>
      <c r="BF152" s="571">
        <f>ROUND(SUMIF($G$2:$AU$2,BF$1,$G152:$AU152),0)</f>
        <v>4353</v>
      </c>
      <c r="BG152" s="571">
        <f t="shared" si="310"/>
        <v>3816</v>
      </c>
      <c r="BH152" s="571">
        <f t="shared" si="310"/>
        <v>3244</v>
      </c>
      <c r="BI152" s="571">
        <f>ROUND(SUMIF($G$2:$AU$2,BI$1,$G152:$AU152),0)</f>
        <v>2628</v>
      </c>
      <c r="BJ152" s="120">
        <f t="shared" si="282"/>
        <v>0</v>
      </c>
      <c r="BK152" s="10"/>
      <c r="BL152" s="10"/>
      <c r="BM152" s="10"/>
      <c r="BN152" s="10"/>
    </row>
    <row r="153" spans="1:66" ht="15" customHeight="1">
      <c r="A153" s="572" t="s">
        <v>178</v>
      </c>
      <c r="B153" s="9">
        <f>'4f CalWIN 1920 Sharing Tables'!J20</f>
        <v>2.58E-2</v>
      </c>
      <c r="C153" s="9">
        <f>'4g CalWIN 2021 Sharing Tables'!J20</f>
        <v>2.5700000000000001E-2</v>
      </c>
      <c r="D153" s="9">
        <f>'4h CalWIN 2122 Sharing Tables'!J20</f>
        <v>2.58E-2</v>
      </c>
      <c r="E153" s="9">
        <f>'4i CalWIN 2223 Sharing Tables'!J20</f>
        <v>2.5700000000000001E-2</v>
      </c>
      <c r="F153" s="9">
        <f>'4j CalWIN 2324 Sharing Tables'!J20</f>
        <v>2.5700000000000001E-2</v>
      </c>
      <c r="G153" s="571">
        <f t="shared" si="283"/>
        <v>656.19719999999995</v>
      </c>
      <c r="H153" s="571">
        <f t="shared" si="313"/>
        <v>941.54520000000002</v>
      </c>
      <c r="I153" s="571">
        <f t="shared" si="313"/>
        <v>837.10680000000002</v>
      </c>
      <c r="J153" s="571">
        <f t="shared" si="313"/>
        <v>730.29480000000001</v>
      </c>
      <c r="K153" s="571">
        <f t="shared" si="313"/>
        <v>876.37440000000004</v>
      </c>
      <c r="L153" s="571">
        <f t="shared" si="313"/>
        <v>742.00800000000004</v>
      </c>
      <c r="M153" s="571">
        <f t="shared" si="313"/>
        <v>630.24239999999998</v>
      </c>
      <c r="N153" s="571">
        <f t="shared" si="313"/>
        <v>846.44640000000004</v>
      </c>
      <c r="O153" s="571">
        <f t="shared" si="313"/>
        <v>679.28819999999996</v>
      </c>
      <c r="P153" s="571">
        <f t="shared" si="313"/>
        <v>757.25580000000002</v>
      </c>
      <c r="Q153" s="571">
        <f t="shared" si="313"/>
        <v>735.17100000000005</v>
      </c>
      <c r="R153" s="571">
        <f t="shared" si="313"/>
        <v>917.577</v>
      </c>
      <c r="S153" s="571">
        <f t="shared" si="309"/>
        <v>1888</v>
      </c>
      <c r="T153" s="571">
        <f t="shared" si="299"/>
        <v>0</v>
      </c>
      <c r="U153" s="571">
        <f t="shared" si="285"/>
        <v>1790</v>
      </c>
      <c r="V153" s="571">
        <f t="shared" si="300"/>
        <v>0</v>
      </c>
      <c r="W153" s="571">
        <f t="shared" si="301"/>
        <v>1721</v>
      </c>
      <c r="X153" s="571">
        <f t="shared" si="302"/>
        <v>0</v>
      </c>
      <c r="Y153" s="571">
        <f t="shared" si="303"/>
        <v>2083</v>
      </c>
      <c r="Z153" s="571">
        <f t="shared" si="304"/>
        <v>1743</v>
      </c>
      <c r="AA153" s="571">
        <f t="shared" si="286"/>
        <v>0</v>
      </c>
      <c r="AB153" s="571">
        <f t="shared" si="304"/>
        <v>1677</v>
      </c>
      <c r="AC153" s="571">
        <f t="shared" si="287"/>
        <v>0</v>
      </c>
      <c r="AD153" s="571">
        <f t="shared" si="304"/>
        <v>1876</v>
      </c>
      <c r="AE153" s="571">
        <f t="shared" si="288"/>
        <v>0</v>
      </c>
      <c r="AF153" s="571">
        <f t="shared" si="304"/>
        <v>2218</v>
      </c>
      <c r="AG153" s="571">
        <v>895</v>
      </c>
      <c r="AH153" s="571">
        <f t="shared" si="312"/>
        <v>0</v>
      </c>
      <c r="AI153" s="571">
        <f t="shared" si="314"/>
        <v>1159</v>
      </c>
      <c r="AJ153" s="571">
        <v>-3</v>
      </c>
      <c r="AK153" s="571">
        <f t="shared" si="291"/>
        <v>0</v>
      </c>
      <c r="AL153" s="571">
        <f t="shared" si="292"/>
        <v>1043</v>
      </c>
      <c r="AM153" s="571">
        <f t="shared" si="293"/>
        <v>0</v>
      </c>
      <c r="AN153" s="755">
        <f t="shared" si="305"/>
        <v>1255</v>
      </c>
      <c r="AO153" s="571">
        <f t="shared" si="308"/>
        <v>113</v>
      </c>
      <c r="AP153" s="571">
        <f t="shared" si="308"/>
        <v>279</v>
      </c>
      <c r="AQ153" s="571">
        <f t="shared" si="308"/>
        <v>568</v>
      </c>
      <c r="AR153" s="571">
        <f t="shared" si="308"/>
        <v>568</v>
      </c>
      <c r="AS153" s="571">
        <f t="shared" si="308"/>
        <v>568</v>
      </c>
      <c r="AT153" s="571">
        <f t="shared" si="308"/>
        <v>568</v>
      </c>
      <c r="AU153" s="571"/>
      <c r="AV153" s="571">
        <f>ROUND(SUM(G153:AU153),0)</f>
        <v>31359</v>
      </c>
      <c r="AW153" s="10"/>
      <c r="AX153" s="10">
        <f t="shared" si="281"/>
        <v>0</v>
      </c>
      <c r="AY153" s="571">
        <f>ROUND(SUMIF($G$1:$AU$1,AY$1,$G153:$AU153),0)</f>
        <v>9350</v>
      </c>
      <c r="AZ153" s="571">
        <f t="shared" si="315"/>
        <v>7482</v>
      </c>
      <c r="BA153" s="571">
        <f t="shared" si="296"/>
        <v>7514</v>
      </c>
      <c r="BB153" s="571">
        <f t="shared" si="296"/>
        <v>4349</v>
      </c>
      <c r="BC153" s="571">
        <f t="shared" si="296"/>
        <v>2664</v>
      </c>
      <c r="BD153" s="16"/>
      <c r="BE153" s="571">
        <f t="shared" si="311"/>
        <v>4784</v>
      </c>
      <c r="BF153" s="594">
        <f>ROUND(SUMIF($G$2:$AU$2,BF$1,$G153:$AU153),0)-1</f>
        <v>8243</v>
      </c>
      <c r="BG153" s="571">
        <f t="shared" si="310"/>
        <v>7224</v>
      </c>
      <c r="BH153" s="571">
        <f t="shared" si="310"/>
        <v>6145</v>
      </c>
      <c r="BI153" s="594">
        <f>ROUND(SUMIF($G$2:$AU$2,BI$1,$G153:$AU153),0)+1</f>
        <v>4963</v>
      </c>
      <c r="BJ153" s="120">
        <f t="shared" si="282"/>
        <v>0</v>
      </c>
      <c r="BK153" s="10"/>
      <c r="BL153" s="10"/>
      <c r="BM153" s="10"/>
      <c r="BN153" s="10"/>
    </row>
    <row r="154" spans="1:66" ht="15" customHeight="1">
      <c r="A154" s="572" t="s">
        <v>179</v>
      </c>
      <c r="B154" s="9">
        <f>'4f CalWIN 1920 Sharing Tables'!J21</f>
        <v>2.12E-2</v>
      </c>
      <c r="C154" s="9">
        <f>'4g CalWIN 2021 Sharing Tables'!J21</f>
        <v>2.1100000000000001E-2</v>
      </c>
      <c r="D154" s="9">
        <f>'4h CalWIN 2122 Sharing Tables'!J21</f>
        <v>2.1100000000000001E-2</v>
      </c>
      <c r="E154" s="9">
        <f>'4i CalWIN 2223 Sharing Tables'!J21</f>
        <v>2.12E-2</v>
      </c>
      <c r="F154" s="9">
        <f>'4j CalWIN 2324 Sharing Tables'!J21</f>
        <v>2.12E-2</v>
      </c>
      <c r="G154" s="571">
        <f t="shared" si="283"/>
        <v>539.20079999999996</v>
      </c>
      <c r="H154" s="571">
        <f t="shared" si="313"/>
        <v>773.67280000000005</v>
      </c>
      <c r="I154" s="571">
        <f t="shared" si="313"/>
        <v>687.85519999999997</v>
      </c>
      <c r="J154" s="571">
        <f t="shared" si="313"/>
        <v>600.08720000000005</v>
      </c>
      <c r="K154" s="571">
        <f t="shared" si="313"/>
        <v>720.12160000000006</v>
      </c>
      <c r="L154" s="571">
        <f t="shared" si="313"/>
        <v>609.71199999999999</v>
      </c>
      <c r="M154" s="571">
        <f t="shared" si="313"/>
        <v>517.87360000000001</v>
      </c>
      <c r="N154" s="571">
        <f t="shared" si="313"/>
        <v>695.52959999999996</v>
      </c>
      <c r="O154" s="571">
        <f t="shared" si="313"/>
        <v>558.1748</v>
      </c>
      <c r="P154" s="571">
        <f t="shared" si="313"/>
        <v>622.24120000000005</v>
      </c>
      <c r="Q154" s="571">
        <f t="shared" si="313"/>
        <v>604.09400000000005</v>
      </c>
      <c r="R154" s="571">
        <f t="shared" si="313"/>
        <v>753.97799999999995</v>
      </c>
      <c r="S154" s="571">
        <f t="shared" si="309"/>
        <v>1550</v>
      </c>
      <c r="T154" s="571">
        <f t="shared" si="299"/>
        <v>0</v>
      </c>
      <c r="U154" s="571">
        <f t="shared" si="285"/>
        <v>1470</v>
      </c>
      <c r="V154" s="571">
        <f t="shared" si="300"/>
        <v>0</v>
      </c>
      <c r="W154" s="571">
        <f t="shared" si="301"/>
        <v>1413</v>
      </c>
      <c r="X154" s="571">
        <f t="shared" si="302"/>
        <v>0</v>
      </c>
      <c r="Y154" s="571">
        <f t="shared" si="303"/>
        <v>1710</v>
      </c>
      <c r="Z154" s="571">
        <f t="shared" si="304"/>
        <v>1426</v>
      </c>
      <c r="AA154" s="571">
        <f t="shared" si="286"/>
        <v>0</v>
      </c>
      <c r="AB154" s="571">
        <f t="shared" si="304"/>
        <v>1371</v>
      </c>
      <c r="AC154" s="571">
        <f t="shared" si="287"/>
        <v>0</v>
      </c>
      <c r="AD154" s="571">
        <f t="shared" si="304"/>
        <v>1534</v>
      </c>
      <c r="AE154" s="571">
        <f t="shared" si="288"/>
        <v>0</v>
      </c>
      <c r="AF154" s="571">
        <f t="shared" si="304"/>
        <v>1814</v>
      </c>
      <c r="AG154" s="571">
        <v>732</v>
      </c>
      <c r="AH154" s="571">
        <f t="shared" si="312"/>
        <v>0</v>
      </c>
      <c r="AI154" s="571">
        <f t="shared" si="314"/>
        <v>956</v>
      </c>
      <c r="AJ154" s="571">
        <v>4</v>
      </c>
      <c r="AK154" s="571">
        <f t="shared" si="291"/>
        <v>0</v>
      </c>
      <c r="AL154" s="571">
        <f t="shared" si="292"/>
        <v>861</v>
      </c>
      <c r="AM154" s="571">
        <f t="shared" si="293"/>
        <v>0</v>
      </c>
      <c r="AN154" s="755">
        <f t="shared" si="305"/>
        <v>1035</v>
      </c>
      <c r="AO154" s="571">
        <f t="shared" si="308"/>
        <v>93</v>
      </c>
      <c r="AP154" s="571">
        <f t="shared" si="308"/>
        <v>230</v>
      </c>
      <c r="AQ154" s="571">
        <f t="shared" si="308"/>
        <v>469</v>
      </c>
      <c r="AR154" s="571">
        <f t="shared" si="308"/>
        <v>469</v>
      </c>
      <c r="AS154" s="571">
        <f t="shared" si="308"/>
        <v>469</v>
      </c>
      <c r="AT154" s="571">
        <f t="shared" si="308"/>
        <v>469</v>
      </c>
      <c r="AU154" s="571"/>
      <c r="AV154" s="594">
        <f>ROUNDDOWN(SUM(G154:AU154),0)</f>
        <v>25757</v>
      </c>
      <c r="AW154" s="10"/>
      <c r="AX154" s="10">
        <f t="shared" si="281"/>
        <v>0</v>
      </c>
      <c r="AY154" s="594">
        <f>ROUND(SUMIF($G$1:$AU$1,AY$1,$G154:$AU154),0)-1</f>
        <v>7682</v>
      </c>
      <c r="AZ154" s="571">
        <f t="shared" si="315"/>
        <v>6143</v>
      </c>
      <c r="BA154" s="571">
        <f t="shared" si="296"/>
        <v>6145</v>
      </c>
      <c r="BB154" s="571">
        <f t="shared" si="296"/>
        <v>3588</v>
      </c>
      <c r="BC154" s="571">
        <f t="shared" si="296"/>
        <v>2199</v>
      </c>
      <c r="BD154" s="16"/>
      <c r="BE154" s="571">
        <f t="shared" si="311"/>
        <v>3931</v>
      </c>
      <c r="BF154" s="571">
        <f>ROUND(SUMIF($G$2:$AU$2,BF$1,$G154:$AU154),0)</f>
        <v>6772</v>
      </c>
      <c r="BG154" s="571">
        <f t="shared" si="310"/>
        <v>5920</v>
      </c>
      <c r="BH154" s="571">
        <f t="shared" si="310"/>
        <v>5040</v>
      </c>
      <c r="BI154" s="594">
        <f>ROUND(SUMIF($G$2:$AU$2,BI$1,$G154:$AU154),0)-1</f>
        <v>4094</v>
      </c>
      <c r="BJ154" s="120">
        <f t="shared" si="282"/>
        <v>0</v>
      </c>
      <c r="BK154" s="10"/>
      <c r="BL154" s="10"/>
      <c r="BM154" s="10"/>
      <c r="BN154" s="10"/>
    </row>
    <row r="155" spans="1:66" ht="15" customHeight="1">
      <c r="A155" s="572" t="s">
        <v>184</v>
      </c>
      <c r="B155" s="9">
        <f>'4f CalWIN 1920 Sharing Tables'!J22</f>
        <v>5.3699999999999998E-2</v>
      </c>
      <c r="C155" s="9">
        <f>'4g CalWIN 2021 Sharing Tables'!J22</f>
        <v>5.3699999999999998E-2</v>
      </c>
      <c r="D155" s="9">
        <f>'4h CalWIN 2122 Sharing Tables'!J22</f>
        <v>5.3699999999999998E-2</v>
      </c>
      <c r="E155" s="9">
        <f>'4i CalWIN 2223 Sharing Tables'!J22</f>
        <v>5.3800000000000001E-2</v>
      </c>
      <c r="F155" s="9">
        <f>'4j CalWIN 2324 Sharing Tables'!J22</f>
        <v>5.3800000000000001E-2</v>
      </c>
      <c r="G155" s="571">
        <f t="shared" si="283"/>
        <v>1365.8057999999999</v>
      </c>
      <c r="H155" s="571">
        <f t="shared" si="313"/>
        <v>1959.7277999999999</v>
      </c>
      <c r="I155" s="571">
        <f t="shared" si="313"/>
        <v>1742.3501999999999</v>
      </c>
      <c r="J155" s="571">
        <f t="shared" si="313"/>
        <v>1520.0321999999999</v>
      </c>
      <c r="K155" s="571">
        <f t="shared" si="313"/>
        <v>1824.0816</v>
      </c>
      <c r="L155" s="571">
        <f t="shared" si="313"/>
        <v>1544.412</v>
      </c>
      <c r="M155" s="571">
        <f t="shared" si="313"/>
        <v>1311.7836</v>
      </c>
      <c r="N155" s="571">
        <f t="shared" si="313"/>
        <v>1761.7895999999998</v>
      </c>
      <c r="O155" s="571">
        <f t="shared" si="313"/>
        <v>1413.8672999999999</v>
      </c>
      <c r="P155" s="571">
        <f t="shared" si="313"/>
        <v>1576.1487</v>
      </c>
      <c r="Q155" s="571">
        <f t="shared" si="313"/>
        <v>1530.1814999999999</v>
      </c>
      <c r="R155" s="571">
        <f t="shared" si="313"/>
        <v>1909.8405</v>
      </c>
      <c r="S155" s="594">
        <f>ROUNDDOWN(S$139*$C155,0)</f>
        <v>3945</v>
      </c>
      <c r="T155" s="571">
        <f t="shared" si="299"/>
        <v>0</v>
      </c>
      <c r="U155" s="594">
        <f>ROUNDDOWN(U$139*$C155,0)</f>
        <v>3740</v>
      </c>
      <c r="V155" s="571">
        <f t="shared" si="300"/>
        <v>0</v>
      </c>
      <c r="W155" s="571">
        <f t="shared" si="301"/>
        <v>3595</v>
      </c>
      <c r="X155" s="571">
        <f t="shared" si="302"/>
        <v>0</v>
      </c>
      <c r="Y155" s="571">
        <f t="shared" si="303"/>
        <v>4352</v>
      </c>
      <c r="Z155" s="571">
        <f t="shared" si="304"/>
        <v>3628</v>
      </c>
      <c r="AA155" s="571">
        <f t="shared" si="286"/>
        <v>0</v>
      </c>
      <c r="AB155" s="594">
        <f>ROUNDDOWN(AB$139*$D155,0)</f>
        <v>3489</v>
      </c>
      <c r="AC155" s="571">
        <f t="shared" si="287"/>
        <v>0</v>
      </c>
      <c r="AD155" s="594">
        <f>ROUNDDOWN(AD$139*$D155,0)</f>
        <v>3904</v>
      </c>
      <c r="AE155" s="571">
        <f t="shared" si="288"/>
        <v>0</v>
      </c>
      <c r="AF155" s="571">
        <f t="shared" si="304"/>
        <v>4617</v>
      </c>
      <c r="AG155" s="571">
        <v>1863</v>
      </c>
      <c r="AH155" s="571">
        <f t="shared" si="312"/>
        <v>0</v>
      </c>
      <c r="AI155" s="571">
        <f t="shared" si="314"/>
        <v>2427</v>
      </c>
      <c r="AJ155" s="571">
        <v>4</v>
      </c>
      <c r="AK155" s="571">
        <f t="shared" si="291"/>
        <v>0</v>
      </c>
      <c r="AL155" s="571">
        <f t="shared" si="292"/>
        <v>2184</v>
      </c>
      <c r="AM155" s="571">
        <f t="shared" si="293"/>
        <v>0</v>
      </c>
      <c r="AN155" s="755">
        <f t="shared" si="305"/>
        <v>2627</v>
      </c>
      <c r="AO155" s="571">
        <f t="shared" si="308"/>
        <v>237</v>
      </c>
      <c r="AP155" s="571">
        <f t="shared" si="308"/>
        <v>585</v>
      </c>
      <c r="AQ155" s="571">
        <f t="shared" si="308"/>
        <v>1189</v>
      </c>
      <c r="AR155" s="571">
        <f t="shared" si="308"/>
        <v>1189</v>
      </c>
      <c r="AS155" s="571">
        <f t="shared" si="308"/>
        <v>1189</v>
      </c>
      <c r="AT155" s="571">
        <f t="shared" si="308"/>
        <v>1189</v>
      </c>
      <c r="AU155" s="571"/>
      <c r="AV155" s="594">
        <f>ROUNDUP(SUM(G155:AU155),0)</f>
        <v>65414</v>
      </c>
      <c r="AW155" s="10"/>
      <c r="AX155" s="10">
        <f t="shared" si="281"/>
        <v>0</v>
      </c>
      <c r="AY155" s="594">
        <f>ROUND(SUMIF($G$1:$AU$1,AY$1,$G155:$AU155),0)+1</f>
        <v>19461</v>
      </c>
      <c r="AZ155" s="571">
        <f t="shared" si="315"/>
        <v>15632</v>
      </c>
      <c r="BA155" s="571">
        <f t="shared" si="296"/>
        <v>15638</v>
      </c>
      <c r="BB155" s="571">
        <f t="shared" si="296"/>
        <v>9105</v>
      </c>
      <c r="BC155" s="571">
        <f t="shared" si="296"/>
        <v>5578</v>
      </c>
      <c r="BD155" s="16"/>
      <c r="BE155" s="594">
        <f>ROUND(SUMIF($G$2:$AU$2,BE$1,$G155:$AU155),0)+1</f>
        <v>9957</v>
      </c>
      <c r="BF155" s="571">
        <f>ROUND(SUMIF($G$2:$AU$2,BF$1,$G155:$AU155),0)</f>
        <v>17189</v>
      </c>
      <c r="BG155" s="571">
        <f t="shared" si="310"/>
        <v>15064</v>
      </c>
      <c r="BH155" s="571">
        <f t="shared" si="310"/>
        <v>12815</v>
      </c>
      <c r="BI155" s="571">
        <f>ROUND(SUMIF($G$2:$AU$2,BI$1,$G155:$AU155),0)</f>
        <v>10389</v>
      </c>
      <c r="BJ155" s="120">
        <f t="shared" si="282"/>
        <v>0</v>
      </c>
      <c r="BK155" s="10"/>
      <c r="BL155" s="10"/>
      <c r="BM155" s="10"/>
      <c r="BN155" s="10"/>
    </row>
    <row r="156" spans="1:66" ht="15" customHeight="1">
      <c r="A156" s="572" t="s">
        <v>186</v>
      </c>
      <c r="B156" s="9">
        <f>'4f CalWIN 1920 Sharing Tables'!J23</f>
        <v>4.1300000000000003E-2</v>
      </c>
      <c r="C156" s="9">
        <f>'4g CalWIN 2021 Sharing Tables'!J23</f>
        <v>4.1300000000000003E-2</v>
      </c>
      <c r="D156" s="9">
        <f>'4h CalWIN 2122 Sharing Tables'!J23</f>
        <v>4.1300000000000003E-2</v>
      </c>
      <c r="E156" s="9">
        <f>'4i CalWIN 2223 Sharing Tables'!J23</f>
        <v>4.1300000000000003E-2</v>
      </c>
      <c r="F156" s="9">
        <f>'4j CalWIN 2324 Sharing Tables'!J23</f>
        <v>4.1300000000000003E-2</v>
      </c>
      <c r="G156" s="571">
        <f t="shared" si="283"/>
        <v>1050.4242000000002</v>
      </c>
      <c r="H156" s="571">
        <f t="shared" si="313"/>
        <v>1507.2022000000002</v>
      </c>
      <c r="I156" s="571">
        <f t="shared" si="313"/>
        <v>1340.0198</v>
      </c>
      <c r="J156" s="571">
        <f t="shared" si="313"/>
        <v>1169.0378000000001</v>
      </c>
      <c r="K156" s="571">
        <f t="shared" si="313"/>
        <v>1402.8784000000001</v>
      </c>
      <c r="L156" s="571">
        <f t="shared" si="313"/>
        <v>1187.788</v>
      </c>
      <c r="M156" s="571">
        <f t="shared" si="313"/>
        <v>1008.8764000000001</v>
      </c>
      <c r="N156" s="571">
        <f t="shared" si="313"/>
        <v>1354.9704000000002</v>
      </c>
      <c r="O156" s="571">
        <f t="shared" si="313"/>
        <v>1087.3877</v>
      </c>
      <c r="P156" s="571">
        <f t="shared" si="313"/>
        <v>1212.1963000000001</v>
      </c>
      <c r="Q156" s="571">
        <f t="shared" si="313"/>
        <v>1176.8435000000002</v>
      </c>
      <c r="R156" s="571">
        <f t="shared" si="313"/>
        <v>1468.8345000000002</v>
      </c>
      <c r="S156" s="571">
        <f>ROUND(S$139*$C156,0)</f>
        <v>3035</v>
      </c>
      <c r="T156" s="571">
        <f t="shared" si="299"/>
        <v>0</v>
      </c>
      <c r="U156" s="571">
        <f t="shared" ref="U156" si="316">ROUND(U$139*$C156,0)</f>
        <v>2877</v>
      </c>
      <c r="V156" s="571">
        <f t="shared" si="300"/>
        <v>0</v>
      </c>
      <c r="W156" s="571">
        <f t="shared" si="301"/>
        <v>2765</v>
      </c>
      <c r="X156" s="571">
        <f t="shared" si="302"/>
        <v>0</v>
      </c>
      <c r="Y156" s="571">
        <f t="shared" si="303"/>
        <v>3347</v>
      </c>
      <c r="Z156" s="571">
        <f t="shared" si="304"/>
        <v>2790</v>
      </c>
      <c r="AA156" s="571">
        <f t="shared" si="286"/>
        <v>0</v>
      </c>
      <c r="AB156" s="571">
        <f t="shared" si="304"/>
        <v>2684</v>
      </c>
      <c r="AC156" s="571">
        <f t="shared" si="287"/>
        <v>0</v>
      </c>
      <c r="AD156" s="571">
        <f t="shared" si="304"/>
        <v>3003</v>
      </c>
      <c r="AE156" s="571">
        <f t="shared" si="288"/>
        <v>0</v>
      </c>
      <c r="AF156" s="571">
        <f t="shared" si="304"/>
        <v>3551</v>
      </c>
      <c r="AG156" s="571">
        <v>1433</v>
      </c>
      <c r="AH156" s="571">
        <f t="shared" si="312"/>
        <v>0</v>
      </c>
      <c r="AI156" s="571">
        <f t="shared" si="314"/>
        <v>1863</v>
      </c>
      <c r="AJ156" s="571">
        <v>0</v>
      </c>
      <c r="AK156" s="571">
        <f t="shared" si="291"/>
        <v>0</v>
      </c>
      <c r="AL156" s="571">
        <f t="shared" si="292"/>
        <v>1676</v>
      </c>
      <c r="AM156" s="571">
        <f t="shared" si="293"/>
        <v>0</v>
      </c>
      <c r="AN156" s="755">
        <f t="shared" si="305"/>
        <v>2016</v>
      </c>
      <c r="AO156" s="571">
        <f t="shared" si="308"/>
        <v>182</v>
      </c>
      <c r="AP156" s="571">
        <f t="shared" si="308"/>
        <v>449</v>
      </c>
      <c r="AQ156" s="571">
        <f t="shared" si="308"/>
        <v>913</v>
      </c>
      <c r="AR156" s="571">
        <f t="shared" si="308"/>
        <v>913</v>
      </c>
      <c r="AS156" s="571">
        <f t="shared" si="308"/>
        <v>913</v>
      </c>
      <c r="AT156" s="571">
        <f t="shared" si="308"/>
        <v>913</v>
      </c>
      <c r="AU156" s="571"/>
      <c r="AV156" s="571">
        <f>ROUND(SUM(G156:AU156),0)</f>
        <v>50289</v>
      </c>
      <c r="AW156" s="10"/>
      <c r="AX156" s="10">
        <f t="shared" si="281"/>
        <v>0</v>
      </c>
      <c r="AY156" s="571">
        <f>ROUND(SUMIF($G$1:$AU$1,AY$1,$G156:$AU156),0)</f>
        <v>14966</v>
      </c>
      <c r="AZ156" s="571">
        <f t="shared" si="315"/>
        <v>12024</v>
      </c>
      <c r="BA156" s="571">
        <f t="shared" si="296"/>
        <v>12028</v>
      </c>
      <c r="BB156" s="571">
        <f t="shared" si="296"/>
        <v>6988</v>
      </c>
      <c r="BC156" s="571">
        <f t="shared" si="296"/>
        <v>4283</v>
      </c>
      <c r="BD156" s="16"/>
      <c r="BE156" s="571">
        <f>ROUND(SUMIF($G$2:$AU$2,BE$1,$G156:$AU156),0)</f>
        <v>7657</v>
      </c>
      <c r="BF156" s="571">
        <f>ROUND(SUMIF($G$2:$AU$2,BF$1,$G156:$AU156),0)</f>
        <v>13221</v>
      </c>
      <c r="BG156" s="571">
        <f t="shared" si="310"/>
        <v>11586</v>
      </c>
      <c r="BH156" s="571">
        <f t="shared" si="310"/>
        <v>9850</v>
      </c>
      <c r="BI156" s="571">
        <f>ROUND(SUMIF($G$2:$AU$2,BI$1,$G156:$AU156),0)</f>
        <v>7975</v>
      </c>
      <c r="BJ156" s="120">
        <f t="shared" si="282"/>
        <v>0</v>
      </c>
      <c r="BK156" s="10"/>
      <c r="BL156" s="10"/>
      <c r="BM156" s="10"/>
      <c r="BN156" s="10"/>
    </row>
    <row r="157" spans="1:66" ht="15" customHeight="1">
      <c r="A157" s="572" t="s">
        <v>187</v>
      </c>
      <c r="B157" s="9">
        <f>'4f CalWIN 1920 Sharing Tables'!J24</f>
        <v>1.18E-2</v>
      </c>
      <c r="C157" s="9">
        <f>'4g CalWIN 2021 Sharing Tables'!J24</f>
        <v>1.18E-2</v>
      </c>
      <c r="D157" s="9">
        <f>'4h CalWIN 2122 Sharing Tables'!J24</f>
        <v>1.18E-2</v>
      </c>
      <c r="E157" s="9">
        <f>'4i CalWIN 2223 Sharing Tables'!J24</f>
        <v>1.18E-2</v>
      </c>
      <c r="F157" s="9">
        <f>'4j CalWIN 2324 Sharing Tables'!J24</f>
        <v>1.18E-2</v>
      </c>
      <c r="G157" s="571">
        <f t="shared" si="283"/>
        <v>300.12119999999999</v>
      </c>
      <c r="H157" s="571">
        <f t="shared" si="313"/>
        <v>430.62919999999997</v>
      </c>
      <c r="I157" s="571">
        <f t="shared" si="313"/>
        <v>382.86279999999999</v>
      </c>
      <c r="J157" s="571">
        <f t="shared" si="313"/>
        <v>334.01080000000002</v>
      </c>
      <c r="K157" s="571">
        <f t="shared" si="313"/>
        <v>400.82240000000002</v>
      </c>
      <c r="L157" s="571">
        <f t="shared" si="313"/>
        <v>339.36799999999999</v>
      </c>
      <c r="M157" s="571">
        <f t="shared" si="313"/>
        <v>288.25040000000001</v>
      </c>
      <c r="N157" s="571">
        <f t="shared" si="313"/>
        <v>387.13439999999997</v>
      </c>
      <c r="O157" s="571">
        <f t="shared" si="313"/>
        <v>310.68219999999997</v>
      </c>
      <c r="P157" s="571">
        <f t="shared" si="313"/>
        <v>346.34179999999998</v>
      </c>
      <c r="Q157" s="571">
        <f t="shared" si="313"/>
        <v>336.24099999999999</v>
      </c>
      <c r="R157" s="571">
        <f t="shared" si="313"/>
        <v>419.66699999999997</v>
      </c>
      <c r="S157" s="571">
        <f>ROUND(S$139*$C157,0)</f>
        <v>867</v>
      </c>
      <c r="T157" s="571">
        <f t="shared" si="299"/>
        <v>0</v>
      </c>
      <c r="U157" s="571">
        <f>ROUND(U$139*$C157,0)</f>
        <v>822</v>
      </c>
      <c r="V157" s="571">
        <f t="shared" si="300"/>
        <v>0</v>
      </c>
      <c r="W157" s="571">
        <f t="shared" si="301"/>
        <v>790</v>
      </c>
      <c r="X157" s="571">
        <f t="shared" si="302"/>
        <v>0</v>
      </c>
      <c r="Y157" s="571">
        <f t="shared" si="303"/>
        <v>956</v>
      </c>
      <c r="Z157" s="571">
        <f t="shared" si="304"/>
        <v>797</v>
      </c>
      <c r="AA157" s="571">
        <f t="shared" si="286"/>
        <v>0</v>
      </c>
      <c r="AB157" s="571">
        <f t="shared" si="304"/>
        <v>767</v>
      </c>
      <c r="AC157" s="571">
        <f t="shared" si="287"/>
        <v>0</v>
      </c>
      <c r="AD157" s="571">
        <f t="shared" si="304"/>
        <v>858</v>
      </c>
      <c r="AE157" s="571">
        <f t="shared" si="288"/>
        <v>0</v>
      </c>
      <c r="AF157" s="571">
        <f t="shared" si="304"/>
        <v>1014</v>
      </c>
      <c r="AG157" s="571">
        <v>409</v>
      </c>
      <c r="AH157" s="571">
        <f>ROUND(AH$139*$E157,0)</f>
        <v>0</v>
      </c>
      <c r="AI157" s="571">
        <f t="shared" si="314"/>
        <v>532</v>
      </c>
      <c r="AJ157" s="571">
        <v>0</v>
      </c>
      <c r="AK157" s="571">
        <f t="shared" si="291"/>
        <v>0</v>
      </c>
      <c r="AL157" s="571">
        <f t="shared" si="292"/>
        <v>479</v>
      </c>
      <c r="AM157" s="571">
        <f t="shared" si="293"/>
        <v>0</v>
      </c>
      <c r="AN157" s="755">
        <f t="shared" si="305"/>
        <v>576</v>
      </c>
      <c r="AO157" s="571">
        <f t="shared" si="308"/>
        <v>52</v>
      </c>
      <c r="AP157" s="571">
        <f t="shared" si="308"/>
        <v>128</v>
      </c>
      <c r="AQ157" s="571">
        <f t="shared" si="308"/>
        <v>261</v>
      </c>
      <c r="AR157" s="571">
        <f t="shared" si="308"/>
        <v>261</v>
      </c>
      <c r="AS157" s="571">
        <f t="shared" si="308"/>
        <v>261</v>
      </c>
      <c r="AT157" s="571">
        <f t="shared" si="308"/>
        <v>261</v>
      </c>
      <c r="AU157" s="571"/>
      <c r="AV157" s="571">
        <f>ROUND(SUM(G157:AU157),0)</f>
        <v>14367</v>
      </c>
      <c r="AW157" s="10"/>
      <c r="AX157" s="10">
        <f t="shared" si="281"/>
        <v>0</v>
      </c>
      <c r="AY157" s="571">
        <f>ROUND(SUMIF($G$1:$AU$1,AY$1,$G157:$AU157),0)</f>
        <v>4276</v>
      </c>
      <c r="AZ157" s="571">
        <f t="shared" si="315"/>
        <v>3435</v>
      </c>
      <c r="BA157" s="571">
        <f t="shared" si="296"/>
        <v>3436</v>
      </c>
      <c r="BB157" s="571">
        <f t="shared" si="296"/>
        <v>1996</v>
      </c>
      <c r="BC157" s="571">
        <f t="shared" si="296"/>
        <v>1224</v>
      </c>
      <c r="BD157" s="16"/>
      <c r="BE157" s="571">
        <f>ROUND(SUMIF($G$2:$AU$2,BE$1,$G157:$AU157),0)</f>
        <v>2188</v>
      </c>
      <c r="BF157" s="571">
        <f>ROUND(SUMIF($G$2:$AU$2,BF$1,$G157:$AU157),0)</f>
        <v>3777</v>
      </c>
      <c r="BG157" s="571">
        <f t="shared" si="310"/>
        <v>3310</v>
      </c>
      <c r="BH157" s="571">
        <f t="shared" si="310"/>
        <v>2813</v>
      </c>
      <c r="BI157" s="571">
        <f>ROUND(SUMIF($G$2:$AU$2,BI$1,$G157:$AU157),0)</f>
        <v>2279</v>
      </c>
      <c r="BJ157" s="120">
        <f t="shared" si="282"/>
        <v>0</v>
      </c>
      <c r="BK157" s="10"/>
      <c r="BL157" s="10"/>
      <c r="BM157" s="10"/>
      <c r="BN157" s="10"/>
    </row>
    <row r="158" spans="1:66" ht="15" customHeight="1">
      <c r="A158" s="587" t="s">
        <v>108</v>
      </c>
      <c r="B158" s="598">
        <f t="shared" ref="B158:AG158" si="317">SUM(B140:B157)</f>
        <v>0.99999999999999989</v>
      </c>
      <c r="C158" s="598">
        <f t="shared" si="317"/>
        <v>0.99999999999999989</v>
      </c>
      <c r="D158" s="598">
        <f t="shared" si="317"/>
        <v>0.99999999999999989</v>
      </c>
      <c r="E158" s="598">
        <f>SUM(E140:E157)</f>
        <v>0.99999999999999989</v>
      </c>
      <c r="F158" s="598">
        <f>SUM(F140:F157)</f>
        <v>0.99999999999999989</v>
      </c>
      <c r="G158" s="589">
        <f t="shared" ref="G158:AC158" si="318">SUM(G140:G157)</f>
        <v>25433.999999999996</v>
      </c>
      <c r="H158" s="589">
        <f t="shared" si="318"/>
        <v>36494</v>
      </c>
      <c r="I158" s="589">
        <f t="shared" si="318"/>
        <v>32446.000000000004</v>
      </c>
      <c r="J158" s="589">
        <f t="shared" si="318"/>
        <v>28306.000000000004</v>
      </c>
      <c r="K158" s="589">
        <f t="shared" si="318"/>
        <v>33968</v>
      </c>
      <c r="L158" s="589">
        <f t="shared" si="318"/>
        <v>28760</v>
      </c>
      <c r="M158" s="589">
        <f t="shared" si="318"/>
        <v>24427.999999999996</v>
      </c>
      <c r="N158" s="589">
        <f t="shared" si="318"/>
        <v>32808.000000000007</v>
      </c>
      <c r="O158" s="589">
        <f t="shared" si="318"/>
        <v>26328.999999999996</v>
      </c>
      <c r="P158" s="589">
        <f t="shared" si="318"/>
        <v>29351.000000000004</v>
      </c>
      <c r="Q158" s="589">
        <f t="shared" si="318"/>
        <v>28495</v>
      </c>
      <c r="R158" s="589">
        <f t="shared" si="318"/>
        <v>35565</v>
      </c>
      <c r="S158" s="589">
        <f t="shared" si="318"/>
        <v>73478</v>
      </c>
      <c r="T158" s="589">
        <f t="shared" si="318"/>
        <v>0</v>
      </c>
      <c r="U158" s="589">
        <f t="shared" si="318"/>
        <v>69656</v>
      </c>
      <c r="V158" s="589">
        <f t="shared" si="318"/>
        <v>0</v>
      </c>
      <c r="W158" s="589">
        <f t="shared" si="318"/>
        <v>66955</v>
      </c>
      <c r="X158" s="589">
        <f t="shared" si="318"/>
        <v>0</v>
      </c>
      <c r="Y158" s="589">
        <f t="shared" si="318"/>
        <v>81039</v>
      </c>
      <c r="Z158" s="589">
        <f t="shared" si="318"/>
        <v>67563</v>
      </c>
      <c r="AA158" s="589">
        <f t="shared" si="318"/>
        <v>0</v>
      </c>
      <c r="AB158" s="589">
        <f t="shared" si="318"/>
        <v>64990</v>
      </c>
      <c r="AC158" s="589">
        <f t="shared" si="318"/>
        <v>0</v>
      </c>
      <c r="AD158" s="589">
        <f t="shared" ref="AD158:AF158" si="319">SUM(AD140:AD157)</f>
        <v>72701</v>
      </c>
      <c r="AE158" s="589">
        <f>SUM(AE140:AE157)</f>
        <v>0</v>
      </c>
      <c r="AF158" s="589">
        <f t="shared" si="319"/>
        <v>85970</v>
      </c>
      <c r="AG158" s="589">
        <f t="shared" si="317"/>
        <v>34700</v>
      </c>
      <c r="AH158" s="589">
        <f t="shared" ref="AH158" si="320">SUM(AH140:AH157)</f>
        <v>0</v>
      </c>
      <c r="AI158" s="589">
        <f t="shared" ref="AI158:AN158" si="321">SUM(AI140:AI157)</f>
        <v>45113</v>
      </c>
      <c r="AJ158" s="589">
        <f t="shared" si="321"/>
        <v>0</v>
      </c>
      <c r="AK158" s="589">
        <f t="shared" si="321"/>
        <v>0</v>
      </c>
      <c r="AL158" s="589">
        <f t="shared" si="321"/>
        <v>40591</v>
      </c>
      <c r="AM158" s="589">
        <f t="shared" si="321"/>
        <v>0</v>
      </c>
      <c r="AN158" s="758">
        <f t="shared" si="321"/>
        <v>48825</v>
      </c>
      <c r="AO158" s="589">
        <f t="shared" ref="AO158:AT158" si="322">SUM(AO140:AO157)</f>
        <v>4401</v>
      </c>
      <c r="AP158" s="589">
        <f t="shared" si="322"/>
        <v>10868</v>
      </c>
      <c r="AQ158" s="589">
        <f t="shared" si="322"/>
        <v>22108</v>
      </c>
      <c r="AR158" s="589">
        <f t="shared" si="322"/>
        <v>22108</v>
      </c>
      <c r="AS158" s="589">
        <f t="shared" si="322"/>
        <v>22108</v>
      </c>
      <c r="AT158" s="589">
        <f t="shared" si="322"/>
        <v>22108</v>
      </c>
      <c r="AU158" s="589"/>
      <c r="AV158" s="589">
        <f>SUM(AV140:AV157)</f>
        <v>1217666</v>
      </c>
      <c r="AW158" s="10"/>
      <c r="AX158" s="10">
        <f t="shared" si="281"/>
        <v>0</v>
      </c>
      <c r="AY158" s="589">
        <f>SUM(AY140:AY157)</f>
        <v>362384</v>
      </c>
      <c r="AZ158" s="589">
        <f t="shared" ref="AZ158:BC158" si="323">SUM(AZ140:AZ157)</f>
        <v>291128</v>
      </c>
      <c r="BA158" s="589">
        <f t="shared" si="323"/>
        <v>291224</v>
      </c>
      <c r="BB158" s="589">
        <f t="shared" si="323"/>
        <v>169229</v>
      </c>
      <c r="BC158" s="589">
        <f t="shared" si="323"/>
        <v>103701</v>
      </c>
      <c r="BD158" s="16"/>
      <c r="BE158" s="589">
        <f t="shared" ref="BE158" si="324">SUM(BE140:BE157)</f>
        <v>185408</v>
      </c>
      <c r="BF158" s="589">
        <f t="shared" ref="BF158" si="325">SUM(BF140:BF157)</f>
        <v>320110</v>
      </c>
      <c r="BG158" s="589">
        <f t="shared" ref="BG158" si="326">SUM(BG140:BG157)</f>
        <v>280547</v>
      </c>
      <c r="BH158" s="589">
        <f t="shared" ref="BH158" si="327">SUM(BH140:BH157)</f>
        <v>238484</v>
      </c>
      <c r="BI158" s="589">
        <f t="shared" ref="BI158" si="328">SUM(BI140:BI157)</f>
        <v>193117</v>
      </c>
      <c r="BJ158" s="120">
        <f t="shared" si="282"/>
        <v>0</v>
      </c>
      <c r="BK158" s="10"/>
      <c r="BL158" s="10"/>
      <c r="BM158" s="10"/>
      <c r="BN158" s="10"/>
    </row>
    <row r="159" spans="1:66" hidden="1">
      <c r="A159" s="480" t="s">
        <v>323</v>
      </c>
      <c r="B159" s="102"/>
      <c r="C159" s="102"/>
      <c r="D159" s="102"/>
      <c r="E159" s="102"/>
      <c r="F159" s="102"/>
      <c r="G159" s="10">
        <f>G139-G158</f>
        <v>0</v>
      </c>
      <c r="H159" s="10">
        <f t="shared" ref="H159:R159" si="329">H139-H158</f>
        <v>0</v>
      </c>
      <c r="I159" s="10">
        <f t="shared" si="329"/>
        <v>0</v>
      </c>
      <c r="J159" s="10">
        <f t="shared" si="329"/>
        <v>0</v>
      </c>
      <c r="K159" s="10">
        <f t="shared" si="329"/>
        <v>0</v>
      </c>
      <c r="L159" s="10">
        <f t="shared" si="329"/>
        <v>0</v>
      </c>
      <c r="M159" s="10">
        <f t="shared" si="329"/>
        <v>0</v>
      </c>
      <c r="N159" s="10">
        <f t="shared" si="329"/>
        <v>0</v>
      </c>
      <c r="O159" s="10">
        <f t="shared" si="329"/>
        <v>0</v>
      </c>
      <c r="P159" s="10">
        <f t="shared" si="329"/>
        <v>0</v>
      </c>
      <c r="Q159" s="10">
        <f t="shared" si="329"/>
        <v>0</v>
      </c>
      <c r="R159" s="10">
        <f t="shared" si="329"/>
        <v>0</v>
      </c>
      <c r="S159" s="10">
        <f>S139-S158</f>
        <v>0</v>
      </c>
      <c r="T159" s="10">
        <f t="shared" ref="T159:AV159" si="330">T139-T158</f>
        <v>0</v>
      </c>
      <c r="U159" s="10">
        <f t="shared" si="330"/>
        <v>0</v>
      </c>
      <c r="V159" s="10">
        <f t="shared" si="330"/>
        <v>0</v>
      </c>
      <c r="W159" s="10">
        <f t="shared" si="330"/>
        <v>0</v>
      </c>
      <c r="X159" s="10">
        <f t="shared" si="330"/>
        <v>0</v>
      </c>
      <c r="Y159" s="10">
        <f t="shared" si="330"/>
        <v>0</v>
      </c>
      <c r="Z159" s="10">
        <f t="shared" si="330"/>
        <v>0</v>
      </c>
      <c r="AA159" s="10">
        <f t="shared" si="330"/>
        <v>0</v>
      </c>
      <c r="AB159" s="10">
        <f t="shared" si="330"/>
        <v>0</v>
      </c>
      <c r="AC159" s="10">
        <f t="shared" si="330"/>
        <v>0</v>
      </c>
      <c r="AD159" s="10">
        <f t="shared" si="330"/>
        <v>0</v>
      </c>
      <c r="AE159" s="10">
        <f t="shared" si="330"/>
        <v>0</v>
      </c>
      <c r="AF159" s="10">
        <f t="shared" si="330"/>
        <v>0</v>
      </c>
      <c r="AG159" s="10">
        <f t="shared" si="330"/>
        <v>0</v>
      </c>
      <c r="AH159" s="10">
        <f t="shared" si="330"/>
        <v>0</v>
      </c>
      <c r="AI159" s="10">
        <f t="shared" si="330"/>
        <v>0</v>
      </c>
      <c r="AJ159" s="10">
        <f t="shared" si="330"/>
        <v>0</v>
      </c>
      <c r="AK159" s="10">
        <f t="shared" si="330"/>
        <v>0</v>
      </c>
      <c r="AL159" s="10">
        <f>AL139-AL158</f>
        <v>0</v>
      </c>
      <c r="AM159" s="10">
        <f>AM139-AM158</f>
        <v>0</v>
      </c>
      <c r="AN159" s="10">
        <f>AN139-AN158</f>
        <v>0</v>
      </c>
      <c r="AO159" s="10">
        <f t="shared" si="330"/>
        <v>0</v>
      </c>
      <c r="AP159" s="10">
        <f t="shared" si="330"/>
        <v>0</v>
      </c>
      <c r="AQ159" s="10">
        <f t="shared" si="330"/>
        <v>0</v>
      </c>
      <c r="AR159" s="10">
        <f t="shared" si="330"/>
        <v>0</v>
      </c>
      <c r="AS159" s="10">
        <f t="shared" si="330"/>
        <v>0</v>
      </c>
      <c r="AT159" s="10">
        <f t="shared" si="330"/>
        <v>0</v>
      </c>
      <c r="AU159" s="10">
        <f t="shared" si="330"/>
        <v>0</v>
      </c>
      <c r="AV159" s="10">
        <f t="shared" si="330"/>
        <v>0</v>
      </c>
      <c r="AW159" s="10"/>
      <c r="AX159" s="10"/>
      <c r="AY159" s="10">
        <f>AY139-AY158</f>
        <v>0</v>
      </c>
      <c r="AZ159" s="10">
        <f>AZ139-AZ158</f>
        <v>0</v>
      </c>
      <c r="BA159" s="10">
        <f>BA139-BA158</f>
        <v>0</v>
      </c>
      <c r="BB159" s="10">
        <f>BB139-BB158</f>
        <v>0</v>
      </c>
      <c r="BC159" s="10">
        <f>BC139-BC158</f>
        <v>0</v>
      </c>
      <c r="BD159" s="10"/>
      <c r="BE159" s="10">
        <f>BE139-BE158</f>
        <v>0</v>
      </c>
      <c r="BF159" s="10">
        <f>BF139-BF158</f>
        <v>0</v>
      </c>
      <c r="BG159" s="10">
        <f>BG139-BG158</f>
        <v>0</v>
      </c>
      <c r="BH159" s="10">
        <f>BH139-BH158</f>
        <v>0</v>
      </c>
      <c r="BI159" s="10">
        <f>BI139-BI158</f>
        <v>0</v>
      </c>
      <c r="BJ159" s="100"/>
      <c r="BK159" s="10"/>
      <c r="BL159" s="10"/>
      <c r="BM159" s="10"/>
    </row>
    <row r="160" spans="1:66">
      <c r="A160" s="20"/>
      <c r="B160" s="102"/>
      <c r="C160" s="102"/>
      <c r="D160" s="102"/>
      <c r="E160" s="102"/>
      <c r="F160" s="102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0"/>
      <c r="BK160" s="10"/>
      <c r="BL160" s="10"/>
      <c r="BM160" s="10"/>
    </row>
    <row r="161" spans="1:66" ht="30" customHeight="1">
      <c r="A161" s="596" t="s">
        <v>425</v>
      </c>
      <c r="B161" s="566" t="s">
        <v>417</v>
      </c>
      <c r="C161" s="566" t="s">
        <v>418</v>
      </c>
      <c r="D161" s="566" t="s">
        <v>419</v>
      </c>
      <c r="E161" s="566" t="s">
        <v>420</v>
      </c>
      <c r="F161" s="566" t="s">
        <v>421</v>
      </c>
      <c r="G161" s="597">
        <f t="shared" ref="G161:AT161" si="331">G70</f>
        <v>110214</v>
      </c>
      <c r="H161" s="597">
        <f t="shared" si="331"/>
        <v>126202</v>
      </c>
      <c r="I161" s="597">
        <f t="shared" si="331"/>
        <v>164013</v>
      </c>
      <c r="J161" s="597">
        <f t="shared" si="331"/>
        <v>129862</v>
      </c>
      <c r="K161" s="597">
        <f t="shared" si="331"/>
        <v>163855</v>
      </c>
      <c r="L161" s="597">
        <f t="shared" si="331"/>
        <v>142416</v>
      </c>
      <c r="M161" s="597">
        <f t="shared" si="331"/>
        <v>113848</v>
      </c>
      <c r="N161" s="597">
        <f t="shared" si="331"/>
        <v>104994</v>
      </c>
      <c r="O161" s="597">
        <f t="shared" si="331"/>
        <v>84667</v>
      </c>
      <c r="P161" s="597">
        <f t="shared" si="331"/>
        <v>75656</v>
      </c>
      <c r="Q161" s="597">
        <f t="shared" si="331"/>
        <v>133877</v>
      </c>
      <c r="R161" s="597">
        <f t="shared" si="331"/>
        <v>142975</v>
      </c>
      <c r="S161" s="597">
        <f t="shared" si="331"/>
        <v>292577</v>
      </c>
      <c r="T161" s="597">
        <f t="shared" si="331"/>
        <v>28287</v>
      </c>
      <c r="U161" s="597">
        <f t="shared" si="331"/>
        <v>368808</v>
      </c>
      <c r="V161" s="597">
        <f t="shared" si="331"/>
        <v>21894</v>
      </c>
      <c r="W161" s="597">
        <f t="shared" si="331"/>
        <v>313083</v>
      </c>
      <c r="X161" s="597">
        <f t="shared" si="331"/>
        <v>7093</v>
      </c>
      <c r="Y161" s="597">
        <f t="shared" si="331"/>
        <v>326212</v>
      </c>
      <c r="Z161" s="597">
        <f t="shared" si="331"/>
        <v>332815</v>
      </c>
      <c r="AA161" s="597">
        <f t="shared" si="331"/>
        <v>45307</v>
      </c>
      <c r="AB161" s="597">
        <f t="shared" si="331"/>
        <v>384353</v>
      </c>
      <c r="AC161" s="597">
        <f t="shared" si="331"/>
        <v>30843</v>
      </c>
      <c r="AD161" s="597">
        <f t="shared" si="331"/>
        <v>288015</v>
      </c>
      <c r="AE161" s="597">
        <f t="shared" si="331"/>
        <v>5355</v>
      </c>
      <c r="AF161" s="597">
        <f t="shared" si="331"/>
        <v>283476</v>
      </c>
      <c r="AG161" s="597">
        <f t="shared" si="331"/>
        <v>336901</v>
      </c>
      <c r="AH161" s="597">
        <f t="shared" si="331"/>
        <v>98000</v>
      </c>
      <c r="AI161" s="597">
        <f>AI70</f>
        <v>356306</v>
      </c>
      <c r="AJ161" s="654"/>
      <c r="AK161" s="597">
        <f>AK70</f>
        <v>17916</v>
      </c>
      <c r="AL161" s="597">
        <f>AL70</f>
        <v>353023</v>
      </c>
      <c r="AM161" s="597">
        <f>AM70</f>
        <v>17070</v>
      </c>
      <c r="AN161" s="759">
        <f>AN70</f>
        <v>294803</v>
      </c>
      <c r="AO161" s="597">
        <f t="shared" si="331"/>
        <v>55656</v>
      </c>
      <c r="AP161" s="597">
        <f t="shared" si="331"/>
        <v>55657</v>
      </c>
      <c r="AQ161" s="597">
        <f t="shared" si="331"/>
        <v>55657</v>
      </c>
      <c r="AR161" s="597">
        <f t="shared" si="331"/>
        <v>55657</v>
      </c>
      <c r="AS161" s="597">
        <f t="shared" si="331"/>
        <v>55657</v>
      </c>
      <c r="AT161" s="597">
        <f t="shared" si="331"/>
        <v>55657</v>
      </c>
      <c r="AU161" s="597"/>
      <c r="AV161" s="597">
        <f>AV70</f>
        <v>6028657</v>
      </c>
      <c r="AW161" s="10"/>
      <c r="AX161" s="10">
        <f t="shared" ref="AX161:AX180" si="332">AV161-SUM(AY161:BC161)</f>
        <v>0</v>
      </c>
      <c r="AY161" s="597">
        <f>AY70</f>
        <v>1492579</v>
      </c>
      <c r="AZ161" s="597">
        <f>AZ70</f>
        <v>1357954</v>
      </c>
      <c r="BA161" s="597">
        <f>BA70</f>
        <v>1370164</v>
      </c>
      <c r="BB161" s="597">
        <f>BB70</f>
        <v>1474019</v>
      </c>
      <c r="BC161" s="597">
        <f>BC70</f>
        <v>333941</v>
      </c>
      <c r="BD161" s="16"/>
      <c r="BE161" s="597">
        <f>BE70</f>
        <v>836562</v>
      </c>
      <c r="BF161" s="597">
        <f>BF70</f>
        <v>1367583</v>
      </c>
      <c r="BG161" s="597">
        <f>BG70</f>
        <v>1439706</v>
      </c>
      <c r="BH161" s="597">
        <f>BH70</f>
        <v>1385969</v>
      </c>
      <c r="BI161" s="597">
        <f>BI70</f>
        <v>998837</v>
      </c>
      <c r="BJ161" s="120">
        <f t="shared" ref="BJ161:BJ180" si="333">SUM(AY161:BC161)-SUM(BE161:BI161)</f>
        <v>0</v>
      </c>
      <c r="BK161" s="10"/>
      <c r="BL161" s="10"/>
      <c r="BM161" s="10"/>
    </row>
    <row r="162" spans="1:66" ht="15" customHeight="1">
      <c r="A162" s="572" t="s">
        <v>131</v>
      </c>
      <c r="B162" s="9">
        <v>9.2799999999999994E-2</v>
      </c>
      <c r="C162" s="9">
        <v>9.2799999999999994E-2</v>
      </c>
      <c r="D162" s="476">
        <f>'4h CalWIN 2122 Sharing Tables'!J7</f>
        <v>9.2799999999999994E-2</v>
      </c>
      <c r="E162" s="476">
        <f>'4i CalWIN 2223 Sharing Tables'!J7</f>
        <v>9.2600000000000002E-2</v>
      </c>
      <c r="F162" s="476">
        <f>'4j CalWIN 2324 Sharing Tables'!J7</f>
        <v>9.2799999999999994E-2</v>
      </c>
      <c r="G162" s="571">
        <f t="shared" ref="G162:G179" si="334">$G36*$G$59</f>
        <v>11794.363492470944</v>
      </c>
      <c r="H162" s="571">
        <f t="shared" ref="H162:H179" si="335">$H36*$H$59</f>
        <v>14230.57666125658</v>
      </c>
      <c r="I162" s="571">
        <f t="shared" ref="I162:I179" si="336">$I36*$I$59</f>
        <v>16602.071913980275</v>
      </c>
      <c r="J162" s="571">
        <f t="shared" ref="J162:J179" si="337">$J36*$J$59</f>
        <v>11458.422005870716</v>
      </c>
      <c r="K162" s="571">
        <f t="shared" ref="K162:K179" si="338">$K36*$K$59</f>
        <v>24138.15613094754</v>
      </c>
      <c r="L162" s="571">
        <f t="shared" ref="L162:L179" si="339">$L36*$L$59</f>
        <v>20809.549034457337</v>
      </c>
      <c r="M162" s="571">
        <f t="shared" ref="M162:M179" si="340">$M36*$M$59</f>
        <v>8610.8960891052593</v>
      </c>
      <c r="N162" s="571">
        <f t="shared" ref="N162:N179" si="341">$N36*$N$59</f>
        <v>7658.52147540637</v>
      </c>
      <c r="O162" s="571">
        <f t="shared" ref="O162:O179" si="342">$O36*$O$59</f>
        <v>4847.4460066479614</v>
      </c>
      <c r="P162" s="571">
        <f t="shared" ref="P162:P171" si="343">ROUND($P36*$P$59,0)</f>
        <v>5892</v>
      </c>
      <c r="Q162" s="571">
        <f t="shared" ref="Q162:Q167" si="344">ROUND($Q36*$Q$59,0)</f>
        <v>8341</v>
      </c>
      <c r="R162" s="571">
        <f t="shared" ref="R162:R167" si="345">ROUND($R36*$R$59,0)</f>
        <v>15378</v>
      </c>
      <c r="S162" s="594">
        <f>ROUNDUP($S36*$S$59,0)</f>
        <v>36897</v>
      </c>
      <c r="T162" s="594">
        <f>ROUND($T$161*$B162,0)-1</f>
        <v>2624</v>
      </c>
      <c r="U162" s="594">
        <f>ROUNDUP($U36*$U$59,0)</f>
        <v>45214</v>
      </c>
      <c r="V162" s="594">
        <f>ROUNDDOWN($V$161*$B162,0)</f>
        <v>2031</v>
      </c>
      <c r="W162" s="594">
        <f>ROUND($W36*$W$59,0)-2</f>
        <v>29961</v>
      </c>
      <c r="X162" s="594">
        <f>ROUNDUP($X$161*$B162,0)</f>
        <v>659</v>
      </c>
      <c r="Y162" s="594">
        <f>ROUND($Y36*$Y$59,0)+4</f>
        <v>19676</v>
      </c>
      <c r="Z162" s="594">
        <f>ROUND($Z36*$Z$59,0)+1</f>
        <v>42727</v>
      </c>
      <c r="AA162" s="594">
        <f>ROUND($AA$161*$C162,0)-1</f>
        <v>4203</v>
      </c>
      <c r="AB162" s="594">
        <f>ROUND(AB36*AB$59,0)-16</f>
        <v>46862</v>
      </c>
      <c r="AC162" s="594">
        <f>ROUND(AC$161*$C162,0)</f>
        <v>2862</v>
      </c>
      <c r="AD162" s="571">
        <f>ROUND(AD36*AD$59,0)</f>
        <v>16227</v>
      </c>
      <c r="AE162" s="594">
        <f>ROUND(AE$161*$C162,0)</f>
        <v>497</v>
      </c>
      <c r="AF162" s="594">
        <f>ROUNDUP(AF36*AF$59,0)</f>
        <v>25939</v>
      </c>
      <c r="AG162" s="571">
        <v>40035</v>
      </c>
      <c r="AH162" s="571">
        <v>11764</v>
      </c>
      <c r="AI162" s="594">
        <f>ROUND(AI36*AI$59,0)+2</f>
        <v>45989</v>
      </c>
      <c r="AJ162" s="573"/>
      <c r="AK162" s="571">
        <f t="shared" ref="AK162:AM179" si="346">AK184+AK206+AK228</f>
        <v>927</v>
      </c>
      <c r="AL162" s="594">
        <f>ROUNDUP(AL36*AL$59,0)</f>
        <v>26353</v>
      </c>
      <c r="AM162" s="571">
        <f t="shared" si="346"/>
        <v>2265</v>
      </c>
      <c r="AN162" s="763">
        <f>ROUND(AN36*AN$59,0)+2</f>
        <v>30864</v>
      </c>
      <c r="AO162" s="571">
        <f t="shared" ref="AO162:AT164" si="347">ROUND(AO36*$AO$59,0)</f>
        <v>6159</v>
      </c>
      <c r="AP162" s="594">
        <f>ROUNDDOWN(AP36*$AO$59,0)</f>
        <v>6158</v>
      </c>
      <c r="AQ162" s="594">
        <f>ROUNDDOWN(AQ36*$AO$59,0)</f>
        <v>6158</v>
      </c>
      <c r="AR162" s="594">
        <f>ROUNDDOWN(AR36*$AO$59,0)</f>
        <v>6158</v>
      </c>
      <c r="AS162" s="594">
        <f>ROUNDDOWN(AS36*$AO$59,0)</f>
        <v>6158</v>
      </c>
      <c r="AT162" s="594">
        <f>ROUNDDOWN(AT36*$AO$59,0)</f>
        <v>6158</v>
      </c>
      <c r="AU162" s="571"/>
      <c r="AV162" s="594">
        <f>ROUND(SUM(G162:AU162),0)+1</f>
        <v>621287</v>
      </c>
      <c r="AW162" s="10"/>
      <c r="AX162" s="10">
        <f t="shared" si="332"/>
        <v>0</v>
      </c>
      <c r="AY162" s="571">
        <f t="shared" ref="AY162:BB166" si="348">ROUND(SUMIF($G$1:$AU$1,AY$1,$G162:$AU162),0)</f>
        <v>149761</v>
      </c>
      <c r="AZ162" s="571">
        <f t="shared" si="348"/>
        <v>137062</v>
      </c>
      <c r="BA162" s="571">
        <f t="shared" si="348"/>
        <v>139317</v>
      </c>
      <c r="BB162" s="571">
        <f t="shared" si="348"/>
        <v>158197</v>
      </c>
      <c r="BC162" s="594">
        <f>ROUND(SUMIF($G$1:$AU$1,BC$1,$G162:$AU162),0)+1</f>
        <v>36950</v>
      </c>
      <c r="BD162" s="16"/>
      <c r="BE162" s="571">
        <f>ROUND(SUMIF($G$2:$AU$2,BE$1,$G162:$AU162),0)</f>
        <v>99033</v>
      </c>
      <c r="BF162" s="571">
        <f>ROUND(SUMIF($G$2:$AU$2,BF$1,$G162:$AU162),0)</f>
        <v>137494</v>
      </c>
      <c r="BG162" s="571">
        <f>ROUND(SUMIF($G$2:$AU$2,BG$1,$G162:$AU162),0)</f>
        <v>146950</v>
      </c>
      <c r="BH162" s="571">
        <f>ROUND(SUMIF($G$2:$AU$2,BH$1,$G162:$AU162),0)</f>
        <v>141378</v>
      </c>
      <c r="BI162" s="594">
        <f>ROUND(SUMIF($G$2:$AU$2,BI$1,$G162:$AU162),0)+1</f>
        <v>96432</v>
      </c>
      <c r="BJ162" s="120">
        <f t="shared" si="333"/>
        <v>0</v>
      </c>
      <c r="BK162" s="10"/>
      <c r="BL162" s="10"/>
      <c r="BM162" s="10"/>
      <c r="BN162" s="10"/>
    </row>
    <row r="163" spans="1:66" ht="15" customHeight="1">
      <c r="A163" s="572" t="s">
        <v>137</v>
      </c>
      <c r="B163" s="9">
        <v>4.5999999999999999E-2</v>
      </c>
      <c r="C163" s="9">
        <v>4.5900000000000003E-2</v>
      </c>
      <c r="D163" s="476">
        <f>'4h CalWIN 2122 Sharing Tables'!J8</f>
        <v>4.5999999999999999E-2</v>
      </c>
      <c r="E163" s="476">
        <f>'4i CalWIN 2223 Sharing Tables'!J8</f>
        <v>4.5999999999999999E-2</v>
      </c>
      <c r="F163" s="476">
        <f>'4j CalWIN 2324 Sharing Tables'!J8</f>
        <v>4.5999999999999999E-2</v>
      </c>
      <c r="G163" s="571">
        <f t="shared" si="334"/>
        <v>9875.5563768911488</v>
      </c>
      <c r="H163" s="571">
        <f t="shared" si="335"/>
        <v>6849.0670248406459</v>
      </c>
      <c r="I163" s="571">
        <f t="shared" si="336"/>
        <v>8240.1010195178042</v>
      </c>
      <c r="J163" s="571">
        <f t="shared" si="337"/>
        <v>7246.860741072428</v>
      </c>
      <c r="K163" s="571">
        <f t="shared" si="338"/>
        <v>7418.5237628107143</v>
      </c>
      <c r="L163" s="571">
        <f t="shared" si="339"/>
        <v>5857.3850123133961</v>
      </c>
      <c r="M163" s="571">
        <f t="shared" si="340"/>
        <v>6082.0073793063639</v>
      </c>
      <c r="N163" s="571">
        <f t="shared" si="341"/>
        <v>3067.5956913630348</v>
      </c>
      <c r="O163" s="571">
        <f t="shared" si="342"/>
        <v>2441.8728523414375</v>
      </c>
      <c r="P163" s="571">
        <f t="shared" si="343"/>
        <v>2442</v>
      </c>
      <c r="Q163" s="571">
        <f t="shared" si="344"/>
        <v>20258</v>
      </c>
      <c r="R163" s="571">
        <f t="shared" si="345"/>
        <v>3509</v>
      </c>
      <c r="S163" s="571">
        <f>ROUND($S37*$S$59,0)</f>
        <v>11341</v>
      </c>
      <c r="T163" s="571">
        <f>ROUND($T$161*$B163,0)</f>
        <v>1301</v>
      </c>
      <c r="U163" s="571">
        <f>ROUND($U37*$U$59,0)</f>
        <v>23072</v>
      </c>
      <c r="V163" s="571">
        <f>ROUND($V$161*$B163,0)</f>
        <v>1007</v>
      </c>
      <c r="W163" s="571">
        <f>ROUND($W37*$W$59,0)</f>
        <v>19286</v>
      </c>
      <c r="X163" s="571">
        <f>ROUND($X$161*$B163,0)</f>
        <v>326</v>
      </c>
      <c r="Y163" s="594">
        <f>ROUND($Y37*$Y$59,0)+1</f>
        <v>17756</v>
      </c>
      <c r="Z163" s="571">
        <f>ROUND($Z37*$Z$59,0)</f>
        <v>16371</v>
      </c>
      <c r="AA163" s="594">
        <f>ROUNDDOWN($AA$161*$C163,0)</f>
        <v>2079</v>
      </c>
      <c r="AB163" s="594">
        <f>ROUND(AB37*AB$59,0)-6</f>
        <v>19568</v>
      </c>
      <c r="AC163" s="594">
        <f>ROUNDDOWN(AC$161*$C163,0)</f>
        <v>1415</v>
      </c>
      <c r="AD163" s="571">
        <f>ROUND(AD37*AD$59,0)</f>
        <v>20449</v>
      </c>
      <c r="AE163" s="594">
        <f>ROUND(AE$161*$C163,0)</f>
        <v>246</v>
      </c>
      <c r="AF163" s="594">
        <f>ROUNDUP(AF37*AF$59,0)</f>
        <v>14734</v>
      </c>
      <c r="AG163" s="571">
        <v>19157</v>
      </c>
      <c r="AH163" s="571">
        <v>506</v>
      </c>
      <c r="AI163" s="594">
        <f>ROUND(AI37*AI$59,0)-2</f>
        <v>13790</v>
      </c>
      <c r="AJ163" s="573"/>
      <c r="AK163" s="571">
        <f t="shared" si="346"/>
        <v>0</v>
      </c>
      <c r="AL163" s="594">
        <f>ROUNDUP(AL37*AL$59,0)</f>
        <v>26311</v>
      </c>
      <c r="AM163" s="571">
        <f t="shared" ref="AM163" si="349">AM185+AM207+AM229</f>
        <v>2258</v>
      </c>
      <c r="AN163" s="755">
        <f t="shared" ref="AN163:AN179" si="350">ROUND(AN37*AN$59,0)</f>
        <v>9440</v>
      </c>
      <c r="AO163" s="571">
        <f t="shared" si="347"/>
        <v>2455</v>
      </c>
      <c r="AP163" s="571">
        <f t="shared" ref="AP163" si="351">ROUND(AP37*$AO$59,0)</f>
        <v>2456</v>
      </c>
      <c r="AQ163" s="571">
        <f t="shared" si="347"/>
        <v>2456</v>
      </c>
      <c r="AR163" s="571">
        <f t="shared" si="347"/>
        <v>2456</v>
      </c>
      <c r="AS163" s="571">
        <f t="shared" si="347"/>
        <v>2456</v>
      </c>
      <c r="AT163" s="571">
        <f t="shared" si="347"/>
        <v>2456</v>
      </c>
      <c r="AU163" s="571"/>
      <c r="AV163" s="571">
        <f t="shared" ref="AV163:AV168" si="352">ROUND(SUM(G163:AU163),0)</f>
        <v>318436</v>
      </c>
      <c r="AW163" s="10"/>
      <c r="AX163" s="10">
        <f t="shared" si="332"/>
        <v>0</v>
      </c>
      <c r="AY163" s="571">
        <f t="shared" si="348"/>
        <v>83288</v>
      </c>
      <c r="AZ163" s="571">
        <f t="shared" si="348"/>
        <v>74089</v>
      </c>
      <c r="BA163" s="571">
        <f t="shared" si="348"/>
        <v>74862</v>
      </c>
      <c r="BB163" s="571">
        <f t="shared" si="348"/>
        <v>71462</v>
      </c>
      <c r="BC163" s="571">
        <f>ROUND(SUMIF($G$1:$AU$1,BC$1,$G163:$AU163),0)</f>
        <v>14735</v>
      </c>
      <c r="BD163" s="16"/>
      <c r="BE163" s="594">
        <f>ROUND(SUMIF($G$2:$AU$2,BE$1,$G163:$AU163),0)+1</f>
        <v>45488</v>
      </c>
      <c r="BF163" s="571">
        <f t="shared" ref="BF163:BI164" si="353">ROUND(SUMIF($G$2:$AU$2,BF$1,$G163:$AU163),0)</f>
        <v>74521</v>
      </c>
      <c r="BG163" s="571">
        <f t="shared" si="353"/>
        <v>76801</v>
      </c>
      <c r="BH163" s="571">
        <f t="shared" si="353"/>
        <v>68882</v>
      </c>
      <c r="BI163" s="571">
        <f t="shared" si="353"/>
        <v>52744</v>
      </c>
      <c r="BJ163" s="120">
        <f t="shared" si="333"/>
        <v>0</v>
      </c>
      <c r="BK163" s="10"/>
      <c r="BL163" s="10"/>
      <c r="BM163" s="10"/>
      <c r="BN163" s="10"/>
    </row>
    <row r="164" spans="1:66" ht="15" customHeight="1">
      <c r="A164" s="572" t="s">
        <v>140</v>
      </c>
      <c r="B164" s="9">
        <v>8.8499999999999995E-2</v>
      </c>
      <c r="C164" s="9">
        <v>8.8499999999999995E-2</v>
      </c>
      <c r="D164" s="476">
        <f>'4h CalWIN 2122 Sharing Tables'!J9</f>
        <v>8.8499999999999995E-2</v>
      </c>
      <c r="E164" s="476">
        <f>'4i CalWIN 2223 Sharing Tables'!J9</f>
        <v>8.8599999999999998E-2</v>
      </c>
      <c r="F164" s="476">
        <f>'4j CalWIN 2324 Sharing Tables'!J9</f>
        <v>8.8499999999999995E-2</v>
      </c>
      <c r="G164" s="571">
        <f t="shared" si="334"/>
        <v>13155.264980116026</v>
      </c>
      <c r="H164" s="571">
        <f t="shared" si="335"/>
        <v>13096.094794935165</v>
      </c>
      <c r="I164" s="571">
        <f t="shared" si="336"/>
        <v>11984.248252505406</v>
      </c>
      <c r="J164" s="571">
        <f t="shared" si="337"/>
        <v>9846.0837378193337</v>
      </c>
      <c r="K164" s="571">
        <f t="shared" si="338"/>
        <v>18788.634589342568</v>
      </c>
      <c r="L164" s="571">
        <f t="shared" si="339"/>
        <v>12048.824863709127</v>
      </c>
      <c r="M164" s="571">
        <f t="shared" si="340"/>
        <v>12596.870739800122</v>
      </c>
      <c r="N164" s="571">
        <f t="shared" si="341"/>
        <v>6563.73814384868</v>
      </c>
      <c r="O164" s="571">
        <f t="shared" si="342"/>
        <v>6914.4396033842295</v>
      </c>
      <c r="P164" s="571">
        <f t="shared" si="343"/>
        <v>2627</v>
      </c>
      <c r="Q164" s="571">
        <f t="shared" si="344"/>
        <v>5935</v>
      </c>
      <c r="R164" s="571">
        <f t="shared" si="345"/>
        <v>6637</v>
      </c>
      <c r="S164" s="594">
        <f>ROUND($S38*$S$59,0)+2</f>
        <v>33050</v>
      </c>
      <c r="T164" s="571">
        <f>ROUND($T$161*$B164,0)</f>
        <v>2503</v>
      </c>
      <c r="U164" s="594">
        <f>ROUNDUP($U38*$U$59,0)</f>
        <v>32975</v>
      </c>
      <c r="V164" s="594">
        <f>ROUNDDOWN($V$161*$B164,0)</f>
        <v>1937</v>
      </c>
      <c r="W164" s="594">
        <f>ROUND($W38*$W$59,0)+3</f>
        <v>26909</v>
      </c>
      <c r="X164" s="571">
        <f>ROUND($X$161*$B164,0)</f>
        <v>628</v>
      </c>
      <c r="Y164" s="594">
        <f>ROUND($Y38*$Y$59,0)-2</f>
        <v>14165</v>
      </c>
      <c r="Z164" s="594">
        <f>ROUNDUP($Z38*$Z$59,0)</f>
        <v>34250</v>
      </c>
      <c r="AA164" s="594">
        <f>ROUND($AA$161*$C164,0)</f>
        <v>4010</v>
      </c>
      <c r="AB164" s="594">
        <f>ROUND(AB38*AB$59,0)-10</f>
        <v>35875</v>
      </c>
      <c r="AC164" s="594">
        <f>ROUNDDOWN(AC$161*$C164,0)</f>
        <v>2729</v>
      </c>
      <c r="AD164" s="594">
        <f>ROUND(AD38*AD$59,0)-1</f>
        <v>15785</v>
      </c>
      <c r="AE164" s="594">
        <f>ROUNDDOWN(AE$161*$C164,0)</f>
        <v>473</v>
      </c>
      <c r="AF164" s="571">
        <f>ROUND(AF38*AF$59,0)</f>
        <v>19119</v>
      </c>
      <c r="AG164" s="571">
        <v>40578</v>
      </c>
      <c r="AH164" s="571">
        <v>21643</v>
      </c>
      <c r="AI164" s="594">
        <f>ROUNDUP(AI38*AI$59,0)</f>
        <v>35890</v>
      </c>
      <c r="AJ164" s="573"/>
      <c r="AK164" s="571">
        <f t="shared" si="346"/>
        <v>0</v>
      </c>
      <c r="AL164" s="594">
        <f>ROUNDUP(AL38*AL$59,0)+1</f>
        <v>9829</v>
      </c>
      <c r="AM164" s="571">
        <f t="shared" ref="AM164" si="354">AM186+AM208+AM230</f>
        <v>7982</v>
      </c>
      <c r="AN164" s="763">
        <f>ROUNDDOWN(AN38*AN$59,0)</f>
        <v>23055</v>
      </c>
      <c r="AO164" s="571">
        <f t="shared" si="347"/>
        <v>5005</v>
      </c>
      <c r="AP164" s="571">
        <f t="shared" ref="AP164" si="355">ROUND(AP38*$AO$59,0)</f>
        <v>5005</v>
      </c>
      <c r="AQ164" s="571">
        <f t="shared" si="347"/>
        <v>5005</v>
      </c>
      <c r="AR164" s="571">
        <f t="shared" si="347"/>
        <v>5005</v>
      </c>
      <c r="AS164" s="571">
        <f t="shared" si="347"/>
        <v>5005</v>
      </c>
      <c r="AT164" s="571">
        <f t="shared" si="347"/>
        <v>5005</v>
      </c>
      <c r="AU164" s="571"/>
      <c r="AV164" s="571">
        <f t="shared" si="352"/>
        <v>513608</v>
      </c>
      <c r="AW164" s="10"/>
      <c r="AX164" s="10">
        <f t="shared" si="332"/>
        <v>0</v>
      </c>
      <c r="AY164" s="571">
        <f t="shared" si="348"/>
        <v>120193</v>
      </c>
      <c r="AZ164" s="571">
        <f t="shared" si="348"/>
        <v>112167</v>
      </c>
      <c r="BA164" s="571">
        <f t="shared" si="348"/>
        <v>112241</v>
      </c>
      <c r="BB164" s="571">
        <f t="shared" si="348"/>
        <v>138977</v>
      </c>
      <c r="BC164" s="571">
        <f>ROUND(SUMIF($G$1:$AU$1,BC$1,$G164:$AU164),0)</f>
        <v>30030</v>
      </c>
      <c r="BD164" s="16"/>
      <c r="BE164" s="571">
        <f>ROUND(SUMIF($G$2:$AU$2,BE$1,$G164:$AU164),0)</f>
        <v>78919</v>
      </c>
      <c r="BF164" s="571">
        <f t="shared" si="353"/>
        <v>111739</v>
      </c>
      <c r="BG164" s="571">
        <f t="shared" si="353"/>
        <v>118566</v>
      </c>
      <c r="BH164" s="571">
        <f t="shared" si="353"/>
        <v>133488</v>
      </c>
      <c r="BI164" s="571">
        <f t="shared" si="353"/>
        <v>70896</v>
      </c>
      <c r="BJ164" s="120">
        <f t="shared" si="333"/>
        <v>0</v>
      </c>
      <c r="BK164" s="10"/>
      <c r="BL164" s="10"/>
      <c r="BM164" s="10"/>
      <c r="BN164" s="10"/>
    </row>
    <row r="165" spans="1:66" ht="15" customHeight="1">
      <c r="A165" s="572" t="s">
        <v>160</v>
      </c>
      <c r="B165" s="9">
        <v>0.12609999999999999</v>
      </c>
      <c r="C165" s="9">
        <v>0.12620000000000001</v>
      </c>
      <c r="D165" s="476">
        <f>'4h CalWIN 2122 Sharing Tables'!J10</f>
        <v>0.12609999999999999</v>
      </c>
      <c r="E165" s="476">
        <f>'4i CalWIN 2223 Sharing Tables'!J10</f>
        <v>0.12620000000000001</v>
      </c>
      <c r="F165" s="476">
        <f>'4j CalWIN 2324 Sharing Tables'!J10</f>
        <v>0.12609999999999999</v>
      </c>
      <c r="G165" s="571">
        <f t="shared" si="334"/>
        <v>16187.576517559899</v>
      </c>
      <c r="H165" s="571">
        <f t="shared" si="335"/>
        <v>16155.996738772805</v>
      </c>
      <c r="I165" s="571">
        <f t="shared" si="336"/>
        <v>32783.039885071383</v>
      </c>
      <c r="J165" s="571">
        <f t="shared" si="337"/>
        <v>17436.878638111662</v>
      </c>
      <c r="K165" s="571">
        <f t="shared" si="338"/>
        <v>23208.24548520409</v>
      </c>
      <c r="L165" s="571">
        <f t="shared" si="339"/>
        <v>15542.27679195219</v>
      </c>
      <c r="M165" s="571">
        <f t="shared" si="340"/>
        <v>12695.5418820175</v>
      </c>
      <c r="N165" s="571">
        <f t="shared" si="341"/>
        <v>13011.873992598676</v>
      </c>
      <c r="O165" s="571">
        <f t="shared" si="342"/>
        <v>13746.878450056496</v>
      </c>
      <c r="P165" s="571">
        <f t="shared" si="343"/>
        <v>4074</v>
      </c>
      <c r="Q165" s="571">
        <f t="shared" si="344"/>
        <v>28371</v>
      </c>
      <c r="R165" s="571">
        <f t="shared" si="345"/>
        <v>6791</v>
      </c>
      <c r="S165" s="594">
        <f>ROUNDDOWN($S39*$S$59,0)</f>
        <v>39790</v>
      </c>
      <c r="T165" s="594">
        <f>ROUND($T$161*$B165,0)+1</f>
        <v>3568</v>
      </c>
      <c r="U165" s="594">
        <f>ROUNDUP($U39*$U$59,0)</f>
        <v>58922</v>
      </c>
      <c r="V165" s="594">
        <f>ROUND($V$161*$B165,0)+1</f>
        <v>2762</v>
      </c>
      <c r="W165" s="594">
        <f>ROUND($W39*$W$59,0)+1</f>
        <v>31219</v>
      </c>
      <c r="X165" s="594">
        <f>ROUND($X$161*$B165,0)+2</f>
        <v>896</v>
      </c>
      <c r="Y165" s="571">
        <f>ROUND($Y39*$Y$59,0)</f>
        <v>37861</v>
      </c>
      <c r="Z165" s="594">
        <f>ROUNDUP($Z39*$Z$59,0)</f>
        <v>37447</v>
      </c>
      <c r="AA165" s="571">
        <f>ROUND($AA$161*$C165,0)+1</f>
        <v>5719</v>
      </c>
      <c r="AB165" s="594">
        <f>ROUND(AB39*AB$59,0)-15</f>
        <v>45504</v>
      </c>
      <c r="AC165" s="571">
        <f>ROUND(AC$161*$C165,0)</f>
        <v>3892</v>
      </c>
      <c r="AD165" s="594">
        <f>ROUND(AD39*AD$59,0)+2</f>
        <v>47625</v>
      </c>
      <c r="AE165" s="571">
        <f>ROUND(AE$161*$C165,0)</f>
        <v>676</v>
      </c>
      <c r="AF165" s="594">
        <f>ROUND(AF39*AF$59,0)+1</f>
        <v>33605</v>
      </c>
      <c r="AG165" s="571">
        <v>45401</v>
      </c>
      <c r="AH165" s="571">
        <v>5222</v>
      </c>
      <c r="AI165" s="594">
        <f>ROUND(AI39*AI$59,0)+1</f>
        <v>34700</v>
      </c>
      <c r="AJ165" s="573"/>
      <c r="AK165" s="571">
        <f t="shared" si="346"/>
        <v>0</v>
      </c>
      <c r="AL165" s="594">
        <f>ROUND(AL39*AL$59,0)+4</f>
        <v>59377</v>
      </c>
      <c r="AM165" s="571">
        <f t="shared" ref="AM165" si="356">AM187+AM209+AM231</f>
        <v>0</v>
      </c>
      <c r="AN165" s="755">
        <f t="shared" si="350"/>
        <v>25526</v>
      </c>
      <c r="AO165" s="571">
        <f t="shared" ref="AO165:AT165" si="357">ROUND(AO39*$AO$59,0)</f>
        <v>5133</v>
      </c>
      <c r="AP165" s="571">
        <f t="shared" si="357"/>
        <v>5133</v>
      </c>
      <c r="AQ165" s="571">
        <f t="shared" si="357"/>
        <v>5133</v>
      </c>
      <c r="AR165" s="571">
        <f t="shared" si="357"/>
        <v>5133</v>
      </c>
      <c r="AS165" s="571">
        <f t="shared" si="357"/>
        <v>5133</v>
      </c>
      <c r="AT165" s="571">
        <f t="shared" si="357"/>
        <v>5133</v>
      </c>
      <c r="AU165" s="571"/>
      <c r="AV165" s="571">
        <f t="shared" si="352"/>
        <v>750514</v>
      </c>
      <c r="AW165" s="10"/>
      <c r="AX165" s="10">
        <f t="shared" si="332"/>
        <v>0</v>
      </c>
      <c r="AY165" s="571">
        <f t="shared" si="348"/>
        <v>200004</v>
      </c>
      <c r="AZ165" s="571">
        <f t="shared" si="348"/>
        <v>175018</v>
      </c>
      <c r="BA165" s="571">
        <f t="shared" si="348"/>
        <v>174468</v>
      </c>
      <c r="BB165" s="571">
        <f t="shared" si="348"/>
        <v>170226</v>
      </c>
      <c r="BC165" s="571">
        <f>ROUND(SUMIF($G$1:$AU$1,BC$1,$G165:$AU165),0)</f>
        <v>30798</v>
      </c>
      <c r="BD165" s="16"/>
      <c r="BE165" s="571">
        <f>ROUND(SUMIF($G$2:$AU$2,BE$1,$G165:$AU165),0)</f>
        <v>121314</v>
      </c>
      <c r="BF165" s="594">
        <f>ROUND(SUMIF($G$2:$AU$2,BF$1,$G165:$AU165),0)+1</f>
        <v>183733</v>
      </c>
      <c r="BG165" s="571">
        <f t="shared" ref="BG165:BH179" si="358">ROUND(SUMIF($G$2:$AU$2,BG$1,$G165:$AU165),0)</f>
        <v>162538</v>
      </c>
      <c r="BH165" s="571">
        <f t="shared" si="358"/>
        <v>167229</v>
      </c>
      <c r="BI165" s="594">
        <f>ROUND(SUMIF($G$2:$AU$2,BI$1,$G165:$AU165),0)-1</f>
        <v>115700</v>
      </c>
      <c r="BJ165" s="120">
        <f t="shared" si="333"/>
        <v>0</v>
      </c>
      <c r="BK165" s="10"/>
      <c r="BL165" s="10"/>
      <c r="BM165" s="10"/>
      <c r="BN165" s="10"/>
    </row>
    <row r="166" spans="1:66" ht="15" customHeight="1">
      <c r="A166" s="572" t="s">
        <v>161</v>
      </c>
      <c r="B166" s="9">
        <v>9.1000000000000004E-3</v>
      </c>
      <c r="C166" s="9">
        <v>9.1000000000000004E-3</v>
      </c>
      <c r="D166" s="476">
        <f>'4h CalWIN 2122 Sharing Tables'!J11</f>
        <v>9.1000000000000004E-3</v>
      </c>
      <c r="E166" s="476">
        <f>'4i CalWIN 2223 Sharing Tables'!J11</f>
        <v>9.1000000000000004E-3</v>
      </c>
      <c r="F166" s="476">
        <f>'4j CalWIN 2324 Sharing Tables'!J11</f>
        <v>9.1000000000000004E-3</v>
      </c>
      <c r="G166" s="571">
        <f t="shared" si="334"/>
        <v>2963.6288193224045</v>
      </c>
      <c r="H166" s="571">
        <f t="shared" si="335"/>
        <v>4095.7559218381512</v>
      </c>
      <c r="I166" s="571">
        <f t="shared" si="336"/>
        <v>3049.9241953563619</v>
      </c>
      <c r="J166" s="571">
        <f t="shared" si="337"/>
        <v>2992.8191245405751</v>
      </c>
      <c r="K166" s="571">
        <f t="shared" si="338"/>
        <v>3385.4144599378101</v>
      </c>
      <c r="L166" s="571">
        <f t="shared" si="339"/>
        <v>3190.343407152589</v>
      </c>
      <c r="M166" s="571">
        <f t="shared" si="340"/>
        <v>4106.0165608119914</v>
      </c>
      <c r="N166" s="571">
        <f t="shared" si="341"/>
        <v>3064.9406687722894</v>
      </c>
      <c r="O166" s="571">
        <f t="shared" si="342"/>
        <v>3908.354538061275</v>
      </c>
      <c r="P166" s="571">
        <f t="shared" si="343"/>
        <v>2993</v>
      </c>
      <c r="Q166" s="571">
        <f t="shared" si="344"/>
        <v>2010</v>
      </c>
      <c r="R166" s="571">
        <f t="shared" si="345"/>
        <v>1178</v>
      </c>
      <c r="S166" s="594">
        <f>ROUNDDOWN($S40*$S$59,0)</f>
        <v>6924</v>
      </c>
      <c r="T166" s="571">
        <f>ROUND($T$161*$B166,0)</f>
        <v>257</v>
      </c>
      <c r="U166" s="571">
        <f>ROUND($U40*$U$59,0)</f>
        <v>7062</v>
      </c>
      <c r="V166" s="594">
        <f>ROUNDUP($V$161*$B166,0)</f>
        <v>200</v>
      </c>
      <c r="W166" s="571">
        <f>ROUND($W40*$W$59,0)</f>
        <v>6241</v>
      </c>
      <c r="X166" s="571">
        <f>ROUND($X$161*$B166,0)</f>
        <v>65</v>
      </c>
      <c r="Y166" s="594">
        <f>ROUNDDOWN($Y40*$Y$59,0)</f>
        <v>6285</v>
      </c>
      <c r="Z166" s="594">
        <f>ROUNDDOWN($Z40*$Z$59,0)</f>
        <v>6531</v>
      </c>
      <c r="AA166" s="594">
        <f>ROUND($AA$161*$C166,0)</f>
        <v>412</v>
      </c>
      <c r="AB166" s="594">
        <f>ROUND(AB40*AB$59,0)-2</f>
        <v>6651</v>
      </c>
      <c r="AC166" s="594">
        <f>ROUNDDOWN(AC$161*$C166,0)</f>
        <v>280</v>
      </c>
      <c r="AD166" s="594">
        <f>ROUND(AD40*AD$59,0)-1</f>
        <v>7332</v>
      </c>
      <c r="AE166" s="594">
        <f>ROUNDUP(AE$161*$C166,0)</f>
        <v>49</v>
      </c>
      <c r="AF166" s="571">
        <f>ROUND(AF40*AF$59,0)</f>
        <v>6559</v>
      </c>
      <c r="AG166" s="571">
        <v>6528</v>
      </c>
      <c r="AH166" s="571">
        <v>0</v>
      </c>
      <c r="AI166" s="594">
        <f>ROUND(AI40*AI$59,0)-2</f>
        <v>898</v>
      </c>
      <c r="AJ166" s="573"/>
      <c r="AK166" s="571">
        <f t="shared" si="346"/>
        <v>0</v>
      </c>
      <c r="AL166" s="571">
        <f>ROUND(AL40*AL$59,0)-3</f>
        <v>393</v>
      </c>
      <c r="AM166" s="571">
        <f t="shared" ref="AM166" si="359">AM188+AM210+AM232</f>
        <v>133</v>
      </c>
      <c r="AN166" s="763">
        <f>ROUND(AN40*AN$59,0)+1</f>
        <v>205</v>
      </c>
      <c r="AO166" s="571">
        <f t="shared" ref="AO166:AT172" si="360">ROUND(AO40*$AO$59,0)</f>
        <v>928</v>
      </c>
      <c r="AP166" s="571">
        <f t="shared" si="360"/>
        <v>928</v>
      </c>
      <c r="AQ166" s="571">
        <f t="shared" si="360"/>
        <v>928</v>
      </c>
      <c r="AR166" s="571">
        <f t="shared" si="360"/>
        <v>928</v>
      </c>
      <c r="AS166" s="571">
        <f t="shared" si="360"/>
        <v>928</v>
      </c>
      <c r="AT166" s="571">
        <f t="shared" si="360"/>
        <v>928</v>
      </c>
      <c r="AU166" s="571"/>
      <c r="AV166" s="571">
        <f t="shared" si="352"/>
        <v>105511</v>
      </c>
      <c r="AW166" s="10"/>
      <c r="AX166" s="10">
        <f t="shared" si="332"/>
        <v>0</v>
      </c>
      <c r="AY166" s="571">
        <f t="shared" si="348"/>
        <v>36938</v>
      </c>
      <c r="AZ166" s="571">
        <f t="shared" si="348"/>
        <v>27034</v>
      </c>
      <c r="BA166" s="571">
        <f t="shared" si="348"/>
        <v>27814</v>
      </c>
      <c r="BB166" s="571">
        <f t="shared" si="348"/>
        <v>8157</v>
      </c>
      <c r="BC166" s="571">
        <f>ROUND(SUMIF($G$1:$AU$1,BC$1,$G166:$AU166),0)</f>
        <v>5568</v>
      </c>
      <c r="BD166" s="16"/>
      <c r="BE166" s="571">
        <f>ROUND(SUMIF($G$2:$AU$2,BE$1,$G166:$AU166),0)</f>
        <v>19678</v>
      </c>
      <c r="BF166" s="594">
        <f>ROUND(SUMIF($G$2:$AU$2,BF$1,$G166:$AU166),0)+1</f>
        <v>31704</v>
      </c>
      <c r="BG166" s="571">
        <f t="shared" si="358"/>
        <v>26465</v>
      </c>
      <c r="BH166" s="571">
        <f t="shared" si="358"/>
        <v>21366</v>
      </c>
      <c r="BI166" s="594">
        <f>ROUND(SUMIF($G$2:$AU$2,BI$1,$G166:$AU166),0)-1</f>
        <v>6298</v>
      </c>
      <c r="BJ166" s="120">
        <f t="shared" si="333"/>
        <v>0</v>
      </c>
      <c r="BK166" s="10"/>
      <c r="BL166" s="10"/>
      <c r="BM166" s="10"/>
      <c r="BN166" s="10"/>
    </row>
    <row r="167" spans="1:66" ht="15" customHeight="1">
      <c r="A167" s="572" t="s">
        <v>164</v>
      </c>
      <c r="B167" s="9">
        <v>0.1096</v>
      </c>
      <c r="C167" s="9">
        <v>0.1096</v>
      </c>
      <c r="D167" s="476">
        <f>'4h CalWIN 2122 Sharing Tables'!J12</f>
        <v>0.1096</v>
      </c>
      <c r="E167" s="476">
        <f>'4i CalWIN 2223 Sharing Tables'!J12</f>
        <v>0.1096</v>
      </c>
      <c r="F167" s="476">
        <f>'4j CalWIN 2324 Sharing Tables'!J12</f>
        <v>0.1096</v>
      </c>
      <c r="G167" s="571">
        <f t="shared" si="334"/>
        <v>11332.082662833358</v>
      </c>
      <c r="H167" s="571">
        <f t="shared" si="335"/>
        <v>13716.675744484781</v>
      </c>
      <c r="I167" s="571">
        <f t="shared" si="336"/>
        <v>13126.604230290332</v>
      </c>
      <c r="J167" s="571">
        <f t="shared" si="337"/>
        <v>13639.544327666172</v>
      </c>
      <c r="K167" s="571">
        <f t="shared" si="338"/>
        <v>17980.289140583038</v>
      </c>
      <c r="L167" s="571">
        <f t="shared" si="339"/>
        <v>13255.992415754547</v>
      </c>
      <c r="M167" s="571">
        <f t="shared" si="340"/>
        <v>12428.298470806782</v>
      </c>
      <c r="N167" s="571">
        <f t="shared" si="341"/>
        <v>12198.00075613395</v>
      </c>
      <c r="O167" s="571">
        <f t="shared" si="342"/>
        <v>12555.734761661435</v>
      </c>
      <c r="P167" s="571">
        <f t="shared" si="343"/>
        <v>11692</v>
      </c>
      <c r="Q167" s="571">
        <f t="shared" si="344"/>
        <v>13544</v>
      </c>
      <c r="R167" s="571">
        <f t="shared" si="345"/>
        <v>9064</v>
      </c>
      <c r="S167" s="594">
        <f>ROUND($S41*$S$59,0)+1</f>
        <v>29021</v>
      </c>
      <c r="T167" s="594">
        <f>ROUND($T$161*$B167,0)-1</f>
        <v>3099</v>
      </c>
      <c r="U167" s="594">
        <f>ROUND($U41*$U$59,0)+1</f>
        <v>33233</v>
      </c>
      <c r="V167" s="594">
        <f>ROUNDDOWN($V$161*$B167,0)</f>
        <v>2399</v>
      </c>
      <c r="W167" s="571">
        <f>ROUND($W41*$W$59,0)</f>
        <v>28678</v>
      </c>
      <c r="X167" s="594">
        <f>ROUNDUP($X$161*$B167,0)</f>
        <v>778</v>
      </c>
      <c r="Y167" s="594">
        <f>ROUNDUP($Y41*$Y$59,0)</f>
        <v>31794</v>
      </c>
      <c r="Z167" s="571">
        <f>ROUNDUP($Z41*$Z$59,0)</f>
        <v>28327</v>
      </c>
      <c r="AA167" s="594">
        <f>ROUND($AA$161*$C167,0)+1</f>
        <v>4967</v>
      </c>
      <c r="AB167" s="594">
        <f>ROUND(AB41*AB$59,0)-11</f>
        <v>34266</v>
      </c>
      <c r="AC167" s="594">
        <f>ROUNDUP(AC$161*$C167,0)</f>
        <v>3381</v>
      </c>
      <c r="AD167" s="594">
        <f>ROUND(AD41*AD$59,0)+2</f>
        <v>30861</v>
      </c>
      <c r="AE167" s="594">
        <f>ROUNDUP(AE$161*$C167,0)</f>
        <v>587</v>
      </c>
      <c r="AF167" s="594">
        <f>ROUND(AF41*AF$59,0)+2</f>
        <v>35241</v>
      </c>
      <c r="AG167" s="571">
        <v>39237</v>
      </c>
      <c r="AH167" s="571">
        <v>0</v>
      </c>
      <c r="AI167" s="594">
        <f>ROUND(AI41*AI$59,0)+2</f>
        <v>42649</v>
      </c>
      <c r="AJ167" s="573"/>
      <c r="AK167" s="571">
        <f t="shared" si="346"/>
        <v>0</v>
      </c>
      <c r="AL167" s="594">
        <f>ROUND(AL41*AL$59,0)+1</f>
        <v>38507</v>
      </c>
      <c r="AM167" s="571">
        <f t="shared" ref="AM167" si="361">AM189+AM211+AM233</f>
        <v>0</v>
      </c>
      <c r="AN167" s="763">
        <f>ROUND(AN41*AN$59,0)+2</f>
        <v>21297</v>
      </c>
      <c r="AO167" s="571">
        <f t="shared" ref="AO167" si="362">ROUND(AO41*$AO$59,0)</f>
        <v>9871</v>
      </c>
      <c r="AP167" s="571">
        <f t="shared" si="360"/>
        <v>9871</v>
      </c>
      <c r="AQ167" s="571">
        <f t="shared" si="360"/>
        <v>9871</v>
      </c>
      <c r="AR167" s="571">
        <f t="shared" si="360"/>
        <v>9871</v>
      </c>
      <c r="AS167" s="571">
        <f t="shared" si="360"/>
        <v>9871</v>
      </c>
      <c r="AT167" s="571">
        <f t="shared" si="360"/>
        <v>9871</v>
      </c>
      <c r="AU167" s="571"/>
      <c r="AV167" s="571">
        <f t="shared" si="352"/>
        <v>622081</v>
      </c>
      <c r="AW167" s="10"/>
      <c r="AX167" s="10">
        <f t="shared" si="332"/>
        <v>0</v>
      </c>
      <c r="AY167" s="594">
        <f>ROUND(SUMIF($G$1:$AU$1,AY$1,$G167:$AU167),0)-1</f>
        <v>154532</v>
      </c>
      <c r="AZ167" s="594">
        <f>ROUND(SUMIF($G$1:$AU$1,AZ$1,$G167:$AU167),0)+1</f>
        <v>129003</v>
      </c>
      <c r="BA167" s="571">
        <f t="shared" ref="BA167:BA179" si="363">ROUND(SUMIF($G$1:$AU$1,BA$1,$G167:$AU167),0)</f>
        <v>137630</v>
      </c>
      <c r="BB167" s="594">
        <f>ROUND(SUMIF($G$1:$AU$1,BB$1,$G167:$AU167),0)-1</f>
        <v>141689</v>
      </c>
      <c r="BC167" s="594">
        <f>ROUND(SUMIF($G$1:$AU$1,BC$1,$G167:$AU167),0)+1</f>
        <v>59227</v>
      </c>
      <c r="BD167" s="16"/>
      <c r="BE167" s="594">
        <f>ROUND(SUMIF($G$2:$AU$2,BE$1,$G167:$AU167),0)-1</f>
        <v>83050</v>
      </c>
      <c r="BF167" s="571">
        <f>ROUND(SUMIF($G$2:$AU$2,BF$1,$G167:$AU167),0)</f>
        <v>139234</v>
      </c>
      <c r="BG167" s="571">
        <f t="shared" si="358"/>
        <v>132191</v>
      </c>
      <c r="BH167" s="571">
        <f t="shared" si="358"/>
        <v>148575</v>
      </c>
      <c r="BI167" s="594">
        <f>ROUND(SUMIF($G$2:$AU$2,BI$1,$G167:$AU167),0)+1</f>
        <v>119031</v>
      </c>
      <c r="BJ167" s="120">
        <f t="shared" si="333"/>
        <v>0</v>
      </c>
      <c r="BK167" s="10"/>
      <c r="BL167" s="10"/>
      <c r="BM167" s="10"/>
      <c r="BN167" s="10"/>
    </row>
    <row r="168" spans="1:66" ht="15" customHeight="1">
      <c r="A168" s="572" t="s">
        <v>167</v>
      </c>
      <c r="B168" s="9">
        <v>0.16020000000000001</v>
      </c>
      <c r="C168" s="9">
        <v>0.16039999999999999</v>
      </c>
      <c r="D168" s="476">
        <f>'4h CalWIN 2122 Sharing Tables'!J13</f>
        <v>0.1603</v>
      </c>
      <c r="E168" s="476">
        <f>'4i CalWIN 2223 Sharing Tables'!J13</f>
        <v>0.16039999999999999</v>
      </c>
      <c r="F168" s="476">
        <f>'4j CalWIN 2324 Sharing Tables'!J13</f>
        <v>0.16039999999999999</v>
      </c>
      <c r="G168" s="571">
        <f t="shared" si="334"/>
        <v>3933.2390294567153</v>
      </c>
      <c r="H168" s="571">
        <f t="shared" si="335"/>
        <v>3245.3624169776949</v>
      </c>
      <c r="I168" s="571">
        <f t="shared" si="336"/>
        <v>27878.604392699854</v>
      </c>
      <c r="J168" s="571">
        <f t="shared" si="337"/>
        <v>17477.966191427735</v>
      </c>
      <c r="K168" s="571">
        <f t="shared" si="338"/>
        <v>13842.719947713209</v>
      </c>
      <c r="L168" s="571">
        <f t="shared" si="339"/>
        <v>20937.947962834263</v>
      </c>
      <c r="M168" s="571">
        <f t="shared" si="340"/>
        <v>7949.1857339527232</v>
      </c>
      <c r="N168" s="571">
        <f t="shared" si="341"/>
        <v>8111.6163142532487</v>
      </c>
      <c r="O168" s="571">
        <f t="shared" si="342"/>
        <v>7543.373220416006</v>
      </c>
      <c r="P168" s="571">
        <f t="shared" si="343"/>
        <v>6870</v>
      </c>
      <c r="Q168" s="594">
        <f>ROUNDUP($Q42*$Q$59,0)</f>
        <v>7895</v>
      </c>
      <c r="R168" s="594">
        <f>ROUNDUP($R42*$R$59,0)</f>
        <v>27682</v>
      </c>
      <c r="S168" s="571">
        <f>ROUND($S42*$S$59,0)</f>
        <v>19979</v>
      </c>
      <c r="T168" s="594">
        <f>ROUND($T$161*$B168,0)-1</f>
        <v>4531</v>
      </c>
      <c r="U168" s="594">
        <f>ROUNDUP($U42*$U$59,0)</f>
        <v>25638</v>
      </c>
      <c r="V168" s="594">
        <f>ROUNDUP($V$161*$B168,0)</f>
        <v>3508</v>
      </c>
      <c r="W168" s="571">
        <f>ROUND($W42*$W$59,0)</f>
        <v>22119</v>
      </c>
      <c r="X168" s="594">
        <f>ROUNDUP($X$161*$B168,0)</f>
        <v>1137</v>
      </c>
      <c r="Y168" s="571">
        <f>ROUND($Y42*$Y$59,0)</f>
        <v>67043</v>
      </c>
      <c r="Z168" s="594">
        <f>ROUND($Z42*$Z$59,0)+2</f>
        <v>44172</v>
      </c>
      <c r="AA168" s="571">
        <f>ROUNDUP($AA$161*$C168,0)</f>
        <v>7268</v>
      </c>
      <c r="AB168" s="594">
        <f>ROUND(AB42*AB$59,0)-13</f>
        <v>39724</v>
      </c>
      <c r="AC168" s="571">
        <f>ROUND(AC$161*$C168,0)</f>
        <v>4947</v>
      </c>
      <c r="AD168" s="594">
        <f>ROUND(AD42*AD$59,0)+1</f>
        <v>24810</v>
      </c>
      <c r="AE168" s="571">
        <f>ROUNDDOWN(AE$161*$C168,0)</f>
        <v>858</v>
      </c>
      <c r="AF168" s="594">
        <f>ROUND(AF42*AF$59,0)-1</f>
        <v>27911</v>
      </c>
      <c r="AG168" s="571">
        <v>23962</v>
      </c>
      <c r="AH168" s="571">
        <v>3008</v>
      </c>
      <c r="AI168" s="594">
        <f>ROUNDUP(AI42*AI$59,0)</f>
        <v>30704</v>
      </c>
      <c r="AJ168" s="573"/>
      <c r="AK168" s="571">
        <f t="shared" si="346"/>
        <v>0</v>
      </c>
      <c r="AL168" s="594">
        <f>ROUND(AL42*AL$59,0)+2</f>
        <v>69309</v>
      </c>
      <c r="AM168" s="571">
        <f t="shared" ref="AM168" si="364">AM190+AM212+AM234</f>
        <v>0</v>
      </c>
      <c r="AN168" s="755">
        <f t="shared" si="350"/>
        <v>35843</v>
      </c>
      <c r="AO168" s="571">
        <f t="shared" ref="AO168" si="365">ROUND(AO42*$AO$59,0)</f>
        <v>4890</v>
      </c>
      <c r="AP168" s="571">
        <f t="shared" si="360"/>
        <v>4890</v>
      </c>
      <c r="AQ168" s="571">
        <f t="shared" si="360"/>
        <v>4890</v>
      </c>
      <c r="AR168" s="571">
        <f t="shared" si="360"/>
        <v>4890</v>
      </c>
      <c r="AS168" s="571">
        <f t="shared" si="360"/>
        <v>4890</v>
      </c>
      <c r="AT168" s="571">
        <f t="shared" si="360"/>
        <v>4890</v>
      </c>
      <c r="AU168" s="571"/>
      <c r="AV168" s="571">
        <f t="shared" si="352"/>
        <v>639178</v>
      </c>
      <c r="AW168" s="10"/>
      <c r="AX168" s="10">
        <f t="shared" si="332"/>
        <v>0</v>
      </c>
      <c r="AY168" s="571">
        <f>ROUND(SUMIF($G$1:$AU$1,AY$1,$G168:$AU168),0)</f>
        <v>153367</v>
      </c>
      <c r="AZ168" s="594">
        <f>ROUND(SUMIF($G$1:$AU$1,AZ$1,$G168:$AU168),0)-1</f>
        <v>143954</v>
      </c>
      <c r="BA168" s="571">
        <f t="shared" si="363"/>
        <v>149690</v>
      </c>
      <c r="BB168" s="594">
        <f>ROUND(SUMIF($G$1:$AU$1,BB$1,$G168:$AU168),0)+1</f>
        <v>162827</v>
      </c>
      <c r="BC168" s="571">
        <f>ROUND(SUMIF($G$1:$AU$1,BC$1,$G168:$AU168),0)</f>
        <v>29340</v>
      </c>
      <c r="BD168" s="16"/>
      <c r="BE168" s="571">
        <f>ROUND(SUMIF($G$2:$AU$2,BE$1,$G168:$AU168),0)</f>
        <v>87316</v>
      </c>
      <c r="BF168" s="594">
        <f>ROUND(SUMIF($G$2:$AU$2,BF$1,$G168:$AU168),0)-1</f>
        <v>119706</v>
      </c>
      <c r="BG168" s="571">
        <f t="shared" si="358"/>
        <v>186410</v>
      </c>
      <c r="BH168" s="571">
        <f t="shared" si="358"/>
        <v>111253</v>
      </c>
      <c r="BI168" s="594">
        <f>ROUND(SUMIF($G$2:$AU$2,BI$1,$G168:$AU168),0)+1</f>
        <v>134493</v>
      </c>
      <c r="BJ168" s="120">
        <f t="shared" si="333"/>
        <v>0</v>
      </c>
      <c r="BK168" s="10"/>
      <c r="BL168" s="10"/>
      <c r="BM168" s="10"/>
      <c r="BN168" s="10"/>
    </row>
    <row r="169" spans="1:66" ht="15" customHeight="1">
      <c r="A169" s="572" t="s">
        <v>168</v>
      </c>
      <c r="B169" s="9">
        <v>5.8500000000000003E-2</v>
      </c>
      <c r="C169" s="9">
        <v>5.8500000000000003E-2</v>
      </c>
      <c r="D169" s="476">
        <f>'4h CalWIN 2122 Sharing Tables'!J14</f>
        <v>5.8500000000000003E-2</v>
      </c>
      <c r="E169" s="476">
        <f>'4i CalWIN 2223 Sharing Tables'!J14</f>
        <v>5.8299999999999998E-2</v>
      </c>
      <c r="F169" s="476">
        <f>'4j CalWIN 2324 Sharing Tables'!J14</f>
        <v>5.8299999999999998E-2</v>
      </c>
      <c r="G169" s="571">
        <f t="shared" si="334"/>
        <v>9549.5963794186064</v>
      </c>
      <c r="H169" s="571">
        <f t="shared" si="335"/>
        <v>8049.9246765501348</v>
      </c>
      <c r="I169" s="571">
        <f t="shared" si="336"/>
        <v>7948.0920941593085</v>
      </c>
      <c r="J169" s="571">
        <f t="shared" si="337"/>
        <v>8782.0292718045384</v>
      </c>
      <c r="K169" s="571">
        <f t="shared" si="338"/>
        <v>7782.1312299083411</v>
      </c>
      <c r="L169" s="571">
        <f t="shared" si="339"/>
        <v>1883.4164165173715</v>
      </c>
      <c r="M169" s="571">
        <f t="shared" si="340"/>
        <v>1988.4389643585851</v>
      </c>
      <c r="N169" s="571">
        <f t="shared" si="341"/>
        <v>4613.8199132684513</v>
      </c>
      <c r="O169" s="571">
        <f t="shared" si="342"/>
        <v>1901.816913232075</v>
      </c>
      <c r="P169" s="571">
        <f t="shared" si="343"/>
        <v>7117</v>
      </c>
      <c r="Q169" s="571">
        <f t="shared" ref="Q169:Q174" si="366">ROUND($Q43*$Q$59,0)</f>
        <v>6393</v>
      </c>
      <c r="R169" s="571">
        <f t="shared" ref="R169:R179" si="367">ROUND($R43*$R$59,0)</f>
        <v>11519</v>
      </c>
      <c r="S169" s="641">
        <f>ROUNDDOWN($S43*$S$59,0)</f>
        <v>9477</v>
      </c>
      <c r="T169" s="594">
        <f>ROUND($T$161*$B169,0)+1</f>
        <v>1656</v>
      </c>
      <c r="U169" s="594">
        <f>ROUNDUP($U43*$U$59,0)</f>
        <v>22145</v>
      </c>
      <c r="V169" s="571">
        <f>ROUND($V$161*$B169,0)</f>
        <v>1281</v>
      </c>
      <c r="W169" s="594">
        <f>ROUND($W43*$W$59,0)-4</f>
        <v>28927</v>
      </c>
      <c r="X169" s="594">
        <f>ROUNDDOWN($X$161*$B169,0)</f>
        <v>414</v>
      </c>
      <c r="Y169" s="594">
        <f>ROUND($Y43*$Y$59,0)-2</f>
        <v>9683</v>
      </c>
      <c r="Z169" s="571">
        <f>ROUND($Z43*$Z$59,0)</f>
        <v>19858</v>
      </c>
      <c r="AA169" s="594">
        <f>ROUND($AA$161*$C169,0)</f>
        <v>2650</v>
      </c>
      <c r="AB169" s="594">
        <f>ROUND(AB43*AB$59,0)-4</f>
        <v>24300</v>
      </c>
      <c r="AC169" s="594">
        <f>ROUNDUP(AC$161*$C169,0)</f>
        <v>1805</v>
      </c>
      <c r="AD169" s="594">
        <f>ROUND(AD43*AD$59,0)+1</f>
        <v>19039</v>
      </c>
      <c r="AE169" s="594">
        <f>ROUNDUP(AE$161*$C169,0)</f>
        <v>314</v>
      </c>
      <c r="AF169" s="571">
        <f>ROUND(AF43*AF$59,0)</f>
        <v>1931</v>
      </c>
      <c r="AG169" s="571">
        <v>19687</v>
      </c>
      <c r="AH169" s="571">
        <v>28589</v>
      </c>
      <c r="AI169" s="594">
        <f>ROUNDUP(AI43*AI$59,0)</f>
        <v>29220</v>
      </c>
      <c r="AJ169" s="573"/>
      <c r="AK169" s="571">
        <f t="shared" si="346"/>
        <v>4532</v>
      </c>
      <c r="AL169" s="594">
        <f>ROUND(AL43*AL$59,0)</f>
        <v>19835</v>
      </c>
      <c r="AM169" s="571">
        <f t="shared" ref="AM169" si="368">AM191+AM213+AM235</f>
        <v>0</v>
      </c>
      <c r="AN169" s="755">
        <f t="shared" si="350"/>
        <v>17361</v>
      </c>
      <c r="AO169" s="571">
        <f t="shared" ref="AO169:AT179" si="369">ROUND(AO43*$AO$59,0)</f>
        <v>4705</v>
      </c>
      <c r="AP169" s="571">
        <f t="shared" si="369"/>
        <v>4705</v>
      </c>
      <c r="AQ169" s="571">
        <f t="shared" si="369"/>
        <v>4705</v>
      </c>
      <c r="AR169" s="571">
        <f t="shared" si="369"/>
        <v>4705</v>
      </c>
      <c r="AS169" s="571">
        <f t="shared" si="369"/>
        <v>4705</v>
      </c>
      <c r="AT169" s="571">
        <f t="shared" si="369"/>
        <v>4705</v>
      </c>
      <c r="AU169" s="571"/>
      <c r="AV169" s="594">
        <f>ROUND(SUM(G169:AU169),0)+1</f>
        <v>368463</v>
      </c>
      <c r="AW169" s="10"/>
      <c r="AX169" s="10">
        <f t="shared" si="332"/>
        <v>0</v>
      </c>
      <c r="AY169" s="571">
        <f>ROUND(SUMIF($G$1:$AU$1,AY$1,$G169:$AU169),0)</f>
        <v>77528</v>
      </c>
      <c r="AZ169" s="571">
        <f t="shared" ref="AZ169:AZ179" si="370">ROUND(SUMIF($G$1:$AU$1,AZ$1,$G169:$AU169),0)</f>
        <v>73583</v>
      </c>
      <c r="BA169" s="571">
        <f t="shared" si="363"/>
        <v>69897</v>
      </c>
      <c r="BB169" s="594">
        <f>ROUND(SUMIF($G$1:$AU$1,BB$1,$G169:$AU169),0)+1</f>
        <v>119225</v>
      </c>
      <c r="BC169" s="594">
        <f>ROUND(SUMIF($G$1:$AU$1,BC$1,$G169:$AU169),0)</f>
        <v>28230</v>
      </c>
      <c r="BD169" s="16"/>
      <c r="BE169" s="571">
        <f>ROUND(SUMIF($G$2:$AU$2,BE$1,$G169:$AU169),0)</f>
        <v>43995</v>
      </c>
      <c r="BF169" s="594">
        <f>ROUND(SUMIF($G$2:$AU$2,BF$1,$G169:$AU169),0)+1</f>
        <v>68093</v>
      </c>
      <c r="BG169" s="571">
        <f t="shared" si="358"/>
        <v>87637</v>
      </c>
      <c r="BH169" s="571">
        <f t="shared" si="358"/>
        <v>103312</v>
      </c>
      <c r="BI169" s="571">
        <f>ROUND(SUMIF($G$2:$AU$2,BI$1,$G169:$AU169),0)</f>
        <v>65426</v>
      </c>
      <c r="BJ169" s="120">
        <f t="shared" si="333"/>
        <v>0</v>
      </c>
      <c r="BK169" s="10"/>
      <c r="BL169" s="10"/>
      <c r="BM169" s="10"/>
      <c r="BN169" s="10"/>
    </row>
    <row r="170" spans="1:66" ht="15" customHeight="1">
      <c r="A170" s="572" t="s">
        <v>170</v>
      </c>
      <c r="B170" s="9">
        <v>1.34E-2</v>
      </c>
      <c r="C170" s="9">
        <v>1.34E-2</v>
      </c>
      <c r="D170" s="476">
        <f>'4h CalWIN 2122 Sharing Tables'!J15</f>
        <v>1.34E-2</v>
      </c>
      <c r="E170" s="476">
        <f>'4i CalWIN 2223 Sharing Tables'!J15</f>
        <v>1.34E-2</v>
      </c>
      <c r="F170" s="476">
        <f>'4j CalWIN 2324 Sharing Tables'!J15</f>
        <v>1.34E-2</v>
      </c>
      <c r="G170" s="571">
        <f t="shared" si="334"/>
        <v>1506.1885048120403</v>
      </c>
      <c r="H170" s="571">
        <f t="shared" si="335"/>
        <v>2348.3970495826552</v>
      </c>
      <c r="I170" s="571">
        <f t="shared" si="336"/>
        <v>2240.6647007684201</v>
      </c>
      <c r="J170" s="571">
        <f t="shared" si="337"/>
        <v>4044.991279056127</v>
      </c>
      <c r="K170" s="571">
        <f t="shared" si="338"/>
        <v>2101.1671623339607</v>
      </c>
      <c r="L170" s="571">
        <f t="shared" si="339"/>
        <v>4013.0541000951698</v>
      </c>
      <c r="M170" s="571">
        <f t="shared" si="340"/>
        <v>3665.543707155236</v>
      </c>
      <c r="N170" s="571">
        <f t="shared" si="341"/>
        <v>2128.152943844203</v>
      </c>
      <c r="O170" s="571">
        <f t="shared" si="342"/>
        <v>3761.2841787567509</v>
      </c>
      <c r="P170" s="571">
        <f t="shared" si="343"/>
        <v>2416</v>
      </c>
      <c r="Q170" s="571">
        <f t="shared" si="366"/>
        <v>2379</v>
      </c>
      <c r="R170" s="571">
        <f t="shared" si="367"/>
        <v>6434</v>
      </c>
      <c r="S170" s="594">
        <f>ROUND($S44*$S$59,0)-1</f>
        <v>4503</v>
      </c>
      <c r="T170" s="594">
        <f>ROUNDUP($T$161*$B170,0)</f>
        <v>380</v>
      </c>
      <c r="U170" s="571">
        <f>ROUND($U44*$U$59,0)</f>
        <v>9970</v>
      </c>
      <c r="V170" s="571">
        <f>ROUND($V$161*$B170,0)</f>
        <v>293</v>
      </c>
      <c r="W170" s="594">
        <f>ROUNDDOWN($W44*$W$59,0)</f>
        <v>8233</v>
      </c>
      <c r="X170" s="571">
        <f>ROUND($X$161*$B170,0)</f>
        <v>95</v>
      </c>
      <c r="Y170" s="594">
        <f>ROUNDDOWN($Y44*$Y$59,0)</f>
        <v>10243</v>
      </c>
      <c r="Z170" s="571">
        <f>ROUND($Z44*$Z$59,0)</f>
        <v>2621</v>
      </c>
      <c r="AA170" s="594">
        <f>ROUND($AA$161*$C170,0)</f>
        <v>607</v>
      </c>
      <c r="AB170" s="594">
        <f>ROUND(AB44*AB$59,0)-5</f>
        <v>11642</v>
      </c>
      <c r="AC170" s="594">
        <f>ROUNDUP(AC$161*$C170,0)</f>
        <v>414</v>
      </c>
      <c r="AD170" s="594">
        <f>ROUND(AD44*AD$59,0)-1</f>
        <v>8335</v>
      </c>
      <c r="AE170" s="594">
        <f>ROUNDUP(AE$161*$C170,0)</f>
        <v>72</v>
      </c>
      <c r="AF170" s="571">
        <f>ROUND(AF44*AF$59,0)</f>
        <v>10407</v>
      </c>
      <c r="AG170" s="571">
        <v>7610</v>
      </c>
      <c r="AH170" s="571">
        <v>0</v>
      </c>
      <c r="AI170" s="594">
        <f>ROUNDDOWN(AI44*AI$59,0)</f>
        <v>7158</v>
      </c>
      <c r="AJ170" s="573"/>
      <c r="AK170" s="571">
        <f t="shared" si="346"/>
        <v>0</v>
      </c>
      <c r="AL170" s="594">
        <f>ROUND(AL44*AL$59,0)-1</f>
        <v>10788</v>
      </c>
      <c r="AM170" s="571">
        <f t="shared" ref="AM170" si="371">AM192+AM214+AM236</f>
        <v>0</v>
      </c>
      <c r="AN170" s="763">
        <f>ROUNDDOWN(AN44*AN$59,0)</f>
        <v>8281</v>
      </c>
      <c r="AO170" s="571">
        <f t="shared" si="369"/>
        <v>2317</v>
      </c>
      <c r="AP170" s="571">
        <f t="shared" si="369"/>
        <v>2317</v>
      </c>
      <c r="AQ170" s="571">
        <f t="shared" si="369"/>
        <v>2317</v>
      </c>
      <c r="AR170" s="571">
        <f t="shared" si="369"/>
        <v>2317</v>
      </c>
      <c r="AS170" s="571">
        <f t="shared" si="369"/>
        <v>2317</v>
      </c>
      <c r="AT170" s="571">
        <f t="shared" si="369"/>
        <v>2317</v>
      </c>
      <c r="AU170" s="571"/>
      <c r="AV170" s="571">
        <f>ROUND(SUM(G170:AU170),0)</f>
        <v>152592</v>
      </c>
      <c r="AW170" s="10"/>
      <c r="AX170" s="10">
        <f t="shared" si="332"/>
        <v>0</v>
      </c>
      <c r="AY170" s="594">
        <f>ROUND(SUMIF($G$1:$AU$1,AY$1,$G170:$AU170),0)+1</f>
        <v>37039</v>
      </c>
      <c r="AZ170" s="571">
        <f t="shared" si="370"/>
        <v>33717</v>
      </c>
      <c r="BA170" s="571">
        <f t="shared" si="363"/>
        <v>34098</v>
      </c>
      <c r="BB170" s="594">
        <f>ROUND(SUMIF($G$1:$AU$1,BB$1,$G170:$AU170),0)</f>
        <v>33837</v>
      </c>
      <c r="BC170" s="594">
        <f>ROUND(SUMIF($G$1:$AU$1,BC$1,$G170:$AU170),0)-1</f>
        <v>13901</v>
      </c>
      <c r="BD170" s="16"/>
      <c r="BE170" s="594">
        <f>ROUND(SUMIF($G$2:$AU$2,BE$1,$G170:$AU170),0)+1</f>
        <v>16255</v>
      </c>
      <c r="BF170" s="594">
        <f>ROUND(SUMIF($G$2:$AU$2,BF$1,$G170:$AU170),0)-1</f>
        <v>35929</v>
      </c>
      <c r="BG170" s="571">
        <f t="shared" si="358"/>
        <v>33855</v>
      </c>
      <c r="BH170" s="571">
        <f t="shared" si="358"/>
        <v>33582</v>
      </c>
      <c r="BI170" s="571">
        <f>ROUND(SUMIF($G$2:$AU$2,BI$1,$G170:$AU170),0)</f>
        <v>32971</v>
      </c>
      <c r="BJ170" s="120">
        <f t="shared" si="333"/>
        <v>0</v>
      </c>
      <c r="BK170" s="10"/>
      <c r="BL170" s="10"/>
      <c r="BM170" s="10"/>
      <c r="BN170" s="10"/>
    </row>
    <row r="171" spans="1:66" ht="15" customHeight="1">
      <c r="A171" s="572" t="s">
        <v>171</v>
      </c>
      <c r="B171" s="9">
        <v>2.3599999999999999E-2</v>
      </c>
      <c r="C171" s="9">
        <v>2.3599999999999999E-2</v>
      </c>
      <c r="D171" s="476">
        <f>'4h CalWIN 2122 Sharing Tables'!J16</f>
        <v>2.3599999999999999E-2</v>
      </c>
      <c r="E171" s="476">
        <f>'4i CalWIN 2223 Sharing Tables'!J16</f>
        <v>2.3599999999999999E-2</v>
      </c>
      <c r="F171" s="476">
        <f>'4j CalWIN 2324 Sharing Tables'!J16</f>
        <v>2.3599999999999999E-2</v>
      </c>
      <c r="G171" s="571">
        <f t="shared" si="334"/>
        <v>3305.7366548323785</v>
      </c>
      <c r="H171" s="571">
        <f t="shared" si="335"/>
        <v>4827.7611406293863</v>
      </c>
      <c r="I171" s="571">
        <f t="shared" si="336"/>
        <v>4222.921741698804</v>
      </c>
      <c r="J171" s="571">
        <f t="shared" si="337"/>
        <v>3767.5197193210129</v>
      </c>
      <c r="K171" s="571">
        <f t="shared" si="338"/>
        <v>4323.0290225685339</v>
      </c>
      <c r="L171" s="571">
        <f t="shared" si="339"/>
        <v>4064.457196506406</v>
      </c>
      <c r="M171" s="571">
        <f t="shared" si="340"/>
        <v>4442.7693739288216</v>
      </c>
      <c r="N171" s="571">
        <f t="shared" si="341"/>
        <v>2983.5489926297664</v>
      </c>
      <c r="O171" s="571">
        <f t="shared" si="342"/>
        <v>1068.4907518694179</v>
      </c>
      <c r="P171" s="571">
        <f t="shared" si="343"/>
        <v>2109</v>
      </c>
      <c r="Q171" s="571">
        <f t="shared" si="366"/>
        <v>1354</v>
      </c>
      <c r="R171" s="571">
        <f t="shared" si="367"/>
        <v>2069</v>
      </c>
      <c r="S171" s="571">
        <f>ROUND($S45*$S$59,0)</f>
        <v>8246</v>
      </c>
      <c r="T171" s="571">
        <f>ROUND($T$161*$B171,0)</f>
        <v>668</v>
      </c>
      <c r="U171" s="594">
        <f>ROUND($U45*$U$59,0)-2</f>
        <v>10166</v>
      </c>
      <c r="V171" s="571">
        <f>ROUND($V$161*$B171,0)</f>
        <v>517</v>
      </c>
      <c r="W171" s="594">
        <f>ROUND($W45*$W$59,0)+1</f>
        <v>10937</v>
      </c>
      <c r="X171" s="571">
        <f>ROUND($X$161*$B171,0)</f>
        <v>167</v>
      </c>
      <c r="Y171" s="571">
        <f>ROUND($Y45*$Y$59,0)</f>
        <v>10563</v>
      </c>
      <c r="Z171" s="594">
        <f>ROUND($Z45*$Z$59,0)+1</f>
        <v>12288</v>
      </c>
      <c r="AA171" s="571">
        <f>ROUND($AA$161*$C171,0)-1</f>
        <v>1068</v>
      </c>
      <c r="AB171" s="594">
        <f>ROUND(AB45*AB$59,0)-5</f>
        <v>11649</v>
      </c>
      <c r="AC171" s="571">
        <f>ROUNDDOWN(AC$161*$C171,0)</f>
        <v>727</v>
      </c>
      <c r="AD171" s="594">
        <f>ROUND(AD45*AD$59,0)-2</f>
        <v>7194</v>
      </c>
      <c r="AE171" s="571">
        <f>ROUNDDOWN(AE$161*$C171,0)</f>
        <v>126</v>
      </c>
      <c r="AF171" s="594">
        <f>ROUNDDOWN(AF45*AF$59,0)</f>
        <v>5958</v>
      </c>
      <c r="AG171" s="571">
        <v>12873</v>
      </c>
      <c r="AH171" s="571">
        <v>771</v>
      </c>
      <c r="AI171" s="594">
        <f>ROUND(AI45*AI$59,0)-3</f>
        <v>11869</v>
      </c>
      <c r="AJ171" s="573"/>
      <c r="AK171" s="571">
        <f t="shared" si="346"/>
        <v>1510</v>
      </c>
      <c r="AL171" s="594">
        <f>ROUND(AL45*AL$59,0)-3</f>
        <v>8147</v>
      </c>
      <c r="AM171" s="571">
        <f t="shared" ref="AM171" si="372">AM193+AM215+AM237</f>
        <v>4432</v>
      </c>
      <c r="AN171" s="755">
        <f t="shared" si="350"/>
        <v>7681</v>
      </c>
      <c r="AO171" s="571">
        <f t="shared" si="369"/>
        <v>1354</v>
      </c>
      <c r="AP171" s="571">
        <f t="shared" si="360"/>
        <v>1354</v>
      </c>
      <c r="AQ171" s="571">
        <f t="shared" si="360"/>
        <v>1354</v>
      </c>
      <c r="AR171" s="571">
        <f t="shared" si="360"/>
        <v>1354</v>
      </c>
      <c r="AS171" s="571">
        <f t="shared" si="360"/>
        <v>1354</v>
      </c>
      <c r="AT171" s="571">
        <f t="shared" si="360"/>
        <v>1354</v>
      </c>
      <c r="AU171" s="571"/>
      <c r="AV171" s="571">
        <f>ROUND(SUM(G171:AU171),0)</f>
        <v>174219</v>
      </c>
      <c r="AW171" s="10"/>
      <c r="AX171" s="10">
        <f t="shared" si="332"/>
        <v>0</v>
      </c>
      <c r="AY171" s="594">
        <f>ROUND(SUMIF($G$1:$AU$1,AY$1,$G171:$AU171),0)+1</f>
        <v>38539</v>
      </c>
      <c r="AZ171" s="571">
        <f t="shared" si="370"/>
        <v>41264</v>
      </c>
      <c r="BA171" s="571">
        <f t="shared" si="363"/>
        <v>39010</v>
      </c>
      <c r="BB171" s="594">
        <f>ROUND(SUMIF($G$1:$AU$1,BB$1,$G171:$AU171),0)+1</f>
        <v>47284</v>
      </c>
      <c r="BC171" s="594">
        <f>ROUND(SUMIF($G$1:$AU$1,BC$1,$G171:$AU171),0)-2</f>
        <v>8122</v>
      </c>
      <c r="BD171" s="16"/>
      <c r="BE171" s="594">
        <f>ROUND(SUMIF($G$2:$AU$2,BE$1,$G171:$AU171),0)+1</f>
        <v>24512</v>
      </c>
      <c r="BF171" s="594">
        <f>ROUND(SUMIF($G$2:$AU$2,BF$1,$G171:$AU171),0)-1</f>
        <v>33623</v>
      </c>
      <c r="BG171" s="571">
        <f t="shared" si="358"/>
        <v>47399</v>
      </c>
      <c r="BH171" s="571">
        <f t="shared" si="358"/>
        <v>40301</v>
      </c>
      <c r="BI171" s="571">
        <f>ROUND(SUMIF($G$2:$AU$2,BI$1,$G171:$AU171),0)</f>
        <v>28384</v>
      </c>
      <c r="BJ171" s="120">
        <f t="shared" si="333"/>
        <v>0</v>
      </c>
      <c r="BK171" s="10"/>
      <c r="BL171" s="10"/>
      <c r="BM171" s="10"/>
      <c r="BN171" s="10"/>
    </row>
    <row r="172" spans="1:66" ht="15" customHeight="1">
      <c r="A172" s="572" t="s">
        <v>172</v>
      </c>
      <c r="B172" s="9">
        <v>2.4199999999999999E-2</v>
      </c>
      <c r="C172" s="9">
        <v>2.4199999999999999E-2</v>
      </c>
      <c r="D172" s="476">
        <f>'4h CalWIN 2122 Sharing Tables'!J17</f>
        <v>2.4199999999999999E-2</v>
      </c>
      <c r="E172" s="476">
        <f>'4i CalWIN 2223 Sharing Tables'!J17</f>
        <v>2.4199999999999999E-2</v>
      </c>
      <c r="F172" s="476">
        <f>'4j CalWIN 2324 Sharing Tables'!J17</f>
        <v>2.4199999999999999E-2</v>
      </c>
      <c r="G172" s="571">
        <f t="shared" si="334"/>
        <v>552.94375856472061</v>
      </c>
      <c r="H172" s="571">
        <f t="shared" si="335"/>
        <v>7111.1316830843152</v>
      </c>
      <c r="I172" s="571">
        <f t="shared" si="336"/>
        <v>1966.6315819642637</v>
      </c>
      <c r="J172" s="571">
        <f t="shared" si="337"/>
        <v>2847.7939893190223</v>
      </c>
      <c r="K172" s="571">
        <f t="shared" si="338"/>
        <v>7746.1360928135673</v>
      </c>
      <c r="L172" s="571">
        <f t="shared" si="339"/>
        <v>1054.6992652303788</v>
      </c>
      <c r="M172" s="571">
        <f t="shared" si="340"/>
        <v>1673.1439691125831</v>
      </c>
      <c r="N172" s="571">
        <f t="shared" si="341"/>
        <v>6534.489370389977</v>
      </c>
      <c r="O172" s="571">
        <f t="shared" si="342"/>
        <v>3122.209279180448</v>
      </c>
      <c r="P172" s="594">
        <f>ROUNDUP($P46*$P$59,0)</f>
        <v>3892</v>
      </c>
      <c r="Q172" s="571">
        <f t="shared" si="366"/>
        <v>7606</v>
      </c>
      <c r="R172" s="571">
        <f t="shared" si="367"/>
        <v>4620</v>
      </c>
      <c r="S172" s="571">
        <f>ROUND($S46*$S$59,0)</f>
        <v>10865</v>
      </c>
      <c r="T172" s="594">
        <f>ROUNDDOWN($T$161*$B172,0)</f>
        <v>684</v>
      </c>
      <c r="U172" s="594">
        <f>ROUND($U46*$U$59,0)-1</f>
        <v>11305</v>
      </c>
      <c r="V172" s="571">
        <f>ROUND($V$161*$B172,0)</f>
        <v>530</v>
      </c>
      <c r="W172" s="594">
        <f>ROUND($W46*$W$59,0)+2</f>
        <v>11193</v>
      </c>
      <c r="X172" s="571">
        <f>ROUND($X$161*$B172,0)</f>
        <v>172</v>
      </c>
      <c r="Y172" s="571">
        <f>ROUND($Y46*$Y$59,0)</f>
        <v>12468</v>
      </c>
      <c r="Z172" s="594">
        <f>ROUNDDOWN($Z46*$Z$59,0)</f>
        <v>8385</v>
      </c>
      <c r="AA172" s="571">
        <f>ROUNDUP($AA$161*$C172,0)</f>
        <v>1097</v>
      </c>
      <c r="AB172" s="594">
        <f>ROUND(AB46*AB$59,0)-6</f>
        <v>10525</v>
      </c>
      <c r="AC172" s="571">
        <f>ROUNDUP(AC$161*$C172,0)</f>
        <v>747</v>
      </c>
      <c r="AD172" s="571">
        <f>ROUND(AD46*AD$59,0)</f>
        <v>9903</v>
      </c>
      <c r="AE172" s="571">
        <f>ROUNDUP(AE$161*$C172,0)</f>
        <v>130</v>
      </c>
      <c r="AF172" s="571">
        <f>ROUND(AF46*AF$59,0)</f>
        <v>12593</v>
      </c>
      <c r="AG172" s="571">
        <v>10353</v>
      </c>
      <c r="AH172" s="571">
        <v>0</v>
      </c>
      <c r="AI172" s="594">
        <f>ROUNDDOWN(AI46*AI$59,0)</f>
        <v>12605</v>
      </c>
      <c r="AJ172" s="573"/>
      <c r="AK172" s="571">
        <f t="shared" si="346"/>
        <v>0</v>
      </c>
      <c r="AL172" s="571">
        <f t="shared" ref="AL172:AL178" si="373">ROUND(AL46*AL$59,0)</f>
        <v>11584</v>
      </c>
      <c r="AM172" s="571">
        <f t="shared" ref="AM172" si="374">AM194+AM216+AM238</f>
        <v>0</v>
      </c>
      <c r="AN172" s="763">
        <f>ROUND(AN46*AN$59,0)-2</f>
        <v>6978</v>
      </c>
      <c r="AO172" s="571">
        <f t="shared" si="369"/>
        <v>1556</v>
      </c>
      <c r="AP172" s="571">
        <f t="shared" si="360"/>
        <v>1556</v>
      </c>
      <c r="AQ172" s="571">
        <f t="shared" si="360"/>
        <v>1556</v>
      </c>
      <c r="AR172" s="571">
        <f t="shared" si="360"/>
        <v>1556</v>
      </c>
      <c r="AS172" s="571">
        <f t="shared" si="360"/>
        <v>1556</v>
      </c>
      <c r="AT172" s="571">
        <f t="shared" si="360"/>
        <v>1556</v>
      </c>
      <c r="AU172" s="571"/>
      <c r="AV172" s="594">
        <f>ROUND(SUM(G172:AU172),0)+1</f>
        <v>190181</v>
      </c>
      <c r="AW172" s="10"/>
      <c r="AX172" s="10">
        <f t="shared" si="332"/>
        <v>0</v>
      </c>
      <c r="AY172" s="594">
        <f>ROUND(SUMIF($G$1:$AU$1,AY$1,$G172:$AU172),0)-1</f>
        <v>48726</v>
      </c>
      <c r="AZ172" s="571">
        <f t="shared" si="370"/>
        <v>47217</v>
      </c>
      <c r="BA172" s="571">
        <f t="shared" si="363"/>
        <v>43380</v>
      </c>
      <c r="BB172" s="594">
        <f>ROUND(SUMIF($G$1:$AU$1,BB$1,$G172:$AU172),0)+1</f>
        <v>41521</v>
      </c>
      <c r="BC172" s="594">
        <f>ROUND(SUMIF($G$1:$AU$1,BC$1,$G172:$AU172),0)+1</f>
        <v>9337</v>
      </c>
      <c r="BD172" s="16"/>
      <c r="BE172" s="571">
        <f>ROUND(SUMIF($G$2:$AU$2,BE$1,$G172:$AU172),0)</f>
        <v>21279</v>
      </c>
      <c r="BF172" s="571">
        <f>ROUND(SUMIF($G$2:$AU$2,BF$1,$G172:$AU172),0)</f>
        <v>50832</v>
      </c>
      <c r="BG172" s="571">
        <f t="shared" si="358"/>
        <v>44587</v>
      </c>
      <c r="BH172" s="571">
        <f t="shared" si="358"/>
        <v>45584</v>
      </c>
      <c r="BI172" s="594">
        <f>ROUND(SUMIF($G$2:$AU$2,BI$1,$G172:$AU172),0)+1</f>
        <v>27899</v>
      </c>
      <c r="BJ172" s="120">
        <f t="shared" si="333"/>
        <v>0</v>
      </c>
      <c r="BK172" s="10"/>
      <c r="BL172" s="10"/>
      <c r="BM172" s="10"/>
      <c r="BN172" s="10"/>
    </row>
    <row r="173" spans="1:66" ht="15" customHeight="1">
      <c r="A173" s="572" t="s">
        <v>173</v>
      </c>
      <c r="B173" s="9">
        <v>8.0600000000000005E-2</v>
      </c>
      <c r="C173" s="9">
        <v>8.0600000000000005E-2</v>
      </c>
      <c r="D173" s="476">
        <f>'4h CalWIN 2122 Sharing Tables'!J18</f>
        <v>8.0600000000000005E-2</v>
      </c>
      <c r="E173" s="476">
        <f>'4i CalWIN 2223 Sharing Tables'!J18</f>
        <v>8.0600000000000005E-2</v>
      </c>
      <c r="F173" s="476">
        <f>'4j CalWIN 2324 Sharing Tables'!J18</f>
        <v>8.0600000000000005E-2</v>
      </c>
      <c r="G173" s="571">
        <f t="shared" si="334"/>
        <v>6319.8546712529469</v>
      </c>
      <c r="H173" s="571">
        <f t="shared" si="335"/>
        <v>5403.9464829030439</v>
      </c>
      <c r="I173" s="571">
        <f t="shared" si="336"/>
        <v>10798.628469115123</v>
      </c>
      <c r="J173" s="571">
        <f t="shared" si="337"/>
        <v>3077.3445785022363</v>
      </c>
      <c r="K173" s="571">
        <f t="shared" si="338"/>
        <v>7163.1193317682355</v>
      </c>
      <c r="L173" s="571">
        <f t="shared" si="339"/>
        <v>10603.792856212902</v>
      </c>
      <c r="M173" s="571">
        <f t="shared" si="340"/>
        <v>8145.048168879146</v>
      </c>
      <c r="N173" s="571">
        <f t="shared" si="341"/>
        <v>6516.3394618597995</v>
      </c>
      <c r="O173" s="571">
        <f t="shared" si="342"/>
        <v>999.28629158702847</v>
      </c>
      <c r="P173" s="571">
        <f t="shared" ref="P173:P179" si="375">ROUND($P47*$P$59,0)</f>
        <v>8941</v>
      </c>
      <c r="Q173" s="571">
        <f t="shared" si="366"/>
        <v>6767</v>
      </c>
      <c r="R173" s="571">
        <f t="shared" si="367"/>
        <v>34178</v>
      </c>
      <c r="S173" s="594">
        <f>ROUND($S47*$S$59,0)+3</f>
        <v>22189</v>
      </c>
      <c r="T173" s="571">
        <f>ROUND($T$161*$B173,0)</f>
        <v>2280</v>
      </c>
      <c r="U173" s="571">
        <f>ROUND($U47*$U$59,0)</f>
        <v>17185</v>
      </c>
      <c r="V173" s="594">
        <f>ROUNDDOWN($V$161*$B173,0)</f>
        <v>1764</v>
      </c>
      <c r="W173" s="594">
        <f>ROUNDUP($W47*$W$59,0)</f>
        <v>25656</v>
      </c>
      <c r="X173" s="594">
        <f>ROUNDDOWN($X$161*$B173,0)</f>
        <v>571</v>
      </c>
      <c r="Y173" s="571">
        <f>ROUND($Y47*$Y$59,0)</f>
        <v>30682</v>
      </c>
      <c r="Z173" s="571">
        <f>ROUND($Z47*$Z$59,0)</f>
        <v>23618</v>
      </c>
      <c r="AA173" s="571">
        <f>ROUND($AA$161*$C173,0)</f>
        <v>3652</v>
      </c>
      <c r="AB173" s="594">
        <f>ROUND(AB47*AB$59,0)-9</f>
        <v>27037</v>
      </c>
      <c r="AC173" s="571">
        <f>ROUND(AC$161*$C173,0)+1</f>
        <v>2487</v>
      </c>
      <c r="AD173" s="594">
        <f>ROUND(AD47*AD$59,0)+1</f>
        <v>17487</v>
      </c>
      <c r="AE173" s="571">
        <f>ROUND(AE$161*$C173,0)-1</f>
        <v>431</v>
      </c>
      <c r="AF173" s="594">
        <f>ROUND(AF47*AF$59,0)-4</f>
        <v>24154</v>
      </c>
      <c r="AG173" s="571">
        <v>19643</v>
      </c>
      <c r="AH173" s="571">
        <v>22404</v>
      </c>
      <c r="AI173" s="571">
        <f>ROUND(AI47*AI$59,0)</f>
        <v>22854</v>
      </c>
      <c r="AJ173" s="573"/>
      <c r="AK173" s="571">
        <f t="shared" si="346"/>
        <v>6119</v>
      </c>
      <c r="AL173" s="594">
        <f>ROUND(AL47*AL$59,0)</f>
        <v>19269</v>
      </c>
      <c r="AM173" s="571">
        <f t="shared" ref="AM173" si="376">AM195+AM217+AM239</f>
        <v>0</v>
      </c>
      <c r="AN173" s="763">
        <f>ROUNDUP(AN47*AN$59,0)</f>
        <v>54720</v>
      </c>
      <c r="AO173" s="571">
        <f t="shared" si="369"/>
        <v>2802</v>
      </c>
      <c r="AP173" s="571">
        <f t="shared" si="369"/>
        <v>2802</v>
      </c>
      <c r="AQ173" s="571">
        <f t="shared" si="369"/>
        <v>2802</v>
      </c>
      <c r="AR173" s="571">
        <f t="shared" si="369"/>
        <v>2802</v>
      </c>
      <c r="AS173" s="571">
        <f t="shared" ref="AQ173:AT179" si="377">ROUND(AS47*$AO$59,0)</f>
        <v>2802</v>
      </c>
      <c r="AT173" s="571">
        <f t="shared" si="377"/>
        <v>2802</v>
      </c>
      <c r="AU173" s="571"/>
      <c r="AV173" s="571">
        <f t="shared" ref="AV173:AV179" si="378">ROUND(SUM(G173:AU173),0)</f>
        <v>469927</v>
      </c>
      <c r="AW173" s="10"/>
      <c r="AX173" s="10">
        <f t="shared" si="332"/>
        <v>0</v>
      </c>
      <c r="AY173" s="594">
        <f>ROUND(SUMIF($G$1:$AU$1,AY$1,$G173:$AU173),0)+1</f>
        <v>108914</v>
      </c>
      <c r="AZ173" s="571">
        <f t="shared" si="370"/>
        <v>100327</v>
      </c>
      <c r="BA173" s="571">
        <f t="shared" si="363"/>
        <v>98866</v>
      </c>
      <c r="BB173" s="594">
        <f>ROUND(SUMIF($G$1:$AU$1,BB$1,$G173:$AU173),0)+1</f>
        <v>145010</v>
      </c>
      <c r="BC173" s="594">
        <f>ROUND(SUMIF($G$1:$AU$1,BC$1,$G173:$AU173),0)-2</f>
        <v>16810</v>
      </c>
      <c r="BD173" s="16"/>
      <c r="BE173" s="594">
        <f>ROUND(SUMIF($G$2:$AU$2,BE$1,$G173:$AU173),0)-1</f>
        <v>43366</v>
      </c>
      <c r="BF173" s="571">
        <f>ROUND(SUMIF($G$2:$AU$2,BF$1,$G173:$AU173),0)</f>
        <v>108965</v>
      </c>
      <c r="BG173" s="571">
        <f t="shared" si="358"/>
        <v>113703</v>
      </c>
      <c r="BH173" s="571">
        <f t="shared" si="358"/>
        <v>113092</v>
      </c>
      <c r="BI173" s="571">
        <f>ROUND(SUMIF($G$2:$AU$2,BI$1,$G173:$AU173),0)</f>
        <v>90801</v>
      </c>
      <c r="BJ173" s="120">
        <f t="shared" si="333"/>
        <v>0</v>
      </c>
      <c r="BK173" s="10"/>
      <c r="BL173" s="10"/>
      <c r="BM173" s="10"/>
      <c r="BN173" s="10"/>
    </row>
    <row r="174" spans="1:66" ht="15" customHeight="1">
      <c r="A174" s="572" t="s">
        <v>174</v>
      </c>
      <c r="B174" s="9">
        <v>1.3599999999999999E-2</v>
      </c>
      <c r="C174" s="9">
        <v>1.3599999999999999E-2</v>
      </c>
      <c r="D174" s="476">
        <f>'4h CalWIN 2122 Sharing Tables'!J19</f>
        <v>1.3599999999999999E-2</v>
      </c>
      <c r="E174" s="476">
        <f>'4i CalWIN 2223 Sharing Tables'!J19</f>
        <v>1.3599999999999999E-2</v>
      </c>
      <c r="F174" s="476">
        <f>'4j CalWIN 2324 Sharing Tables'!J19</f>
        <v>1.3599999999999999E-2</v>
      </c>
      <c r="G174" s="571">
        <f t="shared" si="334"/>
        <v>3572.8506225836136</v>
      </c>
      <c r="H174" s="571">
        <f t="shared" si="335"/>
        <v>4656.7510024066041</v>
      </c>
      <c r="I174" s="571">
        <f t="shared" si="336"/>
        <v>3613.746466796807</v>
      </c>
      <c r="J174" s="571">
        <f t="shared" si="337"/>
        <v>2614.8484539931665</v>
      </c>
      <c r="K174" s="571">
        <f t="shared" si="338"/>
        <v>4221.3547296381948</v>
      </c>
      <c r="L174" s="571">
        <f t="shared" si="339"/>
        <v>4547.1065920222391</v>
      </c>
      <c r="M174" s="571">
        <f t="shared" si="340"/>
        <v>3675.293303916018</v>
      </c>
      <c r="N174" s="571">
        <f t="shared" si="341"/>
        <v>2711.648564361135</v>
      </c>
      <c r="O174" s="571">
        <f t="shared" si="342"/>
        <v>972.5620534654015</v>
      </c>
      <c r="P174" s="571">
        <f t="shared" si="375"/>
        <v>955</v>
      </c>
      <c r="Q174" s="571">
        <f t="shared" si="366"/>
        <v>6419</v>
      </c>
      <c r="R174" s="571">
        <f t="shared" si="367"/>
        <v>3266</v>
      </c>
      <c r="S174" s="594">
        <f>ROUNDDOWN($S48*$S$59,0)</f>
        <v>10170</v>
      </c>
      <c r="T174" s="594">
        <f>ROUNDDOWN($T$161*$B174,0)</f>
        <v>384</v>
      </c>
      <c r="U174" s="594">
        <f>ROUND($U48*$U$59,0)+1</f>
        <v>9456</v>
      </c>
      <c r="V174" s="571">
        <f>ROUND($V$161*$B174,0)</f>
        <v>298</v>
      </c>
      <c r="W174" s="571">
        <f>ROUND($W48*$W$59,0)</f>
        <v>10422</v>
      </c>
      <c r="X174" s="571">
        <f>ROUND($X$161*$B174,0)</f>
        <v>96</v>
      </c>
      <c r="Y174" s="594">
        <f>ROUND($Y48*$Y$59,0)-1</f>
        <v>7190</v>
      </c>
      <c r="Z174" s="594">
        <f>ROUNDDOWN($Z48*$Z$59,0)</f>
        <v>7305</v>
      </c>
      <c r="AA174" s="594">
        <f>ROUND($AA$161*$C174,0)</f>
        <v>616</v>
      </c>
      <c r="AB174" s="594">
        <f>ROUND(AB48*AB$59,0)-5</f>
        <v>12333</v>
      </c>
      <c r="AC174" s="594">
        <f t="shared" ref="AC174:AC179" si="379">ROUND(AC$161*$C174,0)</f>
        <v>419</v>
      </c>
      <c r="AD174" s="594">
        <f>ROUND(AD48*AD$59,0)+1</f>
        <v>7193</v>
      </c>
      <c r="AE174" s="594">
        <f>ROUND(AE$161*$C174,0)</f>
        <v>73</v>
      </c>
      <c r="AF174" s="571">
        <f>ROUNDDOWN(AF48*AF$59,0)</f>
        <v>7412</v>
      </c>
      <c r="AG174" s="571">
        <v>7966</v>
      </c>
      <c r="AH174" s="571">
        <v>0</v>
      </c>
      <c r="AI174" s="594">
        <f>ROUNDDOWN(AI48*AI$59,0)</f>
        <v>13053</v>
      </c>
      <c r="AJ174" s="573"/>
      <c r="AK174" s="571">
        <f t="shared" si="346"/>
        <v>4828</v>
      </c>
      <c r="AL174" s="594">
        <f>ROUND(AL48*AL$59,0)-2</f>
        <v>8912</v>
      </c>
      <c r="AM174" s="571">
        <f t="shared" ref="AM174" si="380">AM196+AM218+AM240</f>
        <v>0</v>
      </c>
      <c r="AN174" s="763">
        <f>ROUND(AN48*AN$59,0)-2</f>
        <v>5832</v>
      </c>
      <c r="AO174" s="571">
        <f t="shared" si="369"/>
        <v>1296</v>
      </c>
      <c r="AP174" s="571">
        <f t="shared" si="369"/>
        <v>1296</v>
      </c>
      <c r="AQ174" s="571">
        <f t="shared" si="377"/>
        <v>1296</v>
      </c>
      <c r="AR174" s="571">
        <f t="shared" si="377"/>
        <v>1296</v>
      </c>
      <c r="AS174" s="571">
        <f t="shared" si="377"/>
        <v>1296</v>
      </c>
      <c r="AT174" s="571">
        <f t="shared" si="377"/>
        <v>1296</v>
      </c>
      <c r="AU174" s="571"/>
      <c r="AV174" s="571">
        <f t="shared" si="378"/>
        <v>162960</v>
      </c>
      <c r="AW174" s="10"/>
      <c r="AX174" s="10">
        <f t="shared" si="332"/>
        <v>0</v>
      </c>
      <c r="AY174" s="571">
        <f>ROUND(SUMIF($G$1:$AU$1,AY$1,$G174:$AU174),0)</f>
        <v>41226</v>
      </c>
      <c r="AZ174" s="571">
        <f t="shared" si="370"/>
        <v>38016</v>
      </c>
      <c r="BA174" s="571">
        <f t="shared" si="363"/>
        <v>35351</v>
      </c>
      <c r="BB174" s="594">
        <f>ROUND(SUMIF($G$1:$AU$1,BB$1,$G174:$AU174),0)-1</f>
        <v>40590</v>
      </c>
      <c r="BC174" s="594">
        <f>ROUND(SUMIF($G$1:$AU$1,BC$1,$G174:$AU174),0)+1</f>
        <v>7777</v>
      </c>
      <c r="BD174" s="16"/>
      <c r="BE174" s="571">
        <f t="shared" ref="BE174:BE179" si="381">ROUND(SUMIF($G$2:$AU$2,BE$1,$G174:$AU174),0)</f>
        <v>23227</v>
      </c>
      <c r="BF174" s="571">
        <f>ROUND(SUMIF($G$2:$AU$2,BF$1,$G174:$AU174),0)</f>
        <v>38308</v>
      </c>
      <c r="BG174" s="571">
        <f t="shared" si="358"/>
        <v>38381</v>
      </c>
      <c r="BH174" s="571">
        <f t="shared" si="358"/>
        <v>40525</v>
      </c>
      <c r="BI174" s="594">
        <f>ROUND(SUMIF($G$2:$AU$2,BI$1,$G174:$AU174),0)-1</f>
        <v>22519</v>
      </c>
      <c r="BJ174" s="120">
        <f t="shared" si="333"/>
        <v>0</v>
      </c>
      <c r="BK174" s="10"/>
      <c r="BL174" s="10"/>
      <c r="BM174" s="10"/>
      <c r="BN174" s="10"/>
    </row>
    <row r="175" spans="1:66" ht="15" customHeight="1">
      <c r="A175" s="572" t="s">
        <v>178</v>
      </c>
      <c r="B175" s="9">
        <v>2.58E-2</v>
      </c>
      <c r="C175" s="9">
        <v>2.5700000000000001E-2</v>
      </c>
      <c r="D175" s="476">
        <f>'4h CalWIN 2122 Sharing Tables'!J20</f>
        <v>2.58E-2</v>
      </c>
      <c r="E175" s="476">
        <f>'4i CalWIN 2223 Sharing Tables'!J20</f>
        <v>2.5700000000000001E-2</v>
      </c>
      <c r="F175" s="476">
        <f>'4j CalWIN 2324 Sharing Tables'!J20</f>
        <v>2.5700000000000001E-2</v>
      </c>
      <c r="G175" s="571">
        <f t="shared" si="334"/>
        <v>517.73189610574241</v>
      </c>
      <c r="H175" s="571">
        <f t="shared" si="335"/>
        <v>3253.5886618552991</v>
      </c>
      <c r="I175" s="571">
        <f t="shared" si="336"/>
        <v>4124.1636180382839</v>
      </c>
      <c r="J175" s="571">
        <f t="shared" si="337"/>
        <v>4124.337263902733</v>
      </c>
      <c r="K175" s="571">
        <f t="shared" si="338"/>
        <v>3426.2843918991066</v>
      </c>
      <c r="L175" s="571">
        <f t="shared" si="339"/>
        <v>3388.5565325181856</v>
      </c>
      <c r="M175" s="571">
        <f t="shared" si="340"/>
        <v>4119.5528313146842</v>
      </c>
      <c r="N175" s="571">
        <f t="shared" si="341"/>
        <v>4722.8064143705242</v>
      </c>
      <c r="O175" s="571">
        <f t="shared" si="342"/>
        <v>4028.1783614307201</v>
      </c>
      <c r="P175" s="571">
        <f t="shared" si="375"/>
        <v>1671</v>
      </c>
      <c r="Q175" s="594">
        <f>ROUNDUP($Q49*$Q$59,0)</f>
        <v>4831</v>
      </c>
      <c r="R175" s="571">
        <f t="shared" si="367"/>
        <v>3535</v>
      </c>
      <c r="S175" s="571">
        <f>ROUND($S49*$S$59,0)</f>
        <v>6560</v>
      </c>
      <c r="T175" s="571">
        <f>ROUND($T$161*$B175,0)</f>
        <v>730</v>
      </c>
      <c r="U175" s="594">
        <f>ROUNDUP($U49*$U$59,0)</f>
        <v>10537</v>
      </c>
      <c r="V175" s="594">
        <f>ROUNDDOWN($V$161*$B175,0)</f>
        <v>564</v>
      </c>
      <c r="W175" s="571">
        <f>ROUND($W49*$W$59,0)</f>
        <v>9080</v>
      </c>
      <c r="X175" s="594">
        <f>ROUNDDOWN($X$161*$B175,0)</f>
        <v>182</v>
      </c>
      <c r="Y175" s="594">
        <f>ROUND($Y49*$Y$59,0)+2</f>
        <v>14325</v>
      </c>
      <c r="Z175" s="594">
        <f>ROUNDUP($Z49*$Z$59,0)</f>
        <v>7187</v>
      </c>
      <c r="AA175" s="594">
        <f>ROUNDUP($AA$161*$C175,0)</f>
        <v>1165</v>
      </c>
      <c r="AB175" s="594">
        <f>ROUND(AB49*AB$59,0)-4</f>
        <v>8044</v>
      </c>
      <c r="AC175" s="594">
        <f t="shared" si="379"/>
        <v>793</v>
      </c>
      <c r="AD175" s="594">
        <f>ROUND(AD49*AD$59,0)-2</f>
        <v>9051</v>
      </c>
      <c r="AE175" s="594">
        <f>ROUND(AE$161*$C175,0)</f>
        <v>138</v>
      </c>
      <c r="AF175" s="571">
        <f>ROUND(AF49*AF$59,0)</f>
        <v>10445</v>
      </c>
      <c r="AG175" s="571">
        <v>7751</v>
      </c>
      <c r="AH175" s="571">
        <v>0</v>
      </c>
      <c r="AI175" s="594">
        <f>ROUND(AI49*AI$59,0)+1</f>
        <v>9641</v>
      </c>
      <c r="AJ175" s="573"/>
      <c r="AK175" s="571">
        <f t="shared" si="346"/>
        <v>0</v>
      </c>
      <c r="AL175" s="571">
        <f t="shared" si="373"/>
        <v>7901</v>
      </c>
      <c r="AM175" s="571">
        <f t="shared" ref="AM175" si="382">AM197+AM219+AM241</f>
        <v>0</v>
      </c>
      <c r="AN175" s="763">
        <f>ROUNDUP(AN49*AN$59,0)</f>
        <v>23665</v>
      </c>
      <c r="AO175" s="571">
        <f t="shared" si="369"/>
        <v>1429</v>
      </c>
      <c r="AP175" s="571">
        <f t="shared" si="369"/>
        <v>1430</v>
      </c>
      <c r="AQ175" s="571">
        <f t="shared" si="377"/>
        <v>1430</v>
      </c>
      <c r="AR175" s="571">
        <f t="shared" si="377"/>
        <v>1430</v>
      </c>
      <c r="AS175" s="571">
        <f t="shared" si="377"/>
        <v>1430</v>
      </c>
      <c r="AT175" s="571">
        <f t="shared" si="377"/>
        <v>1430</v>
      </c>
      <c r="AU175" s="571"/>
      <c r="AV175" s="571">
        <f t="shared" si="378"/>
        <v>178080</v>
      </c>
      <c r="AW175" s="10"/>
      <c r="AX175" s="10">
        <f t="shared" si="332"/>
        <v>0</v>
      </c>
      <c r="AY175" s="571">
        <f>ROUND(SUMIF($G$1:$AU$1,AY$1,$G175:$AU175),0)</f>
        <v>41742</v>
      </c>
      <c r="AZ175" s="571">
        <f t="shared" si="370"/>
        <v>41978</v>
      </c>
      <c r="BA175" s="571">
        <f t="shared" si="363"/>
        <v>36823</v>
      </c>
      <c r="BB175" s="594">
        <f>ROUND(SUMIF($G$1:$AU$1,BB$1,$G175:$AU175),0)+1</f>
        <v>48959</v>
      </c>
      <c r="BC175" s="594">
        <f>ROUND(SUMIF($G$1:$AU$1,BC$1,$G175:$AU175),0)-1</f>
        <v>8578</v>
      </c>
      <c r="BD175" s="16"/>
      <c r="BE175" s="571">
        <f t="shared" si="381"/>
        <v>18835</v>
      </c>
      <c r="BF175" s="571">
        <f>ROUND(SUMIF($G$2:$AU$2,BF$1,$G175:$AU175),0)</f>
        <v>41299</v>
      </c>
      <c r="BG175" s="571">
        <f t="shared" si="358"/>
        <v>40776</v>
      </c>
      <c r="BH175" s="571">
        <f t="shared" si="358"/>
        <v>37026</v>
      </c>
      <c r="BI175" s="594">
        <f>ROUND(SUMIF($G$2:$AU$2,BI$1,$G175:$AU175),0)-1</f>
        <v>40144</v>
      </c>
      <c r="BJ175" s="120">
        <f t="shared" si="333"/>
        <v>0</v>
      </c>
      <c r="BK175" s="10"/>
      <c r="BL175" s="10"/>
      <c r="BM175" s="10"/>
      <c r="BN175" s="10"/>
    </row>
    <row r="176" spans="1:66" ht="15" customHeight="1">
      <c r="A176" s="572" t="s">
        <v>179</v>
      </c>
      <c r="B176" s="9">
        <v>2.12E-2</v>
      </c>
      <c r="C176" s="9">
        <v>2.1100000000000001E-2</v>
      </c>
      <c r="D176" s="476">
        <f>'4h CalWIN 2122 Sharing Tables'!J21</f>
        <v>2.1100000000000001E-2</v>
      </c>
      <c r="E176" s="476">
        <f>'4i CalWIN 2223 Sharing Tables'!J21</f>
        <v>2.12E-2</v>
      </c>
      <c r="F176" s="476">
        <f>'4j CalWIN 2324 Sharing Tables'!J21</f>
        <v>2.12E-2</v>
      </c>
      <c r="G176" s="571">
        <f t="shared" si="334"/>
        <v>3635.0045652182498</v>
      </c>
      <c r="H176" s="571">
        <f t="shared" si="335"/>
        <v>3627.7304659181755</v>
      </c>
      <c r="I176" s="571">
        <f t="shared" si="336"/>
        <v>3162.914979412205</v>
      </c>
      <c r="J176" s="571">
        <f t="shared" si="337"/>
        <v>4939.8207373454143</v>
      </c>
      <c r="K176" s="571">
        <f t="shared" si="338"/>
        <v>3636.248770792924</v>
      </c>
      <c r="L176" s="571">
        <f t="shared" si="339"/>
        <v>3587.6401590931177</v>
      </c>
      <c r="M176" s="571">
        <f t="shared" si="340"/>
        <v>3873.9848629024891</v>
      </c>
      <c r="N176" s="571">
        <f t="shared" si="341"/>
        <v>3661.5808273614366</v>
      </c>
      <c r="O176" s="571">
        <f t="shared" si="342"/>
        <v>2783.0638989789527</v>
      </c>
      <c r="P176" s="571">
        <f t="shared" si="375"/>
        <v>2956</v>
      </c>
      <c r="Q176" s="571">
        <f>ROUND($Q50*$Q$59,0)</f>
        <v>4330</v>
      </c>
      <c r="R176" s="571">
        <f t="shared" si="367"/>
        <v>327</v>
      </c>
      <c r="S176" s="594">
        <f>ROUND($S50*$S$59,0)-2</f>
        <v>11211</v>
      </c>
      <c r="T176" s="571">
        <f>ROUND($T$161*$B176,0)</f>
        <v>600</v>
      </c>
      <c r="U176" s="594">
        <f>ROUNDDOWN($U50*$U$59,0)</f>
        <v>10242</v>
      </c>
      <c r="V176" s="571">
        <f>ROUND($V$161*$B176,0)</f>
        <v>464</v>
      </c>
      <c r="W176" s="571">
        <f>ROUND($W50*$W$59,0)</f>
        <v>9762</v>
      </c>
      <c r="X176" s="571">
        <f>ROUND($X$161*$B176,0)</f>
        <v>150</v>
      </c>
      <c r="Y176" s="571">
        <f>ROUND($Y50*$Y$59,0)</f>
        <v>9112</v>
      </c>
      <c r="Z176" s="571">
        <f>ROUND($Z50*$Z$59,0)</f>
        <v>9118</v>
      </c>
      <c r="AA176" s="571">
        <f>ROUND($AA$161*$C176,0)</f>
        <v>956</v>
      </c>
      <c r="AB176" s="594">
        <f>ROUND(AB50*AB$59,0)-3</f>
        <v>8569</v>
      </c>
      <c r="AC176" s="571">
        <f t="shared" si="379"/>
        <v>651</v>
      </c>
      <c r="AD176" s="594">
        <f>ROUND(AD50*AD$59,0)-1</f>
        <v>10475</v>
      </c>
      <c r="AE176" s="571">
        <f>ROUND(AE$161*$C176,0)</f>
        <v>113</v>
      </c>
      <c r="AF176" s="594">
        <f>ROUND(AF50*AF$59,0)-1</f>
        <v>7323</v>
      </c>
      <c r="AG176" s="571">
        <v>10378</v>
      </c>
      <c r="AH176" s="571">
        <v>1948</v>
      </c>
      <c r="AI176" s="594">
        <f>ROUNDUP(AI50*AI$59,0)</f>
        <v>11115</v>
      </c>
      <c r="AJ176" s="573"/>
      <c r="AK176" s="571">
        <f t="shared" si="346"/>
        <v>0</v>
      </c>
      <c r="AL176" s="571">
        <f t="shared" si="373"/>
        <v>12108</v>
      </c>
      <c r="AM176" s="571">
        <f t="shared" ref="AM176" si="383">AM198+AM220+AM242</f>
        <v>0</v>
      </c>
      <c r="AN176" s="763">
        <f>ROUND(AN50*AN$59,0)-2</f>
        <v>11363</v>
      </c>
      <c r="AO176" s="571">
        <f t="shared" si="369"/>
        <v>1821</v>
      </c>
      <c r="AP176" s="571">
        <f t="shared" si="369"/>
        <v>1821</v>
      </c>
      <c r="AQ176" s="571">
        <f t="shared" si="377"/>
        <v>1821</v>
      </c>
      <c r="AR176" s="571">
        <f t="shared" si="377"/>
        <v>1821</v>
      </c>
      <c r="AS176" s="571">
        <f t="shared" si="377"/>
        <v>1821</v>
      </c>
      <c r="AT176" s="571">
        <f t="shared" si="377"/>
        <v>1821</v>
      </c>
      <c r="AU176" s="571"/>
      <c r="AV176" s="571">
        <f t="shared" si="378"/>
        <v>177105</v>
      </c>
      <c r="AW176" s="10"/>
      <c r="AX176" s="10">
        <f t="shared" si="332"/>
        <v>0</v>
      </c>
      <c r="AY176" s="594">
        <f>ROUND(SUMIF($G$1:$AU$1,AY$1,$G176:$AU176),0)-1</f>
        <v>40520</v>
      </c>
      <c r="AZ176" s="571">
        <f t="shared" si="370"/>
        <v>41541</v>
      </c>
      <c r="BA176" s="571">
        <f t="shared" si="363"/>
        <v>37205</v>
      </c>
      <c r="BB176" s="594">
        <f>ROUND(SUMIF($G$1:$AU$1,BB$1,$G176:$AU176),0)-1</f>
        <v>46911</v>
      </c>
      <c r="BC176" s="594">
        <f>ROUND(SUMIF($G$1:$AU$1,BC$1,$G176:$AU176),0)+2</f>
        <v>10928</v>
      </c>
      <c r="BD176" s="16"/>
      <c r="BE176" s="571">
        <f t="shared" si="381"/>
        <v>22589</v>
      </c>
      <c r="BF176" s="571">
        <f>ROUND(SUMIF($G$2:$AU$2,BF$1,$G176:$AU176),0)</f>
        <v>40449</v>
      </c>
      <c r="BG176" s="571">
        <f t="shared" si="358"/>
        <v>38318</v>
      </c>
      <c r="BH176" s="571">
        <f t="shared" si="358"/>
        <v>41352</v>
      </c>
      <c r="BI176" s="571">
        <f>ROUND(SUMIF($G$2:$AU$2,BI$1,$G176:$AU176),0)</f>
        <v>34397</v>
      </c>
      <c r="BJ176" s="120">
        <f t="shared" si="333"/>
        <v>0</v>
      </c>
      <c r="BK176" s="10"/>
      <c r="BL176" s="10"/>
      <c r="BM176" s="10"/>
      <c r="BN176" s="10"/>
    </row>
    <row r="177" spans="1:66" ht="15" customHeight="1">
      <c r="A177" s="572" t="s">
        <v>184</v>
      </c>
      <c r="B177" s="9">
        <v>5.3699999999999998E-2</v>
      </c>
      <c r="C177" s="9">
        <v>5.3699999999999998E-2</v>
      </c>
      <c r="D177" s="476">
        <f>'4h CalWIN 2122 Sharing Tables'!J22</f>
        <v>5.3699999999999998E-2</v>
      </c>
      <c r="E177" s="476">
        <f>'4i CalWIN 2223 Sharing Tables'!J22</f>
        <v>5.3800000000000001E-2</v>
      </c>
      <c r="F177" s="476">
        <f>'4j CalWIN 2324 Sharing Tables'!J22</f>
        <v>5.3800000000000001E-2</v>
      </c>
      <c r="G177" s="571">
        <f t="shared" si="334"/>
        <v>6010.7824397063414</v>
      </c>
      <c r="H177" s="571">
        <f t="shared" si="335"/>
        <v>6192.0990873668143</v>
      </c>
      <c r="I177" s="571">
        <f t="shared" si="336"/>
        <v>3598.4692074733857</v>
      </c>
      <c r="J177" s="571">
        <f t="shared" si="337"/>
        <v>6301.3247153962529</v>
      </c>
      <c r="K177" s="571">
        <f t="shared" si="338"/>
        <v>3938.0508029757034</v>
      </c>
      <c r="L177" s="571">
        <f t="shared" si="339"/>
        <v>8890.7770514228705</v>
      </c>
      <c r="M177" s="571">
        <f t="shared" si="340"/>
        <v>5113.097676218119</v>
      </c>
      <c r="N177" s="571">
        <f t="shared" si="341"/>
        <v>7619.3054859922449</v>
      </c>
      <c r="O177" s="571">
        <f t="shared" si="342"/>
        <v>5451.1352293628916</v>
      </c>
      <c r="P177" s="571">
        <f t="shared" si="375"/>
        <v>1420</v>
      </c>
      <c r="Q177" s="571">
        <f>ROUND($Q51*$Q$59,0)</f>
        <v>0</v>
      </c>
      <c r="R177" s="571">
        <f t="shared" si="367"/>
        <v>1202</v>
      </c>
      <c r="S177" s="571">
        <f>ROUND($S51*$S$59,0)</f>
        <v>12111</v>
      </c>
      <c r="T177" s="594">
        <f>ROUNDUP($T$161*$B177,0)</f>
        <v>1520</v>
      </c>
      <c r="U177" s="571">
        <f>ROUND($U51*$U$59,0)</f>
        <v>15324</v>
      </c>
      <c r="V177" s="571">
        <f>ROUND($V$161*$B177,0)</f>
        <v>1176</v>
      </c>
      <c r="W177" s="571">
        <f>ROUND($W51*$W$59,0)</f>
        <v>13146</v>
      </c>
      <c r="X177" s="571">
        <f>ROUND($X$161*$B177,0)</f>
        <v>381</v>
      </c>
      <c r="Y177" s="594">
        <f>ROUNDDOWN($Y51*$Y$59,0)</f>
        <v>6941</v>
      </c>
      <c r="Z177" s="594">
        <f>ROUND($Z51*$Z$59,0)-2</f>
        <v>10463</v>
      </c>
      <c r="AA177" s="594">
        <f>ROUND($AA$161*$C177,0)</f>
        <v>2433</v>
      </c>
      <c r="AB177" s="594">
        <f>ROUND(AB51*AB$59,0)-5</f>
        <v>18592</v>
      </c>
      <c r="AC177" s="594">
        <f t="shared" si="379"/>
        <v>1656</v>
      </c>
      <c r="AD177" s="594">
        <f>ROUND(AD51*AD$59,0)-1</f>
        <v>13019</v>
      </c>
      <c r="AE177" s="594">
        <f>ROUNDDOWN(AE$161*$C177,0)</f>
        <v>287</v>
      </c>
      <c r="AF177" s="594">
        <f>ROUND(AF51*AF$59,0)+3</f>
        <v>13494</v>
      </c>
      <c r="AG177" s="571">
        <v>5300</v>
      </c>
      <c r="AH177" s="571">
        <v>0</v>
      </c>
      <c r="AI177" s="571">
        <f>ROUND(AI51*AI$59,0)</f>
        <v>10254</v>
      </c>
      <c r="AJ177" s="573"/>
      <c r="AK177" s="571">
        <f t="shared" si="346"/>
        <v>0</v>
      </c>
      <c r="AL177" s="594">
        <f>ROUND(AL51*AL$59,0)+1</f>
        <v>11185</v>
      </c>
      <c r="AM177" s="571">
        <f t="shared" ref="AM177" si="384">AM199+AM221+AM243</f>
        <v>0</v>
      </c>
      <c r="AN177" s="755">
        <f t="shared" si="350"/>
        <v>7</v>
      </c>
      <c r="AO177" s="571">
        <f t="shared" si="369"/>
        <v>1442</v>
      </c>
      <c r="AP177" s="571">
        <f t="shared" si="369"/>
        <v>1442</v>
      </c>
      <c r="AQ177" s="571">
        <f t="shared" si="377"/>
        <v>1442</v>
      </c>
      <c r="AR177" s="571">
        <f t="shared" si="377"/>
        <v>1442</v>
      </c>
      <c r="AS177" s="571">
        <f t="shared" si="377"/>
        <v>1442</v>
      </c>
      <c r="AT177" s="571">
        <f t="shared" si="377"/>
        <v>1442</v>
      </c>
      <c r="AU177" s="571"/>
      <c r="AV177" s="571">
        <f t="shared" si="378"/>
        <v>201678</v>
      </c>
      <c r="AW177" s="10"/>
      <c r="AX177" s="10">
        <f t="shared" si="332"/>
        <v>0</v>
      </c>
      <c r="AY177" s="594">
        <f>ROUND(SUMIF($G$1:$AU$1,AY$1,$G177:$AU177),0)+1</f>
        <v>55738</v>
      </c>
      <c r="AZ177" s="571">
        <f t="shared" si="370"/>
        <v>50599</v>
      </c>
      <c r="BA177" s="571">
        <f t="shared" si="363"/>
        <v>59944</v>
      </c>
      <c r="BB177" s="594">
        <f>ROUND(SUMIF($G$1:$AU$1,BB$1,$G177:$AU177),0)-1</f>
        <v>26745</v>
      </c>
      <c r="BC177" s="571">
        <f>ROUND(SUMIF($G$1:$AU$1,BC$1,$G177:$AU177),0)</f>
        <v>8652</v>
      </c>
      <c r="BD177" s="16"/>
      <c r="BE177" s="571">
        <f t="shared" si="381"/>
        <v>34932</v>
      </c>
      <c r="BF177" s="571">
        <f>ROUND(SUMIF($G$2:$AU$2,BF$1,$G177:$AU177),0)</f>
        <v>50937</v>
      </c>
      <c r="BG177" s="571">
        <f t="shared" si="358"/>
        <v>53612</v>
      </c>
      <c r="BH177" s="571">
        <f t="shared" si="358"/>
        <v>42354</v>
      </c>
      <c r="BI177" s="594">
        <f>ROUND(SUMIF($G$2:$AU$2,BI$1,$G177:$AU177),0)-1</f>
        <v>19843</v>
      </c>
      <c r="BJ177" s="120">
        <f t="shared" si="333"/>
        <v>0</v>
      </c>
      <c r="BK177" s="10"/>
      <c r="BL177" s="10"/>
      <c r="BM177" s="10"/>
      <c r="BN177" s="10"/>
    </row>
    <row r="178" spans="1:66" ht="15" customHeight="1">
      <c r="A178" s="572" t="s">
        <v>186</v>
      </c>
      <c r="B178" s="9">
        <v>4.1300000000000003E-2</v>
      </c>
      <c r="C178" s="9">
        <v>4.1300000000000003E-2</v>
      </c>
      <c r="D178" s="476">
        <f>'4h CalWIN 2122 Sharing Tables'!J23</f>
        <v>4.1300000000000003E-2</v>
      </c>
      <c r="E178" s="476">
        <f>'4i CalWIN 2223 Sharing Tables'!J23</f>
        <v>4.1300000000000003E-2</v>
      </c>
      <c r="F178" s="476">
        <f>'4j CalWIN 2324 Sharing Tables'!J23</f>
        <v>4.1300000000000003E-2</v>
      </c>
      <c r="G178" s="571">
        <f t="shared" si="334"/>
        <v>4581.0241332601427</v>
      </c>
      <c r="H178" s="571">
        <f t="shared" si="335"/>
        <v>7487.101541564437</v>
      </c>
      <c r="I178" s="571">
        <f t="shared" si="336"/>
        <v>6713.9855105231818</v>
      </c>
      <c r="J178" s="571">
        <f t="shared" si="337"/>
        <v>7210.5609323164927</v>
      </c>
      <c r="K178" s="571">
        <f t="shared" si="338"/>
        <v>6426.1112828857713</v>
      </c>
      <c r="L178" s="571">
        <f t="shared" si="339"/>
        <v>6095.5541431874735</v>
      </c>
      <c r="M178" s="571">
        <f t="shared" si="340"/>
        <v>8993.1325121105583</v>
      </c>
      <c r="N178" s="571">
        <f t="shared" si="341"/>
        <v>7308.8419427170493</v>
      </c>
      <c r="O178" s="571">
        <f t="shared" si="342"/>
        <v>6332.7304136520706</v>
      </c>
      <c r="P178" s="571">
        <f t="shared" si="375"/>
        <v>5982</v>
      </c>
      <c r="Q178" s="571">
        <f>ROUND($Q52*$Q$59,0)</f>
        <v>4448</v>
      </c>
      <c r="R178" s="571">
        <f t="shared" si="367"/>
        <v>4232</v>
      </c>
      <c r="S178" s="594">
        <f>ROUNDUP($S52*$S$59,0)</f>
        <v>16191</v>
      </c>
      <c r="T178" s="571">
        <f>ROUND($T$161*$B178,0)</f>
        <v>1168</v>
      </c>
      <c r="U178" s="594">
        <f>ROUNDDOWN($U52*$U$59,0)</f>
        <v>19145</v>
      </c>
      <c r="V178" s="594">
        <f>ROUNDUP($V$161*$B178,0)</f>
        <v>905</v>
      </c>
      <c r="W178" s="594">
        <f>ROUND($W52*$W$59,0)+2</f>
        <v>16625</v>
      </c>
      <c r="X178" s="571">
        <f>ROUND($X$161*$B178,0)</f>
        <v>293</v>
      </c>
      <c r="Y178" s="594">
        <f>ROUNDUP($Y52*$Y$59,0)</f>
        <v>14922</v>
      </c>
      <c r="Z178" s="594">
        <f>ROUND($Z52*$Z$59,0)+1</f>
        <v>17301</v>
      </c>
      <c r="AA178" s="594">
        <f>ROUND($AA$161*$C178,0)</f>
        <v>1871</v>
      </c>
      <c r="AB178" s="594">
        <f>ROUND(AB52*AB$59,0)-6</f>
        <v>16518</v>
      </c>
      <c r="AC178" s="594">
        <f t="shared" si="379"/>
        <v>1274</v>
      </c>
      <c r="AD178" s="594">
        <f>ROUND(AD52*AD$59,0)+2</f>
        <v>16806</v>
      </c>
      <c r="AE178" s="594">
        <f>ROUNDUP(AE$161*$C178,0)</f>
        <v>222</v>
      </c>
      <c r="AF178" s="571">
        <f>ROUND(AF52*AF$59,0)</f>
        <v>13150</v>
      </c>
      <c r="AG178" s="571">
        <v>13038</v>
      </c>
      <c r="AH178" s="571">
        <v>0</v>
      </c>
      <c r="AI178" s="571">
        <f>ROUND(AI52*AI$59,0)</f>
        <v>23508</v>
      </c>
      <c r="AJ178" s="573"/>
      <c r="AK178" s="571">
        <f t="shared" si="346"/>
        <v>0</v>
      </c>
      <c r="AL178" s="571">
        <f t="shared" si="373"/>
        <v>12736</v>
      </c>
      <c r="AM178" s="571">
        <f t="shared" ref="AM178" si="385">AM200+AM222+AM244</f>
        <v>0</v>
      </c>
      <c r="AN178" s="763">
        <f>ROUNDDOWN(AN52*AN$59,0)</f>
        <v>6879</v>
      </c>
      <c r="AO178" s="571">
        <f t="shared" si="369"/>
        <v>1669</v>
      </c>
      <c r="AP178" s="571">
        <f t="shared" si="369"/>
        <v>1669</v>
      </c>
      <c r="AQ178" s="571">
        <f t="shared" si="377"/>
        <v>1669</v>
      </c>
      <c r="AR178" s="571">
        <f t="shared" si="377"/>
        <v>1669</v>
      </c>
      <c r="AS178" s="571">
        <f t="shared" si="377"/>
        <v>1669</v>
      </c>
      <c r="AT178" s="571">
        <f t="shared" si="377"/>
        <v>1669</v>
      </c>
      <c r="AU178" s="571"/>
      <c r="AV178" s="571">
        <f t="shared" si="378"/>
        <v>278377</v>
      </c>
      <c r="AW178" s="10"/>
      <c r="AX178" s="10">
        <f t="shared" si="332"/>
        <v>0</v>
      </c>
      <c r="AY178" s="594">
        <f>ROUND(SUMIF($G$1:$AU$1,AY$1,$G178:$AU178),0)+1</f>
        <v>75812</v>
      </c>
      <c r="AZ178" s="571">
        <f t="shared" si="370"/>
        <v>69249</v>
      </c>
      <c r="BA178" s="571">
        <f t="shared" si="363"/>
        <v>67142</v>
      </c>
      <c r="BB178" s="594">
        <f>ROUND(SUMIF($G$1:$AU$1,BB$1,$G178:$AU178),0)-1</f>
        <v>56160</v>
      </c>
      <c r="BC178" s="571">
        <f>ROUND(SUMIF($G$1:$AU$1,BC$1,$G178:$AU178),0)</f>
        <v>10014</v>
      </c>
      <c r="BD178" s="16"/>
      <c r="BE178" s="571">
        <f t="shared" si="381"/>
        <v>38514</v>
      </c>
      <c r="BF178" s="594">
        <f>ROUND(SUMIF($G$2:$AU$2,BF$1,$G178:$AU178),0)-1</f>
        <v>74705</v>
      </c>
      <c r="BG178" s="571">
        <f t="shared" si="358"/>
        <v>68804</v>
      </c>
      <c r="BH178" s="571">
        <f t="shared" si="358"/>
        <v>66724</v>
      </c>
      <c r="BI178" s="594">
        <f>ROUND(SUMIF($G$2:$AU$2,BI$1,$G178:$AU178),0)+1</f>
        <v>29630</v>
      </c>
      <c r="BJ178" s="120">
        <f t="shared" si="333"/>
        <v>0</v>
      </c>
      <c r="BK178" s="10"/>
      <c r="BL178" s="10"/>
      <c r="BM178" s="10"/>
      <c r="BN178" s="10"/>
    </row>
    <row r="179" spans="1:66" ht="15" customHeight="1">
      <c r="A179" s="572" t="s">
        <v>187</v>
      </c>
      <c r="B179" s="9">
        <v>1.18E-2</v>
      </c>
      <c r="C179" s="9">
        <v>1.18E-2</v>
      </c>
      <c r="D179" s="476">
        <f>'4h CalWIN 2122 Sharing Tables'!J24</f>
        <v>1.18E-2</v>
      </c>
      <c r="E179" s="476">
        <f>'4i CalWIN 2223 Sharing Tables'!J24</f>
        <v>1.18E-2</v>
      </c>
      <c r="F179" s="476">
        <f>'4j CalWIN 2324 Sharing Tables'!J24</f>
        <v>1.18E-2</v>
      </c>
      <c r="G179" s="571">
        <f t="shared" si="334"/>
        <v>1420.5744955947223</v>
      </c>
      <c r="H179" s="571">
        <f t="shared" si="335"/>
        <v>1854.0389050333124</v>
      </c>
      <c r="I179" s="571">
        <f t="shared" si="336"/>
        <v>1958.1877406288115</v>
      </c>
      <c r="J179" s="571">
        <f t="shared" si="337"/>
        <v>2052.8542925343759</v>
      </c>
      <c r="K179" s="571">
        <f t="shared" si="338"/>
        <v>4329.3836658766804</v>
      </c>
      <c r="L179" s="571">
        <f t="shared" si="339"/>
        <v>2644.6261990204293</v>
      </c>
      <c r="M179" s="571">
        <f t="shared" si="340"/>
        <v>3689.1777743030243</v>
      </c>
      <c r="N179" s="571">
        <f t="shared" si="341"/>
        <v>2517.1790408291604</v>
      </c>
      <c r="O179" s="571">
        <f t="shared" si="342"/>
        <v>2288.1431959154002</v>
      </c>
      <c r="P179" s="571">
        <f t="shared" si="375"/>
        <v>1607</v>
      </c>
      <c r="Q179" s="571">
        <f>ROUND($Q53*$Q$59,0)</f>
        <v>2996</v>
      </c>
      <c r="R179" s="571">
        <f t="shared" si="367"/>
        <v>1354</v>
      </c>
      <c r="S179" s="571">
        <f>ROUND($S53*$S$59,0)</f>
        <v>4052</v>
      </c>
      <c r="T179" s="571">
        <f>ROUND($T$161*$B179,0)</f>
        <v>334</v>
      </c>
      <c r="U179" s="594">
        <f>ROUND($U53*$U$59,0)-2</f>
        <v>7217</v>
      </c>
      <c r="V179" s="571">
        <f>ROUND($V$161*$B179,0)</f>
        <v>258</v>
      </c>
      <c r="W179" s="594">
        <f>ROUND($W53*$W$59,0)-2</f>
        <v>4689</v>
      </c>
      <c r="X179" s="594">
        <f>ROUNDDOWN($X$161*$B179,0)</f>
        <v>83</v>
      </c>
      <c r="Y179" s="594">
        <f>ROUNDDOWN($Y53*$Y$59,0)</f>
        <v>5503</v>
      </c>
      <c r="Z179" s="594">
        <f>ROUND($Z53*$Z$59,0)-3</f>
        <v>4846</v>
      </c>
      <c r="AA179" s="594">
        <f>ROUNDDOWN($AA$161*$C179,0)</f>
        <v>534</v>
      </c>
      <c r="AB179" s="594">
        <f>ROUND(AB53*AB$59,0)+126</f>
        <v>6694</v>
      </c>
      <c r="AC179" s="594">
        <f t="shared" si="379"/>
        <v>364</v>
      </c>
      <c r="AD179" s="594">
        <f>ROUND(AD53*AD$59,0)-1</f>
        <v>6424</v>
      </c>
      <c r="AE179" s="594">
        <f>ROUND(AE$161*$C179,0)</f>
        <v>63</v>
      </c>
      <c r="AF179" s="594">
        <f>ROUNDUP(AF53*AF$59,0)</f>
        <v>13501</v>
      </c>
      <c r="AG179" s="571">
        <v>7404</v>
      </c>
      <c r="AH179" s="571">
        <v>2145</v>
      </c>
      <c r="AI179" s="594">
        <f>ROUNDDOWN(AI53*AI$59,0)</f>
        <v>409</v>
      </c>
      <c r="AJ179" s="573"/>
      <c r="AK179" s="571">
        <f t="shared" si="346"/>
        <v>0</v>
      </c>
      <c r="AL179" s="571">
        <f>ROUND(AL53*AL$59,0)-1</f>
        <v>479</v>
      </c>
      <c r="AM179" s="571">
        <f t="shared" ref="AM179" si="386">AM201+AM223+AM245</f>
        <v>0</v>
      </c>
      <c r="AN179" s="755">
        <f t="shared" si="350"/>
        <v>5806</v>
      </c>
      <c r="AO179" s="571">
        <f t="shared" si="369"/>
        <v>824</v>
      </c>
      <c r="AP179" s="571">
        <f t="shared" si="369"/>
        <v>824</v>
      </c>
      <c r="AQ179" s="571">
        <f t="shared" si="377"/>
        <v>824</v>
      </c>
      <c r="AR179" s="571">
        <f t="shared" si="377"/>
        <v>824</v>
      </c>
      <c r="AS179" s="571">
        <f t="shared" si="377"/>
        <v>824</v>
      </c>
      <c r="AT179" s="571">
        <f t="shared" si="377"/>
        <v>824</v>
      </c>
      <c r="AU179" s="571"/>
      <c r="AV179" s="571">
        <f t="shared" si="378"/>
        <v>104460</v>
      </c>
      <c r="AW179" s="10"/>
      <c r="AX179" s="10">
        <f t="shared" si="332"/>
        <v>0</v>
      </c>
      <c r="AY179" s="594">
        <f>ROUND(SUMIF($G$1:$AU$1,AY$1,$G179:$AU179),0)+1</f>
        <v>28712</v>
      </c>
      <c r="AZ179" s="571">
        <f t="shared" si="370"/>
        <v>22136</v>
      </c>
      <c r="BA179" s="571">
        <f t="shared" si="363"/>
        <v>32426</v>
      </c>
      <c r="BB179" s="594">
        <f>ROUND(SUMIF($G$1:$AU$1,BB$1,$G179:$AU179),0)-1</f>
        <v>16242</v>
      </c>
      <c r="BC179" s="571">
        <f>ROUND(SUMIF($G$1:$AU$1,BC$1,$G179:$AU179),0)</f>
        <v>4944</v>
      </c>
      <c r="BD179" s="16"/>
      <c r="BE179" s="571">
        <f t="shared" si="381"/>
        <v>14260</v>
      </c>
      <c r="BF179" s="594">
        <f>ROUND(SUMIF($G$2:$AU$2,BF$1,$G179:$AU179),0)-1</f>
        <v>26312</v>
      </c>
      <c r="BG179" s="571">
        <f t="shared" si="358"/>
        <v>22713</v>
      </c>
      <c r="BH179" s="571">
        <f t="shared" si="358"/>
        <v>29946</v>
      </c>
      <c r="BI179" s="571">
        <f>ROUND(SUMIF($G$2:$AU$2,BI$1,$G179:$AU179),0)</f>
        <v>11229</v>
      </c>
      <c r="BJ179" s="120">
        <f t="shared" si="333"/>
        <v>0</v>
      </c>
      <c r="BK179" s="10"/>
      <c r="BL179" s="10"/>
      <c r="BM179" s="10"/>
      <c r="BN179" s="10"/>
    </row>
    <row r="180" spans="1:66" ht="15" customHeight="1">
      <c r="A180" s="587" t="s">
        <v>108</v>
      </c>
      <c r="B180" s="598">
        <f t="shared" ref="B180:AM180" si="387">SUM(B162:B179)</f>
        <v>0.99999999999999989</v>
      </c>
      <c r="C180" s="598">
        <f t="shared" si="387"/>
        <v>0.99999999999999989</v>
      </c>
      <c r="D180" s="598">
        <f t="shared" si="387"/>
        <v>0.99999999999999989</v>
      </c>
      <c r="E180" s="598">
        <f t="shared" si="387"/>
        <v>0.99999999999999989</v>
      </c>
      <c r="F180" s="598">
        <f t="shared" si="387"/>
        <v>0.99999999999999989</v>
      </c>
      <c r="G180" s="758">
        <f t="shared" si="387"/>
        <v>110214</v>
      </c>
      <c r="H180" s="758">
        <f t="shared" si="387"/>
        <v>126202</v>
      </c>
      <c r="I180" s="758">
        <f t="shared" si="387"/>
        <v>164013</v>
      </c>
      <c r="J180" s="758">
        <f t="shared" si="387"/>
        <v>129862.00000000001</v>
      </c>
      <c r="K180" s="758">
        <f t="shared" si="387"/>
        <v>163854.99999999994</v>
      </c>
      <c r="L180" s="758">
        <f t="shared" si="387"/>
        <v>142416</v>
      </c>
      <c r="M180" s="758">
        <f t="shared" si="387"/>
        <v>113848.00000000001</v>
      </c>
      <c r="N180" s="758">
        <f t="shared" si="387"/>
        <v>104993.99999999999</v>
      </c>
      <c r="O180" s="758">
        <f t="shared" si="387"/>
        <v>84666.999999999985</v>
      </c>
      <c r="P180" s="758">
        <f t="shared" si="387"/>
        <v>75656</v>
      </c>
      <c r="Q180" s="758">
        <f t="shared" si="387"/>
        <v>133877</v>
      </c>
      <c r="R180" s="758">
        <f t="shared" si="387"/>
        <v>142975</v>
      </c>
      <c r="S180" s="758">
        <f t="shared" si="387"/>
        <v>292577</v>
      </c>
      <c r="T180" s="758">
        <f t="shared" si="387"/>
        <v>28287</v>
      </c>
      <c r="U180" s="758">
        <f t="shared" si="387"/>
        <v>368808</v>
      </c>
      <c r="V180" s="758">
        <f t="shared" si="387"/>
        <v>21894</v>
      </c>
      <c r="W180" s="758">
        <f t="shared" si="387"/>
        <v>313083</v>
      </c>
      <c r="X180" s="758">
        <f t="shared" si="387"/>
        <v>7093</v>
      </c>
      <c r="Y180" s="758">
        <f t="shared" si="387"/>
        <v>326212</v>
      </c>
      <c r="Z180" s="758">
        <f t="shared" si="387"/>
        <v>332815</v>
      </c>
      <c r="AA180" s="758">
        <f t="shared" si="387"/>
        <v>45307</v>
      </c>
      <c r="AB180" s="758">
        <f t="shared" si="387"/>
        <v>384353</v>
      </c>
      <c r="AC180" s="758">
        <f t="shared" si="387"/>
        <v>30843</v>
      </c>
      <c r="AD180" s="758">
        <f t="shared" si="387"/>
        <v>288015</v>
      </c>
      <c r="AE180" s="758">
        <f t="shared" si="387"/>
        <v>5355</v>
      </c>
      <c r="AF180" s="758">
        <f t="shared" si="387"/>
        <v>283476</v>
      </c>
      <c r="AG180" s="758">
        <f t="shared" si="387"/>
        <v>336901</v>
      </c>
      <c r="AH180" s="758">
        <f t="shared" si="387"/>
        <v>98000</v>
      </c>
      <c r="AI180" s="758">
        <f t="shared" si="387"/>
        <v>356306</v>
      </c>
      <c r="AJ180" s="758">
        <f t="shared" si="387"/>
        <v>0</v>
      </c>
      <c r="AK180" s="758">
        <f t="shared" si="387"/>
        <v>17916</v>
      </c>
      <c r="AL180" s="758">
        <f t="shared" si="387"/>
        <v>353023</v>
      </c>
      <c r="AM180" s="758">
        <f t="shared" si="387"/>
        <v>17070</v>
      </c>
      <c r="AN180" s="758">
        <f>SUM(AN162:AN179)</f>
        <v>294803</v>
      </c>
      <c r="AO180" s="589">
        <f t="shared" ref="AO180:AT180" si="388">SUM(AO162:AO179)</f>
        <v>55656</v>
      </c>
      <c r="AP180" s="589">
        <f t="shared" si="388"/>
        <v>55657</v>
      </c>
      <c r="AQ180" s="589">
        <f t="shared" si="388"/>
        <v>55657</v>
      </c>
      <c r="AR180" s="589">
        <f t="shared" si="388"/>
        <v>55657</v>
      </c>
      <c r="AS180" s="589">
        <f t="shared" si="388"/>
        <v>55657</v>
      </c>
      <c r="AT180" s="589">
        <f t="shared" si="388"/>
        <v>55657</v>
      </c>
      <c r="AU180" s="589"/>
      <c r="AV180" s="589">
        <f>SUM(AV162:AV179)</f>
        <v>6028657</v>
      </c>
      <c r="AW180" s="10"/>
      <c r="AX180" s="10">
        <f t="shared" si="332"/>
        <v>0</v>
      </c>
      <c r="AY180" s="589">
        <f>SUM(AY162:AY179)</f>
        <v>1492579</v>
      </c>
      <c r="AZ180" s="589">
        <f t="shared" ref="AZ180:BC180" si="389">SUM(AZ162:AZ179)</f>
        <v>1357954</v>
      </c>
      <c r="BA180" s="589">
        <f t="shared" si="389"/>
        <v>1370164</v>
      </c>
      <c r="BB180" s="589">
        <f t="shared" si="389"/>
        <v>1474019</v>
      </c>
      <c r="BC180" s="589">
        <f t="shared" si="389"/>
        <v>333941</v>
      </c>
      <c r="BD180" s="16"/>
      <c r="BE180" s="589">
        <f t="shared" ref="BE180" si="390">SUM(BE162:BE179)</f>
        <v>836562</v>
      </c>
      <c r="BF180" s="589">
        <f t="shared" ref="BF180" si="391">SUM(BF162:BF179)</f>
        <v>1367583</v>
      </c>
      <c r="BG180" s="589">
        <f t="shared" ref="BG180" si="392">SUM(BG162:BG179)</f>
        <v>1439706</v>
      </c>
      <c r="BH180" s="589">
        <f t="shared" ref="BH180" si="393">SUM(BH162:BH179)</f>
        <v>1385969</v>
      </c>
      <c r="BI180" s="589">
        <f t="shared" ref="BI180" si="394">SUM(BI162:BI179)</f>
        <v>998837</v>
      </c>
      <c r="BJ180" s="120">
        <f t="shared" si="333"/>
        <v>0</v>
      </c>
      <c r="BK180" s="10"/>
      <c r="BL180" s="10"/>
      <c r="BM180" s="10"/>
      <c r="BN180" s="10"/>
    </row>
    <row r="181" spans="1:66" hidden="1">
      <c r="A181" s="480" t="s">
        <v>323</v>
      </c>
      <c r="B181" s="102"/>
      <c r="C181" s="102"/>
      <c r="D181" s="102"/>
      <c r="E181" s="102"/>
      <c r="F181" s="102"/>
      <c r="G181" s="10">
        <f t="shared" ref="G181:AV181" si="395">G161-G180</f>
        <v>0</v>
      </c>
      <c r="H181" s="10">
        <f t="shared" si="395"/>
        <v>0</v>
      </c>
      <c r="I181" s="10">
        <f t="shared" si="395"/>
        <v>0</v>
      </c>
      <c r="J181" s="10">
        <f t="shared" si="395"/>
        <v>0</v>
      </c>
      <c r="K181" s="10">
        <f t="shared" si="395"/>
        <v>0</v>
      </c>
      <c r="L181" s="10">
        <f t="shared" si="395"/>
        <v>0</v>
      </c>
      <c r="M181" s="10">
        <f t="shared" si="395"/>
        <v>0</v>
      </c>
      <c r="N181" s="10">
        <f t="shared" si="395"/>
        <v>0</v>
      </c>
      <c r="O181" s="10">
        <f t="shared" si="395"/>
        <v>0</v>
      </c>
      <c r="P181" s="10">
        <f t="shared" si="395"/>
        <v>0</v>
      </c>
      <c r="Q181" s="10">
        <f t="shared" si="395"/>
        <v>0</v>
      </c>
      <c r="R181" s="10">
        <f t="shared" si="395"/>
        <v>0</v>
      </c>
      <c r="S181" s="10">
        <f t="shared" si="395"/>
        <v>0</v>
      </c>
      <c r="T181" s="10">
        <f t="shared" si="395"/>
        <v>0</v>
      </c>
      <c r="U181" s="10">
        <f t="shared" si="395"/>
        <v>0</v>
      </c>
      <c r="V181" s="10">
        <f t="shared" si="395"/>
        <v>0</v>
      </c>
      <c r="W181" s="10">
        <f t="shared" si="395"/>
        <v>0</v>
      </c>
      <c r="X181" s="10">
        <f t="shared" si="395"/>
        <v>0</v>
      </c>
      <c r="Y181" s="10">
        <f t="shared" si="395"/>
        <v>0</v>
      </c>
      <c r="Z181" s="10">
        <f t="shared" si="395"/>
        <v>0</v>
      </c>
      <c r="AA181" s="10">
        <f t="shared" si="395"/>
        <v>0</v>
      </c>
      <c r="AB181" s="10">
        <f t="shared" si="395"/>
        <v>0</v>
      </c>
      <c r="AC181" s="10">
        <f t="shared" si="395"/>
        <v>0</v>
      </c>
      <c r="AD181" s="10">
        <f t="shared" si="395"/>
        <v>0</v>
      </c>
      <c r="AE181" s="10">
        <f t="shared" si="395"/>
        <v>0</v>
      </c>
      <c r="AF181" s="10">
        <f t="shared" si="395"/>
        <v>0</v>
      </c>
      <c r="AG181" s="10">
        <f t="shared" si="395"/>
        <v>0</v>
      </c>
      <c r="AH181" s="10">
        <f t="shared" si="395"/>
        <v>0</v>
      </c>
      <c r="AI181" s="10">
        <f t="shared" si="395"/>
        <v>0</v>
      </c>
      <c r="AJ181" s="10">
        <f t="shared" si="395"/>
        <v>0</v>
      </c>
      <c r="AK181" s="10">
        <f t="shared" si="395"/>
        <v>0</v>
      </c>
      <c r="AL181" s="10">
        <f>AL161-AL180</f>
        <v>0</v>
      </c>
      <c r="AM181" s="10">
        <f>AM161-AM180</f>
        <v>0</v>
      </c>
      <c r="AN181" s="10">
        <f>AN161-AN180</f>
        <v>0</v>
      </c>
      <c r="AO181" s="10">
        <f t="shared" si="395"/>
        <v>0</v>
      </c>
      <c r="AP181" s="10">
        <f t="shared" si="395"/>
        <v>0</v>
      </c>
      <c r="AQ181" s="10">
        <f t="shared" si="395"/>
        <v>0</v>
      </c>
      <c r="AR181" s="10">
        <f t="shared" si="395"/>
        <v>0</v>
      </c>
      <c r="AS181" s="10">
        <f t="shared" si="395"/>
        <v>0</v>
      </c>
      <c r="AT181" s="10">
        <f t="shared" si="395"/>
        <v>0</v>
      </c>
      <c r="AU181" s="10">
        <f t="shared" si="395"/>
        <v>0</v>
      </c>
      <c r="AV181" s="10">
        <f t="shared" si="395"/>
        <v>0</v>
      </c>
      <c r="AW181" s="10"/>
      <c r="AX181" s="10"/>
      <c r="AY181" s="10">
        <f>AY161-AY180</f>
        <v>0</v>
      </c>
      <c r="AZ181" s="10">
        <f>AZ161-AZ180</f>
        <v>0</v>
      </c>
      <c r="BA181" s="10">
        <f>BA161-BA180</f>
        <v>0</v>
      </c>
      <c r="BB181" s="10">
        <f>BB161-BB180</f>
        <v>0</v>
      </c>
      <c r="BC181" s="10">
        <f>BC161-BC180</f>
        <v>0</v>
      </c>
      <c r="BD181" s="10"/>
      <c r="BE181" s="10">
        <f>BE161-BE180</f>
        <v>0</v>
      </c>
      <c r="BF181" s="10">
        <f>BF161-BF180</f>
        <v>0</v>
      </c>
      <c r="BG181" s="10">
        <f>BG161-BG180</f>
        <v>0</v>
      </c>
      <c r="BH181" s="10">
        <f>BH161-BH180</f>
        <v>0</v>
      </c>
      <c r="BI181" s="10">
        <f>BI161-BI180</f>
        <v>0</v>
      </c>
      <c r="BK181" s="10"/>
      <c r="BL181" s="10"/>
      <c r="BM181" s="10"/>
    </row>
    <row r="182" spans="1:66"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8"/>
      <c r="AX182" s="18"/>
      <c r="BD182" s="16"/>
      <c r="BK182" s="10"/>
      <c r="BL182" s="10"/>
      <c r="BM182" s="10"/>
    </row>
    <row r="183" spans="1:66" ht="28.5" customHeight="1">
      <c r="A183" s="596" t="s">
        <v>426</v>
      </c>
      <c r="B183" s="566" t="s">
        <v>417</v>
      </c>
      <c r="C183" s="566" t="s">
        <v>418</v>
      </c>
      <c r="D183" s="566" t="s">
        <v>419</v>
      </c>
      <c r="E183" s="566" t="s">
        <v>420</v>
      </c>
      <c r="F183" s="566" t="s">
        <v>421</v>
      </c>
      <c r="G183" s="597">
        <f t="shared" ref="G183:AT183" si="396">G67</f>
        <v>94084</v>
      </c>
      <c r="H183" s="597">
        <f t="shared" si="396"/>
        <v>107732</v>
      </c>
      <c r="I183" s="597">
        <f t="shared" si="396"/>
        <v>140009</v>
      </c>
      <c r="J183" s="597">
        <f t="shared" si="396"/>
        <v>110856</v>
      </c>
      <c r="K183" s="597">
        <f t="shared" si="396"/>
        <v>139874</v>
      </c>
      <c r="L183" s="597">
        <f t="shared" si="396"/>
        <v>121573</v>
      </c>
      <c r="M183" s="597">
        <f t="shared" si="396"/>
        <v>97186</v>
      </c>
      <c r="N183" s="597">
        <f t="shared" si="396"/>
        <v>89628</v>
      </c>
      <c r="O183" s="597">
        <f t="shared" si="396"/>
        <v>72276</v>
      </c>
      <c r="P183" s="597">
        <f t="shared" si="396"/>
        <v>64584</v>
      </c>
      <c r="Q183" s="597">
        <f t="shared" si="396"/>
        <v>114284</v>
      </c>
      <c r="R183" s="597">
        <f t="shared" si="396"/>
        <v>122050</v>
      </c>
      <c r="S183" s="597">
        <f t="shared" si="396"/>
        <v>251282</v>
      </c>
      <c r="T183" s="597">
        <f t="shared" si="396"/>
        <v>24146</v>
      </c>
      <c r="U183" s="597">
        <f t="shared" si="396"/>
        <v>316757</v>
      </c>
      <c r="V183" s="597">
        <f t="shared" si="396"/>
        <v>18689</v>
      </c>
      <c r="W183" s="597">
        <f t="shared" si="396"/>
        <v>268892</v>
      </c>
      <c r="X183" s="597">
        <f t="shared" si="396"/>
        <v>6056</v>
      </c>
      <c r="Y183" s="597">
        <f t="shared" si="396"/>
        <v>280167</v>
      </c>
      <c r="Z183" s="597">
        <f t="shared" si="396"/>
        <v>279468</v>
      </c>
      <c r="AA183" s="597">
        <f t="shared" si="396"/>
        <v>38911</v>
      </c>
      <c r="AB183" s="597">
        <f t="shared" si="396"/>
        <v>322746</v>
      </c>
      <c r="AC183" s="597">
        <f t="shared" si="396"/>
        <v>26492</v>
      </c>
      <c r="AD183" s="597">
        <f t="shared" si="396"/>
        <v>241840</v>
      </c>
      <c r="AE183" s="597">
        <f t="shared" si="396"/>
        <v>4600</v>
      </c>
      <c r="AF183" s="597">
        <f t="shared" si="396"/>
        <v>238029</v>
      </c>
      <c r="AG183" s="597">
        <f t="shared" si="396"/>
        <v>304226</v>
      </c>
      <c r="AH183" s="597">
        <f t="shared" si="396"/>
        <v>82291</v>
      </c>
      <c r="AI183" s="597">
        <f>AI67</f>
        <v>321754</v>
      </c>
      <c r="AJ183" s="654"/>
      <c r="AK183" s="597">
        <f>AK67</f>
        <v>15041</v>
      </c>
      <c r="AL183" s="597">
        <f>AL67</f>
        <v>318787</v>
      </c>
      <c r="AM183" s="597">
        <f>AM67</f>
        <v>14334</v>
      </c>
      <c r="AN183" s="759">
        <f>AN67</f>
        <v>266210</v>
      </c>
      <c r="AO183" s="597">
        <f t="shared" si="396"/>
        <v>50216</v>
      </c>
      <c r="AP183" s="597">
        <f t="shared" si="396"/>
        <v>50217</v>
      </c>
      <c r="AQ183" s="597">
        <f t="shared" si="396"/>
        <v>50217</v>
      </c>
      <c r="AR183" s="597">
        <f t="shared" si="396"/>
        <v>50217</v>
      </c>
      <c r="AS183" s="597">
        <f t="shared" si="396"/>
        <v>50217</v>
      </c>
      <c r="AT183" s="597">
        <f t="shared" si="396"/>
        <v>50217</v>
      </c>
      <c r="AU183" s="597"/>
      <c r="AV183" s="597">
        <f>AV67</f>
        <v>5216156</v>
      </c>
      <c r="AW183" s="10"/>
      <c r="AX183" s="10">
        <f t="shared" ref="AX183:AX202" si="397">AV183-SUM(AY183:BC183)</f>
        <v>0</v>
      </c>
      <c r="AY183" s="597">
        <f>AY67</f>
        <v>1274136</v>
      </c>
      <c r="AZ183" s="597">
        <f>AZ67</f>
        <v>1165989</v>
      </c>
      <c r="BA183" s="597">
        <f>BA67</f>
        <v>1152086</v>
      </c>
      <c r="BB183" s="597">
        <f>BB67</f>
        <v>1322643</v>
      </c>
      <c r="BC183" s="597">
        <f>BC67</f>
        <v>301302</v>
      </c>
      <c r="BD183" s="16"/>
      <c r="BE183" s="597">
        <f>BE67</f>
        <v>714128</v>
      </c>
      <c r="BF183" s="597">
        <f>BF67</f>
        <v>1170882</v>
      </c>
      <c r="BG183" s="597">
        <f>BG67</f>
        <v>1222732</v>
      </c>
      <c r="BH183" s="597">
        <f>BH67</f>
        <v>1207781</v>
      </c>
      <c r="BI183" s="597">
        <f>BI67</f>
        <v>900633</v>
      </c>
      <c r="BJ183" s="120">
        <f t="shared" ref="BJ183:BJ202" si="398">SUM(AY183:BC183)-SUM(BE183:BI183)</f>
        <v>0</v>
      </c>
      <c r="BK183" s="10"/>
      <c r="BL183" s="10"/>
      <c r="BM183" s="10"/>
    </row>
    <row r="184" spans="1:66" ht="15" customHeight="1">
      <c r="A184" s="572" t="s">
        <v>131</v>
      </c>
      <c r="B184" s="9">
        <v>9.2799999999999994E-2</v>
      </c>
      <c r="C184" s="9">
        <v>9.2799999999999994E-2</v>
      </c>
      <c r="D184" s="476">
        <f>'4h CalWIN 2122 Sharing Tables'!J7</f>
        <v>9.2799999999999994E-2</v>
      </c>
      <c r="E184" s="476">
        <f>'4i CalWIN 2223 Sharing Tables'!J7</f>
        <v>9.2600000000000002E-2</v>
      </c>
      <c r="F184" s="476">
        <f>'4j CalWIN 2324 Sharing Tables'!J7</f>
        <v>9.2799999999999994E-2</v>
      </c>
      <c r="G184" s="594">
        <f>ROUNDDOWN(G162*'3c CalWIN M&amp;O CAP'!$J$10,0)</f>
        <v>10068</v>
      </c>
      <c r="H184" s="571">
        <f>ROUND(H162*'3c CalWIN M&amp;O CAP'!$J$10,0)</f>
        <v>12148</v>
      </c>
      <c r="I184" s="571">
        <f>ROUND(I162*'3c CalWIN M&amp;O CAP'!$J$10,0)</f>
        <v>14172</v>
      </c>
      <c r="J184" s="594">
        <f>ROUNDUP(J162*'3c CalWIN M&amp;O CAP'!$J$10,0)</f>
        <v>9782</v>
      </c>
      <c r="K184" s="571">
        <f>ROUND(K162*'3c CalWIN M&amp;O CAP'!$J$10,0)</f>
        <v>20605</v>
      </c>
      <c r="L184" s="571">
        <f>ROUND(L162*'3c CalWIN M&amp;O CAP'!$J$10,0)</f>
        <v>17764</v>
      </c>
      <c r="M184" s="571">
        <f>ROUND(M162*'3c CalWIN M&amp;O CAP'!$J$10,0)</f>
        <v>7351</v>
      </c>
      <c r="N184" s="571">
        <f>ROUND(N162*'3c CalWIN M&amp;O CAP'!$J$10,0)</f>
        <v>6538</v>
      </c>
      <c r="O184" s="571">
        <f>ROUND(O162*'3c CalWIN M&amp;O CAP'!$J$10,0)</f>
        <v>4138</v>
      </c>
      <c r="P184" s="594">
        <f>ROUNDDOWN(P162*'3c CalWIN M&amp;O CAP'!$J$10,0)</f>
        <v>5029</v>
      </c>
      <c r="Q184" s="594">
        <f>ROUNDDOWN(Q162*'3c CalWIN M&amp;O CAP'!$J$10,0)</f>
        <v>7120</v>
      </c>
      <c r="R184" s="571">
        <f>ROUND(R162*'3c CalWIN M&amp;O CAP'!$J$10,0)</f>
        <v>13127</v>
      </c>
      <c r="S184" s="571">
        <f>ROUND(S162*'3c CalWIN M&amp;O CAP'!$J$103,0)</f>
        <v>31689</v>
      </c>
      <c r="T184" s="571">
        <f>ROUND(T162*'3c CalWIN M&amp;O CAP'!$J$10,0)</f>
        <v>2240</v>
      </c>
      <c r="U184" s="571">
        <f>ROUND(U162*'3c CalWIN M&amp;O CAP'!$J$103,0)</f>
        <v>38833</v>
      </c>
      <c r="V184" s="571">
        <f>ROUND(V162*'3c CalWIN M&amp;O CAP'!$J$10,0)</f>
        <v>1734</v>
      </c>
      <c r="W184" s="594">
        <f>ROUND(W162*'3c CalWIN M&amp;O CAP'!$J$103,0)+2</f>
        <v>25734</v>
      </c>
      <c r="X184" s="594">
        <f>ROUNDDOWN(X162*'3c CalWIN M&amp;O CAP'!$J$10,0)</f>
        <v>562</v>
      </c>
      <c r="Y184" s="594">
        <f>ROUND(Y162*'3c CalWIN M&amp;O CAP'!$J$103,0)-2</f>
        <v>16897</v>
      </c>
      <c r="Z184" s="571">
        <f>ROUND(Z162*'3c CalWIN M&amp;O CAP'!$J$196,0)</f>
        <v>35878</v>
      </c>
      <c r="AA184" s="594">
        <f>ROUNDDOWN($AA$183*$C184,0)</f>
        <v>3610</v>
      </c>
      <c r="AB184" s="594">
        <f>ROUNDUP(AB162*'3c CalWIN M&amp;O CAP'!$J$196,0)</f>
        <v>39351</v>
      </c>
      <c r="AC184" s="571">
        <f>ROUND($AC$183*$C184,0)</f>
        <v>2458</v>
      </c>
      <c r="AD184" s="594">
        <f>ROUNDUP(AD162*'3c CalWIN M&amp;O CAP'!$J$196,0)</f>
        <v>13626</v>
      </c>
      <c r="AE184" s="571">
        <f>ROUND(AE$183*$C184,0)</f>
        <v>427</v>
      </c>
      <c r="AF184" s="594">
        <f>ROUND(AF162*'3c CalWIN M&amp;O CAP'!$J$196,0)-1</f>
        <v>21780</v>
      </c>
      <c r="AG184" s="571">
        <v>36152</v>
      </c>
      <c r="AH184" s="571">
        <v>9879</v>
      </c>
      <c r="AI184" s="594">
        <f>ROUNDUP(AI162*'3c CalWIN M&amp;O CAP'!$J$294,0)</f>
        <v>41529</v>
      </c>
      <c r="AJ184" s="573"/>
      <c r="AK184" s="571">
        <v>778</v>
      </c>
      <c r="AL184" s="571">
        <f>ROUND(AL162*'3c CalWIN M&amp;O CAP'!$J$294,0)</f>
        <v>23797</v>
      </c>
      <c r="AM184" s="571">
        <v>1902</v>
      </c>
      <c r="AN184" s="755">
        <f>ROUND(AN162*'3c CalWIN M&amp;O CAP'!$J$294,0)</f>
        <v>27870</v>
      </c>
      <c r="AO184" s="571">
        <f>ROUND(AO162*'3c CalWIN M&amp;O CAP'!$J$392,0)</f>
        <v>5557</v>
      </c>
      <c r="AP184" s="571">
        <f>ROUND(AP162*'3c CalWIN M&amp;O CAP'!$J$392,0)</f>
        <v>5556</v>
      </c>
      <c r="AQ184" s="571">
        <f>ROUND(AQ162*'3c CalWIN M&amp;O CAP'!$J$392,0)</f>
        <v>5556</v>
      </c>
      <c r="AR184" s="571">
        <f>ROUND(AR162*'3c CalWIN M&amp;O CAP'!$J$392,0)</f>
        <v>5556</v>
      </c>
      <c r="AS184" s="571">
        <f>ROUND(AS162*'3c CalWIN M&amp;O CAP'!$J$392,0)</f>
        <v>5556</v>
      </c>
      <c r="AT184" s="571">
        <f>ROUND(AT162*'3c CalWIN M&amp;O CAP'!$J$392,0)</f>
        <v>5556</v>
      </c>
      <c r="AU184" s="571"/>
      <c r="AV184" s="571">
        <f t="shared" ref="AV184:AV189" si="399">ROUND(SUM(G184:AU184),0)</f>
        <v>537905</v>
      </c>
      <c r="AW184" s="10"/>
      <c r="AX184" s="10">
        <f t="shared" si="397"/>
        <v>0</v>
      </c>
      <c r="AY184" s="571">
        <f t="shared" ref="AY184:BC188" si="400">ROUND(SUMIF($G$1:$AU$1,AY$1,$G184:$AU184),0)</f>
        <v>127842</v>
      </c>
      <c r="AZ184" s="571">
        <f t="shared" si="400"/>
        <v>117689</v>
      </c>
      <c r="BA184" s="571">
        <f t="shared" si="400"/>
        <v>117130</v>
      </c>
      <c r="BB184" s="571">
        <f t="shared" si="400"/>
        <v>141907</v>
      </c>
      <c r="BC184" s="571">
        <f t="shared" si="400"/>
        <v>33337</v>
      </c>
      <c r="BD184" s="16"/>
      <c r="BE184" s="571">
        <f t="shared" ref="BE184:BI189" si="401">ROUND(SUMIF($G$2:$AU$2,BE$1,$G184:$AU184),0)</f>
        <v>84539</v>
      </c>
      <c r="BF184" s="571">
        <f t="shared" si="401"/>
        <v>117799</v>
      </c>
      <c r="BG184" s="571">
        <f t="shared" si="401"/>
        <v>124490</v>
      </c>
      <c r="BH184" s="571">
        <f t="shared" si="401"/>
        <v>124171</v>
      </c>
      <c r="BI184" s="571">
        <f t="shared" si="401"/>
        <v>86906</v>
      </c>
      <c r="BJ184" s="120">
        <f t="shared" si="398"/>
        <v>0</v>
      </c>
      <c r="BK184" s="10"/>
      <c r="BL184" s="10"/>
      <c r="BM184" s="10"/>
      <c r="BN184" s="10"/>
    </row>
    <row r="185" spans="1:66" ht="15" customHeight="1">
      <c r="A185" s="572" t="s">
        <v>137</v>
      </c>
      <c r="B185" s="9">
        <v>4.5999999999999999E-2</v>
      </c>
      <c r="C185" s="9">
        <v>4.5900000000000003E-2</v>
      </c>
      <c r="D185" s="476">
        <f>'4h CalWIN 2122 Sharing Tables'!J8</f>
        <v>4.5999999999999999E-2</v>
      </c>
      <c r="E185" s="476">
        <f>'4i CalWIN 2223 Sharing Tables'!J8</f>
        <v>4.5999999999999999E-2</v>
      </c>
      <c r="F185" s="476">
        <f>'4j CalWIN 2324 Sharing Tables'!J8</f>
        <v>4.5999999999999999E-2</v>
      </c>
      <c r="G185" s="571">
        <f>ROUND(G163*'3c CalWIN M&amp;O CAP'!$J$10,0)</f>
        <v>8430</v>
      </c>
      <c r="H185" s="571">
        <f>ROUND(H163*'3c CalWIN M&amp;O CAP'!$J$10,0)</f>
        <v>5847</v>
      </c>
      <c r="I185" s="571">
        <f>ROUND(I163*'3c CalWIN M&amp;O CAP'!$J$10,0)</f>
        <v>7034</v>
      </c>
      <c r="J185" s="571">
        <f>ROUND(J163*'3c CalWIN M&amp;O CAP'!$J$10,0)</f>
        <v>6186</v>
      </c>
      <c r="K185" s="571">
        <f>ROUND(K163*'3c CalWIN M&amp;O CAP'!$J$10,0)</f>
        <v>6333</v>
      </c>
      <c r="L185" s="571">
        <f>ROUND(L163*'3c CalWIN M&amp;O CAP'!$J$10,0)</f>
        <v>5000</v>
      </c>
      <c r="M185" s="571">
        <f>ROUND(M163*'3c CalWIN M&amp;O CAP'!$J$10,0)</f>
        <v>5192</v>
      </c>
      <c r="N185" s="571">
        <f>ROUND(N163*'3c CalWIN M&amp;O CAP'!$J$10,0)</f>
        <v>2619</v>
      </c>
      <c r="O185" s="594">
        <f>ROUNDUP(O163*'3c CalWIN M&amp;O CAP'!$J$10,0)</f>
        <v>2085</v>
      </c>
      <c r="P185" s="571">
        <f>ROUND(P163*'3c CalWIN M&amp;O CAP'!$J$10,0)</f>
        <v>2085</v>
      </c>
      <c r="Q185" s="571">
        <f>ROUND(Q163*'3c CalWIN M&amp;O CAP'!$J$10,0)</f>
        <v>17293</v>
      </c>
      <c r="R185" s="571">
        <f>ROUND(R163*'3c CalWIN M&amp;O CAP'!$J$10,0)</f>
        <v>2995</v>
      </c>
      <c r="S185" s="571">
        <f>ROUND(S163*'3c CalWIN M&amp;O CAP'!$J$103,0)</f>
        <v>9740</v>
      </c>
      <c r="T185" s="571">
        <f>ROUND(T163*'3c CalWIN M&amp;O CAP'!$J$10,0)</f>
        <v>1111</v>
      </c>
      <c r="U185" s="571">
        <f>ROUND(U163*'3c CalWIN M&amp;O CAP'!$J$103,0)</f>
        <v>19816</v>
      </c>
      <c r="V185" s="571">
        <f>ROUND(V163*'3c CalWIN M&amp;O CAP'!$J$10,0)</f>
        <v>860</v>
      </c>
      <c r="W185" s="571">
        <f>ROUND(W163*'3c CalWIN M&amp;O CAP'!$J$103,0)</f>
        <v>16564</v>
      </c>
      <c r="X185" s="571">
        <f>ROUNDUP(X163*'3c CalWIN M&amp;O CAP'!$J$10,0)</f>
        <v>279</v>
      </c>
      <c r="Y185" s="571">
        <f>ROUND(Y163*'3c CalWIN M&amp;O CAP'!$J$103,0)</f>
        <v>15250</v>
      </c>
      <c r="Z185" s="571">
        <f>ROUND(Z163*'3c CalWIN M&amp;O CAP'!$J$196,0)</f>
        <v>13747</v>
      </c>
      <c r="AA185" s="571">
        <f>ROUND($AA$183*$C185,0)</f>
        <v>1786</v>
      </c>
      <c r="AB185" s="571">
        <f>ROUND(AB163*'3c CalWIN M&amp;O CAP'!$J$196,0)</f>
        <v>16431</v>
      </c>
      <c r="AC185" s="571">
        <f>ROUND($AC$183*$C185,0)</f>
        <v>1216</v>
      </c>
      <c r="AD185" s="571">
        <f>ROUND(AD163*'3c CalWIN M&amp;O CAP'!$J$196,0)</f>
        <v>17171</v>
      </c>
      <c r="AE185" s="571">
        <f>ROUND(AE$183*$C185,0)</f>
        <v>211</v>
      </c>
      <c r="AF185" s="594">
        <f>ROUND(AF163*'3c CalWIN M&amp;O CAP'!$J$196,0)-1</f>
        <v>12371</v>
      </c>
      <c r="AG185" s="571">
        <v>17300</v>
      </c>
      <c r="AH185" s="571">
        <v>425</v>
      </c>
      <c r="AI185" s="594">
        <f>ROUND(AI163*'3c CalWIN M&amp;O CAP'!$J$294,0)+2</f>
        <v>12454</v>
      </c>
      <c r="AJ185" s="573"/>
      <c r="AK185" s="571">
        <v>0</v>
      </c>
      <c r="AL185" s="594">
        <f>ROUND(AL163*'3c CalWIN M&amp;O CAP'!$J$294,0)-1</f>
        <v>23758</v>
      </c>
      <c r="AM185" s="571">
        <v>1896</v>
      </c>
      <c r="AN185" s="755">
        <f>ROUND(AN163*'3c CalWIN M&amp;O CAP'!$J$294,0)</f>
        <v>8524</v>
      </c>
      <c r="AO185" s="571">
        <f>ROUND(AO163*'3c CalWIN M&amp;O CAP'!$J$392,0)</f>
        <v>2215</v>
      </c>
      <c r="AP185" s="571">
        <f>ROUND(AP163*'3c CalWIN M&amp;O CAP'!$J$392,0)</f>
        <v>2216</v>
      </c>
      <c r="AQ185" s="571">
        <f>ROUND(AQ163*'3c CalWIN M&amp;O CAP'!$J$392,0)</f>
        <v>2216</v>
      </c>
      <c r="AR185" s="571">
        <f>ROUND(AR163*'3c CalWIN M&amp;O CAP'!$J$392,0)</f>
        <v>2216</v>
      </c>
      <c r="AS185" s="571">
        <f>ROUND(AS163*'3c CalWIN M&amp;O CAP'!$J$392,0)</f>
        <v>2216</v>
      </c>
      <c r="AT185" s="571">
        <f>ROUND(AT163*'3c CalWIN M&amp;O CAP'!$J$392,0)</f>
        <v>2216</v>
      </c>
      <c r="AU185" s="571"/>
      <c r="AV185" s="571">
        <f t="shared" si="399"/>
        <v>275304</v>
      </c>
      <c r="AW185" s="10"/>
      <c r="AX185" s="10">
        <f t="shared" si="397"/>
        <v>0</v>
      </c>
      <c r="AY185" s="571">
        <f t="shared" si="400"/>
        <v>71099</v>
      </c>
      <c r="AZ185" s="571">
        <f t="shared" si="400"/>
        <v>63620</v>
      </c>
      <c r="BA185" s="571">
        <f t="shared" si="400"/>
        <v>62933</v>
      </c>
      <c r="BB185" s="571">
        <f t="shared" si="400"/>
        <v>64357</v>
      </c>
      <c r="BC185" s="571">
        <f t="shared" si="400"/>
        <v>13295</v>
      </c>
      <c r="BD185" s="16"/>
      <c r="BE185" s="571">
        <f t="shared" si="401"/>
        <v>38830</v>
      </c>
      <c r="BF185" s="571">
        <f t="shared" si="401"/>
        <v>63796</v>
      </c>
      <c r="BG185" s="571">
        <f t="shared" si="401"/>
        <v>65273</v>
      </c>
      <c r="BH185" s="571">
        <f t="shared" si="401"/>
        <v>59932</v>
      </c>
      <c r="BI185" s="571">
        <f t="shared" si="401"/>
        <v>47473</v>
      </c>
      <c r="BJ185" s="120">
        <f t="shared" si="398"/>
        <v>0</v>
      </c>
      <c r="BK185" s="10"/>
      <c r="BL185" s="10"/>
      <c r="BM185" s="10"/>
      <c r="BN185" s="10"/>
    </row>
    <row r="186" spans="1:66" ht="15" customHeight="1">
      <c r="A186" s="572" t="s">
        <v>140</v>
      </c>
      <c r="B186" s="9">
        <v>8.8499999999999995E-2</v>
      </c>
      <c r="C186" s="9">
        <v>8.8499999999999995E-2</v>
      </c>
      <c r="D186" s="476">
        <f>'4h CalWIN 2122 Sharing Tables'!J9</f>
        <v>8.8499999999999995E-2</v>
      </c>
      <c r="E186" s="476">
        <f>'4i CalWIN 2223 Sharing Tables'!J9</f>
        <v>8.8599999999999998E-2</v>
      </c>
      <c r="F186" s="476">
        <f>'4j CalWIN 2324 Sharing Tables'!J9</f>
        <v>8.8499999999999995E-2</v>
      </c>
      <c r="G186" s="571">
        <f>ROUND(G164*'3c CalWIN M&amp;O CAP'!$J$10,0)</f>
        <v>11230</v>
      </c>
      <c r="H186" s="571">
        <f>ROUND(H164*'3c CalWIN M&amp;O CAP'!$J$10,0)</f>
        <v>11179</v>
      </c>
      <c r="I186" s="571">
        <f>ROUND(I164*'3c CalWIN M&amp;O CAP'!$J$10,0)</f>
        <v>10230</v>
      </c>
      <c r="J186" s="571">
        <f>ROUND(J164*'3c CalWIN M&amp;O CAP'!$J$10,0)</f>
        <v>8405</v>
      </c>
      <c r="K186" s="571">
        <f>ROUND(K164*'3c CalWIN M&amp;O CAP'!$J$10,0)</f>
        <v>16039</v>
      </c>
      <c r="L186" s="571">
        <f>ROUND(L164*'3c CalWIN M&amp;O CAP'!$J$10,0)</f>
        <v>10285</v>
      </c>
      <c r="M186" s="571">
        <f>ROUND(M164*'3c CalWIN M&amp;O CAP'!$J$10,0)</f>
        <v>10753</v>
      </c>
      <c r="N186" s="571">
        <f>ROUND(N164*'3c CalWIN M&amp;O CAP'!$J$10,0)</f>
        <v>5603</v>
      </c>
      <c r="O186" s="571">
        <f>ROUND(O164*'3c CalWIN M&amp;O CAP'!$J$10,0)</f>
        <v>5902</v>
      </c>
      <c r="P186" s="571">
        <f>ROUND(P164*'3c CalWIN M&amp;O CAP'!$J$10,0)</f>
        <v>2243</v>
      </c>
      <c r="Q186" s="571">
        <f>ROUND(Q164*'3c CalWIN M&amp;O CAP'!$J$10,0)</f>
        <v>5066</v>
      </c>
      <c r="R186" s="571">
        <f>ROUND(R164*'3c CalWIN M&amp;O CAP'!$J$10,0)</f>
        <v>5666</v>
      </c>
      <c r="S186" s="594">
        <f>ROUNDDOWN(S164*'3c CalWIN M&amp;O CAP'!$J$103,0)</f>
        <v>28385</v>
      </c>
      <c r="T186" s="571">
        <f>ROUND(T164*'3c CalWIN M&amp;O CAP'!$J$10,0)</f>
        <v>2137</v>
      </c>
      <c r="U186" s="594">
        <f>ROUND(U164*'3c CalWIN M&amp;O CAP'!$J$103,0)-1</f>
        <v>28320</v>
      </c>
      <c r="V186" s="571">
        <f>ROUND(V164*'3c CalWIN M&amp;O CAP'!$J$10,0)</f>
        <v>1654</v>
      </c>
      <c r="W186" s="594">
        <f>ROUND(W164*'3c CalWIN M&amp;O CAP'!$J$103,0)-1</f>
        <v>23110</v>
      </c>
      <c r="X186" s="571">
        <f>ROUND(X164*'3c CalWIN M&amp;O CAP'!$J$10,0)</f>
        <v>536</v>
      </c>
      <c r="Y186" s="594">
        <f>ROUNDDOWN(Y164*'3c CalWIN M&amp;O CAP'!$J$103,0)</f>
        <v>12165</v>
      </c>
      <c r="Z186" s="571">
        <f>ROUND(Z164*'3c CalWIN M&amp;O CAP'!$J$196,0)</f>
        <v>28760</v>
      </c>
      <c r="AA186" s="571">
        <f>ROUND($AA$183*$C186,0)</f>
        <v>3444</v>
      </c>
      <c r="AB186" s="571">
        <f>ROUND(AB164*'3c CalWIN M&amp;O CAP'!$J$196,0)</f>
        <v>30124</v>
      </c>
      <c r="AC186" s="594">
        <f>ROUNDDOWN($AC$183*$C186,0)</f>
        <v>2344</v>
      </c>
      <c r="AD186" s="571">
        <f>ROUND(AD164*'3c CalWIN M&amp;O CAP'!$J$196,0)</f>
        <v>13255</v>
      </c>
      <c r="AE186" s="594">
        <f>ROUNDDOWN(AE$183*$C186,0)</f>
        <v>407</v>
      </c>
      <c r="AF186" s="571">
        <f>ROUND(AF164*'3c CalWIN M&amp;O CAP'!$J$196,0)</f>
        <v>16054</v>
      </c>
      <c r="AG186" s="571">
        <v>36642</v>
      </c>
      <c r="AH186" s="571">
        <v>18173</v>
      </c>
      <c r="AI186" s="571">
        <f>ROUND(AI164*'3c CalWIN M&amp;O CAP'!$J$294,0)</f>
        <v>32409</v>
      </c>
      <c r="AJ186" s="573"/>
      <c r="AK186" s="571">
        <v>0</v>
      </c>
      <c r="AL186" s="594">
        <f>ROUND(AL164*'3c CalWIN M&amp;O CAP'!$J$294,0)-1</f>
        <v>8875</v>
      </c>
      <c r="AM186" s="571">
        <v>6702</v>
      </c>
      <c r="AN186" s="763">
        <f>ROUND(AN164*'3c CalWIN M&amp;O CAP'!$J$294,0)+1</f>
        <v>20820</v>
      </c>
      <c r="AO186" s="571">
        <f>ROUND(AO164*'3c CalWIN M&amp;O CAP'!$J$392,0)+1</f>
        <v>4517</v>
      </c>
      <c r="AP186" s="571">
        <f>ROUND(AP164*'3c CalWIN M&amp;O CAP'!$J$392,0)</f>
        <v>4516</v>
      </c>
      <c r="AQ186" s="571">
        <f>ROUND(AQ164*'3c CalWIN M&amp;O CAP'!$J$392,0)</f>
        <v>4516</v>
      </c>
      <c r="AR186" s="571">
        <f>ROUND(AR164*'3c CalWIN M&amp;O CAP'!$J$392,0)</f>
        <v>4516</v>
      </c>
      <c r="AS186" s="571">
        <f>ROUND(AS164*'3c CalWIN M&amp;O CAP'!$J$392,0)</f>
        <v>4516</v>
      </c>
      <c r="AT186" s="571">
        <f>ROUND(AT164*'3c CalWIN M&amp;O CAP'!$J$392,0)</f>
        <v>4516</v>
      </c>
      <c r="AU186" s="571"/>
      <c r="AV186" s="571">
        <f t="shared" si="399"/>
        <v>444014</v>
      </c>
      <c r="AW186" s="10"/>
      <c r="AX186" s="10">
        <f t="shared" si="397"/>
        <v>0</v>
      </c>
      <c r="AY186" s="571">
        <f t="shared" si="400"/>
        <v>102601</v>
      </c>
      <c r="AZ186" s="571">
        <f t="shared" si="400"/>
        <v>96307</v>
      </c>
      <c r="BA186" s="571">
        <f t="shared" si="400"/>
        <v>94388</v>
      </c>
      <c r="BB186" s="571">
        <f t="shared" si="400"/>
        <v>123621</v>
      </c>
      <c r="BC186" s="571">
        <f t="shared" si="400"/>
        <v>27097</v>
      </c>
      <c r="BD186" s="16"/>
      <c r="BE186" s="571">
        <f t="shared" si="401"/>
        <v>67368</v>
      </c>
      <c r="BF186" s="571">
        <f t="shared" si="401"/>
        <v>95729</v>
      </c>
      <c r="BG186" s="571">
        <f t="shared" si="401"/>
        <v>100483</v>
      </c>
      <c r="BH186" s="571">
        <f t="shared" si="401"/>
        <v>116940</v>
      </c>
      <c r="BI186" s="571">
        <f t="shared" si="401"/>
        <v>63494</v>
      </c>
      <c r="BJ186" s="120">
        <f t="shared" si="398"/>
        <v>0</v>
      </c>
      <c r="BK186" s="10"/>
      <c r="BL186" s="10"/>
      <c r="BM186" s="10"/>
      <c r="BN186" s="10"/>
    </row>
    <row r="187" spans="1:66" ht="15" customHeight="1">
      <c r="A187" s="572" t="s">
        <v>160</v>
      </c>
      <c r="B187" s="9">
        <v>0.12609999999999999</v>
      </c>
      <c r="C187" s="9">
        <v>0.12620000000000001</v>
      </c>
      <c r="D187" s="476">
        <f>'4h CalWIN 2122 Sharing Tables'!J10</f>
        <v>0.12609999999999999</v>
      </c>
      <c r="E187" s="476">
        <f>'4i CalWIN 2223 Sharing Tables'!J10</f>
        <v>0.12620000000000001</v>
      </c>
      <c r="F187" s="476">
        <f>'4j CalWIN 2324 Sharing Tables'!J10</f>
        <v>0.12609999999999999</v>
      </c>
      <c r="G187" s="594">
        <f>ROUNDDOWN(G165*'3c CalWIN M&amp;O CAP'!$J$10,0)</f>
        <v>13818</v>
      </c>
      <c r="H187" s="571">
        <f>ROUND(H165*'3c CalWIN M&amp;O CAP'!$J$10,0)</f>
        <v>13792</v>
      </c>
      <c r="I187" s="571">
        <f>ROUND(I165*'3c CalWIN M&amp;O CAP'!$J$10,0)</f>
        <v>27985</v>
      </c>
      <c r="J187" s="571">
        <f>ROUND(J165*'3c CalWIN M&amp;O CAP'!$J$10,0)</f>
        <v>14885</v>
      </c>
      <c r="K187" s="571">
        <f>ROUND(K165*'3c CalWIN M&amp;O CAP'!$J$10,0)</f>
        <v>19812</v>
      </c>
      <c r="L187" s="594">
        <f>ROUNDDOWN(L165*'3c CalWIN M&amp;O CAP'!$J$10,0)</f>
        <v>13267</v>
      </c>
      <c r="M187" s="571">
        <f>ROUND(M165*'3c CalWIN M&amp;O CAP'!$J$10,0)</f>
        <v>10838</v>
      </c>
      <c r="N187" s="594">
        <f>ROUNDDOWN(N165*'3c CalWIN M&amp;O CAP'!$J$10,0)</f>
        <v>11107</v>
      </c>
      <c r="O187" s="571">
        <f>ROUND(O165*'3c CalWIN M&amp;O CAP'!$J$10,0)</f>
        <v>11735</v>
      </c>
      <c r="P187" s="594">
        <f>ROUNDUP(P165*'3c CalWIN M&amp;O CAP'!$J$10,0)+1</f>
        <v>3479</v>
      </c>
      <c r="Q187" s="571">
        <f>ROUND(Q165*'3c CalWIN M&amp;O CAP'!$J$10,0)</f>
        <v>24219</v>
      </c>
      <c r="R187" s="594">
        <f>ROUNDUP(R165*'3c CalWIN M&amp;O CAP'!$J$10,0)</f>
        <v>5798</v>
      </c>
      <c r="S187" s="594">
        <f>ROUNDDOWN(S165*'3c CalWIN M&amp;O CAP'!$J$103,0)</f>
        <v>34174</v>
      </c>
      <c r="T187" s="594">
        <f>ROUNDDOWN(T165*'3c CalWIN M&amp;O CAP'!$J$10,0)</f>
        <v>3045</v>
      </c>
      <c r="U187" s="571">
        <f>ROUND(U165*'3c CalWIN M&amp;O CAP'!$J$103,0)</f>
        <v>50606</v>
      </c>
      <c r="V187" s="594">
        <f>ROUNDDOWN(V165*'3c CalWIN M&amp;O CAP'!$J$10,0)</f>
        <v>2357</v>
      </c>
      <c r="W187" s="594">
        <f>ROUNDDOWN(W165*'3c CalWIN M&amp;O CAP'!$J$103,0)</f>
        <v>26812</v>
      </c>
      <c r="X187" s="594">
        <f>ROUNDDOWN(X165*'3c CalWIN M&amp;O CAP'!$J$10,0)</f>
        <v>764</v>
      </c>
      <c r="Y187" s="594">
        <f>ROUND(Y165*'3c CalWIN M&amp;O CAP'!$J$103,0)-1</f>
        <v>32516</v>
      </c>
      <c r="Z187" s="594">
        <f>ROUNDUP(Z165*'3c CalWIN M&amp;O CAP'!$J$196,0)</f>
        <v>31445</v>
      </c>
      <c r="AA187" s="571">
        <f>ROUND($AA$183*$C187,0)</f>
        <v>4911</v>
      </c>
      <c r="AB187" s="571">
        <f>ROUNDUP(AB165*'3c CalWIN M&amp;O CAP'!$J$196,0)</f>
        <v>38210</v>
      </c>
      <c r="AC187" s="571">
        <f t="shared" ref="AC187:AC194" si="402">ROUND($AC$183*$C187,0)</f>
        <v>3343</v>
      </c>
      <c r="AD187" s="594">
        <f>ROUNDDOWN(AD165*'3c CalWIN M&amp;O CAP'!$J$196,0)</f>
        <v>39990</v>
      </c>
      <c r="AE187" s="571">
        <f t="shared" ref="AE187:AE194" si="403">ROUND(AE$183*$C187,0)</f>
        <v>581</v>
      </c>
      <c r="AF187" s="571">
        <f>ROUND(AF165*'3c CalWIN M&amp;O CAP'!$J$196,0)</f>
        <v>28218</v>
      </c>
      <c r="AG187" s="571">
        <v>40997</v>
      </c>
      <c r="AH187" s="571">
        <v>4385</v>
      </c>
      <c r="AI187" s="594">
        <f>ROUNDUP(AI165*'3c CalWIN M&amp;O CAP'!$J$294,0)</f>
        <v>31335</v>
      </c>
      <c r="AJ187" s="573"/>
      <c r="AK187" s="571">
        <v>0</v>
      </c>
      <c r="AL187" s="571">
        <f>ROUND(AL165*'3c CalWIN M&amp;O CAP'!$J$294,0)</f>
        <v>53618</v>
      </c>
      <c r="AM187" s="571">
        <v>0</v>
      </c>
      <c r="AN187" s="755">
        <f>ROUND(AN165*'3c CalWIN M&amp;O CAP'!$J$294,0)</f>
        <v>23050</v>
      </c>
      <c r="AO187" s="571">
        <f>ROUND(AO165*'3c CalWIN M&amp;O CAP'!$J$392,0)</f>
        <v>4631</v>
      </c>
      <c r="AP187" s="571">
        <f>ROUND(AP165*'3c CalWIN M&amp;O CAP'!$J$392,0)</f>
        <v>4631</v>
      </c>
      <c r="AQ187" s="571">
        <f>ROUND(AQ165*'3c CalWIN M&amp;O CAP'!$J$392,0)</f>
        <v>4631</v>
      </c>
      <c r="AR187" s="571">
        <f>ROUND(AR165*'3c CalWIN M&amp;O CAP'!$J$392,0)</f>
        <v>4631</v>
      </c>
      <c r="AS187" s="571">
        <f>ROUND(AS165*'3c CalWIN M&amp;O CAP'!$J$392,0)</f>
        <v>4631</v>
      </c>
      <c r="AT187" s="571">
        <f>ROUND(AT165*'3c CalWIN M&amp;O CAP'!$J$392,0)</f>
        <v>4631</v>
      </c>
      <c r="AU187" s="571"/>
      <c r="AV187" s="571">
        <f t="shared" si="399"/>
        <v>648878</v>
      </c>
      <c r="AW187" s="10"/>
      <c r="AX187" s="10">
        <f t="shared" si="397"/>
        <v>0</v>
      </c>
      <c r="AY187" s="571">
        <f t="shared" si="400"/>
        <v>170735</v>
      </c>
      <c r="AZ187" s="571">
        <f t="shared" si="400"/>
        <v>150274</v>
      </c>
      <c r="BA187" s="571">
        <f t="shared" si="400"/>
        <v>146698</v>
      </c>
      <c r="BB187" s="571">
        <f t="shared" si="400"/>
        <v>153385</v>
      </c>
      <c r="BC187" s="571">
        <f t="shared" si="400"/>
        <v>27786</v>
      </c>
      <c r="BD187" s="16"/>
      <c r="BE187" s="571">
        <f t="shared" si="401"/>
        <v>103559</v>
      </c>
      <c r="BF187" s="571">
        <f t="shared" si="401"/>
        <v>157358</v>
      </c>
      <c r="BG187" s="571">
        <f t="shared" si="401"/>
        <v>138001</v>
      </c>
      <c r="BH187" s="571">
        <f t="shared" si="401"/>
        <v>145506</v>
      </c>
      <c r="BI187" s="571">
        <f t="shared" si="401"/>
        <v>104454</v>
      </c>
      <c r="BJ187" s="120">
        <f t="shared" si="398"/>
        <v>0</v>
      </c>
      <c r="BK187" s="10"/>
      <c r="BL187" s="10"/>
      <c r="BM187" s="10"/>
      <c r="BN187" s="10"/>
    </row>
    <row r="188" spans="1:66" ht="15" customHeight="1">
      <c r="A188" s="572" t="s">
        <v>161</v>
      </c>
      <c r="B188" s="9">
        <v>9.1000000000000004E-3</v>
      </c>
      <c r="C188" s="9">
        <v>9.1000000000000004E-3</v>
      </c>
      <c r="D188" s="476">
        <f>'4h CalWIN 2122 Sharing Tables'!J11</f>
        <v>9.1000000000000004E-3</v>
      </c>
      <c r="E188" s="476">
        <f>'4i CalWIN 2223 Sharing Tables'!J11</f>
        <v>9.1000000000000004E-3</v>
      </c>
      <c r="F188" s="476">
        <f>'4j CalWIN 2324 Sharing Tables'!J11</f>
        <v>9.1000000000000004E-3</v>
      </c>
      <c r="G188" s="571">
        <f>ROUND(G166*'3c CalWIN M&amp;O CAP'!$J$10,0)</f>
        <v>2530</v>
      </c>
      <c r="H188" s="571">
        <f>ROUND(H166*'3c CalWIN M&amp;O CAP'!$J$10,0)</f>
        <v>3496</v>
      </c>
      <c r="I188" s="571">
        <f>ROUND(I166*'3c CalWIN M&amp;O CAP'!$J$10,0)</f>
        <v>2604</v>
      </c>
      <c r="J188" s="571">
        <f>ROUND(J166*'3c CalWIN M&amp;O CAP'!$J$10,0)</f>
        <v>2555</v>
      </c>
      <c r="K188" s="571">
        <f>ROUND(K166*'3c CalWIN M&amp;O CAP'!$J$10,0)</f>
        <v>2890</v>
      </c>
      <c r="L188" s="571">
        <f>ROUND(L166*'3c CalWIN M&amp;O CAP'!$J$10,0)</f>
        <v>2723</v>
      </c>
      <c r="M188" s="571">
        <f>ROUND(M166*'3c CalWIN M&amp;O CAP'!$J$10,0)</f>
        <v>3505</v>
      </c>
      <c r="N188" s="571">
        <f>ROUND(N166*'3c CalWIN M&amp;O CAP'!$J$10,0)</f>
        <v>2616</v>
      </c>
      <c r="O188" s="594">
        <f>ROUNDUP(O166*'3c CalWIN M&amp;O CAP'!$J$10,0)</f>
        <v>3337</v>
      </c>
      <c r="P188" s="571">
        <f>ROUND(P166*'3c CalWIN M&amp;O CAP'!$J$10,0)</f>
        <v>2555</v>
      </c>
      <c r="Q188" s="594">
        <f>ROUNDDOWN(Q166*'3c CalWIN M&amp;O CAP'!$J$10,0)</f>
        <v>1715</v>
      </c>
      <c r="R188" s="571">
        <f>ROUND(R166*'3c CalWIN M&amp;O CAP'!$J$10,0)</f>
        <v>1006</v>
      </c>
      <c r="S188" s="571">
        <f>ROUND(S166*'3c CalWIN M&amp;O CAP'!$J$103,0)</f>
        <v>5947</v>
      </c>
      <c r="T188" s="594">
        <f>ROUNDUP(T166*'3c CalWIN M&amp;O CAP'!$J$10,0)</f>
        <v>220</v>
      </c>
      <c r="U188" s="594">
        <f>ROUNDUP(U166*'3c CalWIN M&amp;O CAP'!$J$103,0)</f>
        <v>6066</v>
      </c>
      <c r="V188" s="594">
        <f>ROUNDDOWN(V166*'3c CalWIN M&amp;O CAP'!$J$10,0)</f>
        <v>170</v>
      </c>
      <c r="W188" s="594">
        <f>ROUND(W166*'3c CalWIN M&amp;O CAP'!$J$103,0)-1</f>
        <v>5359</v>
      </c>
      <c r="X188" s="571">
        <f>ROUND(X166*'3c CalWIN M&amp;O CAP'!$J$10,0)</f>
        <v>55</v>
      </c>
      <c r="Y188" s="571">
        <f>ROUND(Y166*'3c CalWIN M&amp;O CAP'!$J$103,0)</f>
        <v>5398</v>
      </c>
      <c r="Z188" s="594">
        <f>ROUND(Z166*'3c CalWIN M&amp;O CAP'!$J$196,0)-1</f>
        <v>5483</v>
      </c>
      <c r="AA188" s="571">
        <f>ROUND($AA$183*$C188,0)</f>
        <v>354</v>
      </c>
      <c r="AB188" s="571">
        <f>ROUND(AB166*'3c CalWIN M&amp;O CAP'!$J$196,0)</f>
        <v>5585</v>
      </c>
      <c r="AC188" s="571">
        <f t="shared" si="402"/>
        <v>241</v>
      </c>
      <c r="AD188" s="571">
        <f>ROUND(AD166*'3c CalWIN M&amp;O CAP'!$J$196,0)</f>
        <v>6157</v>
      </c>
      <c r="AE188" s="571">
        <f t="shared" si="403"/>
        <v>42</v>
      </c>
      <c r="AF188" s="594">
        <f>ROUNDDOWN(AF166*'3c CalWIN M&amp;O CAP'!$J$196,0)</f>
        <v>5507</v>
      </c>
      <c r="AG188" s="571">
        <v>5894</v>
      </c>
      <c r="AH188" s="571">
        <v>0</v>
      </c>
      <c r="AI188" s="594">
        <f>ROUND(AI166*'3c CalWIN M&amp;O CAP'!$J$294,0)+1</f>
        <v>812</v>
      </c>
      <c r="AJ188" s="573"/>
      <c r="AK188" s="571">
        <v>0</v>
      </c>
      <c r="AL188" s="594">
        <f>ROUND(AL166*'3c CalWIN M&amp;O CAP'!$J$294,0)+1</f>
        <v>356</v>
      </c>
      <c r="AM188" s="571">
        <v>112</v>
      </c>
      <c r="AN188" s="763">
        <f>ROUND(AN166*'3c CalWIN M&amp;O CAP'!$J$294,0)-1</f>
        <v>184</v>
      </c>
      <c r="AO188" s="571">
        <f>ROUND(AO166*'3c CalWIN M&amp;O CAP'!$J$392,0)</f>
        <v>837</v>
      </c>
      <c r="AP188" s="571">
        <f>ROUND(AP166*'3c CalWIN M&amp;O CAP'!$J$392,0)</f>
        <v>837</v>
      </c>
      <c r="AQ188" s="571">
        <f>ROUND(AQ166*'3c CalWIN M&amp;O CAP'!$J$392,0)</f>
        <v>837</v>
      </c>
      <c r="AR188" s="571">
        <f>ROUND(AR166*'3c CalWIN M&amp;O CAP'!$J$392,0)</f>
        <v>837</v>
      </c>
      <c r="AS188" s="571">
        <f>ROUND(AS166*'3c CalWIN M&amp;O CAP'!$J$392,0)</f>
        <v>837</v>
      </c>
      <c r="AT188" s="571">
        <f>ROUND(AT166*'3c CalWIN M&amp;O CAP'!$J$392,0)</f>
        <v>837</v>
      </c>
      <c r="AU188" s="571"/>
      <c r="AV188" s="571">
        <f t="shared" si="399"/>
        <v>90496</v>
      </c>
      <c r="AW188" s="10"/>
      <c r="AX188" s="10">
        <f t="shared" si="397"/>
        <v>0</v>
      </c>
      <c r="AY188" s="571">
        <f t="shared" si="400"/>
        <v>31532</v>
      </c>
      <c r="AZ188" s="571">
        <f t="shared" si="400"/>
        <v>23215</v>
      </c>
      <c r="BA188" s="571">
        <f t="shared" si="400"/>
        <v>23369</v>
      </c>
      <c r="BB188" s="571">
        <f t="shared" si="400"/>
        <v>7358</v>
      </c>
      <c r="BC188" s="571">
        <f t="shared" si="400"/>
        <v>5022</v>
      </c>
      <c r="BD188" s="16"/>
      <c r="BE188" s="571">
        <f t="shared" si="401"/>
        <v>16798</v>
      </c>
      <c r="BF188" s="571">
        <f t="shared" si="401"/>
        <v>27137</v>
      </c>
      <c r="BG188" s="571">
        <f t="shared" si="401"/>
        <v>22475</v>
      </c>
      <c r="BH188" s="571">
        <f t="shared" si="401"/>
        <v>18412</v>
      </c>
      <c r="BI188" s="571">
        <f t="shared" si="401"/>
        <v>5674</v>
      </c>
      <c r="BJ188" s="120">
        <f t="shared" si="398"/>
        <v>0</v>
      </c>
      <c r="BK188" s="10"/>
      <c r="BL188" s="10"/>
      <c r="BM188" s="10"/>
      <c r="BN188" s="10"/>
    </row>
    <row r="189" spans="1:66" ht="15" customHeight="1">
      <c r="A189" s="572" t="s">
        <v>164</v>
      </c>
      <c r="B189" s="9">
        <v>0.1096</v>
      </c>
      <c r="C189" s="9">
        <v>0.1096</v>
      </c>
      <c r="D189" s="476">
        <f>'4h CalWIN 2122 Sharing Tables'!J12</f>
        <v>0.1096</v>
      </c>
      <c r="E189" s="476">
        <f>'4i CalWIN 2223 Sharing Tables'!J12</f>
        <v>0.1096</v>
      </c>
      <c r="F189" s="476">
        <f>'4j CalWIN 2324 Sharing Tables'!J12</f>
        <v>0.1096</v>
      </c>
      <c r="G189" s="594">
        <f>ROUNDDOWN(G167*'3c CalWIN M&amp;O CAP'!$J$10,0)</f>
        <v>9673</v>
      </c>
      <c r="H189" s="594">
        <f>ROUNDUP(H167*'3c CalWIN M&amp;O CAP'!$J$10,0)</f>
        <v>11710</v>
      </c>
      <c r="I189" s="571">
        <f>ROUND(I167*'3c CalWIN M&amp;O CAP'!$J$10,0)</f>
        <v>11205</v>
      </c>
      <c r="J189" s="571">
        <f>ROUND(J167*'3c CalWIN M&amp;O CAP'!$J$10,0)</f>
        <v>11643</v>
      </c>
      <c r="K189" s="571">
        <f>ROUND(K167*'3c CalWIN M&amp;O CAP'!$J$10,0)</f>
        <v>15349</v>
      </c>
      <c r="L189" s="571">
        <f>ROUND(L167*'3c CalWIN M&amp;O CAP'!$J$10,0)</f>
        <v>11316</v>
      </c>
      <c r="M189" s="571">
        <f>ROUND(M167*'3c CalWIN M&amp;O CAP'!$J$10,0)</f>
        <v>10609</v>
      </c>
      <c r="N189" s="571">
        <f>ROUND(N167*'3c CalWIN M&amp;O CAP'!$J$10,0)</f>
        <v>10413</v>
      </c>
      <c r="O189" s="571">
        <f>ROUND(O167*'3c CalWIN M&amp;O CAP'!$J$10,0)</f>
        <v>10718</v>
      </c>
      <c r="P189" s="594">
        <f>ROUNDUP(P167*'3c CalWIN M&amp;O CAP'!$J$10,0)</f>
        <v>9981</v>
      </c>
      <c r="Q189" s="594">
        <f>ROUNDUP(Q167*'3c CalWIN M&amp;O CAP'!$J$10,0)+1</f>
        <v>11563</v>
      </c>
      <c r="R189" s="571">
        <f>ROUND(R167*'3c CalWIN M&amp;O CAP'!$J$10,0)</f>
        <v>7737</v>
      </c>
      <c r="S189" s="571">
        <f>ROUND(S167*'3c CalWIN M&amp;O CAP'!$J$103,0)</f>
        <v>24925</v>
      </c>
      <c r="T189" s="594">
        <f>ROUNDUP(T167*'3c CalWIN M&amp;O CAP'!$J$10,0)</f>
        <v>2646</v>
      </c>
      <c r="U189" s="594">
        <f>ROUNDDOWN(U167*'3c CalWIN M&amp;O CAP'!$J$103,0)</f>
        <v>28542</v>
      </c>
      <c r="V189" s="571">
        <f>ROUND(V167*'3c CalWIN M&amp;O CAP'!$J$10,0)</f>
        <v>2048</v>
      </c>
      <c r="W189" s="594">
        <f>ROUNDUP(W167*'3c CalWIN M&amp;O CAP'!$J$103,0)</f>
        <v>24631</v>
      </c>
      <c r="X189" s="571">
        <f>ROUND(X167*'3c CalWIN M&amp;O CAP'!$J$10,0)</f>
        <v>664</v>
      </c>
      <c r="Y189" s="594">
        <f>ROUNDDOWN(Y167*'3c CalWIN M&amp;O CAP'!$J$103,0)</f>
        <v>27306</v>
      </c>
      <c r="Z189" s="594">
        <f>ROUNDUP(Z167*'3c CalWIN M&amp;O CAP'!$J$196,0)</f>
        <v>23787</v>
      </c>
      <c r="AA189" s="594">
        <f>ROUND($AA$183*$C189,0)+1</f>
        <v>4266</v>
      </c>
      <c r="AB189" s="571">
        <f>ROUND(AB167*'3c CalWIN M&amp;O CAP'!$J$196,0)</f>
        <v>28773</v>
      </c>
      <c r="AC189" s="571">
        <f t="shared" si="402"/>
        <v>2904</v>
      </c>
      <c r="AD189" s="594">
        <f>ROUND(AD167*'3c CalWIN M&amp;O CAP'!$J$196,0)-1</f>
        <v>25913</v>
      </c>
      <c r="AE189" s="571">
        <f t="shared" si="403"/>
        <v>504</v>
      </c>
      <c r="AF189" s="594">
        <f>ROUNDDOWN(AF167*'3c CalWIN M&amp;O CAP'!$J$196,0)</f>
        <v>29591</v>
      </c>
      <c r="AG189" s="571">
        <v>35432</v>
      </c>
      <c r="AH189" s="571">
        <v>0</v>
      </c>
      <c r="AI189" s="571">
        <f>ROUND(AI167*'3c CalWIN M&amp;O CAP'!$J$294,0)</f>
        <v>38512</v>
      </c>
      <c r="AJ189" s="573"/>
      <c r="AK189" s="571">
        <v>0</v>
      </c>
      <c r="AL189" s="594">
        <f>ROUND(AL167*'3c CalWIN M&amp;O CAP'!$J$294,0)+1</f>
        <v>34773</v>
      </c>
      <c r="AM189" s="571">
        <v>0</v>
      </c>
      <c r="AN189" s="763">
        <f>ROUND(AN167*'3c CalWIN M&amp;O CAP'!$J$294,0)-1</f>
        <v>19230</v>
      </c>
      <c r="AO189" s="594">
        <f>ROUND(AO167*'3c CalWIN M&amp;O CAP'!$J$392,0)+1</f>
        <v>8907</v>
      </c>
      <c r="AP189" s="594">
        <f>ROUND(AP167*'3c CalWIN M&amp;O CAP'!$J$392,0)+1</f>
        <v>8907</v>
      </c>
      <c r="AQ189" s="594">
        <f>ROUND(AQ167*'3c CalWIN M&amp;O CAP'!$J$392,0)+1</f>
        <v>8907</v>
      </c>
      <c r="AR189" s="594">
        <f>ROUND(AR167*'3c CalWIN M&amp;O CAP'!$J$392,0)+1</f>
        <v>8907</v>
      </c>
      <c r="AS189" s="594">
        <f>ROUND(AS167*'3c CalWIN M&amp;O CAP'!$J$392,0)+1</f>
        <v>8907</v>
      </c>
      <c r="AT189" s="594">
        <f>ROUND(AT167*'3c CalWIN M&amp;O CAP'!$J$392,0)+1</f>
        <v>8907</v>
      </c>
      <c r="AU189" s="571"/>
      <c r="AV189" s="571">
        <f t="shared" si="399"/>
        <v>539806</v>
      </c>
      <c r="AW189" s="10"/>
      <c r="AX189" s="10">
        <f t="shared" si="397"/>
        <v>0</v>
      </c>
      <c r="AY189" s="571">
        <f t="shared" ref="AY189:BB201" si="404">ROUND(SUMIF($G$1:$AU$1,AY$1,$G189:$AU189),0)</f>
        <v>131917</v>
      </c>
      <c r="AZ189" s="571">
        <f t="shared" si="404"/>
        <v>110762</v>
      </c>
      <c r="BA189" s="571">
        <f t="shared" si="404"/>
        <v>115738</v>
      </c>
      <c r="BB189" s="571">
        <f t="shared" si="404"/>
        <v>127947</v>
      </c>
      <c r="BC189" s="571">
        <f>ROUND(SUMIF($G$1:$AU$1,BC$1,$G189:$AU189),0)</f>
        <v>53442</v>
      </c>
      <c r="BD189" s="16"/>
      <c r="BE189" s="571">
        <f t="shared" ref="BE189:BH201" si="405">ROUND(SUMIF($G$2:$AU$2,BE$1,$G189:$AU189),0)</f>
        <v>70896</v>
      </c>
      <c r="BF189" s="571">
        <f t="shared" si="405"/>
        <v>119182</v>
      </c>
      <c r="BG189" s="571">
        <f t="shared" si="405"/>
        <v>112331</v>
      </c>
      <c r="BH189" s="571">
        <f t="shared" si="405"/>
        <v>129952</v>
      </c>
      <c r="BI189" s="571">
        <f t="shared" si="401"/>
        <v>107445</v>
      </c>
      <c r="BJ189" s="120">
        <f t="shared" si="398"/>
        <v>0</v>
      </c>
      <c r="BK189" s="10"/>
      <c r="BL189" s="10"/>
      <c r="BM189" s="10"/>
      <c r="BN189" s="10"/>
    </row>
    <row r="190" spans="1:66" ht="15" customHeight="1">
      <c r="A190" s="572" t="s">
        <v>167</v>
      </c>
      <c r="B190" s="9">
        <v>0.16020000000000001</v>
      </c>
      <c r="C190" s="9">
        <v>0.16039999999999999</v>
      </c>
      <c r="D190" s="476">
        <f>'4h CalWIN 2122 Sharing Tables'!J13</f>
        <v>0.1603</v>
      </c>
      <c r="E190" s="476">
        <f>'4i CalWIN 2223 Sharing Tables'!J13</f>
        <v>0.16039999999999999</v>
      </c>
      <c r="F190" s="476">
        <f>'4j CalWIN 2324 Sharing Tables'!J13</f>
        <v>0.16039999999999999</v>
      </c>
      <c r="G190" s="571">
        <f>ROUND(G168*'3c CalWIN M&amp;O CAP'!$J$10,0)</f>
        <v>3358</v>
      </c>
      <c r="H190" s="571">
        <f>ROUND(H168*'3c CalWIN M&amp;O CAP'!$J$10,0)</f>
        <v>2770</v>
      </c>
      <c r="I190" s="571">
        <f>ROUND(I168*'3c CalWIN M&amp;O CAP'!$J$10,0)</f>
        <v>23798</v>
      </c>
      <c r="J190" s="571">
        <f>ROUND(J168*'3c CalWIN M&amp;O CAP'!$J$10,0)</f>
        <v>14920</v>
      </c>
      <c r="K190" s="571">
        <f>ROUND(K168*'3c CalWIN M&amp;O CAP'!$J$10,0)</f>
        <v>11817</v>
      </c>
      <c r="L190" s="594">
        <f>ROUNDDOWN(L168*'3c CalWIN M&amp;O CAP'!$J$10,0)</f>
        <v>17873</v>
      </c>
      <c r="M190" s="571">
        <f>ROUND(M168*'3c CalWIN M&amp;O CAP'!$J$10,0)</f>
        <v>6786</v>
      </c>
      <c r="N190" s="571">
        <f>ROUND(N168*'3c CalWIN M&amp;O CAP'!$J$10,0)</f>
        <v>6924</v>
      </c>
      <c r="O190" s="594">
        <f>ROUNDUP(O168*'3c CalWIN M&amp;O CAP'!$J$10,0)</f>
        <v>6440</v>
      </c>
      <c r="P190" s="594">
        <f>ROUNDDOWN(P168*'3c CalWIN M&amp;O CAP'!$J$10,0)</f>
        <v>5864</v>
      </c>
      <c r="Q190" s="594">
        <f>ROUNDDOWN(Q168*'3c CalWIN M&amp;O CAP'!$J$10,0)</f>
        <v>6739</v>
      </c>
      <c r="R190" s="571">
        <f>ROUND(R168*'3c CalWIN M&amp;O CAP'!$J$10,0)</f>
        <v>23631</v>
      </c>
      <c r="S190" s="571">
        <f>ROUND(S168*'3c CalWIN M&amp;O CAP'!$J$103,0)</f>
        <v>17159</v>
      </c>
      <c r="T190" s="571">
        <f>ROUND(T168*'3c CalWIN M&amp;O CAP'!$J$10,0)</f>
        <v>3868</v>
      </c>
      <c r="U190" s="571">
        <f>ROUND(U168*'3c CalWIN M&amp;O CAP'!$J$103,0)</f>
        <v>22020</v>
      </c>
      <c r="V190" s="571">
        <f>ROUND(V168*'3c CalWIN M&amp;O CAP'!$J$10,0)</f>
        <v>2995</v>
      </c>
      <c r="W190" s="571">
        <f>ROUND(W168*'3c CalWIN M&amp;O CAP'!$J$103,0)</f>
        <v>18997</v>
      </c>
      <c r="X190" s="571">
        <f>ROUND(X168*'3c CalWIN M&amp;O CAP'!$J$10,0)</f>
        <v>971</v>
      </c>
      <c r="Y190" s="571">
        <f>ROUND(Y168*'3c CalWIN M&amp;O CAP'!$J$103,0)</f>
        <v>57581</v>
      </c>
      <c r="Z190" s="594">
        <f>ROUNDUP(Z168*'3c CalWIN M&amp;O CAP'!$J$196,0)</f>
        <v>37092</v>
      </c>
      <c r="AA190" s="571">
        <f t="shared" ref="AA190:AA201" si="406">ROUND($AA$183*$C190,0)</f>
        <v>6241</v>
      </c>
      <c r="AB190" s="571">
        <f>ROUNDUP(AB168*'3c CalWIN M&amp;O CAP'!$J$196,0)</f>
        <v>33357</v>
      </c>
      <c r="AC190" s="571">
        <f t="shared" si="402"/>
        <v>4249</v>
      </c>
      <c r="AD190" s="594">
        <f>ROUND(AD168*'3c CalWIN M&amp;O CAP'!$J$196,0)</f>
        <v>20833</v>
      </c>
      <c r="AE190" s="571">
        <f t="shared" si="403"/>
        <v>738</v>
      </c>
      <c r="AF190" s="571">
        <f>ROUND(AF168*'3c CalWIN M&amp;O CAP'!$J$196,0)</f>
        <v>23437</v>
      </c>
      <c r="AG190" s="571">
        <v>21639</v>
      </c>
      <c r="AH190" s="571">
        <v>2526</v>
      </c>
      <c r="AI190" s="571">
        <f>ROUND(AI168*'3c CalWIN M&amp;O CAP'!$J$294,0)</f>
        <v>27726</v>
      </c>
      <c r="AJ190" s="573"/>
      <c r="AK190" s="571">
        <v>0</v>
      </c>
      <c r="AL190" s="594">
        <f>ROUND(AL168*'3c CalWIN M&amp;O CAP'!$J$294,0)+1</f>
        <v>62588</v>
      </c>
      <c r="AM190" s="571">
        <v>0</v>
      </c>
      <c r="AN190" s="755">
        <f>ROUND(AN168*'3c CalWIN M&amp;O CAP'!$J$294,0)</f>
        <v>32367</v>
      </c>
      <c r="AO190" s="571">
        <f>ROUND(AO168*'3c CalWIN M&amp;O CAP'!$J$392,0)</f>
        <v>4412</v>
      </c>
      <c r="AP190" s="571">
        <f>ROUND(AP168*'3c CalWIN M&amp;O CAP'!$J$392,0)</f>
        <v>4412</v>
      </c>
      <c r="AQ190" s="571">
        <f>ROUND(AQ168*'3c CalWIN M&amp;O CAP'!$J$392,0)</f>
        <v>4412</v>
      </c>
      <c r="AR190" s="571">
        <f>ROUND(AR168*'3c CalWIN M&amp;O CAP'!$J$392,0)</f>
        <v>4412</v>
      </c>
      <c r="AS190" s="571">
        <f>ROUND(AS168*'3c CalWIN M&amp;O CAP'!$J$392,0)</f>
        <v>4412</v>
      </c>
      <c r="AT190" s="571">
        <f>ROUND(AT168*'3c CalWIN M&amp;O CAP'!$J$392,0)</f>
        <v>4412</v>
      </c>
      <c r="AU190" s="571"/>
      <c r="AV190" s="571">
        <f t="shared" ref="AV190:AV201" si="407">ROUND(SUM(G190:AU190),0)</f>
        <v>553776</v>
      </c>
      <c r="AW190" s="10"/>
      <c r="AX190" s="10">
        <f t="shared" si="397"/>
        <v>0</v>
      </c>
      <c r="AY190" s="571">
        <f t="shared" si="404"/>
        <v>130920</v>
      </c>
      <c r="AZ190" s="571">
        <f t="shared" si="404"/>
        <v>123591</v>
      </c>
      <c r="BA190" s="571">
        <f t="shared" si="404"/>
        <v>125947</v>
      </c>
      <c r="BB190" s="571">
        <f t="shared" si="404"/>
        <v>146846</v>
      </c>
      <c r="BC190" s="571">
        <f t="shared" ref="BC190:BC201" si="408">ROUND(SUMIF($G$1:$AU$1,BC$1,$G190:$AU190),0)</f>
        <v>26472</v>
      </c>
      <c r="BD190" s="16"/>
      <c r="BE190" s="571">
        <f t="shared" si="405"/>
        <v>74536</v>
      </c>
      <c r="BF190" s="571">
        <f t="shared" si="405"/>
        <v>102426</v>
      </c>
      <c r="BG190" s="571">
        <f t="shared" si="405"/>
        <v>158488</v>
      </c>
      <c r="BH190" s="571">
        <f t="shared" si="405"/>
        <v>96899</v>
      </c>
      <c r="BI190" s="571">
        <f t="shared" ref="BI190:BI201" si="409">ROUND(SUMIF($G$2:$AU$2,BI$1,$G190:$AU190),0)</f>
        <v>121427</v>
      </c>
      <c r="BJ190" s="120">
        <f t="shared" si="398"/>
        <v>0</v>
      </c>
      <c r="BK190" s="10"/>
      <c r="BL190" s="10"/>
      <c r="BM190" s="10"/>
      <c r="BN190" s="10"/>
    </row>
    <row r="191" spans="1:66" ht="15" customHeight="1">
      <c r="A191" s="572" t="s">
        <v>168</v>
      </c>
      <c r="B191" s="9">
        <v>5.8500000000000003E-2</v>
      </c>
      <c r="C191" s="9">
        <v>5.8500000000000003E-2</v>
      </c>
      <c r="D191" s="476">
        <f>'4h CalWIN 2122 Sharing Tables'!J14</f>
        <v>5.8500000000000003E-2</v>
      </c>
      <c r="E191" s="476">
        <f>'4i CalWIN 2223 Sharing Tables'!J14</f>
        <v>5.8299999999999998E-2</v>
      </c>
      <c r="F191" s="476">
        <f>'4j CalWIN 2324 Sharing Tables'!J14</f>
        <v>5.8299999999999998E-2</v>
      </c>
      <c r="G191" s="571">
        <f>ROUND(G169*'3c CalWIN M&amp;O CAP'!$J$10,0)</f>
        <v>8152</v>
      </c>
      <c r="H191" s="571">
        <f>ROUND(H169*'3c CalWIN M&amp;O CAP'!$J$10,0)</f>
        <v>6872</v>
      </c>
      <c r="I191" s="571">
        <f>ROUND(I169*'3c CalWIN M&amp;O CAP'!$J$10,0)</f>
        <v>6785</v>
      </c>
      <c r="J191" s="571">
        <f>ROUND(J169*'3c CalWIN M&amp;O CAP'!$J$10,0)</f>
        <v>7497</v>
      </c>
      <c r="K191" s="571">
        <f>ROUND(K169*'3c CalWIN M&amp;O CAP'!$J$10,0)</f>
        <v>6643</v>
      </c>
      <c r="L191" s="571">
        <f>ROUND(L169*'3c CalWIN M&amp;O CAP'!$J$10,0)</f>
        <v>1608</v>
      </c>
      <c r="M191" s="571">
        <f>ROUND(M169*'3c CalWIN M&amp;O CAP'!$J$10,0)</f>
        <v>1697</v>
      </c>
      <c r="N191" s="571">
        <f>ROUND(N169*'3c CalWIN M&amp;O CAP'!$J$10,0)</f>
        <v>3939</v>
      </c>
      <c r="O191" s="571">
        <f>ROUND(O169*'3c CalWIN M&amp;O CAP'!$J$10,0)</f>
        <v>1623</v>
      </c>
      <c r="P191" s="594">
        <f>ROUNDDOWN(P169*'3c CalWIN M&amp;O CAP'!$J$10,0)-1</f>
        <v>6074</v>
      </c>
      <c r="Q191" s="571">
        <f>ROUND(Q169*'3c CalWIN M&amp;O CAP'!$J$10,0)</f>
        <v>5457</v>
      </c>
      <c r="R191" s="571">
        <f>ROUND(R169*'3c CalWIN M&amp;O CAP'!$J$10,0)</f>
        <v>9833</v>
      </c>
      <c r="S191" s="571">
        <f>ROUND(S169*'3c CalWIN M&amp;O CAP'!$J$103,0)</f>
        <v>8139</v>
      </c>
      <c r="T191" s="594">
        <f>ROUNDDOWN(T169*'3c CalWIN M&amp;O CAP'!$J$10,0)</f>
        <v>1413</v>
      </c>
      <c r="U191" s="594">
        <f>ROUNDDOWN(U169*'3c CalWIN M&amp;O CAP'!$J$103,0)</f>
        <v>19019</v>
      </c>
      <c r="V191" s="594">
        <f>ROUNDDOWN(V169*'3c CalWIN M&amp;O CAP'!$J$10,0)</f>
        <v>1093</v>
      </c>
      <c r="W191" s="594">
        <f>ROUNDUP(W169*'3c CalWIN M&amp;O CAP'!$J$103,0)</f>
        <v>24845</v>
      </c>
      <c r="X191" s="594">
        <f>ROUNDUP(X169*'3c CalWIN M&amp;O CAP'!$J$10,0)</f>
        <v>354</v>
      </c>
      <c r="Y191" s="594">
        <f>ROUNDUP(Y169*'3c CalWIN M&amp;O CAP'!$J$103,0)</f>
        <v>8317</v>
      </c>
      <c r="Z191" s="594">
        <f>ROUND(Z169*'3c CalWIN M&amp;O CAP'!$J$196,0)+1</f>
        <v>16676</v>
      </c>
      <c r="AA191" s="571">
        <f t="shared" si="406"/>
        <v>2276</v>
      </c>
      <c r="AB191" s="594">
        <f>ROUNDDOWN(AB169*'3c CalWIN M&amp;O CAP'!$J$196,0)</f>
        <v>20404</v>
      </c>
      <c r="AC191" s="571">
        <f t="shared" si="402"/>
        <v>1550</v>
      </c>
      <c r="AD191" s="594">
        <f>ROUNDDOWN(AD169*'3c CalWIN M&amp;O CAP'!$J$196,0)</f>
        <v>15987</v>
      </c>
      <c r="AE191" s="571">
        <f t="shared" si="403"/>
        <v>269</v>
      </c>
      <c r="AF191" s="571">
        <f>ROUND(AF169*'3c CalWIN M&amp;O CAP'!$J$196,0)</f>
        <v>1621</v>
      </c>
      <c r="AG191" s="571">
        <v>17777</v>
      </c>
      <c r="AH191" s="571">
        <v>24005</v>
      </c>
      <c r="AI191" s="594">
        <f>ROUND(AI169*'3c CalWIN M&amp;O CAP'!$J$294,0)+1</f>
        <v>26387</v>
      </c>
      <c r="AJ191" s="573"/>
      <c r="AK191" s="571">
        <v>3805</v>
      </c>
      <c r="AL191" s="571">
        <f>ROUND(AL169*'3c CalWIN M&amp;O CAP'!$J$294,0)</f>
        <v>17911</v>
      </c>
      <c r="AM191" s="571">
        <v>0</v>
      </c>
      <c r="AN191" s="755">
        <f>ROUND(AN169*'3c CalWIN M&amp;O CAP'!$J$294,0)</f>
        <v>15677</v>
      </c>
      <c r="AO191" s="571">
        <f>ROUND(AO169*'3c CalWIN M&amp;O CAP'!$J$392,0)</f>
        <v>4245</v>
      </c>
      <c r="AP191" s="594">
        <f>ROUND(AP169*'3c CalWIN M&amp;O CAP'!$J$392,0)+1</f>
        <v>4246</v>
      </c>
      <c r="AQ191" s="594">
        <f>ROUND(AQ169*'3c CalWIN M&amp;O CAP'!$J$392,0)+1</f>
        <v>4246</v>
      </c>
      <c r="AR191" s="594">
        <f>ROUND(AR169*'3c CalWIN M&amp;O CAP'!$J$392,0)+1</f>
        <v>4246</v>
      </c>
      <c r="AS191" s="594">
        <f>ROUND(AS169*'3c CalWIN M&amp;O CAP'!$J$392,0)+1</f>
        <v>4246</v>
      </c>
      <c r="AT191" s="594">
        <f>ROUND(AT169*'3c CalWIN M&amp;O CAP'!$J$392,0)+1</f>
        <v>4246</v>
      </c>
      <c r="AU191" s="571"/>
      <c r="AV191" s="594">
        <f>ROUND(SUM(G191:AU191),0)+1</f>
        <v>319181</v>
      </c>
      <c r="AW191" s="10"/>
      <c r="AX191" s="10">
        <f t="shared" si="397"/>
        <v>0</v>
      </c>
      <c r="AY191" s="571">
        <f t="shared" si="404"/>
        <v>66180</v>
      </c>
      <c r="AZ191" s="571">
        <f t="shared" si="404"/>
        <v>63180</v>
      </c>
      <c r="BA191" s="571">
        <f t="shared" si="404"/>
        <v>58783</v>
      </c>
      <c r="BB191" s="594">
        <f>ROUND(SUMIF($G$1:$AU$1,BB$1,$G191:$AU191),0)+1</f>
        <v>105563</v>
      </c>
      <c r="BC191" s="571">
        <f>ROUND(SUMIF($G$1:$AU$1,BC$1,$G191:$AU191),0)</f>
        <v>25475</v>
      </c>
      <c r="BD191" s="16"/>
      <c r="BE191" s="571">
        <f t="shared" si="405"/>
        <v>37557</v>
      </c>
      <c r="BF191" s="571">
        <f t="shared" si="405"/>
        <v>58287</v>
      </c>
      <c r="BG191" s="571">
        <f t="shared" si="405"/>
        <v>74422</v>
      </c>
      <c r="BH191" s="571">
        <f t="shared" si="405"/>
        <v>89851</v>
      </c>
      <c r="BI191" s="594">
        <f>ROUND(SUMIF($G$2:$AU$2,BI$1,$G191:$AU191),0)+1</f>
        <v>59064</v>
      </c>
      <c r="BJ191" s="120">
        <f t="shared" si="398"/>
        <v>0</v>
      </c>
      <c r="BK191" s="10"/>
      <c r="BL191" s="10"/>
      <c r="BM191" s="10"/>
      <c r="BN191" s="10"/>
    </row>
    <row r="192" spans="1:66" ht="15" customHeight="1">
      <c r="A192" s="572" t="s">
        <v>170</v>
      </c>
      <c r="B192" s="9">
        <v>1.34E-2</v>
      </c>
      <c r="C192" s="9">
        <v>1.34E-2</v>
      </c>
      <c r="D192" s="476">
        <f>'4h CalWIN 2122 Sharing Tables'!J15</f>
        <v>1.34E-2</v>
      </c>
      <c r="E192" s="476">
        <f>'4i CalWIN 2223 Sharing Tables'!J15</f>
        <v>1.34E-2</v>
      </c>
      <c r="F192" s="476">
        <f>'4j CalWIN 2324 Sharing Tables'!J15</f>
        <v>1.34E-2</v>
      </c>
      <c r="G192" s="571">
        <f>ROUND(G170*'3c CalWIN M&amp;O CAP'!$J$10,0)</f>
        <v>1286</v>
      </c>
      <c r="H192" s="571">
        <f>ROUND(H170*'3c CalWIN M&amp;O CAP'!$J$10,0)</f>
        <v>2005</v>
      </c>
      <c r="I192" s="571">
        <f>ROUND(I170*'3c CalWIN M&amp;O CAP'!$J$10,0)</f>
        <v>1913</v>
      </c>
      <c r="J192" s="571">
        <f>ROUND(J170*'3c CalWIN M&amp;O CAP'!$J$10,0)</f>
        <v>3453</v>
      </c>
      <c r="K192" s="571">
        <f>ROUND(K170*'3c CalWIN M&amp;O CAP'!$J$10,0)</f>
        <v>1794</v>
      </c>
      <c r="L192" s="571">
        <f>ROUND(L170*'3c CalWIN M&amp;O CAP'!$J$10,0)</f>
        <v>3426</v>
      </c>
      <c r="M192" s="571">
        <f>ROUND(M170*'3c CalWIN M&amp;O CAP'!$J$10,0)</f>
        <v>3129</v>
      </c>
      <c r="N192" s="571">
        <f>ROUND(N170*'3c CalWIN M&amp;O CAP'!$J$10,0)</f>
        <v>1817</v>
      </c>
      <c r="O192" s="571">
        <f>ROUND(O170*'3c CalWIN M&amp;O CAP'!$J$10,0)</f>
        <v>3211</v>
      </c>
      <c r="P192" s="571">
        <f>ROUND(P170*'3c CalWIN M&amp;O CAP'!$J$10,0)</f>
        <v>2062</v>
      </c>
      <c r="Q192" s="594">
        <f>ROUNDDOWN(Q170*'3c CalWIN M&amp;O CAP'!$J$10,0)</f>
        <v>2030</v>
      </c>
      <c r="R192" s="571">
        <f>ROUND(R170*'3c CalWIN M&amp;O CAP'!$J$10,0)</f>
        <v>5492</v>
      </c>
      <c r="S192" s="594">
        <f>ROUNDUP(S170*'3c CalWIN M&amp;O CAP'!$J$103,0)</f>
        <v>3868</v>
      </c>
      <c r="T192" s="571">
        <f>ROUND(T170*'3c CalWIN M&amp;O CAP'!$J$10,0)</f>
        <v>324</v>
      </c>
      <c r="U192" s="571">
        <f>ROUND(U170*'3c CalWIN M&amp;O CAP'!$J$103,0)</f>
        <v>8563</v>
      </c>
      <c r="V192" s="571">
        <f>ROUND(V170*'3c CalWIN M&amp;O CAP'!$J$10,0)</f>
        <v>250</v>
      </c>
      <c r="W192" s="594">
        <f>ROUNDDOWN(W170*'3c CalWIN M&amp;O CAP'!$J$103,0)</f>
        <v>7071</v>
      </c>
      <c r="X192" s="571">
        <f>ROUND(X170*'3c CalWIN M&amp;O CAP'!$J$10,0)</f>
        <v>81</v>
      </c>
      <c r="Y192" s="594">
        <f>ROUNDUP(Y170*'3c CalWIN M&amp;O CAP'!$J$103,0)</f>
        <v>8798</v>
      </c>
      <c r="Z192" s="571">
        <f>ROUND(Z170*'3c CalWIN M&amp;O CAP'!$J$196,0)</f>
        <v>2201</v>
      </c>
      <c r="AA192" s="571">
        <f t="shared" si="406"/>
        <v>521</v>
      </c>
      <c r="AB192" s="571">
        <f>ROUND(AB170*'3c CalWIN M&amp;O CAP'!$J$196,0)</f>
        <v>9776</v>
      </c>
      <c r="AC192" s="571">
        <f t="shared" si="402"/>
        <v>355</v>
      </c>
      <c r="AD192" s="571">
        <f>ROUND(AD170*'3c CalWIN M&amp;O CAP'!$J$196,0)</f>
        <v>6999</v>
      </c>
      <c r="AE192" s="571">
        <f t="shared" si="403"/>
        <v>62</v>
      </c>
      <c r="AF192" s="571">
        <f>ROUND(AF170*'3c CalWIN M&amp;O CAP'!$J$196,0)</f>
        <v>8739</v>
      </c>
      <c r="AG192" s="571">
        <v>6872</v>
      </c>
      <c r="AH192" s="571">
        <v>0</v>
      </c>
      <c r="AI192" s="571">
        <f>ROUND(AI170*'3c CalWIN M&amp;O CAP'!$J$294,0)</f>
        <v>6464</v>
      </c>
      <c r="AJ192" s="573"/>
      <c r="AK192" s="571">
        <v>0</v>
      </c>
      <c r="AL192" s="594">
        <f>ROUND(AL170*'3c CalWIN M&amp;O CAP'!$J$294,0)+1</f>
        <v>9743</v>
      </c>
      <c r="AM192" s="571">
        <v>0</v>
      </c>
      <c r="AN192" s="755">
        <f>ROUND(AN170*'3c CalWIN M&amp;O CAP'!$J$294,0)</f>
        <v>7478</v>
      </c>
      <c r="AO192" s="571">
        <f>ROUND(AO170*'3c CalWIN M&amp;O CAP'!$J$392,0)</f>
        <v>2090</v>
      </c>
      <c r="AP192" s="571">
        <f>ROUND(AP170*'3c CalWIN M&amp;O CAP'!$J$392,0)</f>
        <v>2090</v>
      </c>
      <c r="AQ192" s="571">
        <f>ROUND(AQ170*'3c CalWIN M&amp;O CAP'!$J$392,0)</f>
        <v>2090</v>
      </c>
      <c r="AR192" s="571">
        <f>ROUND(AR170*'3c CalWIN M&amp;O CAP'!$J$392,0)</f>
        <v>2090</v>
      </c>
      <c r="AS192" s="571">
        <f>ROUND(AS170*'3c CalWIN M&amp;O CAP'!$J$392,0)</f>
        <v>2090</v>
      </c>
      <c r="AT192" s="571">
        <f>ROUND(AT170*'3c CalWIN M&amp;O CAP'!$J$392,0)</f>
        <v>2090</v>
      </c>
      <c r="AU192" s="571"/>
      <c r="AV192" s="571">
        <f>ROUND(SUM(G192:AU192),0)</f>
        <v>132323</v>
      </c>
      <c r="AW192" s="10"/>
      <c r="AX192" s="10">
        <f t="shared" si="397"/>
        <v>0</v>
      </c>
      <c r="AY192" s="571">
        <f t="shared" si="404"/>
        <v>31618</v>
      </c>
      <c r="AZ192" s="571">
        <f t="shared" si="404"/>
        <v>28955</v>
      </c>
      <c r="BA192" s="571">
        <f t="shared" si="404"/>
        <v>28653</v>
      </c>
      <c r="BB192" s="571">
        <f>ROUND(SUMIF($G$1:$AU$1,BB$1,$G192:$AU192),0)</f>
        <v>30557</v>
      </c>
      <c r="BC192" s="571">
        <f>ROUND(SUMIF($G$1:$AU$1,BC$1,$G192:$AU192),0)</f>
        <v>12540</v>
      </c>
      <c r="BD192" s="16"/>
      <c r="BE192" s="571">
        <f t="shared" si="405"/>
        <v>13877</v>
      </c>
      <c r="BF192" s="571">
        <f t="shared" si="405"/>
        <v>30746</v>
      </c>
      <c r="BG192" s="571">
        <f t="shared" si="405"/>
        <v>28803</v>
      </c>
      <c r="BH192" s="571">
        <f t="shared" si="405"/>
        <v>29136</v>
      </c>
      <c r="BI192" s="571">
        <f t="shared" si="409"/>
        <v>29761</v>
      </c>
      <c r="BJ192" s="120">
        <f t="shared" si="398"/>
        <v>0</v>
      </c>
      <c r="BK192" s="10"/>
      <c r="BL192" s="10"/>
      <c r="BM192" s="10"/>
      <c r="BN192" s="10"/>
    </row>
    <row r="193" spans="1:66" ht="15" customHeight="1">
      <c r="A193" s="572" t="s">
        <v>171</v>
      </c>
      <c r="B193" s="9">
        <v>2.3599999999999999E-2</v>
      </c>
      <c r="C193" s="9">
        <v>2.3599999999999999E-2</v>
      </c>
      <c r="D193" s="476">
        <f>'4h CalWIN 2122 Sharing Tables'!J16</f>
        <v>2.3599999999999999E-2</v>
      </c>
      <c r="E193" s="476">
        <f>'4i CalWIN 2223 Sharing Tables'!J16</f>
        <v>2.3599999999999999E-2</v>
      </c>
      <c r="F193" s="476">
        <f>'4j CalWIN 2324 Sharing Tables'!J16</f>
        <v>2.3599999999999999E-2</v>
      </c>
      <c r="G193" s="571">
        <f>ROUND(G171*'3c CalWIN M&amp;O CAP'!$J$10,0)</f>
        <v>2822</v>
      </c>
      <c r="H193" s="571">
        <f>ROUND(H171*'3c CalWIN M&amp;O CAP'!$J$10,0)</f>
        <v>4121</v>
      </c>
      <c r="I193" s="571">
        <f>ROUND(I171*'3c CalWIN M&amp;O CAP'!$J$10,0)</f>
        <v>3605</v>
      </c>
      <c r="J193" s="571">
        <f>ROUND(J171*'3c CalWIN M&amp;O CAP'!$J$10,0)</f>
        <v>3216</v>
      </c>
      <c r="K193" s="571">
        <f>ROUND(K171*'3c CalWIN M&amp;O CAP'!$J$10,0)</f>
        <v>3690</v>
      </c>
      <c r="L193" s="571">
        <f>ROUND(L171*'3c CalWIN M&amp;O CAP'!$J$10,0)</f>
        <v>3470</v>
      </c>
      <c r="M193" s="571">
        <f>ROUND(M171*'3c CalWIN M&amp;O CAP'!$J$10,0)</f>
        <v>3793</v>
      </c>
      <c r="N193" s="571">
        <f>ROUND(N171*'3c CalWIN M&amp;O CAP'!$J$10,0)</f>
        <v>2547</v>
      </c>
      <c r="O193" s="571">
        <f>ROUND(O171*'3c CalWIN M&amp;O CAP'!$J$10,0)</f>
        <v>912</v>
      </c>
      <c r="P193" s="571">
        <f>ROUND(P171*'3c CalWIN M&amp;O CAP'!$J$10,0)</f>
        <v>1800</v>
      </c>
      <c r="Q193" s="571">
        <f>ROUND(Q171*'3c CalWIN M&amp;O CAP'!$J$10,0)</f>
        <v>1156</v>
      </c>
      <c r="R193" s="571">
        <f>ROUND(R171*'3c CalWIN M&amp;O CAP'!$J$10,0)</f>
        <v>1766</v>
      </c>
      <c r="S193" s="571">
        <f>ROUND(S171*'3c CalWIN M&amp;O CAP'!$J$103,0)</f>
        <v>7082</v>
      </c>
      <c r="T193" s="571">
        <f>ROUND(T171*'3c CalWIN M&amp;O CAP'!$J$10,0)</f>
        <v>570</v>
      </c>
      <c r="U193" s="594">
        <f>ROUNDUP(U171*'3c CalWIN M&amp;O CAP'!$J$103,0)</f>
        <v>8732</v>
      </c>
      <c r="V193" s="571">
        <f>ROUND(V171*'3c CalWIN M&amp;O CAP'!$J$10,0)</f>
        <v>441</v>
      </c>
      <c r="W193" s="571">
        <f>ROUND(W171*'3c CalWIN M&amp;O CAP'!$J$103,0)</f>
        <v>9393</v>
      </c>
      <c r="X193" s="571">
        <f>ROUND(X171*'3c CalWIN M&amp;O CAP'!$J$10,0)</f>
        <v>143</v>
      </c>
      <c r="Y193" s="571">
        <f>ROUND(Y171*'3c CalWIN M&amp;O CAP'!$J$103,0)</f>
        <v>9072</v>
      </c>
      <c r="Z193" s="571">
        <f>ROUND(Z171*'3c CalWIN M&amp;O CAP'!$J$196,0)</f>
        <v>10318</v>
      </c>
      <c r="AA193" s="571">
        <f t="shared" si="406"/>
        <v>918</v>
      </c>
      <c r="AB193" s="571">
        <f>ROUND(AB171*'3c CalWIN M&amp;O CAP'!$J$196,0)</f>
        <v>9782</v>
      </c>
      <c r="AC193" s="571">
        <f t="shared" si="402"/>
        <v>625</v>
      </c>
      <c r="AD193" s="594">
        <f>ROUNDDOWN(AD171*'3c CalWIN M&amp;O CAP'!$J$196,0)</f>
        <v>6040</v>
      </c>
      <c r="AE193" s="571">
        <f t="shared" si="403"/>
        <v>109</v>
      </c>
      <c r="AF193" s="571">
        <f>ROUND(AF171*'3c CalWIN M&amp;O CAP'!$J$196,0)</f>
        <v>5003</v>
      </c>
      <c r="AG193" s="571">
        <v>11625</v>
      </c>
      <c r="AH193" s="571">
        <v>648</v>
      </c>
      <c r="AI193" s="594">
        <f>ROUND(AI171*'3c CalWIN M&amp;O CAP'!$J$294,0)+1</f>
        <v>10719</v>
      </c>
      <c r="AJ193" s="573"/>
      <c r="AK193" s="571">
        <v>1266</v>
      </c>
      <c r="AL193" s="594">
        <f>ROUND(AL171*'3c CalWIN M&amp;O CAP'!$J$294,0)+1</f>
        <v>7358</v>
      </c>
      <c r="AM193" s="571">
        <v>3722</v>
      </c>
      <c r="AN193" s="755">
        <f>ROUND(AN171*'3c CalWIN M&amp;O CAP'!$J$294,0)</f>
        <v>6936</v>
      </c>
      <c r="AO193" s="571">
        <f>ROUND(AO171*'3c CalWIN M&amp;O CAP'!$J$392,0)</f>
        <v>1222</v>
      </c>
      <c r="AP193" s="571">
        <f>ROUND(AP171*'3c CalWIN M&amp;O CAP'!$J$392,0)</f>
        <v>1222</v>
      </c>
      <c r="AQ193" s="571">
        <f>ROUND(AQ171*'3c CalWIN M&amp;O CAP'!$J$392,0)</f>
        <v>1222</v>
      </c>
      <c r="AR193" s="571">
        <f>ROUND(AR171*'3c CalWIN M&amp;O CAP'!$J$392,0)</f>
        <v>1222</v>
      </c>
      <c r="AS193" s="571">
        <f>ROUND(AS171*'3c CalWIN M&amp;O CAP'!$J$392,0)</f>
        <v>1222</v>
      </c>
      <c r="AT193" s="571">
        <f>ROUND(AT171*'3c CalWIN M&amp;O CAP'!$J$392,0)</f>
        <v>1222</v>
      </c>
      <c r="AU193" s="571"/>
      <c r="AV193" s="571">
        <f t="shared" si="407"/>
        <v>150732</v>
      </c>
      <c r="AW193" s="10"/>
      <c r="AX193" s="10">
        <f t="shared" si="397"/>
        <v>0</v>
      </c>
      <c r="AY193" s="571">
        <f t="shared" si="404"/>
        <v>32898</v>
      </c>
      <c r="AZ193" s="571">
        <f t="shared" si="404"/>
        <v>35433</v>
      </c>
      <c r="BA193" s="571">
        <f t="shared" si="404"/>
        <v>32795</v>
      </c>
      <c r="BB193" s="594">
        <f>ROUND(SUMIF($G$1:$AU$1,BB$1,$G193:$AU193),0)-1</f>
        <v>42273</v>
      </c>
      <c r="BC193" s="594">
        <f>ROUND(SUMIF($G$1:$AU$1,BC$1,$G193:$AU193),0)+1</f>
        <v>7333</v>
      </c>
      <c r="BD193" s="16"/>
      <c r="BE193" s="571">
        <f t="shared" si="405"/>
        <v>20924</v>
      </c>
      <c r="BF193" s="571">
        <f t="shared" si="405"/>
        <v>28799</v>
      </c>
      <c r="BG193" s="571">
        <f t="shared" si="405"/>
        <v>40251</v>
      </c>
      <c r="BH193" s="571">
        <f t="shared" si="405"/>
        <v>35410</v>
      </c>
      <c r="BI193" s="571">
        <f t="shared" si="409"/>
        <v>25348</v>
      </c>
      <c r="BJ193" s="120">
        <f t="shared" si="398"/>
        <v>0</v>
      </c>
      <c r="BK193" s="10"/>
      <c r="BL193" s="10"/>
      <c r="BM193" s="10"/>
      <c r="BN193" s="10"/>
    </row>
    <row r="194" spans="1:66" ht="15" customHeight="1">
      <c r="A194" s="572" t="s">
        <v>172</v>
      </c>
      <c r="B194" s="9">
        <v>2.4199999999999999E-2</v>
      </c>
      <c r="C194" s="9">
        <v>2.4199999999999999E-2</v>
      </c>
      <c r="D194" s="476">
        <f>'4h CalWIN 2122 Sharing Tables'!J17</f>
        <v>2.4199999999999999E-2</v>
      </c>
      <c r="E194" s="476">
        <f>'4i CalWIN 2223 Sharing Tables'!J17</f>
        <v>2.4199999999999999E-2</v>
      </c>
      <c r="F194" s="476">
        <f>'4j CalWIN 2324 Sharing Tables'!J17</f>
        <v>2.4199999999999999E-2</v>
      </c>
      <c r="G194" s="571">
        <f>ROUND(G172*'3c CalWIN M&amp;O CAP'!$J$10,0)</f>
        <v>472</v>
      </c>
      <c r="H194" s="571">
        <f>ROUND(H172*'3c CalWIN M&amp;O CAP'!$J$10,0)</f>
        <v>6070</v>
      </c>
      <c r="I194" s="571">
        <f>ROUND(I172*'3c CalWIN M&amp;O CAP'!$J$10,0)</f>
        <v>1679</v>
      </c>
      <c r="J194" s="571">
        <f>ROUND(J172*'3c CalWIN M&amp;O CAP'!$J$10,0)</f>
        <v>2431</v>
      </c>
      <c r="K194" s="571">
        <f>ROUND(K172*'3c CalWIN M&amp;O CAP'!$J$10,0)</f>
        <v>6612</v>
      </c>
      <c r="L194" s="571">
        <f>ROUND(L172*'3c CalWIN M&amp;O CAP'!$J$10,0)</f>
        <v>900</v>
      </c>
      <c r="M194" s="571">
        <f>ROUND(M172*'3c CalWIN M&amp;O CAP'!$J$10,0)</f>
        <v>1428</v>
      </c>
      <c r="N194" s="571">
        <f>ROUND(N172*'3c CalWIN M&amp;O CAP'!$J$10,0)</f>
        <v>5578</v>
      </c>
      <c r="O194" s="571">
        <f>ROUND(O172*'3c CalWIN M&amp;O CAP'!$J$10,0)</f>
        <v>2665</v>
      </c>
      <c r="P194" s="594">
        <f>ROUNDUP(P172*'3c CalWIN M&amp;O CAP'!$J$10,0)+1</f>
        <v>3324</v>
      </c>
      <c r="Q194" s="594">
        <f>ROUNDUP(Q172*'3c CalWIN M&amp;O CAP'!$J$10,0)+1</f>
        <v>6494</v>
      </c>
      <c r="R194" s="571">
        <f>ROUNDUP(R172*'3c CalWIN M&amp;O CAP'!$J$10,0)</f>
        <v>3944</v>
      </c>
      <c r="S194" s="594">
        <f>ROUNDDOWN(S172*'3c CalWIN M&amp;O CAP'!$J$103,0)</f>
        <v>9331</v>
      </c>
      <c r="T194" s="571">
        <f>ROUND(T172*'3c CalWIN M&amp;O CAP'!$J$10,0)</f>
        <v>584</v>
      </c>
      <c r="U194" s="594">
        <f>ROUNDUP(U172*'3c CalWIN M&amp;O CAP'!$J$103,0)</f>
        <v>9710</v>
      </c>
      <c r="V194" s="571">
        <f>ROUND(V172*'3c CalWIN M&amp;O CAP'!$J$10,0)</f>
        <v>452</v>
      </c>
      <c r="W194" s="594">
        <f>ROUND(W172*'3c CalWIN M&amp;O CAP'!$J$103,0)-1</f>
        <v>9612</v>
      </c>
      <c r="X194" s="571">
        <f>ROUND(X172*'3c CalWIN M&amp;O CAP'!$J$10,0)</f>
        <v>147</v>
      </c>
      <c r="Y194" s="571">
        <f>ROUND(Y172*'3c CalWIN M&amp;O CAP'!$J$103,0)</f>
        <v>10708</v>
      </c>
      <c r="Z194" s="571">
        <f>ROUND(Z172*'3c CalWIN M&amp;O CAP'!$J$196,0)</f>
        <v>7041</v>
      </c>
      <c r="AA194" s="571">
        <f t="shared" si="406"/>
        <v>942</v>
      </c>
      <c r="AB194" s="594">
        <f>ROUND(AB172*'3c CalWIN M&amp;O CAP'!$J$196,0)+1</f>
        <v>8839</v>
      </c>
      <c r="AC194" s="571">
        <f t="shared" si="402"/>
        <v>641</v>
      </c>
      <c r="AD194" s="594">
        <f>ROUND(AD172*'3c CalWIN M&amp;O CAP'!$J$196,0)-1</f>
        <v>8315</v>
      </c>
      <c r="AE194" s="571">
        <f t="shared" si="403"/>
        <v>111</v>
      </c>
      <c r="AF194" s="571">
        <f>ROUND(AF172*'3c CalWIN M&amp;O CAP'!$J$196,0)</f>
        <v>10574</v>
      </c>
      <c r="AG194" s="571">
        <v>9350</v>
      </c>
      <c r="AH194" s="571">
        <v>0</v>
      </c>
      <c r="AI194" s="594">
        <f>ROUNDUP(AI172*'3c CalWIN M&amp;O CAP'!$J$294,0)</f>
        <v>11383</v>
      </c>
      <c r="AJ194" s="573"/>
      <c r="AK194" s="571">
        <v>0</v>
      </c>
      <c r="AL194" s="594">
        <f>ROUND(AL172*'3c CalWIN M&amp;O CAP'!$J$294,0)+1</f>
        <v>10461</v>
      </c>
      <c r="AM194" s="571">
        <v>0</v>
      </c>
      <c r="AN194" s="763">
        <f>ROUNDUP(AN172*'3c CalWIN M&amp;O CAP'!$J$294,0)</f>
        <v>6302</v>
      </c>
      <c r="AO194" s="571">
        <f>ROUND(AO172*'3c CalWIN M&amp;O CAP'!$J$392,0)</f>
        <v>1404</v>
      </c>
      <c r="AP194" s="571">
        <f>ROUND(AP172*'3c CalWIN M&amp;O CAP'!$J$392,0)</f>
        <v>1404</v>
      </c>
      <c r="AQ194" s="571">
        <f>ROUND(AQ172*'3c CalWIN M&amp;O CAP'!$J$392,0)</f>
        <v>1404</v>
      </c>
      <c r="AR194" s="571">
        <f>ROUND(AR172*'3c CalWIN M&amp;O CAP'!$J$392,0)</f>
        <v>1404</v>
      </c>
      <c r="AS194" s="571">
        <f>ROUND(AS172*'3c CalWIN M&amp;O CAP'!$J$392,0)</f>
        <v>1404</v>
      </c>
      <c r="AT194" s="571">
        <f>ROUND(AT172*'3c CalWIN M&amp;O CAP'!$J$392,0)</f>
        <v>1404</v>
      </c>
      <c r="AU194" s="571"/>
      <c r="AV194" s="571">
        <f t="shared" si="407"/>
        <v>164524</v>
      </c>
      <c r="AW194" s="10"/>
      <c r="AX194" s="10">
        <f t="shared" si="397"/>
        <v>0</v>
      </c>
      <c r="AY194" s="571">
        <f t="shared" si="404"/>
        <v>41597</v>
      </c>
      <c r="AZ194" s="571">
        <f t="shared" si="404"/>
        <v>40544</v>
      </c>
      <c r="BA194" s="571">
        <f t="shared" si="404"/>
        <v>36463</v>
      </c>
      <c r="BB194" s="571">
        <f t="shared" si="404"/>
        <v>37496</v>
      </c>
      <c r="BC194" s="571">
        <f t="shared" si="408"/>
        <v>8424</v>
      </c>
      <c r="BD194" s="16"/>
      <c r="BE194" s="571">
        <f t="shared" si="405"/>
        <v>18164</v>
      </c>
      <c r="BF194" s="571">
        <f t="shared" si="405"/>
        <v>43510</v>
      </c>
      <c r="BG194" s="571">
        <f t="shared" si="405"/>
        <v>37930</v>
      </c>
      <c r="BH194" s="571">
        <f t="shared" si="405"/>
        <v>39733</v>
      </c>
      <c r="BI194" s="571">
        <f t="shared" si="409"/>
        <v>25187</v>
      </c>
      <c r="BJ194" s="120">
        <f t="shared" si="398"/>
        <v>0</v>
      </c>
      <c r="BK194" s="10"/>
      <c r="BL194" s="10"/>
      <c r="BM194" s="10"/>
      <c r="BN194" s="10"/>
    </row>
    <row r="195" spans="1:66" ht="15" customHeight="1">
      <c r="A195" s="572" t="s">
        <v>173</v>
      </c>
      <c r="B195" s="9">
        <v>8.0600000000000005E-2</v>
      </c>
      <c r="C195" s="9">
        <v>8.0600000000000005E-2</v>
      </c>
      <c r="D195" s="476">
        <f>'4h CalWIN 2122 Sharing Tables'!J18</f>
        <v>8.0600000000000005E-2</v>
      </c>
      <c r="E195" s="476">
        <f>'4i CalWIN 2223 Sharing Tables'!J18</f>
        <v>8.0600000000000005E-2</v>
      </c>
      <c r="F195" s="476">
        <f>'4j CalWIN 2324 Sharing Tables'!J18</f>
        <v>8.0600000000000005E-2</v>
      </c>
      <c r="G195" s="571">
        <f>ROUND(G173*'3c CalWIN M&amp;O CAP'!$J$10,0)</f>
        <v>5395</v>
      </c>
      <c r="H195" s="571">
        <f>ROUND(H173*'3c CalWIN M&amp;O CAP'!$J$10,0)</f>
        <v>4613</v>
      </c>
      <c r="I195" s="571">
        <f>ROUND(I173*'3c CalWIN M&amp;O CAP'!$J$10,0)</f>
        <v>9218</v>
      </c>
      <c r="J195" s="571">
        <f>ROUND(J173*'3c CalWIN M&amp;O CAP'!$J$10,0)</f>
        <v>2627</v>
      </c>
      <c r="K195" s="571">
        <f>ROUND(K173*'3c CalWIN M&amp;O CAP'!$J$10,0)</f>
        <v>6115</v>
      </c>
      <c r="L195" s="571">
        <f>ROUND(L173*'3c CalWIN M&amp;O CAP'!$J$10,0)</f>
        <v>9052</v>
      </c>
      <c r="M195" s="571">
        <f>ROUND(M173*'3c CalWIN M&amp;O CAP'!$J$10,0)</f>
        <v>6953</v>
      </c>
      <c r="N195" s="571">
        <f>ROUND(N173*'3c CalWIN M&amp;O CAP'!$J$10,0)</f>
        <v>5563</v>
      </c>
      <c r="O195" s="571">
        <f>ROUND(O173*'3c CalWIN M&amp;O CAP'!$J$10,0)</f>
        <v>853</v>
      </c>
      <c r="P195" s="571">
        <f>ROUND(P173*'3c CalWIN M&amp;O CAP'!$J$10,0)</f>
        <v>7632</v>
      </c>
      <c r="Q195" s="571">
        <f>ROUND(Q173*'3c CalWIN M&amp;O CAP'!$J$10,0)</f>
        <v>5777</v>
      </c>
      <c r="R195" s="571">
        <f>ROUND(R173*'3c CalWIN M&amp;O CAP'!$J$10,0)</f>
        <v>29176</v>
      </c>
      <c r="S195" s="571">
        <f>ROUND(S173*'3c CalWIN M&amp;O CAP'!$J$103,0)</f>
        <v>19057</v>
      </c>
      <c r="T195" s="571">
        <f>ROUND(T173*'3c CalWIN M&amp;O CAP'!$J$10,0)</f>
        <v>1946</v>
      </c>
      <c r="U195" s="571">
        <f>ROUND(U173*'3c CalWIN M&amp;O CAP'!$J$103,0)</f>
        <v>14760</v>
      </c>
      <c r="V195" s="571">
        <f>ROUND(V173*'3c CalWIN M&amp;O CAP'!$J$10,0)</f>
        <v>1506</v>
      </c>
      <c r="W195" s="594">
        <f>ROUNDDOWN(W173*'3c CalWIN M&amp;O CAP'!$J$103,0)</f>
        <v>22034</v>
      </c>
      <c r="X195" s="594">
        <f>ROUNDUP(X173*'3c CalWIN M&amp;O CAP'!$J$10,0)</f>
        <v>488</v>
      </c>
      <c r="Y195" s="571">
        <f>ROUND(Y173*'3c CalWIN M&amp;O CAP'!$J$103,0)</f>
        <v>26352</v>
      </c>
      <c r="Z195" s="594">
        <f>ROUNDUP(Z173*'3c CalWIN M&amp;O CAP'!$J$196,0)</f>
        <v>19833</v>
      </c>
      <c r="AA195" s="571">
        <f t="shared" si="406"/>
        <v>3136</v>
      </c>
      <c r="AB195" s="594">
        <f>ROUND(AB173*'3c CalWIN M&amp;O CAP'!$J$196,0)</f>
        <v>22703</v>
      </c>
      <c r="AC195" s="594">
        <f>ROUNDUP($AC$183*$C195,0)</f>
        <v>2136</v>
      </c>
      <c r="AD195" s="594">
        <f>ROUND(AD173*'3c CalWIN M&amp;O CAP'!$J$196,0)-1</f>
        <v>14683</v>
      </c>
      <c r="AE195" s="571">
        <f>ROUND(AE$183*$C195,0)-1</f>
        <v>370</v>
      </c>
      <c r="AF195" s="594">
        <f>ROUNDUP(AF173*'3c CalWIN M&amp;O CAP'!$J$196,0)</f>
        <v>20283</v>
      </c>
      <c r="AG195" s="571">
        <v>17737</v>
      </c>
      <c r="AH195" s="571">
        <v>18813</v>
      </c>
      <c r="AI195" s="594">
        <f>ROUNDUP(AI173*'3c CalWIN M&amp;O CAP'!$J$294,0)</f>
        <v>20638</v>
      </c>
      <c r="AJ195" s="573"/>
      <c r="AK195" s="571">
        <v>5138</v>
      </c>
      <c r="AL195" s="571">
        <f>ROUND(AL173*'3c CalWIN M&amp;O CAP'!$J$294,0)</f>
        <v>17400</v>
      </c>
      <c r="AM195" s="571">
        <v>0</v>
      </c>
      <c r="AN195" s="755">
        <f>ROUND(AN173*'3c CalWIN M&amp;O CAP'!$J$294,0)</f>
        <v>49413</v>
      </c>
      <c r="AO195" s="571">
        <f>ROUND(AO173*'3c CalWIN M&amp;O CAP'!$J$392,0)</f>
        <v>2528</v>
      </c>
      <c r="AP195" s="571">
        <f>ROUND(AP173*'3c CalWIN M&amp;O CAP'!$J$392,0)</f>
        <v>2528</v>
      </c>
      <c r="AQ195" s="571">
        <f>ROUND(AQ173*'3c CalWIN M&amp;O CAP'!$J$392,0)</f>
        <v>2528</v>
      </c>
      <c r="AR195" s="571">
        <f>ROUND(AR173*'3c CalWIN M&amp;O CAP'!$J$392,0)</f>
        <v>2528</v>
      </c>
      <c r="AS195" s="571">
        <f>ROUND(AS173*'3c CalWIN M&amp;O CAP'!$J$392,0)</f>
        <v>2528</v>
      </c>
      <c r="AT195" s="571">
        <f>ROUND(AT173*'3c CalWIN M&amp;O CAP'!$J$392,0)</f>
        <v>2528</v>
      </c>
      <c r="AU195" s="571"/>
      <c r="AV195" s="571">
        <f t="shared" si="407"/>
        <v>406568</v>
      </c>
      <c r="AW195" s="10"/>
      <c r="AX195" s="10">
        <f t="shared" si="397"/>
        <v>0</v>
      </c>
      <c r="AY195" s="571">
        <f t="shared" si="404"/>
        <v>92974</v>
      </c>
      <c r="AZ195" s="571">
        <f t="shared" si="404"/>
        <v>86143</v>
      </c>
      <c r="BA195" s="571">
        <f t="shared" si="404"/>
        <v>83144</v>
      </c>
      <c r="BB195" s="571">
        <f t="shared" si="404"/>
        <v>129139</v>
      </c>
      <c r="BC195" s="571">
        <f t="shared" si="408"/>
        <v>15168</v>
      </c>
      <c r="BD195" s="16"/>
      <c r="BE195" s="571">
        <f t="shared" si="405"/>
        <v>37020</v>
      </c>
      <c r="BF195" s="571">
        <f t="shared" si="405"/>
        <v>93223</v>
      </c>
      <c r="BG195" s="571">
        <f t="shared" si="405"/>
        <v>96682</v>
      </c>
      <c r="BH195" s="571">
        <f t="shared" si="405"/>
        <v>97662</v>
      </c>
      <c r="BI195" s="571">
        <f t="shared" si="409"/>
        <v>81981</v>
      </c>
      <c r="BJ195" s="120">
        <f t="shared" si="398"/>
        <v>0</v>
      </c>
      <c r="BK195" s="10"/>
      <c r="BL195" s="10"/>
      <c r="BM195" s="10"/>
      <c r="BN195" s="10"/>
    </row>
    <row r="196" spans="1:66" ht="15" customHeight="1">
      <c r="A196" s="572" t="s">
        <v>174</v>
      </c>
      <c r="B196" s="9">
        <v>1.3599999999999999E-2</v>
      </c>
      <c r="C196" s="9">
        <v>1.3599999999999999E-2</v>
      </c>
      <c r="D196" s="476">
        <f>'4h CalWIN 2122 Sharing Tables'!J19</f>
        <v>1.3599999999999999E-2</v>
      </c>
      <c r="E196" s="476">
        <f>'4i CalWIN 2223 Sharing Tables'!J19</f>
        <v>1.3599999999999999E-2</v>
      </c>
      <c r="F196" s="476">
        <f>'4j CalWIN 2324 Sharing Tables'!J19</f>
        <v>1.3599999999999999E-2</v>
      </c>
      <c r="G196" s="571">
        <f>ROUND(G174*'3c CalWIN M&amp;O CAP'!$J$10,0)</f>
        <v>3050</v>
      </c>
      <c r="H196" s="571">
        <f>ROUND(H174*'3c CalWIN M&amp;O CAP'!$J$10,0)</f>
        <v>3975</v>
      </c>
      <c r="I196" s="571">
        <f>ROUND(I174*'3c CalWIN M&amp;O CAP'!$J$10,0)</f>
        <v>3085</v>
      </c>
      <c r="J196" s="571">
        <f>ROUND(J174*'3c CalWIN M&amp;O CAP'!$J$10,0)</f>
        <v>2232</v>
      </c>
      <c r="K196" s="571">
        <f>ROUND(K174*'3c CalWIN M&amp;O CAP'!$J$10,0)</f>
        <v>3604</v>
      </c>
      <c r="L196" s="571">
        <f>ROUND(L174*'3c CalWIN M&amp;O CAP'!$J$10,0)</f>
        <v>3882</v>
      </c>
      <c r="M196" s="571">
        <f>ROUND(M174*'3c CalWIN M&amp;O CAP'!$J$10,0)</f>
        <v>3137</v>
      </c>
      <c r="N196" s="594">
        <f>ROUNDDOWN(N174*'3c CalWIN M&amp;O CAP'!$J$10,0)</f>
        <v>2314</v>
      </c>
      <c r="O196" s="571">
        <f>ROUND(O174*'3c CalWIN M&amp;O CAP'!$J$10,0)</f>
        <v>830</v>
      </c>
      <c r="P196" s="571">
        <f>ROUND(P174*'3c CalWIN M&amp;O CAP'!$J$10,0)</f>
        <v>815</v>
      </c>
      <c r="Q196" s="594">
        <f>ROUND(Q174*'3c CalWIN M&amp;O CAP'!$J$10,0)</f>
        <v>5480</v>
      </c>
      <c r="R196" s="571">
        <f>ROUND(R174*'3c CalWIN M&amp;O CAP'!$J$10,0)</f>
        <v>2788</v>
      </c>
      <c r="S196" s="571">
        <f>ROUND(S174*'3c CalWIN M&amp;O CAP'!$J$103,0)</f>
        <v>8735</v>
      </c>
      <c r="T196" s="571">
        <f>ROUND(T174*'3c CalWIN M&amp;O CAP'!$J$10,0)</f>
        <v>328</v>
      </c>
      <c r="U196" s="571">
        <f>ROUND(U174*'3c CalWIN M&amp;O CAP'!$J$103,0)</f>
        <v>8121</v>
      </c>
      <c r="V196" s="571">
        <f>ROUND(V174*'3c CalWIN M&amp;O CAP'!$J$10,0)</f>
        <v>254</v>
      </c>
      <c r="W196" s="571">
        <f>ROUND(W174*'3c CalWIN M&amp;O CAP'!$J$103,0)</f>
        <v>8951</v>
      </c>
      <c r="X196" s="571">
        <f>ROUND(X174*'3c CalWIN M&amp;O CAP'!$J$10,0)</f>
        <v>82</v>
      </c>
      <c r="Y196" s="594">
        <f>ROUNDUP(Y174*'3c CalWIN M&amp;O CAP'!$J$103,0)</f>
        <v>6176</v>
      </c>
      <c r="Z196" s="571">
        <f>ROUND(Z174*'3c CalWIN M&amp;O CAP'!$J$196,0)</f>
        <v>6134</v>
      </c>
      <c r="AA196" s="571">
        <f t="shared" si="406"/>
        <v>529</v>
      </c>
      <c r="AB196" s="594">
        <f>ROUNDUP(AB174*'3c CalWIN M&amp;O CAP'!$J$196,0)</f>
        <v>10357</v>
      </c>
      <c r="AC196" s="571">
        <f t="shared" ref="AC196:AC201" si="410">ROUND($AC$183*$C196,0)</f>
        <v>360</v>
      </c>
      <c r="AD196" s="594">
        <f>ROUNDDOWN(AD174*'3c CalWIN M&amp;O CAP'!$J$196,0)</f>
        <v>6039</v>
      </c>
      <c r="AE196" s="571">
        <f t="shared" ref="AE196:AE201" si="411">ROUND(AE$183*$C196,0)</f>
        <v>63</v>
      </c>
      <c r="AF196" s="571">
        <f>ROUND(AF174*'3c CalWIN M&amp;O CAP'!$J$196,0)</f>
        <v>6224</v>
      </c>
      <c r="AG196" s="571">
        <v>7194</v>
      </c>
      <c r="AH196" s="571">
        <v>0</v>
      </c>
      <c r="AI196" s="594">
        <f>ROUND(AI174*'3c CalWIN M&amp;O CAP'!$J$294,0)+1</f>
        <v>11788</v>
      </c>
      <c r="AJ196" s="573"/>
      <c r="AK196" s="571">
        <v>4054</v>
      </c>
      <c r="AL196" s="571">
        <f>ROUND(AL174*'3c CalWIN M&amp;O CAP'!$J$294,0)</f>
        <v>8048</v>
      </c>
      <c r="AM196" s="571">
        <v>0</v>
      </c>
      <c r="AN196" s="763">
        <f>ROUNDUP(AN174*'3c CalWIN M&amp;O CAP'!$J$294,0)</f>
        <v>5267</v>
      </c>
      <c r="AO196" s="571">
        <f>ROUND(AO174*'3c CalWIN M&amp;O CAP'!$J$392,0)</f>
        <v>1169</v>
      </c>
      <c r="AP196" s="571">
        <f>ROUND(AP174*'3c CalWIN M&amp;O CAP'!$J$392,0)</f>
        <v>1169</v>
      </c>
      <c r="AQ196" s="571">
        <f>ROUND(AQ174*'3c CalWIN M&amp;O CAP'!$J$392,0)</f>
        <v>1169</v>
      </c>
      <c r="AR196" s="571">
        <f>ROUND(AR174*'3c CalWIN M&amp;O CAP'!$J$392,0)</f>
        <v>1169</v>
      </c>
      <c r="AS196" s="571">
        <f>ROUND(AS174*'3c CalWIN M&amp;O CAP'!$J$392,0)</f>
        <v>1169</v>
      </c>
      <c r="AT196" s="571">
        <f>ROUND(AT174*'3c CalWIN M&amp;O CAP'!$J$392,0)</f>
        <v>1169</v>
      </c>
      <c r="AU196" s="571"/>
      <c r="AV196" s="571">
        <f t="shared" si="407"/>
        <v>140910</v>
      </c>
      <c r="AW196" s="10"/>
      <c r="AX196" s="10">
        <f t="shared" si="397"/>
        <v>0</v>
      </c>
      <c r="AY196" s="571">
        <f t="shared" si="404"/>
        <v>35192</v>
      </c>
      <c r="AZ196" s="571">
        <f t="shared" si="404"/>
        <v>32647</v>
      </c>
      <c r="BA196" s="571">
        <f t="shared" si="404"/>
        <v>29706</v>
      </c>
      <c r="BB196" s="571">
        <f t="shared" si="404"/>
        <v>36351</v>
      </c>
      <c r="BC196" s="571">
        <f t="shared" si="408"/>
        <v>7014</v>
      </c>
      <c r="BD196" s="16"/>
      <c r="BE196" s="571">
        <f t="shared" si="405"/>
        <v>19828</v>
      </c>
      <c r="BF196" s="571">
        <f t="shared" si="405"/>
        <v>32802</v>
      </c>
      <c r="BG196" s="571">
        <f t="shared" si="405"/>
        <v>32589</v>
      </c>
      <c r="BH196" s="571">
        <f t="shared" si="405"/>
        <v>35362</v>
      </c>
      <c r="BI196" s="571">
        <f t="shared" si="409"/>
        <v>20329</v>
      </c>
      <c r="BJ196" s="120">
        <f t="shared" si="398"/>
        <v>0</v>
      </c>
      <c r="BK196" s="10"/>
      <c r="BL196" s="10"/>
      <c r="BM196" s="10"/>
      <c r="BN196" s="10"/>
    </row>
    <row r="197" spans="1:66" ht="15" customHeight="1">
      <c r="A197" s="572" t="s">
        <v>178</v>
      </c>
      <c r="B197" s="9">
        <v>2.58E-2</v>
      </c>
      <c r="C197" s="9">
        <v>2.5700000000000001E-2</v>
      </c>
      <c r="D197" s="476">
        <f>'4h CalWIN 2122 Sharing Tables'!J20</f>
        <v>2.58E-2</v>
      </c>
      <c r="E197" s="476">
        <f>'4i CalWIN 2223 Sharing Tables'!J20</f>
        <v>2.5700000000000001E-2</v>
      </c>
      <c r="F197" s="476">
        <f>'4j CalWIN 2324 Sharing Tables'!J20</f>
        <v>2.5700000000000001E-2</v>
      </c>
      <c r="G197" s="571">
        <f>ROUND(G175*'3c CalWIN M&amp;O CAP'!$J$10,0)</f>
        <v>442</v>
      </c>
      <c r="H197" s="571">
        <f>ROUND(H175*'3c CalWIN M&amp;O CAP'!$J$10,0)</f>
        <v>2777</v>
      </c>
      <c r="I197" s="571">
        <f>ROUND(I175*'3c CalWIN M&amp;O CAP'!$J$10,0)</f>
        <v>3521</v>
      </c>
      <c r="J197" s="571">
        <f>ROUND(J175*'3c CalWIN M&amp;O CAP'!$J$10,0)</f>
        <v>3521</v>
      </c>
      <c r="K197" s="594">
        <f>ROUNDDOWN(K175*'3c CalWIN M&amp;O CAP'!$J$10,0)</f>
        <v>2924</v>
      </c>
      <c r="L197" s="571">
        <f>ROUND(L175*'3c CalWIN M&amp;O CAP'!$J$10,0)</f>
        <v>2893</v>
      </c>
      <c r="M197" s="571">
        <f>ROUND(M175*'3c CalWIN M&amp;O CAP'!$J$10,0)</f>
        <v>3517</v>
      </c>
      <c r="N197" s="571">
        <f>ROUND(N175*'3c CalWIN M&amp;O CAP'!$J$10,0)</f>
        <v>4032</v>
      </c>
      <c r="O197" s="594">
        <f>ROUNDUP(O175*'3c CalWIN M&amp;O CAP'!$J$10,0)</f>
        <v>3439</v>
      </c>
      <c r="P197" s="571">
        <f>ROUND(P175*'3c CalWIN M&amp;O CAP'!$J$10,0)</f>
        <v>1426</v>
      </c>
      <c r="Q197" s="571">
        <f>ROUND(Q175*'3c CalWIN M&amp;O CAP'!$J$10,0)</f>
        <v>4124</v>
      </c>
      <c r="R197" s="571">
        <f>ROUND(R175*'3c CalWIN M&amp;O CAP'!$J$10,0)</f>
        <v>3018</v>
      </c>
      <c r="S197" s="571">
        <f>ROUND(S175*'3c CalWIN M&amp;O CAP'!$J$103,0)</f>
        <v>5634</v>
      </c>
      <c r="T197" s="571">
        <f>ROUND(T175*'3c CalWIN M&amp;O CAP'!$J$10,0)</f>
        <v>623</v>
      </c>
      <c r="U197" s="571">
        <f>ROUND(U175*'3c CalWIN M&amp;O CAP'!$J$103,0)</f>
        <v>9050</v>
      </c>
      <c r="V197" s="594">
        <f>ROUNDUP(V175*'3c CalWIN M&amp;O CAP'!$J$10,0)</f>
        <v>482</v>
      </c>
      <c r="W197" s="571">
        <f>ROUND(W175*'3c CalWIN M&amp;O CAP'!$J$103,0)</f>
        <v>7798</v>
      </c>
      <c r="X197" s="594">
        <f>ROUNDUP(X175*'3c CalWIN M&amp;O CAP'!$J$10,0)</f>
        <v>156</v>
      </c>
      <c r="Y197" s="594">
        <f>ROUND(Y175*'3c CalWIN M&amp;O CAP'!$J$103,0)-1</f>
        <v>12302</v>
      </c>
      <c r="Z197" s="594">
        <f>ROUNDDOWN(Z175*'3c CalWIN M&amp;O CAP'!$J$196,0)</f>
        <v>6034</v>
      </c>
      <c r="AA197" s="571">
        <f t="shared" si="406"/>
        <v>1000</v>
      </c>
      <c r="AB197" s="594">
        <f>ROUND(AB175*'3c CalWIN M&amp;O CAP'!$J$196,0)+1</f>
        <v>6756</v>
      </c>
      <c r="AC197" s="571">
        <f t="shared" si="410"/>
        <v>681</v>
      </c>
      <c r="AD197" s="571">
        <f>ROUND(AD175*'3c CalWIN M&amp;O CAP'!$J$196,0)</f>
        <v>7600</v>
      </c>
      <c r="AE197" s="571">
        <f t="shared" si="411"/>
        <v>118</v>
      </c>
      <c r="AF197" s="571">
        <f>ROUND(AF175*'3c CalWIN M&amp;O CAP'!$J$196,0)</f>
        <v>8771</v>
      </c>
      <c r="AG197" s="571">
        <v>6999</v>
      </c>
      <c r="AH197" s="571">
        <v>0</v>
      </c>
      <c r="AI197" s="594">
        <f>ROUNDDOWN(AI175*'3c CalWIN M&amp;O CAP'!$J$294,0)</f>
        <v>8705</v>
      </c>
      <c r="AJ197" s="573"/>
      <c r="AK197" s="571">
        <v>0</v>
      </c>
      <c r="AL197" s="571">
        <f>ROUND(AL175*'3c CalWIN M&amp;O CAP'!$J$294,0)</f>
        <v>7135</v>
      </c>
      <c r="AM197" s="571">
        <v>0</v>
      </c>
      <c r="AN197" s="763">
        <f>ROUNDDOWN(AN175*'3c CalWIN M&amp;O CAP'!$J$294,0)</f>
        <v>21369</v>
      </c>
      <c r="AO197" s="571">
        <f>ROUND(AO175*'3c CalWIN M&amp;O CAP'!$J$392,0)</f>
        <v>1289</v>
      </c>
      <c r="AP197" s="571">
        <f>ROUND(AP175*'3c CalWIN M&amp;O CAP'!$J$392,0)</f>
        <v>1290</v>
      </c>
      <c r="AQ197" s="571">
        <f>ROUND(AQ175*'3c CalWIN M&amp;O CAP'!$J$392,0)</f>
        <v>1290</v>
      </c>
      <c r="AR197" s="571">
        <f>ROUND(AR175*'3c CalWIN M&amp;O CAP'!$J$392,0)</f>
        <v>1290</v>
      </c>
      <c r="AS197" s="571">
        <f>ROUND(AS175*'3c CalWIN M&amp;O CAP'!$J$392,0)</f>
        <v>1290</v>
      </c>
      <c r="AT197" s="571">
        <f>ROUND(AT175*'3c CalWIN M&amp;O CAP'!$J$392,0)</f>
        <v>1290</v>
      </c>
      <c r="AU197" s="571"/>
      <c r="AV197" s="571">
        <f t="shared" si="407"/>
        <v>154586</v>
      </c>
      <c r="AW197" s="10"/>
      <c r="AX197" s="10">
        <f t="shared" si="397"/>
        <v>0</v>
      </c>
      <c r="AY197" s="571">
        <f t="shared" si="404"/>
        <v>35634</v>
      </c>
      <c r="AZ197" s="571">
        <f t="shared" si="404"/>
        <v>36045</v>
      </c>
      <c r="BA197" s="571">
        <f t="shared" si="404"/>
        <v>30960</v>
      </c>
      <c r="BB197" s="571">
        <f t="shared" si="404"/>
        <v>44208</v>
      </c>
      <c r="BC197" s="571">
        <f t="shared" si="408"/>
        <v>7739</v>
      </c>
      <c r="BD197" s="16"/>
      <c r="BE197" s="571">
        <f t="shared" si="405"/>
        <v>16078</v>
      </c>
      <c r="BF197" s="571">
        <f t="shared" si="405"/>
        <v>35345</v>
      </c>
      <c r="BG197" s="571">
        <f t="shared" si="405"/>
        <v>34727</v>
      </c>
      <c r="BH197" s="571">
        <f t="shared" si="405"/>
        <v>32193</v>
      </c>
      <c r="BI197" s="571">
        <f t="shared" si="409"/>
        <v>36243</v>
      </c>
      <c r="BJ197" s="120">
        <f t="shared" si="398"/>
        <v>0</v>
      </c>
      <c r="BK197" s="10"/>
      <c r="BL197" s="10"/>
      <c r="BM197" s="10"/>
      <c r="BN197" s="10"/>
    </row>
    <row r="198" spans="1:66" ht="15" customHeight="1">
      <c r="A198" s="572" t="s">
        <v>179</v>
      </c>
      <c r="B198" s="9">
        <v>2.12E-2</v>
      </c>
      <c r="C198" s="9">
        <v>2.1100000000000001E-2</v>
      </c>
      <c r="D198" s="476">
        <f>'4h CalWIN 2122 Sharing Tables'!J21</f>
        <v>2.1100000000000001E-2</v>
      </c>
      <c r="E198" s="476">
        <f>'4i CalWIN 2223 Sharing Tables'!J21</f>
        <v>2.12E-2</v>
      </c>
      <c r="F198" s="476">
        <f>'4j CalWIN 2324 Sharing Tables'!J21</f>
        <v>2.12E-2</v>
      </c>
      <c r="G198" s="571">
        <f>ROUND(G176*'3c CalWIN M&amp;O CAP'!$J$10,0)</f>
        <v>3103</v>
      </c>
      <c r="H198" s="571">
        <f>ROUND(H176*'3c CalWIN M&amp;O CAP'!$J$10,0)</f>
        <v>3097</v>
      </c>
      <c r="I198" s="571">
        <f>ROUND(I176*'3c CalWIN M&amp;O CAP'!$J$10,0)</f>
        <v>2700</v>
      </c>
      <c r="J198" s="571">
        <f>ROUND(J176*'3c CalWIN M&amp;O CAP'!$J$10,0)</f>
        <v>4217</v>
      </c>
      <c r="K198" s="594">
        <f>ROUNDDOWN(K176*'3c CalWIN M&amp;O CAP'!$J$10,0)</f>
        <v>3104</v>
      </c>
      <c r="L198" s="571">
        <f>ROUND(L176*'3c CalWIN M&amp;O CAP'!$J$10,0)</f>
        <v>3063</v>
      </c>
      <c r="M198" s="571">
        <f>ROUND(M176*'3c CalWIN M&amp;O CAP'!$J$10,0)</f>
        <v>3307</v>
      </c>
      <c r="N198" s="571">
        <f>ROUND(N176*'3c CalWIN M&amp;O CAP'!$J$10,0)</f>
        <v>3126</v>
      </c>
      <c r="O198" s="571">
        <f>ROUND(O176*'3c CalWIN M&amp;O CAP'!$J$10,0)</f>
        <v>2376</v>
      </c>
      <c r="P198" s="594">
        <f>ROUNDUP(P176*'3c CalWIN M&amp;O CAP'!$J$10,0)</f>
        <v>2524</v>
      </c>
      <c r="Q198" s="594">
        <f>ROUNDUP(Q176*'3c CalWIN M&amp;O CAP'!$J$10,0)</f>
        <v>3697</v>
      </c>
      <c r="R198" s="571">
        <f>ROUND(R176*'3c CalWIN M&amp;O CAP'!$J$10,0)</f>
        <v>279</v>
      </c>
      <c r="S198" s="571">
        <f>ROUND(S176*'3c CalWIN M&amp;O CAP'!$J$103,0)</f>
        <v>9629</v>
      </c>
      <c r="T198" s="571">
        <f>ROUND(T176*'3c CalWIN M&amp;O CAP'!$J$10,0)</f>
        <v>512</v>
      </c>
      <c r="U198" s="594">
        <f>ROUNDUP(U176*'3c CalWIN M&amp;O CAP'!$J$103,0)</f>
        <v>8797</v>
      </c>
      <c r="V198" s="571">
        <f>ROUND(V176*'3c CalWIN M&amp;O CAP'!$J$10,0)</f>
        <v>396</v>
      </c>
      <c r="W198" s="571">
        <f>ROUND(W176*'3c CalWIN M&amp;O CAP'!$J$103,0)</f>
        <v>8384</v>
      </c>
      <c r="X198" s="571">
        <f>ROUND(X176*'3c CalWIN M&amp;O CAP'!$J$10,0)</f>
        <v>128</v>
      </c>
      <c r="Y198" s="571">
        <f>ROUND(Y176*'3c CalWIN M&amp;O CAP'!$J$103,0)</f>
        <v>7826</v>
      </c>
      <c r="Z198" s="571">
        <f>ROUND(Z176*'3c CalWIN M&amp;O CAP'!$J$196,0)</f>
        <v>7656</v>
      </c>
      <c r="AA198" s="571">
        <f t="shared" si="406"/>
        <v>821</v>
      </c>
      <c r="AB198" s="571">
        <f>ROUND(AB176*'3c CalWIN M&amp;O CAP'!$J$196,0)</f>
        <v>7195</v>
      </c>
      <c r="AC198" s="571">
        <f t="shared" si="410"/>
        <v>559</v>
      </c>
      <c r="AD198" s="594">
        <f>ROUNDDOWN(AD176*'3c CalWIN M&amp;O CAP'!$J$196,0)</f>
        <v>8795</v>
      </c>
      <c r="AE198" s="571">
        <f t="shared" si="411"/>
        <v>97</v>
      </c>
      <c r="AF198" s="594">
        <f>ROUND(AF176*'3c CalWIN M&amp;O CAP'!$J$196,0)-1</f>
        <v>6148</v>
      </c>
      <c r="AG198" s="571">
        <v>9371</v>
      </c>
      <c r="AH198" s="571">
        <v>1636</v>
      </c>
      <c r="AI198" s="594">
        <f>ROUNDDOWN(AI176*'3c CalWIN M&amp;O CAP'!$J$294,0)</f>
        <v>10036</v>
      </c>
      <c r="AJ198" s="573"/>
      <c r="AK198" s="571">
        <v>0</v>
      </c>
      <c r="AL198" s="571">
        <f>ROUND(AL176*'3c CalWIN M&amp;O CAP'!$J$294,0)</f>
        <v>10934</v>
      </c>
      <c r="AM198" s="571">
        <v>0</v>
      </c>
      <c r="AN198" s="763">
        <f>ROUND(AN176*'3c CalWIN M&amp;O CAP'!$J$294,0)+2</f>
        <v>10263</v>
      </c>
      <c r="AO198" s="571">
        <f>ROUND(AO176*'3c CalWIN M&amp;O CAP'!$J$392,0)</f>
        <v>1643</v>
      </c>
      <c r="AP198" s="571">
        <f>ROUND(AP176*'3c CalWIN M&amp;O CAP'!$J$392,0)</f>
        <v>1643</v>
      </c>
      <c r="AQ198" s="571">
        <f>ROUND(AQ176*'3c CalWIN M&amp;O CAP'!$J$392,0)</f>
        <v>1643</v>
      </c>
      <c r="AR198" s="571">
        <f>ROUND(AR176*'3c CalWIN M&amp;O CAP'!$J$392,0)</f>
        <v>1643</v>
      </c>
      <c r="AS198" s="571">
        <f>ROUND(AS176*'3c CalWIN M&amp;O CAP'!$J$392,0)</f>
        <v>1643</v>
      </c>
      <c r="AT198" s="571">
        <f>ROUND(AT176*'3c CalWIN M&amp;O CAP'!$J$392,0)</f>
        <v>1643</v>
      </c>
      <c r="AU198" s="571"/>
      <c r="AV198" s="571">
        <f t="shared" si="407"/>
        <v>153634</v>
      </c>
      <c r="AW198" s="10"/>
      <c r="AX198" s="10">
        <f t="shared" si="397"/>
        <v>0</v>
      </c>
      <c r="AY198" s="571">
        <f t="shared" si="404"/>
        <v>34593</v>
      </c>
      <c r="AZ198" s="571">
        <f t="shared" si="404"/>
        <v>35672</v>
      </c>
      <c r="BA198" s="571">
        <f t="shared" si="404"/>
        <v>31271</v>
      </c>
      <c r="BB198" s="571">
        <f t="shared" si="404"/>
        <v>42240</v>
      </c>
      <c r="BC198" s="571">
        <f t="shared" si="408"/>
        <v>9858</v>
      </c>
      <c r="BD198" s="16"/>
      <c r="BE198" s="571">
        <f t="shared" si="405"/>
        <v>19284</v>
      </c>
      <c r="BF198" s="571">
        <f t="shared" si="405"/>
        <v>34643</v>
      </c>
      <c r="BG198" s="571">
        <f t="shared" si="405"/>
        <v>32569</v>
      </c>
      <c r="BH198" s="571">
        <f t="shared" si="405"/>
        <v>36083</v>
      </c>
      <c r="BI198" s="571">
        <f t="shared" si="409"/>
        <v>31055</v>
      </c>
      <c r="BJ198" s="120">
        <f t="shared" si="398"/>
        <v>0</v>
      </c>
      <c r="BK198" s="10"/>
      <c r="BL198" s="10"/>
      <c r="BM198" s="10"/>
      <c r="BN198" s="10"/>
    </row>
    <row r="199" spans="1:66" ht="15" customHeight="1">
      <c r="A199" s="572" t="s">
        <v>184</v>
      </c>
      <c r="B199" s="9">
        <v>5.3699999999999998E-2</v>
      </c>
      <c r="C199" s="9">
        <v>5.3699999999999998E-2</v>
      </c>
      <c r="D199" s="476">
        <f>'4h CalWIN 2122 Sharing Tables'!J22</f>
        <v>5.3699999999999998E-2</v>
      </c>
      <c r="E199" s="476">
        <f>'4i CalWIN 2223 Sharing Tables'!J22</f>
        <v>5.3800000000000001E-2</v>
      </c>
      <c r="F199" s="476">
        <f>'4j CalWIN 2324 Sharing Tables'!J22</f>
        <v>5.3800000000000001E-2</v>
      </c>
      <c r="G199" s="571">
        <f>ROUND(G177*'3c CalWIN M&amp;O CAP'!$J$10,0)</f>
        <v>5131</v>
      </c>
      <c r="H199" s="571">
        <f>ROUND(H177*'3c CalWIN M&amp;O CAP'!$J$10,0)</f>
        <v>5286</v>
      </c>
      <c r="I199" s="571">
        <f>ROUND(I177*'3c CalWIN M&amp;O CAP'!$J$10,0)</f>
        <v>3072</v>
      </c>
      <c r="J199" s="571">
        <f>ROUND(J177*'3c CalWIN M&amp;O CAP'!$J$10,0)</f>
        <v>5379</v>
      </c>
      <c r="K199" s="594">
        <f>ROUNDDOWN(K177*'3c CalWIN M&amp;O CAP'!$J$10,0)</f>
        <v>3361</v>
      </c>
      <c r="L199" s="571">
        <f>ROUND(L177*'3c CalWIN M&amp;O CAP'!$J$10,0)</f>
        <v>7590</v>
      </c>
      <c r="M199" s="571">
        <f>ROUND(M177*'3c CalWIN M&amp;O CAP'!$J$10,0)</f>
        <v>4365</v>
      </c>
      <c r="N199" s="571">
        <f>ROUND(N177*'3c CalWIN M&amp;O CAP'!$J$10,0)</f>
        <v>6504</v>
      </c>
      <c r="O199" s="571">
        <f>ROUND(O177*'3c CalWIN M&amp;O CAP'!$J$10,0)</f>
        <v>4653</v>
      </c>
      <c r="P199" s="594">
        <f>ROUNDDOWN(P177*'3c CalWIN M&amp;O CAP'!$J$10,0)</f>
        <v>1212</v>
      </c>
      <c r="Q199" s="571">
        <f>ROUND(Q177*'3c CalWIN M&amp;O CAP'!$J$10,0)</f>
        <v>0</v>
      </c>
      <c r="R199" s="571">
        <f>ROUND(R177*'3c CalWIN M&amp;O CAP'!$J$10,0)</f>
        <v>1026</v>
      </c>
      <c r="S199" s="571">
        <f>ROUND(S177*'3c CalWIN M&amp;O CAP'!$J$103,0)</f>
        <v>10402</v>
      </c>
      <c r="T199" s="594">
        <f>ROUNDDOWN(T177*'3c CalWIN M&amp;O CAP'!$J$10,0)</f>
        <v>1297</v>
      </c>
      <c r="U199" s="571">
        <f>ROUND(U177*'3c CalWIN M&amp;O CAP'!$J$103,0)</f>
        <v>13161</v>
      </c>
      <c r="V199" s="571">
        <f>ROUND(V177*'3c CalWIN M&amp;O CAP'!$J$10,0)</f>
        <v>1004</v>
      </c>
      <c r="W199" s="571">
        <f>ROUND(W177*'3c CalWIN M&amp;O CAP'!$J$103,0)</f>
        <v>11291</v>
      </c>
      <c r="X199" s="571">
        <f>ROUND(X177*'3c CalWIN M&amp;O CAP'!$J$10,0)</f>
        <v>325</v>
      </c>
      <c r="Y199" s="571">
        <f>ROUND(Y177*'3c CalWIN M&amp;O CAP'!$J$103,0)</f>
        <v>5961</v>
      </c>
      <c r="Z199" s="594">
        <f>ROUND(Z177*'3c CalWIN M&amp;O CAP'!$J$196,0)+1</f>
        <v>8787</v>
      </c>
      <c r="AA199" s="571">
        <f t="shared" si="406"/>
        <v>2090</v>
      </c>
      <c r="AB199" s="594">
        <f>ROUNDDOWN(AB177*'3c CalWIN M&amp;O CAP'!$J$196,0)</f>
        <v>15611</v>
      </c>
      <c r="AC199" s="571">
        <f t="shared" si="410"/>
        <v>1423</v>
      </c>
      <c r="AD199" s="594">
        <f>ROUNDDOWN(AD177*'3c CalWIN M&amp;O CAP'!$J$196,0)</f>
        <v>10932</v>
      </c>
      <c r="AE199" s="571">
        <f t="shared" si="411"/>
        <v>247</v>
      </c>
      <c r="AF199" s="594">
        <f>ROUNDDOWN(AF177*'3c CalWIN M&amp;O CAP'!$J$196,0)</f>
        <v>11330</v>
      </c>
      <c r="AG199" s="571">
        <v>4786</v>
      </c>
      <c r="AH199" s="571">
        <v>0</v>
      </c>
      <c r="AI199" s="571">
        <f>ROUND(AI177*'3c CalWIN M&amp;O CAP'!$J$294,0)</f>
        <v>9259</v>
      </c>
      <c r="AJ199" s="573"/>
      <c r="AK199" s="571">
        <v>0</v>
      </c>
      <c r="AL199" s="594">
        <f>ROUND(AL177*'3c CalWIN M&amp;O CAP'!$J$294,0)-1</f>
        <v>10099</v>
      </c>
      <c r="AM199" s="571">
        <v>0</v>
      </c>
      <c r="AN199" s="755">
        <f>ROUND(AN177*'3c CalWIN M&amp;O CAP'!$J$294,0)</f>
        <v>6</v>
      </c>
      <c r="AO199" s="571">
        <f>ROUND(AO177*'3c CalWIN M&amp;O CAP'!$J$392,0)</f>
        <v>1301</v>
      </c>
      <c r="AP199" s="571">
        <f>ROUND(AP177*'3c CalWIN M&amp;O CAP'!$J$392,0)</f>
        <v>1301</v>
      </c>
      <c r="AQ199" s="571">
        <f>ROUND(AQ177*'3c CalWIN M&amp;O CAP'!$J$392,0)</f>
        <v>1301</v>
      </c>
      <c r="AR199" s="571">
        <f>ROUND(AR177*'3c CalWIN M&amp;O CAP'!$J$392,0)</f>
        <v>1301</v>
      </c>
      <c r="AS199" s="571">
        <f>ROUND(AS177*'3c CalWIN M&amp;O CAP'!$J$392,0)</f>
        <v>1301</v>
      </c>
      <c r="AT199" s="571">
        <f>ROUND(AT177*'3c CalWIN M&amp;O CAP'!$J$392,0)</f>
        <v>1301</v>
      </c>
      <c r="AU199" s="571"/>
      <c r="AV199" s="571">
        <f t="shared" si="407"/>
        <v>173396</v>
      </c>
      <c r="AW199" s="10"/>
      <c r="AX199" s="10">
        <f t="shared" si="397"/>
        <v>0</v>
      </c>
      <c r="AY199" s="571">
        <f t="shared" si="404"/>
        <v>47579</v>
      </c>
      <c r="AZ199" s="571">
        <f t="shared" si="404"/>
        <v>43441</v>
      </c>
      <c r="BA199" s="571">
        <f t="shared" si="404"/>
        <v>50420</v>
      </c>
      <c r="BB199" s="571">
        <f t="shared" si="404"/>
        <v>24150</v>
      </c>
      <c r="BC199" s="571">
        <f t="shared" si="408"/>
        <v>7806</v>
      </c>
      <c r="BD199" s="16"/>
      <c r="BE199" s="571">
        <f t="shared" si="405"/>
        <v>29819</v>
      </c>
      <c r="BF199" s="571">
        <f t="shared" si="405"/>
        <v>43624</v>
      </c>
      <c r="BG199" s="571">
        <f t="shared" si="405"/>
        <v>45488</v>
      </c>
      <c r="BH199" s="571">
        <f t="shared" si="405"/>
        <v>36554</v>
      </c>
      <c r="BI199" s="571">
        <f t="shared" si="409"/>
        <v>17911</v>
      </c>
      <c r="BJ199" s="120">
        <f t="shared" si="398"/>
        <v>0</v>
      </c>
      <c r="BK199" s="10"/>
      <c r="BL199" s="10"/>
      <c r="BM199" s="10"/>
      <c r="BN199" s="10"/>
    </row>
    <row r="200" spans="1:66" ht="15" customHeight="1">
      <c r="A200" s="572" t="s">
        <v>186</v>
      </c>
      <c r="B200" s="9">
        <v>4.1300000000000003E-2</v>
      </c>
      <c r="C200" s="9">
        <v>4.1300000000000003E-2</v>
      </c>
      <c r="D200" s="476">
        <f>'4h CalWIN 2122 Sharing Tables'!J23</f>
        <v>4.1300000000000003E-2</v>
      </c>
      <c r="E200" s="476">
        <f>'4i CalWIN 2223 Sharing Tables'!J23</f>
        <v>4.1300000000000003E-2</v>
      </c>
      <c r="F200" s="476">
        <f>'4j CalWIN 2324 Sharing Tables'!J23</f>
        <v>4.1300000000000003E-2</v>
      </c>
      <c r="G200" s="571">
        <f>ROUND(G178*'3c CalWIN M&amp;O CAP'!$J$10,0)</f>
        <v>3911</v>
      </c>
      <c r="H200" s="571">
        <f>ROUND(H178*'3c CalWIN M&amp;O CAP'!$J$10,0)</f>
        <v>6391</v>
      </c>
      <c r="I200" s="571">
        <f>ROUND(I178*'3c CalWIN M&amp;O CAP'!$J$10,0)</f>
        <v>5731</v>
      </c>
      <c r="J200" s="571">
        <f>ROUND(J178*'3c CalWIN M&amp;O CAP'!$J$10,0)</f>
        <v>6155</v>
      </c>
      <c r="K200" s="571">
        <f>ROUND(K178*'3c CalWIN M&amp;O CAP'!$J$10,0)</f>
        <v>5486</v>
      </c>
      <c r="L200" s="571">
        <f>ROUND(L178*'3c CalWIN M&amp;O CAP'!$J$10,0)</f>
        <v>5203</v>
      </c>
      <c r="M200" s="571">
        <f>ROUND(M178*'3c CalWIN M&amp;O CAP'!$J$10,0)</f>
        <v>7677</v>
      </c>
      <c r="N200" s="571">
        <f>ROUND(N178*'3c CalWIN M&amp;O CAP'!$J$10,0)</f>
        <v>6239</v>
      </c>
      <c r="O200" s="571">
        <f>ROUND(O178*'3c CalWIN M&amp;O CAP'!$J$10,0)</f>
        <v>5406</v>
      </c>
      <c r="P200" s="571">
        <f>ROUND(P178*'3c CalWIN M&amp;O CAP'!$J$10,0)</f>
        <v>5107</v>
      </c>
      <c r="Q200" s="571">
        <f>ROUND(Q178*'3c CalWIN M&amp;O CAP'!$J$10,0)</f>
        <v>3797</v>
      </c>
      <c r="R200" s="594">
        <f>ROUNDUP(R178*'3c CalWIN M&amp;O CAP'!$J$10,0)</f>
        <v>3613</v>
      </c>
      <c r="S200" s="571">
        <f>ROUND(S178*'3c CalWIN M&amp;O CAP'!$J$103,0)</f>
        <v>13906</v>
      </c>
      <c r="T200" s="571">
        <f>ROUND(T178*'3c CalWIN M&amp;O CAP'!$J$10,0)</f>
        <v>997</v>
      </c>
      <c r="U200" s="594">
        <f>ROUNDDOWN(U178*'3c CalWIN M&amp;O CAP'!$J$103,0)</f>
        <v>16442</v>
      </c>
      <c r="V200" s="594">
        <f>ROUNDDOWN(V178*'3c CalWIN M&amp;O CAP'!$J$10,0)</f>
        <v>772</v>
      </c>
      <c r="W200" s="594">
        <f>ROUNDDOWN(W178*'3c CalWIN M&amp;O CAP'!$J$103,0)</f>
        <v>14278</v>
      </c>
      <c r="X200" s="571">
        <f>ROUND(X178*'3c CalWIN M&amp;O CAP'!$J$10,0)</f>
        <v>250</v>
      </c>
      <c r="Y200" s="594">
        <f>ROUNDDOWN(Y178*'3c CalWIN M&amp;O CAP'!$J$103,0)</f>
        <v>12815</v>
      </c>
      <c r="Z200" s="594">
        <f>ROUNDDOWN(Z178*'3c CalWIN M&amp;O CAP'!$J$196,0)</f>
        <v>14527</v>
      </c>
      <c r="AA200" s="571">
        <f t="shared" si="406"/>
        <v>1607</v>
      </c>
      <c r="AB200" s="594">
        <f>ROUNDUP(AB178*'3c CalWIN M&amp;O CAP'!$J$196,0)</f>
        <v>13871</v>
      </c>
      <c r="AC200" s="571">
        <f t="shared" si="410"/>
        <v>1094</v>
      </c>
      <c r="AD200" s="594">
        <f>ROUND(AD178*'3c CalWIN M&amp;O CAP'!$J$196,0)-1</f>
        <v>14111</v>
      </c>
      <c r="AE200" s="571">
        <f t="shared" si="411"/>
        <v>190</v>
      </c>
      <c r="AF200" s="571">
        <f>ROUND(AF178*'3c CalWIN M&amp;O CAP'!$J$196,0)</f>
        <v>11042</v>
      </c>
      <c r="AG200" s="571">
        <v>11772</v>
      </c>
      <c r="AH200" s="571">
        <v>0</v>
      </c>
      <c r="AI200" s="571">
        <f>ROUND(AI178*'3c CalWIN M&amp;O CAP'!$J$294,0)</f>
        <v>21228</v>
      </c>
      <c r="AJ200" s="573"/>
      <c r="AK200" s="571">
        <v>0</v>
      </c>
      <c r="AL200" s="594">
        <f>ROUND(AL178*'3c CalWIN M&amp;O CAP'!$J$294,0)-1</f>
        <v>11500</v>
      </c>
      <c r="AM200" s="571">
        <v>0</v>
      </c>
      <c r="AN200" s="763">
        <f>ROUNDDOWN(AN178*'3c CalWIN M&amp;O CAP'!$J$294,0)</f>
        <v>6211</v>
      </c>
      <c r="AO200" s="571">
        <f>ROUND(AO178*'3c CalWIN M&amp;O CAP'!$J$392,0)</f>
        <v>1506</v>
      </c>
      <c r="AP200" s="571">
        <f>ROUND(AP178*'3c CalWIN M&amp;O CAP'!$J$392,0)</f>
        <v>1506</v>
      </c>
      <c r="AQ200" s="571">
        <f>ROUND(AQ178*'3c CalWIN M&amp;O CAP'!$J$392,0)</f>
        <v>1506</v>
      </c>
      <c r="AR200" s="571">
        <f>ROUND(AR178*'3c CalWIN M&amp;O CAP'!$J$392,0)</f>
        <v>1506</v>
      </c>
      <c r="AS200" s="571">
        <f>ROUND(AS178*'3c CalWIN M&amp;O CAP'!$J$392,0)</f>
        <v>1506</v>
      </c>
      <c r="AT200" s="571">
        <f>ROUND(AT178*'3c CalWIN M&amp;O CAP'!$J$392,0)</f>
        <v>1506</v>
      </c>
      <c r="AU200" s="571"/>
      <c r="AV200" s="571">
        <f t="shared" si="407"/>
        <v>240365</v>
      </c>
      <c r="AW200" s="10"/>
      <c r="AX200" s="10">
        <f t="shared" si="397"/>
        <v>0</v>
      </c>
      <c r="AY200" s="571">
        <f t="shared" si="404"/>
        <v>64716</v>
      </c>
      <c r="AZ200" s="571">
        <f t="shared" si="404"/>
        <v>59460</v>
      </c>
      <c r="BA200" s="571">
        <f t="shared" si="404"/>
        <v>56442</v>
      </c>
      <c r="BB200" s="571">
        <f t="shared" si="404"/>
        <v>50711</v>
      </c>
      <c r="BC200" s="571">
        <f t="shared" si="408"/>
        <v>9036</v>
      </c>
      <c r="BD200" s="16"/>
      <c r="BE200" s="571">
        <f t="shared" si="405"/>
        <v>32877</v>
      </c>
      <c r="BF200" s="571">
        <f t="shared" si="405"/>
        <v>63956</v>
      </c>
      <c r="BG200" s="571">
        <f t="shared" si="405"/>
        <v>58442</v>
      </c>
      <c r="BH200" s="571">
        <f t="shared" si="405"/>
        <v>58343</v>
      </c>
      <c r="BI200" s="571">
        <f t="shared" si="409"/>
        <v>26747</v>
      </c>
      <c r="BJ200" s="120">
        <f t="shared" si="398"/>
        <v>0</v>
      </c>
      <c r="BK200" s="10"/>
      <c r="BL200" s="10"/>
      <c r="BM200" s="10"/>
      <c r="BN200" s="10"/>
    </row>
    <row r="201" spans="1:66" ht="15" customHeight="1">
      <c r="A201" s="572" t="s">
        <v>187</v>
      </c>
      <c r="B201" s="9">
        <v>1.18E-2</v>
      </c>
      <c r="C201" s="9">
        <v>1.18E-2</v>
      </c>
      <c r="D201" s="476">
        <f>'4h CalWIN 2122 Sharing Tables'!J24</f>
        <v>1.18E-2</v>
      </c>
      <c r="E201" s="476">
        <f>'4i CalWIN 2223 Sharing Tables'!J24</f>
        <v>1.18E-2</v>
      </c>
      <c r="F201" s="476">
        <f>'4j CalWIN 2324 Sharing Tables'!J24</f>
        <v>1.18E-2</v>
      </c>
      <c r="G201" s="571">
        <f>ROUND(G179*'3c CalWIN M&amp;O CAP'!$J$10,0)</f>
        <v>1213</v>
      </c>
      <c r="H201" s="571">
        <f>ROUND(H179*'3c CalWIN M&amp;O CAP'!$J$10,0)</f>
        <v>1583</v>
      </c>
      <c r="I201" s="571">
        <f>ROUND(I179*'3c CalWIN M&amp;O CAP'!$J$10,0)</f>
        <v>1672</v>
      </c>
      <c r="J201" s="571">
        <f>ROUND(J179*'3c CalWIN M&amp;O CAP'!$J$10,0)</f>
        <v>1752</v>
      </c>
      <c r="K201" s="571">
        <f>ROUND(K179*'3c CalWIN M&amp;O CAP'!$J$10,0)</f>
        <v>3696</v>
      </c>
      <c r="L201" s="571">
        <f>ROUND(L179*'3c CalWIN M&amp;O CAP'!$J$10,0)</f>
        <v>2258</v>
      </c>
      <c r="M201" s="571">
        <f>ROUND(M179*'3c CalWIN M&amp;O CAP'!$J$10,0)</f>
        <v>3149</v>
      </c>
      <c r="N201" s="571">
        <f>ROUND(N179*'3c CalWIN M&amp;O CAP'!$J$10,0)</f>
        <v>2149</v>
      </c>
      <c r="O201" s="571">
        <f>ROUND(O179*'3c CalWIN M&amp;O CAP'!$J$10,0)</f>
        <v>1953</v>
      </c>
      <c r="P201" s="571">
        <f>ROUND(P179*'3c CalWIN M&amp;O CAP'!$J$10,0)</f>
        <v>1372</v>
      </c>
      <c r="Q201" s="571">
        <f>ROUNDDOWN(Q179*'3c CalWIN M&amp;O CAP'!$J$10,0)</f>
        <v>2557</v>
      </c>
      <c r="R201" s="571">
        <f>ROUNDDOWN(R179*'3c CalWIN M&amp;O CAP'!$J$10,0)</f>
        <v>1155</v>
      </c>
      <c r="S201" s="571">
        <f>ROUND(S179*'3c CalWIN M&amp;O CAP'!$J$103,0)</f>
        <v>3480</v>
      </c>
      <c r="T201" s="571">
        <f>ROUND(T179*'3c CalWIN M&amp;O CAP'!$J$10,0)</f>
        <v>285</v>
      </c>
      <c r="U201" s="594">
        <f>ROUNDUP(U179*'3c CalWIN M&amp;O CAP'!$J$103,0)</f>
        <v>6199</v>
      </c>
      <c r="V201" s="594">
        <f>ROUNDUP(V179*'3c CalWIN M&amp;O CAP'!$J$10,0)</f>
        <v>221</v>
      </c>
      <c r="W201" s="594">
        <f>ROUNDUP(W179*'3c CalWIN M&amp;O CAP'!$J$103,0)</f>
        <v>4028</v>
      </c>
      <c r="X201" s="571">
        <f>ROUND(X179*'3c CalWIN M&amp;O CAP'!$J$10,0)</f>
        <v>71</v>
      </c>
      <c r="Y201" s="594">
        <f>ROUNDUP(Y179*'3c CalWIN M&amp;O CAP'!$J$103,0)</f>
        <v>4727</v>
      </c>
      <c r="Z201" s="571">
        <f>ROUND(Z179*'3c CalWIN M&amp;O CAP'!$J$196,0)</f>
        <v>4069</v>
      </c>
      <c r="AA201" s="571">
        <f t="shared" si="406"/>
        <v>459</v>
      </c>
      <c r="AB201" s="571">
        <f>ROUND(AB179*'3c CalWIN M&amp;O CAP'!$J$196,0)</f>
        <v>5621</v>
      </c>
      <c r="AC201" s="571">
        <f t="shared" si="410"/>
        <v>313</v>
      </c>
      <c r="AD201" s="571">
        <f>ROUND(AD179*'3c CalWIN M&amp;O CAP'!$J$196,0)</f>
        <v>5394</v>
      </c>
      <c r="AE201" s="571">
        <f t="shared" si="411"/>
        <v>54</v>
      </c>
      <c r="AF201" s="594">
        <f>ROUNDDOWN(AF179*'3c CalWIN M&amp;O CAP'!$J$196,0)</f>
        <v>11336</v>
      </c>
      <c r="AG201" s="571">
        <v>6687</v>
      </c>
      <c r="AH201" s="571">
        <v>1801</v>
      </c>
      <c r="AI201" s="594">
        <f>ROUNDUP(AI179*'3c CalWIN M&amp;O CAP'!$J$294,0)</f>
        <v>370</v>
      </c>
      <c r="AJ201" s="573"/>
      <c r="AK201" s="571">
        <v>0</v>
      </c>
      <c r="AL201" s="571">
        <f>ROUND(AL179*'3c CalWIN M&amp;O CAP'!$J$294,0)</f>
        <v>433</v>
      </c>
      <c r="AM201" s="571">
        <v>0</v>
      </c>
      <c r="AN201" s="755">
        <f>ROUND(AN179*'3c CalWIN M&amp;O CAP'!$J$294,0)</f>
        <v>5243</v>
      </c>
      <c r="AO201" s="571">
        <f>ROUND(AO179*'3c CalWIN M&amp;O CAP'!$J$392,0)</f>
        <v>743</v>
      </c>
      <c r="AP201" s="571">
        <f>ROUND(AP179*'3c CalWIN M&amp;O CAP'!$J$392,0)</f>
        <v>743</v>
      </c>
      <c r="AQ201" s="571">
        <f>ROUND(AQ179*'3c CalWIN M&amp;O CAP'!$J$392,0)</f>
        <v>743</v>
      </c>
      <c r="AR201" s="571">
        <f>ROUND(AR179*'3c CalWIN M&amp;O CAP'!$J$392,0)</f>
        <v>743</v>
      </c>
      <c r="AS201" s="571">
        <f>ROUND(AS179*'3c CalWIN M&amp;O CAP'!$J$392,0)</f>
        <v>743</v>
      </c>
      <c r="AT201" s="571">
        <f>ROUND(AT179*'3c CalWIN M&amp;O CAP'!$J$392,0)</f>
        <v>743</v>
      </c>
      <c r="AU201" s="571"/>
      <c r="AV201" s="571">
        <f t="shared" si="407"/>
        <v>89758</v>
      </c>
      <c r="AW201" s="10"/>
      <c r="AX201" s="10">
        <f t="shared" si="397"/>
        <v>0</v>
      </c>
      <c r="AY201" s="571">
        <f t="shared" si="404"/>
        <v>24509</v>
      </c>
      <c r="AZ201" s="571">
        <f t="shared" si="404"/>
        <v>19011</v>
      </c>
      <c r="BA201" s="571">
        <f t="shared" si="404"/>
        <v>27246</v>
      </c>
      <c r="BB201" s="571">
        <f t="shared" si="404"/>
        <v>14534</v>
      </c>
      <c r="BC201" s="571">
        <f t="shared" si="408"/>
        <v>4458</v>
      </c>
      <c r="BD201" s="16"/>
      <c r="BE201" s="571">
        <f t="shared" si="405"/>
        <v>12174</v>
      </c>
      <c r="BF201" s="571">
        <f t="shared" si="405"/>
        <v>22520</v>
      </c>
      <c r="BG201" s="571">
        <f t="shared" si="405"/>
        <v>19288</v>
      </c>
      <c r="BH201" s="571">
        <f t="shared" si="405"/>
        <v>25642</v>
      </c>
      <c r="BI201" s="571">
        <f t="shared" si="409"/>
        <v>10134</v>
      </c>
      <c r="BJ201" s="120">
        <f t="shared" si="398"/>
        <v>0</v>
      </c>
      <c r="BK201" s="10"/>
      <c r="BL201" s="10"/>
      <c r="BM201" s="10"/>
      <c r="BN201" s="10"/>
    </row>
    <row r="202" spans="1:66" ht="15" customHeight="1">
      <c r="A202" s="587" t="s">
        <v>108</v>
      </c>
      <c r="B202" s="598">
        <f t="shared" ref="B202:AM202" si="412">SUM(B184:B201)</f>
        <v>0.99999999999999989</v>
      </c>
      <c r="C202" s="598">
        <f t="shared" si="412"/>
        <v>0.99999999999999989</v>
      </c>
      <c r="D202" s="598">
        <f t="shared" si="412"/>
        <v>0.99999999999999989</v>
      </c>
      <c r="E202" s="598">
        <f t="shared" si="412"/>
        <v>0.99999999999999989</v>
      </c>
      <c r="F202" s="598">
        <f t="shared" si="412"/>
        <v>0.99999999999999989</v>
      </c>
      <c r="G202" s="758">
        <f t="shared" si="412"/>
        <v>94084</v>
      </c>
      <c r="H202" s="758">
        <f t="shared" si="412"/>
        <v>107732</v>
      </c>
      <c r="I202" s="758">
        <f t="shared" si="412"/>
        <v>140009</v>
      </c>
      <c r="J202" s="758">
        <f t="shared" si="412"/>
        <v>110856</v>
      </c>
      <c r="K202" s="758">
        <f t="shared" si="412"/>
        <v>139874</v>
      </c>
      <c r="L202" s="758">
        <f t="shared" si="412"/>
        <v>121573</v>
      </c>
      <c r="M202" s="758">
        <f t="shared" si="412"/>
        <v>97186</v>
      </c>
      <c r="N202" s="758">
        <f t="shared" si="412"/>
        <v>89628</v>
      </c>
      <c r="O202" s="758">
        <f t="shared" si="412"/>
        <v>72276</v>
      </c>
      <c r="P202" s="758">
        <f t="shared" si="412"/>
        <v>64584</v>
      </c>
      <c r="Q202" s="758">
        <f t="shared" si="412"/>
        <v>114284</v>
      </c>
      <c r="R202" s="758">
        <f t="shared" si="412"/>
        <v>122050</v>
      </c>
      <c r="S202" s="758">
        <f t="shared" si="412"/>
        <v>251282</v>
      </c>
      <c r="T202" s="758">
        <f t="shared" si="412"/>
        <v>24146</v>
      </c>
      <c r="U202" s="758">
        <f t="shared" si="412"/>
        <v>316757</v>
      </c>
      <c r="V202" s="758">
        <f t="shared" si="412"/>
        <v>18689</v>
      </c>
      <c r="W202" s="758">
        <f t="shared" si="412"/>
        <v>268892</v>
      </c>
      <c r="X202" s="758">
        <f t="shared" si="412"/>
        <v>6056</v>
      </c>
      <c r="Y202" s="758">
        <f t="shared" si="412"/>
        <v>280167</v>
      </c>
      <c r="Z202" s="758">
        <f t="shared" si="412"/>
        <v>279468</v>
      </c>
      <c r="AA202" s="758">
        <f t="shared" si="412"/>
        <v>38911</v>
      </c>
      <c r="AB202" s="758">
        <f t="shared" si="412"/>
        <v>322746</v>
      </c>
      <c r="AC202" s="758">
        <f t="shared" si="412"/>
        <v>26492</v>
      </c>
      <c r="AD202" s="758">
        <f t="shared" si="412"/>
        <v>241840</v>
      </c>
      <c r="AE202" s="758">
        <f t="shared" si="412"/>
        <v>4600</v>
      </c>
      <c r="AF202" s="758">
        <f t="shared" si="412"/>
        <v>238029</v>
      </c>
      <c r="AG202" s="758">
        <f t="shared" si="412"/>
        <v>304226</v>
      </c>
      <c r="AH202" s="758">
        <f t="shared" si="412"/>
        <v>82291</v>
      </c>
      <c r="AI202" s="758">
        <f t="shared" si="412"/>
        <v>321754</v>
      </c>
      <c r="AJ202" s="758">
        <f t="shared" si="412"/>
        <v>0</v>
      </c>
      <c r="AK202" s="758">
        <f t="shared" si="412"/>
        <v>15041</v>
      </c>
      <c r="AL202" s="758">
        <f t="shared" si="412"/>
        <v>318787</v>
      </c>
      <c r="AM202" s="758">
        <f t="shared" si="412"/>
        <v>14334</v>
      </c>
      <c r="AN202" s="758">
        <f>SUM(AN184:AN201)</f>
        <v>266210</v>
      </c>
      <c r="AO202" s="589">
        <f t="shared" ref="AO202:AT202" si="413">SUM(AO184:AO201)</f>
        <v>50216</v>
      </c>
      <c r="AP202" s="589">
        <f t="shared" si="413"/>
        <v>50217</v>
      </c>
      <c r="AQ202" s="589">
        <f t="shared" si="413"/>
        <v>50217</v>
      </c>
      <c r="AR202" s="589">
        <f t="shared" si="413"/>
        <v>50217</v>
      </c>
      <c r="AS202" s="589">
        <f t="shared" si="413"/>
        <v>50217</v>
      </c>
      <c r="AT202" s="589">
        <f t="shared" si="413"/>
        <v>50217</v>
      </c>
      <c r="AU202" s="589"/>
      <c r="AV202" s="589">
        <f>SUM(AV184:AV201)</f>
        <v>5216156</v>
      </c>
      <c r="AW202" s="10"/>
      <c r="AX202" s="10">
        <f t="shared" si="397"/>
        <v>0</v>
      </c>
      <c r="AY202" s="589">
        <f>SUM(AY184:AY201)</f>
        <v>1274136</v>
      </c>
      <c r="AZ202" s="589">
        <f t="shared" ref="AZ202:BC202" si="414">SUM(AZ184:AZ201)</f>
        <v>1165989</v>
      </c>
      <c r="BA202" s="589">
        <f t="shared" si="414"/>
        <v>1152086</v>
      </c>
      <c r="BB202" s="589">
        <f t="shared" si="414"/>
        <v>1322643</v>
      </c>
      <c r="BC202" s="589">
        <f t="shared" si="414"/>
        <v>301302</v>
      </c>
      <c r="BD202" s="16"/>
      <c r="BE202" s="589">
        <f t="shared" ref="BE202" si="415">SUM(BE184:BE201)</f>
        <v>714128</v>
      </c>
      <c r="BF202" s="589">
        <f t="shared" ref="BF202" si="416">SUM(BF184:BF201)</f>
        <v>1170882</v>
      </c>
      <c r="BG202" s="589">
        <f t="shared" ref="BG202" si="417">SUM(BG184:BG201)</f>
        <v>1222732</v>
      </c>
      <c r="BH202" s="589">
        <f t="shared" ref="BH202" si="418">SUM(BH184:BH201)</f>
        <v>1207781</v>
      </c>
      <c r="BI202" s="589">
        <f t="shared" ref="BI202" si="419">SUM(BI184:BI201)</f>
        <v>900633</v>
      </c>
      <c r="BJ202" s="120">
        <f t="shared" si="398"/>
        <v>0</v>
      </c>
      <c r="BK202" s="10"/>
      <c r="BL202" s="10"/>
      <c r="BM202" s="10"/>
      <c r="BN202" s="10"/>
    </row>
    <row r="203" spans="1:66" hidden="1">
      <c r="A203" s="480" t="s">
        <v>323</v>
      </c>
      <c r="B203" s="102"/>
      <c r="C203" s="102"/>
      <c r="D203" s="102"/>
      <c r="E203" s="102"/>
      <c r="F203" s="102"/>
      <c r="G203" s="10">
        <f>G183-G202</f>
        <v>0</v>
      </c>
      <c r="H203" s="10">
        <f t="shared" ref="H203:AV203" si="420">H183-H202</f>
        <v>0</v>
      </c>
      <c r="I203" s="10">
        <f t="shared" si="420"/>
        <v>0</v>
      </c>
      <c r="J203" s="10">
        <f t="shared" si="420"/>
        <v>0</v>
      </c>
      <c r="K203" s="10">
        <f t="shared" si="420"/>
        <v>0</v>
      </c>
      <c r="L203" s="10">
        <f t="shared" si="420"/>
        <v>0</v>
      </c>
      <c r="M203" s="10">
        <f t="shared" si="420"/>
        <v>0</v>
      </c>
      <c r="N203" s="10">
        <f t="shared" si="420"/>
        <v>0</v>
      </c>
      <c r="O203" s="10">
        <f t="shared" si="420"/>
        <v>0</v>
      </c>
      <c r="P203" s="10">
        <f t="shared" si="420"/>
        <v>0</v>
      </c>
      <c r="Q203" s="10">
        <f t="shared" si="420"/>
        <v>0</v>
      </c>
      <c r="R203" s="10">
        <f t="shared" si="420"/>
        <v>0</v>
      </c>
      <c r="S203" s="10">
        <f t="shared" si="420"/>
        <v>0</v>
      </c>
      <c r="T203" s="10">
        <f t="shared" si="420"/>
        <v>0</v>
      </c>
      <c r="U203" s="10">
        <f t="shared" si="420"/>
        <v>0</v>
      </c>
      <c r="V203" s="10">
        <f t="shared" si="420"/>
        <v>0</v>
      </c>
      <c r="W203" s="10">
        <f t="shared" si="420"/>
        <v>0</v>
      </c>
      <c r="X203" s="10">
        <f t="shared" si="420"/>
        <v>0</v>
      </c>
      <c r="Y203" s="10">
        <f t="shared" si="420"/>
        <v>0</v>
      </c>
      <c r="Z203" s="10">
        <f t="shared" si="420"/>
        <v>0</v>
      </c>
      <c r="AA203" s="10">
        <f t="shared" si="420"/>
        <v>0</v>
      </c>
      <c r="AB203" s="10">
        <f t="shared" si="420"/>
        <v>0</v>
      </c>
      <c r="AC203" s="10">
        <f t="shared" si="420"/>
        <v>0</v>
      </c>
      <c r="AD203" s="10">
        <f t="shared" si="420"/>
        <v>0</v>
      </c>
      <c r="AE203" s="10">
        <f t="shared" si="420"/>
        <v>0</v>
      </c>
      <c r="AF203" s="10">
        <f t="shared" si="420"/>
        <v>0</v>
      </c>
      <c r="AG203" s="10">
        <f t="shared" si="420"/>
        <v>0</v>
      </c>
      <c r="AH203" s="10">
        <f t="shared" si="420"/>
        <v>0</v>
      </c>
      <c r="AI203" s="10">
        <f t="shared" si="420"/>
        <v>0</v>
      </c>
      <c r="AJ203" s="10">
        <f t="shared" si="420"/>
        <v>0</v>
      </c>
      <c r="AK203" s="10">
        <f t="shared" si="420"/>
        <v>0</v>
      </c>
      <c r="AL203" s="10">
        <f>AL183-AL202</f>
        <v>0</v>
      </c>
      <c r="AM203" s="10">
        <f>AM183-AM202</f>
        <v>0</v>
      </c>
      <c r="AN203" s="10">
        <f>AN183-AN202</f>
        <v>0</v>
      </c>
      <c r="AO203" s="10">
        <f t="shared" si="420"/>
        <v>0</v>
      </c>
      <c r="AP203" s="10">
        <f t="shared" si="420"/>
        <v>0</v>
      </c>
      <c r="AQ203" s="10">
        <f t="shared" si="420"/>
        <v>0</v>
      </c>
      <c r="AR203" s="10">
        <f t="shared" si="420"/>
        <v>0</v>
      </c>
      <c r="AS203" s="10">
        <f t="shared" si="420"/>
        <v>0</v>
      </c>
      <c r="AT203" s="10">
        <f t="shared" si="420"/>
        <v>0</v>
      </c>
      <c r="AU203" s="10">
        <f t="shared" si="420"/>
        <v>0</v>
      </c>
      <c r="AV203" s="10">
        <f t="shared" si="420"/>
        <v>0</v>
      </c>
      <c r="AW203" s="10"/>
      <c r="AX203" s="10"/>
      <c r="AY203" s="10">
        <f>AY183-AY202</f>
        <v>0</v>
      </c>
      <c r="AZ203" s="10">
        <f>AZ183-AZ202</f>
        <v>0</v>
      </c>
      <c r="BA203" s="10">
        <f>BA183-BA202</f>
        <v>0</v>
      </c>
      <c r="BB203" s="10">
        <f>BB183-BB202</f>
        <v>0</v>
      </c>
      <c r="BC203" s="10">
        <f>BC183-BC202</f>
        <v>0</v>
      </c>
      <c r="BD203" s="10"/>
      <c r="BE203" s="10">
        <f>BE183-BE202</f>
        <v>0</v>
      </c>
      <c r="BF203" s="10">
        <f>BF183-BF202</f>
        <v>0</v>
      </c>
      <c r="BG203" s="10">
        <f>BG183-BG202</f>
        <v>0</v>
      </c>
      <c r="BH203" s="10">
        <f>BH183-BH202</f>
        <v>0</v>
      </c>
      <c r="BI203" s="10">
        <f>BI183-BI202</f>
        <v>0</v>
      </c>
      <c r="BK203" s="10"/>
      <c r="BL203" s="10"/>
      <c r="BM203" s="10"/>
    </row>
    <row r="204" spans="1:66">
      <c r="A204" s="20"/>
      <c r="B204" s="102"/>
      <c r="C204" s="102"/>
      <c r="D204" s="102"/>
      <c r="E204" s="102"/>
      <c r="F204" s="102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K204" s="10"/>
      <c r="BL204" s="10"/>
      <c r="BM204" s="10"/>
    </row>
    <row r="205" spans="1:66" ht="28.5" customHeight="1">
      <c r="A205" s="596" t="s">
        <v>427</v>
      </c>
      <c r="B205" s="566" t="s">
        <v>417</v>
      </c>
      <c r="C205" s="566" t="s">
        <v>418</v>
      </c>
      <c r="D205" s="566" t="s">
        <v>419</v>
      </c>
      <c r="E205" s="566" t="s">
        <v>420</v>
      </c>
      <c r="F205" s="566" t="s">
        <v>421</v>
      </c>
      <c r="G205" s="597">
        <f t="shared" ref="G205:AT205" si="421">G68</f>
        <v>1443</v>
      </c>
      <c r="H205" s="597">
        <f t="shared" si="421"/>
        <v>1653</v>
      </c>
      <c r="I205" s="597">
        <f t="shared" si="421"/>
        <v>2148</v>
      </c>
      <c r="J205" s="597">
        <f t="shared" si="421"/>
        <v>1701</v>
      </c>
      <c r="K205" s="597">
        <f t="shared" si="421"/>
        <v>2146</v>
      </c>
      <c r="L205" s="597">
        <f t="shared" si="421"/>
        <v>1865</v>
      </c>
      <c r="M205" s="597">
        <f t="shared" si="421"/>
        <v>1491</v>
      </c>
      <c r="N205" s="597">
        <f t="shared" si="421"/>
        <v>1375</v>
      </c>
      <c r="O205" s="597">
        <f t="shared" si="421"/>
        <v>1109</v>
      </c>
      <c r="P205" s="597">
        <f t="shared" si="421"/>
        <v>991</v>
      </c>
      <c r="Q205" s="597">
        <f t="shared" si="421"/>
        <v>1753</v>
      </c>
      <c r="R205" s="597">
        <f t="shared" si="421"/>
        <v>1872</v>
      </c>
      <c r="S205" s="597">
        <f t="shared" si="421"/>
        <v>3409</v>
      </c>
      <c r="T205" s="597">
        <f t="shared" si="421"/>
        <v>369</v>
      </c>
      <c r="U205" s="597">
        <f t="shared" si="421"/>
        <v>4297</v>
      </c>
      <c r="V205" s="597">
        <f t="shared" si="421"/>
        <v>287</v>
      </c>
      <c r="W205" s="597">
        <f t="shared" si="421"/>
        <v>3646</v>
      </c>
      <c r="X205" s="597">
        <f t="shared" si="421"/>
        <v>92</v>
      </c>
      <c r="Y205" s="597">
        <f t="shared" si="421"/>
        <v>3804</v>
      </c>
      <c r="Z205" s="597">
        <f t="shared" si="421"/>
        <v>4680</v>
      </c>
      <c r="AA205" s="597">
        <f t="shared" si="421"/>
        <v>529</v>
      </c>
      <c r="AB205" s="597">
        <f t="shared" si="421"/>
        <v>5402</v>
      </c>
      <c r="AC205" s="597">
        <f t="shared" si="421"/>
        <v>357</v>
      </c>
      <c r="AD205" s="597">
        <f t="shared" si="421"/>
        <v>4055</v>
      </c>
      <c r="AE205" s="597">
        <f t="shared" si="421"/>
        <v>62</v>
      </c>
      <c r="AF205" s="597">
        <f t="shared" si="421"/>
        <v>3990</v>
      </c>
      <c r="AG205" s="597">
        <f t="shared" si="421"/>
        <v>3591</v>
      </c>
      <c r="AH205" s="597">
        <f t="shared" si="421"/>
        <v>1377</v>
      </c>
      <c r="AI205" s="597">
        <f>AI68</f>
        <v>3794</v>
      </c>
      <c r="AJ205" s="654"/>
      <c r="AK205" s="597">
        <f>AK68</f>
        <v>253</v>
      </c>
      <c r="AL205" s="597">
        <f>AL68</f>
        <v>3761</v>
      </c>
      <c r="AM205" s="597">
        <f>AM68</f>
        <v>240</v>
      </c>
      <c r="AN205" s="759">
        <f>AN68</f>
        <v>3143</v>
      </c>
      <c r="AO205" s="597">
        <f t="shared" si="421"/>
        <v>507</v>
      </c>
      <c r="AP205" s="597">
        <f t="shared" si="421"/>
        <v>507</v>
      </c>
      <c r="AQ205" s="597">
        <f t="shared" si="421"/>
        <v>507</v>
      </c>
      <c r="AR205" s="597">
        <f t="shared" si="421"/>
        <v>507</v>
      </c>
      <c r="AS205" s="597">
        <f t="shared" si="421"/>
        <v>507</v>
      </c>
      <c r="AT205" s="597">
        <f t="shared" si="421"/>
        <v>507</v>
      </c>
      <c r="AU205" s="597"/>
      <c r="AV205" s="597">
        <f>AV68</f>
        <v>73727</v>
      </c>
      <c r="AW205" s="10"/>
      <c r="AX205" s="10">
        <f t="shared" ref="AX205:AX224" si="422">AV205-SUM(AY205:BC205)</f>
        <v>0</v>
      </c>
      <c r="AY205" s="597">
        <f>AY68</f>
        <v>19547</v>
      </c>
      <c r="AZ205" s="597">
        <f>AZ68</f>
        <v>15904</v>
      </c>
      <c r="BA205" s="597">
        <f>BA68</f>
        <v>19075</v>
      </c>
      <c r="BB205" s="597">
        <f>BB68</f>
        <v>16159</v>
      </c>
      <c r="BC205" s="597">
        <f>BC68</f>
        <v>3042</v>
      </c>
      <c r="BD205" s="16"/>
      <c r="BE205" s="597">
        <f>BE68</f>
        <v>10956</v>
      </c>
      <c r="BF205" s="597">
        <f>BF68</f>
        <v>16953</v>
      </c>
      <c r="BG205" s="597">
        <f>BG68</f>
        <v>18510</v>
      </c>
      <c r="BH205" s="597">
        <f>BH68</f>
        <v>17122</v>
      </c>
      <c r="BI205" s="597">
        <f>BI68</f>
        <v>10186</v>
      </c>
      <c r="BJ205" s="120">
        <f t="shared" ref="BJ205:BJ224" si="423">SUM(AY205:BC205)-SUM(BE205:BI205)</f>
        <v>0</v>
      </c>
      <c r="BK205" s="10"/>
      <c r="BL205" s="10"/>
      <c r="BM205" s="10"/>
    </row>
    <row r="206" spans="1:66" ht="15" customHeight="1">
      <c r="A206" s="572" t="s">
        <v>131</v>
      </c>
      <c r="B206" s="9">
        <v>9.2799999999999994E-2</v>
      </c>
      <c r="C206" s="9">
        <v>9.2799999999999994E-2</v>
      </c>
      <c r="D206" s="476">
        <f>'4h CalWIN 2122 Sharing Tables'!J7</f>
        <v>9.2799999999999994E-2</v>
      </c>
      <c r="E206" s="476">
        <f>'4i CalWIN 2223 Sharing Tables'!J7</f>
        <v>9.2600000000000002E-2</v>
      </c>
      <c r="F206" s="476">
        <f>'4j CalWIN 2324 Sharing Tables'!J7</f>
        <v>9.2799999999999994E-2</v>
      </c>
      <c r="G206" s="571">
        <f>G162*'3c CalWIN M&amp;O CAP'!$J$12</f>
        <v>154.45721713393795</v>
      </c>
      <c r="H206" s="571">
        <f>H162*'3c CalWIN M&amp;O CAP'!$J$12</f>
        <v>186.361499771648</v>
      </c>
      <c r="I206" s="571">
        <f>I162*'3c CalWIN M&amp;O CAP'!$J$12</f>
        <v>217.41824627737293</v>
      </c>
      <c r="J206" s="571">
        <f>J162*'3c CalWIN M&amp;O CAP'!$J$12</f>
        <v>150.05777775993249</v>
      </c>
      <c r="K206" s="571">
        <f>K162*'3c CalWIN M&amp;O CAP'!$J$12</f>
        <v>316.10967604234577</v>
      </c>
      <c r="L206" s="571">
        <f>L162*'3c CalWIN M&amp;O CAP'!$J$12</f>
        <v>272.51873623585658</v>
      </c>
      <c r="M206" s="571">
        <f>M162*'3c CalWIN M&amp;O CAP'!$J$12</f>
        <v>112.76700500215524</v>
      </c>
      <c r="N206" s="571">
        <f>N162*'3c CalWIN M&amp;O CAP'!$J$12</f>
        <v>100.29484975657178</v>
      </c>
      <c r="O206" s="571">
        <f>O162*'3c CalWIN M&amp;O CAP'!$J$12</f>
        <v>63.481426604481015</v>
      </c>
      <c r="P206" s="571">
        <f>ROUND(P162*'3c CalWIN M&amp;O CAP'!$J$12,0)</f>
        <v>77</v>
      </c>
      <c r="Q206" s="571">
        <f>ROUND(Q162*'3c CalWIN M&amp;O CAP'!$J$12,0)</f>
        <v>109</v>
      </c>
      <c r="R206" s="571">
        <f>ROUND(R162*'3c CalWIN M&amp;O CAP'!$J$12,0)</f>
        <v>201</v>
      </c>
      <c r="S206" s="571">
        <f>ROUND(S162*'3c CalWIN M&amp;O CAP'!$J$105,0)</f>
        <v>430</v>
      </c>
      <c r="T206" s="594">
        <f>ROUNDDOWN(T162*'3c CalWIN M&amp;O CAP'!$J$12,0)</f>
        <v>34</v>
      </c>
      <c r="U206" s="571">
        <f>ROUND(U162*'3c CalWIN M&amp;O CAP'!$J$105,0)</f>
        <v>527</v>
      </c>
      <c r="V206" s="594">
        <f>ROUNDUP(V162*'3c CalWIN M&amp;O CAP'!$J$12,0)</f>
        <v>27</v>
      </c>
      <c r="W206" s="594">
        <f>ROUND(W162*'3c CalWIN M&amp;O CAP'!$J$105,0)-1</f>
        <v>348</v>
      </c>
      <c r="X206" s="571">
        <f>ROUND(X162*'3c CalWIN M&amp;O CAP'!$J$12,0)</f>
        <v>9</v>
      </c>
      <c r="Y206" s="594">
        <f>ROUND(Y162*'3c CalWIN M&amp;O CAP'!$J$105,0)+2</f>
        <v>231</v>
      </c>
      <c r="Z206" s="594">
        <f>ROUNDUP(Z162*'3c CalWIN M&amp;O CAP'!$J$198,0)</f>
        <v>602</v>
      </c>
      <c r="AA206" s="571">
        <f t="shared" ref="AA206:AA223" si="424">ROUND($AA$205*$C206,0)</f>
        <v>49</v>
      </c>
      <c r="AB206" s="594">
        <f>ROUND(AB162*'3c CalWIN M&amp;O CAP'!$J$198,0)-1</f>
        <v>658</v>
      </c>
      <c r="AC206" s="571">
        <f t="shared" ref="AC206:AC223" si="425">ROUND($AC$205*$C206,0)</f>
        <v>33</v>
      </c>
      <c r="AD206" s="571">
        <f>ROUND(AD162*'3c CalWIN M&amp;O CAP'!$J$198,0)</f>
        <v>228</v>
      </c>
      <c r="AE206" s="571">
        <f>ROUND(AE$205*$C206,0)</f>
        <v>6</v>
      </c>
      <c r="AF206" s="571">
        <f>ROUND(AF162*'3c CalWIN M&amp;O CAP'!$J$198,0)+1</f>
        <v>366</v>
      </c>
      <c r="AG206" s="571">
        <v>427</v>
      </c>
      <c r="AH206" s="571">
        <v>165</v>
      </c>
      <c r="AI206" s="571">
        <f>ROUND(AI162*'3c CalWIN M&amp;O CAP'!$J$296,0)</f>
        <v>490</v>
      </c>
      <c r="AJ206" s="573"/>
      <c r="AK206" s="571">
        <v>13</v>
      </c>
      <c r="AL206" s="571">
        <f>ROUND(AL162*'3c CalWIN M&amp;O CAP'!$J$296,0)</f>
        <v>281</v>
      </c>
      <c r="AM206" s="571">
        <v>32</v>
      </c>
      <c r="AN206" s="755">
        <f>ROUND(AN162*'3c CalWIN M&amp;O CAP'!$J$296,0)</f>
        <v>329</v>
      </c>
      <c r="AO206" s="571">
        <f>ROUND(AO162*'3c CalWIN M&amp;O CAP'!$J$394,0)</f>
        <v>56</v>
      </c>
      <c r="AP206" s="571">
        <f>ROUND(AP162*'3c CalWIN M&amp;O CAP'!$J$394,0)</f>
        <v>56</v>
      </c>
      <c r="AQ206" s="571">
        <f>ROUND(AQ162*'3c CalWIN M&amp;O CAP'!$J$394,0)</f>
        <v>56</v>
      </c>
      <c r="AR206" s="571">
        <f>ROUND(AR162*'3c CalWIN M&amp;O CAP'!$J$394,0)</f>
        <v>56</v>
      </c>
      <c r="AS206" s="571">
        <f>ROUND(AS162*'3c CalWIN M&amp;O CAP'!$J$394,0)</f>
        <v>56</v>
      </c>
      <c r="AT206" s="571">
        <f>ROUND(AT162*'3c CalWIN M&amp;O CAP'!$J$394,0)</f>
        <v>56</v>
      </c>
      <c r="AU206" s="571"/>
      <c r="AV206" s="571">
        <f t="shared" ref="AV206:AV213" si="426">ROUND(SUM(G206:AU206),0)</f>
        <v>7581</v>
      </c>
      <c r="AW206" s="10"/>
      <c r="AX206" s="10">
        <f t="shared" si="422"/>
        <v>0</v>
      </c>
      <c r="AY206" s="571">
        <f t="shared" ref="AY206:BC207" si="427">ROUND(SUMIF($G$1:$AU$1,AY$1,$G206:$AU206),0)</f>
        <v>1960</v>
      </c>
      <c r="AZ206" s="571">
        <f t="shared" si="427"/>
        <v>1606</v>
      </c>
      <c r="BA206" s="571">
        <f t="shared" si="427"/>
        <v>1942</v>
      </c>
      <c r="BB206" s="571">
        <f t="shared" si="427"/>
        <v>1737</v>
      </c>
      <c r="BC206" s="571">
        <f t="shared" si="427"/>
        <v>336</v>
      </c>
      <c r="BD206" s="16"/>
      <c r="BE206" s="571">
        <f>ROUND(SUMIF($G$2:$AU$2,BE$1,$G206:$AU206),0)-1</f>
        <v>1296</v>
      </c>
      <c r="BF206" s="571">
        <f t="shared" ref="BF206:BI207" si="428">ROUND(SUMIF($G$2:$AU$2,BF$1,$G206:$AU206),0)</f>
        <v>1682</v>
      </c>
      <c r="BG206" s="571">
        <f t="shared" si="428"/>
        <v>1930</v>
      </c>
      <c r="BH206" s="571">
        <f t="shared" si="428"/>
        <v>1695</v>
      </c>
      <c r="BI206" s="571">
        <f t="shared" si="428"/>
        <v>978</v>
      </c>
      <c r="BJ206" s="120">
        <f t="shared" si="423"/>
        <v>0</v>
      </c>
      <c r="BK206" s="10"/>
      <c r="BL206" s="10"/>
      <c r="BM206" s="10"/>
      <c r="BN206" s="10"/>
    </row>
    <row r="207" spans="1:66" ht="15" customHeight="1">
      <c r="A207" s="572" t="s">
        <v>137</v>
      </c>
      <c r="B207" s="9">
        <v>4.5999999999999999E-2</v>
      </c>
      <c r="C207" s="9">
        <v>4.5900000000000003E-2</v>
      </c>
      <c r="D207" s="476">
        <f>'4h CalWIN 2122 Sharing Tables'!J8</f>
        <v>4.5999999999999999E-2</v>
      </c>
      <c r="E207" s="476">
        <f>'4i CalWIN 2223 Sharing Tables'!J8</f>
        <v>4.5999999999999999E-2</v>
      </c>
      <c r="F207" s="476">
        <f>'4j CalWIN 2324 Sharing Tables'!J8</f>
        <v>4.5999999999999999E-2</v>
      </c>
      <c r="G207" s="571">
        <f>G163*'3c CalWIN M&amp;O CAP'!$J$12</f>
        <v>129.32880664544936</v>
      </c>
      <c r="H207" s="571">
        <f>H163*'3c CalWIN M&amp;O CAP'!$J$12</f>
        <v>89.694355553482794</v>
      </c>
      <c r="I207" s="571">
        <f>I163*'3c CalWIN M&amp;O CAP'!$J$12</f>
        <v>107.91112832750269</v>
      </c>
      <c r="J207" s="571">
        <f>J163*'3c CalWIN M&amp;O CAP'!$J$12</f>
        <v>94.903802459350231</v>
      </c>
      <c r="K207" s="571">
        <f>K163*'3c CalWIN M&amp;O CAP'!$J$12</f>
        <v>97.151875671560802</v>
      </c>
      <c r="L207" s="571">
        <f>L163*'3c CalWIN M&amp;O CAP'!$J$12</f>
        <v>76.707436502317279</v>
      </c>
      <c r="M207" s="571">
        <f>M163*'3c CalWIN M&amp;O CAP'!$J$12</f>
        <v>79.649057365021704</v>
      </c>
      <c r="N207" s="571">
        <f>N163*'3c CalWIN M&amp;O CAP'!$J$12</f>
        <v>40.172773552591948</v>
      </c>
      <c r="O207" s="571">
        <f>O163*'3c CalWIN M&amp;O CAP'!$J$12</f>
        <v>31.978401005559729</v>
      </c>
      <c r="P207" s="571">
        <f>ROUND(P163*'3c CalWIN M&amp;O CAP'!$J$12,0)</f>
        <v>32</v>
      </c>
      <c r="Q207" s="571">
        <f>ROUND(Q163*'3c CalWIN M&amp;O CAP'!$J$12,0)</f>
        <v>265</v>
      </c>
      <c r="R207" s="571">
        <f>ROUND(R163*'3c CalWIN M&amp;O CAP'!$J$12,0)</f>
        <v>46</v>
      </c>
      <c r="S207" s="571">
        <f>ROUND(S163*'3c CalWIN M&amp;O CAP'!$J$105,0)</f>
        <v>132</v>
      </c>
      <c r="T207" s="594">
        <f>ROUND(T163*'3c CalWIN M&amp;O CAP'!$J$12,0)-1</f>
        <v>16</v>
      </c>
      <c r="U207" s="594">
        <f>ROUNDDOWN(U163*'3c CalWIN M&amp;O CAP'!$J$105,0)</f>
        <v>268</v>
      </c>
      <c r="V207" s="571">
        <f>ROUNDDOWN(V163*'3c CalWIN M&amp;O CAP'!$J$12,0)</f>
        <v>13</v>
      </c>
      <c r="W207" s="571">
        <f>ROUND(W163*'3c CalWIN M&amp;O CAP'!$J$105,0)</f>
        <v>225</v>
      </c>
      <c r="X207" s="571">
        <f>ROUND(X163*'3c CalWIN M&amp;O CAP'!$J$12,0)</f>
        <v>4</v>
      </c>
      <c r="Y207" s="571">
        <f>ROUND(Y163*'3c CalWIN M&amp;O CAP'!$J$105,0)</f>
        <v>207</v>
      </c>
      <c r="Z207" s="571">
        <f>ROUND(Z163*'3c CalWIN M&amp;O CAP'!$J$198,0)</f>
        <v>230</v>
      </c>
      <c r="AA207" s="571">
        <f t="shared" si="424"/>
        <v>24</v>
      </c>
      <c r="AB207" s="594">
        <f>ROUNDUP(AB163*'3c CalWIN M&amp;O CAP'!$J$198,0)</f>
        <v>276</v>
      </c>
      <c r="AC207" s="571">
        <f t="shared" si="425"/>
        <v>16</v>
      </c>
      <c r="AD207" s="594">
        <f>ROUNDDOWN(AD163*'3c CalWIN M&amp;O CAP'!$J$198,0)</f>
        <v>287</v>
      </c>
      <c r="AE207" s="571">
        <f>ROUND(AE$205*$C207,0)</f>
        <v>3</v>
      </c>
      <c r="AF207" s="594">
        <f>ROUNDUP(AF163*'3c CalWIN M&amp;O CAP'!$J$198,0)</f>
        <v>208</v>
      </c>
      <c r="AG207" s="571">
        <v>204</v>
      </c>
      <c r="AH207" s="571">
        <v>7</v>
      </c>
      <c r="AI207" s="594">
        <f>ROUND(AI163*'3c CalWIN M&amp;O CAP'!$J$296,0)-1</f>
        <v>146</v>
      </c>
      <c r="AJ207" s="655"/>
      <c r="AK207" s="571">
        <v>0</v>
      </c>
      <c r="AL207" s="571">
        <f>ROUND(AL163*'3c CalWIN M&amp;O CAP'!$J$296,0)</f>
        <v>281</v>
      </c>
      <c r="AM207" s="571">
        <v>32</v>
      </c>
      <c r="AN207" s="755">
        <f>ROUND(AN163*'3c CalWIN M&amp;O CAP'!$J$296,0)</f>
        <v>101</v>
      </c>
      <c r="AO207" s="571">
        <f>ROUND(AO163*'3c CalWIN M&amp;O CAP'!$J$394,0)</f>
        <v>22</v>
      </c>
      <c r="AP207" s="571">
        <f>ROUND(AP163*'3c CalWIN M&amp;O CAP'!$J$394,0)</f>
        <v>22</v>
      </c>
      <c r="AQ207" s="571">
        <f>ROUND(AQ163*'3c CalWIN M&amp;O CAP'!$J$394,0)</f>
        <v>22</v>
      </c>
      <c r="AR207" s="571">
        <f>ROUND(AR163*'3c CalWIN M&amp;O CAP'!$J$394,0)</f>
        <v>22</v>
      </c>
      <c r="AS207" s="571">
        <f>ROUND(AS163*'3c CalWIN M&amp;O CAP'!$J$394,0)</f>
        <v>22</v>
      </c>
      <c r="AT207" s="571">
        <f>ROUND(AT163*'3c CalWIN M&amp;O CAP'!$J$394,0)</f>
        <v>22</v>
      </c>
      <c r="AU207" s="571"/>
      <c r="AV207" s="571">
        <f t="shared" si="426"/>
        <v>3902</v>
      </c>
      <c r="AW207" s="10"/>
      <c r="AX207" s="10">
        <f t="shared" si="422"/>
        <v>0</v>
      </c>
      <c r="AY207" s="571">
        <f t="shared" si="427"/>
        <v>1090</v>
      </c>
      <c r="AZ207" s="571">
        <f t="shared" si="427"/>
        <v>865</v>
      </c>
      <c r="BA207" s="571">
        <f t="shared" si="427"/>
        <v>1044</v>
      </c>
      <c r="BB207" s="571">
        <f t="shared" si="427"/>
        <v>771</v>
      </c>
      <c r="BC207" s="571">
        <f t="shared" si="427"/>
        <v>132</v>
      </c>
      <c r="BD207" s="16"/>
      <c r="BE207" s="594">
        <f>ROUND(SUMIF($G$2:$AU$2,BE$1,$G207:$AU207),0)-1</f>
        <v>595</v>
      </c>
      <c r="BF207" s="571">
        <f t="shared" si="428"/>
        <v>924</v>
      </c>
      <c r="BG207" s="571">
        <f t="shared" si="428"/>
        <v>982</v>
      </c>
      <c r="BH207" s="571">
        <f t="shared" si="428"/>
        <v>855</v>
      </c>
      <c r="BI207" s="571">
        <f t="shared" si="428"/>
        <v>546</v>
      </c>
      <c r="BJ207" s="120">
        <f t="shared" si="423"/>
        <v>0</v>
      </c>
      <c r="BK207" s="10"/>
      <c r="BL207" s="10"/>
      <c r="BM207" s="10"/>
      <c r="BN207" s="10"/>
    </row>
    <row r="208" spans="1:66" ht="15" customHeight="1">
      <c r="A208" s="572" t="s">
        <v>140</v>
      </c>
      <c r="B208" s="9">
        <v>8.8499999999999995E-2</v>
      </c>
      <c r="C208" s="9">
        <v>8.8499999999999995E-2</v>
      </c>
      <c r="D208" s="476">
        <f>'4h CalWIN 2122 Sharing Tables'!J9</f>
        <v>8.8499999999999995E-2</v>
      </c>
      <c r="E208" s="476">
        <f>'4i CalWIN 2223 Sharing Tables'!J9</f>
        <v>8.8599999999999998E-2</v>
      </c>
      <c r="F208" s="476">
        <f>'4j CalWIN 2324 Sharing Tables'!J9</f>
        <v>8.8499999999999995E-2</v>
      </c>
      <c r="G208" s="571">
        <f>G164*'3c CalWIN M&amp;O CAP'!$J$12</f>
        <v>172.27937911065501</v>
      </c>
      <c r="H208" s="571">
        <f>H164*'3c CalWIN M&amp;O CAP'!$J$12</f>
        <v>171.50449523106545</v>
      </c>
      <c r="I208" s="571">
        <f>I164*'3c CalWIN M&amp;O CAP'!$J$12</f>
        <v>156.94391950069058</v>
      </c>
      <c r="J208" s="571">
        <f>J164*'3c CalWIN M&amp;O CAP'!$J$12</f>
        <v>128.94283738008534</v>
      </c>
      <c r="K208" s="571">
        <f>K164*'3c CalWIN M&amp;O CAP'!$J$12</f>
        <v>246.05314345864022</v>
      </c>
      <c r="L208" s="571">
        <f>L164*'3c CalWIN M&amp;O CAP'!$J$12</f>
        <v>157.78960512542434</v>
      </c>
      <c r="M208" s="571">
        <f>M164*'3c CalWIN M&amp;O CAP'!$J$12</f>
        <v>164.96673180434883</v>
      </c>
      <c r="N208" s="571">
        <f>N164*'3c CalWIN M&amp;O CAP'!$J$12</f>
        <v>85.957731279176443</v>
      </c>
      <c r="O208" s="571">
        <f>O164*'3c CalWIN M&amp;O CAP'!$J$12</f>
        <v>90.550465047238646</v>
      </c>
      <c r="P208" s="571">
        <f>ROUND(P164*'3c CalWIN M&amp;O CAP'!$J$12,0)</f>
        <v>34</v>
      </c>
      <c r="Q208" s="571">
        <f>ROUND(Q164*'3c CalWIN M&amp;O CAP'!$J$12,0)</f>
        <v>78</v>
      </c>
      <c r="R208" s="571">
        <f>ROUND(R164*'3c CalWIN M&amp;O CAP'!$J$12,0)</f>
        <v>87</v>
      </c>
      <c r="S208" s="571">
        <f>ROUND(S164*'3c CalWIN M&amp;O CAP'!$J$105,0)</f>
        <v>385</v>
      </c>
      <c r="T208" s="571">
        <f>ROUND(T164*'3c CalWIN M&amp;O CAP'!$J$12,0)</f>
        <v>33</v>
      </c>
      <c r="U208" s="594">
        <f>ROUNDUP(U164*'3c CalWIN M&amp;O CAP'!$J$105,0)</f>
        <v>385</v>
      </c>
      <c r="V208" s="571">
        <f>ROUNDDOWN(V164*'3c CalWIN M&amp;O CAP'!$J$12,0)</f>
        <v>25</v>
      </c>
      <c r="W208" s="571">
        <f>ROUND(W164*'3c CalWIN M&amp;O CAP'!$J$105,0)</f>
        <v>314</v>
      </c>
      <c r="X208" s="571">
        <f>ROUND(X164*'3c CalWIN M&amp;O CAP'!$J$12,0)</f>
        <v>8</v>
      </c>
      <c r="Y208" s="571">
        <f>ROUND(Y164*'3c CalWIN M&amp;O CAP'!$J$105,0)</f>
        <v>165</v>
      </c>
      <c r="Z208" s="594">
        <f>ROUNDDOWN(Z164*'3c CalWIN M&amp;O CAP'!$J$198,0)</f>
        <v>481</v>
      </c>
      <c r="AA208" s="571">
        <f t="shared" si="424"/>
        <v>47</v>
      </c>
      <c r="AB208" s="571">
        <f>ROUND(AB164*'3c CalWIN M&amp;O CAP'!$J$198,0)</f>
        <v>505</v>
      </c>
      <c r="AC208" s="571">
        <f t="shared" si="425"/>
        <v>32</v>
      </c>
      <c r="AD208" s="571">
        <f>ROUND(AD164*'3c CalWIN M&amp;O CAP'!$J$198,0)</f>
        <v>222</v>
      </c>
      <c r="AE208" s="571">
        <f>ROUND(AE$205*$C208,0)</f>
        <v>5</v>
      </c>
      <c r="AF208" s="571">
        <f>ROUND(AF164*'3c CalWIN M&amp;O CAP'!$J$198,0)</f>
        <v>269</v>
      </c>
      <c r="AG208" s="571">
        <v>433</v>
      </c>
      <c r="AH208" s="571">
        <v>305</v>
      </c>
      <c r="AI208" s="594">
        <f>ROUNDDOWN(AI164*'3c CalWIN M&amp;O CAP'!$J$296,0)</f>
        <v>382</v>
      </c>
      <c r="AJ208" s="573"/>
      <c r="AK208" s="571">
        <v>0</v>
      </c>
      <c r="AL208" s="571">
        <f>ROUND(AL164*'3c CalWIN M&amp;O CAP'!$J$296,0)</f>
        <v>105</v>
      </c>
      <c r="AM208" s="571">
        <v>112</v>
      </c>
      <c r="AN208" s="763">
        <f>ROUNDDOWN(AN164*'3c CalWIN M&amp;O CAP'!$J$296,0)</f>
        <v>245</v>
      </c>
      <c r="AO208" s="571">
        <f>ROUND(AO164*'3c CalWIN M&amp;O CAP'!$J$394,0)</f>
        <v>46</v>
      </c>
      <c r="AP208" s="571">
        <f>ROUND(AP164*'3c CalWIN M&amp;O CAP'!$J$394,0)</f>
        <v>46</v>
      </c>
      <c r="AQ208" s="571">
        <f>ROUND(AQ164*'3c CalWIN M&amp;O CAP'!$J$394,0)</f>
        <v>46</v>
      </c>
      <c r="AR208" s="571">
        <f>ROUND(AR164*'3c CalWIN M&amp;O CAP'!$J$394,0)</f>
        <v>46</v>
      </c>
      <c r="AS208" s="571">
        <f>ROUND(AS164*'3c CalWIN M&amp;O CAP'!$J$394,0)</f>
        <v>46</v>
      </c>
      <c r="AT208" s="571">
        <f>ROUND(AT164*'3c CalWIN M&amp;O CAP'!$J$394,0)</f>
        <v>46</v>
      </c>
      <c r="AU208" s="571"/>
      <c r="AV208" s="571">
        <f t="shared" si="426"/>
        <v>6308</v>
      </c>
      <c r="AW208" s="10"/>
      <c r="AX208" s="10">
        <f t="shared" si="422"/>
        <v>0</v>
      </c>
      <c r="AY208" s="594">
        <f>ROUND(SUMIF($G$1:$AU$1,AY$1,$G208:$AU208),0)-1</f>
        <v>1573</v>
      </c>
      <c r="AZ208" s="571">
        <f t="shared" ref="AZ208:BB212" si="429">ROUND(SUMIF($G$1:$AU$1,AZ$1,$G208:$AU208),0)</f>
        <v>1315</v>
      </c>
      <c r="BA208" s="571">
        <f t="shared" si="429"/>
        <v>1561</v>
      </c>
      <c r="BB208" s="571">
        <f t="shared" si="429"/>
        <v>1582</v>
      </c>
      <c r="BC208" s="594">
        <f>ROUND(SUMIF($G$1:$AU$1,BC$1,$G208:$AU208),0)+1</f>
        <v>277</v>
      </c>
      <c r="BD208" s="16"/>
      <c r="BE208" s="594">
        <f>ROUND(SUMIF($G$2:$AU$2,BE$1,$G208:$AU208),0)-1</f>
        <v>1033</v>
      </c>
      <c r="BF208" s="594">
        <f>ROUND(SUMIF($G$2:$AU$2,BF$1,$G208:$AU208),0)+1</f>
        <v>1369</v>
      </c>
      <c r="BG208" s="571">
        <f t="shared" ref="BG208:BI213" si="430">ROUND(SUMIF($G$2:$AU$2,BG$1,$G208:$AU208),0)</f>
        <v>1552</v>
      </c>
      <c r="BH208" s="571">
        <f t="shared" si="430"/>
        <v>1616</v>
      </c>
      <c r="BI208" s="571">
        <f t="shared" si="430"/>
        <v>738</v>
      </c>
      <c r="BJ208" s="120">
        <f t="shared" si="423"/>
        <v>0</v>
      </c>
      <c r="BK208" s="10"/>
      <c r="BL208" s="10"/>
      <c r="BM208" s="10"/>
      <c r="BN208" s="10"/>
    </row>
    <row r="209" spans="1:66" ht="15" customHeight="1">
      <c r="A209" s="572" t="s">
        <v>160</v>
      </c>
      <c r="B209" s="9">
        <v>0.12609999999999999</v>
      </c>
      <c r="C209" s="9">
        <v>0.12620000000000001</v>
      </c>
      <c r="D209" s="476">
        <f>'4h CalWIN 2122 Sharing Tables'!J10</f>
        <v>0.12609999999999999</v>
      </c>
      <c r="E209" s="476">
        <f>'4i CalWIN 2223 Sharing Tables'!J10</f>
        <v>0.12620000000000001</v>
      </c>
      <c r="F209" s="476">
        <f>'4j CalWIN 2324 Sharing Tables'!J10</f>
        <v>0.12609999999999999</v>
      </c>
      <c r="G209" s="571">
        <f>G165*'3c CalWIN M&amp;O CAP'!$J$12</f>
        <v>211.99007667018822</v>
      </c>
      <c r="H209" s="571">
        <f>H165*'3c CalWIN M&amp;O CAP'!$J$12</f>
        <v>211.57651261882813</v>
      </c>
      <c r="I209" s="571">
        <f>I165*'3c CalWIN M&amp;O CAP'!$J$12</f>
        <v>429.32177841317224</v>
      </c>
      <c r="J209" s="571">
        <f>J165*'3c CalWIN M&amp;O CAP'!$J$12</f>
        <v>228.35075005651663</v>
      </c>
      <c r="K209" s="571">
        <f>K165*'3c CalWIN M&amp;O CAP'!$J$12</f>
        <v>303.93170555530378</v>
      </c>
      <c r="L209" s="571">
        <f>L165*'3c CalWIN M&amp;O CAP'!$J$12</f>
        <v>203.53932814965242</v>
      </c>
      <c r="M209" s="571">
        <f>M165*'3c CalWIN M&amp;O CAP'!$J$12</f>
        <v>166.25891429881341</v>
      </c>
      <c r="N209" s="571">
        <f>N165*'3c CalWIN M&amp;O CAP'!$J$12</f>
        <v>170.40155222256942</v>
      </c>
      <c r="O209" s="571">
        <f>O165*'3c CalWIN M&amp;O CAP'!$J$12</f>
        <v>180.027060470848</v>
      </c>
      <c r="P209" s="571">
        <f>ROUND(P165*'3c CalWIN M&amp;O CAP'!$J$12,0)</f>
        <v>53</v>
      </c>
      <c r="Q209" s="571">
        <f>ROUND(Q165*'3c CalWIN M&amp;O CAP'!$J$12,0)</f>
        <v>372</v>
      </c>
      <c r="R209" s="571">
        <f>ROUND(R165*'3c CalWIN M&amp;O CAP'!$J$12,0)</f>
        <v>89</v>
      </c>
      <c r="S209" s="594">
        <f>ROUNDUP(S165*'3c CalWIN M&amp;O CAP'!$J$105,0)</f>
        <v>464</v>
      </c>
      <c r="T209" s="571">
        <f>ROUND(T165*'3c CalWIN M&amp;O CAP'!$J$12,0)</f>
        <v>47</v>
      </c>
      <c r="U209" s="571">
        <f>ROUND(U165*'3c CalWIN M&amp;O CAP'!$J$105,0)</f>
        <v>687</v>
      </c>
      <c r="V209" s="594">
        <f>ROUNDUP(V165*'3c CalWIN M&amp;O CAP'!$J$12,0)</f>
        <v>37</v>
      </c>
      <c r="W209" s="571">
        <f>ROUND(W165*'3c CalWIN M&amp;O CAP'!$J$105,0)</f>
        <v>364</v>
      </c>
      <c r="X209" s="594">
        <f>ROUND(X165*'3c CalWIN M&amp;O CAP'!$J$12,0)+1</f>
        <v>13</v>
      </c>
      <c r="Y209" s="594">
        <f>ROUNDUP(Y165*'3c CalWIN M&amp;O CAP'!$J$105,0)</f>
        <v>442</v>
      </c>
      <c r="Z209" s="571">
        <f>ROUND(Z165*'3c CalWIN M&amp;O CAP'!$J$198,0)</f>
        <v>527</v>
      </c>
      <c r="AA209" s="571">
        <f t="shared" si="424"/>
        <v>67</v>
      </c>
      <c r="AB209" s="571">
        <f>ROUND(AB165*'3c CalWIN M&amp;O CAP'!$J$198,0)</f>
        <v>640</v>
      </c>
      <c r="AC209" s="571">
        <f t="shared" si="425"/>
        <v>45</v>
      </c>
      <c r="AD209" s="571">
        <f>ROUND(AD165*'3c CalWIN M&amp;O CAP'!$J$198,0)</f>
        <v>670</v>
      </c>
      <c r="AE209" s="594">
        <f>ROUNDDOWN(AE$205*$C209,0)</f>
        <v>7</v>
      </c>
      <c r="AF209" s="571">
        <f>ROUND(AF165*'3c CalWIN M&amp;O CAP'!$J$198,0)</f>
        <v>473</v>
      </c>
      <c r="AG209" s="571">
        <v>484</v>
      </c>
      <c r="AH209" s="571">
        <v>73</v>
      </c>
      <c r="AI209" s="571">
        <f>ROUND(AI165*'3c CalWIN M&amp;O CAP'!$J$296,0)</f>
        <v>370</v>
      </c>
      <c r="AJ209" s="573"/>
      <c r="AK209" s="571">
        <v>0</v>
      </c>
      <c r="AL209" s="571">
        <f>ROUND(AL165*'3c CalWIN M&amp;O CAP'!$J$296,0)</f>
        <v>633</v>
      </c>
      <c r="AM209" s="571">
        <v>0</v>
      </c>
      <c r="AN209" s="755">
        <f>ROUND(AN165*'3c CalWIN M&amp;O CAP'!$J$296,0)</f>
        <v>272</v>
      </c>
      <c r="AO209" s="571">
        <f>ROUND(AO165*'3c CalWIN M&amp;O CAP'!$J$394,0)</f>
        <v>47</v>
      </c>
      <c r="AP209" s="571">
        <f>ROUND(AP165*'3c CalWIN M&amp;O CAP'!$J$394,0)</f>
        <v>47</v>
      </c>
      <c r="AQ209" s="571">
        <f>ROUND(AQ165*'3c CalWIN M&amp;O CAP'!$J$394,0)</f>
        <v>47</v>
      </c>
      <c r="AR209" s="571">
        <f>ROUND(AR165*'3c CalWIN M&amp;O CAP'!$J$394,0)</f>
        <v>47</v>
      </c>
      <c r="AS209" s="571">
        <f>ROUND(AS165*'3c CalWIN M&amp;O CAP'!$J$394,0)</f>
        <v>47</v>
      </c>
      <c r="AT209" s="571">
        <f>ROUND(AT165*'3c CalWIN M&amp;O CAP'!$J$394,0)</f>
        <v>47</v>
      </c>
      <c r="AU209" s="571"/>
      <c r="AV209" s="571">
        <f t="shared" si="426"/>
        <v>9216</v>
      </c>
      <c r="AW209" s="10"/>
      <c r="AX209" s="10">
        <f t="shared" si="422"/>
        <v>0</v>
      </c>
      <c r="AY209" s="571">
        <f t="shared" ref="AY209:AY215" si="431">ROUND(SUMIF($G$1:$AU$1,AY$1,$G209:$AU209),0)</f>
        <v>2619</v>
      </c>
      <c r="AZ209" s="571">
        <f t="shared" si="429"/>
        <v>2054</v>
      </c>
      <c r="BA209" s="571">
        <f t="shared" si="429"/>
        <v>2429</v>
      </c>
      <c r="BB209" s="571">
        <f t="shared" si="429"/>
        <v>1832</v>
      </c>
      <c r="BC209" s="571">
        <f>ROUND(SUMIF($G$1:$AU$1,BC$1,$G209:$AU209),0)</f>
        <v>282</v>
      </c>
      <c r="BD209" s="16"/>
      <c r="BE209" s="594">
        <f>ROUND(SUMIF($G$2:$AU$2,BE$1,$G209:$AU209),0)-1</f>
        <v>1588</v>
      </c>
      <c r="BF209" s="571">
        <f t="shared" ref="BF209:BF217" si="432">ROUND(SUMIF($G$2:$AU$2,BF$1,$G209:$AU209),0)</f>
        <v>2266</v>
      </c>
      <c r="BG209" s="571">
        <f t="shared" si="430"/>
        <v>2098</v>
      </c>
      <c r="BH209" s="571">
        <f t="shared" si="430"/>
        <v>2077</v>
      </c>
      <c r="BI209" s="571">
        <f t="shared" si="430"/>
        <v>1187</v>
      </c>
      <c r="BJ209" s="120">
        <f t="shared" si="423"/>
        <v>0</v>
      </c>
      <c r="BK209" s="10"/>
      <c r="BL209" s="10"/>
      <c r="BM209" s="10"/>
      <c r="BN209" s="10"/>
    </row>
    <row r="210" spans="1:66" ht="15" customHeight="1">
      <c r="A210" s="572" t="s">
        <v>161</v>
      </c>
      <c r="B210" s="9">
        <v>9.1000000000000004E-3</v>
      </c>
      <c r="C210" s="9">
        <v>9.1000000000000004E-3</v>
      </c>
      <c r="D210" s="476">
        <f>'4h CalWIN 2122 Sharing Tables'!J11</f>
        <v>9.1000000000000004E-3</v>
      </c>
      <c r="E210" s="476">
        <f>'4i CalWIN 2223 Sharing Tables'!J11</f>
        <v>9.1000000000000004E-3</v>
      </c>
      <c r="F210" s="476">
        <f>'4j CalWIN 2324 Sharing Tables'!J11</f>
        <v>9.1000000000000004E-3</v>
      </c>
      <c r="G210" s="571">
        <f>G166*'3c CalWIN M&amp;O CAP'!$J$12</f>
        <v>38.811238973827521</v>
      </c>
      <c r="H210" s="571">
        <f>H166*'3c CalWIN M&amp;O CAP'!$J$12</f>
        <v>53.637405880428098</v>
      </c>
      <c r="I210" s="571">
        <f>I166*'3c CalWIN M&amp;O CAP'!$J$12</f>
        <v>39.941350288629756</v>
      </c>
      <c r="J210" s="571">
        <f>J166*'3c CalWIN M&amp;O CAP'!$J$12</f>
        <v>39.193510837346658</v>
      </c>
      <c r="K210" s="571">
        <f>K166*'3c CalWIN M&amp;O CAP'!$J$12</f>
        <v>44.334880526684408</v>
      </c>
      <c r="L210" s="571">
        <f>L166*'3c CalWIN M&amp;O CAP'!$J$12</f>
        <v>41.780259247136208</v>
      </c>
      <c r="M210" s="571">
        <f>M166*'3c CalWIN M&amp;O CAP'!$J$12</f>
        <v>53.771777671065813</v>
      </c>
      <c r="N210" s="571">
        <f>N166*'3c CalWIN M&amp;O CAP'!$J$12</f>
        <v>40.138003774548729</v>
      </c>
      <c r="O210" s="571">
        <f>O166*'3c CalWIN M&amp;O CAP'!$J$12</f>
        <v>51.18322543705758</v>
      </c>
      <c r="P210" s="571">
        <f>ROUND(P166*'3c CalWIN M&amp;O CAP'!$J$12,0)</f>
        <v>39</v>
      </c>
      <c r="Q210" s="571">
        <f>ROUND(Q166*'3c CalWIN M&amp;O CAP'!$J$12,0)</f>
        <v>26</v>
      </c>
      <c r="R210" s="571">
        <f>ROUND(R166*'3c CalWIN M&amp;O CAP'!$J$12,0)</f>
        <v>15</v>
      </c>
      <c r="S210" s="571">
        <f>ROUND(S166*'3c CalWIN M&amp;O CAP'!$J$105,0)</f>
        <v>81</v>
      </c>
      <c r="T210" s="571">
        <f>ROUND(T166*'3c CalWIN M&amp;O CAP'!$J$12,0)</f>
        <v>3</v>
      </c>
      <c r="U210" s="571">
        <f>ROUND(U166*'3c CalWIN M&amp;O CAP'!$J$105,0)</f>
        <v>82</v>
      </c>
      <c r="V210" s="594">
        <f>ROUNDUP(V166*'3c CalWIN M&amp;O CAP'!$J$12,0)</f>
        <v>3</v>
      </c>
      <c r="W210" s="571">
        <f>ROUND(W166*'3c CalWIN M&amp;O CAP'!$J$105,0)</f>
        <v>73</v>
      </c>
      <c r="X210" s="571">
        <f>ROUND(X166*'3c CalWIN M&amp;O CAP'!$J$12,0)</f>
        <v>1</v>
      </c>
      <c r="Y210" s="571">
        <f>ROUND(Y166*'3c CalWIN M&amp;O CAP'!$J$105,0)</f>
        <v>73</v>
      </c>
      <c r="Z210" s="571">
        <f>ROUND(Z166*'3c CalWIN M&amp;O CAP'!$J$198,0)</f>
        <v>92</v>
      </c>
      <c r="AA210" s="571">
        <f t="shared" si="424"/>
        <v>5</v>
      </c>
      <c r="AB210" s="594">
        <f>ROUNDDOWN(AB166*'3c CalWIN M&amp;O CAP'!$J$198,0)</f>
        <v>93</v>
      </c>
      <c r="AC210" s="571">
        <f t="shared" si="425"/>
        <v>3</v>
      </c>
      <c r="AD210" s="594">
        <f>ROUNDDOWN(AD166*'3c CalWIN M&amp;O CAP'!$J$198,0)</f>
        <v>103</v>
      </c>
      <c r="AE210" s="571">
        <f>ROUND(AE$205*$C210,0)</f>
        <v>1</v>
      </c>
      <c r="AF210" s="594">
        <f>ROUNDUP(AF166*'3c CalWIN M&amp;O CAP'!$J$198,0)</f>
        <v>93</v>
      </c>
      <c r="AG210" s="571">
        <v>70</v>
      </c>
      <c r="AH210" s="571">
        <v>0</v>
      </c>
      <c r="AI210" s="594">
        <f>ROUNDDOWN(AI166*'3c CalWIN M&amp;O CAP'!$J$296,0)</f>
        <v>9</v>
      </c>
      <c r="AJ210" s="573"/>
      <c r="AK210" s="571">
        <v>0</v>
      </c>
      <c r="AL210" s="594">
        <f>ROUND(AL166*'3c CalWIN M&amp;O CAP'!$J$296,0)-1</f>
        <v>3</v>
      </c>
      <c r="AM210" s="571">
        <v>2</v>
      </c>
      <c r="AN210" s="763">
        <f>ROUNDUP(AN166*'3c CalWIN M&amp;O CAP'!$J$296,0)</f>
        <v>3</v>
      </c>
      <c r="AO210" s="594">
        <f>ROUND(AO166*'3c CalWIN M&amp;O CAP'!$J$394,0)-1</f>
        <v>7</v>
      </c>
      <c r="AP210" s="594">
        <f>ROUND(AP166*'3c CalWIN M&amp;O CAP'!$J$394,0)-1</f>
        <v>7</v>
      </c>
      <c r="AQ210" s="594">
        <f>ROUND(AQ166*'3c CalWIN M&amp;O CAP'!$J$394,0)-1</f>
        <v>7</v>
      </c>
      <c r="AR210" s="594">
        <f>ROUND(AR166*'3c CalWIN M&amp;O CAP'!$J$394,0)-1</f>
        <v>7</v>
      </c>
      <c r="AS210" s="594">
        <f>ROUND(AS166*'3c CalWIN M&amp;O CAP'!$J$394,0)-1</f>
        <v>7</v>
      </c>
      <c r="AT210" s="594">
        <f>ROUND(AT166*'3c CalWIN M&amp;O CAP'!$J$394,0)-1</f>
        <v>7</v>
      </c>
      <c r="AU210" s="571"/>
      <c r="AV210" s="571">
        <f t="shared" si="426"/>
        <v>1318</v>
      </c>
      <c r="AW210" s="10"/>
      <c r="AX210" s="10">
        <f t="shared" si="422"/>
        <v>0</v>
      </c>
      <c r="AY210" s="571">
        <f t="shared" si="431"/>
        <v>483</v>
      </c>
      <c r="AZ210" s="571">
        <f t="shared" si="429"/>
        <v>316</v>
      </c>
      <c r="BA210" s="571">
        <f t="shared" si="429"/>
        <v>390</v>
      </c>
      <c r="BB210" s="571">
        <f t="shared" si="429"/>
        <v>87</v>
      </c>
      <c r="BC210" s="571">
        <f>ROUND(SUMIF($G$1:$AU$1,BC$1,$G210:$AU210),0)</f>
        <v>42</v>
      </c>
      <c r="BD210" s="16"/>
      <c r="BE210" s="571">
        <f>ROUND(SUMIF($G$2:$AU$2,BE$1,$G210:$AU210),0)</f>
        <v>258</v>
      </c>
      <c r="BF210" s="571">
        <f t="shared" si="432"/>
        <v>394</v>
      </c>
      <c r="BG210" s="571">
        <f t="shared" si="430"/>
        <v>340</v>
      </c>
      <c r="BH210" s="571">
        <f t="shared" si="430"/>
        <v>276</v>
      </c>
      <c r="BI210" s="571">
        <f t="shared" si="430"/>
        <v>50</v>
      </c>
      <c r="BJ210" s="120">
        <f t="shared" si="423"/>
        <v>0</v>
      </c>
      <c r="BK210" s="10"/>
      <c r="BL210" s="10"/>
      <c r="BM210" s="10"/>
      <c r="BN210" s="10"/>
    </row>
    <row r="211" spans="1:66" ht="15" customHeight="1">
      <c r="A211" s="572" t="s">
        <v>164</v>
      </c>
      <c r="B211" s="9">
        <v>0.1096</v>
      </c>
      <c r="C211" s="9">
        <v>0.1096</v>
      </c>
      <c r="D211" s="476">
        <f>'4h CalWIN 2122 Sharing Tables'!J12</f>
        <v>0.1096</v>
      </c>
      <c r="E211" s="476">
        <f>'4i CalWIN 2223 Sharing Tables'!J12</f>
        <v>0.1096</v>
      </c>
      <c r="F211" s="476">
        <f>'4j CalWIN 2324 Sharing Tables'!J12</f>
        <v>0.1096</v>
      </c>
      <c r="G211" s="571">
        <f>G167*'3c CalWIN M&amp;O CAP'!$J$12</f>
        <v>148.40325665308876</v>
      </c>
      <c r="H211" s="571">
        <f>H167*'3c CalWIN M&amp;O CAP'!$J$12</f>
        <v>179.63153036398799</v>
      </c>
      <c r="I211" s="571">
        <f>I167*'3c CalWIN M&amp;O CAP'!$J$12</f>
        <v>171.90404222521184</v>
      </c>
      <c r="J211" s="571">
        <f>J167*'3c CalWIN M&amp;O CAP'!$J$12</f>
        <v>178.62142888602307</v>
      </c>
      <c r="K211" s="571">
        <f>K167*'3c CalWIN M&amp;O CAP'!$J$12</f>
        <v>235.46717257704211</v>
      </c>
      <c r="L211" s="571">
        <f>L167*'3c CalWIN M&amp;O CAP'!$J$12</f>
        <v>173.59849051566601</v>
      </c>
      <c r="M211" s="571">
        <f>M167*'3c CalWIN M&amp;O CAP'!$J$12</f>
        <v>162.75913462699489</v>
      </c>
      <c r="N211" s="571">
        <f>N167*'3c CalWIN M&amp;O CAP'!$J$12</f>
        <v>159.74319026141904</v>
      </c>
      <c r="O211" s="571">
        <f>O167*'3c CalWIN M&amp;O CAP'!$J$12</f>
        <v>164.42802119809693</v>
      </c>
      <c r="P211" s="571">
        <f>ROUND(P167*'3c CalWIN M&amp;O CAP'!$J$12,0)</f>
        <v>153</v>
      </c>
      <c r="Q211" s="571">
        <f>ROUND(Q167*'3c CalWIN M&amp;O CAP'!$J$12,0)</f>
        <v>177</v>
      </c>
      <c r="R211" s="571">
        <f>ROUND(R167*'3c CalWIN M&amp;O CAP'!$J$12,0)</f>
        <v>119</v>
      </c>
      <c r="S211" s="594">
        <f>ROUNDUP(S167*'3c CalWIN M&amp;O CAP'!$J$105,0)</f>
        <v>339</v>
      </c>
      <c r="T211" s="594">
        <f>ROUNDDOWN(T167*'3c CalWIN M&amp;O CAP'!$J$12,0)</f>
        <v>40</v>
      </c>
      <c r="U211" s="594">
        <f>ROUNDUP(U167*'3c CalWIN M&amp;O CAP'!$J$105,0)</f>
        <v>388</v>
      </c>
      <c r="V211" s="571">
        <f>ROUNDDOWN(V167*'3c CalWIN M&amp;O CAP'!$J$12,0)</f>
        <v>31</v>
      </c>
      <c r="W211" s="571">
        <f>ROUND(W167*'3c CalWIN M&amp;O CAP'!$J$105,0)</f>
        <v>334</v>
      </c>
      <c r="X211" s="571">
        <f>ROUND(X167*'3c CalWIN M&amp;O CAP'!$J$12,0)</f>
        <v>10</v>
      </c>
      <c r="Y211" s="571">
        <f>ROUND(Y167*'3c CalWIN M&amp;O CAP'!$J$105,0)</f>
        <v>371</v>
      </c>
      <c r="Z211" s="594">
        <f>ROUNDDOWN(Z167*'3c CalWIN M&amp;O CAP'!$J$198,0)</f>
        <v>398</v>
      </c>
      <c r="AA211" s="571">
        <f t="shared" si="424"/>
        <v>58</v>
      </c>
      <c r="AB211" s="571">
        <f>ROUND(AB167*'3c CalWIN M&amp;O CAP'!$J$198,0)</f>
        <v>482</v>
      </c>
      <c r="AC211" s="571">
        <f t="shared" si="425"/>
        <v>39</v>
      </c>
      <c r="AD211" s="594">
        <f>ROUNDUP(AD167*'3c CalWIN M&amp;O CAP'!$J$198,0)</f>
        <v>435</v>
      </c>
      <c r="AE211" s="571">
        <f>ROUND(AE$205*$C211,0)</f>
        <v>7</v>
      </c>
      <c r="AF211" s="571">
        <f>ROUND(AF167*'3c CalWIN M&amp;O CAP'!$J$198,0)</f>
        <v>496</v>
      </c>
      <c r="AG211" s="571">
        <v>418</v>
      </c>
      <c r="AH211" s="571">
        <v>0</v>
      </c>
      <c r="AI211" s="571">
        <f>ROUND(AI167*'3c CalWIN M&amp;O CAP'!$J$296,0)</f>
        <v>455</v>
      </c>
      <c r="AJ211" s="573"/>
      <c r="AK211" s="571">
        <v>0</v>
      </c>
      <c r="AL211" s="594">
        <f>ROUND(AL167*'3c CalWIN M&amp;O CAP'!$J$296,0)-1</f>
        <v>410</v>
      </c>
      <c r="AM211" s="571">
        <v>0</v>
      </c>
      <c r="AN211" s="763">
        <f>ROUNDUP(AN167*'3c CalWIN M&amp;O CAP'!$J$296,0)</f>
        <v>228</v>
      </c>
      <c r="AO211" s="571">
        <f>ROUND(AO167*'3c CalWIN M&amp;O CAP'!$J$394,0)</f>
        <v>90</v>
      </c>
      <c r="AP211" s="571">
        <f>ROUND(AP167*'3c CalWIN M&amp;O CAP'!$J$394,0)</f>
        <v>90</v>
      </c>
      <c r="AQ211" s="571">
        <f>ROUND(AQ167*'3c CalWIN M&amp;O CAP'!$J$394,0)</f>
        <v>90</v>
      </c>
      <c r="AR211" s="571">
        <f>ROUND(AR167*'3c CalWIN M&amp;O CAP'!$J$394,0)</f>
        <v>90</v>
      </c>
      <c r="AS211" s="571">
        <f>ROUND(AS167*'3c CalWIN M&amp;O CAP'!$J$394,0)</f>
        <v>90</v>
      </c>
      <c r="AT211" s="571">
        <f>ROUND(AT167*'3c CalWIN M&amp;O CAP'!$J$394,0)</f>
        <v>90</v>
      </c>
      <c r="AU211" s="571"/>
      <c r="AV211" s="571">
        <f t="shared" si="426"/>
        <v>7503</v>
      </c>
      <c r="AW211" s="10"/>
      <c r="AX211" s="10">
        <f t="shared" si="422"/>
        <v>0</v>
      </c>
      <c r="AY211" s="571">
        <f t="shared" si="431"/>
        <v>2024</v>
      </c>
      <c r="AZ211" s="571">
        <f t="shared" si="429"/>
        <v>1513</v>
      </c>
      <c r="BA211" s="571">
        <f t="shared" si="429"/>
        <v>1915</v>
      </c>
      <c r="BB211" s="571">
        <f t="shared" si="429"/>
        <v>1511</v>
      </c>
      <c r="BC211" s="571">
        <f>ROUND(SUMIF($G$1:$AU$1,BC$1,$G211:$AU211),0)</f>
        <v>540</v>
      </c>
      <c r="BD211" s="16"/>
      <c r="BE211" s="571">
        <f>ROUND(SUMIF($G$2:$AU$2,BE$1,$G211:$AU211),0)</f>
        <v>1088</v>
      </c>
      <c r="BF211" s="571">
        <f t="shared" si="432"/>
        <v>1734</v>
      </c>
      <c r="BG211" s="571">
        <f t="shared" si="430"/>
        <v>1692</v>
      </c>
      <c r="BH211" s="571">
        <f t="shared" si="430"/>
        <v>1811</v>
      </c>
      <c r="BI211" s="571">
        <f t="shared" si="430"/>
        <v>1178</v>
      </c>
      <c r="BJ211" s="120">
        <f t="shared" si="423"/>
        <v>0</v>
      </c>
      <c r="BK211" s="10"/>
      <c r="BL211" s="10"/>
      <c r="BM211" s="10"/>
      <c r="BN211" s="10"/>
    </row>
    <row r="212" spans="1:66" ht="15" customHeight="1">
      <c r="A212" s="572" t="s">
        <v>167</v>
      </c>
      <c r="B212" s="9">
        <v>0.16020000000000001</v>
      </c>
      <c r="C212" s="9">
        <v>0.16039999999999999</v>
      </c>
      <c r="D212" s="476">
        <f>'4h CalWIN 2122 Sharing Tables'!J13</f>
        <v>0.1603</v>
      </c>
      <c r="E212" s="476">
        <f>'4i CalWIN 2223 Sharing Tables'!J13</f>
        <v>0.16039999999999999</v>
      </c>
      <c r="F212" s="476">
        <f>'4j CalWIN 2324 Sharing Tables'!J13</f>
        <v>0.16039999999999999</v>
      </c>
      <c r="G212" s="571">
        <f>G168*'3c CalWIN M&amp;O CAP'!$J$12</f>
        <v>51.509109007899426</v>
      </c>
      <c r="H212" s="571">
        <f>H168*'3c CalWIN M&amp;O CAP'!$J$12</f>
        <v>42.50077995624234</v>
      </c>
      <c r="I212" s="571">
        <f>I168*'3c CalWIN M&amp;O CAP'!$J$12</f>
        <v>365.09402604245759</v>
      </c>
      <c r="J212" s="571">
        <f>J168*'3c CalWIN M&amp;O CAP'!$J$12</f>
        <v>228.8888264985471</v>
      </c>
      <c r="K212" s="571">
        <f>K168*'3c CalWIN M&amp;O CAP'!$J$12</f>
        <v>181.28218636411512</v>
      </c>
      <c r="L212" s="571">
        <f>L168*'3c CalWIN M&amp;O CAP'!$J$12</f>
        <v>274.2002293637172</v>
      </c>
      <c r="M212" s="571">
        <f>M168*'3c CalWIN M&amp;O CAP'!$J$12</f>
        <v>104.10134533592445</v>
      </c>
      <c r="N212" s="571">
        <f>N168*'3c CalWIN M&amp;O CAP'!$J$12</f>
        <v>106.22851187837375</v>
      </c>
      <c r="O212" s="571">
        <f>O168*'3c CalWIN M&amp;O CAP'!$J$12</f>
        <v>98.786885462017494</v>
      </c>
      <c r="P212" s="571">
        <f>ROUND(P168*'3c CalWIN M&amp;O CAP'!$J$12,0)</f>
        <v>90</v>
      </c>
      <c r="Q212" s="571">
        <f>ROUND(Q168*'3c CalWIN M&amp;O CAP'!$J$12,0)</f>
        <v>103</v>
      </c>
      <c r="R212" s="571">
        <f>ROUND(R168*'3c CalWIN M&amp;O CAP'!$J$12,0)</f>
        <v>363</v>
      </c>
      <c r="S212" s="571">
        <f>ROUND(S168*'3c CalWIN M&amp;O CAP'!$J$105,0)</f>
        <v>233</v>
      </c>
      <c r="T212" s="571">
        <f>ROUND(T168*'3c CalWIN M&amp;O CAP'!$J$12,0)</f>
        <v>59</v>
      </c>
      <c r="U212" s="571">
        <f>ROUND(U168*'3c CalWIN M&amp;O CAP'!$J$105,0)</f>
        <v>299</v>
      </c>
      <c r="V212" s="594">
        <f>ROUNDUP(V168*'3c CalWIN M&amp;O CAP'!$J$12,0)</f>
        <v>46</v>
      </c>
      <c r="W212" s="571">
        <f>ROUND(W168*'3c CalWIN M&amp;O CAP'!$J$105,0)</f>
        <v>258</v>
      </c>
      <c r="X212" s="571">
        <f>ROUND(X168*'3c CalWIN M&amp;O CAP'!$J$12,0)</f>
        <v>15</v>
      </c>
      <c r="Y212" s="571">
        <f>ROUND(Y168*'3c CalWIN M&amp;O CAP'!$J$105,0)</f>
        <v>781</v>
      </c>
      <c r="Z212" s="594">
        <f>ROUNDDOWN(Z168*'3c CalWIN M&amp;O CAP'!$J$198,0)</f>
        <v>621</v>
      </c>
      <c r="AA212" s="571">
        <f t="shared" si="424"/>
        <v>85</v>
      </c>
      <c r="AB212" s="594">
        <f>ROUNDDOWN(AB168*'3c CalWIN M&amp;O CAP'!$J$198,0)</f>
        <v>558</v>
      </c>
      <c r="AC212" s="571">
        <f t="shared" si="425"/>
        <v>57</v>
      </c>
      <c r="AD212" s="594">
        <f>ROUNDDOWN(AD168*'3c CalWIN M&amp;O CAP'!$J$198,0)</f>
        <v>349</v>
      </c>
      <c r="AE212" s="594">
        <f>ROUNDDOWN(AE$205*$C212,0)</f>
        <v>9</v>
      </c>
      <c r="AF212" s="594">
        <f>ROUNDDOWN(AF168*'3c CalWIN M&amp;O CAP'!$J$198,0)</f>
        <v>392</v>
      </c>
      <c r="AG212" s="571">
        <v>255</v>
      </c>
      <c r="AH212" s="571">
        <v>42</v>
      </c>
      <c r="AI212" s="571">
        <f>ROUND(AI168*'3c CalWIN M&amp;O CAP'!$J$296,0)</f>
        <v>327</v>
      </c>
      <c r="AJ212" s="573"/>
      <c r="AK212" s="571">
        <v>0</v>
      </c>
      <c r="AL212" s="594">
        <f>ROUND(AL168*'3c CalWIN M&amp;O CAP'!$J$296,0)-1</f>
        <v>738</v>
      </c>
      <c r="AM212" s="571">
        <v>0</v>
      </c>
      <c r="AN212" s="755">
        <f>ROUND(AN168*'3c CalWIN M&amp;O CAP'!$J$296,0)</f>
        <v>382</v>
      </c>
      <c r="AO212" s="571">
        <f>ROUND(AO168*'3c CalWIN M&amp;O CAP'!$J$394,0)</f>
        <v>45</v>
      </c>
      <c r="AP212" s="571">
        <f>ROUND(AP168*'3c CalWIN M&amp;O CAP'!$J$394,0)</f>
        <v>45</v>
      </c>
      <c r="AQ212" s="571">
        <f>ROUND(AQ168*'3c CalWIN M&amp;O CAP'!$J$394,0)</f>
        <v>45</v>
      </c>
      <c r="AR212" s="571">
        <f>ROUND(AR168*'3c CalWIN M&amp;O CAP'!$J$394,0)</f>
        <v>45</v>
      </c>
      <c r="AS212" s="571">
        <f>ROUND(AS168*'3c CalWIN M&amp;O CAP'!$J$394,0)</f>
        <v>45</v>
      </c>
      <c r="AT212" s="571">
        <f>ROUND(AT168*'3c CalWIN M&amp;O CAP'!$J$394,0)</f>
        <v>45</v>
      </c>
      <c r="AU212" s="571"/>
      <c r="AV212" s="571">
        <f t="shared" si="426"/>
        <v>7785</v>
      </c>
      <c r="AW212" s="10"/>
      <c r="AX212" s="10">
        <f t="shared" si="422"/>
        <v>0</v>
      </c>
      <c r="AY212" s="571">
        <f t="shared" si="431"/>
        <v>2009</v>
      </c>
      <c r="AZ212" s="571">
        <f t="shared" si="429"/>
        <v>1691</v>
      </c>
      <c r="BA212" s="571">
        <f t="shared" si="429"/>
        <v>2071</v>
      </c>
      <c r="BB212" s="571">
        <f t="shared" si="429"/>
        <v>1744</v>
      </c>
      <c r="BC212" s="571">
        <f>ROUND(SUMIF($G$1:$AU$1,BC$1,$G212:$AU212),0)</f>
        <v>270</v>
      </c>
      <c r="BD212" s="16"/>
      <c r="BE212" s="594">
        <f>ROUND(SUMIF($G$2:$AU$2,BE$1,$G212:$AU212),0)+1</f>
        <v>1144</v>
      </c>
      <c r="BF212" s="571">
        <f t="shared" si="432"/>
        <v>1502</v>
      </c>
      <c r="BG212" s="571">
        <f t="shared" si="430"/>
        <v>2375</v>
      </c>
      <c r="BH212" s="571">
        <f t="shared" si="430"/>
        <v>1374</v>
      </c>
      <c r="BI212" s="571">
        <f t="shared" si="430"/>
        <v>1390</v>
      </c>
      <c r="BJ212" s="120">
        <f t="shared" si="423"/>
        <v>0</v>
      </c>
      <c r="BK212" s="10"/>
      <c r="BL212" s="10"/>
      <c r="BM212" s="10"/>
      <c r="BN212" s="10"/>
    </row>
    <row r="213" spans="1:66" ht="15" customHeight="1">
      <c r="A213" s="572" t="s">
        <v>168</v>
      </c>
      <c r="B213" s="9">
        <v>5.8500000000000003E-2</v>
      </c>
      <c r="C213" s="9">
        <v>5.8500000000000003E-2</v>
      </c>
      <c r="D213" s="476">
        <f>'4h CalWIN 2122 Sharing Tables'!J14</f>
        <v>5.8500000000000003E-2</v>
      </c>
      <c r="E213" s="476">
        <f>'4i CalWIN 2223 Sharing Tables'!J14</f>
        <v>5.8299999999999998E-2</v>
      </c>
      <c r="F213" s="476">
        <f>'4j CalWIN 2324 Sharing Tables'!J14</f>
        <v>5.8299999999999998E-2</v>
      </c>
      <c r="G213" s="571">
        <f>G169*'3c CalWIN M&amp;O CAP'!$J$12</f>
        <v>125.06008335752173</v>
      </c>
      <c r="H213" s="571">
        <f>H169*'3c CalWIN M&amp;O CAP'!$J$12</f>
        <v>105.42060743434497</v>
      </c>
      <c r="I213" s="571">
        <f>I169*'3c CalWIN M&amp;O CAP'!$J$12</f>
        <v>104.08702319305124</v>
      </c>
      <c r="J213" s="571">
        <f>J169*'3c CalWIN M&amp;O CAP'!$J$12</f>
        <v>115.0081395216974</v>
      </c>
      <c r="K213" s="571">
        <f>K169*'3c CalWIN M&amp;O CAP'!$J$12</f>
        <v>101.91362458093356</v>
      </c>
      <c r="L213" s="571">
        <f>L169*'3c CalWIN M&amp;O CAP'!$J$12</f>
        <v>24.664939196197462</v>
      </c>
      <c r="M213" s="571">
        <f>M169*'3c CalWIN M&amp;O CAP'!$J$12</f>
        <v>26.040298747073169</v>
      </c>
      <c r="N213" s="571">
        <f>N169*'3c CalWIN M&amp;O CAP'!$J$12</f>
        <v>60.421894290057431</v>
      </c>
      <c r="O213" s="571">
        <f>O169*'3c CalWIN M&amp;O CAP'!$J$12</f>
        <v>24.905909344204986</v>
      </c>
      <c r="P213" s="571">
        <f>ROUND(P169*'3c CalWIN M&amp;O CAP'!$J$12,0)</f>
        <v>93</v>
      </c>
      <c r="Q213" s="571">
        <f>ROUND(Q169*'3c CalWIN M&amp;O CAP'!$J$12,0)</f>
        <v>84</v>
      </c>
      <c r="R213" s="571">
        <f>ROUND(R169*'3c CalWIN M&amp;O CAP'!$J$12,0)</f>
        <v>151</v>
      </c>
      <c r="S213" s="594">
        <f>ROUNDUP(S169*'3c CalWIN M&amp;O CAP'!$J$105,0)</f>
        <v>111</v>
      </c>
      <c r="T213" s="571">
        <f>ROUND(T169*'3c CalWIN M&amp;O CAP'!$J$12,0)</f>
        <v>22</v>
      </c>
      <c r="U213" s="571">
        <f>ROUND(U169*'3c CalWIN M&amp;O CAP'!$J$105,0)</f>
        <v>258</v>
      </c>
      <c r="V213" s="594">
        <f>ROUNDUP(V169*'3c CalWIN M&amp;O CAP'!$J$12,0)</f>
        <v>17</v>
      </c>
      <c r="W213" s="571">
        <f>ROUND(W169*'3c CalWIN M&amp;O CAP'!$J$105,0)</f>
        <v>337</v>
      </c>
      <c r="X213" s="571">
        <f>ROUND(X169*'3c CalWIN M&amp;O CAP'!$J$12,0)</f>
        <v>5</v>
      </c>
      <c r="Y213" s="571">
        <f>ROUND(Y169*'3c CalWIN M&amp;O CAP'!$J$105,0)</f>
        <v>113</v>
      </c>
      <c r="Z213" s="571">
        <f>ROUND(Z169*'3c CalWIN M&amp;O CAP'!$J$198,0)</f>
        <v>279</v>
      </c>
      <c r="AA213" s="571">
        <f t="shared" si="424"/>
        <v>31</v>
      </c>
      <c r="AB213" s="571">
        <f>ROUND(AB169*'3c CalWIN M&amp;O CAP'!$J$198,0)</f>
        <v>342</v>
      </c>
      <c r="AC213" s="571">
        <f t="shared" si="425"/>
        <v>21</v>
      </c>
      <c r="AD213" s="594">
        <f>ROUND(AD169*'3c CalWIN M&amp;O CAP'!$J$198,0)+1</f>
        <v>269</v>
      </c>
      <c r="AE213" s="571">
        <f t="shared" ref="AE213:AE223" si="433">ROUND(AE$205*$C213,0)</f>
        <v>4</v>
      </c>
      <c r="AF213" s="571">
        <f>ROUND(AF169*'3c CalWIN M&amp;O CAP'!$J$198,0)</f>
        <v>27</v>
      </c>
      <c r="AG213" s="571">
        <v>210</v>
      </c>
      <c r="AH213" s="571">
        <v>403</v>
      </c>
      <c r="AI213" s="594">
        <f>ROUNDDOWN(AI169*'3c CalWIN M&amp;O CAP'!$J$296,0)</f>
        <v>311</v>
      </c>
      <c r="AJ213" s="573"/>
      <c r="AK213" s="571">
        <v>64</v>
      </c>
      <c r="AL213" s="571">
        <f>ROUND(AL169*'3c CalWIN M&amp;O CAP'!$J$296,0)</f>
        <v>212</v>
      </c>
      <c r="AM213" s="571">
        <v>0</v>
      </c>
      <c r="AN213" s="755">
        <f>ROUND(AN169*'3c CalWIN M&amp;O CAP'!$J$296,0)</f>
        <v>185</v>
      </c>
      <c r="AO213" s="571">
        <f>ROUND(AO169*'3c CalWIN M&amp;O CAP'!$J$394,0)</f>
        <v>43</v>
      </c>
      <c r="AP213" s="571">
        <f>ROUND(AP169*'3c CalWIN M&amp;O CAP'!$J$394,0)</f>
        <v>43</v>
      </c>
      <c r="AQ213" s="571">
        <f>ROUND(AQ169*'3c CalWIN M&amp;O CAP'!$J$394,0)</f>
        <v>43</v>
      </c>
      <c r="AR213" s="571">
        <f>ROUND(AR169*'3c CalWIN M&amp;O CAP'!$J$394,0)</f>
        <v>43</v>
      </c>
      <c r="AS213" s="571">
        <f>ROUND(AS169*'3c CalWIN M&amp;O CAP'!$J$394,0)</f>
        <v>43</v>
      </c>
      <c r="AT213" s="571">
        <f>ROUND(AT169*'3c CalWIN M&amp;O CAP'!$J$394,0)</f>
        <v>43</v>
      </c>
      <c r="AU213" s="571"/>
      <c r="AV213" s="571">
        <f t="shared" si="426"/>
        <v>4495</v>
      </c>
      <c r="AW213" s="10"/>
      <c r="AX213" s="10">
        <f t="shared" si="422"/>
        <v>0</v>
      </c>
      <c r="AY213" s="571">
        <f t="shared" si="431"/>
        <v>1016</v>
      </c>
      <c r="AZ213" s="571">
        <f t="shared" ref="AZ213:BA223" si="434">ROUND(SUMIF($G$1:$AU$1,AZ$1,$G213:$AU213),0)</f>
        <v>863</v>
      </c>
      <c r="BA213" s="571">
        <f t="shared" si="434"/>
        <v>973</v>
      </c>
      <c r="BB213" s="594">
        <f>ROUND(SUMIF($G$1:$AU$1,BB$1,$G213:$AU213),0)-1</f>
        <v>1384</v>
      </c>
      <c r="BC213" s="594">
        <f>ROUND(SUMIF($G$1:$AU$1,BC$1,$G213:$AU213),0)+1</f>
        <v>259</v>
      </c>
      <c r="BD213" s="16"/>
      <c r="BE213" s="594">
        <f>ROUND(SUMIF($G$2:$AU$2,BE$1,$G213:$AU213),0)+1</f>
        <v>577</v>
      </c>
      <c r="BF213" s="571">
        <f t="shared" si="432"/>
        <v>847</v>
      </c>
      <c r="BG213" s="571">
        <f t="shared" si="430"/>
        <v>1128</v>
      </c>
      <c r="BH213" s="571">
        <f t="shared" si="430"/>
        <v>1288</v>
      </c>
      <c r="BI213" s="571">
        <f t="shared" si="430"/>
        <v>655</v>
      </c>
      <c r="BJ213" s="120">
        <f t="shared" si="423"/>
        <v>0</v>
      </c>
      <c r="BK213" s="10"/>
      <c r="BL213" s="10"/>
      <c r="BM213" s="10"/>
      <c r="BN213" s="10"/>
    </row>
    <row r="214" spans="1:66" ht="15" customHeight="1">
      <c r="A214" s="572" t="s">
        <v>170</v>
      </c>
      <c r="B214" s="9">
        <v>1.34E-2</v>
      </c>
      <c r="C214" s="9">
        <v>1.34E-2</v>
      </c>
      <c r="D214" s="476">
        <f>'4h CalWIN 2122 Sharing Tables'!J15</f>
        <v>1.34E-2</v>
      </c>
      <c r="E214" s="476">
        <f>'4i CalWIN 2223 Sharing Tables'!J15</f>
        <v>1.34E-2</v>
      </c>
      <c r="F214" s="476">
        <f>'4j CalWIN 2324 Sharing Tables'!J15</f>
        <v>1.34E-2</v>
      </c>
      <c r="G214" s="571">
        <f>G170*'3c CalWIN M&amp;O CAP'!$J$12</f>
        <v>19.72481898500957</v>
      </c>
      <c r="H214" s="571">
        <f>H170*'3c CalWIN M&amp;O CAP'!$J$12</f>
        <v>30.754255898221039</v>
      </c>
      <c r="I214" s="571">
        <f>I170*'3c CalWIN M&amp;O CAP'!$J$12</f>
        <v>29.34340919981533</v>
      </c>
      <c r="J214" s="571">
        <f>J170*'3c CalWIN M&amp;O CAP'!$J$12</f>
        <v>52.972599724681309</v>
      </c>
      <c r="K214" s="571">
        <f>K170*'3c CalWIN M&amp;O CAP'!$J$12</f>
        <v>27.516570337559177</v>
      </c>
      <c r="L214" s="571">
        <f>L170*'3c CalWIN M&amp;O CAP'!$J$12</f>
        <v>52.55435521419399</v>
      </c>
      <c r="M214" s="571">
        <f>M170*'3c CalWIN M&amp;O CAP'!$J$12</f>
        <v>48.003411176146685</v>
      </c>
      <c r="N214" s="571">
        <f>N170*'3c CalWIN M&amp;O CAP'!$J$12</f>
        <v>27.86997208890568</v>
      </c>
      <c r="O214" s="571">
        <f>O170*'3c CalWIN M&amp;O CAP'!$J$12</f>
        <v>49.257214047331786</v>
      </c>
      <c r="P214" s="571">
        <f>ROUND(P170*'3c CalWIN M&amp;O CAP'!$J$12,0)</f>
        <v>32</v>
      </c>
      <c r="Q214" s="571">
        <f>ROUND(Q170*'3c CalWIN M&amp;O CAP'!$J$12,0)</f>
        <v>31</v>
      </c>
      <c r="R214" s="571">
        <f>ROUND(R170*'3c CalWIN M&amp;O CAP'!$J$12,0)</f>
        <v>84</v>
      </c>
      <c r="S214" s="571">
        <f>ROUND(S170*'3c CalWIN M&amp;O CAP'!$J$105,0)</f>
        <v>52</v>
      </c>
      <c r="T214" s="571">
        <f>ROUND(T170*'3c CalWIN M&amp;O CAP'!$J$12,0)</f>
        <v>5</v>
      </c>
      <c r="U214" s="571">
        <f>ROUND(U170*'3c CalWIN M&amp;O CAP'!$J$105,0)</f>
        <v>116</v>
      </c>
      <c r="V214" s="594">
        <f>ROUNDUP(V170*'3c CalWIN M&amp;O CAP'!$J$12,0)</f>
        <v>4</v>
      </c>
      <c r="W214" s="594">
        <f>ROUNDDOWN(W170*'3c CalWIN M&amp;O CAP'!$J$105,0)</f>
        <v>95</v>
      </c>
      <c r="X214" s="571">
        <f>ROUND(X170*'3c CalWIN M&amp;O CAP'!$J$12,0)</f>
        <v>1</v>
      </c>
      <c r="Y214" s="571">
        <f>ROUND(Y170*'3c CalWIN M&amp;O CAP'!$J$105,0)</f>
        <v>119</v>
      </c>
      <c r="Z214" s="571">
        <f>ROUND(Z170*'3c CalWIN M&amp;O CAP'!$J$198,0)</f>
        <v>37</v>
      </c>
      <c r="AA214" s="571">
        <f t="shared" si="424"/>
        <v>7</v>
      </c>
      <c r="AB214" s="594">
        <f>ROUNDDOWN(AB170*'3c CalWIN M&amp;O CAP'!$J$198,0)</f>
        <v>163</v>
      </c>
      <c r="AC214" s="571">
        <f t="shared" si="425"/>
        <v>5</v>
      </c>
      <c r="AD214" s="594">
        <f>ROUNDDOWN(AD170*'3c CalWIN M&amp;O CAP'!$J$198,0)</f>
        <v>117</v>
      </c>
      <c r="AE214" s="571">
        <f t="shared" si="433"/>
        <v>1</v>
      </c>
      <c r="AF214" s="571">
        <f>ROUND(AF170*'3c CalWIN M&amp;O CAP'!$J$198,0)</f>
        <v>146</v>
      </c>
      <c r="AG214" s="571">
        <v>81</v>
      </c>
      <c r="AH214" s="571">
        <v>0</v>
      </c>
      <c r="AI214" s="571">
        <f>ROUND(AI170*'3c CalWIN M&amp;O CAP'!$J$296,0)</f>
        <v>76</v>
      </c>
      <c r="AJ214" s="573"/>
      <c r="AK214" s="571">
        <v>0</v>
      </c>
      <c r="AL214" s="594">
        <f>ROUND(AL170*'3c CalWIN M&amp;O CAP'!$J$296,0)-1</f>
        <v>114</v>
      </c>
      <c r="AM214" s="571">
        <v>0</v>
      </c>
      <c r="AN214" s="755">
        <f>ROUND(AN170*'3c CalWIN M&amp;O CAP'!$J$296,0)</f>
        <v>88</v>
      </c>
      <c r="AO214" s="571">
        <f>ROUND(AO170*'3c CalWIN M&amp;O CAP'!$J$394,0)</f>
        <v>21</v>
      </c>
      <c r="AP214" s="571">
        <f>ROUND(AP170*'3c CalWIN M&amp;O CAP'!$J$394,0)</f>
        <v>21</v>
      </c>
      <c r="AQ214" s="571">
        <f>ROUND(AQ170*'3c CalWIN M&amp;O CAP'!$J$394,0)</f>
        <v>21</v>
      </c>
      <c r="AR214" s="571">
        <f>ROUND(AR170*'3c CalWIN M&amp;O CAP'!$J$394,0)</f>
        <v>21</v>
      </c>
      <c r="AS214" s="571">
        <f>ROUND(AS170*'3c CalWIN M&amp;O CAP'!$J$394,0)</f>
        <v>21</v>
      </c>
      <c r="AT214" s="571">
        <f>ROUND(AT170*'3c CalWIN M&amp;O CAP'!$J$394,0)</f>
        <v>21</v>
      </c>
      <c r="AU214" s="571"/>
      <c r="AV214" s="594">
        <f>ROUND(SUM(G214:AU214),0)+1</f>
        <v>1839</v>
      </c>
      <c r="AW214" s="10"/>
      <c r="AX214" s="10">
        <f t="shared" si="422"/>
        <v>0</v>
      </c>
      <c r="AY214" s="571">
        <f t="shared" si="431"/>
        <v>485</v>
      </c>
      <c r="AZ214" s="571">
        <f t="shared" si="434"/>
        <v>392</v>
      </c>
      <c r="BA214" s="571">
        <f t="shared" si="434"/>
        <v>476</v>
      </c>
      <c r="BB214" s="594">
        <f>ROUND(SUMIF($G$1:$AU$1,BB$1,$G214:$AU214),0)+1</f>
        <v>360</v>
      </c>
      <c r="BC214" s="571">
        <f>ROUND(SUMIF($G$1:$AU$1,BC$1,$G214:$AU214),0)</f>
        <v>126</v>
      </c>
      <c r="BD214" s="16"/>
      <c r="BE214" s="571">
        <f>ROUND(SUMIF($G$2:$AU$2,BE$1,$G214:$AU214),0)</f>
        <v>213</v>
      </c>
      <c r="BF214" s="571">
        <f t="shared" si="432"/>
        <v>449</v>
      </c>
      <c r="BG214" s="571">
        <f t="shared" ref="BG214:BH223" si="435">ROUND(SUMIF($G$2:$AU$2,BG$1,$G214:$AU214),0)</f>
        <v>427</v>
      </c>
      <c r="BH214" s="571">
        <f t="shared" si="435"/>
        <v>421</v>
      </c>
      <c r="BI214" s="594">
        <f>ROUND(SUMIF($G$2:$AU$2,BI$1,$G214:$AU214),0)+1</f>
        <v>329</v>
      </c>
      <c r="BJ214" s="120">
        <f t="shared" si="423"/>
        <v>0</v>
      </c>
      <c r="BK214" s="10"/>
      <c r="BL214" s="10"/>
      <c r="BM214" s="10"/>
      <c r="BN214" s="10"/>
    </row>
    <row r="215" spans="1:66" ht="15" customHeight="1">
      <c r="A215" s="572" t="s">
        <v>171</v>
      </c>
      <c r="B215" s="9">
        <v>2.3599999999999999E-2</v>
      </c>
      <c r="C215" s="9">
        <v>2.3599999999999999E-2</v>
      </c>
      <c r="D215" s="476">
        <f>'4h CalWIN 2122 Sharing Tables'!J16</f>
        <v>2.3599999999999999E-2</v>
      </c>
      <c r="E215" s="476">
        <f>'4i CalWIN 2223 Sharing Tables'!J16</f>
        <v>2.3599999999999999E-2</v>
      </c>
      <c r="F215" s="476">
        <f>'4j CalWIN 2324 Sharing Tables'!J16</f>
        <v>2.3599999999999999E-2</v>
      </c>
      <c r="G215" s="571">
        <f>G171*'3c CalWIN M&amp;O CAP'!$J$12</f>
        <v>43.291431929243657</v>
      </c>
      <c r="H215" s="571">
        <f>H171*'3c CalWIN M&amp;O CAP'!$J$12</f>
        <v>63.223636548508559</v>
      </c>
      <c r="I215" s="571">
        <f>I171*'3c CalWIN M&amp;O CAP'!$J$12</f>
        <v>55.302750403917692</v>
      </c>
      <c r="J215" s="571">
        <f>J171*'3c CalWIN M&amp;O CAP'!$J$12</f>
        <v>49.338873752282929</v>
      </c>
      <c r="K215" s="571">
        <f>K171*'3c CalWIN M&amp;O CAP'!$J$12</f>
        <v>56.61374035499513</v>
      </c>
      <c r="L215" s="571">
        <f>L171*'3c CalWIN M&amp;O CAP'!$J$12</f>
        <v>53.227522463008675</v>
      </c>
      <c r="M215" s="571">
        <f>M171*'3c CalWIN M&amp;O CAP'!$J$12</f>
        <v>58.181842055570691</v>
      </c>
      <c r="N215" s="571">
        <f>N171*'3c CalWIN M&amp;O CAP'!$J$12</f>
        <v>39.072110578797556</v>
      </c>
      <c r="O215" s="571">
        <f>O171*'3c CalWIN M&amp;O CAP'!$J$12</f>
        <v>13.992794793246098</v>
      </c>
      <c r="P215" s="571">
        <f>ROUND(P171*'3c CalWIN M&amp;O CAP'!$J$12,0)</f>
        <v>28</v>
      </c>
      <c r="Q215" s="571">
        <f>ROUND(Q171*'3c CalWIN M&amp;O CAP'!$J$12,0)</f>
        <v>18</v>
      </c>
      <c r="R215" s="571">
        <f>ROUND(R171*'3c CalWIN M&amp;O CAP'!$J$12,0)</f>
        <v>27</v>
      </c>
      <c r="S215" s="571">
        <f>ROUND(S171*'3c CalWIN M&amp;O CAP'!$J$105,0)</f>
        <v>96</v>
      </c>
      <c r="T215" s="571">
        <f>ROUND(T171*'3c CalWIN M&amp;O CAP'!$J$12,0)</f>
        <v>9</v>
      </c>
      <c r="U215" s="571">
        <f>ROUND(U171*'3c CalWIN M&amp;O CAP'!$J$105,0)</f>
        <v>118</v>
      </c>
      <c r="V215" s="594">
        <f>ROUNDUP(V171*'3c CalWIN M&amp;O CAP'!$J$12,0)</f>
        <v>7</v>
      </c>
      <c r="W215" s="594">
        <f>ROUND(W171*'3c CalWIN M&amp;O CAP'!$J$105,0)</f>
        <v>127</v>
      </c>
      <c r="X215" s="571">
        <f>ROUND(X171*'3c CalWIN M&amp;O CAP'!$J$12,0)</f>
        <v>2</v>
      </c>
      <c r="Y215" s="571">
        <f>ROUND(Y171*'3c CalWIN M&amp;O CAP'!$J$105,0)</f>
        <v>123</v>
      </c>
      <c r="Z215" s="571">
        <f>ROUND(Z171*'3c CalWIN M&amp;O CAP'!$J$198,0)</f>
        <v>173</v>
      </c>
      <c r="AA215" s="571">
        <f t="shared" si="424"/>
        <v>12</v>
      </c>
      <c r="AB215" s="571">
        <f>ROUND(AB171*'3c CalWIN M&amp;O CAP'!$J$198,0)</f>
        <v>164</v>
      </c>
      <c r="AC215" s="571">
        <f t="shared" si="425"/>
        <v>8</v>
      </c>
      <c r="AD215" s="594">
        <f>ROUNDUP(AD171*'3c CalWIN M&amp;O CAP'!$J$198,0)</f>
        <v>102</v>
      </c>
      <c r="AE215" s="571">
        <f t="shared" si="433"/>
        <v>1</v>
      </c>
      <c r="AF215" s="594">
        <f>ROUNDDOWN(AF171*'3c CalWIN M&amp;O CAP'!$J$198,0)</f>
        <v>83</v>
      </c>
      <c r="AG215" s="571">
        <v>137</v>
      </c>
      <c r="AH215" s="571">
        <v>10</v>
      </c>
      <c r="AI215" s="594">
        <f>ROUNDDOWN(AI171*'3c CalWIN M&amp;O CAP'!$J$296,0)</f>
        <v>126</v>
      </c>
      <c r="AJ215" s="573"/>
      <c r="AK215" s="571">
        <v>22</v>
      </c>
      <c r="AL215" s="594">
        <f>ROUND(AL171*'3c CalWIN M&amp;O CAP'!$J$296,0)-1</f>
        <v>86</v>
      </c>
      <c r="AM215" s="571">
        <v>62</v>
      </c>
      <c r="AN215" s="755">
        <f>ROUND(AN171*'3c CalWIN M&amp;O CAP'!$J$296,0)</f>
        <v>82</v>
      </c>
      <c r="AO215" s="571">
        <f>ROUND(AO171*'3c CalWIN M&amp;O CAP'!$J$394,0)</f>
        <v>12</v>
      </c>
      <c r="AP215" s="571">
        <f>ROUND(AP171*'3c CalWIN M&amp;O CAP'!$J$394,0)</f>
        <v>12</v>
      </c>
      <c r="AQ215" s="571">
        <f>ROUND(AQ171*'3c CalWIN M&amp;O CAP'!$J$394,0)</f>
        <v>12</v>
      </c>
      <c r="AR215" s="571">
        <f>ROUND(AR171*'3c CalWIN M&amp;O CAP'!$J$394,0)</f>
        <v>12</v>
      </c>
      <c r="AS215" s="571">
        <f>ROUND(AS171*'3c CalWIN M&amp;O CAP'!$J$394,0)</f>
        <v>12</v>
      </c>
      <c r="AT215" s="571">
        <f>ROUND(AT171*'3c CalWIN M&amp;O CAP'!$J$394,0)</f>
        <v>12</v>
      </c>
      <c r="AU215" s="571"/>
      <c r="AV215" s="571">
        <f>ROUND(SUM(G215:AU215),0)</f>
        <v>2127</v>
      </c>
      <c r="AW215" s="10"/>
      <c r="AX215" s="10">
        <f t="shared" si="422"/>
        <v>0</v>
      </c>
      <c r="AY215" s="571">
        <f t="shared" si="431"/>
        <v>505</v>
      </c>
      <c r="AZ215" s="571">
        <f t="shared" si="434"/>
        <v>482</v>
      </c>
      <c r="BA215" s="571">
        <f t="shared" si="434"/>
        <v>543</v>
      </c>
      <c r="BB215" s="571">
        <f t="shared" ref="BB215:BB223" si="436">ROUND(SUMIF($G$1:$AU$1,BB$1,$G215:$AU215),0)</f>
        <v>525</v>
      </c>
      <c r="BC215" s="571">
        <f>ROUND(SUMIF($G$1:$AU$1,BC$1,$G215:$AU215),0)</f>
        <v>72</v>
      </c>
      <c r="BD215" s="16"/>
      <c r="BE215" s="571">
        <f>ROUND(SUMIF($G$2:$AU$2,BE$1,$G215:$AU215),0)</f>
        <v>321</v>
      </c>
      <c r="BF215" s="571">
        <f t="shared" si="432"/>
        <v>414</v>
      </c>
      <c r="BG215" s="571">
        <f t="shared" si="435"/>
        <v>609</v>
      </c>
      <c r="BH215" s="571">
        <f t="shared" si="435"/>
        <v>481</v>
      </c>
      <c r="BI215" s="571">
        <f>ROUND(SUMIF($G$2:$AU$2,BI$1,$G215:$AU215),0)</f>
        <v>302</v>
      </c>
      <c r="BJ215" s="120">
        <f t="shared" si="423"/>
        <v>0</v>
      </c>
      <c r="BK215" s="10"/>
      <c r="BL215" s="10"/>
      <c r="BM215" s="10"/>
      <c r="BN215" s="10"/>
    </row>
    <row r="216" spans="1:66" ht="15" customHeight="1">
      <c r="A216" s="572" t="s">
        <v>172</v>
      </c>
      <c r="B216" s="9">
        <v>2.4199999999999999E-2</v>
      </c>
      <c r="C216" s="9">
        <v>2.4199999999999999E-2</v>
      </c>
      <c r="D216" s="476">
        <f>'4h CalWIN 2122 Sharing Tables'!J17</f>
        <v>2.4199999999999999E-2</v>
      </c>
      <c r="E216" s="476">
        <f>'4i CalWIN 2223 Sharing Tables'!J17</f>
        <v>2.4199999999999999E-2</v>
      </c>
      <c r="F216" s="476">
        <f>'4j CalWIN 2324 Sharing Tables'!J17</f>
        <v>2.4199999999999999E-2</v>
      </c>
      <c r="G216" s="571">
        <f>G172*'3c CalWIN M&amp;O CAP'!$J$12</f>
        <v>7.2412686139448494</v>
      </c>
      <c r="H216" s="571">
        <f>H172*'3c CalWIN M&amp;O CAP'!$J$12</f>
        <v>93.126315052383532</v>
      </c>
      <c r="I216" s="571">
        <f>I172*'3c CalWIN M&amp;O CAP'!$J$12</f>
        <v>25.754712534663089</v>
      </c>
      <c r="J216" s="571">
        <f>J172*'3c CalWIN M&amp;O CAP'!$J$12</f>
        <v>37.2942833957731</v>
      </c>
      <c r="K216" s="571">
        <f>K172*'3c CalWIN M&amp;O CAP'!$J$12</f>
        <v>101.44223765873446</v>
      </c>
      <c r="L216" s="571">
        <f>L172*'3c CalWIN M&amp;O CAP'!$J$12</f>
        <v>13.812183550616032</v>
      </c>
      <c r="M216" s="571">
        <f>M172*'3c CalWIN M&amp;O CAP'!$J$12</f>
        <v>21.911242730354378</v>
      </c>
      <c r="N216" s="571">
        <f>N172*'3c CalWIN M&amp;O CAP'!$J$12</f>
        <v>85.574693724339667</v>
      </c>
      <c r="O216" s="571">
        <f>O172*'3c CalWIN M&amp;O CAP'!$J$12</f>
        <v>40.887984915830195</v>
      </c>
      <c r="P216" s="571">
        <f>ROUND(P172*'3c CalWIN M&amp;O CAP'!$J$12,0)</f>
        <v>51</v>
      </c>
      <c r="Q216" s="571">
        <f>ROUND(Q172*'3c CalWIN M&amp;O CAP'!$J$12,0)</f>
        <v>100</v>
      </c>
      <c r="R216" s="571">
        <f>ROUND(R172*'3c CalWIN M&amp;O CAP'!$J$12,0)</f>
        <v>61</v>
      </c>
      <c r="S216" s="594">
        <f>ROUNDDOWN(S172*'3c CalWIN M&amp;O CAP'!$J$105,0)</f>
        <v>126</v>
      </c>
      <c r="T216" s="571">
        <f>ROUND(T172*'3c CalWIN M&amp;O CAP'!$J$12,0)</f>
        <v>9</v>
      </c>
      <c r="U216" s="594">
        <f>ROUNDDOWN(U172*'3c CalWIN M&amp;O CAP'!$J$105,0)</f>
        <v>131</v>
      </c>
      <c r="V216" s="594">
        <f>ROUNDUP(V172*'3c CalWIN M&amp;O CAP'!$J$12,0)</f>
        <v>7</v>
      </c>
      <c r="W216" s="594">
        <f>ROUNDUP(W172*'3c CalWIN M&amp;O CAP'!$J$105,0)</f>
        <v>131</v>
      </c>
      <c r="X216" s="571">
        <f>ROUND(X172*'3c CalWIN M&amp;O CAP'!$J$12,0)</f>
        <v>2</v>
      </c>
      <c r="Y216" s="594">
        <f>ROUNDUP(Y172*'3c CalWIN M&amp;O CAP'!$J$105,0)</f>
        <v>146</v>
      </c>
      <c r="Z216" s="594">
        <f>ROUNDDOWN(Z172*'3c CalWIN M&amp;O CAP'!$J$198,0)</f>
        <v>117</v>
      </c>
      <c r="AA216" s="571">
        <f t="shared" si="424"/>
        <v>13</v>
      </c>
      <c r="AB216" s="594">
        <f>ROUND(AB172*'3c CalWIN M&amp;O CAP'!$J$198,0)-1</f>
        <v>147</v>
      </c>
      <c r="AC216" s="571">
        <f t="shared" si="425"/>
        <v>9</v>
      </c>
      <c r="AD216" s="594">
        <f>ROUND(AD172*'3c CalWIN M&amp;O CAP'!$J$198,0)+1</f>
        <v>140</v>
      </c>
      <c r="AE216" s="571">
        <f t="shared" si="433"/>
        <v>2</v>
      </c>
      <c r="AF216" s="571">
        <f>ROUND(AF172*'3c CalWIN M&amp;O CAP'!$J$198,0)</f>
        <v>177</v>
      </c>
      <c r="AG216" s="571">
        <v>110</v>
      </c>
      <c r="AH216" s="571">
        <v>0</v>
      </c>
      <c r="AI216" s="571">
        <f>ROUND(AI172*'3c CalWIN M&amp;O CAP'!$J$296,0)</f>
        <v>134</v>
      </c>
      <c r="AJ216" s="573"/>
      <c r="AK216" s="571">
        <v>0</v>
      </c>
      <c r="AL216" s="594">
        <f>ROUND(AL172*'3c CalWIN M&amp;O CAP'!$J$296,0)-1</f>
        <v>123</v>
      </c>
      <c r="AM216" s="571">
        <v>0</v>
      </c>
      <c r="AN216" s="755">
        <f>ROUND(AN172*'3c CalWIN M&amp;O CAP'!$J$296,0)</f>
        <v>74</v>
      </c>
      <c r="AO216" s="571">
        <f>ROUND(AO172*'3c CalWIN M&amp;O CAP'!$J$394,0)</f>
        <v>14</v>
      </c>
      <c r="AP216" s="571">
        <f>ROUND(AP172*'3c CalWIN M&amp;O CAP'!$J$394,0)</f>
        <v>14</v>
      </c>
      <c r="AQ216" s="571">
        <f>ROUND(AQ172*'3c CalWIN M&amp;O CAP'!$J$394,0)</f>
        <v>14</v>
      </c>
      <c r="AR216" s="571">
        <f>ROUND(AR172*'3c CalWIN M&amp;O CAP'!$J$394,0)</f>
        <v>14</v>
      </c>
      <c r="AS216" s="571">
        <f>ROUND(AS172*'3c CalWIN M&amp;O CAP'!$J$394,0)</f>
        <v>14</v>
      </c>
      <c r="AT216" s="571">
        <f>ROUND(AT172*'3c CalWIN M&amp;O CAP'!$J$394,0)</f>
        <v>14</v>
      </c>
      <c r="AU216" s="571"/>
      <c r="AV216" s="571">
        <f>ROUND(SUM(G216:AU216),0)</f>
        <v>2321</v>
      </c>
      <c r="AW216" s="10"/>
      <c r="AX216" s="10">
        <f t="shared" si="422"/>
        <v>0</v>
      </c>
      <c r="AY216" s="594">
        <f>ROUND(SUMIF($G$1:$AU$1,AY$1,$G216:$AU216),0)+1</f>
        <v>640</v>
      </c>
      <c r="AZ216" s="571">
        <f t="shared" si="434"/>
        <v>552</v>
      </c>
      <c r="BA216" s="571">
        <f t="shared" si="434"/>
        <v>605</v>
      </c>
      <c r="BB216" s="571">
        <f t="shared" si="436"/>
        <v>441</v>
      </c>
      <c r="BC216" s="594">
        <f>ROUND(SUMIF($G$1:$AU$1,BC$1,$G216:$AU216),0)-1</f>
        <v>83</v>
      </c>
      <c r="BD216" s="16"/>
      <c r="BE216" s="571">
        <f>ROUND(SUMIF($G$2:$AU$2,BE$1,$G216:$AU216),0)</f>
        <v>279</v>
      </c>
      <c r="BF216" s="571">
        <f t="shared" si="432"/>
        <v>633</v>
      </c>
      <c r="BG216" s="571">
        <f t="shared" si="435"/>
        <v>565</v>
      </c>
      <c r="BH216" s="571">
        <f t="shared" si="435"/>
        <v>563</v>
      </c>
      <c r="BI216" s="571">
        <f>ROUND(SUMIF($G$2:$AU$2,BI$1,$G216:$AU216),0)</f>
        <v>281</v>
      </c>
      <c r="BJ216" s="120">
        <f t="shared" si="423"/>
        <v>0</v>
      </c>
      <c r="BK216" s="10"/>
      <c r="BL216" s="10"/>
      <c r="BM216" s="10"/>
      <c r="BN216" s="10"/>
    </row>
    <row r="217" spans="1:66" ht="15" customHeight="1">
      <c r="A217" s="572" t="s">
        <v>173</v>
      </c>
      <c r="B217" s="9">
        <v>8.0600000000000005E-2</v>
      </c>
      <c r="C217" s="9">
        <v>8.0600000000000005E-2</v>
      </c>
      <c r="D217" s="476">
        <f>'4h CalWIN 2122 Sharing Tables'!J18</f>
        <v>8.0600000000000005E-2</v>
      </c>
      <c r="E217" s="476">
        <f>'4i CalWIN 2223 Sharing Tables'!J18</f>
        <v>8.0600000000000005E-2</v>
      </c>
      <c r="F217" s="476">
        <f>'4j CalWIN 2324 Sharing Tables'!J18</f>
        <v>8.0600000000000005E-2</v>
      </c>
      <c r="G217" s="571">
        <f>G173*'3c CalWIN M&amp;O CAP'!$J$12</f>
        <v>82.763869863412495</v>
      </c>
      <c r="H217" s="571">
        <f>H173*'3c CalWIN M&amp;O CAP'!$J$12</f>
        <v>70.769273460391616</v>
      </c>
      <c r="I217" s="571">
        <f>I173*'3c CalWIN M&amp;O CAP'!$J$12</f>
        <v>141.41722046022889</v>
      </c>
      <c r="J217" s="571">
        <f>J173*'3c CalWIN M&amp;O CAP'!$J$12</f>
        <v>40.300443517879621</v>
      </c>
      <c r="K217" s="571">
        <f>K173*'3c CalWIN M&amp;O CAP'!$J$12</f>
        <v>93.807137510177128</v>
      </c>
      <c r="L217" s="571">
        <f>L173*'3c CalWIN M&amp;O CAP'!$J$12</f>
        <v>138.86568246611219</v>
      </c>
      <c r="M217" s="571">
        <f>M173*'3c CalWIN M&amp;O CAP'!$J$12</f>
        <v>106.6663304374201</v>
      </c>
      <c r="N217" s="571">
        <f>N173*'3c CalWIN M&amp;O CAP'!$J$12</f>
        <v>85.337005241650772</v>
      </c>
      <c r="O217" s="571">
        <f>O173*'3c CalWIN M&amp;O CAP'!$J$12</f>
        <v>13.086503550374236</v>
      </c>
      <c r="P217" s="571">
        <f>ROUND(P173*'3c CalWIN M&amp;O CAP'!$J$12,0)</f>
        <v>117</v>
      </c>
      <c r="Q217" s="571">
        <f>ROUND(Q173*'3c CalWIN M&amp;O CAP'!$J$12,0)</f>
        <v>89</v>
      </c>
      <c r="R217" s="594">
        <f>ROUNDDOWN(R173*'3c CalWIN M&amp;O CAP'!$J$12,0)</f>
        <v>447</v>
      </c>
      <c r="S217" s="571">
        <f>ROUND(S173*'3c CalWIN M&amp;O CAP'!$J$105,0)</f>
        <v>259</v>
      </c>
      <c r="T217" s="571">
        <f>ROUND(T173*'3c CalWIN M&amp;O CAP'!$J$12,0)</f>
        <v>30</v>
      </c>
      <c r="U217" s="571">
        <f>ROUND(U173*'3c CalWIN M&amp;O CAP'!$J$105,0)</f>
        <v>200</v>
      </c>
      <c r="V217" s="571">
        <f>ROUNDDOWN(V173*'3c CalWIN M&amp;O CAP'!$J$12,0)</f>
        <v>23</v>
      </c>
      <c r="W217" s="571">
        <f>ROUND(W173*'3c CalWIN M&amp;O CAP'!$J$105,0)</f>
        <v>299</v>
      </c>
      <c r="X217" s="571">
        <f>ROUND(X173*'3c CalWIN M&amp;O CAP'!$J$12,0)</f>
        <v>7</v>
      </c>
      <c r="Y217" s="594">
        <f>ROUNDDOWN(Y173*'3c CalWIN M&amp;O CAP'!$J$105,0)</f>
        <v>357</v>
      </c>
      <c r="Z217" s="594">
        <f>ROUND(Z173*'3c CalWIN M&amp;O CAP'!$J$198,0)-1</f>
        <v>331</v>
      </c>
      <c r="AA217" s="571">
        <f t="shared" si="424"/>
        <v>43</v>
      </c>
      <c r="AB217" s="594">
        <f>ROUNDUP(AB173*'3c CalWIN M&amp;O CAP'!$J$198,0)</f>
        <v>381</v>
      </c>
      <c r="AC217" s="571">
        <f t="shared" si="425"/>
        <v>29</v>
      </c>
      <c r="AD217" s="594">
        <f>ROUNDDOWN(AD173*'3c CalWIN M&amp;O CAP'!$J$198,0)</f>
        <v>246</v>
      </c>
      <c r="AE217" s="571">
        <f t="shared" si="433"/>
        <v>5</v>
      </c>
      <c r="AF217" s="571">
        <f>ROUND(AF173*'3c CalWIN M&amp;O CAP'!$J$198,0)</f>
        <v>340</v>
      </c>
      <c r="AG217" s="571">
        <v>210</v>
      </c>
      <c r="AH217" s="571">
        <v>315</v>
      </c>
      <c r="AI217" s="594">
        <f>ROUNDDOWN(AI173*'3c CalWIN M&amp;O CAP'!$J$296,0)</f>
        <v>243</v>
      </c>
      <c r="AJ217" s="573"/>
      <c r="AK217" s="571">
        <v>86</v>
      </c>
      <c r="AL217" s="594">
        <f>ROUND(AL173*'3c CalWIN M&amp;O CAP'!$J$296,0)+1</f>
        <v>206</v>
      </c>
      <c r="AM217" s="571">
        <v>0</v>
      </c>
      <c r="AN217" s="763">
        <f>ROUNDDOWN(AN173*'3c CalWIN M&amp;O CAP'!$J$296,0)</f>
        <v>583</v>
      </c>
      <c r="AO217" s="571">
        <f>ROUND(AO173*'3c CalWIN M&amp;O CAP'!$J$394,0)</f>
        <v>26</v>
      </c>
      <c r="AP217" s="571">
        <f>ROUND(AP173*'3c CalWIN M&amp;O CAP'!$J$394,0)</f>
        <v>26</v>
      </c>
      <c r="AQ217" s="571">
        <f>ROUND(AQ173*'3c CalWIN M&amp;O CAP'!$J$394,0)</f>
        <v>26</v>
      </c>
      <c r="AR217" s="571">
        <f>ROUND(AR173*'3c CalWIN M&amp;O CAP'!$J$394,0)</f>
        <v>26</v>
      </c>
      <c r="AS217" s="571">
        <f>ROUND(AS173*'3c CalWIN M&amp;O CAP'!$J$394,0)</f>
        <v>26</v>
      </c>
      <c r="AT217" s="571">
        <f>ROUND(AT173*'3c CalWIN M&amp;O CAP'!$J$394,0)</f>
        <v>26</v>
      </c>
      <c r="AU217" s="571"/>
      <c r="AV217" s="571">
        <f>ROUND(SUM(G217:AU217),0)</f>
        <v>5775</v>
      </c>
      <c r="AW217" s="10"/>
      <c r="AX217" s="10">
        <f t="shared" si="422"/>
        <v>0</v>
      </c>
      <c r="AY217" s="594">
        <f>ROUND(SUMIF($G$1:$AU$1,AY$1,$G217:$AU217),0)+1</f>
        <v>1427</v>
      </c>
      <c r="AZ217" s="571">
        <f t="shared" si="434"/>
        <v>1175</v>
      </c>
      <c r="BA217" s="571">
        <f t="shared" si="434"/>
        <v>1375</v>
      </c>
      <c r="BB217" s="571">
        <f t="shared" si="436"/>
        <v>1643</v>
      </c>
      <c r="BC217" s="594">
        <f>ROUND(SUMIF($G$1:$AU$1,BC$1,$G217:$AU217),0)-1</f>
        <v>155</v>
      </c>
      <c r="BD217" s="16"/>
      <c r="BE217" s="571">
        <f>ROUND(SUMIF($G$2:$AU$2,BE$1,$G217:$AU217),0)</f>
        <v>568</v>
      </c>
      <c r="BF217" s="571">
        <f t="shared" si="432"/>
        <v>1370</v>
      </c>
      <c r="BG217" s="571">
        <f t="shared" si="435"/>
        <v>1447</v>
      </c>
      <c r="BH217" s="571">
        <f t="shared" si="435"/>
        <v>1445</v>
      </c>
      <c r="BI217" s="571">
        <f>ROUND(SUMIF($G$2:$AU$2,BI$1,$G217:$AU217),0)</f>
        <v>945</v>
      </c>
      <c r="BJ217" s="120">
        <f t="shared" si="423"/>
        <v>0</v>
      </c>
      <c r="BK217" s="10"/>
      <c r="BL217" s="10"/>
      <c r="BM217" s="10"/>
      <c r="BN217" s="10"/>
    </row>
    <row r="218" spans="1:66" ht="15" customHeight="1">
      <c r="A218" s="572" t="s">
        <v>174</v>
      </c>
      <c r="B218" s="9">
        <v>1.3599999999999999E-2</v>
      </c>
      <c r="C218" s="9">
        <v>1.3599999999999999E-2</v>
      </c>
      <c r="D218" s="476">
        <f>'4h CalWIN 2122 Sharing Tables'!J19</f>
        <v>1.3599999999999999E-2</v>
      </c>
      <c r="E218" s="476">
        <f>'4i CalWIN 2223 Sharing Tables'!J19</f>
        <v>1.3599999999999999E-2</v>
      </c>
      <c r="F218" s="476">
        <f>'4j CalWIN 2324 Sharing Tables'!J19</f>
        <v>1.3599999999999999E-2</v>
      </c>
      <c r="G218" s="571">
        <f>G174*'3c CalWIN M&amp;O CAP'!$J$12</f>
        <v>46.78951642891144</v>
      </c>
      <c r="H218" s="571">
        <f>H174*'3c CalWIN M&amp;O CAP'!$J$12</f>
        <v>60.984113400994708</v>
      </c>
      <c r="I218" s="571">
        <f>I174*'3c CalWIN M&amp;O CAP'!$J$12</f>
        <v>47.325082277254616</v>
      </c>
      <c r="J218" s="571">
        <f>J174*'3c CalWIN M&amp;O CAP'!$J$12</f>
        <v>34.243663567651353</v>
      </c>
      <c r="K218" s="571">
        <f>K174*'3c CalWIN M&amp;O CAP'!$J$12</f>
        <v>55.282229048759227</v>
      </c>
      <c r="L218" s="571">
        <f>L174*'3c CalWIN M&amp;O CAP'!$J$12</f>
        <v>59.548226630753028</v>
      </c>
      <c r="M218" s="571">
        <f>M174*'3c CalWIN M&amp;O CAP'!$J$12</f>
        <v>48.131090434532247</v>
      </c>
      <c r="N218" s="571">
        <f>N174*'3c CalWIN M&amp;O CAP'!$J$12</f>
        <v>35.511343309354999</v>
      </c>
      <c r="O218" s="571">
        <f>O174*'3c CalWIN M&amp;O CAP'!$J$12</f>
        <v>12.736526932057682</v>
      </c>
      <c r="P218" s="571">
        <f>ROUND(P174*'3c CalWIN M&amp;O CAP'!$J$12,0)</f>
        <v>13</v>
      </c>
      <c r="Q218" s="571">
        <f>ROUND(Q174*'3c CalWIN M&amp;O CAP'!$J$12,0)</f>
        <v>84</v>
      </c>
      <c r="R218" s="571">
        <f>ROUND(R174*'3c CalWIN M&amp;O CAP'!$J$12,0)</f>
        <v>43</v>
      </c>
      <c r="S218" s="594">
        <f>ROUNDDOWN(S174*'3c CalWIN M&amp;O CAP'!$J$105,0)</f>
        <v>118</v>
      </c>
      <c r="T218" s="571">
        <f>ROUND(T174*'3c CalWIN M&amp;O CAP'!$J$12,0)</f>
        <v>5</v>
      </c>
      <c r="U218" s="594">
        <f>ROUNDUP(U174*'3c CalWIN M&amp;O CAP'!$J$105,0)</f>
        <v>111</v>
      </c>
      <c r="V218" s="594">
        <f>ROUNDUP(V174*'3c CalWIN M&amp;O CAP'!$J$12,0)</f>
        <v>4</v>
      </c>
      <c r="W218" s="571">
        <f>ROUND(W174*'3c CalWIN M&amp;O CAP'!$J$105,0)</f>
        <v>121</v>
      </c>
      <c r="X218" s="571">
        <f>ROUND(X174*'3c CalWIN M&amp;O CAP'!$J$12,0)</f>
        <v>1</v>
      </c>
      <c r="Y218" s="594">
        <f>ROUNDDOWN(Y174*'3c CalWIN M&amp;O CAP'!$J$105,0)</f>
        <v>83</v>
      </c>
      <c r="Z218" s="571">
        <f>ROUND(Z174*'3c CalWIN M&amp;O CAP'!$J$198,0)</f>
        <v>103</v>
      </c>
      <c r="AA218" s="571">
        <f t="shared" si="424"/>
        <v>7</v>
      </c>
      <c r="AB218" s="594">
        <f>ROUNDDOWN(AB174*'3c CalWIN M&amp;O CAP'!$J$198,0)</f>
        <v>173</v>
      </c>
      <c r="AC218" s="571">
        <f t="shared" si="425"/>
        <v>5</v>
      </c>
      <c r="AD218" s="594">
        <f>ROUNDUP(AD174*'3c CalWIN M&amp;O CAP'!$J$198,0)</f>
        <v>102</v>
      </c>
      <c r="AE218" s="571">
        <f t="shared" si="433"/>
        <v>1</v>
      </c>
      <c r="AF218" s="571">
        <f>ROUND(AF174*'3c CalWIN M&amp;O CAP'!$J$198,0)</f>
        <v>104</v>
      </c>
      <c r="AG218" s="571">
        <v>85</v>
      </c>
      <c r="AH218" s="571">
        <v>0</v>
      </c>
      <c r="AI218" s="571">
        <f>ROUND(AI174*'3c CalWIN M&amp;O CAP'!$J$296,0)</f>
        <v>139</v>
      </c>
      <c r="AJ218" s="573"/>
      <c r="AK218" s="571">
        <v>68</v>
      </c>
      <c r="AL218" s="571">
        <f>ROUND(AL174*'3c CalWIN M&amp;O CAP'!$J$296,0)</f>
        <v>95</v>
      </c>
      <c r="AM218" s="571">
        <v>0</v>
      </c>
      <c r="AN218" s="755">
        <f>ROUND(AN174*'3c CalWIN M&amp;O CAP'!$J$296,0)</f>
        <v>62</v>
      </c>
      <c r="AO218" s="571">
        <f>ROUND(AO174*'3c CalWIN M&amp;O CAP'!$J$394,0)</f>
        <v>12</v>
      </c>
      <c r="AP218" s="571">
        <f>ROUND(AP174*'3c CalWIN M&amp;O CAP'!$J$394,0)</f>
        <v>12</v>
      </c>
      <c r="AQ218" s="571">
        <f>ROUND(AQ174*'3c CalWIN M&amp;O CAP'!$J$394,0)</f>
        <v>12</v>
      </c>
      <c r="AR218" s="571">
        <f>ROUND(AR174*'3c CalWIN M&amp;O CAP'!$J$394,0)</f>
        <v>12</v>
      </c>
      <c r="AS218" s="571">
        <f>ROUND(AS174*'3c CalWIN M&amp;O CAP'!$J$394,0)</f>
        <v>12</v>
      </c>
      <c r="AT218" s="571">
        <f>ROUND(AT174*'3c CalWIN M&amp;O CAP'!$J$394,0)</f>
        <v>12</v>
      </c>
      <c r="AU218" s="571"/>
      <c r="AV218" s="571">
        <f>ROUND(SUM(G218:AU218),0)</f>
        <v>2000</v>
      </c>
      <c r="AW218" s="10"/>
      <c r="AX218" s="10">
        <f t="shared" si="422"/>
        <v>0</v>
      </c>
      <c r="AY218" s="594">
        <f>ROUND(SUMIF($G$1:$AU$1,AY$1,$G218:$AU218),0)-1</f>
        <v>540</v>
      </c>
      <c r="AZ218" s="571">
        <f t="shared" si="434"/>
        <v>443</v>
      </c>
      <c r="BA218" s="571">
        <f t="shared" si="434"/>
        <v>495</v>
      </c>
      <c r="BB218" s="571">
        <f t="shared" si="436"/>
        <v>449</v>
      </c>
      <c r="BC218" s="594">
        <f>ROUND(SUMIF($G$1:$AU$1,BC$1,$G218:$AU218),0)+1</f>
        <v>73</v>
      </c>
      <c r="BD218" s="16"/>
      <c r="BE218" s="571">
        <f>ROUND(SUMIF($G$2:$AU$2,BE$1,$G218:$AU218),0)</f>
        <v>304</v>
      </c>
      <c r="BF218" s="594">
        <f>ROUND(SUMIF($G$2:$AU$2,BF$1,$G218:$AU218),0)+1</f>
        <v>475</v>
      </c>
      <c r="BG218" s="571">
        <f t="shared" si="435"/>
        <v>493</v>
      </c>
      <c r="BH218" s="571">
        <f t="shared" si="435"/>
        <v>499</v>
      </c>
      <c r="BI218" s="571">
        <f>ROUND(SUMIF($G$2:$AU$2,BI$1,$G218:$AU218),0)</f>
        <v>229</v>
      </c>
      <c r="BJ218" s="120">
        <f t="shared" si="423"/>
        <v>0</v>
      </c>
      <c r="BK218" s="10"/>
      <c r="BL218" s="10"/>
      <c r="BM218" s="10"/>
      <c r="BN218" s="10"/>
    </row>
    <row r="219" spans="1:66" ht="15" customHeight="1">
      <c r="A219" s="572" t="s">
        <v>178</v>
      </c>
      <c r="B219" s="9">
        <v>2.58E-2</v>
      </c>
      <c r="C219" s="9">
        <v>2.5700000000000001E-2</v>
      </c>
      <c r="D219" s="476">
        <f>'4h CalWIN 2122 Sharing Tables'!J20</f>
        <v>2.58E-2</v>
      </c>
      <c r="E219" s="476">
        <f>'4i CalWIN 2223 Sharing Tables'!J20</f>
        <v>2.5700000000000001E-2</v>
      </c>
      <c r="F219" s="476">
        <f>'4j CalWIN 2324 Sharing Tables'!J20</f>
        <v>2.5700000000000001E-2</v>
      </c>
      <c r="G219" s="571">
        <f>G175*'3c CalWIN M&amp;O CAP'!$J$12</f>
        <v>6.7801393390171594</v>
      </c>
      <c r="H219" s="571">
        <f>H175*'3c CalWIN M&amp;O CAP'!$J$12</f>
        <v>42.608509626611422</v>
      </c>
      <c r="I219" s="571">
        <f>I175*'3c CalWIN M&amp;O CAP'!$J$12</f>
        <v>54.009428813506247</v>
      </c>
      <c r="J219" s="571">
        <f>J175*'3c CalWIN M&amp;O CAP'!$J$12</f>
        <v>54.011702853729503</v>
      </c>
      <c r="K219" s="571">
        <f>K175*'3c CalWIN M&amp;O CAP'!$J$12</f>
        <v>44.870107032059202</v>
      </c>
      <c r="L219" s="571">
        <f>L175*'3c CalWIN M&amp;O CAP'!$J$12</f>
        <v>44.37602863841655</v>
      </c>
      <c r="M219" s="571">
        <f>M175*'3c CalWIN M&amp;O CAP'!$J$12</f>
        <v>53.949046641413624</v>
      </c>
      <c r="N219" s="571">
        <f>N175*'3c CalWIN M&amp;O CAP'!$J$12</f>
        <v>61.849165178913537</v>
      </c>
      <c r="O219" s="571">
        <f>O175*'3c CalWIN M&amp;O CAP'!$J$12</f>
        <v>52.752420274558354</v>
      </c>
      <c r="P219" s="571">
        <f>ROUND(P175*'3c CalWIN M&amp;O CAP'!$J$12,0)</f>
        <v>22</v>
      </c>
      <c r="Q219" s="571">
        <f>ROUND(Q175*'3c CalWIN M&amp;O CAP'!$J$12,0)</f>
        <v>63</v>
      </c>
      <c r="R219" s="571">
        <f>ROUND(R175*'3c CalWIN M&amp;O CAP'!$J$12,0)</f>
        <v>46</v>
      </c>
      <c r="S219" s="571">
        <f>ROUND(S175*'3c CalWIN M&amp;O CAP'!$J$105,0)</f>
        <v>76</v>
      </c>
      <c r="T219" s="571">
        <f>ROUND(T175*'3c CalWIN M&amp;O CAP'!$J$12,0)</f>
        <v>10</v>
      </c>
      <c r="U219" s="571">
        <f>ROUND(U175*'3c CalWIN M&amp;O CAP'!$J$105,0)</f>
        <v>123</v>
      </c>
      <c r="V219" s="571">
        <f>ROUNDDOWN(V175*'3c CalWIN M&amp;O CAP'!$J$12,0)</f>
        <v>7</v>
      </c>
      <c r="W219" s="571">
        <f>ROUND(W175*'3c CalWIN M&amp;O CAP'!$J$105,0)</f>
        <v>106</v>
      </c>
      <c r="X219" s="571">
        <f>ROUND(X175*'3c CalWIN M&amp;O CAP'!$J$12,0)</f>
        <v>2</v>
      </c>
      <c r="Y219" s="594">
        <f>ROUNDUP(Y175*'3c CalWIN M&amp;O CAP'!$J$105,0)+1</f>
        <v>168</v>
      </c>
      <c r="Z219" s="594">
        <f>ROUNDUP(Z175*'3c CalWIN M&amp;O CAP'!$J$198,0)</f>
        <v>102</v>
      </c>
      <c r="AA219" s="571">
        <f t="shared" si="424"/>
        <v>14</v>
      </c>
      <c r="AB219" s="594">
        <f>ROUND(AB175*'3c CalWIN M&amp;O CAP'!$J$198,0)-1</f>
        <v>112</v>
      </c>
      <c r="AC219" s="571">
        <f t="shared" si="425"/>
        <v>9</v>
      </c>
      <c r="AD219" s="571">
        <f>ROUND(AD175*'3c CalWIN M&amp;O CAP'!$J$198,0)</f>
        <v>127</v>
      </c>
      <c r="AE219" s="571">
        <f t="shared" si="433"/>
        <v>2</v>
      </c>
      <c r="AF219" s="571">
        <f>ROUND(AF175*'3c CalWIN M&amp;O CAP'!$J$198,0)</f>
        <v>147</v>
      </c>
      <c r="AG219" s="571">
        <v>83</v>
      </c>
      <c r="AH219" s="571">
        <v>0</v>
      </c>
      <c r="AI219" s="594">
        <f>ROUND(AI175*'3c CalWIN M&amp;O CAP'!$J$296,0)+1</f>
        <v>104</v>
      </c>
      <c r="AJ219" s="573"/>
      <c r="AK219" s="571">
        <v>0</v>
      </c>
      <c r="AL219" s="571">
        <f>ROUND(AL175*'3c CalWIN M&amp;O CAP'!$J$296,0)</f>
        <v>84</v>
      </c>
      <c r="AM219" s="571">
        <v>0</v>
      </c>
      <c r="AN219" s="763">
        <f>ROUNDUP(AN175*'3c CalWIN M&amp;O CAP'!$J$296,0)</f>
        <v>253</v>
      </c>
      <c r="AO219" s="571">
        <f>ROUND(AO175*'3c CalWIN M&amp;O CAP'!$J$394,0)</f>
        <v>13</v>
      </c>
      <c r="AP219" s="571">
        <f>ROUND(AP175*'3c CalWIN M&amp;O CAP'!$J$394,0)</f>
        <v>13</v>
      </c>
      <c r="AQ219" s="571">
        <f>ROUND(AQ175*'3c CalWIN M&amp;O CAP'!$J$394,0)</f>
        <v>13</v>
      </c>
      <c r="AR219" s="571">
        <f>ROUND(AR175*'3c CalWIN M&amp;O CAP'!$J$394,0)</f>
        <v>13</v>
      </c>
      <c r="AS219" s="571">
        <f>ROUND(AS175*'3c CalWIN M&amp;O CAP'!$J$394,0)</f>
        <v>13</v>
      </c>
      <c r="AT219" s="571">
        <f>ROUND(AT175*'3c CalWIN M&amp;O CAP'!$J$394,0)</f>
        <v>13</v>
      </c>
      <c r="AU219" s="571"/>
      <c r="AV219" s="594">
        <f>ROUND(SUM(G219:AU219),0)-1</f>
        <v>2152</v>
      </c>
      <c r="AW219" s="10"/>
      <c r="AX219" s="10">
        <f t="shared" si="422"/>
        <v>0</v>
      </c>
      <c r="AY219" s="571">
        <f>ROUND(SUMIF($G$1:$AU$1,AY$1,$G219:$AU219),0)</f>
        <v>546</v>
      </c>
      <c r="AZ219" s="571">
        <f t="shared" si="434"/>
        <v>492</v>
      </c>
      <c r="BA219" s="571">
        <f t="shared" si="434"/>
        <v>513</v>
      </c>
      <c r="BB219" s="571">
        <f t="shared" si="436"/>
        <v>524</v>
      </c>
      <c r="BC219" s="594">
        <f>ROUND(SUMIF($G$1:$AU$1,BC$1,$G219:$AU219),0)-1</f>
        <v>77</v>
      </c>
      <c r="BD219" s="16"/>
      <c r="BE219" s="594">
        <f>ROUND(SUMIF($G$2:$AU$2,BE$1,$G219:$AU219),0)-1</f>
        <v>246</v>
      </c>
      <c r="BF219" s="571">
        <f>ROUND(SUMIF($G$2:$AU$2,BF$1,$G219:$AU219),0)</f>
        <v>516</v>
      </c>
      <c r="BG219" s="571">
        <f t="shared" si="435"/>
        <v>513</v>
      </c>
      <c r="BH219" s="571">
        <f t="shared" si="435"/>
        <v>463</v>
      </c>
      <c r="BI219" s="594">
        <f>ROUND(SUMIF($G$2:$AU$2,BI$1,$G219:$AU219),0)-1</f>
        <v>414</v>
      </c>
      <c r="BJ219" s="120">
        <f t="shared" si="423"/>
        <v>0</v>
      </c>
      <c r="BK219" s="10"/>
      <c r="BL219" s="10"/>
      <c r="BM219" s="10"/>
      <c r="BN219" s="10"/>
    </row>
    <row r="220" spans="1:66" ht="15" customHeight="1">
      <c r="A220" s="572" t="s">
        <v>179</v>
      </c>
      <c r="B220" s="9">
        <v>2.12E-2</v>
      </c>
      <c r="C220" s="9">
        <v>2.1100000000000001E-2</v>
      </c>
      <c r="D220" s="476">
        <f>'4h CalWIN 2122 Sharing Tables'!J21</f>
        <v>2.1100000000000001E-2</v>
      </c>
      <c r="E220" s="476">
        <f>'4i CalWIN 2223 Sharing Tables'!J21</f>
        <v>2.12E-2</v>
      </c>
      <c r="F220" s="476">
        <f>'4j CalWIN 2324 Sharing Tables'!J21</f>
        <v>2.12E-2</v>
      </c>
      <c r="G220" s="571">
        <f>G176*'3c CalWIN M&amp;O CAP'!$J$12</f>
        <v>47.603475149055747</v>
      </c>
      <c r="H220" s="571">
        <f>H176*'3c CalWIN M&amp;O CAP'!$J$12</f>
        <v>47.508214634508889</v>
      </c>
      <c r="I220" s="571">
        <f>I176*'3c CalWIN M&amp;O CAP'!$J$12</f>
        <v>41.421060667081974</v>
      </c>
      <c r="J220" s="571">
        <f>J176*'3c CalWIN M&amp;O CAP'!$J$12</f>
        <v>64.691152237079464</v>
      </c>
      <c r="K220" s="571">
        <f>K176*'3c CalWIN M&amp;O CAP'!$J$12</f>
        <v>47.619769078840882</v>
      </c>
      <c r="L220" s="571">
        <f>L176*'3c CalWIN M&amp;O CAP'!$J$12</f>
        <v>46.983197983106123</v>
      </c>
      <c r="M220" s="571">
        <f>M176*'3c CalWIN M&amp;O CAP'!$J$12</f>
        <v>50.733125320827284</v>
      </c>
      <c r="N220" s="571">
        <f>N176*'3c CalWIN M&amp;O CAP'!$J$12</f>
        <v>47.951513896130059</v>
      </c>
      <c r="O220" s="571">
        <f>O176*'3c CalWIN M&amp;O CAP'!$J$12</f>
        <v>36.44658783126571</v>
      </c>
      <c r="P220" s="571">
        <f>ROUND(P176*'3c CalWIN M&amp;O CAP'!$J$12,0)</f>
        <v>39</v>
      </c>
      <c r="Q220" s="571">
        <f>ROUND(Q176*'3c CalWIN M&amp;O CAP'!$J$12,0)</f>
        <v>57</v>
      </c>
      <c r="R220" s="571">
        <f>ROUND(R176*'3c CalWIN M&amp;O CAP'!$J$12,0)</f>
        <v>4</v>
      </c>
      <c r="S220" s="594">
        <f>ROUNDDOWN(S176*'3c CalWIN M&amp;O CAP'!$J$105,0)</f>
        <v>130</v>
      </c>
      <c r="T220" s="571">
        <f>ROUND(T176*'3c CalWIN M&amp;O CAP'!$J$12,0)</f>
        <v>8</v>
      </c>
      <c r="U220" s="571">
        <f>ROUND(U176*'3c CalWIN M&amp;O CAP'!$J$105,0)</f>
        <v>119</v>
      </c>
      <c r="V220" s="571">
        <f>ROUNDDOWN(V176*'3c CalWIN M&amp;O CAP'!$J$12,0)</f>
        <v>6</v>
      </c>
      <c r="W220" s="594">
        <f>ROUNDDOWN(W176*'3c CalWIN M&amp;O CAP'!$J$105,0)</f>
        <v>113</v>
      </c>
      <c r="X220" s="571">
        <f>ROUND(X176*'3c CalWIN M&amp;O CAP'!$J$12,0)</f>
        <v>2</v>
      </c>
      <c r="Y220" s="571">
        <f>ROUND(Y176*'3c CalWIN M&amp;O CAP'!$J$105,0)</f>
        <v>106</v>
      </c>
      <c r="Z220" s="571">
        <f>ROUND(Z176*'3c CalWIN M&amp;O CAP'!$J$198,0)</f>
        <v>128</v>
      </c>
      <c r="AA220" s="571">
        <f t="shared" si="424"/>
        <v>11</v>
      </c>
      <c r="AB220" s="594">
        <f>ROUNDDOWN(AB176*'3c CalWIN M&amp;O CAP'!$J$198,0)</f>
        <v>120</v>
      </c>
      <c r="AC220" s="571">
        <f t="shared" si="425"/>
        <v>8</v>
      </c>
      <c r="AD220" s="594">
        <f>ROUNDUP(AD176*'3c CalWIN M&amp;O CAP'!$J$198,0)</f>
        <v>148</v>
      </c>
      <c r="AE220" s="571">
        <f t="shared" si="433"/>
        <v>1</v>
      </c>
      <c r="AF220" s="571">
        <f>ROUND(AF176*'3c CalWIN M&amp;O CAP'!$J$198,0)</f>
        <v>103</v>
      </c>
      <c r="AG220" s="571">
        <v>110</v>
      </c>
      <c r="AH220" s="571">
        <v>27</v>
      </c>
      <c r="AI220" s="571">
        <f>ROUND(AI176*'3c CalWIN M&amp;O CAP'!$J$296,0)</f>
        <v>119</v>
      </c>
      <c r="AJ220" s="573"/>
      <c r="AK220" s="571">
        <v>0</v>
      </c>
      <c r="AL220" s="571">
        <f>ROUND(AL176*'3c CalWIN M&amp;O CAP'!$J$296,0)</f>
        <v>129</v>
      </c>
      <c r="AM220" s="571">
        <v>0</v>
      </c>
      <c r="AN220" s="763">
        <f>ROUND(AN176*'3c CalWIN M&amp;O CAP'!$J$296,0)-1</f>
        <v>120</v>
      </c>
      <c r="AO220" s="571">
        <f>ROUND(AO176*'3c CalWIN M&amp;O CAP'!$J$394,0)</f>
        <v>17</v>
      </c>
      <c r="AP220" s="571">
        <f>ROUND(AP176*'3c CalWIN M&amp;O CAP'!$J$394,0)</f>
        <v>17</v>
      </c>
      <c r="AQ220" s="571">
        <f>ROUND(AQ176*'3c CalWIN M&amp;O CAP'!$J$394,0)</f>
        <v>17</v>
      </c>
      <c r="AR220" s="571">
        <f>ROUND(AR176*'3c CalWIN M&amp;O CAP'!$J$394,0)</f>
        <v>17</v>
      </c>
      <c r="AS220" s="571">
        <f>ROUND(AS176*'3c CalWIN M&amp;O CAP'!$J$394,0)</f>
        <v>17</v>
      </c>
      <c r="AT220" s="571">
        <f>ROUND(AT176*'3c CalWIN M&amp;O CAP'!$J$394,0)</f>
        <v>17</v>
      </c>
      <c r="AU220" s="571"/>
      <c r="AV220" s="571">
        <f>ROUND(SUM(G220:AU220),0)</f>
        <v>2141</v>
      </c>
      <c r="AW220" s="10"/>
      <c r="AX220" s="10">
        <f t="shared" si="422"/>
        <v>0</v>
      </c>
      <c r="AY220" s="571">
        <f>ROUND(SUMIF($G$1:$AU$1,AY$1,$G220:$AU220),0)</f>
        <v>531</v>
      </c>
      <c r="AZ220" s="571">
        <f t="shared" si="434"/>
        <v>484</v>
      </c>
      <c r="BA220" s="571">
        <f t="shared" si="434"/>
        <v>519</v>
      </c>
      <c r="BB220" s="571">
        <f t="shared" si="436"/>
        <v>505</v>
      </c>
      <c r="BC220" s="571">
        <f>ROUND(SUMIF($G$1:$AU$1,BC$1,$G220:$AU220),0)</f>
        <v>102</v>
      </c>
      <c r="BD220" s="16"/>
      <c r="BE220" s="571">
        <f>ROUND(SUMIF($G$2:$AU$2,BE$1,$G220:$AU220),0)</f>
        <v>296</v>
      </c>
      <c r="BF220" s="571">
        <f>ROUND(SUMIF($G$2:$AU$2,BF$1,$G220:$AU220),0)</f>
        <v>498</v>
      </c>
      <c r="BG220" s="571">
        <f t="shared" si="435"/>
        <v>488</v>
      </c>
      <c r="BH220" s="571">
        <f t="shared" si="435"/>
        <v>508</v>
      </c>
      <c r="BI220" s="571">
        <f>ROUND(SUMIF($G$2:$AU$2,BI$1,$G220:$AU220),0)</f>
        <v>351</v>
      </c>
      <c r="BJ220" s="120">
        <f t="shared" si="423"/>
        <v>0</v>
      </c>
      <c r="BK220" s="10"/>
      <c r="BL220" s="10"/>
      <c r="BM220" s="10"/>
      <c r="BN220" s="10"/>
    </row>
    <row r="221" spans="1:66" ht="15" customHeight="1">
      <c r="A221" s="572" t="s">
        <v>184</v>
      </c>
      <c r="B221" s="9">
        <v>5.3699999999999998E-2</v>
      </c>
      <c r="C221" s="9">
        <v>5.3699999999999998E-2</v>
      </c>
      <c r="D221" s="476">
        <f>'4h CalWIN 2122 Sharing Tables'!J22</f>
        <v>5.3699999999999998E-2</v>
      </c>
      <c r="E221" s="476">
        <f>'4i CalWIN 2223 Sharing Tables'!J22</f>
        <v>5.3800000000000001E-2</v>
      </c>
      <c r="F221" s="476">
        <f>'4j CalWIN 2324 Sharing Tables'!J22</f>
        <v>5.3800000000000001E-2</v>
      </c>
      <c r="G221" s="571">
        <f>G177*'3c CalWIN M&amp;O CAP'!$J$12</f>
        <v>78.716306227736922</v>
      </c>
      <c r="H221" s="571">
        <f>H177*'3c CalWIN M&amp;O CAP'!$J$12</f>
        <v>81.09080187861025</v>
      </c>
      <c r="I221" s="571">
        <f>I177*'3c CalWIN M&amp;O CAP'!$J$12</f>
        <v>47.12501357816496</v>
      </c>
      <c r="J221" s="571">
        <f>J177*'3c CalWIN M&amp;O CAP'!$J$12</f>
        <v>82.521204337878473</v>
      </c>
      <c r="K221" s="571">
        <f>K177*'3c CalWIN M&amp;O CAP'!$J$12</f>
        <v>51.572123272950364</v>
      </c>
      <c r="L221" s="571">
        <f>L177*'3c CalWIN M&amp;O CAP'!$J$12</f>
        <v>116.43228414977037</v>
      </c>
      <c r="M221" s="571">
        <f>M177*'3c CalWIN M&amp;O CAP'!$J$12</f>
        <v>66.960361066267282</v>
      </c>
      <c r="N221" s="571">
        <f>N177*'3c CalWIN M&amp;O CAP'!$J$12</f>
        <v>99.781283034982565</v>
      </c>
      <c r="O221" s="571">
        <f>O177*'3c CalWIN M&amp;O CAP'!$J$12</f>
        <v>71.38725021368397</v>
      </c>
      <c r="P221" s="571">
        <f>ROUND(P177*'3c CalWIN M&amp;O CAP'!$J$12,0)</f>
        <v>19</v>
      </c>
      <c r="Q221" s="571">
        <f>ROUND(Q177*'3c CalWIN M&amp;O CAP'!$J$12,0)</f>
        <v>0</v>
      </c>
      <c r="R221" s="571">
        <f>ROUND(R177*'3c CalWIN M&amp;O CAP'!$J$12,0)</f>
        <v>16</v>
      </c>
      <c r="S221" s="571">
        <f>ROUND(S177*'3c CalWIN M&amp;O CAP'!$J$105,0)</f>
        <v>141</v>
      </c>
      <c r="T221" s="571">
        <f>ROUND(T177*'3c CalWIN M&amp;O CAP'!$J$12,0)</f>
        <v>20</v>
      </c>
      <c r="U221" s="594">
        <f>ROUNDDOWN(U177*'3c CalWIN M&amp;O CAP'!$J$105,0)</f>
        <v>178</v>
      </c>
      <c r="V221" s="571">
        <f>ROUNDDOWN(V177*'3c CalWIN M&amp;O CAP'!$J$12,0)</f>
        <v>15</v>
      </c>
      <c r="W221" s="571">
        <f>ROUND(W177*'3c CalWIN M&amp;O CAP'!$J$105,0)</f>
        <v>153</v>
      </c>
      <c r="X221" s="571">
        <f>ROUND(X177*'3c CalWIN M&amp;O CAP'!$J$12,0)</f>
        <v>5</v>
      </c>
      <c r="Y221" s="571">
        <f>ROUND(Y177*'3c CalWIN M&amp;O CAP'!$J$105,0)</f>
        <v>81</v>
      </c>
      <c r="Z221" s="571">
        <f>ROUND(Z177*'3c CalWIN M&amp;O CAP'!$J$198,0)</f>
        <v>147</v>
      </c>
      <c r="AA221" s="571">
        <f t="shared" si="424"/>
        <v>28</v>
      </c>
      <c r="AB221" s="571">
        <f>ROUND(AB177*'3c CalWIN M&amp;O CAP'!$J$198,0)</f>
        <v>262</v>
      </c>
      <c r="AC221" s="571">
        <f t="shared" si="425"/>
        <v>19</v>
      </c>
      <c r="AD221" s="571">
        <f>ROUND(AD177*'3c CalWIN M&amp;O CAP'!$J$198,0)</f>
        <v>183</v>
      </c>
      <c r="AE221" s="571">
        <f t="shared" si="433"/>
        <v>3</v>
      </c>
      <c r="AF221" s="594">
        <f>ROUND(AF177*'3c CalWIN M&amp;O CAP'!$J$198,0)+1</f>
        <v>191</v>
      </c>
      <c r="AG221" s="571">
        <v>56</v>
      </c>
      <c r="AH221" s="571">
        <v>0</v>
      </c>
      <c r="AI221" s="571">
        <f>ROUND(AI177*'3c CalWIN M&amp;O CAP'!$J$296,0)</f>
        <v>109</v>
      </c>
      <c r="AJ221" s="573"/>
      <c r="AK221" s="571">
        <v>0</v>
      </c>
      <c r="AL221" s="594">
        <f>ROUND(AL177*'3c CalWIN M&amp;O CAP'!$J$296,0)+1</f>
        <v>120</v>
      </c>
      <c r="AM221" s="571">
        <v>0</v>
      </c>
      <c r="AN221" s="755">
        <f>ROUND(AN177*'3c CalWIN M&amp;O CAP'!$J$296,0)</f>
        <v>0</v>
      </c>
      <c r="AO221" s="571">
        <f>ROUND(AO177*'3c CalWIN M&amp;O CAP'!$J$394,0)</f>
        <v>13</v>
      </c>
      <c r="AP221" s="571">
        <f>ROUND(AP177*'3c CalWIN M&amp;O CAP'!$J$394,0)</f>
        <v>13</v>
      </c>
      <c r="AQ221" s="571">
        <f>ROUND(AQ177*'3c CalWIN M&amp;O CAP'!$J$394,0)</f>
        <v>13</v>
      </c>
      <c r="AR221" s="571">
        <f>ROUND(AR177*'3c CalWIN M&amp;O CAP'!$J$394,0)</f>
        <v>13</v>
      </c>
      <c r="AS221" s="571">
        <f>ROUND(AS177*'3c CalWIN M&amp;O CAP'!$J$394,0)</f>
        <v>13</v>
      </c>
      <c r="AT221" s="571">
        <f>ROUND(AT177*'3c CalWIN M&amp;O CAP'!$J$394,0)</f>
        <v>13</v>
      </c>
      <c r="AU221" s="571"/>
      <c r="AV221" s="571">
        <f>ROUND(SUM(G221:AU221),0)</f>
        <v>2520</v>
      </c>
      <c r="AW221" s="10"/>
      <c r="AX221" s="10">
        <f t="shared" si="422"/>
        <v>0</v>
      </c>
      <c r="AY221" s="571">
        <f>ROUND(SUMIF($G$1:$AU$1,AY$1,$G221:$AU221),0)</f>
        <v>731</v>
      </c>
      <c r="AZ221" s="571">
        <f t="shared" si="434"/>
        <v>593</v>
      </c>
      <c r="BA221" s="571">
        <f t="shared" si="434"/>
        <v>833</v>
      </c>
      <c r="BB221" s="571">
        <f t="shared" si="436"/>
        <v>285</v>
      </c>
      <c r="BC221" s="571">
        <f>ROUND(SUMIF($G$1:$AU$1,BC$1,$G221:$AU221),0)</f>
        <v>78</v>
      </c>
      <c r="BD221" s="16"/>
      <c r="BE221" s="594">
        <f>ROUND(SUMIF($G$2:$AU$2,BE$1,$G221:$AU221),0)+1</f>
        <v>458</v>
      </c>
      <c r="BF221" s="571">
        <f>ROUND(SUMIF($G$2:$AU$2,BF$1,$G221:$AU221),0)</f>
        <v>627</v>
      </c>
      <c r="BG221" s="571">
        <f t="shared" si="435"/>
        <v>695</v>
      </c>
      <c r="BH221" s="571">
        <f t="shared" si="435"/>
        <v>542</v>
      </c>
      <c r="BI221" s="571">
        <f>ROUND(SUMIF($G$2:$AU$2,BI$1,$G221:$AU221),0)</f>
        <v>198</v>
      </c>
      <c r="BJ221" s="120">
        <f t="shared" si="423"/>
        <v>0</v>
      </c>
      <c r="BK221" s="10"/>
      <c r="BL221" s="10"/>
      <c r="BM221" s="10"/>
      <c r="BN221" s="10"/>
    </row>
    <row r="222" spans="1:66" ht="15" customHeight="1">
      <c r="A222" s="572" t="s">
        <v>186</v>
      </c>
      <c r="B222" s="9">
        <v>4.1300000000000003E-2</v>
      </c>
      <c r="C222" s="9">
        <v>4.1300000000000003E-2</v>
      </c>
      <c r="D222" s="476">
        <f>'4h CalWIN 2122 Sharing Tables'!J23</f>
        <v>4.1300000000000003E-2</v>
      </c>
      <c r="E222" s="476">
        <f>'4i CalWIN 2223 Sharing Tables'!J23</f>
        <v>4.1300000000000003E-2</v>
      </c>
      <c r="F222" s="476">
        <f>'4j CalWIN 2324 Sharing Tables'!J23</f>
        <v>4.1300000000000003E-2</v>
      </c>
      <c r="G222" s="571">
        <f>G178*'3c CalWIN M&amp;O CAP'!$J$12</f>
        <v>59.99240566889921</v>
      </c>
      <c r="H222" s="571">
        <f>H178*'3c CalWIN M&amp;O CAP'!$J$12</f>
        <v>98.049959987029681</v>
      </c>
      <c r="I222" s="571">
        <f>I178*'3c CalWIN M&amp;O CAP'!$J$12</f>
        <v>87.925348281404695</v>
      </c>
      <c r="J222" s="571">
        <f>J178*'3c CalWIN M&amp;O CAP'!$J$12</f>
        <v>94.428425602725866</v>
      </c>
      <c r="K222" s="571">
        <f>K178*'3c CalWIN M&amp;O CAP'!$J$12</f>
        <v>84.155390528801888</v>
      </c>
      <c r="L222" s="571">
        <f>L178*'3c CalWIN M&amp;O CAP'!$J$12</f>
        <v>79.826463755081022</v>
      </c>
      <c r="M222" s="571">
        <f>M178*'3c CalWIN M&amp;O CAP'!$J$12</f>
        <v>117.77271592689632</v>
      </c>
      <c r="N222" s="571">
        <f>N178*'3c CalWIN M&amp;O CAP'!$J$12</f>
        <v>95.715498989371284</v>
      </c>
      <c r="O222" s="571">
        <f>O178*'3c CalWIN M&amp;O CAP'!$J$12</f>
        <v>82.932488656683674</v>
      </c>
      <c r="P222" s="571">
        <f>ROUND(P178*'3c CalWIN M&amp;O CAP'!$J$12,0)</f>
        <v>78</v>
      </c>
      <c r="Q222" s="571">
        <f>ROUND(Q178*'3c CalWIN M&amp;O CAP'!$J$12,0)</f>
        <v>58</v>
      </c>
      <c r="R222" s="571">
        <f>ROUND(R178*'3c CalWIN M&amp;O CAP'!$J$12,0)</f>
        <v>55</v>
      </c>
      <c r="S222" s="571">
        <f>ROUND(S178*'3c CalWIN M&amp;O CAP'!$J$105,0)</f>
        <v>189</v>
      </c>
      <c r="T222" s="571">
        <f>ROUND(T178*'3c CalWIN M&amp;O CAP'!$J$12,0)</f>
        <v>15</v>
      </c>
      <c r="U222" s="571">
        <f>ROUND(U178*'3c CalWIN M&amp;O CAP'!$J$105,0)</f>
        <v>223</v>
      </c>
      <c r="V222" s="594">
        <f>ROUNDUP(V178*'3c CalWIN M&amp;O CAP'!$J$12,0)</f>
        <v>12</v>
      </c>
      <c r="W222" s="571">
        <f>ROUND(W178*'3c CalWIN M&amp;O CAP'!$J$105,0)</f>
        <v>194</v>
      </c>
      <c r="X222" s="571">
        <f>ROUND(X178*'3c CalWIN M&amp;O CAP'!$J$12,0)</f>
        <v>4</v>
      </c>
      <c r="Y222" s="571">
        <f>ROUND(Y178*'3c CalWIN M&amp;O CAP'!$J$105,0)</f>
        <v>174</v>
      </c>
      <c r="Z222" s="594">
        <f>ROUNDUP(Z178*'3c CalWIN M&amp;O CAP'!$J$198,0)</f>
        <v>244</v>
      </c>
      <c r="AA222" s="571">
        <f t="shared" si="424"/>
        <v>22</v>
      </c>
      <c r="AB222" s="571">
        <f>ROUND(AB178*'3c CalWIN M&amp;O CAP'!$J$198,0)</f>
        <v>232</v>
      </c>
      <c r="AC222" s="571">
        <f t="shared" si="425"/>
        <v>15</v>
      </c>
      <c r="AD222" s="594">
        <f>ROUNDUP(AD178*'3c CalWIN M&amp;O CAP'!$J$198,0)</f>
        <v>237</v>
      </c>
      <c r="AE222" s="571">
        <f t="shared" si="433"/>
        <v>3</v>
      </c>
      <c r="AF222" s="571">
        <f>ROUND(AF178*'3c CalWIN M&amp;O CAP'!$J$198,0)</f>
        <v>185</v>
      </c>
      <c r="AG222" s="571">
        <v>140</v>
      </c>
      <c r="AH222" s="571">
        <v>0</v>
      </c>
      <c r="AI222" s="594">
        <f>ROUNDDOWN(AI178*'3c CalWIN M&amp;O CAP'!$J$296,0)</f>
        <v>250</v>
      </c>
      <c r="AJ222" s="573"/>
      <c r="AK222" s="571">
        <v>0</v>
      </c>
      <c r="AL222" s="571">
        <f>ROUND(AL178*'3c CalWIN M&amp;O CAP'!$J$296,0)</f>
        <v>136</v>
      </c>
      <c r="AM222" s="571">
        <v>0</v>
      </c>
      <c r="AN222" s="763">
        <f>ROUNDUP(AN178*'3c CalWIN M&amp;O CAP'!$J$296,0)</f>
        <v>74</v>
      </c>
      <c r="AO222" s="571">
        <f>ROUND(AO178*'3c CalWIN M&amp;O CAP'!$J$394,0)</f>
        <v>15</v>
      </c>
      <c r="AP222" s="571">
        <f>ROUND(AP178*'3c CalWIN M&amp;O CAP'!$J$394,0)</f>
        <v>15</v>
      </c>
      <c r="AQ222" s="571">
        <f>ROUND(AQ178*'3c CalWIN M&amp;O CAP'!$J$394,0)</f>
        <v>15</v>
      </c>
      <c r="AR222" s="571">
        <f>ROUND(AR178*'3c CalWIN M&amp;O CAP'!$J$394,0)</f>
        <v>15</v>
      </c>
      <c r="AS222" s="571">
        <f>ROUND(AS178*'3c CalWIN M&amp;O CAP'!$J$394,0)</f>
        <v>15</v>
      </c>
      <c r="AT222" s="571">
        <f>ROUND(AT178*'3c CalWIN M&amp;O CAP'!$J$394,0)</f>
        <v>15</v>
      </c>
      <c r="AU222" s="571"/>
      <c r="AV222" s="571">
        <f>ROUND(SUM(G222:AU222),0)</f>
        <v>3431</v>
      </c>
      <c r="AW222" s="10"/>
      <c r="AX222" s="10">
        <f t="shared" si="422"/>
        <v>0</v>
      </c>
      <c r="AY222" s="571">
        <f>ROUND(SUMIF($G$1:$AU$1,AY$1,$G222:$AU222),0)</f>
        <v>992</v>
      </c>
      <c r="AZ222" s="571">
        <f t="shared" si="434"/>
        <v>811</v>
      </c>
      <c r="BA222" s="571">
        <f t="shared" si="434"/>
        <v>938</v>
      </c>
      <c r="BB222" s="571">
        <f t="shared" si="436"/>
        <v>600</v>
      </c>
      <c r="BC222" s="571">
        <f>ROUND(SUMIF($G$1:$AU$1,BC$1,$G222:$AU222),0)</f>
        <v>90</v>
      </c>
      <c r="BD222" s="16"/>
      <c r="BE222" s="594">
        <f>ROUND(SUMIF($G$2:$AU$2,BE$1,$G222:$AU222),0)+1</f>
        <v>505</v>
      </c>
      <c r="BF222" s="571">
        <f>ROUND(SUMIF($G$2:$AU$2,BF$1,$G222:$AU222),0)</f>
        <v>926</v>
      </c>
      <c r="BG222" s="571">
        <f t="shared" si="435"/>
        <v>885</v>
      </c>
      <c r="BH222" s="571">
        <f t="shared" si="435"/>
        <v>815</v>
      </c>
      <c r="BI222" s="571">
        <f>ROUND(SUMIF($G$2:$AU$2,BI$1,$G222:$AU222),0)</f>
        <v>300</v>
      </c>
      <c r="BJ222" s="120">
        <f t="shared" si="423"/>
        <v>0</v>
      </c>
      <c r="BK222" s="10"/>
      <c r="BL222" s="10"/>
      <c r="BM222" s="10"/>
      <c r="BN222" s="10"/>
    </row>
    <row r="223" spans="1:66" ht="15" customHeight="1">
      <c r="A223" s="572" t="s">
        <v>187</v>
      </c>
      <c r="B223" s="9">
        <v>1.18E-2</v>
      </c>
      <c r="C223" s="9">
        <v>1.18E-2</v>
      </c>
      <c r="D223" s="476">
        <f>'4h CalWIN 2122 Sharing Tables'!J24</f>
        <v>1.18E-2</v>
      </c>
      <c r="E223" s="476">
        <f>'4i CalWIN 2223 Sharing Tables'!J24</f>
        <v>1.18E-2</v>
      </c>
      <c r="F223" s="476">
        <f>'4j CalWIN 2324 Sharing Tables'!J24</f>
        <v>1.18E-2</v>
      </c>
      <c r="G223" s="571">
        <f>G179*'3c CalWIN M&amp;O CAP'!$J$12</f>
        <v>18.603630747948049</v>
      </c>
      <c r="H223" s="571">
        <f>H179*'3c CalWIN M&amp;O CAP'!$J$12</f>
        <v>24.280215707469587</v>
      </c>
      <c r="I223" s="571">
        <f>I179*'3c CalWIN M&amp;O CAP'!$J$12</f>
        <v>25.644133253684764</v>
      </c>
      <c r="J223" s="571">
        <f>J179*'3c CalWIN M&amp;O CAP'!$J$12</f>
        <v>26.883872233438357</v>
      </c>
      <c r="K223" s="571">
        <f>K179*'3c CalWIN M&amp;O CAP'!$J$12</f>
        <v>56.696959811634876</v>
      </c>
      <c r="L223" s="571">
        <f>L179*'3c CalWIN M&amp;O CAP'!$J$12</f>
        <v>34.633628454893561</v>
      </c>
      <c r="M223" s="571">
        <f>M179*'3c CalWIN M&amp;O CAP'!$J$12</f>
        <v>48.312919378393822</v>
      </c>
      <c r="N223" s="571">
        <f>N179*'3c CalWIN M&amp;O CAP'!$J$12</f>
        <v>32.964599566779469</v>
      </c>
      <c r="O223" s="571">
        <f>O179*'3c CalWIN M&amp;O CAP'!$J$12</f>
        <v>29.965180458500978</v>
      </c>
      <c r="P223" s="571">
        <f>ROUND(P179*'3c CalWIN M&amp;O CAP'!$J$12,0)</f>
        <v>21</v>
      </c>
      <c r="Q223" s="571">
        <f>ROUND(Q179*'3c CalWIN M&amp;O CAP'!$J$12,0)</f>
        <v>39</v>
      </c>
      <c r="R223" s="571">
        <f>ROUND(R179*'3c CalWIN M&amp;O CAP'!$J$12,0)</f>
        <v>18</v>
      </c>
      <c r="S223" s="571">
        <f>ROUND(S179*'3c CalWIN M&amp;O CAP'!$J$105,0)</f>
        <v>47</v>
      </c>
      <c r="T223" s="571">
        <f>ROUND(T179*'3c CalWIN M&amp;O CAP'!$J$12,0)</f>
        <v>4</v>
      </c>
      <c r="U223" s="571">
        <f>ROUND(U179*'3c CalWIN M&amp;O CAP'!$J$105,0)</f>
        <v>84</v>
      </c>
      <c r="V223" s="571">
        <f>ROUNDDOWN(V179*'3c CalWIN M&amp;O CAP'!$J$12,0)</f>
        <v>3</v>
      </c>
      <c r="W223" s="594">
        <f>ROUNDDOWN(W179*'3c CalWIN M&amp;O CAP'!$J$105,0)</f>
        <v>54</v>
      </c>
      <c r="X223" s="571">
        <f>ROUND(X179*'3c CalWIN M&amp;O CAP'!$J$12,0)</f>
        <v>1</v>
      </c>
      <c r="Y223" s="571">
        <f>ROUND(Y179*'3c CalWIN M&amp;O CAP'!$J$105,0)</f>
        <v>64</v>
      </c>
      <c r="Z223" s="571">
        <f>ROUND(Z179*'3c CalWIN M&amp;O CAP'!$J$198,0)</f>
        <v>68</v>
      </c>
      <c r="AA223" s="571">
        <f t="shared" si="424"/>
        <v>6</v>
      </c>
      <c r="AB223" s="571">
        <f>ROUND(AB179*'3c CalWIN M&amp;O CAP'!$J$198,0)</f>
        <v>94</v>
      </c>
      <c r="AC223" s="571">
        <f t="shared" si="425"/>
        <v>4</v>
      </c>
      <c r="AD223" s="571">
        <f>ROUND(AD179*'3c CalWIN M&amp;O CAP'!$J$198,0)</f>
        <v>90</v>
      </c>
      <c r="AE223" s="571">
        <f t="shared" si="433"/>
        <v>1</v>
      </c>
      <c r="AF223" s="571">
        <f>ROUND(AF179*'3c CalWIN M&amp;O CAP'!$J$198,0)</f>
        <v>190</v>
      </c>
      <c r="AG223" s="571">
        <v>78</v>
      </c>
      <c r="AH223" s="571">
        <v>30</v>
      </c>
      <c r="AI223" s="571">
        <f>ROUND(AI179*'3c CalWIN M&amp;O CAP'!$J$296,0)</f>
        <v>4</v>
      </c>
      <c r="AJ223" s="573"/>
      <c r="AK223" s="571">
        <v>0</v>
      </c>
      <c r="AL223" s="571">
        <f>ROUND(AL179*'3c CalWIN M&amp;O CAP'!$J$296,0)</f>
        <v>5</v>
      </c>
      <c r="AM223" s="571">
        <v>0</v>
      </c>
      <c r="AN223" s="755">
        <f>ROUND(AN179*'3c CalWIN M&amp;O CAP'!$J$296,0)</f>
        <v>62</v>
      </c>
      <c r="AO223" s="571">
        <f>ROUND(AO179*'3c CalWIN M&amp;O CAP'!$J$394,0)</f>
        <v>8</v>
      </c>
      <c r="AP223" s="571">
        <f>ROUND(AP179*'3c CalWIN M&amp;O CAP'!$J$394,0)</f>
        <v>8</v>
      </c>
      <c r="AQ223" s="571">
        <f>ROUND(AQ179*'3c CalWIN M&amp;O CAP'!$J$394,0)</f>
        <v>8</v>
      </c>
      <c r="AR223" s="571">
        <f>ROUND(AR179*'3c CalWIN M&amp;O CAP'!$J$394,0)</f>
        <v>8</v>
      </c>
      <c r="AS223" s="571">
        <f>ROUND(AS179*'3c CalWIN M&amp;O CAP'!$J$394,0)</f>
        <v>8</v>
      </c>
      <c r="AT223" s="571">
        <f>ROUND(AT179*'3c CalWIN M&amp;O CAP'!$J$394,0)</f>
        <v>8</v>
      </c>
      <c r="AU223" s="571"/>
      <c r="AV223" s="571">
        <f>ROUND(SUM(G223:AU223),0)</f>
        <v>1313</v>
      </c>
      <c r="AW223" s="10"/>
      <c r="AX223" s="10">
        <f t="shared" si="422"/>
        <v>0</v>
      </c>
      <c r="AY223" s="571">
        <f>ROUND(SUMIF($G$1:$AU$1,AY$1,$G223:$AU223),0)</f>
        <v>376</v>
      </c>
      <c r="AZ223" s="571">
        <f t="shared" si="434"/>
        <v>257</v>
      </c>
      <c r="BA223" s="571">
        <f t="shared" si="434"/>
        <v>453</v>
      </c>
      <c r="BB223" s="571">
        <f t="shared" si="436"/>
        <v>179</v>
      </c>
      <c r="BC223" s="571">
        <f>ROUND(SUMIF($G$1:$AU$1,BC$1,$G223:$AU223),0)</f>
        <v>48</v>
      </c>
      <c r="BD223" s="16"/>
      <c r="BE223" s="571">
        <f>ROUND(SUMIF($G$2:$AU$2,BE$1,$G223:$AU223),0)</f>
        <v>187</v>
      </c>
      <c r="BF223" s="571">
        <f>ROUND(SUMIF($G$2:$AU$2,BF$1,$G223:$AU223),0)</f>
        <v>327</v>
      </c>
      <c r="BG223" s="571">
        <f t="shared" si="435"/>
        <v>291</v>
      </c>
      <c r="BH223" s="571">
        <f t="shared" si="435"/>
        <v>393</v>
      </c>
      <c r="BI223" s="571">
        <f>ROUND(SUMIF($G$2:$AU$2,BI$1,$G223:$AU223),0)</f>
        <v>115</v>
      </c>
      <c r="BJ223" s="120">
        <f t="shared" si="423"/>
        <v>0</v>
      </c>
      <c r="BK223" s="10"/>
      <c r="BL223" s="10"/>
      <c r="BM223" s="10"/>
      <c r="BN223" s="10"/>
    </row>
    <row r="224" spans="1:66" ht="15" customHeight="1">
      <c r="A224" s="587" t="s">
        <v>108</v>
      </c>
      <c r="B224" s="598">
        <f t="shared" ref="B224:AM224" si="437">SUM(B206:B223)</f>
        <v>0.99999999999999989</v>
      </c>
      <c r="C224" s="598">
        <f t="shared" si="437"/>
        <v>0.99999999999999989</v>
      </c>
      <c r="D224" s="598">
        <f t="shared" si="437"/>
        <v>0.99999999999999989</v>
      </c>
      <c r="E224" s="598">
        <f t="shared" si="437"/>
        <v>0.99999999999999989</v>
      </c>
      <c r="F224" s="598">
        <f t="shared" si="437"/>
        <v>0.99999999999999989</v>
      </c>
      <c r="G224" s="758">
        <f t="shared" si="437"/>
        <v>1443.3460305057465</v>
      </c>
      <c r="H224" s="758">
        <f t="shared" si="437"/>
        <v>1652.7224830047571</v>
      </c>
      <c r="I224" s="758">
        <f t="shared" si="437"/>
        <v>2147.8896737378113</v>
      </c>
      <c r="J224" s="758">
        <f t="shared" si="437"/>
        <v>1700.6532946226187</v>
      </c>
      <c r="K224" s="758">
        <f t="shared" si="437"/>
        <v>2145.8205294111381</v>
      </c>
      <c r="L224" s="758">
        <f t="shared" si="437"/>
        <v>1865.0585976419193</v>
      </c>
      <c r="M224" s="758">
        <f t="shared" si="437"/>
        <v>1490.9363500192198</v>
      </c>
      <c r="N224" s="758">
        <f t="shared" si="437"/>
        <v>1374.9856926245345</v>
      </c>
      <c r="O224" s="758">
        <f t="shared" si="437"/>
        <v>1108.7863462430371</v>
      </c>
      <c r="P224" s="758">
        <f t="shared" si="437"/>
        <v>991</v>
      </c>
      <c r="Q224" s="758">
        <f t="shared" si="437"/>
        <v>1753</v>
      </c>
      <c r="R224" s="758">
        <f t="shared" si="437"/>
        <v>1872</v>
      </c>
      <c r="S224" s="758">
        <f t="shared" si="437"/>
        <v>3409</v>
      </c>
      <c r="T224" s="758">
        <f t="shared" si="437"/>
        <v>369</v>
      </c>
      <c r="U224" s="758">
        <f t="shared" si="437"/>
        <v>4297</v>
      </c>
      <c r="V224" s="758">
        <f t="shared" si="437"/>
        <v>287</v>
      </c>
      <c r="W224" s="758">
        <f t="shared" si="437"/>
        <v>3646</v>
      </c>
      <c r="X224" s="758">
        <f t="shared" si="437"/>
        <v>92</v>
      </c>
      <c r="Y224" s="758">
        <f t="shared" si="437"/>
        <v>3804</v>
      </c>
      <c r="Z224" s="758">
        <f t="shared" si="437"/>
        <v>4680</v>
      </c>
      <c r="AA224" s="758">
        <f t="shared" si="437"/>
        <v>529</v>
      </c>
      <c r="AB224" s="758">
        <f t="shared" si="437"/>
        <v>5402</v>
      </c>
      <c r="AC224" s="758">
        <f t="shared" si="437"/>
        <v>357</v>
      </c>
      <c r="AD224" s="758">
        <f t="shared" si="437"/>
        <v>4055</v>
      </c>
      <c r="AE224" s="758">
        <f t="shared" si="437"/>
        <v>62</v>
      </c>
      <c r="AF224" s="758">
        <f t="shared" si="437"/>
        <v>3990</v>
      </c>
      <c r="AG224" s="758">
        <f t="shared" si="437"/>
        <v>3591</v>
      </c>
      <c r="AH224" s="758">
        <f t="shared" si="437"/>
        <v>1377</v>
      </c>
      <c r="AI224" s="758">
        <f t="shared" si="437"/>
        <v>3794</v>
      </c>
      <c r="AJ224" s="758">
        <f t="shared" si="437"/>
        <v>0</v>
      </c>
      <c r="AK224" s="758">
        <f t="shared" si="437"/>
        <v>253</v>
      </c>
      <c r="AL224" s="758">
        <f t="shared" si="437"/>
        <v>3761</v>
      </c>
      <c r="AM224" s="758">
        <f t="shared" si="437"/>
        <v>240</v>
      </c>
      <c r="AN224" s="758">
        <f>SUM(AN206:AN223)</f>
        <v>3143</v>
      </c>
      <c r="AO224" s="589">
        <f t="shared" ref="AO224:AT224" si="438">SUM(AO206:AO223)</f>
        <v>507</v>
      </c>
      <c r="AP224" s="589">
        <f t="shared" si="438"/>
        <v>507</v>
      </c>
      <c r="AQ224" s="589">
        <f t="shared" si="438"/>
        <v>507</v>
      </c>
      <c r="AR224" s="589">
        <f t="shared" si="438"/>
        <v>507</v>
      </c>
      <c r="AS224" s="589">
        <f t="shared" si="438"/>
        <v>507</v>
      </c>
      <c r="AT224" s="589">
        <f t="shared" si="438"/>
        <v>507</v>
      </c>
      <c r="AU224" s="589"/>
      <c r="AV224" s="589">
        <f>SUM(AV206:AV223)</f>
        <v>73727</v>
      </c>
      <c r="AW224" s="10"/>
      <c r="AX224" s="10">
        <f t="shared" si="422"/>
        <v>0</v>
      </c>
      <c r="AY224" s="589">
        <f>SUM(AY206:AY223)</f>
        <v>19547</v>
      </c>
      <c r="AZ224" s="589">
        <f t="shared" ref="AZ224:BC224" si="439">SUM(AZ206:AZ223)</f>
        <v>15904</v>
      </c>
      <c r="BA224" s="589">
        <f t="shared" si="439"/>
        <v>19075</v>
      </c>
      <c r="BB224" s="589">
        <f t="shared" si="439"/>
        <v>16159</v>
      </c>
      <c r="BC224" s="589">
        <f t="shared" si="439"/>
        <v>3042</v>
      </c>
      <c r="BD224" s="16"/>
      <c r="BE224" s="589">
        <f t="shared" ref="BE224" si="440">SUM(BE206:BE223)</f>
        <v>10956</v>
      </c>
      <c r="BF224" s="589">
        <f t="shared" ref="BF224" si="441">SUM(BF206:BF223)</f>
        <v>16953</v>
      </c>
      <c r="BG224" s="589">
        <f t="shared" ref="BG224" si="442">SUM(BG206:BG223)</f>
        <v>18510</v>
      </c>
      <c r="BH224" s="589">
        <f t="shared" ref="BH224" si="443">SUM(BH206:BH223)</f>
        <v>17122</v>
      </c>
      <c r="BI224" s="589">
        <f t="shared" ref="BI224" si="444">SUM(BI206:BI223)</f>
        <v>10186</v>
      </c>
      <c r="BJ224" s="120">
        <f t="shared" si="423"/>
        <v>0</v>
      </c>
      <c r="BK224" s="10"/>
      <c r="BL224" s="10"/>
      <c r="BM224" s="10"/>
      <c r="BN224" s="10"/>
    </row>
    <row r="225" spans="1:66" hidden="1">
      <c r="A225" s="480" t="s">
        <v>323</v>
      </c>
      <c r="B225" s="102"/>
      <c r="C225" s="102"/>
      <c r="D225" s="102"/>
      <c r="E225" s="102"/>
      <c r="F225" s="102"/>
      <c r="G225" s="10">
        <f>G205-G224</f>
        <v>-0.34603050574651206</v>
      </c>
      <c r="H225" s="10">
        <f t="shared" ref="H225:R225" si="445">H205-H224</f>
        <v>0.27751699524287687</v>
      </c>
      <c r="I225" s="10">
        <f t="shared" si="445"/>
        <v>0.11032626218866426</v>
      </c>
      <c r="J225" s="10">
        <f t="shared" si="445"/>
        <v>0.34670537738134044</v>
      </c>
      <c r="K225" s="10">
        <f t="shared" si="445"/>
        <v>0.1794705888619319</v>
      </c>
      <c r="L225" s="10">
        <f t="shared" si="445"/>
        <v>-5.8597641919277521E-2</v>
      </c>
      <c r="M225" s="10">
        <f t="shared" si="445"/>
        <v>6.3649980780155602E-2</v>
      </c>
      <c r="N225" s="10">
        <f t="shared" si="445"/>
        <v>1.430737546547789E-2</v>
      </c>
      <c r="O225" s="10">
        <f t="shared" si="445"/>
        <v>0.21365375696291267</v>
      </c>
      <c r="P225" s="10">
        <f t="shared" si="445"/>
        <v>0</v>
      </c>
      <c r="Q225" s="10">
        <f t="shared" si="445"/>
        <v>0</v>
      </c>
      <c r="R225" s="10">
        <f t="shared" si="445"/>
        <v>0</v>
      </c>
      <c r="S225" s="10">
        <f>S205-S224</f>
        <v>0</v>
      </c>
      <c r="T225" s="10">
        <f>T205-T224</f>
        <v>0</v>
      </c>
      <c r="U225" s="10">
        <f t="shared" ref="U225:AV225" si="446">U205-U224</f>
        <v>0</v>
      </c>
      <c r="V225" s="10">
        <f t="shared" si="446"/>
        <v>0</v>
      </c>
      <c r="W225" s="10">
        <f t="shared" si="446"/>
        <v>0</v>
      </c>
      <c r="X225" s="10">
        <f t="shared" si="446"/>
        <v>0</v>
      </c>
      <c r="Y225" s="10">
        <f t="shared" si="446"/>
        <v>0</v>
      </c>
      <c r="Z225" s="10">
        <f t="shared" si="446"/>
        <v>0</v>
      </c>
      <c r="AA225" s="10">
        <f t="shared" si="446"/>
        <v>0</v>
      </c>
      <c r="AB225" s="10">
        <f t="shared" si="446"/>
        <v>0</v>
      </c>
      <c r="AC225" s="10">
        <f t="shared" si="446"/>
        <v>0</v>
      </c>
      <c r="AD225" s="10">
        <f t="shared" si="446"/>
        <v>0</v>
      </c>
      <c r="AE225" s="10">
        <f t="shared" si="446"/>
        <v>0</v>
      </c>
      <c r="AF225" s="10">
        <f t="shared" si="446"/>
        <v>0</v>
      </c>
      <c r="AG225" s="10">
        <f t="shared" si="446"/>
        <v>0</v>
      </c>
      <c r="AH225" s="10">
        <f t="shared" si="446"/>
        <v>0</v>
      </c>
      <c r="AI225" s="10">
        <f t="shared" si="446"/>
        <v>0</v>
      </c>
      <c r="AJ225" s="10">
        <f t="shared" si="446"/>
        <v>0</v>
      </c>
      <c r="AK225" s="10">
        <f t="shared" si="446"/>
        <v>0</v>
      </c>
      <c r="AL225" s="10">
        <f>AL205-AL224</f>
        <v>0</v>
      </c>
      <c r="AM225" s="10">
        <f>AM205-AM224</f>
        <v>0</v>
      </c>
      <c r="AN225" s="10">
        <f>AN205-AN224</f>
        <v>0</v>
      </c>
      <c r="AO225" s="10">
        <f t="shared" si="446"/>
        <v>0</v>
      </c>
      <c r="AP225" s="10">
        <f t="shared" si="446"/>
        <v>0</v>
      </c>
      <c r="AQ225" s="10">
        <f t="shared" si="446"/>
        <v>0</v>
      </c>
      <c r="AR225" s="10">
        <f t="shared" si="446"/>
        <v>0</v>
      </c>
      <c r="AS225" s="10">
        <f t="shared" si="446"/>
        <v>0</v>
      </c>
      <c r="AT225" s="10">
        <f t="shared" si="446"/>
        <v>0</v>
      </c>
      <c r="AU225" s="10">
        <f t="shared" si="446"/>
        <v>0</v>
      </c>
      <c r="AV225" s="10">
        <f t="shared" si="446"/>
        <v>0</v>
      </c>
      <c r="AW225" s="10"/>
      <c r="AX225" s="10"/>
      <c r="AY225" s="10">
        <f>AY205-AY224</f>
        <v>0</v>
      </c>
      <c r="AZ225" s="10">
        <f>AZ205-AZ224</f>
        <v>0</v>
      </c>
      <c r="BA225" s="10">
        <f>BA205-BA224</f>
        <v>0</v>
      </c>
      <c r="BB225" s="10">
        <f>BB205-BB224</f>
        <v>0</v>
      </c>
      <c r="BC225" s="10">
        <f>BC205-BC224</f>
        <v>0</v>
      </c>
      <c r="BD225" s="10"/>
      <c r="BE225" s="10">
        <f>BE205-BE224</f>
        <v>0</v>
      </c>
      <c r="BF225" s="10">
        <f>BF205-BF224</f>
        <v>0</v>
      </c>
      <c r="BG225" s="10">
        <f>BG205-BG224</f>
        <v>0</v>
      </c>
      <c r="BH225" s="10">
        <f>BH205-BH224</f>
        <v>0</v>
      </c>
      <c r="BI225" s="10">
        <f>BI205-BI224</f>
        <v>0</v>
      </c>
      <c r="BK225" s="10"/>
      <c r="BL225" s="10"/>
      <c r="BM225" s="10"/>
    </row>
    <row r="226" spans="1:66">
      <c r="A226" s="20"/>
      <c r="B226" s="102"/>
      <c r="C226" s="102"/>
      <c r="D226" s="102"/>
      <c r="E226" s="102"/>
      <c r="F226" s="102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K226" s="10"/>
      <c r="BL226" s="10"/>
      <c r="BM226" s="10"/>
    </row>
    <row r="227" spans="1:66" ht="32.25" customHeight="1">
      <c r="A227" s="596" t="s">
        <v>428</v>
      </c>
      <c r="B227" s="566" t="s">
        <v>417</v>
      </c>
      <c r="C227" s="566" t="s">
        <v>418</v>
      </c>
      <c r="D227" s="566" t="s">
        <v>419</v>
      </c>
      <c r="E227" s="566" t="s">
        <v>420</v>
      </c>
      <c r="F227" s="566" t="s">
        <v>421</v>
      </c>
      <c r="G227" s="597">
        <f t="shared" ref="G227:AT227" si="447">G69</f>
        <v>14687</v>
      </c>
      <c r="H227" s="597">
        <f t="shared" si="447"/>
        <v>16817</v>
      </c>
      <c r="I227" s="597">
        <f t="shared" si="447"/>
        <v>21856</v>
      </c>
      <c r="J227" s="597">
        <f t="shared" si="447"/>
        <v>17305</v>
      </c>
      <c r="K227" s="597">
        <f t="shared" si="447"/>
        <v>21835</v>
      </c>
      <c r="L227" s="597">
        <f t="shared" si="447"/>
        <v>18978</v>
      </c>
      <c r="M227" s="597">
        <f t="shared" si="447"/>
        <v>15171</v>
      </c>
      <c r="N227" s="597">
        <f t="shared" si="447"/>
        <v>13991</v>
      </c>
      <c r="O227" s="597">
        <f t="shared" si="447"/>
        <v>11282</v>
      </c>
      <c r="P227" s="597">
        <f t="shared" si="447"/>
        <v>10081</v>
      </c>
      <c r="Q227" s="597">
        <f t="shared" si="447"/>
        <v>17840</v>
      </c>
      <c r="R227" s="597">
        <f t="shared" si="447"/>
        <v>19053</v>
      </c>
      <c r="S227" s="597">
        <f t="shared" si="447"/>
        <v>37886</v>
      </c>
      <c r="T227" s="597">
        <f t="shared" si="447"/>
        <v>3772</v>
      </c>
      <c r="U227" s="597">
        <f t="shared" si="447"/>
        <v>47754</v>
      </c>
      <c r="V227" s="597">
        <f t="shared" si="447"/>
        <v>2918</v>
      </c>
      <c r="W227" s="597">
        <f t="shared" si="447"/>
        <v>40545</v>
      </c>
      <c r="X227" s="597">
        <f t="shared" si="447"/>
        <v>945</v>
      </c>
      <c r="Y227" s="597">
        <f t="shared" si="447"/>
        <v>42241</v>
      </c>
      <c r="Z227" s="597">
        <f t="shared" si="447"/>
        <v>48667</v>
      </c>
      <c r="AA227" s="597">
        <f t="shared" si="447"/>
        <v>5867</v>
      </c>
      <c r="AB227" s="597">
        <f t="shared" si="447"/>
        <v>56205</v>
      </c>
      <c r="AC227" s="597">
        <f t="shared" si="447"/>
        <v>3994</v>
      </c>
      <c r="AD227" s="597">
        <f t="shared" si="447"/>
        <v>42120</v>
      </c>
      <c r="AE227" s="597">
        <f t="shared" si="447"/>
        <v>693</v>
      </c>
      <c r="AF227" s="597">
        <f t="shared" si="447"/>
        <v>41457</v>
      </c>
      <c r="AG227" s="597">
        <f>AG69</f>
        <v>29084</v>
      </c>
      <c r="AH227" s="597">
        <f>AH69</f>
        <v>14332</v>
      </c>
      <c r="AI227" s="597">
        <f>AI69</f>
        <v>30758</v>
      </c>
      <c r="AJ227" s="654"/>
      <c r="AK227" s="597">
        <f>AK69</f>
        <v>2622</v>
      </c>
      <c r="AL227" s="597">
        <f>AL69</f>
        <v>30475</v>
      </c>
      <c r="AM227" s="597">
        <f>AM69</f>
        <v>2496</v>
      </c>
      <c r="AN227" s="759">
        <f>AN69</f>
        <v>25450</v>
      </c>
      <c r="AO227" s="597">
        <f t="shared" si="447"/>
        <v>4933</v>
      </c>
      <c r="AP227" s="597">
        <f t="shared" si="447"/>
        <v>4933</v>
      </c>
      <c r="AQ227" s="597">
        <f t="shared" si="447"/>
        <v>4933</v>
      </c>
      <c r="AR227" s="597">
        <f t="shared" si="447"/>
        <v>4933</v>
      </c>
      <c r="AS227" s="597">
        <f t="shared" si="447"/>
        <v>4933</v>
      </c>
      <c r="AT227" s="597">
        <f t="shared" si="447"/>
        <v>4933</v>
      </c>
      <c r="AU227" s="597"/>
      <c r="AV227" s="597">
        <f>AV69</f>
        <v>738775</v>
      </c>
      <c r="AW227" s="10"/>
      <c r="AX227" s="10">
        <f t="shared" ref="AX227:AX246" si="448">AV227-SUM(AY227:BC227)</f>
        <v>0</v>
      </c>
      <c r="AY227" s="597">
        <f>AY69</f>
        <v>198896</v>
      </c>
      <c r="AZ227" s="597">
        <f>AZ69</f>
        <v>176061</v>
      </c>
      <c r="BA227" s="597">
        <f>BA69</f>
        <v>199003</v>
      </c>
      <c r="BB227" s="597">
        <f>BB69</f>
        <v>135217</v>
      </c>
      <c r="BC227" s="597">
        <f>BC69</f>
        <v>29598</v>
      </c>
      <c r="BD227" s="16"/>
      <c r="BE227" s="597">
        <f>BE69</f>
        <v>111478</v>
      </c>
      <c r="BF227" s="597">
        <f>BF69</f>
        <v>179748</v>
      </c>
      <c r="BG227" s="597">
        <f>BG69</f>
        <v>198464</v>
      </c>
      <c r="BH227" s="597">
        <f>BH69</f>
        <v>161066</v>
      </c>
      <c r="BI227" s="597">
        <f>BI69</f>
        <v>88019</v>
      </c>
      <c r="BJ227" s="120">
        <f t="shared" ref="BJ227:BJ246" si="449">SUM(AY227:BC227)-SUM(BE227:BI227)</f>
        <v>0</v>
      </c>
      <c r="BK227" s="10"/>
      <c r="BL227" s="10"/>
      <c r="BM227" s="10"/>
    </row>
    <row r="228" spans="1:66" ht="15" customHeight="1">
      <c r="A228" s="572" t="s">
        <v>131</v>
      </c>
      <c r="B228" s="9">
        <v>9.2799999999999994E-2</v>
      </c>
      <c r="C228" s="9">
        <v>9.2799999999999994E-2</v>
      </c>
      <c r="D228" s="476">
        <f>'4h CalWIN 2122 Sharing Tables'!J7</f>
        <v>9.2799999999999994E-2</v>
      </c>
      <c r="E228" s="476">
        <f>'4i CalWIN 2223 Sharing Tables'!J7</f>
        <v>9.2600000000000002E-2</v>
      </c>
      <c r="F228" s="476">
        <f>'4j CalWIN 2324 Sharing Tables'!J7</f>
        <v>9.2799999999999994E-2</v>
      </c>
      <c r="G228" s="571">
        <f>ROUND(G162*'3c CalWIN M&amp;O CAP'!$J$18,0)</f>
        <v>1572</v>
      </c>
      <c r="H228" s="571">
        <f>ROUND(H162*'3c CalWIN M&amp;O CAP'!$J$18,0)</f>
        <v>1896</v>
      </c>
      <c r="I228" s="571">
        <f>ROUND(I162*'3c CalWIN M&amp;O CAP'!$J$18,0)</f>
        <v>2212</v>
      </c>
      <c r="J228" s="571">
        <f>ROUND(J162*'3c CalWIN M&amp;O CAP'!$J$18,0)</f>
        <v>1527</v>
      </c>
      <c r="K228" s="594">
        <f>ROUNDDOWN(K162*'3c CalWIN M&amp;O CAP'!$J$18,0)</f>
        <v>3216</v>
      </c>
      <c r="L228" s="571">
        <f>ROUND(L162*'3c CalWIN M&amp;O CAP'!$J$18,0)</f>
        <v>2773</v>
      </c>
      <c r="M228" s="594">
        <f>ROUNDUP(M162*'3c CalWIN M&amp;O CAP'!$J$18,0)</f>
        <v>1148</v>
      </c>
      <c r="N228" s="571">
        <f>ROUND(N162*'3c CalWIN M&amp;O CAP'!$J$18,0)</f>
        <v>1021</v>
      </c>
      <c r="O228" s="571">
        <f>ROUND(O162*'3c CalWIN M&amp;O CAP'!$J$18,0)</f>
        <v>646</v>
      </c>
      <c r="P228" s="571">
        <f>ROUND(P162*'3c CalWIN M&amp;O CAP'!$J$18,0)</f>
        <v>785</v>
      </c>
      <c r="Q228" s="571">
        <f>ROUND(Q162*'3c CalWIN M&amp;O CAP'!$J$18,0)</f>
        <v>1111</v>
      </c>
      <c r="R228" s="594">
        <f>ROUNDUP(R162*'3c CalWIN M&amp;O CAP'!$J$18,0)</f>
        <v>2050</v>
      </c>
      <c r="S228" s="571">
        <f>ROUND(S162*'3c CalWIN M&amp;O CAP'!$J$112,0)</f>
        <v>4778</v>
      </c>
      <c r="T228" s="628">
        <f>ROUND(T162*'3c CalWIN M&amp;O CAP'!$J$18,0)</f>
        <v>350</v>
      </c>
      <c r="U228" s="571">
        <f>ROUND(U162*'3c CalWIN M&amp;O CAP'!$J$112,0)</f>
        <v>5854</v>
      </c>
      <c r="V228" s="641">
        <f>ROUNDDOWN(V162*'3c CalWIN M&amp;O CAP'!$J$18,0)</f>
        <v>270</v>
      </c>
      <c r="W228" s="628">
        <f>ROUND(W162*'3c CalWIN M&amp;O CAP'!$J$112,0)</f>
        <v>3879</v>
      </c>
      <c r="X228" s="628">
        <f>ROUND(X162*'3c CalWIN M&amp;O CAP'!$J$18,0)</f>
        <v>88</v>
      </c>
      <c r="Y228" s="571">
        <f>ROUND(Y162*'3c CalWIN M&amp;O CAP'!$J$112,0)</f>
        <v>2548</v>
      </c>
      <c r="Z228" s="594">
        <f>ROUNDDOWN(Z162*'3c CalWIN M&amp;O CAP'!$J$205,0)</f>
        <v>6247</v>
      </c>
      <c r="AA228" s="571">
        <f>ROUND($AA$227*$C228,0)</f>
        <v>544</v>
      </c>
      <c r="AB228" s="594">
        <f>ROUNDUP(AB162*'3c CalWIN M&amp;O CAP'!$J$205,0)</f>
        <v>6853</v>
      </c>
      <c r="AC228" s="571">
        <f t="shared" ref="AC228:AC245" si="450">ROUND(AC$227*$C228,0)</f>
        <v>371</v>
      </c>
      <c r="AD228" s="594">
        <f>ROUNDUP(AD162*'3c CalWIN M&amp;O CAP'!$J$205,0)</f>
        <v>2373</v>
      </c>
      <c r="AE228" s="571">
        <f>ROUND(AE$227*$C228,0)</f>
        <v>64</v>
      </c>
      <c r="AF228" s="571">
        <f>ROUND(AF162*'3c CalWIN M&amp;O CAP'!$J$205,0)</f>
        <v>3793</v>
      </c>
      <c r="AG228" s="571">
        <v>3456</v>
      </c>
      <c r="AH228" s="571">
        <v>1720</v>
      </c>
      <c r="AI228" s="571">
        <f>ROUND(AI162*'3c CalWIN M&amp;O CAP'!$J$303,0)</f>
        <v>3970</v>
      </c>
      <c r="AJ228" s="573"/>
      <c r="AK228" s="571">
        <v>136</v>
      </c>
      <c r="AL228" s="571">
        <f>ROUND(AL162*'3c CalWIN M&amp;O CAP'!$J$303,0)</f>
        <v>2275</v>
      </c>
      <c r="AM228" s="571">
        <v>331</v>
      </c>
      <c r="AN228" s="763">
        <f>ROUND(AN162*'3c CalWIN M&amp;O CAP'!$J$303,0)+1</f>
        <v>2665</v>
      </c>
      <c r="AO228" s="571">
        <f>ROUND(AO162*'3c CalWIN M&amp;O CAP'!$J$401,0)</f>
        <v>546</v>
      </c>
      <c r="AP228" s="571">
        <f>ROUND(AP162*'3c CalWIN M&amp;O CAP'!$J$401,0)</f>
        <v>546</v>
      </c>
      <c r="AQ228" s="571">
        <f>ROUND(AQ162*'3c CalWIN M&amp;O CAP'!$J$401,0)</f>
        <v>546</v>
      </c>
      <c r="AR228" s="571">
        <f>ROUND(AR162*'3c CalWIN M&amp;O CAP'!$J$401,0)</f>
        <v>546</v>
      </c>
      <c r="AS228" s="571">
        <f>ROUND(AS162*'3c CalWIN M&amp;O CAP'!$J$401,0)</f>
        <v>546</v>
      </c>
      <c r="AT228" s="571">
        <f>ROUND(AT162*'3c CalWIN M&amp;O CAP'!$J$401,0)</f>
        <v>546</v>
      </c>
      <c r="AU228" s="571"/>
      <c r="AV228" s="571">
        <f t="shared" ref="AV228:AV245" si="451">ROUND(SUM(G228:AU228),0)</f>
        <v>75798</v>
      </c>
      <c r="AW228" s="10"/>
      <c r="AX228" s="10">
        <f t="shared" si="448"/>
        <v>0</v>
      </c>
      <c r="AY228" s="571">
        <f t="shared" ref="AY228:BC237" si="452">ROUND(SUMIF($G$1:$AU$1,AY$1,$G228:$AU228),0)</f>
        <v>19957</v>
      </c>
      <c r="AZ228" s="571">
        <f t="shared" si="452"/>
        <v>17767</v>
      </c>
      <c r="BA228" s="571">
        <f t="shared" si="452"/>
        <v>20245</v>
      </c>
      <c r="BB228" s="571">
        <f t="shared" si="452"/>
        <v>14553</v>
      </c>
      <c r="BC228" s="571">
        <f t="shared" si="452"/>
        <v>3276</v>
      </c>
      <c r="BD228" s="16"/>
      <c r="BE228" s="571">
        <f t="shared" ref="BE228:BI237" si="453">ROUND(SUMIF($G$2:$AU$2,BE$1,$G228:$AU228),0)</f>
        <v>13196</v>
      </c>
      <c r="BF228" s="571">
        <f t="shared" si="453"/>
        <v>18013</v>
      </c>
      <c r="BG228" s="571">
        <f t="shared" si="453"/>
        <v>20530</v>
      </c>
      <c r="BH228" s="571">
        <f t="shared" si="453"/>
        <v>15512</v>
      </c>
      <c r="BI228" s="571">
        <f t="shared" si="453"/>
        <v>8547</v>
      </c>
      <c r="BJ228" s="120">
        <f t="shared" si="449"/>
        <v>0</v>
      </c>
      <c r="BK228" s="10"/>
      <c r="BL228" s="10"/>
      <c r="BM228" s="10"/>
      <c r="BN228" s="10"/>
    </row>
    <row r="229" spans="1:66" ht="15" customHeight="1">
      <c r="A229" s="572" t="s">
        <v>137</v>
      </c>
      <c r="B229" s="9">
        <v>4.5999999999999999E-2</v>
      </c>
      <c r="C229" s="9">
        <v>4.5900000000000003E-2</v>
      </c>
      <c r="D229" s="476">
        <f>'4h CalWIN 2122 Sharing Tables'!J8</f>
        <v>4.5999999999999999E-2</v>
      </c>
      <c r="E229" s="476">
        <f>'4i CalWIN 2223 Sharing Tables'!J8</f>
        <v>4.5999999999999999E-2</v>
      </c>
      <c r="F229" s="476">
        <f>'4j CalWIN 2324 Sharing Tables'!J8</f>
        <v>4.5999999999999999E-2</v>
      </c>
      <c r="G229" s="571">
        <f>ROUND(G163*'3c CalWIN M&amp;O CAP'!$J$18,0)</f>
        <v>1316</v>
      </c>
      <c r="H229" s="571">
        <f>ROUND(H163*'3c CalWIN M&amp;O CAP'!$J$18,0)</f>
        <v>913</v>
      </c>
      <c r="I229" s="594">
        <f>ROUNDDOWN(I163*'3c CalWIN M&amp;O CAP'!$J$18,0)</f>
        <v>1098</v>
      </c>
      <c r="J229" s="571">
        <f>ROUND(J163*'3c CalWIN M&amp;O CAP'!$J$18,0)</f>
        <v>966</v>
      </c>
      <c r="K229" s="571">
        <f>ROUND(K163*'3c CalWIN M&amp;O CAP'!$J$18,0)</f>
        <v>989</v>
      </c>
      <c r="L229" s="571">
        <f>ROUND(L163*'3c CalWIN M&amp;O CAP'!$J$18,0)</f>
        <v>781</v>
      </c>
      <c r="M229" s="571">
        <f>ROUND(M163*'3c CalWIN M&amp;O CAP'!$J$18,0)</f>
        <v>810</v>
      </c>
      <c r="N229" s="571">
        <f>ROUND(N163*'3c CalWIN M&amp;O CAP'!$J$18,0)</f>
        <v>409</v>
      </c>
      <c r="O229" s="571">
        <f>ROUND(O163*'3c CalWIN M&amp;O CAP'!$J$18,0)</f>
        <v>325</v>
      </c>
      <c r="P229" s="571">
        <f>ROUND(P163*'3c CalWIN M&amp;O CAP'!$J$18,0)</f>
        <v>325</v>
      </c>
      <c r="Q229" s="571">
        <f>ROUND(Q163*'3c CalWIN M&amp;O CAP'!$J$18,0)</f>
        <v>2700</v>
      </c>
      <c r="R229" s="571">
        <f>ROUND(R163*'3c CalWIN M&amp;O CAP'!$J$18,0)</f>
        <v>468</v>
      </c>
      <c r="S229" s="594">
        <f>ROUNDUP(S163*'3c CalWIN M&amp;O CAP'!$J$112,0)</f>
        <v>1469</v>
      </c>
      <c r="T229" s="594">
        <f>ROUNDUP(T163*'3c CalWIN M&amp;O CAP'!$J$18,0)</f>
        <v>174</v>
      </c>
      <c r="U229" s="594">
        <f>ROUNDUP(U163*'3c CalWIN M&amp;O CAP'!$J$112,0)</f>
        <v>2988</v>
      </c>
      <c r="V229" s="628">
        <f>ROUND(V163*'3c CalWIN M&amp;O CAP'!$J$18,0)</f>
        <v>134</v>
      </c>
      <c r="W229" s="628">
        <f>ROUND(W163*'3c CalWIN M&amp;O CAP'!$J$112,0)</f>
        <v>2497</v>
      </c>
      <c r="X229" s="628">
        <f>ROUND(X163*'3c CalWIN M&amp;O CAP'!$J$18,0)</f>
        <v>43</v>
      </c>
      <c r="Y229" s="571">
        <f>ROUND(Y163*'3c CalWIN M&amp;O CAP'!$J$112,0)</f>
        <v>2299</v>
      </c>
      <c r="Z229" s="571">
        <f>ROUND(Z163*'3c CalWIN M&amp;O CAP'!$J$205,0)</f>
        <v>2394</v>
      </c>
      <c r="AA229" s="571">
        <f>ROUND($AA$227*$C229,0)</f>
        <v>269</v>
      </c>
      <c r="AB229" s="571">
        <f>ROUND(AB163*'3c CalWIN M&amp;O CAP'!$J$205,0)</f>
        <v>2861</v>
      </c>
      <c r="AC229" s="571">
        <f t="shared" si="450"/>
        <v>183</v>
      </c>
      <c r="AD229" s="594">
        <f>ROUNDUP(AD163*'3c CalWIN M&amp;O CAP'!$J$205,0)</f>
        <v>2991</v>
      </c>
      <c r="AE229" s="594">
        <f>ROUNDUP(AE$227*$C229,0)</f>
        <v>32</v>
      </c>
      <c r="AF229" s="571">
        <f>ROUND(AF163*'3c CalWIN M&amp;O CAP'!$J$205,0)</f>
        <v>2155</v>
      </c>
      <c r="AG229" s="571">
        <v>1653</v>
      </c>
      <c r="AH229" s="571">
        <v>74</v>
      </c>
      <c r="AI229" s="571">
        <f>ROUND(AI163*'3c CalWIN M&amp;O CAP'!$J$303,0)</f>
        <v>1190</v>
      </c>
      <c r="AJ229" s="573"/>
      <c r="AK229" s="571">
        <v>0</v>
      </c>
      <c r="AL229" s="594">
        <f>ROUND(AL163*'3c CalWIN M&amp;O CAP'!$J$303,0)+1</f>
        <v>2272</v>
      </c>
      <c r="AM229" s="571">
        <v>330</v>
      </c>
      <c r="AN229" s="755">
        <f>ROUND(AN163*'3c CalWIN M&amp;O CAP'!$J$303,0)</f>
        <v>815</v>
      </c>
      <c r="AO229" s="571">
        <f>ROUND(AO163*'3c CalWIN M&amp;O CAP'!$J$401,0)</f>
        <v>218</v>
      </c>
      <c r="AP229" s="571">
        <f>ROUND(AP163*'3c CalWIN M&amp;O CAP'!$J$401,0)</f>
        <v>218</v>
      </c>
      <c r="AQ229" s="571">
        <f>ROUND(AQ163*'3c CalWIN M&amp;O CAP'!$J$401,0)</f>
        <v>218</v>
      </c>
      <c r="AR229" s="571">
        <f>ROUND(AR163*'3c CalWIN M&amp;O CAP'!$J$401,0)</f>
        <v>218</v>
      </c>
      <c r="AS229" s="571">
        <f>ROUND(AS163*'3c CalWIN M&amp;O CAP'!$J$401,0)</f>
        <v>218</v>
      </c>
      <c r="AT229" s="571">
        <f>ROUND(AT163*'3c CalWIN M&amp;O CAP'!$J$401,0)</f>
        <v>218</v>
      </c>
      <c r="AU229" s="571"/>
      <c r="AV229" s="571">
        <f t="shared" si="451"/>
        <v>39231</v>
      </c>
      <c r="AW229" s="10"/>
      <c r="AX229" s="10">
        <f t="shared" si="448"/>
        <v>0</v>
      </c>
      <c r="AY229" s="571">
        <f t="shared" si="452"/>
        <v>11100</v>
      </c>
      <c r="AZ229" s="571">
        <f t="shared" si="452"/>
        <v>9604</v>
      </c>
      <c r="BA229" s="571">
        <f t="shared" si="452"/>
        <v>10885</v>
      </c>
      <c r="BB229" s="571">
        <f t="shared" si="452"/>
        <v>6334</v>
      </c>
      <c r="BC229" s="571">
        <f t="shared" si="452"/>
        <v>1308</v>
      </c>
      <c r="BD229" s="16"/>
      <c r="BE229" s="571">
        <f t="shared" si="453"/>
        <v>6063</v>
      </c>
      <c r="BF229" s="571">
        <f t="shared" si="453"/>
        <v>9802</v>
      </c>
      <c r="BG229" s="571">
        <f t="shared" si="453"/>
        <v>10546</v>
      </c>
      <c r="BH229" s="571">
        <f t="shared" si="453"/>
        <v>8095</v>
      </c>
      <c r="BI229" s="571">
        <f t="shared" si="453"/>
        <v>4725</v>
      </c>
      <c r="BJ229" s="120">
        <f t="shared" si="449"/>
        <v>0</v>
      </c>
      <c r="BK229" s="10"/>
      <c r="BL229" s="10"/>
      <c r="BM229" s="10"/>
      <c r="BN229" s="10"/>
    </row>
    <row r="230" spans="1:66" ht="15" customHeight="1">
      <c r="A230" s="572" t="s">
        <v>140</v>
      </c>
      <c r="B230" s="9">
        <v>8.8499999999999995E-2</v>
      </c>
      <c r="C230" s="9">
        <v>8.8499999999999995E-2</v>
      </c>
      <c r="D230" s="476">
        <f>'4h CalWIN 2122 Sharing Tables'!J9</f>
        <v>8.8499999999999995E-2</v>
      </c>
      <c r="E230" s="476">
        <f>'4i CalWIN 2223 Sharing Tables'!J9</f>
        <v>8.8599999999999998E-2</v>
      </c>
      <c r="F230" s="476">
        <f>'4j CalWIN 2324 Sharing Tables'!J9</f>
        <v>8.8499999999999995E-2</v>
      </c>
      <c r="G230" s="571">
        <f>ROUND(G164*'3c CalWIN M&amp;O CAP'!$J$18,0)</f>
        <v>1753</v>
      </c>
      <c r="H230" s="571">
        <f>ROUND(H164*'3c CalWIN M&amp;O CAP'!$J$18,0)</f>
        <v>1745</v>
      </c>
      <c r="I230" s="594">
        <f>ROUNDDOWN(I164*'3c CalWIN M&amp;O CAP'!$J$18,0)</f>
        <v>1596</v>
      </c>
      <c r="J230" s="571">
        <f>ROUND(J164*'3c CalWIN M&amp;O CAP'!$J$18,0)</f>
        <v>1312</v>
      </c>
      <c r="K230" s="594">
        <f>ROUNDDOWN(K164*'3c CalWIN M&amp;O CAP'!$J$18,0)</f>
        <v>2503</v>
      </c>
      <c r="L230" s="571">
        <f>ROUND(L164*'3c CalWIN M&amp;O CAP'!$J$18,0)</f>
        <v>1606</v>
      </c>
      <c r="M230" s="571">
        <f>ROUND(M164*'3c CalWIN M&amp;O CAP'!$J$18,0)</f>
        <v>1679</v>
      </c>
      <c r="N230" s="571">
        <f>ROUND(N164*'3c CalWIN M&amp;O CAP'!$J$18,0)</f>
        <v>875</v>
      </c>
      <c r="O230" s="571">
        <f>ROUND(O164*'3c CalWIN M&amp;O CAP'!$J$18,0)</f>
        <v>921</v>
      </c>
      <c r="P230" s="571">
        <f>ROUND(P164*'3c CalWIN M&amp;O CAP'!$J$18,0)</f>
        <v>350</v>
      </c>
      <c r="Q230" s="571">
        <f>ROUND(Q164*'3c CalWIN M&amp;O CAP'!$J$18,0)</f>
        <v>791</v>
      </c>
      <c r="R230" s="571">
        <f>ROUND(R164*'3c CalWIN M&amp;O CAP'!$J$18,0)</f>
        <v>884</v>
      </c>
      <c r="S230" s="594">
        <f>ROUNDUP(S164*'3c CalWIN M&amp;O CAP'!$J$112,0)</f>
        <v>4280</v>
      </c>
      <c r="T230" s="594">
        <f>ROUND(T164*'3c CalWIN M&amp;O CAP'!$J$18,0)-1</f>
        <v>333</v>
      </c>
      <c r="U230" s="571">
        <f>ROUND(U164*'3c CalWIN M&amp;O CAP'!$J$112,0)</f>
        <v>4270</v>
      </c>
      <c r="V230" s="628">
        <f>ROUND(V164*'3c CalWIN M&amp;O CAP'!$J$18,0)</f>
        <v>258</v>
      </c>
      <c r="W230" s="641">
        <f>ROUNDUP(W164*'3c CalWIN M&amp;O CAP'!$J$112,0)</f>
        <v>3485</v>
      </c>
      <c r="X230" s="628">
        <f>ROUND(X164*'3c CalWIN M&amp;O CAP'!$J$18,0)</f>
        <v>84</v>
      </c>
      <c r="Y230" s="594">
        <f>ROUNDUP(Y164*'3c CalWIN M&amp;O CAP'!$J$112,0)</f>
        <v>1835</v>
      </c>
      <c r="Z230" s="594">
        <f>ROUNDUP(Z164*'3c CalWIN M&amp;O CAP'!$J$205,0)</f>
        <v>5009</v>
      </c>
      <c r="AA230" s="571">
        <f>ROUND($AA$227*$C230,0)</f>
        <v>519</v>
      </c>
      <c r="AB230" s="571">
        <f>ROUND(AB164*'3c CalWIN M&amp;O CAP'!$J$205,0)</f>
        <v>5246</v>
      </c>
      <c r="AC230" s="571">
        <f t="shared" si="450"/>
        <v>353</v>
      </c>
      <c r="AD230" s="571">
        <f>ROUND(AD164*'3c CalWIN M&amp;O CAP'!$J$205,0)</f>
        <v>2308</v>
      </c>
      <c r="AE230" s="594">
        <f>ROUNDDOWN(AE$227*$C230,0)</f>
        <v>61</v>
      </c>
      <c r="AF230" s="571">
        <f>ROUND(AF164*'3c CalWIN M&amp;O CAP'!$J$205,0)</f>
        <v>2796</v>
      </c>
      <c r="AG230" s="571">
        <v>3503</v>
      </c>
      <c r="AH230" s="571">
        <v>3165</v>
      </c>
      <c r="AI230" s="594">
        <f>ROUNDUP(AI164*'3c CalWIN M&amp;O CAP'!$J$303,0)</f>
        <v>3099</v>
      </c>
      <c r="AJ230" s="573"/>
      <c r="AK230" s="571">
        <v>0</v>
      </c>
      <c r="AL230" s="571">
        <f>ROUND(AL164*'3c CalWIN M&amp;O CAP'!$J$303,0)</f>
        <v>849</v>
      </c>
      <c r="AM230" s="571">
        <v>1168</v>
      </c>
      <c r="AN230" s="755">
        <f>ROUND(AN164*'3c CalWIN M&amp;O CAP'!$J$303,0)</f>
        <v>1990</v>
      </c>
      <c r="AO230" s="571">
        <f>ROUND(AO164*'3c CalWIN M&amp;O CAP'!$J$401,0)</f>
        <v>444</v>
      </c>
      <c r="AP230" s="571">
        <f>ROUND(AP164*'3c CalWIN M&amp;O CAP'!$J$401,0)</f>
        <v>444</v>
      </c>
      <c r="AQ230" s="571">
        <f>ROUND(AQ164*'3c CalWIN M&amp;O CAP'!$J$401,0)</f>
        <v>444</v>
      </c>
      <c r="AR230" s="571">
        <f>ROUND(AR164*'3c CalWIN M&amp;O CAP'!$J$401,0)</f>
        <v>444</v>
      </c>
      <c r="AS230" s="571">
        <f>ROUND(AS164*'3c CalWIN M&amp;O CAP'!$J$401,0)</f>
        <v>444</v>
      </c>
      <c r="AT230" s="571">
        <f>ROUND(AT164*'3c CalWIN M&amp;O CAP'!$J$401,0)</f>
        <v>444</v>
      </c>
      <c r="AU230" s="571"/>
      <c r="AV230" s="571">
        <f t="shared" si="451"/>
        <v>63290</v>
      </c>
      <c r="AW230" s="10"/>
      <c r="AX230" s="10">
        <f t="shared" si="448"/>
        <v>0</v>
      </c>
      <c r="AY230" s="571">
        <f t="shared" si="452"/>
        <v>16015</v>
      </c>
      <c r="AZ230" s="571">
        <f t="shared" si="452"/>
        <v>14545</v>
      </c>
      <c r="BA230" s="571">
        <f t="shared" si="452"/>
        <v>16292</v>
      </c>
      <c r="BB230" s="571">
        <f t="shared" si="452"/>
        <v>13774</v>
      </c>
      <c r="BC230" s="571">
        <f t="shared" si="452"/>
        <v>2664</v>
      </c>
      <c r="BD230" s="16"/>
      <c r="BE230" s="571">
        <f t="shared" si="453"/>
        <v>10515</v>
      </c>
      <c r="BF230" s="571">
        <f t="shared" si="453"/>
        <v>14641</v>
      </c>
      <c r="BG230" s="571">
        <f t="shared" si="453"/>
        <v>16531</v>
      </c>
      <c r="BH230" s="571">
        <f t="shared" si="453"/>
        <v>14932</v>
      </c>
      <c r="BI230" s="571">
        <f t="shared" si="453"/>
        <v>6671</v>
      </c>
      <c r="BJ230" s="120">
        <f t="shared" si="449"/>
        <v>0</v>
      </c>
      <c r="BK230" s="10"/>
      <c r="BL230" s="10"/>
      <c r="BM230" s="10"/>
      <c r="BN230" s="10"/>
    </row>
    <row r="231" spans="1:66" ht="15" customHeight="1">
      <c r="A231" s="572" t="s">
        <v>160</v>
      </c>
      <c r="B231" s="9">
        <v>0.12609999999999999</v>
      </c>
      <c r="C231" s="9">
        <v>0.12620000000000001</v>
      </c>
      <c r="D231" s="476">
        <f>'4h CalWIN 2122 Sharing Tables'!J10</f>
        <v>0.12609999999999999</v>
      </c>
      <c r="E231" s="476">
        <f>'4i CalWIN 2223 Sharing Tables'!J10</f>
        <v>0.12620000000000001</v>
      </c>
      <c r="F231" s="476">
        <f>'4j CalWIN 2324 Sharing Tables'!J10</f>
        <v>0.12609999999999999</v>
      </c>
      <c r="G231" s="571">
        <f>ROUND(G165*'3c CalWIN M&amp;O CAP'!$J$18,0)</f>
        <v>2157</v>
      </c>
      <c r="H231" s="571">
        <f>ROUND(H165*'3c CalWIN M&amp;O CAP'!$J$18,0)</f>
        <v>2153</v>
      </c>
      <c r="I231" s="571">
        <f>ROUND(I165*'3c CalWIN M&amp;O CAP'!$J$18,0)</f>
        <v>4369</v>
      </c>
      <c r="J231" s="571">
        <f>ROUND(J165*'3c CalWIN M&amp;O CAP'!$J$18,0)</f>
        <v>2324</v>
      </c>
      <c r="K231" s="594">
        <f>ROUNDDOWN(K165*'3c CalWIN M&amp;O CAP'!$J$18,0)</f>
        <v>3092</v>
      </c>
      <c r="L231" s="571">
        <f>ROUND(L165*'3c CalWIN M&amp;O CAP'!$J$18,0)</f>
        <v>2071</v>
      </c>
      <c r="M231" s="571">
        <f>ROUND(M165*'3c CalWIN M&amp;O CAP'!$J$18,0)</f>
        <v>1692</v>
      </c>
      <c r="N231" s="571">
        <f>ROUND(N165*'3c CalWIN M&amp;O CAP'!$J$18,0)</f>
        <v>1734</v>
      </c>
      <c r="O231" s="571">
        <f>ROUND(O165*'3c CalWIN M&amp;O CAP'!$J$18,0)</f>
        <v>1832</v>
      </c>
      <c r="P231" s="571">
        <f>ROUND(P165*'3c CalWIN M&amp;O CAP'!$J$18,0)</f>
        <v>543</v>
      </c>
      <c r="Q231" s="571">
        <f>ROUND(Q165*'3c CalWIN M&amp;O CAP'!$J$18,0)</f>
        <v>3781</v>
      </c>
      <c r="R231" s="571">
        <f>ROUND(R165*'3c CalWIN M&amp;O CAP'!$J$18,0)</f>
        <v>905</v>
      </c>
      <c r="S231" s="594">
        <f>ROUNDDOWN(S165*'3c CalWIN M&amp;O CAP'!$J$112,0)</f>
        <v>5152</v>
      </c>
      <c r="T231" s="594">
        <f>ROUNDUP(T165*'3c CalWIN M&amp;O CAP'!$J$18,0)</f>
        <v>476</v>
      </c>
      <c r="U231" s="571">
        <f>ROUND(U165*'3c CalWIN M&amp;O CAP'!$J$112,0)</f>
        <v>7629</v>
      </c>
      <c r="V231" s="628">
        <f>ROUND(V165*'3c CalWIN M&amp;O CAP'!$J$18,0)</f>
        <v>368</v>
      </c>
      <c r="W231" s="641">
        <f>ROUNDUP(W165*'3c CalWIN M&amp;O CAP'!$J$112,0)</f>
        <v>4043</v>
      </c>
      <c r="X231" s="628">
        <f>ROUND(X165*'3c CalWIN M&amp;O CAP'!$J$18,0)</f>
        <v>119</v>
      </c>
      <c r="Y231" s="594">
        <f>ROUNDUP(Y165*'3c CalWIN M&amp;O CAP'!$J$112,0)</f>
        <v>4903</v>
      </c>
      <c r="Z231" s="594">
        <f>ROUNDDOWN(Z165*'3c CalWIN M&amp;O CAP'!$J$205,0)</f>
        <v>5475</v>
      </c>
      <c r="AA231" s="594">
        <f>ROUNDUP($AA$227*$C231,0)</f>
        <v>741</v>
      </c>
      <c r="AB231" s="571">
        <f>ROUND(AB165*'3c CalWIN M&amp;O CAP'!$J$205,0)</f>
        <v>6654</v>
      </c>
      <c r="AC231" s="571">
        <f t="shared" si="450"/>
        <v>504</v>
      </c>
      <c r="AD231" s="594">
        <f>ROUNDUP(AD165*'3c CalWIN M&amp;O CAP'!$J$205,0)</f>
        <v>6965</v>
      </c>
      <c r="AE231" s="594">
        <f>ROUNDUP(AE$227*$C231,0)</f>
        <v>88</v>
      </c>
      <c r="AF231" s="571">
        <f>ROUND(AF165*'3c CalWIN M&amp;O CAP'!$J$205,0)</f>
        <v>4914</v>
      </c>
      <c r="AG231" s="571">
        <v>3920</v>
      </c>
      <c r="AH231" s="571">
        <v>764</v>
      </c>
      <c r="AI231" s="594">
        <f>ROUNDDOWN(AI165*'3c CalWIN M&amp;O CAP'!$J$303,0)</f>
        <v>2995</v>
      </c>
      <c r="AJ231" s="573"/>
      <c r="AK231" s="571">
        <v>0</v>
      </c>
      <c r="AL231" s="571">
        <f>ROUND(AL165*'3c CalWIN M&amp;O CAP'!$J$303,0)</f>
        <v>5126</v>
      </c>
      <c r="AM231" s="571">
        <v>0</v>
      </c>
      <c r="AN231" s="755">
        <f>ROUND(AN165*'3c CalWIN M&amp;O CAP'!$J$303,0)</f>
        <v>2204</v>
      </c>
      <c r="AO231" s="571">
        <f>ROUND(AO165*'3c CalWIN M&amp;O CAP'!$J$401,0)</f>
        <v>455</v>
      </c>
      <c r="AP231" s="571">
        <f>ROUND(AP165*'3c CalWIN M&amp;O CAP'!$J$401,0)</f>
        <v>455</v>
      </c>
      <c r="AQ231" s="571">
        <f>ROUND(AQ165*'3c CalWIN M&amp;O CAP'!$J$401,0)</f>
        <v>455</v>
      </c>
      <c r="AR231" s="571">
        <f>ROUND(AR165*'3c CalWIN M&amp;O CAP'!$J$401,0)</f>
        <v>455</v>
      </c>
      <c r="AS231" s="571">
        <f>ROUND(AS165*'3c CalWIN M&amp;O CAP'!$J$401,0)</f>
        <v>455</v>
      </c>
      <c r="AT231" s="571">
        <f>ROUND(AT165*'3c CalWIN M&amp;O CAP'!$J$401,0)</f>
        <v>455</v>
      </c>
      <c r="AU231" s="571"/>
      <c r="AV231" s="571">
        <f t="shared" si="451"/>
        <v>92423</v>
      </c>
      <c r="AW231" s="10"/>
      <c r="AX231" s="10">
        <f t="shared" si="448"/>
        <v>0</v>
      </c>
      <c r="AY231" s="571">
        <f t="shared" si="452"/>
        <v>26653</v>
      </c>
      <c r="AZ231" s="571">
        <f t="shared" si="452"/>
        <v>22690</v>
      </c>
      <c r="BA231" s="571">
        <f t="shared" si="452"/>
        <v>25341</v>
      </c>
      <c r="BB231" s="571">
        <f t="shared" si="452"/>
        <v>15009</v>
      </c>
      <c r="BC231" s="571">
        <f t="shared" si="452"/>
        <v>2730</v>
      </c>
      <c r="BD231" s="16"/>
      <c r="BE231" s="571">
        <f t="shared" si="453"/>
        <v>16166</v>
      </c>
      <c r="BF231" s="571">
        <f t="shared" si="453"/>
        <v>24112</v>
      </c>
      <c r="BG231" s="571">
        <f t="shared" si="453"/>
        <v>22439</v>
      </c>
      <c r="BH231" s="571">
        <f t="shared" si="453"/>
        <v>19646</v>
      </c>
      <c r="BI231" s="571">
        <f t="shared" si="453"/>
        <v>10060</v>
      </c>
      <c r="BJ231" s="120">
        <f t="shared" si="449"/>
        <v>0</v>
      </c>
      <c r="BK231" s="10"/>
      <c r="BL231" s="10"/>
      <c r="BM231" s="10"/>
      <c r="BN231" s="10"/>
    </row>
    <row r="232" spans="1:66" ht="15" customHeight="1">
      <c r="A232" s="572" t="s">
        <v>161</v>
      </c>
      <c r="B232" s="9">
        <v>9.1000000000000004E-3</v>
      </c>
      <c r="C232" s="9">
        <v>9.1000000000000004E-3</v>
      </c>
      <c r="D232" s="476">
        <f>'4h CalWIN 2122 Sharing Tables'!J11</f>
        <v>9.1000000000000004E-3</v>
      </c>
      <c r="E232" s="476">
        <f>'4i CalWIN 2223 Sharing Tables'!J11</f>
        <v>9.1000000000000004E-3</v>
      </c>
      <c r="F232" s="476">
        <f>'4j CalWIN 2324 Sharing Tables'!J11</f>
        <v>9.1000000000000004E-3</v>
      </c>
      <c r="G232" s="571">
        <f>ROUND(G166*'3c CalWIN M&amp;O CAP'!$J$18,0)</f>
        <v>395</v>
      </c>
      <c r="H232" s="571">
        <f>ROUND(H166*'3c CalWIN M&amp;O CAP'!$J$18,0)</f>
        <v>546</v>
      </c>
      <c r="I232" s="571">
        <f>ROUND(I166*'3c CalWIN M&amp;O CAP'!$J$18,0)</f>
        <v>406</v>
      </c>
      <c r="J232" s="571">
        <f>ROUND(J166*'3c CalWIN M&amp;O CAP'!$J$18,0)</f>
        <v>399</v>
      </c>
      <c r="K232" s="571">
        <f>ROUND(K166*'3c CalWIN M&amp;O CAP'!$J$18,0)</f>
        <v>451</v>
      </c>
      <c r="L232" s="571">
        <f>ROUND(L166*'3c CalWIN M&amp;O CAP'!$J$18,0)</f>
        <v>425</v>
      </c>
      <c r="M232" s="571">
        <f>ROUND(M166*'3c CalWIN M&amp;O CAP'!$J$18,0)</f>
        <v>547</v>
      </c>
      <c r="N232" s="571">
        <f>ROUND(N166*'3c CalWIN M&amp;O CAP'!$J$18,0)</f>
        <v>408</v>
      </c>
      <c r="O232" s="571">
        <f>ROUND(O166*'3c CalWIN M&amp;O CAP'!$J$18,0)</f>
        <v>521</v>
      </c>
      <c r="P232" s="571">
        <f>ROUND(P166*'3c CalWIN M&amp;O CAP'!$J$18,0)</f>
        <v>399</v>
      </c>
      <c r="Q232" s="571">
        <f>ROUND(Q166*'3c CalWIN M&amp;O CAP'!$J$18,0)</f>
        <v>268</v>
      </c>
      <c r="R232" s="571">
        <f>ROUND(R166*'3c CalWIN M&amp;O CAP'!$J$18,0)</f>
        <v>157</v>
      </c>
      <c r="S232" s="594">
        <f>ROUNDDOWN(S166*'3c CalWIN M&amp;O CAP'!$J$112,0)</f>
        <v>896</v>
      </c>
      <c r="T232" s="571">
        <f>ROUND(T166*'3c CalWIN M&amp;O CAP'!$J$18,0)</f>
        <v>34</v>
      </c>
      <c r="U232" s="571">
        <f>ROUND(U166*'3c CalWIN M&amp;O CAP'!$J$112,0)</f>
        <v>914</v>
      </c>
      <c r="V232" s="628">
        <f>ROUND(V166*'3c CalWIN M&amp;O CAP'!$J$18,0)</f>
        <v>27</v>
      </c>
      <c r="W232" s="641">
        <f>ROUNDUP(W166*'3c CalWIN M&amp;O CAP'!$J$112,0)</f>
        <v>809</v>
      </c>
      <c r="X232" s="628">
        <f>ROUND(X166*'3c CalWIN M&amp;O CAP'!$J$18,0)</f>
        <v>9</v>
      </c>
      <c r="Y232" s="571">
        <f>ROUND(Y166*'3c CalWIN M&amp;O CAP'!$J$112,0)</f>
        <v>814</v>
      </c>
      <c r="Z232" s="594">
        <f>ROUNDUP(Z166*'3c CalWIN M&amp;O CAP'!$J$205,0)</f>
        <v>956</v>
      </c>
      <c r="AA232" s="571">
        <f>ROUND($AA$227*$C232,0)</f>
        <v>53</v>
      </c>
      <c r="AB232" s="571">
        <f>ROUND(AB166*'3c CalWIN M&amp;O CAP'!$J$205,0)</f>
        <v>973</v>
      </c>
      <c r="AC232" s="571">
        <f t="shared" si="450"/>
        <v>36</v>
      </c>
      <c r="AD232" s="571">
        <f>ROUND(AD166*'3c CalWIN M&amp;O CAP'!$J$205,0)</f>
        <v>1072</v>
      </c>
      <c r="AE232" s="594">
        <f>ROUNDDOWN(AE$227*$C232,0)</f>
        <v>6</v>
      </c>
      <c r="AF232" s="571">
        <f>ROUND(AF166*'3c CalWIN M&amp;O CAP'!$J$205,0)</f>
        <v>959</v>
      </c>
      <c r="AG232" s="571">
        <v>564</v>
      </c>
      <c r="AH232" s="571">
        <v>0</v>
      </c>
      <c r="AI232" s="594">
        <f>ROUNDDOWN(AI166*'3c CalWIN M&amp;O CAP'!$J$303,0)</f>
        <v>77</v>
      </c>
      <c r="AJ232" s="573"/>
      <c r="AK232" s="571">
        <v>0</v>
      </c>
      <c r="AL232" s="571">
        <f>ROUND(AL166*'3c CalWIN M&amp;O CAP'!$J$303,0)</f>
        <v>34</v>
      </c>
      <c r="AM232" s="571">
        <v>19</v>
      </c>
      <c r="AN232" s="755">
        <f>ROUND(AN166*'3c CalWIN M&amp;O CAP'!$J$303,0)</f>
        <v>18</v>
      </c>
      <c r="AO232" s="571">
        <f>ROUND(AO166*'3c CalWIN M&amp;O CAP'!$J$401,0)</f>
        <v>82</v>
      </c>
      <c r="AP232" s="571">
        <f>ROUND(AP166*'3c CalWIN M&amp;O CAP'!$J$401,0)</f>
        <v>82</v>
      </c>
      <c r="AQ232" s="571">
        <f>ROUND(AQ166*'3c CalWIN M&amp;O CAP'!$J$401,0)</f>
        <v>82</v>
      </c>
      <c r="AR232" s="571">
        <f>ROUND(AR166*'3c CalWIN M&amp;O CAP'!$J$401,0)</f>
        <v>82</v>
      </c>
      <c r="AS232" s="571">
        <f>ROUND(AS166*'3c CalWIN M&amp;O CAP'!$J$401,0)</f>
        <v>82</v>
      </c>
      <c r="AT232" s="571">
        <f>ROUND(AT166*'3c CalWIN M&amp;O CAP'!$J$401,0)</f>
        <v>82</v>
      </c>
      <c r="AU232" s="571"/>
      <c r="AV232" s="571">
        <f t="shared" si="451"/>
        <v>13684</v>
      </c>
      <c r="AW232" s="10"/>
      <c r="AX232" s="10">
        <f t="shared" si="448"/>
        <v>0</v>
      </c>
      <c r="AY232" s="571">
        <f t="shared" si="452"/>
        <v>4922</v>
      </c>
      <c r="AZ232" s="571">
        <f t="shared" si="452"/>
        <v>3503</v>
      </c>
      <c r="BA232" s="571">
        <f t="shared" si="452"/>
        <v>4055</v>
      </c>
      <c r="BB232" s="571">
        <f t="shared" si="452"/>
        <v>712</v>
      </c>
      <c r="BC232" s="571">
        <f t="shared" si="452"/>
        <v>492</v>
      </c>
      <c r="BD232" s="16"/>
      <c r="BE232" s="571">
        <f t="shared" si="453"/>
        <v>2622</v>
      </c>
      <c r="BF232" s="571">
        <f t="shared" si="453"/>
        <v>4171</v>
      </c>
      <c r="BG232" s="571">
        <f t="shared" si="453"/>
        <v>3650</v>
      </c>
      <c r="BH232" s="571">
        <f t="shared" si="453"/>
        <v>2678</v>
      </c>
      <c r="BI232" s="571">
        <f t="shared" si="453"/>
        <v>563</v>
      </c>
      <c r="BJ232" s="120">
        <f t="shared" si="449"/>
        <v>0</v>
      </c>
      <c r="BK232" s="10"/>
      <c r="BL232" s="10"/>
      <c r="BM232" s="10"/>
      <c r="BN232" s="10"/>
    </row>
    <row r="233" spans="1:66" ht="15" customHeight="1">
      <c r="A233" s="572" t="s">
        <v>164</v>
      </c>
      <c r="B233" s="9">
        <v>0.1096</v>
      </c>
      <c r="C233" s="9">
        <v>0.1096</v>
      </c>
      <c r="D233" s="476">
        <f>'4h CalWIN 2122 Sharing Tables'!J12</f>
        <v>0.1096</v>
      </c>
      <c r="E233" s="476">
        <f>'4i CalWIN 2223 Sharing Tables'!J12</f>
        <v>0.1096</v>
      </c>
      <c r="F233" s="476">
        <f>'4j CalWIN 2324 Sharing Tables'!J12</f>
        <v>0.1096</v>
      </c>
      <c r="G233" s="571">
        <f>ROUND(G167*'3c CalWIN M&amp;O CAP'!$J$18,0)</f>
        <v>1510</v>
      </c>
      <c r="H233" s="571">
        <f>ROUND(H167*'3c CalWIN M&amp;O CAP'!$J$18,0)</f>
        <v>1828</v>
      </c>
      <c r="I233" s="571">
        <f>ROUND(I167*'3c CalWIN M&amp;O CAP'!$J$18,0)</f>
        <v>1749</v>
      </c>
      <c r="J233" s="571">
        <f>ROUND(J167*'3c CalWIN M&amp;O CAP'!$J$18,0)</f>
        <v>1818</v>
      </c>
      <c r="K233" s="571">
        <f>ROUND(K167*'3c CalWIN M&amp;O CAP'!$J$18,0)</f>
        <v>2396</v>
      </c>
      <c r="L233" s="571">
        <f>ROUND(L167*'3c CalWIN M&amp;O CAP'!$J$18,0)</f>
        <v>1766</v>
      </c>
      <c r="M233" s="571">
        <f>ROUND(M167*'3c CalWIN M&amp;O CAP'!$J$18,0)</f>
        <v>1656</v>
      </c>
      <c r="N233" s="571">
        <f>ROUND(N167*'3c CalWIN M&amp;O CAP'!$J$18,0)</f>
        <v>1625</v>
      </c>
      <c r="O233" s="571">
        <f>ROUND(O167*'3c CalWIN M&amp;O CAP'!$J$18,0)</f>
        <v>1673</v>
      </c>
      <c r="P233" s="571">
        <f>ROUND(P167*'3c CalWIN M&amp;O CAP'!$J$18,0)</f>
        <v>1558</v>
      </c>
      <c r="Q233" s="571">
        <f>ROUND(Q167*'3c CalWIN M&amp;O CAP'!$J$18,0)</f>
        <v>1805</v>
      </c>
      <c r="R233" s="571">
        <f>ROUND(R167*'3c CalWIN M&amp;O CAP'!$J$18,0)</f>
        <v>1208</v>
      </c>
      <c r="S233" s="594">
        <f>ROUNDDOWN(S167*'3c CalWIN M&amp;O CAP'!$J$112,0)</f>
        <v>3757</v>
      </c>
      <c r="T233" s="571">
        <f>ROUND(T167*'3c CalWIN M&amp;O CAP'!$J$18,0)</f>
        <v>413</v>
      </c>
      <c r="U233" s="571">
        <f>ROUND(U167*'3c CalWIN M&amp;O CAP'!$J$112,0)</f>
        <v>4303</v>
      </c>
      <c r="V233" s="628">
        <f>ROUND(V167*'3c CalWIN M&amp;O CAP'!$J$18,0)</f>
        <v>320</v>
      </c>
      <c r="W233" s="628">
        <f>ROUND(W167*'3c CalWIN M&amp;O CAP'!$J$112,0)</f>
        <v>3713</v>
      </c>
      <c r="X233" s="628">
        <f>ROUND(X167*'3c CalWIN M&amp;O CAP'!$J$18,0)</f>
        <v>104</v>
      </c>
      <c r="Y233" s="571">
        <f>ROUND(Y167*'3c CalWIN M&amp;O CAP'!$J$112,0)</f>
        <v>4117</v>
      </c>
      <c r="Z233" s="571">
        <f>ROUND(Z167*'3c CalWIN M&amp;O CAP'!$J$205,0)</f>
        <v>4142</v>
      </c>
      <c r="AA233" s="571">
        <f>ROUND($AA$227*$C233,0)</f>
        <v>643</v>
      </c>
      <c r="AB233" s="571">
        <f>ROUND(AB167*'3c CalWIN M&amp;O CAP'!$J$205,0)</f>
        <v>5011</v>
      </c>
      <c r="AC233" s="571">
        <f t="shared" si="450"/>
        <v>438</v>
      </c>
      <c r="AD233" s="571">
        <f>ROUND(AD167*'3c CalWIN M&amp;O CAP'!$J$205,0)</f>
        <v>4513</v>
      </c>
      <c r="AE233" s="594">
        <f>ROUNDUP(AE$227*$C233,0)</f>
        <v>76</v>
      </c>
      <c r="AF233" s="594">
        <f>ROUNDUP(AF167*'3c CalWIN M&amp;O CAP'!$J$205,0)</f>
        <v>5154</v>
      </c>
      <c r="AG233" s="571">
        <v>3387</v>
      </c>
      <c r="AH233" s="571">
        <v>0</v>
      </c>
      <c r="AI233" s="571">
        <f>ROUND(AI167*'3c CalWIN M&amp;O CAP'!$J$303,0)</f>
        <v>3682</v>
      </c>
      <c r="AJ233" s="573"/>
      <c r="AK233" s="571">
        <v>0</v>
      </c>
      <c r="AL233" s="571">
        <f>ROUND(AL167*'3c CalWIN M&amp;O CAP'!$J$303,0)</f>
        <v>3324</v>
      </c>
      <c r="AM233" s="571">
        <v>0</v>
      </c>
      <c r="AN233" s="755">
        <f>ROUND(AN167*'3c CalWIN M&amp;O CAP'!$J$303,0)</f>
        <v>1839</v>
      </c>
      <c r="AO233" s="571">
        <f>ROUND(AO167*'3c CalWIN M&amp;O CAP'!$J$401,0)</f>
        <v>875</v>
      </c>
      <c r="AP233" s="571">
        <f>ROUND(AP167*'3c CalWIN M&amp;O CAP'!$J$401,0)</f>
        <v>875</v>
      </c>
      <c r="AQ233" s="571">
        <f>ROUND(AQ167*'3c CalWIN M&amp;O CAP'!$J$401,0)</f>
        <v>875</v>
      </c>
      <c r="AR233" s="571">
        <f>ROUND(AR167*'3c CalWIN M&amp;O CAP'!$J$401,0)</f>
        <v>875</v>
      </c>
      <c r="AS233" s="571">
        <f>ROUND(AS167*'3c CalWIN M&amp;O CAP'!$J$401,0)</f>
        <v>875</v>
      </c>
      <c r="AT233" s="571">
        <f>ROUND(AT167*'3c CalWIN M&amp;O CAP'!$J$401,0)</f>
        <v>875</v>
      </c>
      <c r="AU233" s="571"/>
      <c r="AV233" s="571">
        <f t="shared" si="451"/>
        <v>74778</v>
      </c>
      <c r="AW233" s="10"/>
      <c r="AX233" s="10">
        <f t="shared" si="448"/>
        <v>0</v>
      </c>
      <c r="AY233" s="571">
        <f t="shared" si="452"/>
        <v>20592</v>
      </c>
      <c r="AZ233" s="571">
        <f t="shared" si="452"/>
        <v>16727</v>
      </c>
      <c r="BA233" s="571">
        <f t="shared" si="452"/>
        <v>19977</v>
      </c>
      <c r="BB233" s="571">
        <f t="shared" si="452"/>
        <v>12232</v>
      </c>
      <c r="BC233" s="571">
        <f t="shared" si="452"/>
        <v>5250</v>
      </c>
      <c r="BD233" s="16"/>
      <c r="BE233" s="571">
        <f t="shared" si="453"/>
        <v>11067</v>
      </c>
      <c r="BF233" s="571">
        <f t="shared" si="453"/>
        <v>18318</v>
      </c>
      <c r="BG233" s="571">
        <f t="shared" si="453"/>
        <v>18168</v>
      </c>
      <c r="BH233" s="571">
        <f t="shared" si="453"/>
        <v>16812</v>
      </c>
      <c r="BI233" s="571">
        <f t="shared" si="453"/>
        <v>10413</v>
      </c>
      <c r="BJ233" s="120">
        <f t="shared" si="449"/>
        <v>0</v>
      </c>
      <c r="BK233" s="10"/>
      <c r="BL233" s="10"/>
      <c r="BM233" s="10"/>
      <c r="BN233" s="10"/>
    </row>
    <row r="234" spans="1:66" ht="15" customHeight="1">
      <c r="A234" s="572" t="s">
        <v>167</v>
      </c>
      <c r="B234" s="9">
        <v>0.16020000000000001</v>
      </c>
      <c r="C234" s="9">
        <v>0.16039999999999999</v>
      </c>
      <c r="D234" s="476">
        <f>'4h CalWIN 2122 Sharing Tables'!J13</f>
        <v>0.1603</v>
      </c>
      <c r="E234" s="476">
        <f>'4i CalWIN 2223 Sharing Tables'!J13</f>
        <v>0.16039999999999999</v>
      </c>
      <c r="F234" s="476">
        <f>'4j CalWIN 2324 Sharing Tables'!J13</f>
        <v>0.16039999999999999</v>
      </c>
      <c r="G234" s="571">
        <f>ROUND(G168*'3c CalWIN M&amp;O CAP'!$J$18,0)</f>
        <v>524</v>
      </c>
      <c r="H234" s="571">
        <f>ROUND(H168*'3c CalWIN M&amp;O CAP'!$J$18,0)</f>
        <v>432</v>
      </c>
      <c r="I234" s="571">
        <f>ROUND(I168*'3c CalWIN M&amp;O CAP'!$J$18,0)</f>
        <v>3715</v>
      </c>
      <c r="J234" s="571">
        <f>ROUND(J168*'3c CalWIN M&amp;O CAP'!$J$18,0)</f>
        <v>2329</v>
      </c>
      <c r="K234" s="571">
        <f>ROUND(K168*'3c CalWIN M&amp;O CAP'!$J$18,0)</f>
        <v>1845</v>
      </c>
      <c r="L234" s="571">
        <f>ROUND(L168*'3c CalWIN M&amp;O CAP'!$J$18,0)</f>
        <v>2790</v>
      </c>
      <c r="M234" s="571">
        <f>ROUND(M168*'3c CalWIN M&amp;O CAP'!$J$18,0)</f>
        <v>1059</v>
      </c>
      <c r="N234" s="571">
        <f>ROUND(N168*'3c CalWIN M&amp;O CAP'!$J$18,0)</f>
        <v>1081</v>
      </c>
      <c r="O234" s="571">
        <f>ROUND(O168*'3c CalWIN M&amp;O CAP'!$J$18,0)</f>
        <v>1005</v>
      </c>
      <c r="P234" s="571">
        <f>ROUND(P168*'3c CalWIN M&amp;O CAP'!$J$18,0)</f>
        <v>915</v>
      </c>
      <c r="Q234" s="571">
        <f>ROUND(Q168*'3c CalWIN M&amp;O CAP'!$J$18,0)</f>
        <v>1052</v>
      </c>
      <c r="R234" s="594">
        <f>ROUNDUP(R168*'3c CalWIN M&amp;O CAP'!$J$18,0)</f>
        <v>3689</v>
      </c>
      <c r="S234" s="571">
        <f>ROUND(S168*'3c CalWIN M&amp;O CAP'!$J$112,0)</f>
        <v>2587</v>
      </c>
      <c r="T234" s="571">
        <f>ROUND(T168*'3c CalWIN M&amp;O CAP'!$J$18,0)</f>
        <v>604</v>
      </c>
      <c r="U234" s="594">
        <f>ROUNDDOWN(U168*'3c CalWIN M&amp;O CAP'!$J$112,0)</f>
        <v>3319</v>
      </c>
      <c r="V234" s="628">
        <f>ROUND(V168*'3c CalWIN M&amp;O CAP'!$J$18,0)</f>
        <v>467</v>
      </c>
      <c r="W234" s="628">
        <f>ROUND(W168*'3c CalWIN M&amp;O CAP'!$J$112,0)</f>
        <v>2864</v>
      </c>
      <c r="X234" s="641">
        <f>ROUNDDOWN(X168*'3c CalWIN M&amp;O CAP'!$J$18,0)</f>
        <v>151</v>
      </c>
      <c r="Y234" s="571">
        <f>ROUND(Y168*'3c CalWIN M&amp;O CAP'!$J$112,0)</f>
        <v>8681</v>
      </c>
      <c r="Z234" s="571">
        <f>ROUND(Z168*'3c CalWIN M&amp;O CAP'!$J$205,0)</f>
        <v>6459</v>
      </c>
      <c r="AA234" s="594">
        <f>ROUNDUP($AA$227*$C234,0)</f>
        <v>942</v>
      </c>
      <c r="AB234" s="571">
        <f>ROUND(AB168*'3c CalWIN M&amp;O CAP'!$J$205,0)</f>
        <v>5809</v>
      </c>
      <c r="AC234" s="571">
        <f t="shared" si="450"/>
        <v>641</v>
      </c>
      <c r="AD234" s="571">
        <f>ROUND(AD168*'3c CalWIN M&amp;O CAP'!$J$205,0)</f>
        <v>3628</v>
      </c>
      <c r="AE234" s="594">
        <f>ROUNDDOWN(AE$227*$C234,0)</f>
        <v>111</v>
      </c>
      <c r="AF234" s="594">
        <f>ROUNDUP(AF168*'3c CalWIN M&amp;O CAP'!$J$205,0)</f>
        <v>4082</v>
      </c>
      <c r="AG234" s="571">
        <v>2068</v>
      </c>
      <c r="AH234" s="571">
        <v>440</v>
      </c>
      <c r="AI234" s="571">
        <f>ROUND(AI168*'3c CalWIN M&amp;O CAP'!$J$303,0)</f>
        <v>2651</v>
      </c>
      <c r="AJ234" s="573"/>
      <c r="AK234" s="571">
        <v>0</v>
      </c>
      <c r="AL234" s="571">
        <f>ROUND(AL168*'3c CalWIN M&amp;O CAP'!$J$303,0)</f>
        <v>5983</v>
      </c>
      <c r="AM234" s="571">
        <v>0</v>
      </c>
      <c r="AN234" s="755">
        <f>ROUND(AN168*'3c CalWIN M&amp;O CAP'!$J$303,0)</f>
        <v>3094</v>
      </c>
      <c r="AO234" s="571">
        <f>ROUND(AO168*'3c CalWIN M&amp;O CAP'!$J$401,0)</f>
        <v>433</v>
      </c>
      <c r="AP234" s="571">
        <f>ROUND(AP168*'3c CalWIN M&amp;O CAP'!$J$401,0)</f>
        <v>433</v>
      </c>
      <c r="AQ234" s="571">
        <f>ROUND(AQ168*'3c CalWIN M&amp;O CAP'!$J$401,0)</f>
        <v>433</v>
      </c>
      <c r="AR234" s="571">
        <f>ROUND(AR168*'3c CalWIN M&amp;O CAP'!$J$401,0)</f>
        <v>433</v>
      </c>
      <c r="AS234" s="571">
        <f>ROUND(AS168*'3c CalWIN M&amp;O CAP'!$J$401,0)</f>
        <v>433</v>
      </c>
      <c r="AT234" s="571">
        <f>ROUND(AT168*'3c CalWIN M&amp;O CAP'!$J$401,0)</f>
        <v>433</v>
      </c>
      <c r="AU234" s="571"/>
      <c r="AV234" s="571">
        <f t="shared" si="451"/>
        <v>77615</v>
      </c>
      <c r="AW234" s="10"/>
      <c r="AX234" s="10">
        <f t="shared" si="448"/>
        <v>0</v>
      </c>
      <c r="AY234" s="571">
        <f t="shared" si="452"/>
        <v>20436</v>
      </c>
      <c r="AZ234" s="571">
        <f t="shared" si="452"/>
        <v>18673</v>
      </c>
      <c r="BA234" s="571">
        <f t="shared" si="452"/>
        <v>21672</v>
      </c>
      <c r="BB234" s="571">
        <f t="shared" si="452"/>
        <v>14236</v>
      </c>
      <c r="BC234" s="571">
        <f t="shared" si="452"/>
        <v>2598</v>
      </c>
      <c r="BD234" s="16"/>
      <c r="BE234" s="571">
        <f t="shared" si="453"/>
        <v>11635</v>
      </c>
      <c r="BF234" s="571">
        <f t="shared" si="453"/>
        <v>15778</v>
      </c>
      <c r="BG234" s="571">
        <f t="shared" si="453"/>
        <v>25547</v>
      </c>
      <c r="BH234" s="571">
        <f t="shared" si="453"/>
        <v>12980</v>
      </c>
      <c r="BI234" s="571">
        <f t="shared" si="453"/>
        <v>11675</v>
      </c>
      <c r="BJ234" s="120">
        <f t="shared" si="449"/>
        <v>0</v>
      </c>
      <c r="BK234" s="10"/>
      <c r="BL234" s="10"/>
      <c r="BM234" s="10"/>
      <c r="BN234" s="10"/>
    </row>
    <row r="235" spans="1:66" ht="15" customHeight="1">
      <c r="A235" s="572" t="s">
        <v>168</v>
      </c>
      <c r="B235" s="9">
        <v>5.8500000000000003E-2</v>
      </c>
      <c r="C235" s="9">
        <v>5.8500000000000003E-2</v>
      </c>
      <c r="D235" s="476">
        <f>'4h CalWIN 2122 Sharing Tables'!J14</f>
        <v>5.8500000000000003E-2</v>
      </c>
      <c r="E235" s="476">
        <f>'4i CalWIN 2223 Sharing Tables'!J14</f>
        <v>5.8299999999999998E-2</v>
      </c>
      <c r="F235" s="476">
        <f>'4j CalWIN 2324 Sharing Tables'!J14</f>
        <v>5.8299999999999998E-2</v>
      </c>
      <c r="G235" s="571">
        <f>ROUND(G169*'3c CalWIN M&amp;O CAP'!$J$18,0)</f>
        <v>1273</v>
      </c>
      <c r="H235" s="594">
        <f>ROUNDDOWN(H169*'3c CalWIN M&amp;O CAP'!$J$18,0)</f>
        <v>1072</v>
      </c>
      <c r="I235" s="571">
        <f>ROUND(I169*'3c CalWIN M&amp;O CAP'!$J$18,0)</f>
        <v>1059</v>
      </c>
      <c r="J235" s="571">
        <f>ROUND(J169*'3c CalWIN M&amp;O CAP'!$J$18,0)</f>
        <v>1170</v>
      </c>
      <c r="K235" s="571">
        <f>ROUND(K169*'3c CalWIN M&amp;O CAP'!$J$18,0)</f>
        <v>1037</v>
      </c>
      <c r="L235" s="571">
        <f>ROUND(L169*'3c CalWIN M&amp;O CAP'!$J$18,0)</f>
        <v>251</v>
      </c>
      <c r="M235" s="571">
        <f>ROUND(M169*'3c CalWIN M&amp;O CAP'!$J$18,0)</f>
        <v>265</v>
      </c>
      <c r="N235" s="571">
        <f>ROUND(N169*'3c CalWIN M&amp;O CAP'!$J$18,0)</f>
        <v>615</v>
      </c>
      <c r="O235" s="571">
        <f>ROUND(O169*'3c CalWIN M&amp;O CAP'!$J$18,0)</f>
        <v>253</v>
      </c>
      <c r="P235" s="571">
        <f>ROUND(P169*'3c CalWIN M&amp;O CAP'!$J$18,0)</f>
        <v>948</v>
      </c>
      <c r="Q235" s="571">
        <f>ROUND(Q169*'3c CalWIN M&amp;O CAP'!$J$18,0)</f>
        <v>852</v>
      </c>
      <c r="R235" s="571">
        <f>ROUND(R169*'3c CalWIN M&amp;O CAP'!$J$18,0)</f>
        <v>1535</v>
      </c>
      <c r="S235" s="571">
        <f>ROUND(S169*'3c CalWIN M&amp;O CAP'!$J$112,0)</f>
        <v>1227</v>
      </c>
      <c r="T235" s="571">
        <f>ROUND(T169*'3c CalWIN M&amp;O CAP'!$J$18,0)</f>
        <v>221</v>
      </c>
      <c r="U235" s="594">
        <f>ROUNDUP(U169*'3c CalWIN M&amp;O CAP'!$J$112,0)</f>
        <v>2868</v>
      </c>
      <c r="V235" s="628">
        <f>ROUND(V169*'3c CalWIN M&amp;O CAP'!$J$18,0)</f>
        <v>171</v>
      </c>
      <c r="W235" s="641">
        <f>ROUNDDOWN(W169*'3c CalWIN M&amp;O CAP'!$J$112,0)</f>
        <v>3745</v>
      </c>
      <c r="X235" s="628">
        <f>ROUND(X169*'3c CalWIN M&amp;O CAP'!$J$18,0)</f>
        <v>55</v>
      </c>
      <c r="Y235" s="594">
        <f>ROUNDDOWN(Y169*'3c CalWIN M&amp;O CAP'!$J$112,0)</f>
        <v>1253</v>
      </c>
      <c r="Z235" s="594">
        <f>ROUNDDOWN(Z169*'3c CalWIN M&amp;O CAP'!$J$205,0)</f>
        <v>2903</v>
      </c>
      <c r="AA235" s="571">
        <f t="shared" ref="AA235:AA245" si="454">ROUND($AA$227*$C235,0)</f>
        <v>343</v>
      </c>
      <c r="AB235" s="594">
        <f>ROUNDUP(AB169*'3c CalWIN M&amp;O CAP'!$J$205,0)</f>
        <v>3554</v>
      </c>
      <c r="AC235" s="571">
        <f t="shared" si="450"/>
        <v>234</v>
      </c>
      <c r="AD235" s="594">
        <f>ROUNDDOWN(AD169*'3c CalWIN M&amp;O CAP'!$J$205,0)-1</f>
        <v>2783</v>
      </c>
      <c r="AE235" s="594">
        <f>ROUNDUP(AE$227*$C235,0)</f>
        <v>41</v>
      </c>
      <c r="AF235" s="594">
        <f>ROUNDUP(AF169*'3c CalWIN M&amp;O CAP'!$J$205,0)</f>
        <v>283</v>
      </c>
      <c r="AG235" s="571">
        <v>1700</v>
      </c>
      <c r="AH235" s="571">
        <v>4181</v>
      </c>
      <c r="AI235" s="571">
        <f>ROUND(AI169*'3c CalWIN M&amp;O CAP'!$J$303,0)</f>
        <v>2522</v>
      </c>
      <c r="AJ235" s="573"/>
      <c r="AK235" s="571">
        <v>663</v>
      </c>
      <c r="AL235" s="571">
        <f>ROUND(AL169*'3c CalWIN M&amp;O CAP'!$J$303,0)</f>
        <v>1712</v>
      </c>
      <c r="AM235" s="571">
        <v>0</v>
      </c>
      <c r="AN235" s="755">
        <f>ROUND(AN169*'3c CalWIN M&amp;O CAP'!$J$303,0)</f>
        <v>1499</v>
      </c>
      <c r="AO235" s="571">
        <f>ROUND(AO169*'3c CalWIN M&amp;O CAP'!$J$401,0)</f>
        <v>417</v>
      </c>
      <c r="AP235" s="571">
        <f>ROUND(AP169*'3c CalWIN M&amp;O CAP'!$J$401,0)</f>
        <v>417</v>
      </c>
      <c r="AQ235" s="571">
        <f>ROUND(AQ169*'3c CalWIN M&amp;O CAP'!$J$401,0)</f>
        <v>417</v>
      </c>
      <c r="AR235" s="571">
        <f>ROUND(AR169*'3c CalWIN M&amp;O CAP'!$J$401,0)</f>
        <v>417</v>
      </c>
      <c r="AS235" s="571">
        <f>ROUND(AS169*'3c CalWIN M&amp;O CAP'!$J$401,0)</f>
        <v>417</v>
      </c>
      <c r="AT235" s="571">
        <f>ROUND(AT169*'3c CalWIN M&amp;O CAP'!$J$401,0)</f>
        <v>417</v>
      </c>
      <c r="AU235" s="571"/>
      <c r="AV235" s="571">
        <f t="shared" si="451"/>
        <v>44790</v>
      </c>
      <c r="AW235" s="10"/>
      <c r="AX235" s="10">
        <f t="shared" si="448"/>
        <v>0</v>
      </c>
      <c r="AY235" s="571">
        <f t="shared" si="452"/>
        <v>10330</v>
      </c>
      <c r="AZ235" s="571">
        <f t="shared" si="452"/>
        <v>9540</v>
      </c>
      <c r="BA235" s="571">
        <f t="shared" si="452"/>
        <v>10141</v>
      </c>
      <c r="BB235" s="571">
        <f t="shared" si="452"/>
        <v>12277</v>
      </c>
      <c r="BC235" s="571">
        <f t="shared" si="452"/>
        <v>2502</v>
      </c>
      <c r="BD235" s="16"/>
      <c r="BE235" s="571">
        <f t="shared" si="453"/>
        <v>5862</v>
      </c>
      <c r="BF235" s="571">
        <f t="shared" si="453"/>
        <v>8955</v>
      </c>
      <c r="BG235" s="571">
        <f t="shared" si="453"/>
        <v>12087</v>
      </c>
      <c r="BH235" s="571">
        <f t="shared" si="453"/>
        <v>12173</v>
      </c>
      <c r="BI235" s="571">
        <f t="shared" si="453"/>
        <v>5713</v>
      </c>
      <c r="BJ235" s="120">
        <f t="shared" si="449"/>
        <v>0</v>
      </c>
      <c r="BK235" s="10"/>
      <c r="BL235" s="10"/>
      <c r="BM235" s="10"/>
      <c r="BN235" s="10"/>
    </row>
    <row r="236" spans="1:66" ht="15" customHeight="1">
      <c r="A236" s="572" t="s">
        <v>170</v>
      </c>
      <c r="B236" s="9">
        <v>1.34E-2</v>
      </c>
      <c r="C236" s="9">
        <v>1.34E-2</v>
      </c>
      <c r="D236" s="476">
        <f>'4h CalWIN 2122 Sharing Tables'!J15</f>
        <v>1.34E-2</v>
      </c>
      <c r="E236" s="476">
        <f>'4i CalWIN 2223 Sharing Tables'!J15</f>
        <v>1.34E-2</v>
      </c>
      <c r="F236" s="476">
        <f>'4j CalWIN 2324 Sharing Tables'!J15</f>
        <v>1.34E-2</v>
      </c>
      <c r="G236" s="571">
        <f>ROUND(G170*'3c CalWIN M&amp;O CAP'!$J$18,0)</f>
        <v>201</v>
      </c>
      <c r="H236" s="571">
        <f>ROUND(H170*'3c CalWIN M&amp;O CAP'!$J$18,0)</f>
        <v>313</v>
      </c>
      <c r="I236" s="571">
        <f>ROUND(I170*'3c CalWIN M&amp;O CAP'!$J$18,0)</f>
        <v>299</v>
      </c>
      <c r="J236" s="571">
        <f>ROUND(J170*'3c CalWIN M&amp;O CAP'!$J$18,0)</f>
        <v>539</v>
      </c>
      <c r="K236" s="571">
        <f>ROUND(K170*'3c CalWIN M&amp;O CAP'!$J$18,0)</f>
        <v>280</v>
      </c>
      <c r="L236" s="571">
        <f>ROUND(L170*'3c CalWIN M&amp;O CAP'!$J$18,0)</f>
        <v>535</v>
      </c>
      <c r="M236" s="571">
        <f>ROUND(M170*'3c CalWIN M&amp;O CAP'!$J$18,0)</f>
        <v>488</v>
      </c>
      <c r="N236" s="571">
        <f>ROUND(N170*'3c CalWIN M&amp;O CAP'!$J$18,0)</f>
        <v>284</v>
      </c>
      <c r="O236" s="571">
        <f>ROUND(O170*'3c CalWIN M&amp;O CAP'!$J$18,0)</f>
        <v>501</v>
      </c>
      <c r="P236" s="571">
        <f>ROUND(P170*'3c CalWIN M&amp;O CAP'!$J$18,0)</f>
        <v>322</v>
      </c>
      <c r="Q236" s="571">
        <f>ROUND(Q170*'3c CalWIN M&amp;O CAP'!$J$18,0)</f>
        <v>317</v>
      </c>
      <c r="R236" s="571">
        <f>ROUND(R170*'3c CalWIN M&amp;O CAP'!$J$18,0)</f>
        <v>857</v>
      </c>
      <c r="S236" s="571">
        <f>ROUND(S170*'3c CalWIN M&amp;O CAP'!$J$112,0)</f>
        <v>583</v>
      </c>
      <c r="T236" s="571">
        <f>ROUND(T170*'3c CalWIN M&amp;O CAP'!$J$18,0)</f>
        <v>51</v>
      </c>
      <c r="U236" s="571">
        <f>ROUND(U170*'3c CalWIN M&amp;O CAP'!$J$112,0)</f>
        <v>1291</v>
      </c>
      <c r="V236" s="628">
        <f>ROUND(V170*'3c CalWIN M&amp;O CAP'!$J$18,0)</f>
        <v>39</v>
      </c>
      <c r="W236" s="641">
        <f>ROUNDUP(W170*'3c CalWIN M&amp;O CAP'!$J$112,0)</f>
        <v>1067</v>
      </c>
      <c r="X236" s="628">
        <f>ROUND(X170*'3c CalWIN M&amp;O CAP'!$J$18,0)</f>
        <v>13</v>
      </c>
      <c r="Y236" s="571">
        <f>ROUND(Y170*'3c CalWIN M&amp;O CAP'!$J$112,0)</f>
        <v>1326</v>
      </c>
      <c r="Z236" s="571">
        <f>ROUND(Z170*'3c CalWIN M&amp;O CAP'!$J$205,0)</f>
        <v>383</v>
      </c>
      <c r="AA236" s="571">
        <f t="shared" si="454"/>
        <v>79</v>
      </c>
      <c r="AB236" s="594">
        <f>ROUNDUP(AB170*'3c CalWIN M&amp;O CAP'!$J$205,0)</f>
        <v>1703</v>
      </c>
      <c r="AC236" s="571">
        <f t="shared" si="450"/>
        <v>54</v>
      </c>
      <c r="AD236" s="594">
        <f>ROUNDUP(AD170*'3c CalWIN M&amp;O CAP'!$J$205,0)</f>
        <v>1219</v>
      </c>
      <c r="AE236" s="594">
        <f>ROUNDDOWN(AE$227*$C236,0)</f>
        <v>9</v>
      </c>
      <c r="AF236" s="571">
        <f>ROUND(AF170*'3c CalWIN M&amp;O CAP'!$J$205,0)</f>
        <v>1522</v>
      </c>
      <c r="AG236" s="571">
        <v>657</v>
      </c>
      <c r="AH236" s="571">
        <v>0</v>
      </c>
      <c r="AI236" s="571">
        <f>ROUND(AI170*'3c CalWIN M&amp;O CAP'!$J$303,0)</f>
        <v>618</v>
      </c>
      <c r="AJ236" s="573"/>
      <c r="AK236" s="571">
        <v>0</v>
      </c>
      <c r="AL236" s="571">
        <f>ROUND(AL170*'3c CalWIN M&amp;O CAP'!$J$303,0)</f>
        <v>931</v>
      </c>
      <c r="AM236" s="571">
        <v>0</v>
      </c>
      <c r="AN236" s="755">
        <f>ROUND(AN170*'3c CalWIN M&amp;O CAP'!$J$303,0)</f>
        <v>715</v>
      </c>
      <c r="AO236" s="571">
        <f>ROUND(AO170*'3c CalWIN M&amp;O CAP'!$J$401,0)</f>
        <v>205</v>
      </c>
      <c r="AP236" s="571">
        <f>ROUND(AP170*'3c CalWIN M&amp;O CAP'!$J$401,0)</f>
        <v>205</v>
      </c>
      <c r="AQ236" s="571">
        <f>ROUND(AQ170*'3c CalWIN M&amp;O CAP'!$J$401,0)</f>
        <v>205</v>
      </c>
      <c r="AR236" s="571">
        <f>ROUND(AR170*'3c CalWIN M&amp;O CAP'!$J$401,0)</f>
        <v>205</v>
      </c>
      <c r="AS236" s="571">
        <f>ROUND(AS170*'3c CalWIN M&amp;O CAP'!$J$401,0)</f>
        <v>205</v>
      </c>
      <c r="AT236" s="571">
        <f>ROUND(AT170*'3c CalWIN M&amp;O CAP'!$J$401,0)</f>
        <v>205</v>
      </c>
      <c r="AU236" s="571"/>
      <c r="AV236" s="571">
        <f t="shared" si="451"/>
        <v>18426</v>
      </c>
      <c r="AW236" s="10"/>
      <c r="AX236" s="10">
        <f t="shared" si="448"/>
        <v>0</v>
      </c>
      <c r="AY236" s="571">
        <f t="shared" si="452"/>
        <v>4936</v>
      </c>
      <c r="AZ236" s="571">
        <f t="shared" si="452"/>
        <v>4370</v>
      </c>
      <c r="BA236" s="571">
        <f t="shared" si="452"/>
        <v>4969</v>
      </c>
      <c r="BB236" s="571">
        <f t="shared" si="452"/>
        <v>2921</v>
      </c>
      <c r="BC236" s="571">
        <f t="shared" si="452"/>
        <v>1230</v>
      </c>
      <c r="BD236" s="16"/>
      <c r="BE236" s="571">
        <f t="shared" si="453"/>
        <v>2167</v>
      </c>
      <c r="BF236" s="571">
        <f t="shared" si="453"/>
        <v>4733</v>
      </c>
      <c r="BG236" s="571">
        <f t="shared" si="453"/>
        <v>4625</v>
      </c>
      <c r="BH236" s="571">
        <f t="shared" si="453"/>
        <v>4025</v>
      </c>
      <c r="BI236" s="571">
        <f t="shared" si="453"/>
        <v>2876</v>
      </c>
      <c r="BJ236" s="120">
        <f t="shared" si="449"/>
        <v>0</v>
      </c>
      <c r="BK236" s="10"/>
      <c r="BL236" s="10"/>
      <c r="BM236" s="10"/>
      <c r="BN236" s="10"/>
    </row>
    <row r="237" spans="1:66" ht="15" customHeight="1">
      <c r="A237" s="572" t="s">
        <v>171</v>
      </c>
      <c r="B237" s="9">
        <v>2.3599999999999999E-2</v>
      </c>
      <c r="C237" s="9">
        <v>2.3599999999999999E-2</v>
      </c>
      <c r="D237" s="476">
        <f>'4h CalWIN 2122 Sharing Tables'!J16</f>
        <v>2.3599999999999999E-2</v>
      </c>
      <c r="E237" s="476">
        <f>'4i CalWIN 2223 Sharing Tables'!J16</f>
        <v>2.3599999999999999E-2</v>
      </c>
      <c r="F237" s="476">
        <f>'4j CalWIN 2324 Sharing Tables'!J16</f>
        <v>2.3599999999999999E-2</v>
      </c>
      <c r="G237" s="571">
        <f>ROUND(G171*'3c CalWIN M&amp;O CAP'!$J$18,0)</f>
        <v>441</v>
      </c>
      <c r="H237" s="571">
        <f>ROUND(H171*'3c CalWIN M&amp;O CAP'!$J$18,0)</f>
        <v>643</v>
      </c>
      <c r="I237" s="571">
        <f>ROUND(I171*'3c CalWIN M&amp;O CAP'!$J$18,0)</f>
        <v>563</v>
      </c>
      <c r="J237" s="571">
        <f>ROUND(J171*'3c CalWIN M&amp;O CAP'!$J$18,0)</f>
        <v>502</v>
      </c>
      <c r="K237" s="571">
        <f>ROUND(K171*'3c CalWIN M&amp;O CAP'!$J$18,0)</f>
        <v>576</v>
      </c>
      <c r="L237" s="571">
        <f>ROUND(L171*'3c CalWIN M&amp;O CAP'!$J$18,0)</f>
        <v>542</v>
      </c>
      <c r="M237" s="571">
        <f>ROUND(M171*'3c CalWIN M&amp;O CAP'!$J$18,0)</f>
        <v>592</v>
      </c>
      <c r="N237" s="571">
        <f>ROUND(N171*'3c CalWIN M&amp;O CAP'!$J$18,0)</f>
        <v>398</v>
      </c>
      <c r="O237" s="571">
        <f>ROUND(O171*'3c CalWIN M&amp;O CAP'!$J$18,0)</f>
        <v>142</v>
      </c>
      <c r="P237" s="571">
        <f>ROUND(P171*'3c CalWIN M&amp;O CAP'!$J$18,0)</f>
        <v>281</v>
      </c>
      <c r="Q237" s="571">
        <f>ROUND(Q171*'3c CalWIN M&amp;O CAP'!$J$18,0)</f>
        <v>180</v>
      </c>
      <c r="R237" s="571">
        <f>ROUND(R171*'3c CalWIN M&amp;O CAP'!$J$18,0)</f>
        <v>276</v>
      </c>
      <c r="S237" s="571">
        <f>ROUND(S171*'3c CalWIN M&amp;O CAP'!$J$112,0)</f>
        <v>1068</v>
      </c>
      <c r="T237" s="571">
        <f>ROUND(T171*'3c CalWIN M&amp;O CAP'!$J$18,0)</f>
        <v>89</v>
      </c>
      <c r="U237" s="571">
        <f>ROUND(U171*'3c CalWIN M&amp;O CAP'!$J$112,0)</f>
        <v>1316</v>
      </c>
      <c r="V237" s="628">
        <f>ROUND(V171*'3c CalWIN M&amp;O CAP'!$J$18,0)</f>
        <v>69</v>
      </c>
      <c r="W237" s="641">
        <f>ROUNDUP(W171*'3c CalWIN M&amp;O CAP'!$J$112,0)</f>
        <v>1417</v>
      </c>
      <c r="X237" s="628">
        <f>ROUND(X171*'3c CalWIN M&amp;O CAP'!$J$18,0)</f>
        <v>22</v>
      </c>
      <c r="Y237" s="571">
        <f>ROUND(Y171*'3c CalWIN M&amp;O CAP'!$J$112,0)</f>
        <v>1368</v>
      </c>
      <c r="Z237" s="571">
        <f>ROUND(Z171*'3c CalWIN M&amp;O CAP'!$J$205,0)</f>
        <v>1797</v>
      </c>
      <c r="AA237" s="571">
        <f t="shared" si="454"/>
        <v>138</v>
      </c>
      <c r="AB237" s="571">
        <f>ROUND(AB171*'3c CalWIN M&amp;O CAP'!$J$205,0)</f>
        <v>1703</v>
      </c>
      <c r="AC237" s="571">
        <f t="shared" si="450"/>
        <v>94</v>
      </c>
      <c r="AD237" s="571">
        <f>ROUND(AD171*'3c CalWIN M&amp;O CAP'!$J$205,0)</f>
        <v>1052</v>
      </c>
      <c r="AE237" s="594">
        <f>ROUNDDOWN(AE$227*$C237,0)</f>
        <v>16</v>
      </c>
      <c r="AF237" s="594">
        <f>ROUNDUP(AF171*'3c CalWIN M&amp;O CAP'!$J$205,0)</f>
        <v>872</v>
      </c>
      <c r="AG237" s="571">
        <v>1111</v>
      </c>
      <c r="AH237" s="571">
        <v>113</v>
      </c>
      <c r="AI237" s="594">
        <f>ROUNDDOWN(AI171*'3c CalWIN M&amp;O CAP'!$J$303,0)</f>
        <v>1024</v>
      </c>
      <c r="AJ237" s="573"/>
      <c r="AK237" s="571">
        <v>222</v>
      </c>
      <c r="AL237" s="571">
        <f>ROUND(AL171*'3c CalWIN M&amp;O CAP'!$J$303,0)</f>
        <v>703</v>
      </c>
      <c r="AM237" s="571">
        <v>648</v>
      </c>
      <c r="AN237" s="755">
        <f>ROUND(AN171*'3c CalWIN M&amp;O CAP'!$J$303,0)</f>
        <v>663</v>
      </c>
      <c r="AO237" s="571">
        <f>ROUND(AO171*'3c CalWIN M&amp;O CAP'!$J$401,0)</f>
        <v>120</v>
      </c>
      <c r="AP237" s="571">
        <f>ROUND(AP171*'3c CalWIN M&amp;O CAP'!$J$401,0)</f>
        <v>120</v>
      </c>
      <c r="AQ237" s="571">
        <f>ROUND(AQ171*'3c CalWIN M&amp;O CAP'!$J$401,0)</f>
        <v>120</v>
      </c>
      <c r="AR237" s="571">
        <f>ROUND(AR171*'3c CalWIN M&amp;O CAP'!$J$401,0)</f>
        <v>120</v>
      </c>
      <c r="AS237" s="571">
        <f>ROUND(AS171*'3c CalWIN M&amp;O CAP'!$J$401,0)</f>
        <v>120</v>
      </c>
      <c r="AT237" s="571">
        <f>ROUND(AT171*'3c CalWIN M&amp;O CAP'!$J$401,0)</f>
        <v>120</v>
      </c>
      <c r="AU237" s="571"/>
      <c r="AV237" s="571">
        <f t="shared" si="451"/>
        <v>21361</v>
      </c>
      <c r="AW237" s="10"/>
      <c r="AX237" s="10">
        <f t="shared" si="448"/>
        <v>0</v>
      </c>
      <c r="AY237" s="571">
        <f t="shared" si="452"/>
        <v>5136</v>
      </c>
      <c r="AZ237" s="571">
        <f t="shared" si="452"/>
        <v>5349</v>
      </c>
      <c r="BA237" s="571">
        <f t="shared" si="452"/>
        <v>5672</v>
      </c>
      <c r="BB237" s="571">
        <f t="shared" si="452"/>
        <v>4484</v>
      </c>
      <c r="BC237" s="571">
        <f t="shared" si="452"/>
        <v>720</v>
      </c>
      <c r="BD237" s="16"/>
      <c r="BE237" s="571">
        <f t="shared" si="453"/>
        <v>3267</v>
      </c>
      <c r="BF237" s="571">
        <f t="shared" si="453"/>
        <v>4411</v>
      </c>
      <c r="BG237" s="571">
        <f t="shared" si="453"/>
        <v>6539</v>
      </c>
      <c r="BH237" s="571">
        <f t="shared" si="453"/>
        <v>4410</v>
      </c>
      <c r="BI237" s="571">
        <f t="shared" si="453"/>
        <v>2734</v>
      </c>
      <c r="BJ237" s="120">
        <f t="shared" si="449"/>
        <v>0</v>
      </c>
      <c r="BK237" s="10"/>
      <c r="BL237" s="10"/>
      <c r="BM237" s="10"/>
      <c r="BN237" s="10"/>
    </row>
    <row r="238" spans="1:66" ht="15" customHeight="1">
      <c r="A238" s="572" t="s">
        <v>172</v>
      </c>
      <c r="B238" s="9">
        <v>2.4199999999999999E-2</v>
      </c>
      <c r="C238" s="9">
        <v>2.4199999999999999E-2</v>
      </c>
      <c r="D238" s="476">
        <f>'4h CalWIN 2122 Sharing Tables'!J17</f>
        <v>2.4199999999999999E-2</v>
      </c>
      <c r="E238" s="476">
        <f>'4i CalWIN 2223 Sharing Tables'!J17</f>
        <v>2.4199999999999999E-2</v>
      </c>
      <c r="F238" s="476">
        <f>'4j CalWIN 2324 Sharing Tables'!J17</f>
        <v>2.4199999999999999E-2</v>
      </c>
      <c r="G238" s="571">
        <f>ROUND(G172*'3c CalWIN M&amp;O CAP'!$J$18,0)</f>
        <v>74</v>
      </c>
      <c r="H238" s="571">
        <f>ROUND(H172*'3c CalWIN M&amp;O CAP'!$J$18,0)</f>
        <v>948</v>
      </c>
      <c r="I238" s="571">
        <f>ROUND(I172*'3c CalWIN M&amp;O CAP'!$J$18,0)</f>
        <v>262</v>
      </c>
      <c r="J238" s="571">
        <f>ROUND(J172*'3c CalWIN M&amp;O CAP'!$J$18,0)</f>
        <v>379</v>
      </c>
      <c r="K238" s="571">
        <f>ROUND(K172*'3c CalWIN M&amp;O CAP'!$J$18,0)</f>
        <v>1032</v>
      </c>
      <c r="L238" s="571">
        <f>ROUND(L172*'3c CalWIN M&amp;O CAP'!$J$18,0)</f>
        <v>141</v>
      </c>
      <c r="M238" s="594">
        <f>ROUNDUP(M172*'3c CalWIN M&amp;O CAP'!$J$18,0)</f>
        <v>223</v>
      </c>
      <c r="N238" s="571">
        <f>ROUND(N172*'3c CalWIN M&amp;O CAP'!$J$18,0)</f>
        <v>871</v>
      </c>
      <c r="O238" s="571">
        <f>ROUND(O172*'3c CalWIN M&amp;O CAP'!$J$18,0)</f>
        <v>416</v>
      </c>
      <c r="P238" s="571">
        <f>ROUND(P172*'3c CalWIN M&amp;O CAP'!$J$18,0)</f>
        <v>519</v>
      </c>
      <c r="Q238" s="594">
        <f>ROUNDDOWN(Q172*'3c CalWIN M&amp;O CAP'!$J$18,0)</f>
        <v>1013</v>
      </c>
      <c r="R238" s="571">
        <f>ROUND(R172*'3c CalWIN M&amp;O CAP'!$J$18,0)</f>
        <v>616</v>
      </c>
      <c r="S238" s="594">
        <f>ROUND(S172*'3c CalWIN M&amp;O CAP'!$J$112,0)+1</f>
        <v>1408</v>
      </c>
      <c r="T238" s="571">
        <f>ROUND(T172*'3c CalWIN M&amp;O CAP'!$J$18,0)</f>
        <v>91</v>
      </c>
      <c r="U238" s="571">
        <f>ROUND(U172*'3c CalWIN M&amp;O CAP'!$J$112,0)</f>
        <v>1464</v>
      </c>
      <c r="V238" s="628">
        <f>ROUND(V172*'3c CalWIN M&amp;O CAP'!$J$18,0)</f>
        <v>71</v>
      </c>
      <c r="W238" s="641">
        <f>ROUNDUP(W172*'3c CalWIN M&amp;O CAP'!$J$112,0)</f>
        <v>1450</v>
      </c>
      <c r="X238" s="628">
        <f>ROUND(X172*'3c CalWIN M&amp;O CAP'!$J$18,0)</f>
        <v>23</v>
      </c>
      <c r="Y238" s="571">
        <f>ROUND(Y172*'3c CalWIN M&amp;O CAP'!$J$112,0)</f>
        <v>1614</v>
      </c>
      <c r="Z238" s="594">
        <f>ROUNDUP(Z172*'3c CalWIN M&amp;O CAP'!$J$205,0)</f>
        <v>1227</v>
      </c>
      <c r="AA238" s="571">
        <f t="shared" si="454"/>
        <v>142</v>
      </c>
      <c r="AB238" s="571">
        <f>ROUND(AB172*'3c CalWIN M&amp;O CAP'!$J$205,0)</f>
        <v>1539</v>
      </c>
      <c r="AC238" s="571">
        <f t="shared" si="450"/>
        <v>97</v>
      </c>
      <c r="AD238" s="571">
        <f>ROUND(AD172*'3c CalWIN M&amp;O CAP'!$J$205,0)</f>
        <v>1448</v>
      </c>
      <c r="AE238" s="594">
        <f>ROUNDUP(AE$227*$C238,0)</f>
        <v>17</v>
      </c>
      <c r="AF238" s="594">
        <f>ROUNDUP(AF172*'3c CalWIN M&amp;O CAP'!$J$205,0)</f>
        <v>1842</v>
      </c>
      <c r="AG238" s="571">
        <v>893</v>
      </c>
      <c r="AH238" s="571">
        <v>0</v>
      </c>
      <c r="AI238" s="571">
        <f>ROUND(AI172*'3c CalWIN M&amp;O CAP'!$J$303,0)</f>
        <v>1088</v>
      </c>
      <c r="AJ238" s="573"/>
      <c r="AK238" s="571">
        <v>0</v>
      </c>
      <c r="AL238" s="571">
        <f>ROUND(AL172*'3c CalWIN M&amp;O CAP'!$J$303,0)</f>
        <v>1000</v>
      </c>
      <c r="AM238" s="571">
        <v>0</v>
      </c>
      <c r="AN238" s="755">
        <f>ROUND(AN172*'3c CalWIN M&amp;O CAP'!$J$303,0)</f>
        <v>602</v>
      </c>
      <c r="AO238" s="571">
        <f>ROUND(AO172*'3c CalWIN M&amp;O CAP'!$J$401,0)</f>
        <v>138</v>
      </c>
      <c r="AP238" s="571">
        <f>ROUND(AP172*'3c CalWIN M&amp;O CAP'!$J$401,0)</f>
        <v>138</v>
      </c>
      <c r="AQ238" s="571">
        <f>ROUND(AQ172*'3c CalWIN M&amp;O CAP'!$J$401,0)</f>
        <v>138</v>
      </c>
      <c r="AR238" s="571">
        <f>ROUND(AR172*'3c CalWIN M&amp;O CAP'!$J$401,0)</f>
        <v>138</v>
      </c>
      <c r="AS238" s="571">
        <f>ROUND(AS172*'3c CalWIN M&amp;O CAP'!$J$401,0)</f>
        <v>138</v>
      </c>
      <c r="AT238" s="571">
        <f>ROUND(AT172*'3c CalWIN M&amp;O CAP'!$J$401,0)</f>
        <v>138</v>
      </c>
      <c r="AU238" s="571"/>
      <c r="AV238" s="571">
        <f t="shared" si="451"/>
        <v>23338</v>
      </c>
      <c r="AW238" s="10"/>
      <c r="AX238" s="10">
        <f t="shared" si="448"/>
        <v>0</v>
      </c>
      <c r="AY238" s="571">
        <f t="shared" ref="AY238:BC245" si="455">ROUND(SUMIF($G$1:$AU$1,AY$1,$G238:$AU238),0)</f>
        <v>6494</v>
      </c>
      <c r="AZ238" s="571">
        <f t="shared" si="455"/>
        <v>6121</v>
      </c>
      <c r="BA238" s="571">
        <f t="shared" si="455"/>
        <v>6312</v>
      </c>
      <c r="BB238" s="571">
        <f t="shared" si="455"/>
        <v>3583</v>
      </c>
      <c r="BC238" s="571">
        <f t="shared" si="455"/>
        <v>828</v>
      </c>
      <c r="BD238" s="16"/>
      <c r="BE238" s="571">
        <f t="shared" ref="BE238:BI245" si="456">ROUND(SUMIF($G$2:$AU$2,BE$1,$G238:$AU238),0)</f>
        <v>2836</v>
      </c>
      <c r="BF238" s="571">
        <f t="shared" si="456"/>
        <v>6692</v>
      </c>
      <c r="BG238" s="571">
        <f t="shared" si="456"/>
        <v>6092</v>
      </c>
      <c r="BH238" s="571">
        <f t="shared" si="456"/>
        <v>5288</v>
      </c>
      <c r="BI238" s="571">
        <f t="shared" si="456"/>
        <v>2430</v>
      </c>
      <c r="BJ238" s="120">
        <f t="shared" si="449"/>
        <v>0</v>
      </c>
      <c r="BK238" s="10"/>
      <c r="BL238" s="10"/>
      <c r="BM238" s="10"/>
      <c r="BN238" s="10"/>
    </row>
    <row r="239" spans="1:66" ht="15" customHeight="1">
      <c r="A239" s="572" t="s">
        <v>173</v>
      </c>
      <c r="B239" s="9">
        <v>8.0600000000000005E-2</v>
      </c>
      <c r="C239" s="9">
        <v>8.0600000000000005E-2</v>
      </c>
      <c r="D239" s="476">
        <f>'4h CalWIN 2122 Sharing Tables'!J18</f>
        <v>8.0600000000000005E-2</v>
      </c>
      <c r="E239" s="476">
        <f>'4i CalWIN 2223 Sharing Tables'!J18</f>
        <v>8.0600000000000005E-2</v>
      </c>
      <c r="F239" s="476">
        <f>'4j CalWIN 2324 Sharing Tables'!J18</f>
        <v>8.0600000000000005E-2</v>
      </c>
      <c r="G239" s="571">
        <f>ROUND(G173*'3c CalWIN M&amp;O CAP'!$J$18,0)</f>
        <v>842</v>
      </c>
      <c r="H239" s="571">
        <f>ROUND(H173*'3c CalWIN M&amp;O CAP'!$J$18,0)</f>
        <v>720</v>
      </c>
      <c r="I239" s="571">
        <f>ROUND(I173*'3c CalWIN M&amp;O CAP'!$J$18,0)</f>
        <v>1439</v>
      </c>
      <c r="J239" s="571">
        <f>ROUND(J173*'3c CalWIN M&amp;O CAP'!$J$18,0)</f>
        <v>410</v>
      </c>
      <c r="K239" s="571">
        <f>ROUND(K173*'3c CalWIN M&amp;O CAP'!$J$18,0)</f>
        <v>955</v>
      </c>
      <c r="L239" s="571">
        <f>ROUND(L173*'3c CalWIN M&amp;O CAP'!$J$18,0)</f>
        <v>1413</v>
      </c>
      <c r="M239" s="571">
        <f>ROUND(M173*'3c CalWIN M&amp;O CAP'!$J$18,0)</f>
        <v>1085</v>
      </c>
      <c r="N239" s="571">
        <f>ROUND(N173*'3c CalWIN M&amp;O CAP'!$J$18,0)</f>
        <v>868</v>
      </c>
      <c r="O239" s="594">
        <f>ROUNDUP(O173*'3c CalWIN M&amp;O CAP'!$J$18,0)</f>
        <v>134</v>
      </c>
      <c r="P239" s="571">
        <f>ROUND(P173*'3c CalWIN M&amp;O CAP'!$J$18,0)</f>
        <v>1191</v>
      </c>
      <c r="Q239" s="571">
        <f>ROUND(Q173*'3c CalWIN M&amp;O CAP'!$J$18,0)</f>
        <v>902</v>
      </c>
      <c r="R239" s="571">
        <f>ROUND(R173*'3c CalWIN M&amp;O CAP'!$J$18,0)</f>
        <v>4554</v>
      </c>
      <c r="S239" s="571">
        <f>ROUND(S173*'3c CalWIN M&amp;O CAP'!$J$112,0)</f>
        <v>2873</v>
      </c>
      <c r="T239" s="571">
        <f>ROUND(T173*'3c CalWIN M&amp;O CAP'!$J$18,0)</f>
        <v>304</v>
      </c>
      <c r="U239" s="571">
        <f>ROUND(U173*'3c CalWIN M&amp;O CAP'!$J$112,0)</f>
        <v>2225</v>
      </c>
      <c r="V239" s="628">
        <f>ROUND(V173*'3c CalWIN M&amp;O CAP'!$J$18,0)</f>
        <v>235</v>
      </c>
      <c r="W239" s="641">
        <f>ROUNDUP(W173*'3c CalWIN M&amp;O CAP'!$J$112,0)</f>
        <v>3323</v>
      </c>
      <c r="X239" s="628">
        <f>ROUND(X173*'3c CalWIN M&amp;O CAP'!$J$18,0)</f>
        <v>76</v>
      </c>
      <c r="Y239" s="571">
        <f>ROUND(Y173*'3c CalWIN M&amp;O CAP'!$J$112,0)</f>
        <v>3973</v>
      </c>
      <c r="Z239" s="571">
        <f>ROUND(Z173*'3c CalWIN M&amp;O CAP'!$J$205,0)</f>
        <v>3454</v>
      </c>
      <c r="AA239" s="571">
        <f t="shared" si="454"/>
        <v>473</v>
      </c>
      <c r="AB239" s="594">
        <f>ROUNDDOWN(AB173*'3c CalWIN M&amp;O CAP'!$J$205,0)</f>
        <v>3953</v>
      </c>
      <c r="AC239" s="571">
        <f t="shared" si="450"/>
        <v>322</v>
      </c>
      <c r="AD239" s="594">
        <f>ROUNDUP(AD173*'3c CalWIN M&amp;O CAP'!$J$205,0)</f>
        <v>2558</v>
      </c>
      <c r="AE239" s="594">
        <f>ROUNDUP(AE$227*$C239,0)</f>
        <v>56</v>
      </c>
      <c r="AF239" s="594">
        <f>ROUNDDOWN(AF173*'3c CalWIN M&amp;O CAP'!$J$205,0)</f>
        <v>3531</v>
      </c>
      <c r="AG239" s="571">
        <v>1696</v>
      </c>
      <c r="AH239" s="571">
        <v>3276</v>
      </c>
      <c r="AI239" s="571">
        <f>ROUND(AI173*'3c CalWIN M&amp;O CAP'!$J$303,0)</f>
        <v>1973</v>
      </c>
      <c r="AJ239" s="573"/>
      <c r="AK239" s="571">
        <v>895</v>
      </c>
      <c r="AL239" s="571">
        <f>ROUND(AL173*'3c CalWIN M&amp;O CAP'!$J$303,0)</f>
        <v>1663</v>
      </c>
      <c r="AM239" s="571">
        <v>0</v>
      </c>
      <c r="AN239" s="755">
        <f>ROUND(AN173*'3c CalWIN M&amp;O CAP'!$J$303,0)</f>
        <v>4724</v>
      </c>
      <c r="AO239" s="571">
        <f>ROUND(AO173*'3c CalWIN M&amp;O CAP'!$J$401,0)</f>
        <v>248</v>
      </c>
      <c r="AP239" s="571">
        <f>ROUND(AP173*'3c CalWIN M&amp;O CAP'!$J$401,0)</f>
        <v>248</v>
      </c>
      <c r="AQ239" s="571">
        <f>ROUND(AQ173*'3c CalWIN M&amp;O CAP'!$J$401,0)</f>
        <v>248</v>
      </c>
      <c r="AR239" s="571">
        <f>ROUND(AR173*'3c CalWIN M&amp;O CAP'!$J$401,0)</f>
        <v>248</v>
      </c>
      <c r="AS239" s="571">
        <f>ROUND(AS173*'3c CalWIN M&amp;O CAP'!$J$401,0)</f>
        <v>248</v>
      </c>
      <c r="AT239" s="571">
        <f>ROUND(AT173*'3c CalWIN M&amp;O CAP'!$J$401,0)</f>
        <v>248</v>
      </c>
      <c r="AU239" s="571"/>
      <c r="AV239" s="571">
        <f t="shared" si="451"/>
        <v>57584</v>
      </c>
      <c r="AW239" s="10"/>
      <c r="AX239" s="10">
        <f t="shared" si="448"/>
        <v>0</v>
      </c>
      <c r="AY239" s="571">
        <f t="shared" si="455"/>
        <v>14513</v>
      </c>
      <c r="AZ239" s="571">
        <f t="shared" si="455"/>
        <v>13009</v>
      </c>
      <c r="BA239" s="571">
        <f t="shared" si="455"/>
        <v>14347</v>
      </c>
      <c r="BB239" s="571">
        <f t="shared" si="455"/>
        <v>14227</v>
      </c>
      <c r="BC239" s="571">
        <f t="shared" si="455"/>
        <v>1488</v>
      </c>
      <c r="BD239" s="16"/>
      <c r="BE239" s="571">
        <f t="shared" si="456"/>
        <v>5779</v>
      </c>
      <c r="BF239" s="571">
        <f t="shared" si="456"/>
        <v>14371</v>
      </c>
      <c r="BG239" s="571">
        <f t="shared" si="456"/>
        <v>15574</v>
      </c>
      <c r="BH239" s="571">
        <f t="shared" si="456"/>
        <v>13985</v>
      </c>
      <c r="BI239" s="571">
        <f t="shared" si="456"/>
        <v>7875</v>
      </c>
      <c r="BJ239" s="120">
        <f t="shared" si="449"/>
        <v>0</v>
      </c>
      <c r="BK239" s="10"/>
      <c r="BL239" s="10"/>
      <c r="BM239" s="10"/>
      <c r="BN239" s="10"/>
    </row>
    <row r="240" spans="1:66" ht="15" customHeight="1">
      <c r="A240" s="572" t="s">
        <v>174</v>
      </c>
      <c r="B240" s="9">
        <v>1.3599999999999999E-2</v>
      </c>
      <c r="C240" s="9">
        <v>1.3599999999999999E-2</v>
      </c>
      <c r="D240" s="476">
        <f>'4h CalWIN 2122 Sharing Tables'!J19</f>
        <v>1.3599999999999999E-2</v>
      </c>
      <c r="E240" s="476">
        <f>'4i CalWIN 2223 Sharing Tables'!J19</f>
        <v>1.3599999999999999E-2</v>
      </c>
      <c r="F240" s="476">
        <f>'4j CalWIN 2324 Sharing Tables'!J19</f>
        <v>1.3599999999999999E-2</v>
      </c>
      <c r="G240" s="571">
        <f>ROUND(G174*'3c CalWIN M&amp;O CAP'!$J$18,0)</f>
        <v>476</v>
      </c>
      <c r="H240" s="571">
        <f>ROUND(H174*'3c CalWIN M&amp;O CAP'!$J$18,0)</f>
        <v>621</v>
      </c>
      <c r="I240" s="571">
        <f>ROUND(I174*'3c CalWIN M&amp;O CAP'!$J$18,0)</f>
        <v>482</v>
      </c>
      <c r="J240" s="571">
        <f>ROUND(J174*'3c CalWIN M&amp;O CAP'!$J$18,0)</f>
        <v>348</v>
      </c>
      <c r="K240" s="571">
        <f>ROUND(K174*'3c CalWIN M&amp;O CAP'!$J$18,0)</f>
        <v>563</v>
      </c>
      <c r="L240" s="594">
        <f>ROUNDDOWN(L174*'3c CalWIN M&amp;O CAP'!$J$18,0)</f>
        <v>605</v>
      </c>
      <c r="M240" s="571">
        <f>ROUND(M174*'3c CalWIN M&amp;O CAP'!$J$18,0)</f>
        <v>490</v>
      </c>
      <c r="N240" s="571">
        <f>ROUND(N174*'3c CalWIN M&amp;O CAP'!$J$18,0)</f>
        <v>361</v>
      </c>
      <c r="O240" s="571">
        <f>ROUND(O174*'3c CalWIN M&amp;O CAP'!$J$18,0)</f>
        <v>130</v>
      </c>
      <c r="P240" s="571">
        <f>ROUND(P174*'3c CalWIN M&amp;O CAP'!$J$18,0)</f>
        <v>127</v>
      </c>
      <c r="Q240" s="571">
        <f>ROUND(Q174*'3c CalWIN M&amp;O CAP'!$J$18,0)</f>
        <v>855</v>
      </c>
      <c r="R240" s="571">
        <f>ROUND(R174*'3c CalWIN M&amp;O CAP'!$J$18,0)</f>
        <v>435</v>
      </c>
      <c r="S240" s="571">
        <f>ROUND(S174*'3c CalWIN M&amp;O CAP'!$J$112,0)</f>
        <v>1317</v>
      </c>
      <c r="T240" s="571">
        <f>ROUND(T174*'3c CalWIN M&amp;O CAP'!$J$18,0)</f>
        <v>51</v>
      </c>
      <c r="U240" s="571">
        <f>ROUND(U174*'3c CalWIN M&amp;O CAP'!$J$112,0)</f>
        <v>1224</v>
      </c>
      <c r="V240" s="628">
        <f>ROUND(V174*'3c CalWIN M&amp;O CAP'!$J$18,0)</f>
        <v>40</v>
      </c>
      <c r="W240" s="641">
        <f>ROUNDUP(W174*'3c CalWIN M&amp;O CAP'!$J$112,0)</f>
        <v>1350</v>
      </c>
      <c r="X240" s="628">
        <f>ROUND(X174*'3c CalWIN M&amp;O CAP'!$J$18,0)</f>
        <v>13</v>
      </c>
      <c r="Y240" s="571">
        <f>ROUND(Y174*'3c CalWIN M&amp;O CAP'!$J$112,0)</f>
        <v>931</v>
      </c>
      <c r="Z240" s="571">
        <f>ROUND(Z174*'3c CalWIN M&amp;O CAP'!$J$205,0)</f>
        <v>1068</v>
      </c>
      <c r="AA240" s="571">
        <f t="shared" si="454"/>
        <v>80</v>
      </c>
      <c r="AB240" s="571">
        <f>ROUND(AB174*'3c CalWIN M&amp;O CAP'!$J$205,0)</f>
        <v>1803</v>
      </c>
      <c r="AC240" s="571">
        <f t="shared" si="450"/>
        <v>54</v>
      </c>
      <c r="AD240" s="571">
        <f>ROUND(AD174*'3c CalWIN M&amp;O CAP'!$J$205,0)</f>
        <v>1052</v>
      </c>
      <c r="AE240" s="594">
        <f>ROUNDDOWN(AE$227*$C240,0)</f>
        <v>9</v>
      </c>
      <c r="AF240" s="571">
        <f>ROUND(AF174*'3c CalWIN M&amp;O CAP'!$J$205,0)</f>
        <v>1084</v>
      </c>
      <c r="AG240" s="571">
        <v>687</v>
      </c>
      <c r="AH240" s="571">
        <v>0</v>
      </c>
      <c r="AI240" s="594">
        <f>ROUNDDOWN(AI174*'3c CalWIN M&amp;O CAP'!$J$303,0)</f>
        <v>1126</v>
      </c>
      <c r="AJ240" s="573"/>
      <c r="AK240" s="571">
        <v>706</v>
      </c>
      <c r="AL240" s="571">
        <f>ROUND(AL174*'3c CalWIN M&amp;O CAP'!$J$303,0)</f>
        <v>769</v>
      </c>
      <c r="AM240" s="571">
        <v>0</v>
      </c>
      <c r="AN240" s="755">
        <f>ROUND(AN174*'3c CalWIN M&amp;O CAP'!$J$303,0)</f>
        <v>503</v>
      </c>
      <c r="AO240" s="571">
        <f>ROUND(AO174*'3c CalWIN M&amp;O CAP'!$J$401,0)</f>
        <v>115</v>
      </c>
      <c r="AP240" s="571">
        <f>ROUND(AP174*'3c CalWIN M&amp;O CAP'!$J$401,0)</f>
        <v>115</v>
      </c>
      <c r="AQ240" s="571">
        <f>ROUND(AQ174*'3c CalWIN M&amp;O CAP'!$J$401,0)</f>
        <v>115</v>
      </c>
      <c r="AR240" s="571">
        <f>ROUND(AR174*'3c CalWIN M&amp;O CAP'!$J$401,0)</f>
        <v>115</v>
      </c>
      <c r="AS240" s="571">
        <f>ROUND(AS174*'3c CalWIN M&amp;O CAP'!$J$401,0)</f>
        <v>115</v>
      </c>
      <c r="AT240" s="571">
        <f>ROUND(AT174*'3c CalWIN M&amp;O CAP'!$J$401,0)</f>
        <v>115</v>
      </c>
      <c r="AU240" s="571"/>
      <c r="AV240" s="571">
        <f t="shared" si="451"/>
        <v>20050</v>
      </c>
      <c r="AW240" s="10"/>
      <c r="AX240" s="10">
        <f t="shared" si="448"/>
        <v>0</v>
      </c>
      <c r="AY240" s="571">
        <f t="shared" si="455"/>
        <v>5493</v>
      </c>
      <c r="AZ240" s="571">
        <f t="shared" si="455"/>
        <v>4926</v>
      </c>
      <c r="BA240" s="571">
        <f t="shared" si="455"/>
        <v>5150</v>
      </c>
      <c r="BB240" s="571">
        <f t="shared" si="455"/>
        <v>3791</v>
      </c>
      <c r="BC240" s="571">
        <f t="shared" si="455"/>
        <v>690</v>
      </c>
      <c r="BD240" s="16"/>
      <c r="BE240" s="571">
        <f t="shared" si="456"/>
        <v>3095</v>
      </c>
      <c r="BF240" s="571">
        <f t="shared" si="456"/>
        <v>5030</v>
      </c>
      <c r="BG240" s="571">
        <f t="shared" si="456"/>
        <v>5299</v>
      </c>
      <c r="BH240" s="571">
        <f t="shared" si="456"/>
        <v>4664</v>
      </c>
      <c r="BI240" s="571">
        <f t="shared" si="456"/>
        <v>1962</v>
      </c>
      <c r="BJ240" s="120">
        <f t="shared" si="449"/>
        <v>0</v>
      </c>
      <c r="BK240" s="10"/>
      <c r="BL240" s="10"/>
      <c r="BM240" s="10"/>
      <c r="BN240" s="10"/>
    </row>
    <row r="241" spans="1:66" ht="15" customHeight="1">
      <c r="A241" s="572" t="s">
        <v>178</v>
      </c>
      <c r="B241" s="9">
        <v>2.58E-2</v>
      </c>
      <c r="C241" s="9">
        <v>2.5700000000000001E-2</v>
      </c>
      <c r="D241" s="476">
        <f>'4h CalWIN 2122 Sharing Tables'!J20</f>
        <v>2.58E-2</v>
      </c>
      <c r="E241" s="476">
        <f>'4i CalWIN 2223 Sharing Tables'!J20</f>
        <v>2.5700000000000001E-2</v>
      </c>
      <c r="F241" s="476">
        <f>'4j CalWIN 2324 Sharing Tables'!J20</f>
        <v>2.5700000000000001E-2</v>
      </c>
      <c r="G241" s="571">
        <f>ROUND(G175*'3c CalWIN M&amp;O CAP'!$J$18,0)</f>
        <v>69</v>
      </c>
      <c r="H241" s="571">
        <f>ROUND(H175*'3c CalWIN M&amp;O CAP'!$J$18,0)</f>
        <v>434</v>
      </c>
      <c r="I241" s="571">
        <f>ROUND(I175*'3c CalWIN M&amp;O CAP'!$J$18,0)</f>
        <v>550</v>
      </c>
      <c r="J241" s="594">
        <f>ROUNDDOWN(J175*'3c CalWIN M&amp;O CAP'!$J$18,0)</f>
        <v>549</v>
      </c>
      <c r="K241" s="571">
        <f>ROUND(K175*'3c CalWIN M&amp;O CAP'!$J$18,0)</f>
        <v>457</v>
      </c>
      <c r="L241" s="571">
        <f>ROUND(L175*'3c CalWIN M&amp;O CAP'!$J$18,0)</f>
        <v>452</v>
      </c>
      <c r="M241" s="571">
        <f>ROUND(M175*'3c CalWIN M&amp;O CAP'!$J$18,0)</f>
        <v>549</v>
      </c>
      <c r="N241" s="571">
        <f>ROUND(N175*'3c CalWIN M&amp;O CAP'!$J$18,0)</f>
        <v>629</v>
      </c>
      <c r="O241" s="571">
        <f>ROUND(O175*'3c CalWIN M&amp;O CAP'!$J$18,0)</f>
        <v>537</v>
      </c>
      <c r="P241" s="571">
        <f>ROUND(P175*'3c CalWIN M&amp;O CAP'!$J$18,0)</f>
        <v>223</v>
      </c>
      <c r="Q241" s="571">
        <f>ROUND(Q175*'3c CalWIN M&amp;O CAP'!$J$18,0)</f>
        <v>644</v>
      </c>
      <c r="R241" s="571">
        <f>ROUND(R175*'3c CalWIN M&amp;O CAP'!$J$18,0)</f>
        <v>471</v>
      </c>
      <c r="S241" s="594">
        <f>ROUNDUP(S175*'3c CalWIN M&amp;O CAP'!$J$112,0)</f>
        <v>850</v>
      </c>
      <c r="T241" s="571">
        <f>ROUND(T175*'3c CalWIN M&amp;O CAP'!$J$18,0)</f>
        <v>97</v>
      </c>
      <c r="U241" s="571">
        <f>ROUND(U175*'3c CalWIN M&amp;O CAP'!$J$112,0)</f>
        <v>1364</v>
      </c>
      <c r="V241" s="628">
        <f>ROUND(V175*'3c CalWIN M&amp;O CAP'!$J$18,0)</f>
        <v>75</v>
      </c>
      <c r="W241" s="628">
        <f>ROUND(W175*'3c CalWIN M&amp;O CAP'!$J$112,0)</f>
        <v>1176</v>
      </c>
      <c r="X241" s="628">
        <f>ROUND(X175*'3c CalWIN M&amp;O CAP'!$J$18,0)</f>
        <v>24</v>
      </c>
      <c r="Y241" s="594">
        <f>ROUNDUP(Y175*'3c CalWIN M&amp;O CAP'!$J$112,0)</f>
        <v>1855</v>
      </c>
      <c r="Z241" s="571">
        <f>ROUND(Z175*'3c CalWIN M&amp;O CAP'!$J$205,0)</f>
        <v>1051</v>
      </c>
      <c r="AA241" s="571">
        <f t="shared" si="454"/>
        <v>151</v>
      </c>
      <c r="AB241" s="571">
        <f>ROUND(AB175*'3c CalWIN M&amp;O CAP'!$J$205,0)</f>
        <v>1176</v>
      </c>
      <c r="AC241" s="571">
        <f t="shared" si="450"/>
        <v>103</v>
      </c>
      <c r="AD241" s="571">
        <f>ROUND(AD175*'3c CalWIN M&amp;O CAP'!$J$205,0)</f>
        <v>1324</v>
      </c>
      <c r="AE241" s="594">
        <f>ROUNDUP(AE$227*$C241,0)</f>
        <v>18</v>
      </c>
      <c r="AF241" s="571">
        <f>ROUND(AF175*'3c CalWIN M&amp;O CAP'!$J$205,0)</f>
        <v>1527</v>
      </c>
      <c r="AG241" s="571">
        <v>669</v>
      </c>
      <c r="AH241" s="571">
        <v>0</v>
      </c>
      <c r="AI241" s="571">
        <f>ROUND(AI175*'3c CalWIN M&amp;O CAP'!$J$303,0)</f>
        <v>832</v>
      </c>
      <c r="AJ241" s="573"/>
      <c r="AK241" s="571">
        <v>0</v>
      </c>
      <c r="AL241" s="571">
        <f>ROUND(AL175*'3c CalWIN M&amp;O CAP'!$J$303,0)</f>
        <v>682</v>
      </c>
      <c r="AM241" s="571">
        <v>0</v>
      </c>
      <c r="AN241" s="755">
        <f>ROUND(AN175*'3c CalWIN M&amp;O CAP'!$J$303,0)</f>
        <v>2043</v>
      </c>
      <c r="AO241" s="571">
        <f>ROUND(AO175*'3c CalWIN M&amp;O CAP'!$J$401,0)</f>
        <v>127</v>
      </c>
      <c r="AP241" s="571">
        <f>ROUND(AP175*'3c CalWIN M&amp;O CAP'!$J$401,0)</f>
        <v>127</v>
      </c>
      <c r="AQ241" s="571">
        <f>ROUND(AQ175*'3c CalWIN M&amp;O CAP'!$J$401,0)</f>
        <v>127</v>
      </c>
      <c r="AR241" s="571">
        <f>ROUND(AR175*'3c CalWIN M&amp;O CAP'!$J$401,0)</f>
        <v>127</v>
      </c>
      <c r="AS241" s="571">
        <f>ROUND(AS175*'3c CalWIN M&amp;O CAP'!$J$401,0)</f>
        <v>127</v>
      </c>
      <c r="AT241" s="571">
        <f>ROUND(AT175*'3c CalWIN M&amp;O CAP'!$J$401,0)</f>
        <v>127</v>
      </c>
      <c r="AU241" s="571"/>
      <c r="AV241" s="571">
        <f t="shared" si="451"/>
        <v>21343</v>
      </c>
      <c r="AW241" s="10"/>
      <c r="AX241" s="10">
        <f t="shared" si="448"/>
        <v>0</v>
      </c>
      <c r="AY241" s="571">
        <f t="shared" si="455"/>
        <v>5564</v>
      </c>
      <c r="AZ241" s="571">
        <f t="shared" si="455"/>
        <v>5441</v>
      </c>
      <c r="BA241" s="571">
        <f t="shared" si="455"/>
        <v>5350</v>
      </c>
      <c r="BB241" s="571">
        <f t="shared" si="455"/>
        <v>4226</v>
      </c>
      <c r="BC241" s="571">
        <f t="shared" si="455"/>
        <v>762</v>
      </c>
      <c r="BD241" s="16"/>
      <c r="BE241" s="571">
        <f t="shared" si="456"/>
        <v>2511</v>
      </c>
      <c r="BF241" s="571">
        <f t="shared" si="456"/>
        <v>5439</v>
      </c>
      <c r="BG241" s="571">
        <f t="shared" si="456"/>
        <v>5536</v>
      </c>
      <c r="BH241" s="571">
        <f t="shared" si="456"/>
        <v>4370</v>
      </c>
      <c r="BI241" s="571">
        <f t="shared" si="456"/>
        <v>3487</v>
      </c>
      <c r="BJ241" s="120">
        <f t="shared" si="449"/>
        <v>0</v>
      </c>
      <c r="BK241" s="10"/>
      <c r="BL241" s="10"/>
      <c r="BM241" s="10"/>
      <c r="BN241" s="10"/>
    </row>
    <row r="242" spans="1:66" ht="15" customHeight="1">
      <c r="A242" s="572" t="s">
        <v>179</v>
      </c>
      <c r="B242" s="9">
        <v>2.12E-2</v>
      </c>
      <c r="C242" s="9">
        <v>2.1100000000000001E-2</v>
      </c>
      <c r="D242" s="476">
        <f>'4h CalWIN 2122 Sharing Tables'!J21</f>
        <v>2.1100000000000001E-2</v>
      </c>
      <c r="E242" s="476">
        <f>'4i CalWIN 2223 Sharing Tables'!J21</f>
        <v>2.12E-2</v>
      </c>
      <c r="F242" s="476">
        <f>'4j CalWIN 2324 Sharing Tables'!J21</f>
        <v>2.12E-2</v>
      </c>
      <c r="G242" s="571">
        <f>ROUND(G176*'3c CalWIN M&amp;O CAP'!$J$18,0)</f>
        <v>484</v>
      </c>
      <c r="H242" s="571">
        <f>ROUND(H176*'3c CalWIN M&amp;O CAP'!$J$18,0)</f>
        <v>483</v>
      </c>
      <c r="I242" s="571">
        <f>ROUND(I176*'3c CalWIN M&amp;O CAP'!$J$18,0)</f>
        <v>421</v>
      </c>
      <c r="J242" s="571">
        <f>ROUND(J176*'3c CalWIN M&amp;O CAP'!$J$18,0)</f>
        <v>658</v>
      </c>
      <c r="K242" s="571">
        <f>ROUND(K176*'3c CalWIN M&amp;O CAP'!$J$18,0)</f>
        <v>485</v>
      </c>
      <c r="L242" s="571">
        <f>ROUND(L176*'3c CalWIN M&amp;O CAP'!$J$18,0)</f>
        <v>478</v>
      </c>
      <c r="M242" s="571">
        <f>ROUND(M176*'3c CalWIN M&amp;O CAP'!$J$18,0)</f>
        <v>516</v>
      </c>
      <c r="N242" s="571">
        <f>ROUND(N176*'3c CalWIN M&amp;O CAP'!$J$18,0)</f>
        <v>488</v>
      </c>
      <c r="O242" s="571">
        <f>ROUND(O176*'3c CalWIN M&amp;O CAP'!$J$18,0)</f>
        <v>371</v>
      </c>
      <c r="P242" s="571">
        <f>ROUND(P176*'3c CalWIN M&amp;O CAP'!$J$18,0)</f>
        <v>394</v>
      </c>
      <c r="Q242" s="571">
        <f>ROUND(Q176*'3c CalWIN M&amp;O CAP'!$J$18,0)</f>
        <v>577</v>
      </c>
      <c r="R242" s="571">
        <f>ROUND(R176*'3c CalWIN M&amp;O CAP'!$J$18,0)</f>
        <v>44</v>
      </c>
      <c r="S242" s="571">
        <f>ROUND(S176*'3c CalWIN M&amp;O CAP'!$J$112,0)</f>
        <v>1452</v>
      </c>
      <c r="T242" s="571">
        <f>ROUND(T176*'3c CalWIN M&amp;O CAP'!$J$18,0)</f>
        <v>80</v>
      </c>
      <c r="U242" s="571">
        <f>ROUND(U176*'3c CalWIN M&amp;O CAP'!$J$112,0)</f>
        <v>1326</v>
      </c>
      <c r="V242" s="628">
        <f>ROUND(V176*'3c CalWIN M&amp;O CAP'!$J$18,0)</f>
        <v>62</v>
      </c>
      <c r="W242" s="641">
        <f>ROUNDUP(W176*'3c CalWIN M&amp;O CAP'!$J$112,0)</f>
        <v>1265</v>
      </c>
      <c r="X242" s="628">
        <f>ROUND(X176*'3c CalWIN M&amp;O CAP'!$J$18,0)</f>
        <v>20</v>
      </c>
      <c r="Y242" s="571">
        <f>ROUND(Y176*'3c CalWIN M&amp;O CAP'!$J$112,0)</f>
        <v>1180</v>
      </c>
      <c r="Z242" s="594">
        <f>ROUNDUP(Z176*'3c CalWIN M&amp;O CAP'!$J$205,0)</f>
        <v>1334</v>
      </c>
      <c r="AA242" s="571">
        <f t="shared" si="454"/>
        <v>124</v>
      </c>
      <c r="AB242" s="594">
        <f>ROUNDUP(AB176*'3c CalWIN M&amp;O CAP'!$J$205,0)</f>
        <v>1254</v>
      </c>
      <c r="AC242" s="571">
        <f t="shared" si="450"/>
        <v>84</v>
      </c>
      <c r="AD242" s="594">
        <f>ROUNDUP(AD176*'3c CalWIN M&amp;O CAP'!$J$205,0)</f>
        <v>1532</v>
      </c>
      <c r="AE242" s="594">
        <f>ROUNDUP(AE$227*$C242,0)</f>
        <v>15</v>
      </c>
      <c r="AF242" s="594">
        <f>ROUND(AF176*'3c CalWIN M&amp;O CAP'!$J$205,0)+1</f>
        <v>1072</v>
      </c>
      <c r="AG242" s="571">
        <v>897</v>
      </c>
      <c r="AH242" s="571">
        <v>285</v>
      </c>
      <c r="AI242" s="571">
        <f>ROUND(AI176*'3c CalWIN M&amp;O CAP'!$J$303,0)</f>
        <v>960</v>
      </c>
      <c r="AJ242" s="573"/>
      <c r="AK242" s="571">
        <v>0</v>
      </c>
      <c r="AL242" s="571">
        <f>ROUND(AL176*'3c CalWIN M&amp;O CAP'!$J$303,0)</f>
        <v>1045</v>
      </c>
      <c r="AM242" s="571">
        <v>0</v>
      </c>
      <c r="AN242" s="763">
        <f>ROUNDDOWN(AN176*'3c CalWIN M&amp;O CAP'!$J$303,0)</f>
        <v>980</v>
      </c>
      <c r="AO242" s="571">
        <f>ROUND(AO176*'3c CalWIN M&amp;O CAP'!$J$401,0)</f>
        <v>161</v>
      </c>
      <c r="AP242" s="571">
        <f>ROUND(AP176*'3c CalWIN M&amp;O CAP'!$J$401,0)</f>
        <v>161</v>
      </c>
      <c r="AQ242" s="571">
        <f>ROUND(AQ176*'3c CalWIN M&amp;O CAP'!$J$401,0)</f>
        <v>161</v>
      </c>
      <c r="AR242" s="571">
        <f>ROUND(AR176*'3c CalWIN M&amp;O CAP'!$J$401,0)</f>
        <v>161</v>
      </c>
      <c r="AS242" s="571">
        <f>ROUND(AS176*'3c CalWIN M&amp;O CAP'!$J$401,0)</f>
        <v>161</v>
      </c>
      <c r="AT242" s="571">
        <f>ROUND(AT176*'3c CalWIN M&amp;O CAP'!$J$401,0)</f>
        <v>161</v>
      </c>
      <c r="AU242" s="571"/>
      <c r="AV242" s="571">
        <f t="shared" si="451"/>
        <v>21332</v>
      </c>
      <c r="AW242" s="10"/>
      <c r="AX242" s="10">
        <f t="shared" si="448"/>
        <v>0</v>
      </c>
      <c r="AY242" s="571">
        <f t="shared" si="455"/>
        <v>5399</v>
      </c>
      <c r="AZ242" s="571">
        <f t="shared" si="455"/>
        <v>5385</v>
      </c>
      <c r="BA242" s="571">
        <f t="shared" si="455"/>
        <v>5415</v>
      </c>
      <c r="BB242" s="571">
        <f t="shared" si="455"/>
        <v>4167</v>
      </c>
      <c r="BC242" s="571">
        <f t="shared" si="455"/>
        <v>966</v>
      </c>
      <c r="BD242" s="16"/>
      <c r="BE242" s="571">
        <f t="shared" si="456"/>
        <v>3009</v>
      </c>
      <c r="BF242" s="571">
        <f t="shared" si="456"/>
        <v>5310</v>
      </c>
      <c r="BG242" s="571">
        <f t="shared" si="456"/>
        <v>5261</v>
      </c>
      <c r="BH242" s="571">
        <f t="shared" si="456"/>
        <v>4761</v>
      </c>
      <c r="BI242" s="571">
        <f t="shared" si="456"/>
        <v>2991</v>
      </c>
      <c r="BJ242" s="120">
        <f t="shared" si="449"/>
        <v>0</v>
      </c>
      <c r="BK242" s="10"/>
      <c r="BL242" s="10"/>
      <c r="BM242" s="10"/>
      <c r="BN242" s="10"/>
    </row>
    <row r="243" spans="1:66" ht="15" customHeight="1">
      <c r="A243" s="572" t="s">
        <v>184</v>
      </c>
      <c r="B243" s="9">
        <v>5.3699999999999998E-2</v>
      </c>
      <c r="C243" s="9">
        <v>5.3699999999999998E-2</v>
      </c>
      <c r="D243" s="476">
        <f>'4h CalWIN 2122 Sharing Tables'!J22</f>
        <v>5.3699999999999998E-2</v>
      </c>
      <c r="E243" s="476">
        <f>'4i CalWIN 2223 Sharing Tables'!J22</f>
        <v>5.3800000000000001E-2</v>
      </c>
      <c r="F243" s="476">
        <f>'4j CalWIN 2324 Sharing Tables'!J22</f>
        <v>5.3800000000000001E-2</v>
      </c>
      <c r="G243" s="571">
        <f>ROUND(G177*'3c CalWIN M&amp;O CAP'!$J$18,0)</f>
        <v>801</v>
      </c>
      <c r="H243" s="571">
        <f>ROUND(H177*'3c CalWIN M&amp;O CAP'!$J$18,0)</f>
        <v>825</v>
      </c>
      <c r="I243" s="571">
        <f>ROUND(I177*'3c CalWIN M&amp;O CAP'!$J$18,0)</f>
        <v>480</v>
      </c>
      <c r="J243" s="571">
        <f>ROUND(J177*'3c CalWIN M&amp;O CAP'!$J$18,0)</f>
        <v>840</v>
      </c>
      <c r="K243" s="571">
        <f>ROUND(K177*'3c CalWIN M&amp;O CAP'!$J$18,0)</f>
        <v>525</v>
      </c>
      <c r="L243" s="571">
        <f>ROUND(L177*'3c CalWIN M&amp;O CAP'!$J$18,0)</f>
        <v>1185</v>
      </c>
      <c r="M243" s="571">
        <f>ROUND(M177*'3c CalWIN M&amp;O CAP'!$J$18,0)</f>
        <v>681</v>
      </c>
      <c r="N243" s="571">
        <f>ROUND(N177*'3c CalWIN M&amp;O CAP'!$J$18,0)</f>
        <v>1015</v>
      </c>
      <c r="O243" s="571">
        <f>ROUND(O177*'3c CalWIN M&amp;O CAP'!$J$18,0)</f>
        <v>726</v>
      </c>
      <c r="P243" s="594">
        <f>ROUNDUP(P177*'3c CalWIN M&amp;O CAP'!$J$18,0)</f>
        <v>190</v>
      </c>
      <c r="Q243" s="571">
        <f>ROUND(Q177*'3c CalWIN M&amp;O CAP'!$J$18,0)</f>
        <v>0</v>
      </c>
      <c r="R243" s="571">
        <f>ROUND(R177*'3c CalWIN M&amp;O CAP'!$J$18,0)</f>
        <v>160</v>
      </c>
      <c r="S243" s="571">
        <f>ROUND(S177*'3c CalWIN M&amp;O CAP'!$J$112,0)</f>
        <v>1568</v>
      </c>
      <c r="T243" s="571">
        <f>ROUND(T177*'3c CalWIN M&amp;O CAP'!$J$18,0)</f>
        <v>203</v>
      </c>
      <c r="U243" s="594">
        <f>ROUNDUP(U177*'3c CalWIN M&amp;O CAP'!$J$112,0)</f>
        <v>1985</v>
      </c>
      <c r="V243" s="628">
        <f>ROUND(V177*'3c CalWIN M&amp;O CAP'!$J$18,0)</f>
        <v>157</v>
      </c>
      <c r="W243" s="628">
        <f>ROUND(W177*'3c CalWIN M&amp;O CAP'!$J$112,0)</f>
        <v>1702</v>
      </c>
      <c r="X243" s="628">
        <f>ROUND(X177*'3c CalWIN M&amp;O CAP'!$J$18,0)</f>
        <v>51</v>
      </c>
      <c r="Y243" s="571">
        <f>ROUND(Y177*'3c CalWIN M&amp;O CAP'!$J$112,0)</f>
        <v>899</v>
      </c>
      <c r="Z243" s="594">
        <f>ROUNDDOWN(Z177*'3c CalWIN M&amp;O CAP'!$J$205,0)</f>
        <v>1529</v>
      </c>
      <c r="AA243" s="571">
        <f t="shared" si="454"/>
        <v>315</v>
      </c>
      <c r="AB243" s="571">
        <f>ROUND(AB177*'3c CalWIN M&amp;O CAP'!$J$205,0)</f>
        <v>2719</v>
      </c>
      <c r="AC243" s="571">
        <f t="shared" si="450"/>
        <v>214</v>
      </c>
      <c r="AD243" s="571">
        <f>ROUND(AD177*'3c CalWIN M&amp;O CAP'!$J$205,0)</f>
        <v>1904</v>
      </c>
      <c r="AE243" s="594">
        <f>ROUNDDOWN(AE$227*$C243,0)</f>
        <v>37</v>
      </c>
      <c r="AF243" s="571">
        <f>ROUND(AF177*'3c CalWIN M&amp;O CAP'!$J$205,0)</f>
        <v>1973</v>
      </c>
      <c r="AG243" s="571">
        <v>458</v>
      </c>
      <c r="AH243" s="571">
        <v>0</v>
      </c>
      <c r="AI243" s="594">
        <f>ROUNDUP(AI177*'3c CalWIN M&amp;O CAP'!$J$303,0)</f>
        <v>886</v>
      </c>
      <c r="AJ243" s="573"/>
      <c r="AK243" s="571">
        <v>0</v>
      </c>
      <c r="AL243" s="571">
        <f>ROUND(AL177*'3c CalWIN M&amp;O CAP'!$J$303,0)</f>
        <v>966</v>
      </c>
      <c r="AM243" s="571">
        <v>0</v>
      </c>
      <c r="AN243" s="755">
        <f>ROUND(AN177*'3c CalWIN M&amp;O CAP'!$J$303,0)</f>
        <v>1</v>
      </c>
      <c r="AO243" s="571">
        <f>ROUND(AO177*'3c CalWIN M&amp;O CAP'!$J$401,0)</f>
        <v>128</v>
      </c>
      <c r="AP243" s="571">
        <f>ROUND(AP177*'3c CalWIN M&amp;O CAP'!$J$401,0)</f>
        <v>128</v>
      </c>
      <c r="AQ243" s="571">
        <f>ROUND(AQ177*'3c CalWIN M&amp;O CAP'!$J$401,0)</f>
        <v>128</v>
      </c>
      <c r="AR243" s="571">
        <f>ROUND(AR177*'3c CalWIN M&amp;O CAP'!$J$401,0)</f>
        <v>128</v>
      </c>
      <c r="AS243" s="571">
        <f>ROUND(AS177*'3c CalWIN M&amp;O CAP'!$J$401,0)</f>
        <v>128</v>
      </c>
      <c r="AT243" s="571">
        <f>ROUND(AT177*'3c CalWIN M&amp;O CAP'!$J$401,0)</f>
        <v>128</v>
      </c>
      <c r="AU243" s="571"/>
      <c r="AV243" s="571">
        <f t="shared" si="451"/>
        <v>25763</v>
      </c>
      <c r="AW243" s="10"/>
      <c r="AX243" s="10">
        <f t="shared" si="448"/>
        <v>0</v>
      </c>
      <c r="AY243" s="571">
        <f t="shared" si="455"/>
        <v>7428</v>
      </c>
      <c r="AZ243" s="571">
        <f t="shared" si="455"/>
        <v>6565</v>
      </c>
      <c r="BA243" s="571">
        <f t="shared" si="455"/>
        <v>8691</v>
      </c>
      <c r="BB243" s="571">
        <f t="shared" si="455"/>
        <v>2311</v>
      </c>
      <c r="BC243" s="571">
        <f t="shared" si="455"/>
        <v>768</v>
      </c>
      <c r="BD243" s="16"/>
      <c r="BE243" s="571">
        <f t="shared" si="456"/>
        <v>4656</v>
      </c>
      <c r="BF243" s="571">
        <f t="shared" si="456"/>
        <v>6685</v>
      </c>
      <c r="BG243" s="571">
        <f t="shared" si="456"/>
        <v>7429</v>
      </c>
      <c r="BH243" s="571">
        <f t="shared" si="456"/>
        <v>5258</v>
      </c>
      <c r="BI243" s="571">
        <f t="shared" si="456"/>
        <v>1735</v>
      </c>
      <c r="BJ243" s="120">
        <f t="shared" si="449"/>
        <v>0</v>
      </c>
      <c r="BK243" s="10"/>
      <c r="BL243" s="10"/>
      <c r="BM243" s="10"/>
      <c r="BN243" s="10"/>
    </row>
    <row r="244" spans="1:66" ht="15" customHeight="1">
      <c r="A244" s="572" t="s">
        <v>186</v>
      </c>
      <c r="B244" s="9">
        <v>4.1300000000000003E-2</v>
      </c>
      <c r="C244" s="9">
        <v>4.1300000000000003E-2</v>
      </c>
      <c r="D244" s="476">
        <f>'4h CalWIN 2122 Sharing Tables'!J23</f>
        <v>4.1300000000000003E-2</v>
      </c>
      <c r="E244" s="476">
        <f>'4i CalWIN 2223 Sharing Tables'!J23</f>
        <v>4.1300000000000003E-2</v>
      </c>
      <c r="F244" s="476">
        <f>'4j CalWIN 2324 Sharing Tables'!J23</f>
        <v>4.1300000000000003E-2</v>
      </c>
      <c r="G244" s="571">
        <f>ROUND(G178*'3c CalWIN M&amp;O CAP'!$J$18,0)</f>
        <v>610</v>
      </c>
      <c r="H244" s="571">
        <f>ROUND(H178*'3c CalWIN M&amp;O CAP'!$J$18,0)</f>
        <v>998</v>
      </c>
      <c r="I244" s="571">
        <f>ROUND(I178*'3c CalWIN M&amp;O CAP'!$J$18,0)</f>
        <v>895</v>
      </c>
      <c r="J244" s="571">
        <f>ROUND(J178*'3c CalWIN M&amp;O CAP'!$J$18,0)</f>
        <v>961</v>
      </c>
      <c r="K244" s="571">
        <f>ROUND(K178*'3c CalWIN M&amp;O CAP'!$J$18,0)</f>
        <v>856</v>
      </c>
      <c r="L244" s="571">
        <f>ROUND(L178*'3c CalWIN M&amp;O CAP'!$J$18,0)</f>
        <v>812</v>
      </c>
      <c r="M244" s="594">
        <f>ROUNDUP(M178*'3c CalWIN M&amp;O CAP'!$J$18,0)</f>
        <v>1199</v>
      </c>
      <c r="N244" s="571">
        <f>ROUND(N178*'3c CalWIN M&amp;O CAP'!$J$18,0)</f>
        <v>974</v>
      </c>
      <c r="O244" s="571">
        <f>ROUND(O178*'3c CalWIN M&amp;O CAP'!$J$18,0)</f>
        <v>844</v>
      </c>
      <c r="P244" s="571">
        <f>ROUND(P178*'3c CalWIN M&amp;O CAP'!$J$18,0)</f>
        <v>797</v>
      </c>
      <c r="Q244" s="594">
        <f>ROUNDUP(Q178*'3c CalWIN M&amp;O CAP'!$J$18,0)</f>
        <v>593</v>
      </c>
      <c r="R244" s="571">
        <f>ROUND(R178*'3c CalWIN M&amp;O CAP'!$J$18,0)</f>
        <v>564</v>
      </c>
      <c r="S244" s="571">
        <f>ROUND(S178*'3c CalWIN M&amp;O CAP'!$J$112,0)</f>
        <v>2096</v>
      </c>
      <c r="T244" s="571">
        <f>ROUND(T178*'3c CalWIN M&amp;O CAP'!$J$18,0)</f>
        <v>156</v>
      </c>
      <c r="U244" s="571">
        <f>ROUND(U178*'3c CalWIN M&amp;O CAP'!$J$112,0)+1</f>
        <v>2480</v>
      </c>
      <c r="V244" s="628">
        <f>ROUND(V178*'3c CalWIN M&amp;O CAP'!$J$18,0)</f>
        <v>121</v>
      </c>
      <c r="W244" s="628">
        <f>ROUND(W178*'3c CalWIN M&amp;O CAP'!$J$112,0)</f>
        <v>2153</v>
      </c>
      <c r="X244" s="628">
        <f>ROUND(X178*'3c CalWIN M&amp;O CAP'!$J$18,0)</f>
        <v>39</v>
      </c>
      <c r="Y244" s="594">
        <f>ROUNDUP(Y178*'3c CalWIN M&amp;O CAP'!$J$112,0)</f>
        <v>1933</v>
      </c>
      <c r="Z244" s="571">
        <f>ROUND(Z178*'3c CalWIN M&amp;O CAP'!$J$205,0)</f>
        <v>2530</v>
      </c>
      <c r="AA244" s="571">
        <f t="shared" si="454"/>
        <v>242</v>
      </c>
      <c r="AB244" s="571">
        <f>ROUND(AB178*'3c CalWIN M&amp;O CAP'!$J$205,0)</f>
        <v>2415</v>
      </c>
      <c r="AC244" s="571">
        <f t="shared" si="450"/>
        <v>165</v>
      </c>
      <c r="AD244" s="594">
        <f>ROUNDUP(AD178*'3c CalWIN M&amp;O CAP'!$J$205,0)</f>
        <v>2458</v>
      </c>
      <c r="AE244" s="594">
        <f>ROUNDUP(AE$227*$C244,0)</f>
        <v>29</v>
      </c>
      <c r="AF244" s="571">
        <f>ROUND(AF178*'3c CalWIN M&amp;O CAP'!$J$205,0)</f>
        <v>1923</v>
      </c>
      <c r="AG244" s="571">
        <v>1126</v>
      </c>
      <c r="AH244" s="571">
        <v>0</v>
      </c>
      <c r="AI244" s="594">
        <f>ROUNDUP(AI178*'3c CalWIN M&amp;O CAP'!$J$303,0)</f>
        <v>2030</v>
      </c>
      <c r="AJ244" s="573"/>
      <c r="AK244" s="571">
        <v>0</v>
      </c>
      <c r="AL244" s="594">
        <f>ROUND(AL178*'3c CalWIN M&amp;O CAP'!$J$303,0)+1</f>
        <v>1100</v>
      </c>
      <c r="AM244" s="571">
        <v>0</v>
      </c>
      <c r="AN244" s="755">
        <f>ROUND(AN178*'3c CalWIN M&amp;O CAP'!$J$303,0)</f>
        <v>594</v>
      </c>
      <c r="AO244" s="571">
        <f>ROUND(AO178*'3c CalWIN M&amp;O CAP'!$J$401,0)</f>
        <v>148</v>
      </c>
      <c r="AP244" s="571">
        <f>ROUND(AP178*'3c CalWIN M&amp;O CAP'!$J$401,0)</f>
        <v>148</v>
      </c>
      <c r="AQ244" s="571">
        <f>ROUND(AQ178*'3c CalWIN M&amp;O CAP'!$J$401,0)</f>
        <v>148</v>
      </c>
      <c r="AR244" s="571">
        <f>ROUND(AR178*'3c CalWIN M&amp;O CAP'!$J$401,0)</f>
        <v>148</v>
      </c>
      <c r="AS244" s="571">
        <f>ROUND(AS178*'3c CalWIN M&amp;O CAP'!$J$401,0)</f>
        <v>148</v>
      </c>
      <c r="AT244" s="571">
        <f>ROUND(AT178*'3c CalWIN M&amp;O CAP'!$J$401,0)</f>
        <v>148</v>
      </c>
      <c r="AU244" s="571"/>
      <c r="AV244" s="571">
        <f t="shared" si="451"/>
        <v>34581</v>
      </c>
      <c r="AW244" s="10"/>
      <c r="AX244" s="10">
        <f t="shared" si="448"/>
        <v>0</v>
      </c>
      <c r="AY244" s="571">
        <f t="shared" si="455"/>
        <v>10103</v>
      </c>
      <c r="AZ244" s="571">
        <f t="shared" si="455"/>
        <v>8978</v>
      </c>
      <c r="BA244" s="571">
        <f t="shared" si="455"/>
        <v>9762</v>
      </c>
      <c r="BB244" s="571">
        <f t="shared" si="455"/>
        <v>4850</v>
      </c>
      <c r="BC244" s="571">
        <f t="shared" si="455"/>
        <v>888</v>
      </c>
      <c r="BD244" s="16"/>
      <c r="BE244" s="571">
        <f t="shared" si="456"/>
        <v>5132</v>
      </c>
      <c r="BF244" s="571">
        <f t="shared" si="456"/>
        <v>9824</v>
      </c>
      <c r="BG244" s="571">
        <f t="shared" si="456"/>
        <v>9477</v>
      </c>
      <c r="BH244" s="571">
        <f t="shared" si="456"/>
        <v>7566</v>
      </c>
      <c r="BI244" s="571">
        <f t="shared" si="456"/>
        <v>2582</v>
      </c>
      <c r="BJ244" s="120">
        <f t="shared" si="449"/>
        <v>0</v>
      </c>
      <c r="BK244" s="10"/>
      <c r="BL244" s="10"/>
      <c r="BM244" s="10"/>
      <c r="BN244" s="10"/>
    </row>
    <row r="245" spans="1:66" ht="15" customHeight="1">
      <c r="A245" s="572" t="s">
        <v>187</v>
      </c>
      <c r="B245" s="9">
        <v>1.18E-2</v>
      </c>
      <c r="C245" s="9">
        <v>1.18E-2</v>
      </c>
      <c r="D245" s="476">
        <f>'4h CalWIN 2122 Sharing Tables'!J24</f>
        <v>1.18E-2</v>
      </c>
      <c r="E245" s="476">
        <f>'4i CalWIN 2223 Sharing Tables'!J24</f>
        <v>1.18E-2</v>
      </c>
      <c r="F245" s="476">
        <f>'4j CalWIN 2324 Sharing Tables'!J24</f>
        <v>1.18E-2</v>
      </c>
      <c r="G245" s="571">
        <f>ROUND(G179*'3c CalWIN M&amp;O CAP'!$J$18,0)</f>
        <v>189</v>
      </c>
      <c r="H245" s="571">
        <f>ROUND(H179*'3c CalWIN M&amp;O CAP'!$J$18,0)</f>
        <v>247</v>
      </c>
      <c r="I245" s="571">
        <f>ROUND(I179*'3c CalWIN M&amp;O CAP'!$J$18,0)</f>
        <v>261</v>
      </c>
      <c r="J245" s="571">
        <f>ROUND(J179*'3c CalWIN M&amp;O CAP'!$J$18,0)</f>
        <v>274</v>
      </c>
      <c r="K245" s="571">
        <f>ROUND(K179*'3c CalWIN M&amp;O CAP'!$J$18,0)</f>
        <v>577</v>
      </c>
      <c r="L245" s="571">
        <f>ROUND(L179*'3c CalWIN M&amp;O CAP'!$J$18,0)</f>
        <v>352</v>
      </c>
      <c r="M245" s="571">
        <f>ROUND(M179*'3c CalWIN M&amp;O CAP'!$J$18,0)</f>
        <v>492</v>
      </c>
      <c r="N245" s="571">
        <f>ROUND(N179*'3c CalWIN M&amp;O CAP'!$J$18,0)</f>
        <v>335</v>
      </c>
      <c r="O245" s="571">
        <f>ROUND(O179*'3c CalWIN M&amp;O CAP'!$J$18,0)</f>
        <v>305</v>
      </c>
      <c r="P245" s="571">
        <f>ROUND(P179*'3c CalWIN M&amp;O CAP'!$J$18,0)</f>
        <v>214</v>
      </c>
      <c r="Q245" s="571">
        <f>ROUND(Q179*'3c CalWIN M&amp;O CAP'!$J$18,0)</f>
        <v>399</v>
      </c>
      <c r="R245" s="571">
        <f>ROUND(R179*'3c CalWIN M&amp;O CAP'!$J$18,0)</f>
        <v>180</v>
      </c>
      <c r="S245" s="571">
        <f>ROUND(S179*'3c CalWIN M&amp;O CAP'!$J$112,0)</f>
        <v>525</v>
      </c>
      <c r="T245" s="571">
        <f>ROUND(T179*'3c CalWIN M&amp;O CAP'!$J$18,0)</f>
        <v>45</v>
      </c>
      <c r="U245" s="571">
        <f>ROUND(U179*'3c CalWIN M&amp;O CAP'!$J$112,0)</f>
        <v>934</v>
      </c>
      <c r="V245" s="628">
        <f>ROUND(V179*'3c CalWIN M&amp;O CAP'!$J$18,0)</f>
        <v>34</v>
      </c>
      <c r="W245" s="628">
        <f>ROUND(W179*'3c CalWIN M&amp;O CAP'!$J$112,0)</f>
        <v>607</v>
      </c>
      <c r="X245" s="628">
        <f>ROUND(X179*'3c CalWIN M&amp;O CAP'!$J$18,0)</f>
        <v>11</v>
      </c>
      <c r="Y245" s="594">
        <f>ROUNDDOWN(Y179*'3c CalWIN M&amp;O CAP'!$J$112,0)</f>
        <v>712</v>
      </c>
      <c r="Z245" s="571">
        <f>ROUND(Z179*'3c CalWIN M&amp;O CAP'!$J$205,0)</f>
        <v>709</v>
      </c>
      <c r="AA245" s="571">
        <f t="shared" si="454"/>
        <v>69</v>
      </c>
      <c r="AB245" s="571">
        <f>ROUND(AB179*'3c CalWIN M&amp;O CAP'!$J$205,0)</f>
        <v>979</v>
      </c>
      <c r="AC245" s="571">
        <f t="shared" si="450"/>
        <v>47</v>
      </c>
      <c r="AD245" s="594">
        <f>ROUNDUP(AD179*'3c CalWIN M&amp;O CAP'!$J$205,0)</f>
        <v>940</v>
      </c>
      <c r="AE245" s="594">
        <f>ROUNDDOWN(AE$227*$C245,0)</f>
        <v>8</v>
      </c>
      <c r="AF245" s="594">
        <f>ROUNDUP(AF179*'3c CalWIN M&amp;O CAP'!$J$205,0)</f>
        <v>1975</v>
      </c>
      <c r="AG245" s="571">
        <v>639</v>
      </c>
      <c r="AH245" s="571">
        <v>314</v>
      </c>
      <c r="AI245" s="571">
        <f>ROUND(AI179*'3c CalWIN M&amp;O CAP'!$J$303,0)</f>
        <v>35</v>
      </c>
      <c r="AJ245" s="573"/>
      <c r="AK245" s="571">
        <v>0</v>
      </c>
      <c r="AL245" s="571">
        <f>ROUND(AL179*'3c CalWIN M&amp;O CAP'!$J$303,0)</f>
        <v>41</v>
      </c>
      <c r="AM245" s="571">
        <v>0</v>
      </c>
      <c r="AN245" s="755">
        <f>ROUND(AN179*'3c CalWIN M&amp;O CAP'!$J$303,0)</f>
        <v>501</v>
      </c>
      <c r="AO245" s="571">
        <f>ROUND(AO179*'3c CalWIN M&amp;O CAP'!$J$401,0)</f>
        <v>73</v>
      </c>
      <c r="AP245" s="571">
        <f>ROUND(AP179*'3c CalWIN M&amp;O CAP'!$J$401,0)</f>
        <v>73</v>
      </c>
      <c r="AQ245" s="571">
        <f>ROUND(AQ179*'3c CalWIN M&amp;O CAP'!$J$401,0)</f>
        <v>73</v>
      </c>
      <c r="AR245" s="571">
        <f>ROUND(AR179*'3c CalWIN M&amp;O CAP'!$J$401,0)</f>
        <v>73</v>
      </c>
      <c r="AS245" s="571">
        <f>ROUND(AS179*'3c CalWIN M&amp;O CAP'!$J$401,0)</f>
        <v>73</v>
      </c>
      <c r="AT245" s="571">
        <f>ROUND(AT179*'3c CalWIN M&amp;O CAP'!$J$401,0)</f>
        <v>73</v>
      </c>
      <c r="AU245" s="571"/>
      <c r="AV245" s="571">
        <f t="shared" si="451"/>
        <v>13388</v>
      </c>
      <c r="AW245" s="10"/>
      <c r="AX245" s="10">
        <f t="shared" si="448"/>
        <v>0</v>
      </c>
      <c r="AY245" s="571">
        <f t="shared" si="455"/>
        <v>3825</v>
      </c>
      <c r="AZ245" s="571">
        <f t="shared" si="455"/>
        <v>2868</v>
      </c>
      <c r="BA245" s="571">
        <f t="shared" si="455"/>
        <v>4727</v>
      </c>
      <c r="BB245" s="571">
        <f t="shared" si="455"/>
        <v>1530</v>
      </c>
      <c r="BC245" s="571">
        <f t="shared" si="455"/>
        <v>438</v>
      </c>
      <c r="BD245" s="16"/>
      <c r="BE245" s="571">
        <f t="shared" si="456"/>
        <v>1900</v>
      </c>
      <c r="BF245" s="571">
        <f t="shared" si="456"/>
        <v>3463</v>
      </c>
      <c r="BG245" s="571">
        <f t="shared" si="456"/>
        <v>3134</v>
      </c>
      <c r="BH245" s="571">
        <f t="shared" si="456"/>
        <v>3911</v>
      </c>
      <c r="BI245" s="571">
        <f t="shared" si="456"/>
        <v>980</v>
      </c>
      <c r="BJ245" s="120">
        <f t="shared" si="449"/>
        <v>0</v>
      </c>
      <c r="BK245" s="10"/>
      <c r="BL245" s="10"/>
      <c r="BM245" s="10"/>
      <c r="BN245" s="10"/>
    </row>
    <row r="246" spans="1:66" ht="15" customHeight="1">
      <c r="A246" s="587" t="s">
        <v>108</v>
      </c>
      <c r="B246" s="598">
        <f t="shared" ref="B246:F246" si="457">SUM(B228:B245)</f>
        <v>0.99999999999999989</v>
      </c>
      <c r="C246" s="598">
        <f t="shared" si="457"/>
        <v>0.99999999999999989</v>
      </c>
      <c r="D246" s="598">
        <f t="shared" si="457"/>
        <v>0.99999999999999989</v>
      </c>
      <c r="E246" s="598">
        <f t="shared" si="457"/>
        <v>0.99999999999999989</v>
      </c>
      <c r="F246" s="598">
        <f t="shared" si="457"/>
        <v>0.99999999999999989</v>
      </c>
      <c r="G246" s="589">
        <f t="shared" ref="G246:AE246" si="458">SUM(G228:G245)</f>
        <v>14687</v>
      </c>
      <c r="H246" s="589">
        <f t="shared" si="458"/>
        <v>16817</v>
      </c>
      <c r="I246" s="589">
        <f t="shared" si="458"/>
        <v>21856</v>
      </c>
      <c r="J246" s="589">
        <f t="shared" si="458"/>
        <v>17305</v>
      </c>
      <c r="K246" s="589">
        <f t="shared" si="458"/>
        <v>21835</v>
      </c>
      <c r="L246" s="589">
        <f t="shared" si="458"/>
        <v>18978</v>
      </c>
      <c r="M246" s="589">
        <f t="shared" si="458"/>
        <v>15171</v>
      </c>
      <c r="N246" s="589">
        <f t="shared" si="458"/>
        <v>13991</v>
      </c>
      <c r="O246" s="589">
        <f t="shared" si="458"/>
        <v>11282</v>
      </c>
      <c r="P246" s="589">
        <f t="shared" si="458"/>
        <v>10081</v>
      </c>
      <c r="Q246" s="589">
        <f t="shared" si="458"/>
        <v>17840</v>
      </c>
      <c r="R246" s="589">
        <f t="shared" si="458"/>
        <v>19053</v>
      </c>
      <c r="S246" s="589">
        <f t="shared" si="458"/>
        <v>37886</v>
      </c>
      <c r="T246" s="589">
        <f t="shared" si="458"/>
        <v>3772</v>
      </c>
      <c r="U246" s="589">
        <f t="shared" si="458"/>
        <v>47754</v>
      </c>
      <c r="V246" s="589">
        <f t="shared" si="458"/>
        <v>2918</v>
      </c>
      <c r="W246" s="589">
        <f t="shared" si="458"/>
        <v>40545</v>
      </c>
      <c r="X246" s="589">
        <f t="shared" si="458"/>
        <v>945</v>
      </c>
      <c r="Y246" s="589">
        <f t="shared" si="458"/>
        <v>42241</v>
      </c>
      <c r="Z246" s="589">
        <f t="shared" si="458"/>
        <v>48667</v>
      </c>
      <c r="AA246" s="589">
        <f t="shared" si="458"/>
        <v>5867</v>
      </c>
      <c r="AB246" s="589">
        <f t="shared" si="458"/>
        <v>56205</v>
      </c>
      <c r="AC246" s="589">
        <f t="shared" si="458"/>
        <v>3994</v>
      </c>
      <c r="AD246" s="589">
        <f t="shared" si="458"/>
        <v>42120</v>
      </c>
      <c r="AE246" s="589">
        <f t="shared" si="458"/>
        <v>693</v>
      </c>
      <c r="AF246" s="589">
        <f t="shared" ref="AF246" si="459">SUM(AF228:AF245)</f>
        <v>41457</v>
      </c>
      <c r="AG246" s="589">
        <f t="shared" ref="AG246:AH246" si="460">SUM(AG228:AG245)</f>
        <v>29084</v>
      </c>
      <c r="AH246" s="589">
        <f t="shared" si="460"/>
        <v>14332</v>
      </c>
      <c r="AI246" s="589">
        <f>SUM(AI228:AI245)</f>
        <v>30758</v>
      </c>
      <c r="AJ246" s="589">
        <f>SUM(AJ228:AJ245)</f>
        <v>0</v>
      </c>
      <c r="AK246" s="589">
        <f>SUM(AK228:AK245)</f>
        <v>2622</v>
      </c>
      <c r="AL246" s="589">
        <f t="shared" ref="AL246:AM246" si="461">SUM(AL228:AL245)</f>
        <v>30475</v>
      </c>
      <c r="AM246" s="589">
        <f t="shared" si="461"/>
        <v>2496</v>
      </c>
      <c r="AN246" s="758">
        <f>SUM(AN228:AN245)</f>
        <v>25450</v>
      </c>
      <c r="AO246" s="589">
        <f t="shared" ref="AO246:AT246" si="462">SUM(AO228:AO245)</f>
        <v>4933</v>
      </c>
      <c r="AP246" s="589">
        <f t="shared" si="462"/>
        <v>4933</v>
      </c>
      <c r="AQ246" s="589">
        <f t="shared" si="462"/>
        <v>4933</v>
      </c>
      <c r="AR246" s="589">
        <f t="shared" si="462"/>
        <v>4933</v>
      </c>
      <c r="AS246" s="589">
        <f t="shared" si="462"/>
        <v>4933</v>
      </c>
      <c r="AT246" s="589">
        <f t="shared" si="462"/>
        <v>4933</v>
      </c>
      <c r="AU246" s="589"/>
      <c r="AV246" s="589">
        <f>SUM(AV228:AV245)</f>
        <v>738775</v>
      </c>
      <c r="AW246" s="10"/>
      <c r="AX246" s="10">
        <f t="shared" si="448"/>
        <v>0</v>
      </c>
      <c r="AY246" s="589">
        <f>SUM(AY228:AY245)</f>
        <v>198896</v>
      </c>
      <c r="AZ246" s="589">
        <f t="shared" ref="AZ246:BC246" si="463">SUM(AZ228:AZ245)</f>
        <v>176061</v>
      </c>
      <c r="BA246" s="589">
        <f t="shared" si="463"/>
        <v>199003</v>
      </c>
      <c r="BB246" s="589">
        <f t="shared" si="463"/>
        <v>135217</v>
      </c>
      <c r="BC246" s="589">
        <f t="shared" si="463"/>
        <v>29598</v>
      </c>
      <c r="BD246" s="16"/>
      <c r="BE246" s="589">
        <f t="shared" ref="BE246:BI246" si="464">SUM(BE228:BE245)</f>
        <v>111478</v>
      </c>
      <c r="BF246" s="589">
        <f t="shared" si="464"/>
        <v>179748</v>
      </c>
      <c r="BG246" s="589">
        <f t="shared" si="464"/>
        <v>198464</v>
      </c>
      <c r="BH246" s="589">
        <f t="shared" si="464"/>
        <v>161066</v>
      </c>
      <c r="BI246" s="589">
        <f t="shared" si="464"/>
        <v>88019</v>
      </c>
      <c r="BJ246" s="120">
        <f t="shared" si="449"/>
        <v>0</v>
      </c>
      <c r="BK246" s="10"/>
      <c r="BL246" s="10"/>
      <c r="BM246" s="10"/>
      <c r="BN246" s="10"/>
    </row>
    <row r="247" spans="1:66" hidden="1">
      <c r="G247" s="10">
        <f>G227-G246</f>
        <v>0</v>
      </c>
      <c r="H247" s="10">
        <f t="shared" ref="H247:R247" si="465">H227-H246</f>
        <v>0</v>
      </c>
      <c r="I247" s="10">
        <f t="shared" si="465"/>
        <v>0</v>
      </c>
      <c r="J247" s="10">
        <f t="shared" si="465"/>
        <v>0</v>
      </c>
      <c r="K247" s="10">
        <f t="shared" si="465"/>
        <v>0</v>
      </c>
      <c r="L247" s="10">
        <f t="shared" si="465"/>
        <v>0</v>
      </c>
      <c r="M247" s="10">
        <f t="shared" si="465"/>
        <v>0</v>
      </c>
      <c r="N247" s="10">
        <f t="shared" si="465"/>
        <v>0</v>
      </c>
      <c r="O247" s="10">
        <f t="shared" si="465"/>
        <v>0</v>
      </c>
      <c r="P247" s="10">
        <f t="shared" si="465"/>
        <v>0</v>
      </c>
      <c r="Q247" s="10">
        <f t="shared" si="465"/>
        <v>0</v>
      </c>
      <c r="R247" s="10">
        <f t="shared" si="465"/>
        <v>0</v>
      </c>
      <c r="S247" s="10">
        <f>S227-S246</f>
        <v>0</v>
      </c>
      <c r="T247" s="10">
        <f t="shared" ref="T247:AV247" si="466">T227-T246</f>
        <v>0</v>
      </c>
      <c r="U247" s="10">
        <f t="shared" si="466"/>
        <v>0</v>
      </c>
      <c r="V247" s="10">
        <f t="shared" si="466"/>
        <v>0</v>
      </c>
      <c r="W247" s="10">
        <f t="shared" si="466"/>
        <v>0</v>
      </c>
      <c r="X247" s="10">
        <f t="shared" si="466"/>
        <v>0</v>
      </c>
      <c r="Y247" s="10">
        <f t="shared" si="466"/>
        <v>0</v>
      </c>
      <c r="Z247" s="10">
        <f t="shared" si="466"/>
        <v>0</v>
      </c>
      <c r="AA247" s="10">
        <f t="shared" si="466"/>
        <v>0</v>
      </c>
      <c r="AB247" s="10">
        <f t="shared" si="466"/>
        <v>0</v>
      </c>
      <c r="AC247" s="10">
        <f t="shared" si="466"/>
        <v>0</v>
      </c>
      <c r="AD247" s="10">
        <f t="shared" si="466"/>
        <v>0</v>
      </c>
      <c r="AE247" s="10">
        <f t="shared" si="466"/>
        <v>0</v>
      </c>
      <c r="AF247" s="10">
        <f t="shared" si="466"/>
        <v>0</v>
      </c>
      <c r="AG247" s="10">
        <f t="shared" si="466"/>
        <v>0</v>
      </c>
      <c r="AH247" s="10">
        <f t="shared" si="466"/>
        <v>0</v>
      </c>
      <c r="AI247" s="10">
        <f t="shared" si="466"/>
        <v>0</v>
      </c>
      <c r="AJ247" s="10">
        <f t="shared" si="466"/>
        <v>0</v>
      </c>
      <c r="AK247" s="10">
        <f t="shared" si="466"/>
        <v>0</v>
      </c>
      <c r="AL247" s="10">
        <f t="shared" si="466"/>
        <v>0</v>
      </c>
      <c r="AM247" s="10">
        <f t="shared" si="466"/>
        <v>0</v>
      </c>
      <c r="AN247" s="10">
        <f t="shared" si="466"/>
        <v>0</v>
      </c>
      <c r="AO247" s="10">
        <f t="shared" si="466"/>
        <v>0</v>
      </c>
      <c r="AP247" s="10">
        <f t="shared" si="466"/>
        <v>0</v>
      </c>
      <c r="AQ247" s="10">
        <f t="shared" si="466"/>
        <v>0</v>
      </c>
      <c r="AR247" s="10">
        <f t="shared" si="466"/>
        <v>0</v>
      </c>
      <c r="AS247" s="10">
        <f t="shared" si="466"/>
        <v>0</v>
      </c>
      <c r="AT247" s="10">
        <f t="shared" si="466"/>
        <v>0</v>
      </c>
      <c r="AU247" s="10">
        <f t="shared" si="466"/>
        <v>0</v>
      </c>
      <c r="AV247" s="10">
        <f t="shared" si="466"/>
        <v>0</v>
      </c>
      <c r="AY247" s="10">
        <f>AY227-AY246</f>
        <v>0</v>
      </c>
      <c r="AZ247" s="10">
        <f>AZ227-AZ246</f>
        <v>0</v>
      </c>
      <c r="BA247" s="10">
        <f>BA227-BA246</f>
        <v>0</v>
      </c>
      <c r="BB247" s="10">
        <f>BB227-BB246</f>
        <v>0</v>
      </c>
      <c r="BC247" s="10">
        <f>BC227-BC246</f>
        <v>0</v>
      </c>
      <c r="BE247" s="10">
        <f>BE227-BE246</f>
        <v>0</v>
      </c>
      <c r="BF247" s="10">
        <f>BF227-BF246</f>
        <v>0</v>
      </c>
      <c r="BG247" s="10">
        <f>BG227-BG246</f>
        <v>0</v>
      </c>
      <c r="BH247" s="10">
        <f>BH227-BH246</f>
        <v>0</v>
      </c>
      <c r="BI247" s="10">
        <f>BI227-BI246</f>
        <v>0</v>
      </c>
    </row>
    <row r="248" spans="1:66"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Y248" s="10"/>
      <c r="AZ248" s="10"/>
      <c r="BA248" s="10"/>
      <c r="BB248" s="10"/>
      <c r="BC248" s="10"/>
      <c r="BE248" s="10"/>
      <c r="BF248" s="10"/>
      <c r="BG248" s="10"/>
      <c r="BH248" s="10"/>
      <c r="BI248" s="10"/>
    </row>
    <row r="249" spans="1:66">
      <c r="A249" s="19" t="s">
        <v>278</v>
      </c>
      <c r="Z249" s="10"/>
      <c r="AB249" s="10"/>
      <c r="AD249" s="10"/>
      <c r="AF249" s="10"/>
    </row>
    <row r="250" spans="1:66">
      <c r="AY250" s="188"/>
      <c r="AZ250" s="188"/>
      <c r="BA250" s="188"/>
      <c r="BB250" s="188"/>
      <c r="BC250" s="188"/>
    </row>
    <row r="251" spans="1:66">
      <c r="A251" s="37" t="s">
        <v>279</v>
      </c>
      <c r="S251" s="393"/>
      <c r="W251" s="406"/>
      <c r="X251" s="406"/>
      <c r="AZ251" s="188"/>
    </row>
    <row r="252" spans="1:66">
      <c r="S252" s="116"/>
      <c r="V252" s="116"/>
      <c r="W252" s="393"/>
      <c r="X252" s="393"/>
      <c r="AZ252" s="188"/>
    </row>
    <row r="253" spans="1:66">
      <c r="A253" s="188" t="s">
        <v>280</v>
      </c>
      <c r="S253" s="393"/>
      <c r="W253" s="393"/>
      <c r="X253" s="393"/>
      <c r="AZ253" s="116"/>
    </row>
    <row r="254" spans="1:66">
      <c r="W254" s="82"/>
      <c r="X254" s="82"/>
      <c r="AZ254" s="407"/>
      <c r="BA254" s="393"/>
      <c r="BB254" s="116"/>
      <c r="BC254" s="116"/>
    </row>
    <row r="255" spans="1:66" ht="1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</row>
    <row r="256" spans="1:66" ht="1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</row>
    <row r="257" spans="1:64" ht="1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</row>
    <row r="258" spans="1:64" ht="1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</row>
    <row r="259" spans="1:64" ht="1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</row>
    <row r="260" spans="1:64" ht="1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</row>
    <row r="261" spans="1:64" ht="1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</row>
    <row r="262" spans="1:64" ht="1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</row>
    <row r="263" spans="1:64" ht="1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</row>
    <row r="264" spans="1:64" ht="1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</row>
    <row r="265" spans="1:64" ht="1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</row>
    <row r="266" spans="1:64" ht="1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</row>
    <row r="267" spans="1:64" ht="1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</row>
    <row r="268" spans="1:64" ht="1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</row>
    <row r="269" spans="1:64" ht="15">
      <c r="AW269" s="188"/>
      <c r="AX269" s="188"/>
      <c r="AY269" s="116"/>
      <c r="AZ269" s="116"/>
      <c r="BA269" s="116"/>
      <c r="BB269"/>
      <c r="BC269"/>
      <c r="BD269"/>
      <c r="BE269"/>
      <c r="BF269"/>
      <c r="BG269"/>
      <c r="BH269"/>
    </row>
    <row r="270" spans="1:64" ht="15">
      <c r="BB270"/>
      <c r="BC270"/>
      <c r="BD270"/>
      <c r="BE270"/>
      <c r="BF270"/>
      <c r="BG270"/>
      <c r="BH270"/>
    </row>
    <row r="271" spans="1:64" ht="15">
      <c r="BB271"/>
      <c r="BC271"/>
      <c r="BD271"/>
      <c r="BE271"/>
      <c r="BF271"/>
      <c r="BG271"/>
      <c r="BH271"/>
    </row>
  </sheetData>
  <mergeCells count="4">
    <mergeCell ref="A1:A4"/>
    <mergeCell ref="BK61:BL61"/>
    <mergeCell ref="BK6:BL6"/>
    <mergeCell ref="BK23:BL23"/>
  </mergeCells>
  <phoneticPr fontId="128" type="noConversion"/>
  <conditionalFormatting sqref="G33:AT33 S71:AT71 G93:AV93 S94:Y94 AA94 AC94 AE94 G115:AV115 G116:Y116 AA116 AC116 AE116 AG116:AV116 G137:AV137 AY137:BC138 BE137:BI138 G138:Y138 AA138 AC138 AE138 AG138:AV138 G159:AV159 AY159:BC160 BE159:BI160 G160:Y160 AA160 AC160 AE160 AG160:AV160 G181:AV181 S182:Y182 AA182 AC182 AE182 AG182:AV182 G203:AV203 AY203:BC204 BE203:BI204 G204:Y204 AA204 AC204 AE204 AG204:AV204 G225:AV225 AY225:BC226 BE225:BI226 G226:Y226 AA226 AC226 AE226 AG226:AV226 G247:AV248">
    <cfRule type="cellIs" dxfId="125" priority="884" operator="equal">
      <formula>0</formula>
    </cfRule>
    <cfRule type="cellIs" dxfId="124" priority="885" operator="lessThan">
      <formula>0</formula>
    </cfRule>
    <cfRule type="cellIs" dxfId="123" priority="886" operator="greaterThan">
      <formula>0</formula>
    </cfRule>
  </conditionalFormatting>
  <conditionalFormatting sqref="AV33">
    <cfRule type="cellIs" dxfId="122" priority="223" operator="equal">
      <formula>0</formula>
    </cfRule>
    <cfRule type="cellIs" dxfId="121" priority="224" operator="lessThan">
      <formula>0</formula>
    </cfRule>
    <cfRule type="cellIs" dxfId="120" priority="225" operator="greaterThan">
      <formula>0</formula>
    </cfRule>
  </conditionalFormatting>
  <conditionalFormatting sqref="AV71">
    <cfRule type="cellIs" dxfId="119" priority="402" operator="greaterThan">
      <formula>0</formula>
    </cfRule>
    <cfRule type="cellIs" dxfId="118" priority="401" operator="lessThan">
      <formula>0</formula>
    </cfRule>
    <cfRule type="cellIs" dxfId="117" priority="400" operator="equal">
      <formula>0</formula>
    </cfRule>
  </conditionalFormatting>
  <conditionalFormatting sqref="AV94">
    <cfRule type="cellIs" dxfId="116" priority="715" operator="equal">
      <formula>0</formula>
    </cfRule>
    <cfRule type="cellIs" dxfId="115" priority="717" operator="greaterThan">
      <formula>0</formula>
    </cfRule>
    <cfRule type="cellIs" dxfId="114" priority="716" operator="lessThan">
      <formula>0</formula>
    </cfRule>
  </conditionalFormatting>
  <conditionalFormatting sqref="AW7:AX23">
    <cfRule type="cellIs" dxfId="113" priority="25" operator="equal">
      <formula>0</formula>
    </cfRule>
    <cfRule type="cellIs" dxfId="112" priority="26" operator="lessThan">
      <formula>0</formula>
    </cfRule>
    <cfRule type="cellIs" dxfId="111" priority="27" operator="greaterThan">
      <formula>0</formula>
    </cfRule>
  </conditionalFormatting>
  <conditionalFormatting sqref="AW29:AX32">
    <cfRule type="cellIs" dxfId="110" priority="22" operator="equal">
      <formula>0</formula>
    </cfRule>
    <cfRule type="cellIs" dxfId="109" priority="23" operator="lessThan">
      <formula>0</formula>
    </cfRule>
    <cfRule type="cellIs" dxfId="108" priority="24" operator="greaterThan">
      <formula>0</formula>
    </cfRule>
  </conditionalFormatting>
  <conditionalFormatting sqref="AW36:AX53">
    <cfRule type="cellIs" dxfId="107" priority="19" operator="equal">
      <formula>0</formula>
    </cfRule>
    <cfRule type="cellIs" dxfId="106" priority="20" operator="lessThan">
      <formula>0</formula>
    </cfRule>
    <cfRule type="cellIs" dxfId="105" priority="21" operator="greaterThan">
      <formula>0</formula>
    </cfRule>
  </conditionalFormatting>
  <conditionalFormatting sqref="AW55:AX61">
    <cfRule type="cellIs" dxfId="104" priority="16" operator="equal">
      <formula>0</formula>
    </cfRule>
    <cfRule type="cellIs" dxfId="103" priority="17" operator="lessThan">
      <formula>0</formula>
    </cfRule>
    <cfRule type="cellIs" dxfId="102" priority="18" operator="greaterThan">
      <formula>0</formula>
    </cfRule>
  </conditionalFormatting>
  <conditionalFormatting sqref="AW67:AX70">
    <cfRule type="cellIs" dxfId="101" priority="13" operator="equal">
      <formula>0</formula>
    </cfRule>
    <cfRule type="cellIs" dxfId="100" priority="14" operator="lessThan">
      <formula>0</formula>
    </cfRule>
    <cfRule type="cellIs" dxfId="99" priority="15" operator="greaterThan">
      <formula>0</formula>
    </cfRule>
  </conditionalFormatting>
  <conditionalFormatting sqref="AW73:AX92">
    <cfRule type="cellIs" dxfId="98" priority="39" operator="greaterThan">
      <formula>0</formula>
    </cfRule>
    <cfRule type="cellIs" dxfId="97" priority="38" operator="lessThan">
      <formula>0</formula>
    </cfRule>
    <cfRule type="cellIs" dxfId="96" priority="37" operator="equal">
      <formula>0</formula>
    </cfRule>
  </conditionalFormatting>
  <conditionalFormatting sqref="AW95:AX114">
    <cfRule type="cellIs" dxfId="95" priority="36" operator="greaterThan">
      <formula>0</formula>
    </cfRule>
    <cfRule type="cellIs" dxfId="94" priority="34" operator="equal">
      <formula>0</formula>
    </cfRule>
    <cfRule type="cellIs" dxfId="93" priority="35" operator="lessThan">
      <formula>0</formula>
    </cfRule>
  </conditionalFormatting>
  <conditionalFormatting sqref="AW117:AX136">
    <cfRule type="cellIs" dxfId="92" priority="31" operator="equal">
      <formula>0</formula>
    </cfRule>
    <cfRule type="cellIs" dxfId="91" priority="32" operator="lessThan">
      <formula>0</formula>
    </cfRule>
    <cfRule type="cellIs" dxfId="90" priority="33" operator="greaterThan">
      <formula>0</formula>
    </cfRule>
  </conditionalFormatting>
  <conditionalFormatting sqref="AW139:AX158">
    <cfRule type="cellIs" dxfId="89" priority="30" operator="greaterThan">
      <formula>0</formula>
    </cfRule>
    <cfRule type="cellIs" dxfId="88" priority="29" operator="lessThan">
      <formula>0</formula>
    </cfRule>
    <cfRule type="cellIs" dxfId="87" priority="28" operator="equal">
      <formula>0</formula>
    </cfRule>
  </conditionalFormatting>
  <conditionalFormatting sqref="AW161:AX180">
    <cfRule type="cellIs" dxfId="86" priority="12" operator="greaterThan">
      <formula>0</formula>
    </cfRule>
    <cfRule type="cellIs" dxfId="85" priority="11" operator="lessThan">
      <formula>0</formula>
    </cfRule>
    <cfRule type="cellIs" dxfId="84" priority="10" operator="equal">
      <formula>0</formula>
    </cfRule>
  </conditionalFormatting>
  <conditionalFormatting sqref="AW183:AX202">
    <cfRule type="cellIs" dxfId="83" priority="7" operator="equal">
      <formula>0</formula>
    </cfRule>
    <cfRule type="cellIs" dxfId="82" priority="8" operator="lessThan">
      <formula>0</formula>
    </cfRule>
    <cfRule type="cellIs" dxfId="81" priority="9" operator="greaterThan">
      <formula>0</formula>
    </cfRule>
  </conditionalFormatting>
  <conditionalFormatting sqref="AW205:AX224">
    <cfRule type="cellIs" dxfId="80" priority="4" operator="equal">
      <formula>0</formula>
    </cfRule>
    <cfRule type="cellIs" dxfId="79" priority="5" operator="lessThan">
      <formula>0</formula>
    </cfRule>
    <cfRule type="cellIs" dxfId="78" priority="6" operator="greaterThan">
      <formula>0</formula>
    </cfRule>
  </conditionalFormatting>
  <conditionalFormatting sqref="AW227:AX246">
    <cfRule type="cellIs" dxfId="77" priority="3" operator="greaterThan">
      <formula>0</formula>
    </cfRule>
    <cfRule type="cellIs" dxfId="76" priority="2" operator="lessThan">
      <formula>0</formula>
    </cfRule>
    <cfRule type="cellIs" dxfId="75" priority="1" operator="equal">
      <formula>0</formula>
    </cfRule>
  </conditionalFormatting>
  <conditionalFormatting sqref="AY33:BC33">
    <cfRule type="cellIs" dxfId="74" priority="57" operator="greaterThan">
      <formula>0</formula>
    </cfRule>
    <cfRule type="cellIs" dxfId="73" priority="55" operator="equal">
      <formula>0</formula>
    </cfRule>
    <cfRule type="cellIs" dxfId="72" priority="56" operator="lessThan">
      <formula>0</formula>
    </cfRule>
  </conditionalFormatting>
  <conditionalFormatting sqref="AY71:BC71">
    <cfRule type="cellIs" dxfId="71" priority="49" operator="equal">
      <formula>0</formula>
    </cfRule>
    <cfRule type="cellIs" dxfId="70" priority="50" operator="lessThan">
      <formula>0</formula>
    </cfRule>
    <cfRule type="cellIs" dxfId="69" priority="51" operator="greaterThan">
      <formula>0</formula>
    </cfRule>
  </conditionalFormatting>
  <conditionalFormatting sqref="AY93:BC93">
    <cfRule type="cellIs" dxfId="68" priority="844" operator="greaterThan">
      <formula>0</formula>
    </cfRule>
    <cfRule type="cellIs" dxfId="67" priority="843" operator="lessThan">
      <formula>0</formula>
    </cfRule>
    <cfRule type="cellIs" dxfId="66" priority="842" operator="equal">
      <formula>0</formula>
    </cfRule>
  </conditionalFormatting>
  <conditionalFormatting sqref="AY115:BC116">
    <cfRule type="cellIs" dxfId="65" priority="43" operator="equal">
      <formula>0</formula>
    </cfRule>
    <cfRule type="cellIs" dxfId="64" priority="44" operator="lessThan">
      <formula>0</formula>
    </cfRule>
    <cfRule type="cellIs" dxfId="63" priority="45" operator="greaterThan">
      <formula>0</formula>
    </cfRule>
  </conditionalFormatting>
  <conditionalFormatting sqref="AY181:BC181">
    <cfRule type="cellIs" dxfId="62" priority="806" operator="equal">
      <formula>0</formula>
    </cfRule>
    <cfRule type="cellIs" dxfId="61" priority="808" operator="greaterThan">
      <formula>0</formula>
    </cfRule>
    <cfRule type="cellIs" dxfId="60" priority="807" operator="lessThan">
      <formula>0</formula>
    </cfRule>
  </conditionalFormatting>
  <conditionalFormatting sqref="AY247:BC248">
    <cfRule type="cellIs" dxfId="59" priority="779" operator="equal">
      <formula>0</formula>
    </cfRule>
    <cfRule type="cellIs" dxfId="58" priority="780" operator="lessThan">
      <formula>0</formula>
    </cfRule>
    <cfRule type="cellIs" dxfId="57" priority="781" operator="greaterThan">
      <formula>0</formula>
    </cfRule>
  </conditionalFormatting>
  <conditionalFormatting sqref="BE33:BI33">
    <cfRule type="cellIs" dxfId="56" priority="54" operator="greaterThan">
      <formula>0</formula>
    </cfRule>
    <cfRule type="cellIs" dxfId="55" priority="53" operator="lessThan">
      <formula>0</formula>
    </cfRule>
    <cfRule type="cellIs" dxfId="54" priority="52" operator="equal">
      <formula>0</formula>
    </cfRule>
  </conditionalFormatting>
  <conditionalFormatting sqref="BE71:BI71">
    <cfRule type="cellIs" dxfId="53" priority="48" operator="greaterThan">
      <formula>0</formula>
    </cfRule>
    <cfRule type="cellIs" dxfId="52" priority="47" operator="lessThan">
      <formula>0</formula>
    </cfRule>
    <cfRule type="cellIs" dxfId="51" priority="46" operator="equal">
      <formula>0</formula>
    </cfRule>
  </conditionalFormatting>
  <conditionalFormatting sqref="BE93:BI93">
    <cfRule type="cellIs" dxfId="50" priority="841" operator="greaterThan">
      <formula>0</formula>
    </cfRule>
    <cfRule type="cellIs" dxfId="49" priority="839" operator="equal">
      <formula>0</formula>
    </cfRule>
    <cfRule type="cellIs" dxfId="48" priority="840" operator="lessThan">
      <formula>0</formula>
    </cfRule>
  </conditionalFormatting>
  <conditionalFormatting sqref="BE115:BI116">
    <cfRule type="cellIs" dxfId="47" priority="40" operator="equal">
      <formula>0</formula>
    </cfRule>
    <cfRule type="cellIs" dxfId="46" priority="41" operator="lessThan">
      <formula>0</formula>
    </cfRule>
    <cfRule type="cellIs" dxfId="45" priority="42" operator="greaterThan">
      <formula>0</formula>
    </cfRule>
  </conditionalFormatting>
  <conditionalFormatting sqref="BE181:BI181">
    <cfRule type="cellIs" dxfId="44" priority="805" operator="greaterThan">
      <formula>0</formula>
    </cfRule>
    <cfRule type="cellIs" dxfId="43" priority="804" operator="lessThan">
      <formula>0</formula>
    </cfRule>
    <cfRule type="cellIs" dxfId="42" priority="803" operator="equal">
      <formula>0</formula>
    </cfRule>
  </conditionalFormatting>
  <conditionalFormatting sqref="BE247:BI248">
    <cfRule type="cellIs" dxfId="41" priority="778" operator="greaterThan">
      <formula>0</formula>
    </cfRule>
    <cfRule type="cellIs" dxfId="40" priority="777" operator="lessThan">
      <formula>0</formula>
    </cfRule>
    <cfRule type="cellIs" dxfId="39" priority="776" operator="equal">
      <formula>0</formula>
    </cfRule>
  </conditionalFormatting>
  <conditionalFormatting sqref="BJ1:BJ4 BJ7:BJ23">
    <cfRule type="cellIs" dxfId="38" priority="775" operator="equal">
      <formula>0</formula>
    </cfRule>
  </conditionalFormatting>
  <conditionalFormatting sqref="BJ7:BJ23">
    <cfRule type="cellIs" dxfId="37" priority="774" operator="lessThan">
      <formula>0</formula>
    </cfRule>
    <cfRule type="cellIs" dxfId="36" priority="773" operator="greaterThan">
      <formula>0</formula>
    </cfRule>
  </conditionalFormatting>
  <conditionalFormatting sqref="BJ29:BJ32">
    <cfRule type="cellIs" dxfId="35" priority="771" operator="lessThan">
      <formula>0</formula>
    </cfRule>
    <cfRule type="cellIs" dxfId="34" priority="770" operator="greaterThan">
      <formula>0</formula>
    </cfRule>
    <cfRule type="cellIs" dxfId="33" priority="769" operator="equal">
      <formula>0</formula>
    </cfRule>
  </conditionalFormatting>
  <conditionalFormatting sqref="BJ36:BJ53">
    <cfRule type="cellIs" dxfId="32" priority="505" operator="equal">
      <formula>0</formula>
    </cfRule>
    <cfRule type="cellIs" dxfId="31" priority="506" operator="greaterThan">
      <formula>0</formula>
    </cfRule>
    <cfRule type="cellIs" dxfId="30" priority="507" operator="lessThan">
      <formula>0</formula>
    </cfRule>
  </conditionalFormatting>
  <conditionalFormatting sqref="BJ55:BJ61">
    <cfRule type="cellIs" dxfId="29" priority="502" operator="equal">
      <formula>0</formula>
    </cfRule>
    <cfRule type="cellIs" dxfId="28" priority="503" operator="greaterThan">
      <formula>0</formula>
    </cfRule>
    <cfRule type="cellIs" dxfId="27" priority="504" operator="lessThan">
      <formula>0</formula>
    </cfRule>
  </conditionalFormatting>
  <conditionalFormatting sqref="BJ67:BJ70">
    <cfRule type="cellIs" dxfId="26" priority="499" operator="equal">
      <formula>0</formula>
    </cfRule>
    <cfRule type="cellIs" dxfId="25" priority="500" operator="greaterThan">
      <formula>0</formula>
    </cfRule>
    <cfRule type="cellIs" dxfId="24" priority="501" operator="lessThan">
      <formula>0</formula>
    </cfRule>
  </conditionalFormatting>
  <conditionalFormatting sqref="BJ73:BJ92">
    <cfRule type="cellIs" dxfId="23" priority="492" operator="lessThan">
      <formula>0</formula>
    </cfRule>
    <cfRule type="cellIs" dxfId="22" priority="491" operator="greaterThan">
      <formula>0</formula>
    </cfRule>
    <cfRule type="cellIs" dxfId="21" priority="490" operator="equal">
      <formula>0</formula>
    </cfRule>
  </conditionalFormatting>
  <conditionalFormatting sqref="BJ95:BJ114">
    <cfRule type="cellIs" dxfId="20" priority="487" operator="equal">
      <formula>0</formula>
    </cfRule>
    <cfRule type="cellIs" dxfId="19" priority="489" operator="lessThan">
      <formula>0</formula>
    </cfRule>
    <cfRule type="cellIs" dxfId="18" priority="488" operator="greaterThan">
      <formula>0</formula>
    </cfRule>
  </conditionalFormatting>
  <conditionalFormatting sqref="BJ117:BJ136">
    <cfRule type="cellIs" dxfId="17" priority="486" operator="lessThan">
      <formula>0</formula>
    </cfRule>
    <cfRule type="cellIs" dxfId="16" priority="485" operator="greaterThan">
      <formula>0</formula>
    </cfRule>
    <cfRule type="cellIs" dxfId="15" priority="484" operator="equal">
      <formula>0</formula>
    </cfRule>
  </conditionalFormatting>
  <conditionalFormatting sqref="BJ139:BJ158">
    <cfRule type="cellIs" dxfId="14" priority="750" operator="lessThan">
      <formula>0</formula>
    </cfRule>
    <cfRule type="cellIs" dxfId="13" priority="748" operator="equal">
      <formula>0</formula>
    </cfRule>
    <cfRule type="cellIs" dxfId="12" priority="749" operator="greaterThan">
      <formula>0</formula>
    </cfRule>
  </conditionalFormatting>
  <conditionalFormatting sqref="BJ161:BJ180">
    <cfRule type="cellIs" dxfId="11" priority="478" operator="equal">
      <formula>0</formula>
    </cfRule>
    <cfRule type="cellIs" dxfId="10" priority="480" operator="lessThan">
      <formula>0</formula>
    </cfRule>
    <cfRule type="cellIs" dxfId="9" priority="479" operator="greaterThan">
      <formula>0</formula>
    </cfRule>
  </conditionalFormatting>
  <conditionalFormatting sqref="BJ183:BJ202">
    <cfRule type="cellIs" dxfId="8" priority="477" operator="lessThan">
      <formula>0</formula>
    </cfRule>
    <cfRule type="cellIs" dxfId="7" priority="476" operator="greaterThan">
      <formula>0</formula>
    </cfRule>
    <cfRule type="cellIs" dxfId="6" priority="475" operator="equal">
      <formula>0</formula>
    </cfRule>
  </conditionalFormatting>
  <conditionalFormatting sqref="BJ205:BJ224">
    <cfRule type="cellIs" dxfId="5" priority="472" operator="equal">
      <formula>0</formula>
    </cfRule>
    <cfRule type="cellIs" dxfId="4" priority="474" operator="lessThan">
      <formula>0</formula>
    </cfRule>
    <cfRule type="cellIs" dxfId="3" priority="473" operator="greaterThan">
      <formula>0</formula>
    </cfRule>
  </conditionalFormatting>
  <conditionalFormatting sqref="BJ227:BJ246">
    <cfRule type="cellIs" dxfId="2" priority="469" operator="equal">
      <formula>0</formula>
    </cfRule>
    <cfRule type="cellIs" dxfId="1" priority="470" operator="greaterThan">
      <formula>0</formula>
    </cfRule>
    <cfRule type="cellIs" dxfId="0" priority="471" operator="lessThan">
      <formula>0</formula>
    </cfRule>
  </conditionalFormatting>
  <printOptions horizontalCentered="1"/>
  <pageMargins left="0.7" right="0.7" top="0.5" bottom="0.25" header="0.3" footer="0.3"/>
  <pageSetup paperSize="5" scale="14" pageOrder="overThenDown" orientation="landscape" r:id="rId1"/>
  <headerFooter>
    <oddHeader>&amp;C&amp;F</oddHeader>
    <oddFooter>&amp;L&amp;D&amp;C&amp;A&amp;R&amp;P of &amp;N</oddFooter>
  </headerFooter>
  <rowBreaks count="2" manualBreakCount="2">
    <brk id="71" max="22" man="1"/>
    <brk id="138" max="16383" man="1"/>
  </rowBreaks>
  <ignoredErrors>
    <ignoredError sqref="T19 U18:X20 Z18:AD18 Z20:AD20 Z19:AE19 AG18:AH20 AL18:AM20 AP19:AQ20 AX21:BC21 BE21:BI21 AQ18 BH18:BH19 BB30:BC30 AY56 AZ59:BI59 BE56 BF57:BF58 AV21" formula="1"/>
    <ignoredError sqref="AY11" formula="1" formulaRange="1"/>
  </ignoredErrors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2" tint="-9.9978637043366805E-2"/>
    <outlinePr summaryBelow="0" summaryRight="0"/>
  </sheetPr>
  <dimension ref="A1:Q514"/>
  <sheetViews>
    <sheetView showGridLines="0" zoomScale="80" zoomScaleNormal="80" zoomScaleSheetLayoutView="85" zoomScalePageLayoutView="85" workbookViewId="0">
      <pane ySplit="1" topLeftCell="A2" activePane="bottomLeft" state="frozen"/>
      <selection pane="bottomLeft"/>
    </sheetView>
  </sheetViews>
  <sheetFormatPr defaultColWidth="9.42578125" defaultRowHeight="12.75" outlineLevelRow="1"/>
  <cols>
    <col min="1" max="1" width="24" style="71" customWidth="1"/>
    <col min="2" max="2" width="13.42578125" style="71" customWidth="1"/>
    <col min="3" max="3" width="13.5703125" style="71" customWidth="1"/>
    <col min="4" max="4" width="14.42578125" style="71" customWidth="1"/>
    <col min="5" max="9" width="16.42578125" style="71" customWidth="1"/>
    <col min="10" max="10" width="9.42578125" style="59"/>
    <col min="11" max="11" width="16.5703125" style="59" bestFit="1" customWidth="1"/>
    <col min="12" max="12" width="17.5703125" style="59" bestFit="1" customWidth="1"/>
    <col min="13" max="13" width="12.42578125" style="59" customWidth="1"/>
    <col min="14" max="14" width="22.42578125" style="59" hidden="1" customWidth="1"/>
    <col min="15" max="15" width="9.42578125" style="59" hidden="1" customWidth="1"/>
    <col min="16" max="16384" width="9.42578125" style="59"/>
  </cols>
  <sheetData>
    <row r="1" spans="1:15" ht="25.5">
      <c r="A1" s="98" t="s">
        <v>429</v>
      </c>
      <c r="K1" s="94" t="s">
        <v>430</v>
      </c>
      <c r="L1" s="94" t="s">
        <v>431</v>
      </c>
      <c r="N1" s="94" t="s">
        <v>432</v>
      </c>
    </row>
    <row r="2" spans="1:15" collapsed="1">
      <c r="A2" s="13" t="str">
        <f>A4</f>
        <v>LRS Other D&amp;I</v>
      </c>
      <c r="B2" s="59"/>
      <c r="D2" s="13" t="str">
        <f>A3</f>
        <v>SFY 2017/18</v>
      </c>
    </row>
    <row r="3" spans="1:15" hidden="1" outlineLevel="1">
      <c r="A3" s="55" t="s">
        <v>433</v>
      </c>
      <c r="B3" s="56"/>
      <c r="C3" s="56"/>
      <c r="D3" s="56"/>
      <c r="E3" s="56"/>
      <c r="F3" s="57"/>
      <c r="G3" s="56"/>
      <c r="H3" s="58"/>
      <c r="I3" s="58"/>
    </row>
    <row r="4" spans="1:15" hidden="1" outlineLevel="1">
      <c r="A4" s="55" t="s">
        <v>434</v>
      </c>
      <c r="B4" s="56"/>
      <c r="C4" s="56"/>
      <c r="D4" s="56"/>
      <c r="E4" s="56"/>
      <c r="F4" s="56"/>
      <c r="G4" s="56"/>
      <c r="H4" s="58"/>
      <c r="I4" s="58"/>
    </row>
    <row r="5" spans="1:15" ht="25.5" hidden="1" outlineLevel="1">
      <c r="A5" s="60" t="s">
        <v>99</v>
      </c>
      <c r="B5" s="60" t="s">
        <v>435</v>
      </c>
      <c r="C5" s="60" t="s">
        <v>436</v>
      </c>
      <c r="D5" s="60" t="s">
        <v>437</v>
      </c>
      <c r="E5" s="61" t="s">
        <v>438</v>
      </c>
      <c r="F5" s="61" t="s">
        <v>439</v>
      </c>
      <c r="G5" s="61" t="s">
        <v>440</v>
      </c>
      <c r="H5" s="61" t="s">
        <v>441</v>
      </c>
      <c r="I5" s="61" t="s">
        <v>442</v>
      </c>
    </row>
    <row r="6" spans="1:15" hidden="1" outlineLevel="1">
      <c r="A6" s="62" t="s">
        <v>109</v>
      </c>
      <c r="B6" s="63">
        <v>1.2999999999999999E-4</v>
      </c>
      <c r="C6" s="64">
        <f>ROUND(C16*B6,0)</f>
        <v>1303</v>
      </c>
      <c r="D6" s="65" t="s">
        <v>443</v>
      </c>
      <c r="E6" s="64">
        <f>C6</f>
        <v>1303</v>
      </c>
      <c r="F6" s="64"/>
      <c r="G6" s="64"/>
      <c r="H6" s="64"/>
      <c r="I6" s="64"/>
    </row>
    <row r="7" spans="1:15" ht="15" hidden="1" outlineLevel="1">
      <c r="A7" s="62" t="s">
        <v>111</v>
      </c>
      <c r="B7" s="63">
        <v>4.808003765754989E-5</v>
      </c>
      <c r="C7" s="64">
        <f>ROUND(C16*B7,0)</f>
        <v>482</v>
      </c>
      <c r="D7" s="65" t="s">
        <v>444</v>
      </c>
      <c r="E7" s="64">
        <f>ROUND(C7*0.5,0)</f>
        <v>241</v>
      </c>
      <c r="F7" s="64">
        <f>ROUND(C7*0.35,0)</f>
        <v>169</v>
      </c>
      <c r="G7" s="64"/>
      <c r="H7" s="64">
        <f>ROUND(C7-SUM(E7:F7),0)</f>
        <v>72</v>
      </c>
      <c r="I7" s="64"/>
      <c r="K7" s="53">
        <f>H7/H16</f>
        <v>2.2091310751104566E-4</v>
      </c>
      <c r="L7" s="52"/>
      <c r="N7" s="59">
        <v>72</v>
      </c>
      <c r="O7" s="89">
        <f>N7-H7</f>
        <v>0</v>
      </c>
    </row>
    <row r="8" spans="1:15" hidden="1" outlineLevel="1">
      <c r="A8" s="62" t="s">
        <v>112</v>
      </c>
      <c r="B8" s="63">
        <v>4.9799521122824934E-3</v>
      </c>
      <c r="C8" s="64">
        <f>ROUND(C16*B8,0)</f>
        <v>49909</v>
      </c>
      <c r="D8" s="65" t="s">
        <v>445</v>
      </c>
      <c r="E8" s="64"/>
      <c r="F8" s="64">
        <f>C8</f>
        <v>49909</v>
      </c>
      <c r="G8" s="64"/>
      <c r="H8" s="64"/>
      <c r="I8" s="64"/>
      <c r="K8" s="52"/>
      <c r="L8" s="52"/>
    </row>
    <row r="9" spans="1:15" hidden="1" outlineLevel="1">
      <c r="A9" s="62" t="s">
        <v>113</v>
      </c>
      <c r="B9" s="63">
        <v>0.95491762791659829</v>
      </c>
      <c r="C9" s="64">
        <f>ROUND(C16-C6-C7-C8-C11-C12-C14-C10-C13,0)</f>
        <v>9570085</v>
      </c>
      <c r="D9" s="65" t="s">
        <v>446</v>
      </c>
      <c r="E9" s="64">
        <f>C9-G9</f>
        <v>8613076</v>
      </c>
      <c r="F9" s="64"/>
      <c r="G9" s="64">
        <f>ROUND(C9*0.1,0)</f>
        <v>957009</v>
      </c>
      <c r="H9" s="64"/>
      <c r="I9" s="64"/>
      <c r="K9" s="52"/>
      <c r="L9" s="52"/>
    </row>
    <row r="10" spans="1:15" ht="15" hidden="1" outlineLevel="1">
      <c r="A10" s="62" t="s">
        <v>115</v>
      </c>
      <c r="B10" s="63">
        <v>3.7790909598834212E-3</v>
      </c>
      <c r="C10" s="64">
        <f>ROUND(C16*B10,0)</f>
        <v>37874</v>
      </c>
      <c r="D10" s="65" t="s">
        <v>447</v>
      </c>
      <c r="E10" s="64"/>
      <c r="F10" s="64">
        <f>ROUND(C10*0.7,0)</f>
        <v>26512</v>
      </c>
      <c r="G10" s="64"/>
      <c r="H10" s="64">
        <f>C10-F10</f>
        <v>11362</v>
      </c>
      <c r="I10" s="64"/>
      <c r="K10" s="53">
        <f>H10/H16</f>
        <v>3.4861315660284733E-2</v>
      </c>
      <c r="L10" s="52"/>
      <c r="N10" s="59">
        <v>11362</v>
      </c>
      <c r="O10" s="89">
        <f>N10-H10</f>
        <v>0</v>
      </c>
    </row>
    <row r="11" spans="1:15" hidden="1" outlineLevel="1">
      <c r="A11" s="62" t="s">
        <v>116</v>
      </c>
      <c r="B11" s="63">
        <v>1.5385612050415964E-4</v>
      </c>
      <c r="C11" s="64">
        <f>ROUND(C16*B11,0)</f>
        <v>1542</v>
      </c>
      <c r="D11" s="65" t="s">
        <v>443</v>
      </c>
      <c r="E11" s="64">
        <f>C11</f>
        <v>1542</v>
      </c>
      <c r="F11" s="64"/>
      <c r="G11" s="64"/>
      <c r="H11" s="64"/>
      <c r="I11" s="64"/>
      <c r="K11" s="52"/>
      <c r="L11" s="52"/>
    </row>
    <row r="12" spans="1:15" hidden="1" outlineLevel="1">
      <c r="A12" s="62" t="s">
        <v>117</v>
      </c>
      <c r="B12" s="63">
        <v>2.0299804795047113E-3</v>
      </c>
      <c r="C12" s="64">
        <f>ROUND(C16*B12,0)</f>
        <v>20344</v>
      </c>
      <c r="D12" s="65" t="s">
        <v>445</v>
      </c>
      <c r="E12" s="64"/>
      <c r="F12" s="64">
        <f>C12</f>
        <v>20344</v>
      </c>
      <c r="G12" s="64"/>
      <c r="H12" s="64"/>
      <c r="I12" s="64"/>
      <c r="K12" s="52"/>
      <c r="L12" s="52"/>
    </row>
    <row r="13" spans="1:15" hidden="1" outlineLevel="1">
      <c r="A13" s="62" t="s">
        <v>118</v>
      </c>
      <c r="B13" s="63">
        <v>2.5867060259761841E-3</v>
      </c>
      <c r="C13" s="64">
        <f>ROUND(C16*B13,0)</f>
        <v>25924</v>
      </c>
      <c r="D13" s="65" t="s">
        <v>445</v>
      </c>
      <c r="E13" s="64"/>
      <c r="F13" s="64">
        <f>C13</f>
        <v>25924</v>
      </c>
      <c r="G13" s="64"/>
      <c r="H13" s="64"/>
      <c r="I13" s="64"/>
      <c r="K13" s="52"/>
      <c r="L13" s="52"/>
    </row>
    <row r="14" spans="1:15" ht="15" hidden="1" outlineLevel="1">
      <c r="A14" s="62" t="s">
        <v>120</v>
      </c>
      <c r="B14" s="63">
        <v>3.137969824968366E-2</v>
      </c>
      <c r="C14" s="64">
        <f>ROUND(C16*B14,0)</f>
        <v>314486</v>
      </c>
      <c r="D14" s="65" t="s">
        <v>448</v>
      </c>
      <c r="E14" s="64"/>
      <c r="F14" s="64"/>
      <c r="G14" s="64"/>
      <c r="H14" s="64">
        <f>C14</f>
        <v>314486</v>
      </c>
      <c r="I14" s="64"/>
      <c r="K14" s="53">
        <f>H14/H16</f>
        <v>0.96491777123220424</v>
      </c>
      <c r="L14" s="52"/>
      <c r="N14" s="59">
        <v>314486</v>
      </c>
      <c r="O14" s="89">
        <f>N14-H14</f>
        <v>0</v>
      </c>
    </row>
    <row r="15" spans="1:15" ht="4.5" hidden="1" customHeight="1" outlineLevel="1">
      <c r="A15" s="66"/>
      <c r="B15" s="67"/>
      <c r="C15" s="75"/>
      <c r="D15" s="66"/>
      <c r="E15" s="66"/>
      <c r="F15" s="66"/>
      <c r="G15" s="66"/>
      <c r="H15" s="66"/>
      <c r="I15" s="66"/>
      <c r="K15" s="53"/>
      <c r="L15" s="52"/>
    </row>
    <row r="16" spans="1:15" ht="15" hidden="1" outlineLevel="1">
      <c r="A16" s="68" t="s">
        <v>108</v>
      </c>
      <c r="B16" s="69">
        <f>SUM(B6:B15)</f>
        <v>1.0000049919020904</v>
      </c>
      <c r="C16" s="70">
        <v>10021949</v>
      </c>
      <c r="D16" s="70"/>
      <c r="E16" s="70">
        <f>SUM(E6:E15)</f>
        <v>8616162</v>
      </c>
      <c r="F16" s="70">
        <f>SUM(F6:F15)</f>
        <v>122858</v>
      </c>
      <c r="G16" s="70">
        <f>SUM(G6:G15)</f>
        <v>957009</v>
      </c>
      <c r="H16" s="70">
        <f>SUM(H6:H15)</f>
        <v>325920</v>
      </c>
      <c r="I16" s="70">
        <f>SUM(I6:I15)</f>
        <v>0</v>
      </c>
      <c r="K16" s="54">
        <f>SUM(K6:K15)</f>
        <v>1</v>
      </c>
      <c r="L16" s="53">
        <f>H16/C16</f>
        <v>3.2520620490086312E-2</v>
      </c>
      <c r="N16" s="59">
        <v>325920</v>
      </c>
      <c r="O16" s="89">
        <f>N16-H16</f>
        <v>0</v>
      </c>
    </row>
    <row r="17" spans="1:15" collapsed="1">
      <c r="A17" s="13" t="str">
        <f>A19</f>
        <v>LRS M&amp;O</v>
      </c>
      <c r="B17" s="59"/>
      <c r="D17" s="13" t="str">
        <f>A18</f>
        <v>SFY 2017/18</v>
      </c>
    </row>
    <row r="18" spans="1:15" hidden="1" outlineLevel="1">
      <c r="A18" s="55" t="s">
        <v>433</v>
      </c>
      <c r="B18" s="56"/>
      <c r="C18" s="56"/>
      <c r="D18" s="56"/>
      <c r="E18" s="56"/>
      <c r="F18" s="57"/>
      <c r="G18" s="56"/>
      <c r="H18" s="58"/>
      <c r="I18" s="58"/>
    </row>
    <row r="19" spans="1:15" hidden="1" outlineLevel="1">
      <c r="A19" s="55" t="s">
        <v>28</v>
      </c>
      <c r="B19" s="56"/>
      <c r="C19" s="56"/>
      <c r="D19" s="56"/>
      <c r="E19" s="56"/>
      <c r="F19" s="56"/>
      <c r="G19" s="56"/>
      <c r="H19" s="58"/>
      <c r="I19" s="58"/>
    </row>
    <row r="20" spans="1:15" ht="25.5" hidden="1" outlineLevel="1">
      <c r="A20" s="60" t="s">
        <v>99</v>
      </c>
      <c r="B20" s="60" t="s">
        <v>435</v>
      </c>
      <c r="C20" s="60" t="s">
        <v>436</v>
      </c>
      <c r="D20" s="60" t="s">
        <v>437</v>
      </c>
      <c r="E20" s="61" t="s">
        <v>438</v>
      </c>
      <c r="F20" s="61" t="s">
        <v>439</v>
      </c>
      <c r="G20" s="61" t="s">
        <v>440</v>
      </c>
      <c r="H20" s="61" t="s">
        <v>441</v>
      </c>
      <c r="I20" s="61" t="s">
        <v>442</v>
      </c>
    </row>
    <row r="21" spans="1:15" hidden="1" outlineLevel="1">
      <c r="A21" s="62" t="s">
        <v>109</v>
      </c>
      <c r="B21" s="63">
        <v>6.1699999999999998E-2</v>
      </c>
      <c r="C21" s="74">
        <f>ROUNDDOWN(C31*B21,0)</f>
        <v>3904429</v>
      </c>
      <c r="D21" s="65" t="s">
        <v>443</v>
      </c>
      <c r="E21" s="64">
        <f>C21</f>
        <v>3904429</v>
      </c>
      <c r="F21" s="64"/>
      <c r="G21" s="64"/>
      <c r="H21" s="64"/>
      <c r="I21" s="64"/>
    </row>
    <row r="22" spans="1:15" ht="15" hidden="1" outlineLevel="1">
      <c r="A22" s="62" t="s">
        <v>111</v>
      </c>
      <c r="B22" s="63">
        <v>0.24060000000000001</v>
      </c>
      <c r="C22" s="74">
        <f>ROUNDDOWN(C31*B22,0)</f>
        <v>15225375</v>
      </c>
      <c r="D22" s="65" t="s">
        <v>444</v>
      </c>
      <c r="E22" s="64">
        <f>ROUND(C22*0.5,0)</f>
        <v>7612688</v>
      </c>
      <c r="F22" s="64">
        <f>ROUND(C22*0.35,0)</f>
        <v>5328881</v>
      </c>
      <c r="G22" s="64"/>
      <c r="H22" s="64">
        <f>ROUND(C22-SUM(E22:F22),0)</f>
        <v>2283806</v>
      </c>
      <c r="I22" s="64"/>
      <c r="K22" s="53">
        <f>H22/H31</f>
        <v>0.65546672391485783</v>
      </c>
      <c r="L22" s="52"/>
      <c r="N22" s="59">
        <v>2305086</v>
      </c>
      <c r="O22" s="89">
        <f>N22-H22</f>
        <v>21280</v>
      </c>
    </row>
    <row r="23" spans="1:15" hidden="1" outlineLevel="1">
      <c r="A23" s="62" t="s">
        <v>112</v>
      </c>
      <c r="B23" s="63">
        <v>3.3E-3</v>
      </c>
      <c r="C23" s="64">
        <f>ROUND(C31*B23,0)</f>
        <v>208827</v>
      </c>
      <c r="D23" s="65" t="s">
        <v>445</v>
      </c>
      <c r="E23" s="64"/>
      <c r="F23" s="64">
        <f>C23</f>
        <v>208827</v>
      </c>
      <c r="G23" s="64"/>
      <c r="H23" s="64"/>
      <c r="I23" s="64"/>
      <c r="K23" s="52"/>
      <c r="L23" s="52"/>
    </row>
    <row r="24" spans="1:15" hidden="1" outlineLevel="1">
      <c r="A24" s="62" t="s">
        <v>113</v>
      </c>
      <c r="B24" s="63">
        <v>0.66910000000000003</v>
      </c>
      <c r="C24" s="64">
        <f>ROUND(C31-C21-C22-C23-C26-C27-C29-C25-C28,0)</f>
        <v>42341224</v>
      </c>
      <c r="D24" s="65" t="s">
        <v>449</v>
      </c>
      <c r="E24" s="64">
        <f>C24-G24</f>
        <v>31755918</v>
      </c>
      <c r="F24" s="64"/>
      <c r="G24" s="64">
        <f>ROUND(C24*0.25,0)</f>
        <v>10585306</v>
      </c>
      <c r="H24" s="64"/>
      <c r="I24" s="64"/>
      <c r="K24" s="52"/>
      <c r="L24" s="52"/>
    </row>
    <row r="25" spans="1:15" ht="15" hidden="1" outlineLevel="1">
      <c r="A25" s="62" t="s">
        <v>115</v>
      </c>
      <c r="B25" s="63">
        <v>2.8999999999999998E-3</v>
      </c>
      <c r="C25" s="64">
        <f>ROUND(C31*B25,0)</f>
        <v>183514</v>
      </c>
      <c r="D25" s="65" t="s">
        <v>447</v>
      </c>
      <c r="E25" s="64"/>
      <c r="F25" s="64">
        <f>ROUND(C25*0.7,0)</f>
        <v>128460</v>
      </c>
      <c r="G25" s="64"/>
      <c r="H25" s="64">
        <f>C25-F25</f>
        <v>55054</v>
      </c>
      <c r="I25" s="64"/>
      <c r="K25" s="53">
        <f>H25/H31</f>
        <v>1.5800845176170211E-2</v>
      </c>
      <c r="L25" s="52"/>
      <c r="N25" s="59">
        <v>55567</v>
      </c>
      <c r="O25" s="89">
        <f>N25-H25</f>
        <v>513</v>
      </c>
    </row>
    <row r="26" spans="1:15" hidden="1" outlineLevel="1">
      <c r="A26" s="62" t="s">
        <v>116</v>
      </c>
      <c r="B26" s="63">
        <v>8.0000000000000004E-4</v>
      </c>
      <c r="C26" s="64">
        <f>ROUND(C31*B26,0)</f>
        <v>50625</v>
      </c>
      <c r="D26" s="65" t="s">
        <v>443</v>
      </c>
      <c r="E26" s="64">
        <f>C26</f>
        <v>50625</v>
      </c>
      <c r="F26" s="64"/>
      <c r="G26" s="64"/>
      <c r="H26" s="64"/>
      <c r="I26" s="64"/>
      <c r="K26" s="52"/>
      <c r="L26" s="52"/>
    </row>
    <row r="27" spans="1:15" hidden="1" outlineLevel="1">
      <c r="A27" s="62" t="s">
        <v>117</v>
      </c>
      <c r="B27" s="63">
        <v>1.4E-3</v>
      </c>
      <c r="C27" s="64">
        <f>ROUND(C31*B27,0)</f>
        <v>88593</v>
      </c>
      <c r="D27" s="65" t="s">
        <v>445</v>
      </c>
      <c r="E27" s="64"/>
      <c r="F27" s="64">
        <f>C27</f>
        <v>88593</v>
      </c>
      <c r="G27" s="64"/>
      <c r="H27" s="64"/>
      <c r="I27" s="64"/>
      <c r="K27" s="52"/>
      <c r="L27" s="52"/>
    </row>
    <row r="28" spans="1:15" hidden="1" outlineLevel="1">
      <c r="A28" s="62" t="s">
        <v>118</v>
      </c>
      <c r="B28" s="63">
        <v>2.0999999999999999E-3</v>
      </c>
      <c r="C28" s="64">
        <f>ROUND(C31*B28,0)</f>
        <v>132890</v>
      </c>
      <c r="D28" s="65" t="s">
        <v>445</v>
      </c>
      <c r="E28" s="64"/>
      <c r="F28" s="64">
        <f>C28</f>
        <v>132890</v>
      </c>
      <c r="G28" s="64"/>
      <c r="H28" s="64"/>
      <c r="I28" s="64"/>
      <c r="K28" s="52"/>
      <c r="L28" s="52"/>
    </row>
    <row r="29" spans="1:15" ht="15" hidden="1" outlineLevel="1">
      <c r="A29" s="62" t="s">
        <v>120</v>
      </c>
      <c r="B29" s="63">
        <v>1.8100000000000002E-2</v>
      </c>
      <c r="C29" s="64">
        <f>ROUND(C31*B29,0)</f>
        <v>1145384</v>
      </c>
      <c r="D29" s="65" t="s">
        <v>448</v>
      </c>
      <c r="E29" s="64"/>
      <c r="F29" s="64"/>
      <c r="G29" s="64"/>
      <c r="H29" s="64">
        <f>C29</f>
        <v>1145384</v>
      </c>
      <c r="I29" s="64"/>
      <c r="K29" s="53">
        <f>H29/H31</f>
        <v>0.32873243090897192</v>
      </c>
      <c r="L29" s="52"/>
      <c r="N29" s="59">
        <v>1156056</v>
      </c>
      <c r="O29" s="89">
        <f>N29-H29</f>
        <v>10672</v>
      </c>
    </row>
    <row r="30" spans="1:15" ht="4.5" hidden="1" customHeight="1" outlineLevel="1">
      <c r="A30" s="66"/>
      <c r="B30" s="67"/>
      <c r="C30" s="75"/>
      <c r="D30" s="66"/>
      <c r="E30" s="66"/>
      <c r="F30" s="66"/>
      <c r="G30" s="66"/>
      <c r="H30" s="66"/>
      <c r="I30" s="66"/>
      <c r="K30" s="53"/>
      <c r="L30" s="52"/>
    </row>
    <row r="31" spans="1:15" ht="15" hidden="1" outlineLevel="1">
      <c r="A31" s="68" t="s">
        <v>108</v>
      </c>
      <c r="B31" s="69">
        <f>SUM(B21:B30)</f>
        <v>1</v>
      </c>
      <c r="C31" s="70">
        <v>63280861</v>
      </c>
      <c r="D31" s="70"/>
      <c r="E31" s="70">
        <f>SUM(E21:E30)</f>
        <v>43323660</v>
      </c>
      <c r="F31" s="70">
        <f>SUM(F21:F30)</f>
        <v>5887651</v>
      </c>
      <c r="G31" s="70">
        <f>SUM(G21:G30)</f>
        <v>10585306</v>
      </c>
      <c r="H31" s="70">
        <f>SUM(H21:H30)</f>
        <v>3484244</v>
      </c>
      <c r="I31" s="70">
        <f>SUM(I21:I30)</f>
        <v>0</v>
      </c>
      <c r="K31" s="54">
        <f>SUM(K21:K30)</f>
        <v>1</v>
      </c>
      <c r="L31" s="53">
        <f>H31/C31</f>
        <v>5.5059996734241654E-2</v>
      </c>
      <c r="N31" s="59">
        <v>3516709</v>
      </c>
      <c r="O31" s="89">
        <f>N31-H31</f>
        <v>32465</v>
      </c>
    </row>
    <row r="32" spans="1:15" collapsed="1">
      <c r="A32" s="13" t="str">
        <f>A34</f>
        <v>LRS CalHEERS M&amp;O</v>
      </c>
      <c r="B32" s="59"/>
      <c r="D32" s="13" t="str">
        <f>A33</f>
        <v>SFY 2017/18</v>
      </c>
      <c r="E32" s="125">
        <f>E31/$C31</f>
        <v>0.68462500849980534</v>
      </c>
      <c r="F32" s="125">
        <f>F31/$C31</f>
        <v>9.3039995141659018E-2</v>
      </c>
      <c r="G32" s="125">
        <f>G31/$C31</f>
        <v>0.16727499962429399</v>
      </c>
      <c r="H32" s="125">
        <f>H31/$C31</f>
        <v>5.5059996734241654E-2</v>
      </c>
    </row>
    <row r="33" spans="1:12" hidden="1" outlineLevel="1">
      <c r="A33" s="55" t="s">
        <v>433</v>
      </c>
      <c r="B33" s="56"/>
      <c r="C33" s="56"/>
      <c r="D33" s="56"/>
      <c r="E33" s="56"/>
      <c r="F33" s="57"/>
      <c r="G33" s="56"/>
      <c r="H33" s="58"/>
      <c r="I33" s="58"/>
    </row>
    <row r="34" spans="1:12" hidden="1" outlineLevel="1">
      <c r="A34" s="55" t="s">
        <v>450</v>
      </c>
      <c r="B34" s="56"/>
      <c r="C34" s="56"/>
      <c r="D34" s="56"/>
      <c r="E34" s="56"/>
      <c r="F34" s="56"/>
      <c r="G34" s="56"/>
      <c r="H34" s="58"/>
      <c r="I34" s="58"/>
    </row>
    <row r="35" spans="1:12" ht="25.5" hidden="1" outlineLevel="1">
      <c r="A35" s="60" t="s">
        <v>99</v>
      </c>
      <c r="B35" s="60" t="s">
        <v>435</v>
      </c>
      <c r="C35" s="60" t="s">
        <v>436</v>
      </c>
      <c r="D35" s="60" t="s">
        <v>437</v>
      </c>
      <c r="E35" s="61" t="s">
        <v>438</v>
      </c>
      <c r="F35" s="61" t="s">
        <v>439</v>
      </c>
      <c r="G35" s="61" t="s">
        <v>440</v>
      </c>
      <c r="H35" s="61" t="s">
        <v>441</v>
      </c>
      <c r="I35" s="61" t="s">
        <v>442</v>
      </c>
    </row>
    <row r="36" spans="1:12" hidden="1" outlineLevel="1">
      <c r="A36" s="62" t="s">
        <v>113</v>
      </c>
      <c r="B36" s="63">
        <v>0.86029999999999995</v>
      </c>
      <c r="C36" s="64">
        <v>0</v>
      </c>
      <c r="D36" s="65" t="s">
        <v>449</v>
      </c>
      <c r="E36" s="64">
        <f>C36-G36</f>
        <v>0</v>
      </c>
      <c r="F36" s="64"/>
      <c r="G36" s="64">
        <f>ROUND(C36*0.25,0)</f>
        <v>0</v>
      </c>
      <c r="H36" s="64"/>
      <c r="I36" s="64"/>
    </row>
    <row r="37" spans="1:12" ht="15" hidden="1" outlineLevel="1">
      <c r="A37" s="62" t="s">
        <v>451</v>
      </c>
      <c r="B37" s="63">
        <v>0.13969999999999999</v>
      </c>
      <c r="C37" s="64">
        <v>0</v>
      </c>
      <c r="D37" s="65" t="s">
        <v>452</v>
      </c>
      <c r="E37" s="64"/>
      <c r="F37" s="64"/>
      <c r="G37" s="64"/>
      <c r="H37" s="64"/>
      <c r="I37" s="64">
        <f>C37</f>
        <v>0</v>
      </c>
      <c r="K37" s="53"/>
      <c r="L37" s="52"/>
    </row>
    <row r="38" spans="1:12" ht="4.5" hidden="1" customHeight="1" outlineLevel="1">
      <c r="A38" s="66"/>
      <c r="B38" s="67"/>
      <c r="C38" s="75"/>
      <c r="D38" s="66"/>
      <c r="E38" s="66"/>
      <c r="F38" s="66"/>
      <c r="G38" s="66"/>
      <c r="H38" s="66"/>
      <c r="I38" s="66"/>
      <c r="K38" s="53"/>
      <c r="L38" s="52"/>
    </row>
    <row r="39" spans="1:12" ht="15" hidden="1" outlineLevel="1">
      <c r="A39" s="68" t="s">
        <v>108</v>
      </c>
      <c r="B39" s="69">
        <f>SUM(B36:B38)</f>
        <v>1</v>
      </c>
      <c r="C39" s="70">
        <v>0</v>
      </c>
      <c r="D39" s="70"/>
      <c r="E39" s="70">
        <f>SUM(E36:E38)</f>
        <v>0</v>
      </c>
      <c r="F39" s="70">
        <f>SUM(F36:F38)</f>
        <v>0</v>
      </c>
      <c r="G39" s="70">
        <f>SUM(G36:G38)</f>
        <v>0</v>
      </c>
      <c r="H39" s="70">
        <f>SUM(H36:H38)</f>
        <v>0</v>
      </c>
      <c r="I39" s="70">
        <f>SUM(I36:I38)</f>
        <v>0</v>
      </c>
      <c r="K39" s="54"/>
      <c r="L39" s="53"/>
    </row>
    <row r="40" spans="1:12" collapsed="1">
      <c r="J40" s="89"/>
    </row>
    <row r="41" spans="1:12" hidden="1" outlineLevel="1">
      <c r="A41" s="55" t="s">
        <v>433</v>
      </c>
      <c r="B41" s="56"/>
      <c r="C41" s="56"/>
      <c r="D41" s="56"/>
      <c r="E41" s="56"/>
      <c r="F41" s="57"/>
      <c r="G41" s="56"/>
      <c r="H41" s="58"/>
      <c r="I41" s="58"/>
      <c r="J41" s="89"/>
    </row>
    <row r="42" spans="1:12" hidden="1" outlineLevel="1">
      <c r="A42" s="55" t="s">
        <v>453</v>
      </c>
      <c r="B42" s="56"/>
      <c r="C42" s="56"/>
      <c r="D42" s="56"/>
      <c r="E42" s="56"/>
      <c r="F42" s="56"/>
      <c r="G42" s="56"/>
      <c r="H42" s="58"/>
      <c r="I42" s="58"/>
      <c r="J42" s="89"/>
    </row>
    <row r="43" spans="1:12" ht="25.5" hidden="1" outlineLevel="1">
      <c r="A43" s="60" t="s">
        <v>99</v>
      </c>
      <c r="B43" s="60" t="s">
        <v>435</v>
      </c>
      <c r="C43" s="60" t="s">
        <v>436</v>
      </c>
      <c r="D43" s="60" t="s">
        <v>437</v>
      </c>
      <c r="E43" s="61" t="s">
        <v>438</v>
      </c>
      <c r="F43" s="61" t="s">
        <v>439</v>
      </c>
      <c r="G43" s="61" t="s">
        <v>440</v>
      </c>
      <c r="H43" s="61" t="s">
        <v>441</v>
      </c>
      <c r="I43" s="61" t="s">
        <v>442</v>
      </c>
      <c r="J43" s="89"/>
    </row>
    <row r="44" spans="1:12" hidden="1" outlineLevel="1">
      <c r="A44" s="62" t="s">
        <v>113</v>
      </c>
      <c r="B44" s="63">
        <v>0.87860000000000005</v>
      </c>
      <c r="C44" s="64">
        <f>ROUND(C47-C45,0)</f>
        <v>2275433</v>
      </c>
      <c r="D44" s="65" t="s">
        <v>449</v>
      </c>
      <c r="E44" s="64">
        <f>C44-G44</f>
        <v>1706575</v>
      </c>
      <c r="F44" s="64"/>
      <c r="G44" s="64">
        <f>ROUND(C44*0.25,0)</f>
        <v>568858</v>
      </c>
      <c r="H44" s="64"/>
      <c r="I44" s="64"/>
      <c r="J44" s="89"/>
    </row>
    <row r="45" spans="1:12" hidden="1" outlineLevel="1">
      <c r="A45" s="62" t="s">
        <v>451</v>
      </c>
      <c r="B45" s="63">
        <v>0.12139999999999999</v>
      </c>
      <c r="C45" s="64">
        <f>ROUND(C47*B45,0)</f>
        <v>314407</v>
      </c>
      <c r="D45" s="65" t="s">
        <v>452</v>
      </c>
      <c r="E45" s="64"/>
      <c r="F45" s="64"/>
      <c r="G45" s="64"/>
      <c r="H45" s="64"/>
      <c r="I45" s="64">
        <f>C45</f>
        <v>314407</v>
      </c>
      <c r="J45" s="89"/>
    </row>
    <row r="46" spans="1:12" ht="4.5" hidden="1" customHeight="1" outlineLevel="1">
      <c r="A46" s="66"/>
      <c r="B46" s="67"/>
      <c r="C46" s="75"/>
      <c r="D46" s="66"/>
      <c r="E46" s="66"/>
      <c r="F46" s="66"/>
      <c r="G46" s="66"/>
      <c r="H46" s="66"/>
      <c r="I46" s="66"/>
      <c r="J46" s="89"/>
    </row>
    <row r="47" spans="1:12" hidden="1" outlineLevel="1">
      <c r="A47" s="68" t="s">
        <v>108</v>
      </c>
      <c r="B47" s="69">
        <f>SUM(B44:B46)</f>
        <v>1</v>
      </c>
      <c r="C47" s="70">
        <v>2589840</v>
      </c>
      <c r="D47" s="70"/>
      <c r="E47" s="70">
        <f>SUM(E44:E46)</f>
        <v>1706575</v>
      </c>
      <c r="F47" s="70">
        <f>SUM(F44:F46)</f>
        <v>0</v>
      </c>
      <c r="G47" s="70">
        <f>SUM(G44:G46)</f>
        <v>568858</v>
      </c>
      <c r="H47" s="70">
        <f>SUM(H44:H46)</f>
        <v>0</v>
      </c>
      <c r="I47" s="70">
        <f>SUM(I44:I46)</f>
        <v>314407</v>
      </c>
      <c r="J47" s="89"/>
    </row>
    <row r="48" spans="1:12" collapsed="1">
      <c r="J48" s="89"/>
    </row>
    <row r="49" spans="1:12" hidden="1" outlineLevel="1">
      <c r="A49" s="55" t="s">
        <v>433</v>
      </c>
      <c r="B49" s="56"/>
      <c r="C49" s="56"/>
      <c r="D49" s="56"/>
      <c r="E49" s="56"/>
      <c r="F49" s="56"/>
      <c r="G49" s="56"/>
      <c r="H49" s="58"/>
      <c r="I49" s="58"/>
      <c r="J49" s="89"/>
    </row>
    <row r="50" spans="1:12" hidden="1" outlineLevel="1">
      <c r="A50" s="55" t="s">
        <v>454</v>
      </c>
      <c r="B50" s="56"/>
      <c r="C50" s="56"/>
      <c r="D50" s="56"/>
      <c r="E50" s="56"/>
      <c r="F50" s="56"/>
      <c r="G50" s="56"/>
      <c r="H50" s="58"/>
      <c r="I50" s="58"/>
      <c r="J50" s="89"/>
    </row>
    <row r="51" spans="1:12" ht="25.5" hidden="1" outlineLevel="1">
      <c r="A51" s="60" t="s">
        <v>99</v>
      </c>
      <c r="B51" s="60" t="s">
        <v>435</v>
      </c>
      <c r="C51" s="60" t="s">
        <v>436</v>
      </c>
      <c r="D51" s="60" t="s">
        <v>437</v>
      </c>
      <c r="E51" s="61" t="s">
        <v>438</v>
      </c>
      <c r="F51" s="61" t="s">
        <v>439</v>
      </c>
      <c r="G51" s="61" t="s">
        <v>440</v>
      </c>
      <c r="H51" s="61" t="s">
        <v>441</v>
      </c>
      <c r="I51" s="61" t="s">
        <v>442</v>
      </c>
      <c r="J51" s="89"/>
    </row>
    <row r="52" spans="1:12" hidden="1" outlineLevel="1">
      <c r="A52" s="62" t="s">
        <v>113</v>
      </c>
      <c r="B52" s="63">
        <v>1</v>
      </c>
      <c r="C52" s="64">
        <f>C54</f>
        <v>133970</v>
      </c>
      <c r="D52" s="65" t="s">
        <v>449</v>
      </c>
      <c r="E52" s="64">
        <f>C52-G52</f>
        <v>100477</v>
      </c>
      <c r="F52" s="64"/>
      <c r="G52" s="64">
        <f>ROUND(C52*0.25,0)</f>
        <v>33493</v>
      </c>
      <c r="H52" s="64"/>
      <c r="I52" s="64"/>
      <c r="J52" s="89"/>
    </row>
    <row r="53" spans="1:12" ht="4.5" hidden="1" customHeight="1" outlineLevel="1">
      <c r="A53" s="77"/>
      <c r="B53" s="78"/>
      <c r="C53" s="79"/>
      <c r="D53" s="77"/>
      <c r="E53" s="77"/>
      <c r="F53" s="77"/>
      <c r="G53" s="77"/>
      <c r="H53" s="77"/>
      <c r="I53" s="77"/>
      <c r="J53" s="89"/>
    </row>
    <row r="54" spans="1:12" hidden="1" outlineLevel="1">
      <c r="A54" s="68" t="s">
        <v>108</v>
      </c>
      <c r="B54" s="69">
        <f>SUM(B52:B53)</f>
        <v>1</v>
      </c>
      <c r="C54" s="70">
        <v>133970</v>
      </c>
      <c r="D54" s="70"/>
      <c r="E54" s="70">
        <f>SUM(E52:E53)</f>
        <v>100477</v>
      </c>
      <c r="F54" s="70">
        <f>SUM(F52:F53)</f>
        <v>0</v>
      </c>
      <c r="G54" s="70">
        <f>SUM(G52:G53)</f>
        <v>33493</v>
      </c>
      <c r="H54" s="70">
        <f>SUM(H52:H53)</f>
        <v>0</v>
      </c>
      <c r="I54" s="70">
        <f>SUM(I52:I53)</f>
        <v>0</v>
      </c>
      <c r="J54" s="89"/>
      <c r="L54" s="89"/>
    </row>
    <row r="55" spans="1:12" collapsed="1">
      <c r="A55" s="13" t="str">
        <f>A57</f>
        <v>TOTAL FISCAL YEAR COST</v>
      </c>
      <c r="B55" s="59"/>
      <c r="D55" s="13" t="str">
        <f>A56</f>
        <v>SFY 2017/18</v>
      </c>
    </row>
    <row r="56" spans="1:12" ht="14.85" hidden="1" customHeight="1" outlineLevel="1">
      <c r="A56" s="55" t="s">
        <v>433</v>
      </c>
      <c r="B56" s="55"/>
      <c r="C56" s="55"/>
      <c r="D56" s="55"/>
      <c r="E56" s="55"/>
      <c r="F56" s="55"/>
      <c r="G56" s="55"/>
      <c r="H56" s="55"/>
      <c r="I56" s="83"/>
    </row>
    <row r="57" spans="1:12" ht="14.85" hidden="1" customHeight="1" outlineLevel="1">
      <c r="A57" s="55" t="s">
        <v>455</v>
      </c>
      <c r="B57" s="55"/>
      <c r="C57" s="55"/>
      <c r="D57" s="55"/>
      <c r="E57" s="55"/>
      <c r="F57" s="55"/>
      <c r="G57" s="55"/>
      <c r="H57" s="55"/>
      <c r="I57" s="83"/>
    </row>
    <row r="58" spans="1:12" ht="25.5" hidden="1" outlineLevel="1">
      <c r="A58" s="60" t="s">
        <v>99</v>
      </c>
      <c r="B58" s="60" t="s">
        <v>435</v>
      </c>
      <c r="C58" s="60" t="s">
        <v>436</v>
      </c>
      <c r="D58" s="60" t="s">
        <v>437</v>
      </c>
      <c r="E58" s="61" t="s">
        <v>438</v>
      </c>
      <c r="F58" s="61" t="s">
        <v>439</v>
      </c>
      <c r="G58" s="61" t="s">
        <v>440</v>
      </c>
      <c r="H58" s="61" t="s">
        <v>441</v>
      </c>
      <c r="I58" s="61" t="s">
        <v>442</v>
      </c>
    </row>
    <row r="59" spans="1:12" hidden="1" outlineLevel="1">
      <c r="A59" s="84" t="s">
        <v>109</v>
      </c>
      <c r="B59" s="93"/>
      <c r="C59" s="92">
        <f>SUMIF($A$6:$A$54,$A59,C$6:C$54)</f>
        <v>3905732</v>
      </c>
      <c r="D59" s="88"/>
      <c r="E59" s="92">
        <f>SUMIF($A$6:$A$54,$A59,E$6:E$54)</f>
        <v>3905732</v>
      </c>
      <c r="F59" s="92">
        <f>SUMIF($A$6:$A$54,$A59,F$6:F$54)</f>
        <v>0</v>
      </c>
      <c r="G59" s="92">
        <f>SUMIF($A$6:$A$54,$A59,G$6:G$54)</f>
        <v>0</v>
      </c>
      <c r="H59" s="92">
        <f>SUMIF($A$6:$A$54,$A59,H$6:H$54)</f>
        <v>0</v>
      </c>
      <c r="I59" s="92">
        <f>SUMIF($A$6:$A$54,$A59,I$6:I$54)</f>
        <v>0</v>
      </c>
    </row>
    <row r="60" spans="1:12" hidden="1" outlineLevel="1">
      <c r="A60" s="84" t="s">
        <v>111</v>
      </c>
      <c r="B60" s="93"/>
      <c r="C60" s="92">
        <f t="shared" ref="C60:C69" si="0">SUMIF($A$6:$A$54,$A60,C$6:C$54)</f>
        <v>15225857</v>
      </c>
      <c r="D60" s="88"/>
      <c r="E60" s="92">
        <f t="shared" ref="E60:I69" si="1">SUMIF($A$6:$A$54,$A60,E$6:E$54)</f>
        <v>7612929</v>
      </c>
      <c r="F60" s="92">
        <f t="shared" si="1"/>
        <v>5329050</v>
      </c>
      <c r="G60" s="92">
        <f t="shared" si="1"/>
        <v>0</v>
      </c>
      <c r="H60" s="92">
        <f t="shared" si="1"/>
        <v>2283878</v>
      </c>
      <c r="I60" s="92">
        <f t="shared" si="1"/>
        <v>0</v>
      </c>
    </row>
    <row r="61" spans="1:12" hidden="1" outlineLevel="1">
      <c r="A61" s="84" t="s">
        <v>112</v>
      </c>
      <c r="B61" s="93"/>
      <c r="C61" s="92">
        <f t="shared" si="0"/>
        <v>258736</v>
      </c>
      <c r="D61" s="88"/>
      <c r="E61" s="92">
        <f t="shared" si="1"/>
        <v>0</v>
      </c>
      <c r="F61" s="92">
        <f t="shared" si="1"/>
        <v>258736</v>
      </c>
      <c r="G61" s="92">
        <f t="shared" si="1"/>
        <v>0</v>
      </c>
      <c r="H61" s="92">
        <f t="shared" si="1"/>
        <v>0</v>
      </c>
      <c r="I61" s="92">
        <f t="shared" si="1"/>
        <v>0</v>
      </c>
    </row>
    <row r="62" spans="1:12" hidden="1" outlineLevel="1">
      <c r="A62" s="84" t="s">
        <v>113</v>
      </c>
      <c r="B62" s="93"/>
      <c r="C62" s="92">
        <f t="shared" si="0"/>
        <v>54320712</v>
      </c>
      <c r="D62" s="88"/>
      <c r="E62" s="92">
        <f t="shared" si="1"/>
        <v>42176046</v>
      </c>
      <c r="F62" s="92">
        <f t="shared" si="1"/>
        <v>0</v>
      </c>
      <c r="G62" s="92">
        <f t="shared" si="1"/>
        <v>12144666</v>
      </c>
      <c r="H62" s="92">
        <f t="shared" si="1"/>
        <v>0</v>
      </c>
      <c r="I62" s="92">
        <f t="shared" si="1"/>
        <v>0</v>
      </c>
    </row>
    <row r="63" spans="1:12" hidden="1" outlineLevel="1">
      <c r="A63" s="84" t="s">
        <v>115</v>
      </c>
      <c r="B63" s="93"/>
      <c r="C63" s="92">
        <f t="shared" si="0"/>
        <v>221388</v>
      </c>
      <c r="D63" s="88"/>
      <c r="E63" s="92">
        <f t="shared" si="1"/>
        <v>0</v>
      </c>
      <c r="F63" s="92">
        <f t="shared" si="1"/>
        <v>154972</v>
      </c>
      <c r="G63" s="92">
        <f t="shared" si="1"/>
        <v>0</v>
      </c>
      <c r="H63" s="92">
        <f t="shared" si="1"/>
        <v>66416</v>
      </c>
      <c r="I63" s="92">
        <f t="shared" si="1"/>
        <v>0</v>
      </c>
    </row>
    <row r="64" spans="1:12" hidden="1" outlineLevel="1">
      <c r="A64" s="84" t="s">
        <v>116</v>
      </c>
      <c r="B64" s="93"/>
      <c r="C64" s="92">
        <f t="shared" si="0"/>
        <v>52167</v>
      </c>
      <c r="D64" s="88"/>
      <c r="E64" s="92">
        <f t="shared" si="1"/>
        <v>52167</v>
      </c>
      <c r="F64" s="92">
        <f t="shared" si="1"/>
        <v>0</v>
      </c>
      <c r="G64" s="92">
        <f t="shared" si="1"/>
        <v>0</v>
      </c>
      <c r="H64" s="92">
        <f t="shared" si="1"/>
        <v>0</v>
      </c>
      <c r="I64" s="92">
        <f t="shared" si="1"/>
        <v>0</v>
      </c>
    </row>
    <row r="65" spans="1:17" hidden="1" outlineLevel="1">
      <c r="A65" s="84" t="s">
        <v>117</v>
      </c>
      <c r="B65" s="93"/>
      <c r="C65" s="92">
        <f t="shared" si="0"/>
        <v>108937</v>
      </c>
      <c r="D65" s="88"/>
      <c r="E65" s="92">
        <f t="shared" si="1"/>
        <v>0</v>
      </c>
      <c r="F65" s="92">
        <f t="shared" si="1"/>
        <v>108937</v>
      </c>
      <c r="G65" s="92">
        <f t="shared" si="1"/>
        <v>0</v>
      </c>
      <c r="H65" s="92">
        <f t="shared" si="1"/>
        <v>0</v>
      </c>
      <c r="I65" s="92">
        <f t="shared" si="1"/>
        <v>0</v>
      </c>
    </row>
    <row r="66" spans="1:17" hidden="1" outlineLevel="1">
      <c r="A66" s="84" t="s">
        <v>118</v>
      </c>
      <c r="B66" s="93"/>
      <c r="C66" s="92">
        <f t="shared" si="0"/>
        <v>158814</v>
      </c>
      <c r="D66" s="88"/>
      <c r="E66" s="92">
        <f t="shared" si="1"/>
        <v>0</v>
      </c>
      <c r="F66" s="92">
        <f t="shared" si="1"/>
        <v>158814</v>
      </c>
      <c r="G66" s="92">
        <f t="shared" si="1"/>
        <v>0</v>
      </c>
      <c r="H66" s="92">
        <f t="shared" si="1"/>
        <v>0</v>
      </c>
      <c r="I66" s="92">
        <f t="shared" si="1"/>
        <v>0</v>
      </c>
    </row>
    <row r="67" spans="1:17" hidden="1" outlineLevel="1">
      <c r="A67" s="62" t="s">
        <v>119</v>
      </c>
      <c r="B67" s="93"/>
      <c r="C67" s="92">
        <f t="shared" si="0"/>
        <v>0</v>
      </c>
      <c r="D67" s="88"/>
      <c r="E67" s="92">
        <f t="shared" si="1"/>
        <v>0</v>
      </c>
      <c r="F67" s="92">
        <f t="shared" si="1"/>
        <v>0</v>
      </c>
      <c r="G67" s="92">
        <f t="shared" si="1"/>
        <v>0</v>
      </c>
      <c r="H67" s="92">
        <f t="shared" si="1"/>
        <v>0</v>
      </c>
      <c r="I67" s="92">
        <f t="shared" si="1"/>
        <v>0</v>
      </c>
    </row>
    <row r="68" spans="1:17" hidden="1" outlineLevel="1">
      <c r="A68" s="84" t="s">
        <v>120</v>
      </c>
      <c r="B68" s="93"/>
      <c r="C68" s="92">
        <f t="shared" si="0"/>
        <v>1459870</v>
      </c>
      <c r="D68" s="88"/>
      <c r="E68" s="92">
        <f t="shared" si="1"/>
        <v>0</v>
      </c>
      <c r="F68" s="92">
        <f t="shared" si="1"/>
        <v>0</v>
      </c>
      <c r="G68" s="92">
        <f t="shared" si="1"/>
        <v>0</v>
      </c>
      <c r="H68" s="92">
        <f t="shared" si="1"/>
        <v>1459870</v>
      </c>
      <c r="I68" s="92">
        <f t="shared" si="1"/>
        <v>0</v>
      </c>
    </row>
    <row r="69" spans="1:17" hidden="1" outlineLevel="1">
      <c r="A69" s="84" t="s">
        <v>451</v>
      </c>
      <c r="B69" s="93"/>
      <c r="C69" s="92">
        <f t="shared" si="0"/>
        <v>314407</v>
      </c>
      <c r="D69" s="88"/>
      <c r="E69" s="92">
        <f t="shared" si="1"/>
        <v>0</v>
      </c>
      <c r="F69" s="92">
        <f t="shared" si="1"/>
        <v>0</v>
      </c>
      <c r="G69" s="92">
        <f t="shared" si="1"/>
        <v>0</v>
      </c>
      <c r="H69" s="92">
        <f t="shared" si="1"/>
        <v>0</v>
      </c>
      <c r="I69" s="92">
        <f>SUMIF($A$6:$A$54,$A69,I$6:I$54)</f>
        <v>314407</v>
      </c>
    </row>
    <row r="70" spans="1:17" ht="4.5" hidden="1" customHeight="1" outlineLevel="1">
      <c r="A70" s="85"/>
      <c r="B70" s="85"/>
      <c r="C70" s="85"/>
      <c r="D70" s="85"/>
      <c r="E70" s="85"/>
      <c r="F70" s="85"/>
      <c r="G70" s="85"/>
      <c r="H70" s="85"/>
      <c r="I70" s="91"/>
    </row>
    <row r="71" spans="1:17" hidden="1" outlineLevel="1">
      <c r="A71" s="86" t="s">
        <v>108</v>
      </c>
      <c r="B71" s="93"/>
      <c r="C71" s="87">
        <v>76026620</v>
      </c>
      <c r="D71" s="88"/>
      <c r="E71" s="87">
        <f>SUM(E59:E70)</f>
        <v>53746874</v>
      </c>
      <c r="F71" s="87">
        <f>SUM(F59:F70)</f>
        <v>6010509</v>
      </c>
      <c r="G71" s="87">
        <f>SUM(G59:G70)</f>
        <v>12144666</v>
      </c>
      <c r="H71" s="87">
        <f>SUM(H59:H70)</f>
        <v>3810164</v>
      </c>
      <c r="I71" s="87">
        <f>SUM(I59:I70)</f>
        <v>314407</v>
      </c>
    </row>
    <row r="72" spans="1:17" collapsed="1">
      <c r="A72" s="13" t="str">
        <f>A74</f>
        <v>TOTAL FISCAL YEAR COST BY PROJECT</v>
      </c>
      <c r="B72" s="59"/>
      <c r="D72" s="13" t="str">
        <f>A73</f>
        <v>SFY 2017/18</v>
      </c>
      <c r="K72" s="89"/>
      <c r="M72" s="89"/>
      <c r="N72" s="89"/>
      <c r="O72" s="89"/>
      <c r="P72" s="89"/>
      <c r="Q72" s="89"/>
    </row>
    <row r="73" spans="1:17" s="90" customFormat="1" hidden="1" outlineLevel="1">
      <c r="A73" s="55" t="s">
        <v>433</v>
      </c>
      <c r="B73" s="55"/>
      <c r="C73" s="55"/>
      <c r="D73" s="55"/>
      <c r="E73" s="55"/>
      <c r="F73" s="55"/>
      <c r="G73" s="55"/>
      <c r="H73" s="55"/>
      <c r="I73" s="55"/>
    </row>
    <row r="74" spans="1:17" s="90" customFormat="1" hidden="1" outlineLevel="1">
      <c r="A74" s="55" t="s">
        <v>456</v>
      </c>
      <c r="B74" s="55"/>
      <c r="C74" s="55"/>
      <c r="D74" s="55"/>
      <c r="E74" s="55"/>
      <c r="F74" s="55"/>
      <c r="G74" s="55"/>
      <c r="H74" s="55"/>
      <c r="I74" s="55"/>
    </row>
    <row r="75" spans="1:17" s="90" customFormat="1" ht="25.5" hidden="1" outlineLevel="1">
      <c r="A75" s="60" t="s">
        <v>99</v>
      </c>
      <c r="B75" s="60" t="s">
        <v>435</v>
      </c>
      <c r="C75" s="60" t="s">
        <v>436</v>
      </c>
      <c r="D75" s="60" t="s">
        <v>437</v>
      </c>
      <c r="E75" s="61" t="s">
        <v>438</v>
      </c>
      <c r="F75" s="61" t="s">
        <v>439</v>
      </c>
      <c r="G75" s="61" t="s">
        <v>440</v>
      </c>
      <c r="H75" s="61" t="s">
        <v>441</v>
      </c>
      <c r="I75" s="61" t="s">
        <v>442</v>
      </c>
    </row>
    <row r="76" spans="1:17" hidden="1" outlineLevel="1">
      <c r="A76" s="84" t="s">
        <v>457</v>
      </c>
      <c r="B76" s="93"/>
      <c r="C76" s="92">
        <f>SUM(C16,C31,C39,C47,C54)</f>
        <v>76026620</v>
      </c>
      <c r="D76" s="88"/>
      <c r="E76" s="92">
        <f>SUM(E16,E31,E39,E47,E54)</f>
        <v>53746874</v>
      </c>
      <c r="F76" s="92">
        <f>SUM(F16,F31,F39,F47,F54)</f>
        <v>6010509</v>
      </c>
      <c r="G76" s="92">
        <f>SUM(G16,G31,G39,G47,G54)</f>
        <v>12144666</v>
      </c>
      <c r="H76" s="92">
        <f>SUM(H16,H31,H39,H47,H54)</f>
        <v>3810164</v>
      </c>
      <c r="I76" s="92">
        <f>SUM(I16,I31,I39,I47,I54)</f>
        <v>314407</v>
      </c>
    </row>
    <row r="77" spans="1:17" ht="4.5" hidden="1" customHeight="1" outlineLevel="1">
      <c r="A77" s="85"/>
      <c r="B77" s="85"/>
      <c r="C77" s="85"/>
      <c r="D77" s="85"/>
      <c r="E77" s="85"/>
      <c r="F77" s="85"/>
      <c r="G77" s="85"/>
      <c r="H77" s="85"/>
      <c r="I77" s="91"/>
    </row>
    <row r="78" spans="1:17" hidden="1" outlineLevel="1">
      <c r="A78" s="86" t="s">
        <v>108</v>
      </c>
      <c r="B78" s="93"/>
      <c r="C78" s="87">
        <f>C71</f>
        <v>76026620</v>
      </c>
      <c r="D78" s="88"/>
      <c r="E78" s="87">
        <f>E76</f>
        <v>53746874</v>
      </c>
      <c r="F78" s="87">
        <f>F76</f>
        <v>6010509</v>
      </c>
      <c r="G78" s="87">
        <f>G76</f>
        <v>12144666</v>
      </c>
      <c r="H78" s="87">
        <f>H76</f>
        <v>3810164</v>
      </c>
      <c r="I78" s="87">
        <f>I76</f>
        <v>314407</v>
      </c>
    </row>
    <row r="79" spans="1:17" collapsed="1">
      <c r="A79" s="13" t="str">
        <f>A81</f>
        <v>LRS M&amp;O</v>
      </c>
      <c r="B79" s="59"/>
      <c r="D79" s="13" t="str">
        <f>A80</f>
        <v>SFY 2018/19</v>
      </c>
    </row>
    <row r="80" spans="1:17" hidden="1" outlineLevel="1">
      <c r="A80" s="55" t="s">
        <v>458</v>
      </c>
      <c r="B80" s="56"/>
      <c r="C80" s="56"/>
      <c r="D80" s="56"/>
      <c r="E80" s="56"/>
      <c r="F80" s="56"/>
      <c r="G80" s="56"/>
      <c r="H80" s="58"/>
      <c r="I80" s="58"/>
    </row>
    <row r="81" spans="1:15" hidden="1" outlineLevel="1">
      <c r="A81" s="55" t="s">
        <v>28</v>
      </c>
      <c r="B81" s="56"/>
      <c r="C81" s="56"/>
      <c r="D81" s="56"/>
      <c r="E81" s="56"/>
      <c r="F81" s="56"/>
      <c r="G81" s="56"/>
      <c r="H81" s="58"/>
      <c r="I81" s="58"/>
    </row>
    <row r="82" spans="1:15" ht="25.5" hidden="1" outlineLevel="1">
      <c r="A82" s="60" t="s">
        <v>99</v>
      </c>
      <c r="B82" s="60" t="s">
        <v>435</v>
      </c>
      <c r="C82" s="60" t="s">
        <v>436</v>
      </c>
      <c r="D82" s="60" t="s">
        <v>437</v>
      </c>
      <c r="E82" s="61" t="s">
        <v>438</v>
      </c>
      <c r="F82" s="61" t="s">
        <v>439</v>
      </c>
      <c r="G82" s="61" t="s">
        <v>440</v>
      </c>
      <c r="H82" s="61" t="s">
        <v>441</v>
      </c>
      <c r="I82" s="61" t="s">
        <v>442</v>
      </c>
    </row>
    <row r="83" spans="1:15" hidden="1" outlineLevel="1">
      <c r="A83" s="62" t="s">
        <v>109</v>
      </c>
      <c r="B83" s="63">
        <v>5.5500000000000001E-2</v>
      </c>
      <c r="C83" s="74">
        <f>ROUNDUP(C93*B83,0)</f>
        <v>3455382</v>
      </c>
      <c r="D83" s="65" t="s">
        <v>443</v>
      </c>
      <c r="E83" s="64">
        <f>C83</f>
        <v>3455382</v>
      </c>
      <c r="F83" s="64"/>
      <c r="G83" s="64"/>
      <c r="H83" s="64"/>
      <c r="I83" s="64"/>
    </row>
    <row r="84" spans="1:15" ht="15" hidden="1" outlineLevel="1">
      <c r="A84" s="62" t="s">
        <v>111</v>
      </c>
      <c r="B84" s="63">
        <v>0.23569999999999999</v>
      </c>
      <c r="C84" s="64">
        <f>ROUND(C93*B84,0)</f>
        <v>14674476</v>
      </c>
      <c r="D84" s="65" t="s">
        <v>444</v>
      </c>
      <c r="E84" s="64">
        <f>ROUND(C84*0.5,0)</f>
        <v>7337238</v>
      </c>
      <c r="F84" s="74">
        <f>ROUNDDOWN(C84*0.35,0)</f>
        <v>5136066</v>
      </c>
      <c r="G84" s="64"/>
      <c r="H84" s="64">
        <f>ROUND(C84-SUM(E84:F84),0)</f>
        <v>2201172</v>
      </c>
      <c r="I84" s="64"/>
      <c r="K84" s="53">
        <f>H84/H93</f>
        <v>0.66040912163449439</v>
      </c>
      <c r="L84" s="52"/>
      <c r="N84" s="59">
        <v>2246932</v>
      </c>
      <c r="O84" s="89">
        <f>N84-H84</f>
        <v>45760</v>
      </c>
    </row>
    <row r="85" spans="1:15" hidden="1" outlineLevel="1">
      <c r="A85" s="62" t="s">
        <v>112</v>
      </c>
      <c r="B85" s="63">
        <v>3.0999999999999999E-3</v>
      </c>
      <c r="C85" s="74">
        <f>ROUNDUP(C93*B85,0)</f>
        <v>193004</v>
      </c>
      <c r="D85" s="65" t="s">
        <v>445</v>
      </c>
      <c r="E85" s="64"/>
      <c r="F85" s="64">
        <f>C85</f>
        <v>193004</v>
      </c>
      <c r="G85" s="64"/>
      <c r="H85" s="64"/>
      <c r="I85" s="64"/>
      <c r="K85" s="52"/>
      <c r="L85" s="52"/>
    </row>
    <row r="86" spans="1:15" hidden="1" outlineLevel="1">
      <c r="A86" s="62" t="s">
        <v>113</v>
      </c>
      <c r="B86" s="63">
        <v>0.68159999999999998</v>
      </c>
      <c r="C86" s="64">
        <f>ROUND(C93-C83-C84-C85-C88-C89-C91-C87-C90,0)</f>
        <v>42435818</v>
      </c>
      <c r="D86" s="65" t="s">
        <v>449</v>
      </c>
      <c r="E86" s="64">
        <f>C86-G86</f>
        <v>31826863</v>
      </c>
      <c r="F86" s="64"/>
      <c r="G86" s="64">
        <f>ROUND(C86*0.25,0)</f>
        <v>10608955</v>
      </c>
      <c r="H86" s="64"/>
      <c r="I86" s="64"/>
      <c r="K86" s="52"/>
      <c r="L86" s="52"/>
    </row>
    <row r="87" spans="1:15" ht="15" hidden="1" outlineLevel="1">
      <c r="A87" s="62" t="s">
        <v>115</v>
      </c>
      <c r="B87" s="63">
        <v>2.5999999999999999E-3</v>
      </c>
      <c r="C87" s="64">
        <f>ROUND(C93*B87,0)</f>
        <v>161874</v>
      </c>
      <c r="D87" s="65" t="s">
        <v>447</v>
      </c>
      <c r="E87" s="64"/>
      <c r="F87" s="74">
        <f>ROUNDDOWN(C87*0.7,0)</f>
        <v>113311</v>
      </c>
      <c r="G87" s="64"/>
      <c r="H87" s="64">
        <f>C87-F87</f>
        <v>48563</v>
      </c>
      <c r="I87" s="64"/>
      <c r="K87" s="53">
        <f>H87/H93</f>
        <v>1.4570169061725277E-2</v>
      </c>
      <c r="L87" s="52"/>
      <c r="N87" s="59">
        <v>54165</v>
      </c>
      <c r="O87" s="89">
        <f>N87-H87</f>
        <v>5602</v>
      </c>
    </row>
    <row r="88" spans="1:15" hidden="1" outlineLevel="1">
      <c r="A88" s="62" t="s">
        <v>116</v>
      </c>
      <c r="B88" s="63">
        <v>2.9999999999999997E-4</v>
      </c>
      <c r="C88" s="64">
        <f>ROUND(C93*B88,0)</f>
        <v>18678</v>
      </c>
      <c r="D88" s="65" t="s">
        <v>443</v>
      </c>
      <c r="E88" s="64">
        <f>C88</f>
        <v>18678</v>
      </c>
      <c r="F88" s="64"/>
      <c r="G88" s="64"/>
      <c r="H88" s="64"/>
      <c r="I88" s="64"/>
      <c r="K88" s="52"/>
      <c r="L88" s="52"/>
    </row>
    <row r="89" spans="1:15" hidden="1" outlineLevel="1">
      <c r="A89" s="62" t="s">
        <v>117</v>
      </c>
      <c r="B89" s="63">
        <v>1.4E-3</v>
      </c>
      <c r="C89" s="74">
        <f>ROUNDDOWN(C93*B89,0)</f>
        <v>87162</v>
      </c>
      <c r="D89" s="65" t="s">
        <v>445</v>
      </c>
      <c r="E89" s="64"/>
      <c r="F89" s="64">
        <f>C89</f>
        <v>87162</v>
      </c>
      <c r="G89" s="64"/>
      <c r="H89" s="64"/>
      <c r="I89" s="64"/>
      <c r="K89" s="52"/>
      <c r="L89" s="52"/>
    </row>
    <row r="90" spans="1:15" hidden="1" outlineLevel="1">
      <c r="A90" s="62" t="s">
        <v>118</v>
      </c>
      <c r="B90" s="63">
        <v>2.3999999999999998E-3</v>
      </c>
      <c r="C90" s="64">
        <f>ROUND(C93*B90,0)</f>
        <v>149422</v>
      </c>
      <c r="D90" s="65" t="s">
        <v>445</v>
      </c>
      <c r="E90" s="64"/>
      <c r="F90" s="64">
        <f>C90</f>
        <v>149422</v>
      </c>
      <c r="G90" s="64"/>
      <c r="H90" s="64"/>
      <c r="I90" s="64"/>
      <c r="K90" s="52"/>
      <c r="L90" s="52"/>
    </row>
    <row r="91" spans="1:15" ht="15" hidden="1" outlineLevel="1">
      <c r="A91" s="62" t="s">
        <v>120</v>
      </c>
      <c r="B91" s="63">
        <v>1.7399999999999999E-2</v>
      </c>
      <c r="C91" s="74">
        <f>ROUNDDOWN(C93*B91,0)</f>
        <v>1083308</v>
      </c>
      <c r="D91" s="65" t="s">
        <v>448</v>
      </c>
      <c r="E91" s="64"/>
      <c r="F91" s="64"/>
      <c r="G91" s="64"/>
      <c r="H91" s="64">
        <f>C91</f>
        <v>1083308</v>
      </c>
      <c r="I91" s="64"/>
      <c r="K91" s="53">
        <f>H91/H93</f>
        <v>0.32502070930378035</v>
      </c>
      <c r="L91" s="52"/>
      <c r="N91" s="59">
        <v>1126890</v>
      </c>
      <c r="O91" s="89">
        <f>N91-H91</f>
        <v>43582</v>
      </c>
    </row>
    <row r="92" spans="1:15" ht="4.5" hidden="1" customHeight="1" outlineLevel="1">
      <c r="A92" s="77"/>
      <c r="B92" s="78"/>
      <c r="C92" s="79"/>
      <c r="D92" s="77"/>
      <c r="E92" s="77"/>
      <c r="F92" s="77"/>
      <c r="G92" s="77"/>
      <c r="H92" s="77"/>
      <c r="I92" s="66"/>
      <c r="K92" s="53"/>
      <c r="L92" s="52"/>
    </row>
    <row r="93" spans="1:15" ht="15" hidden="1" outlineLevel="1">
      <c r="A93" s="68" t="s">
        <v>108</v>
      </c>
      <c r="B93" s="69">
        <f>SUM(B83:B92)</f>
        <v>0.99999999999999989</v>
      </c>
      <c r="C93" s="70">
        <v>62259124</v>
      </c>
      <c r="D93" s="70"/>
      <c r="E93" s="70">
        <f>SUM(E83:E92)</f>
        <v>42638161</v>
      </c>
      <c r="F93" s="70">
        <f>SUM(F83:F92)</f>
        <v>5678965</v>
      </c>
      <c r="G93" s="70">
        <f>SUM(G83:G92)</f>
        <v>10608955</v>
      </c>
      <c r="H93" s="70">
        <f>SUM(H83:H92)</f>
        <v>3333043</v>
      </c>
      <c r="I93" s="70">
        <f>SUM(I83:I92)</f>
        <v>0</v>
      </c>
      <c r="K93" s="54">
        <f>SUM(K83:K92)</f>
        <v>1</v>
      </c>
      <c r="L93" s="53">
        <f>H93/C93</f>
        <v>5.3535012795875511E-2</v>
      </c>
      <c r="N93" s="59">
        <v>3427987</v>
      </c>
      <c r="O93" s="89">
        <f>N93-H93</f>
        <v>94944</v>
      </c>
    </row>
    <row r="94" spans="1:15" ht="15" hidden="1" outlineLevel="1">
      <c r="A94" s="108"/>
      <c r="B94" s="109"/>
      <c r="C94" s="110"/>
      <c r="D94" s="110"/>
      <c r="E94" s="125">
        <f>E93/$C93</f>
        <v>0.6848499988531801</v>
      </c>
      <c r="F94" s="125">
        <f>F93/$C93</f>
        <v>9.1214984007805824E-2</v>
      </c>
      <c r="G94" s="125">
        <f>G93/$C93</f>
        <v>0.17040000434313854</v>
      </c>
      <c r="H94" s="125">
        <f>H93/$C93</f>
        <v>5.3535012795875511E-2</v>
      </c>
      <c r="I94" s="110"/>
      <c r="K94" s="54"/>
      <c r="L94" s="53"/>
      <c r="O94" s="89"/>
    </row>
    <row r="95" spans="1:15" collapsed="1">
      <c r="A95" s="111" t="s">
        <v>459</v>
      </c>
    </row>
    <row r="96" spans="1:15" hidden="1" outlineLevel="1">
      <c r="A96" s="55" t="s">
        <v>458</v>
      </c>
      <c r="B96" s="56"/>
      <c r="C96" s="56"/>
      <c r="D96" s="56"/>
      <c r="E96" s="56"/>
      <c r="F96" s="56"/>
      <c r="G96" s="56"/>
      <c r="H96" s="58"/>
      <c r="I96" s="58"/>
    </row>
    <row r="97" spans="1:12" hidden="1" outlineLevel="1">
      <c r="A97" s="55" t="s">
        <v>459</v>
      </c>
      <c r="B97" s="56"/>
      <c r="C97" s="56"/>
      <c r="D97" s="56"/>
      <c r="E97" s="56"/>
      <c r="F97" s="56"/>
      <c r="G97" s="56"/>
      <c r="H97" s="58"/>
      <c r="I97" s="58"/>
    </row>
    <row r="98" spans="1:12" ht="25.5" hidden="1" outlineLevel="1">
      <c r="A98" s="60" t="s">
        <v>99</v>
      </c>
      <c r="B98" s="60" t="s">
        <v>435</v>
      </c>
      <c r="C98" s="60" t="s">
        <v>436</v>
      </c>
      <c r="D98" s="60" t="s">
        <v>437</v>
      </c>
      <c r="E98" s="61" t="s">
        <v>438</v>
      </c>
      <c r="F98" s="61" t="s">
        <v>439</v>
      </c>
      <c r="G98" s="61" t="s">
        <v>440</v>
      </c>
      <c r="H98" s="61" t="s">
        <v>441</v>
      </c>
      <c r="I98" s="61" t="s">
        <v>442</v>
      </c>
    </row>
    <row r="99" spans="1:12" hidden="1" outlineLevel="1">
      <c r="A99" s="62" t="s">
        <v>109</v>
      </c>
      <c r="B99" s="63">
        <v>5.5500000000000001E-2</v>
      </c>
      <c r="C99" s="64">
        <f>ROUNDUP(C109*B99,0)</f>
        <v>351463</v>
      </c>
      <c r="D99" s="65" t="s">
        <v>443</v>
      </c>
      <c r="E99" s="64">
        <f>C99</f>
        <v>351463</v>
      </c>
      <c r="F99" s="64"/>
      <c r="G99" s="64"/>
      <c r="H99" s="64"/>
      <c r="I99" s="64"/>
    </row>
    <row r="100" spans="1:12" ht="15" hidden="1" outlineLevel="1">
      <c r="A100" s="62" t="s">
        <v>111</v>
      </c>
      <c r="B100" s="63">
        <v>0.23569999999999999</v>
      </c>
      <c r="C100" s="64">
        <f>ROUND(C109*B100,0)</f>
        <v>1492607</v>
      </c>
      <c r="D100" s="65" t="s">
        <v>444</v>
      </c>
      <c r="E100" s="64">
        <f>ROUND(C100*0.5,0)</f>
        <v>746304</v>
      </c>
      <c r="F100" s="64">
        <f>ROUNDDOWN(C100*0.35,0)</f>
        <v>522412</v>
      </c>
      <c r="G100" s="64"/>
      <c r="H100" s="64">
        <f>ROUND(C100-SUM(E100:F100),0)</f>
        <v>223891</v>
      </c>
      <c r="I100" s="64"/>
      <c r="K100" s="53">
        <f>H100/H109</f>
        <v>0.66041036169170964</v>
      </c>
      <c r="L100" s="52"/>
    </row>
    <row r="101" spans="1:12" hidden="1" outlineLevel="1">
      <c r="A101" s="62" t="s">
        <v>112</v>
      </c>
      <c r="B101" s="63">
        <v>3.0999999999999999E-3</v>
      </c>
      <c r="C101" s="64">
        <f>ROUNDUP(C109*B101,0)</f>
        <v>19632</v>
      </c>
      <c r="D101" s="65" t="s">
        <v>445</v>
      </c>
      <c r="E101" s="64"/>
      <c r="F101" s="64">
        <f>C101</f>
        <v>19632</v>
      </c>
      <c r="G101" s="64"/>
      <c r="H101" s="64"/>
      <c r="I101" s="64"/>
      <c r="K101" s="52"/>
      <c r="L101" s="52"/>
    </row>
    <row r="102" spans="1:12" hidden="1" outlineLevel="1">
      <c r="A102" s="62" t="s">
        <v>113</v>
      </c>
      <c r="B102" s="63">
        <v>0.68159999999999998</v>
      </c>
      <c r="C102" s="64">
        <f>ROUND(C109-C99-C100-C101-C104-C105-C107-C103-C106,0)</f>
        <v>4316334</v>
      </c>
      <c r="D102" s="65" t="s">
        <v>449</v>
      </c>
      <c r="E102" s="64">
        <f>C102-G102</f>
        <v>3237251</v>
      </c>
      <c r="F102" s="64"/>
      <c r="G102" s="64">
        <f>ROUNDDOWN(C102*0.25,0)</f>
        <v>1079083</v>
      </c>
      <c r="H102" s="64"/>
      <c r="I102" s="64"/>
      <c r="K102" s="52"/>
      <c r="L102" s="52"/>
    </row>
    <row r="103" spans="1:12" ht="15" hidden="1" outlineLevel="1">
      <c r="A103" s="62" t="s">
        <v>115</v>
      </c>
      <c r="B103" s="63">
        <v>2.5999999999999999E-3</v>
      </c>
      <c r="C103" s="64">
        <f>ROUNDUP(C109*B103,0)</f>
        <v>16465</v>
      </c>
      <c r="D103" s="65" t="s">
        <v>447</v>
      </c>
      <c r="E103" s="64"/>
      <c r="F103" s="64">
        <f>ROUND(C103*0.7,0)</f>
        <v>11526</v>
      </c>
      <c r="G103" s="64"/>
      <c r="H103" s="64">
        <f>C103-F103</f>
        <v>4939</v>
      </c>
      <c r="I103" s="64"/>
      <c r="K103" s="53">
        <f>H103/H109</f>
        <v>1.4568547982702983E-2</v>
      </c>
      <c r="L103" s="52"/>
    </row>
    <row r="104" spans="1:12" hidden="1" outlineLevel="1">
      <c r="A104" s="62" t="s">
        <v>116</v>
      </c>
      <c r="B104" s="63">
        <v>2.9999999999999997E-4</v>
      </c>
      <c r="C104" s="64">
        <f>ROUND(C109*B104,0)</f>
        <v>1900</v>
      </c>
      <c r="D104" s="65" t="s">
        <v>443</v>
      </c>
      <c r="E104" s="64">
        <f>C104</f>
        <v>1900</v>
      </c>
      <c r="F104" s="64"/>
      <c r="G104" s="64"/>
      <c r="H104" s="64"/>
      <c r="I104" s="64"/>
      <c r="K104" s="52"/>
      <c r="L104" s="52"/>
    </row>
    <row r="105" spans="1:12" hidden="1" outlineLevel="1">
      <c r="A105" s="62" t="s">
        <v>117</v>
      </c>
      <c r="B105" s="63">
        <v>1.4E-3</v>
      </c>
      <c r="C105" s="64">
        <f>ROUND(C109*B105,0)</f>
        <v>8866</v>
      </c>
      <c r="D105" s="65" t="s">
        <v>445</v>
      </c>
      <c r="E105" s="64"/>
      <c r="F105" s="64">
        <f>C105</f>
        <v>8866</v>
      </c>
      <c r="G105" s="64"/>
      <c r="H105" s="64"/>
      <c r="I105" s="64"/>
      <c r="K105" s="52"/>
      <c r="L105" s="52"/>
    </row>
    <row r="106" spans="1:12" hidden="1" outlineLevel="1">
      <c r="A106" s="62" t="s">
        <v>118</v>
      </c>
      <c r="B106" s="63">
        <v>2.3999999999999998E-3</v>
      </c>
      <c r="C106" s="64">
        <f>ROUNDUP(C109*B106,0)</f>
        <v>15199</v>
      </c>
      <c r="D106" s="65" t="s">
        <v>445</v>
      </c>
      <c r="E106" s="64"/>
      <c r="F106" s="64">
        <f>C106</f>
        <v>15199</v>
      </c>
      <c r="G106" s="64"/>
      <c r="H106" s="64"/>
      <c r="I106" s="64"/>
      <c r="K106" s="52"/>
      <c r="L106" s="52"/>
    </row>
    <row r="107" spans="1:12" ht="15" hidden="1" outlineLevel="1">
      <c r="A107" s="62" t="s">
        <v>120</v>
      </c>
      <c r="B107" s="63">
        <v>1.7399999999999999E-2</v>
      </c>
      <c r="C107" s="64">
        <f>ROUND(C109*B107,0)</f>
        <v>110188</v>
      </c>
      <c r="D107" s="65" t="s">
        <v>448</v>
      </c>
      <c r="E107" s="64"/>
      <c r="F107" s="64"/>
      <c r="G107" s="64"/>
      <c r="H107" s="64">
        <f>C107</f>
        <v>110188</v>
      </c>
      <c r="I107" s="64"/>
      <c r="K107" s="53">
        <f>H107/H109</f>
        <v>0.32502109032558746</v>
      </c>
      <c r="L107" s="52"/>
    </row>
    <row r="108" spans="1:12" ht="4.5" hidden="1" customHeight="1" outlineLevel="1">
      <c r="A108" s="77"/>
      <c r="B108" s="78"/>
      <c r="C108" s="79"/>
      <c r="D108" s="77"/>
      <c r="E108" s="77"/>
      <c r="F108" s="77"/>
      <c r="G108" s="77"/>
      <c r="H108" s="77"/>
      <c r="I108" s="66"/>
      <c r="K108" s="53"/>
      <c r="L108" s="52"/>
    </row>
    <row r="109" spans="1:12" ht="15" hidden="1" outlineLevel="1">
      <c r="A109" s="68" t="s">
        <v>108</v>
      </c>
      <c r="B109" s="69">
        <f>SUM(B99:B108)</f>
        <v>0.99999999999999989</v>
      </c>
      <c r="C109" s="70">
        <v>6332654</v>
      </c>
      <c r="D109" s="70"/>
      <c r="E109" s="70">
        <f>SUM(E99:E108)</f>
        <v>4336918</v>
      </c>
      <c r="F109" s="70">
        <f>SUM(F99:F108)</f>
        <v>577635</v>
      </c>
      <c r="G109" s="70">
        <f>SUM(G99:G108)</f>
        <v>1079083</v>
      </c>
      <c r="H109" s="70">
        <f>SUM(H99:H108)</f>
        <v>339018</v>
      </c>
      <c r="I109" s="70">
        <f>SUM(I99:I108)</f>
        <v>0</v>
      </c>
      <c r="K109" s="54">
        <f>SUM(K99:K108)</f>
        <v>1</v>
      </c>
      <c r="L109" s="53">
        <f>H109/C109</f>
        <v>5.3534900217191719E-2</v>
      </c>
    </row>
    <row r="110" spans="1:12" ht="15" hidden="1" outlineLevel="1">
      <c r="A110" s="108"/>
      <c r="B110" s="109"/>
      <c r="C110" s="110"/>
      <c r="D110" s="110"/>
      <c r="E110" s="127">
        <f>E109/$C109</f>
        <v>0.68484998548791709</v>
      </c>
      <c r="F110" s="127">
        <f>F109/C109</f>
        <v>9.1215310358026824E-2</v>
      </c>
      <c r="G110" s="127">
        <f>G109/C109</f>
        <v>0.17039980393686438</v>
      </c>
      <c r="H110" s="127">
        <f>H109/C109</f>
        <v>5.3534900217191719E-2</v>
      </c>
      <c r="I110" s="110"/>
      <c r="K110" s="54"/>
      <c r="L110" s="53"/>
    </row>
    <row r="111" spans="1:12" collapsed="1">
      <c r="A111" s="13" t="str">
        <f>A113</f>
        <v>C-IV M&amp;O</v>
      </c>
      <c r="B111" s="59"/>
      <c r="D111" s="13" t="str">
        <f>A112</f>
        <v>SFY 2018/19</v>
      </c>
    </row>
    <row r="112" spans="1:12" hidden="1" outlineLevel="1">
      <c r="A112" s="55" t="s">
        <v>458</v>
      </c>
      <c r="B112" s="56"/>
      <c r="C112" s="56"/>
      <c r="D112" s="56"/>
      <c r="E112" s="56"/>
      <c r="F112" s="57"/>
      <c r="G112" s="56"/>
      <c r="H112" s="58"/>
      <c r="I112" s="58"/>
    </row>
    <row r="113" spans="1:15" hidden="1" outlineLevel="1">
      <c r="A113" s="55" t="s">
        <v>25</v>
      </c>
      <c r="B113" s="56"/>
      <c r="C113" s="56"/>
      <c r="D113" s="56"/>
      <c r="E113" s="56"/>
      <c r="F113" s="56"/>
      <c r="G113" s="56"/>
      <c r="H113" s="58"/>
      <c r="I113" s="58"/>
    </row>
    <row r="114" spans="1:15" ht="25.5" hidden="1" outlineLevel="1">
      <c r="A114" s="60" t="s">
        <v>99</v>
      </c>
      <c r="B114" s="60" t="s">
        <v>435</v>
      </c>
      <c r="C114" s="60" t="s">
        <v>436</v>
      </c>
      <c r="D114" s="60" t="s">
        <v>437</v>
      </c>
      <c r="E114" s="61" t="s">
        <v>438</v>
      </c>
      <c r="F114" s="61" t="s">
        <v>439</v>
      </c>
      <c r="G114" s="61" t="s">
        <v>440</v>
      </c>
      <c r="H114" s="61" t="s">
        <v>441</v>
      </c>
      <c r="I114" s="61" t="s">
        <v>442</v>
      </c>
    </row>
    <row r="115" spans="1:15" hidden="1" outlineLevel="1">
      <c r="A115" s="62" t="s">
        <v>109</v>
      </c>
      <c r="B115" s="63">
        <v>5.5100000000000003E-2</v>
      </c>
      <c r="C115" s="64">
        <f>ROUNDDOWN(C126*B115,0)</f>
        <v>4781160</v>
      </c>
      <c r="D115" s="65" t="s">
        <v>443</v>
      </c>
      <c r="E115" s="64">
        <f>C115</f>
        <v>4781160</v>
      </c>
      <c r="F115" s="64"/>
      <c r="G115" s="64"/>
      <c r="H115" s="64"/>
      <c r="I115" s="64"/>
    </row>
    <row r="116" spans="1:15" ht="15" hidden="1" outlineLevel="1">
      <c r="A116" s="62" t="s">
        <v>111</v>
      </c>
      <c r="B116" s="63">
        <v>0.29570000000000002</v>
      </c>
      <c r="C116" s="64">
        <f>ROUND(C126*B116,0)</f>
        <v>25658607</v>
      </c>
      <c r="D116" s="65" t="s">
        <v>444</v>
      </c>
      <c r="E116" s="64">
        <f>ROUND(C116*0.5,0)</f>
        <v>12829304</v>
      </c>
      <c r="F116" s="74">
        <f>ROUND(C116*0.35,0)</f>
        <v>8980512</v>
      </c>
      <c r="G116" s="64"/>
      <c r="H116" s="64">
        <f>ROUND(C116-SUM(E116:F116),0)</f>
        <v>3848791</v>
      </c>
      <c r="I116" s="64"/>
      <c r="K116" s="53">
        <f>H116/H126</f>
        <v>0.95623609605911941</v>
      </c>
      <c r="L116" s="52"/>
      <c r="N116" s="59">
        <v>4101671</v>
      </c>
      <c r="O116" s="89">
        <f>N116-H116</f>
        <v>252880</v>
      </c>
    </row>
    <row r="117" spans="1:15" hidden="1" outlineLevel="1">
      <c r="A117" s="62" t="s">
        <v>112</v>
      </c>
      <c r="B117" s="63">
        <v>1.5E-3</v>
      </c>
      <c r="C117" s="64">
        <f>ROUND(C126*B117,0)</f>
        <v>130159</v>
      </c>
      <c r="D117" s="65" t="s">
        <v>445</v>
      </c>
      <c r="E117" s="64"/>
      <c r="F117" s="64">
        <f>C117</f>
        <v>130159</v>
      </c>
      <c r="G117" s="64"/>
      <c r="H117" s="64"/>
      <c r="I117" s="64"/>
      <c r="K117" s="52"/>
      <c r="L117" s="52"/>
    </row>
    <row r="118" spans="1:15" hidden="1" outlineLevel="1">
      <c r="A118" s="62" t="s">
        <v>113</v>
      </c>
      <c r="B118" s="63">
        <v>0.6421</v>
      </c>
      <c r="C118" s="64">
        <f>ROUND(C126-C115-C116-C117-C120-C121-C124-C119-C122-C123,0)</f>
        <v>55716578</v>
      </c>
      <c r="D118" s="65" t="s">
        <v>460</v>
      </c>
      <c r="E118" s="64">
        <f>C118-G118</f>
        <v>27858289</v>
      </c>
      <c r="F118" s="64"/>
      <c r="G118" s="64">
        <f>ROUND(C118*0.5,0)</f>
        <v>27858289</v>
      </c>
      <c r="H118" s="64"/>
      <c r="I118" s="64"/>
      <c r="K118" s="52"/>
      <c r="L118" s="52"/>
    </row>
    <row r="119" spans="1:15" ht="15" hidden="1" outlineLevel="1">
      <c r="A119" s="62" t="s">
        <v>115</v>
      </c>
      <c r="B119" s="63">
        <v>3.0999999999999999E-3</v>
      </c>
      <c r="C119" s="64">
        <f>ROUND(C126*B119,0)</f>
        <v>268995</v>
      </c>
      <c r="D119" s="65" t="s">
        <v>447</v>
      </c>
      <c r="E119" s="64"/>
      <c r="F119" s="74">
        <f>ROUNDUP(C119*0.7,0)</f>
        <v>188297</v>
      </c>
      <c r="G119" s="64"/>
      <c r="H119" s="64">
        <f>C119-F119</f>
        <v>80698</v>
      </c>
      <c r="I119" s="64"/>
      <c r="K119" s="53">
        <f>H119/H126</f>
        <v>2.0049501383623797E-2</v>
      </c>
      <c r="L119" s="52"/>
      <c r="N119" s="59">
        <v>86186</v>
      </c>
      <c r="O119" s="89">
        <f>N119-H119</f>
        <v>5488</v>
      </c>
    </row>
    <row r="120" spans="1:15" hidden="1" outlineLevel="1">
      <c r="A120" s="62" t="s">
        <v>116</v>
      </c>
      <c r="B120" s="63">
        <v>1E-4</v>
      </c>
      <c r="C120" s="74">
        <f>ROUNDDOWN(C126*B120,0)</f>
        <v>8677</v>
      </c>
      <c r="D120" s="65" t="s">
        <v>443</v>
      </c>
      <c r="E120" s="64">
        <f>C120</f>
        <v>8677</v>
      </c>
      <c r="F120" s="64"/>
      <c r="G120" s="64"/>
      <c r="H120" s="64"/>
      <c r="I120" s="64"/>
      <c r="K120" s="52"/>
      <c r="L120" s="52"/>
    </row>
    <row r="121" spans="1:15" hidden="1" outlineLevel="1">
      <c r="A121" s="62" t="s">
        <v>117</v>
      </c>
      <c r="B121" s="63">
        <v>2.9999999999999997E-4</v>
      </c>
      <c r="C121" s="64">
        <f>ROUND(C126*B121,0)</f>
        <v>26032</v>
      </c>
      <c r="D121" s="65" t="s">
        <v>445</v>
      </c>
      <c r="E121" s="64"/>
      <c r="F121" s="64">
        <f>C121</f>
        <v>26032</v>
      </c>
      <c r="G121" s="64"/>
      <c r="H121" s="64"/>
      <c r="I121" s="64"/>
      <c r="K121" s="52"/>
      <c r="L121" s="52"/>
    </row>
    <row r="122" spans="1:15" hidden="1" outlineLevel="1">
      <c r="A122" s="62" t="s">
        <v>118</v>
      </c>
      <c r="B122" s="63">
        <v>8.9999999999999998E-4</v>
      </c>
      <c r="C122" s="74">
        <f>ROUND(C126*B122,0)</f>
        <v>78095</v>
      </c>
      <c r="D122" s="65" t="s">
        <v>445</v>
      </c>
      <c r="E122" s="64"/>
      <c r="F122" s="64">
        <f>C122</f>
        <v>78095</v>
      </c>
      <c r="G122" s="64"/>
      <c r="H122" s="64"/>
      <c r="I122" s="64"/>
      <c r="K122" s="52"/>
      <c r="L122" s="52"/>
    </row>
    <row r="123" spans="1:15" hidden="1" outlineLevel="1">
      <c r="A123" s="62" t="s">
        <v>119</v>
      </c>
      <c r="B123" s="63">
        <v>1E-4</v>
      </c>
      <c r="C123" s="64">
        <f>ROUND(C126*B123,0)</f>
        <v>8677</v>
      </c>
      <c r="D123" s="65" t="s">
        <v>461</v>
      </c>
      <c r="E123" s="64"/>
      <c r="F123" s="64"/>
      <c r="G123" s="64">
        <f>C123</f>
        <v>8677</v>
      </c>
      <c r="H123" s="64"/>
      <c r="I123" s="64"/>
      <c r="L123" s="52"/>
    </row>
    <row r="124" spans="1:15" ht="15" hidden="1" outlineLevel="1">
      <c r="A124" s="62" t="s">
        <v>120</v>
      </c>
      <c r="B124" s="63">
        <v>1.1000000000000001E-3</v>
      </c>
      <c r="C124" s="64">
        <f>ROUNDDOWN(C126*B124,0)</f>
        <v>95449</v>
      </c>
      <c r="D124" s="65" t="s">
        <v>448</v>
      </c>
      <c r="E124" s="64"/>
      <c r="F124" s="64"/>
      <c r="G124" s="64"/>
      <c r="H124" s="64">
        <f>C124</f>
        <v>95449</v>
      </c>
      <c r="I124" s="64"/>
      <c r="K124" s="53">
        <f>H124/H126</f>
        <v>2.3714402557256781E-2</v>
      </c>
      <c r="L124" s="52"/>
      <c r="N124" s="59">
        <v>104468</v>
      </c>
      <c r="O124" s="89">
        <f>N124-H124</f>
        <v>9019</v>
      </c>
    </row>
    <row r="125" spans="1:15" ht="4.5" hidden="1" customHeight="1" outlineLevel="1">
      <c r="A125" s="77"/>
      <c r="B125" s="78"/>
      <c r="C125" s="79"/>
      <c r="D125" s="77"/>
      <c r="E125" s="77"/>
      <c r="F125" s="77"/>
      <c r="G125" s="77"/>
      <c r="H125" s="77"/>
      <c r="I125" s="77"/>
    </row>
    <row r="126" spans="1:15" ht="15" hidden="1" outlineLevel="1">
      <c r="A126" s="68" t="s">
        <v>108</v>
      </c>
      <c r="B126" s="69">
        <f>SUM(B115:B125)</f>
        <v>0.99999999999999989</v>
      </c>
      <c r="C126" s="70">
        <v>86772429</v>
      </c>
      <c r="D126" s="70"/>
      <c r="E126" s="70">
        <f>SUM(E115:E125)</f>
        <v>45477430</v>
      </c>
      <c r="F126" s="70">
        <f>SUM(F115:F125)</f>
        <v>9403095</v>
      </c>
      <c r="G126" s="70">
        <f>SUM(G115:G125)</f>
        <v>27866966</v>
      </c>
      <c r="H126" s="70">
        <f>SUM(H115:H125)</f>
        <v>4024938</v>
      </c>
      <c r="I126" s="70">
        <f>SUM(I115:I125)</f>
        <v>0</v>
      </c>
      <c r="K126" s="54">
        <f>SUM(K115:K124)</f>
        <v>1</v>
      </c>
      <c r="L126" s="53">
        <f>H126/C126</f>
        <v>4.6384987102297208E-2</v>
      </c>
      <c r="N126" s="59">
        <v>4292325</v>
      </c>
      <c r="O126" s="89">
        <f>N126-H126</f>
        <v>267387</v>
      </c>
    </row>
    <row r="127" spans="1:15" ht="15" hidden="1" outlineLevel="1">
      <c r="A127" s="108"/>
      <c r="B127" s="109"/>
      <c r="C127" s="110"/>
      <c r="D127" s="110"/>
      <c r="E127" s="128">
        <f>E126/$C126</f>
        <v>0.52409999955170095</v>
      </c>
      <c r="F127" s="128">
        <f>F126/$C126</f>
        <v>0.1083650084291175</v>
      </c>
      <c r="G127" s="128">
        <f>G126/$C126</f>
        <v>0.32115000491688439</v>
      </c>
      <c r="H127" s="128">
        <f>H126/$C126</f>
        <v>4.6384987102297208E-2</v>
      </c>
      <c r="I127" s="110"/>
      <c r="K127" s="54"/>
      <c r="L127" s="53"/>
      <c r="O127" s="89"/>
    </row>
    <row r="128" spans="1:15" collapsed="1">
      <c r="A128" s="111" t="str">
        <f>A130</f>
        <v>LRS CalHEERS M&amp;O</v>
      </c>
      <c r="D128" s="111" t="str">
        <f>A129</f>
        <v>SFY 2018/19 (July 18 - September 18)</v>
      </c>
    </row>
    <row r="129" spans="1:10" hidden="1" outlineLevel="1">
      <c r="A129" s="55" t="s">
        <v>462</v>
      </c>
      <c r="B129" s="56"/>
      <c r="C129" s="56"/>
      <c r="D129" s="56"/>
      <c r="E129" s="56"/>
      <c r="F129" s="56"/>
      <c r="G129" s="56"/>
      <c r="H129" s="58"/>
      <c r="I129" s="58"/>
    </row>
    <row r="130" spans="1:10" hidden="1" outlineLevel="1">
      <c r="A130" s="55" t="s">
        <v>450</v>
      </c>
      <c r="B130" s="56"/>
      <c r="C130" s="56"/>
      <c r="D130" s="56"/>
      <c r="E130" s="56"/>
      <c r="F130" s="56"/>
      <c r="G130" s="56"/>
      <c r="H130" s="58"/>
      <c r="I130" s="58"/>
    </row>
    <row r="131" spans="1:10" ht="25.5" hidden="1" outlineLevel="1">
      <c r="A131" s="60" t="s">
        <v>99</v>
      </c>
      <c r="B131" s="60" t="s">
        <v>435</v>
      </c>
      <c r="C131" s="60" t="s">
        <v>436</v>
      </c>
      <c r="D131" s="60" t="s">
        <v>437</v>
      </c>
      <c r="E131" s="61" t="s">
        <v>438</v>
      </c>
      <c r="F131" s="61" t="s">
        <v>439</v>
      </c>
      <c r="G131" s="61" t="s">
        <v>440</v>
      </c>
      <c r="H131" s="61" t="s">
        <v>441</v>
      </c>
      <c r="I131" s="61" t="s">
        <v>442</v>
      </c>
    </row>
    <row r="132" spans="1:10" hidden="1" outlineLevel="1">
      <c r="A132" s="62" t="s">
        <v>113</v>
      </c>
      <c r="B132" s="63">
        <v>0.87860000000000005</v>
      </c>
      <c r="C132" s="64">
        <f>C135-C133</f>
        <v>417047</v>
      </c>
      <c r="D132" s="65" t="s">
        <v>449</v>
      </c>
      <c r="E132" s="64">
        <f>C132-G132</f>
        <v>312785</v>
      </c>
      <c r="F132" s="64"/>
      <c r="G132" s="64">
        <f>ROUND(C132*0.25,0)</f>
        <v>104262</v>
      </c>
      <c r="H132" s="64"/>
      <c r="I132" s="64"/>
    </row>
    <row r="133" spans="1:10" hidden="1" outlineLevel="1">
      <c r="A133" s="62" t="s">
        <v>451</v>
      </c>
      <c r="B133" s="63">
        <v>0.12139999999999999</v>
      </c>
      <c r="C133" s="64">
        <f>ROUND(C135*B133,0)</f>
        <v>57625</v>
      </c>
      <c r="D133" s="65" t="s">
        <v>463</v>
      </c>
      <c r="E133" s="64"/>
      <c r="F133" s="64"/>
      <c r="G133" s="64"/>
      <c r="H133" s="64"/>
      <c r="I133" s="64">
        <f>C133</f>
        <v>57625</v>
      </c>
    </row>
    <row r="134" spans="1:10" ht="4.5" hidden="1" customHeight="1" outlineLevel="1">
      <c r="A134" s="77"/>
      <c r="B134" s="78"/>
      <c r="C134" s="79"/>
      <c r="D134" s="77"/>
      <c r="E134" s="77"/>
      <c r="F134" s="77"/>
      <c r="G134" s="77"/>
      <c r="H134" s="77"/>
      <c r="I134" s="77"/>
    </row>
    <row r="135" spans="1:10" hidden="1" outlineLevel="1">
      <c r="A135" s="68" t="s">
        <v>108</v>
      </c>
      <c r="B135" s="69">
        <f>SUM(B132:B134)</f>
        <v>1</v>
      </c>
      <c r="C135" s="70">
        <v>474672</v>
      </c>
      <c r="D135" s="70"/>
      <c r="E135" s="70">
        <f>SUM(E132:E134)</f>
        <v>312785</v>
      </c>
      <c r="F135" s="70">
        <f>SUM(F132:F134)</f>
        <v>0</v>
      </c>
      <c r="G135" s="70">
        <f>SUM(G132:G134)</f>
        <v>104262</v>
      </c>
      <c r="H135" s="70">
        <f>SUM(H132:H134)</f>
        <v>0</v>
      </c>
      <c r="I135" s="70">
        <f>SUM(I132:I134)</f>
        <v>57625</v>
      </c>
    </row>
    <row r="136" spans="1:10" hidden="1" outlineLevel="1"/>
    <row r="137" spans="1:10" hidden="1" outlineLevel="1">
      <c r="A137" s="55" t="s">
        <v>464</v>
      </c>
      <c r="B137" s="56"/>
      <c r="C137" s="56"/>
      <c r="D137" s="56"/>
      <c r="E137" s="56"/>
      <c r="F137" s="56"/>
      <c r="G137" s="56"/>
      <c r="H137" s="58"/>
      <c r="I137" s="58"/>
      <c r="J137" s="89"/>
    </row>
    <row r="138" spans="1:10" hidden="1" outlineLevel="1">
      <c r="A138" s="55" t="s">
        <v>465</v>
      </c>
      <c r="B138" s="56"/>
      <c r="C138" s="56"/>
      <c r="D138" s="56"/>
      <c r="E138" s="56"/>
      <c r="F138" s="56"/>
      <c r="G138" s="56"/>
      <c r="H138" s="58"/>
      <c r="I138" s="58"/>
      <c r="J138" s="89"/>
    </row>
    <row r="139" spans="1:10" ht="25.5" hidden="1" outlineLevel="1">
      <c r="A139" s="60" t="s">
        <v>99</v>
      </c>
      <c r="B139" s="60" t="s">
        <v>435</v>
      </c>
      <c r="C139" s="60" t="s">
        <v>436</v>
      </c>
      <c r="D139" s="60" t="s">
        <v>437</v>
      </c>
      <c r="E139" s="61" t="s">
        <v>438</v>
      </c>
      <c r="F139" s="61" t="s">
        <v>439</v>
      </c>
      <c r="G139" s="61" t="s">
        <v>440</v>
      </c>
      <c r="H139" s="61" t="s">
        <v>441</v>
      </c>
      <c r="I139" s="61" t="s">
        <v>442</v>
      </c>
      <c r="J139" s="89"/>
    </row>
    <row r="140" spans="1:10" hidden="1" outlineLevel="1">
      <c r="A140" s="62" t="s">
        <v>113</v>
      </c>
      <c r="B140" s="63">
        <v>0.87619999999999998</v>
      </c>
      <c r="C140" s="64">
        <f>C143-C141</f>
        <v>2689885</v>
      </c>
      <c r="D140" s="65" t="s">
        <v>449</v>
      </c>
      <c r="E140" s="64">
        <f>C140-G140</f>
        <v>2017414</v>
      </c>
      <c r="F140" s="64"/>
      <c r="G140" s="64">
        <f>ROUND(C140*0.25,0)</f>
        <v>672471</v>
      </c>
      <c r="H140" s="64"/>
      <c r="I140" s="64"/>
      <c r="J140" s="89"/>
    </row>
    <row r="141" spans="1:10" hidden="1" outlineLevel="1">
      <c r="A141" s="62" t="s">
        <v>451</v>
      </c>
      <c r="B141" s="63">
        <v>0.12379999999999999</v>
      </c>
      <c r="C141" s="64">
        <f>ROUND(C143*B141,0)</f>
        <v>380059</v>
      </c>
      <c r="D141" s="65" t="s">
        <v>463</v>
      </c>
      <c r="E141" s="64"/>
      <c r="F141" s="64"/>
      <c r="G141" s="64"/>
      <c r="H141" s="64"/>
      <c r="I141" s="64">
        <f>C141</f>
        <v>380059</v>
      </c>
      <c r="J141" s="89"/>
    </row>
    <row r="142" spans="1:10" ht="4.5" hidden="1" customHeight="1" outlineLevel="1">
      <c r="A142" s="77"/>
      <c r="B142" s="78"/>
      <c r="C142" s="79"/>
      <c r="D142" s="77"/>
      <c r="E142" s="77"/>
      <c r="F142" s="77"/>
      <c r="G142" s="77"/>
      <c r="H142" s="77"/>
      <c r="I142" s="77"/>
      <c r="J142" s="89"/>
    </row>
    <row r="143" spans="1:10" hidden="1" outlineLevel="1">
      <c r="A143" s="68" t="s">
        <v>108</v>
      </c>
      <c r="B143" s="69">
        <f>SUM(B140:B142)</f>
        <v>1</v>
      </c>
      <c r="C143" s="70">
        <v>3069944</v>
      </c>
      <c r="D143" s="70"/>
      <c r="E143" s="70">
        <f>SUM(E140:E142)</f>
        <v>2017414</v>
      </c>
      <c r="F143" s="70">
        <f>SUM(F140:F142)</f>
        <v>0</v>
      </c>
      <c r="G143" s="70">
        <f>SUM(G140:G142)</f>
        <v>672471</v>
      </c>
      <c r="H143" s="70">
        <f>SUM(H140:H142)</f>
        <v>0</v>
      </c>
      <c r="I143" s="70">
        <f>SUM(I140:I142)</f>
        <v>380059</v>
      </c>
      <c r="J143" s="89"/>
    </row>
    <row r="144" spans="1:10" hidden="1" outlineLevel="1">
      <c r="A144" s="112"/>
      <c r="B144" s="113"/>
      <c r="C144" s="114"/>
      <c r="D144" s="114"/>
      <c r="E144" s="114"/>
      <c r="F144" s="114"/>
      <c r="G144" s="114"/>
      <c r="H144" s="115"/>
      <c r="I144" s="115"/>
      <c r="J144" s="89"/>
    </row>
    <row r="145" spans="1:12" hidden="1" outlineLevel="1">
      <c r="A145" s="112"/>
      <c r="B145" s="113"/>
      <c r="C145" s="114"/>
      <c r="D145" s="114"/>
      <c r="E145" s="114"/>
      <c r="F145" s="114"/>
      <c r="G145" s="114"/>
      <c r="H145" s="115"/>
      <c r="I145" s="115"/>
    </row>
    <row r="146" spans="1:12" hidden="1" outlineLevel="1">
      <c r="A146" s="55" t="s">
        <v>458</v>
      </c>
      <c r="B146" s="56"/>
      <c r="C146" s="56"/>
      <c r="D146" s="56"/>
      <c r="E146" s="56"/>
      <c r="F146" s="56"/>
      <c r="G146" s="56"/>
      <c r="H146" s="58"/>
      <c r="I146" s="58"/>
    </row>
    <row r="147" spans="1:12" hidden="1" outlineLevel="1">
      <c r="A147" s="55" t="s">
        <v>466</v>
      </c>
      <c r="B147" s="56"/>
      <c r="C147" s="56"/>
      <c r="D147" s="56"/>
      <c r="E147" s="56"/>
      <c r="F147" s="56"/>
      <c r="G147" s="56"/>
      <c r="H147" s="58"/>
      <c r="I147" s="58"/>
    </row>
    <row r="148" spans="1:12" ht="25.5" hidden="1" outlineLevel="1">
      <c r="A148" s="60" t="s">
        <v>99</v>
      </c>
      <c r="B148" s="60" t="s">
        <v>435</v>
      </c>
      <c r="C148" s="60" t="s">
        <v>436</v>
      </c>
      <c r="D148" s="60" t="s">
        <v>437</v>
      </c>
      <c r="E148" s="61" t="s">
        <v>438</v>
      </c>
      <c r="F148" s="61" t="s">
        <v>439</v>
      </c>
      <c r="G148" s="61" t="s">
        <v>440</v>
      </c>
      <c r="H148" s="61" t="s">
        <v>441</v>
      </c>
      <c r="I148" s="61" t="s">
        <v>442</v>
      </c>
    </row>
    <row r="149" spans="1:12" hidden="1" outlineLevel="1">
      <c r="A149" s="62" t="s">
        <v>113</v>
      </c>
      <c r="B149" s="63">
        <v>1</v>
      </c>
      <c r="C149" s="64">
        <f>C151</f>
        <v>1753920</v>
      </c>
      <c r="D149" s="65" t="s">
        <v>449</v>
      </c>
      <c r="E149" s="64">
        <f>C149-G149</f>
        <v>1315440</v>
      </c>
      <c r="F149" s="64"/>
      <c r="G149" s="64">
        <f>ROUND(C149*0.25,0)</f>
        <v>438480</v>
      </c>
      <c r="H149" s="64"/>
      <c r="I149" s="64"/>
    </row>
    <row r="150" spans="1:12" ht="4.5" hidden="1" customHeight="1" outlineLevel="1">
      <c r="A150" s="77"/>
      <c r="B150" s="78"/>
      <c r="C150" s="79"/>
      <c r="D150" s="77"/>
      <c r="E150" s="77"/>
      <c r="F150" s="77"/>
      <c r="G150" s="77"/>
      <c r="H150" s="77"/>
      <c r="I150" s="77"/>
    </row>
    <row r="151" spans="1:12" hidden="1" outlineLevel="1">
      <c r="A151" s="68" t="s">
        <v>108</v>
      </c>
      <c r="B151" s="69">
        <f>SUM(B149:B150)</f>
        <v>1</v>
      </c>
      <c r="C151" s="70">
        <v>1753920</v>
      </c>
      <c r="D151" s="70"/>
      <c r="E151" s="70">
        <f>SUM(E149:E150)</f>
        <v>1315440</v>
      </c>
      <c r="F151" s="70">
        <f>SUM(F149:F150)</f>
        <v>0</v>
      </c>
      <c r="G151" s="70">
        <f>SUM(G149:G150)</f>
        <v>438480</v>
      </c>
      <c r="H151" s="70">
        <f>SUM(H149:H150)</f>
        <v>0</v>
      </c>
      <c r="I151" s="70">
        <f>SUM(I149:I150)</f>
        <v>0</v>
      </c>
    </row>
    <row r="152" spans="1:12" hidden="1" outlineLevel="1">
      <c r="A152" s="108"/>
      <c r="B152" s="109"/>
      <c r="C152" s="110"/>
      <c r="D152" s="110"/>
      <c r="E152" s="110"/>
      <c r="F152" s="110"/>
      <c r="G152" s="110"/>
      <c r="H152" s="110"/>
      <c r="I152" s="110"/>
    </row>
    <row r="153" spans="1:12" collapsed="1">
      <c r="A153" s="111" t="str">
        <f>A155</f>
        <v>C-IV CalHEERS M&amp;O</v>
      </c>
      <c r="D153" s="111" t="str">
        <f>A154</f>
        <v>SFY 2018/19</v>
      </c>
    </row>
    <row r="154" spans="1:12" hidden="1" outlineLevel="1">
      <c r="A154" s="55" t="s">
        <v>458</v>
      </c>
      <c r="B154" s="56"/>
      <c r="C154" s="56"/>
      <c r="D154" s="56"/>
      <c r="E154" s="56"/>
      <c r="F154" s="56"/>
      <c r="G154" s="56"/>
      <c r="H154" s="58"/>
      <c r="I154" s="58"/>
    </row>
    <row r="155" spans="1:12" hidden="1" outlineLevel="1">
      <c r="A155" s="55" t="s">
        <v>467</v>
      </c>
      <c r="B155" s="56"/>
      <c r="C155" s="56"/>
      <c r="D155" s="56"/>
      <c r="E155" s="56"/>
      <c r="F155" s="56"/>
      <c r="G155" s="56"/>
      <c r="H155" s="58"/>
      <c r="I155" s="58"/>
    </row>
    <row r="156" spans="1:12" ht="25.5" hidden="1" outlineLevel="1">
      <c r="A156" s="60" t="s">
        <v>99</v>
      </c>
      <c r="B156" s="60" t="s">
        <v>435</v>
      </c>
      <c r="C156" s="60" t="s">
        <v>436</v>
      </c>
      <c r="D156" s="60" t="s">
        <v>437</v>
      </c>
      <c r="E156" s="61" t="s">
        <v>438</v>
      </c>
      <c r="F156" s="61" t="s">
        <v>439</v>
      </c>
      <c r="G156" s="61" t="s">
        <v>440</v>
      </c>
      <c r="H156" s="61" t="s">
        <v>441</v>
      </c>
      <c r="I156" s="61" t="s">
        <v>442</v>
      </c>
    </row>
    <row r="157" spans="1:12" hidden="1" outlineLevel="1">
      <c r="A157" s="62" t="s">
        <v>113</v>
      </c>
      <c r="B157" s="63">
        <v>1</v>
      </c>
      <c r="C157" s="64">
        <f>C159</f>
        <v>5775776</v>
      </c>
      <c r="D157" s="65" t="s">
        <v>449</v>
      </c>
      <c r="E157" s="64">
        <f>C157-G157</f>
        <v>4331832</v>
      </c>
      <c r="F157" s="64"/>
      <c r="G157" s="64">
        <f>ROUND(C157*0.25,0)</f>
        <v>1443944</v>
      </c>
      <c r="H157" s="64"/>
      <c r="I157" s="64"/>
    </row>
    <row r="158" spans="1:12" ht="4.5" hidden="1" customHeight="1" outlineLevel="1">
      <c r="A158" s="77"/>
      <c r="B158" s="78"/>
      <c r="C158" s="79"/>
      <c r="D158" s="77"/>
      <c r="E158" s="77"/>
      <c r="F158" s="77"/>
      <c r="G158" s="77"/>
      <c r="H158" s="77"/>
      <c r="I158" s="77"/>
    </row>
    <row r="159" spans="1:12" hidden="1" outlineLevel="1">
      <c r="A159" s="68" t="s">
        <v>108</v>
      </c>
      <c r="B159" s="69">
        <f>SUM(B157:B158)</f>
        <v>1</v>
      </c>
      <c r="C159" s="70">
        <v>5775776</v>
      </c>
      <c r="D159" s="70"/>
      <c r="E159" s="70">
        <f>SUM(E157:E158)</f>
        <v>4331832</v>
      </c>
      <c r="F159" s="70">
        <f>SUM(F157:F158)</f>
        <v>0</v>
      </c>
      <c r="G159" s="70">
        <f>SUM(G157:G158)</f>
        <v>1443944</v>
      </c>
      <c r="H159" s="70">
        <f>SUM(H157:H158)</f>
        <v>0</v>
      </c>
      <c r="I159" s="70">
        <f>SUM(I157:I158)</f>
        <v>0</v>
      </c>
      <c r="L159" s="89"/>
    </row>
    <row r="160" spans="1:12" hidden="1" outlineLevel="1">
      <c r="B160" s="72"/>
    </row>
    <row r="161" spans="1:12" hidden="1" outlineLevel="1">
      <c r="A161" s="55" t="s">
        <v>462</v>
      </c>
      <c r="B161" s="73"/>
      <c r="C161" s="56"/>
      <c r="D161" s="56"/>
      <c r="E161" s="56"/>
      <c r="F161" s="56"/>
      <c r="G161" s="56"/>
      <c r="H161" s="58"/>
      <c r="I161" s="58"/>
      <c r="J161" s="89"/>
    </row>
    <row r="162" spans="1:12" hidden="1" outlineLevel="1">
      <c r="A162" s="55" t="s">
        <v>468</v>
      </c>
      <c r="B162" s="73"/>
      <c r="C162" s="56"/>
      <c r="D162" s="56"/>
      <c r="E162" s="56"/>
      <c r="F162" s="56"/>
      <c r="G162" s="56"/>
      <c r="H162" s="58"/>
      <c r="I162" s="58"/>
      <c r="J162" s="89"/>
    </row>
    <row r="163" spans="1:12" ht="25.5" hidden="1" outlineLevel="1">
      <c r="A163" s="60" t="s">
        <v>99</v>
      </c>
      <c r="B163" s="76" t="s">
        <v>435</v>
      </c>
      <c r="C163" s="60" t="s">
        <v>436</v>
      </c>
      <c r="D163" s="60" t="s">
        <v>437</v>
      </c>
      <c r="E163" s="61" t="s">
        <v>438</v>
      </c>
      <c r="F163" s="61" t="s">
        <v>439</v>
      </c>
      <c r="G163" s="61" t="s">
        <v>440</v>
      </c>
      <c r="H163" s="61" t="s">
        <v>441</v>
      </c>
      <c r="I163" s="61" t="s">
        <v>442</v>
      </c>
      <c r="J163" s="89"/>
    </row>
    <row r="164" spans="1:12" hidden="1" outlineLevel="1">
      <c r="A164" s="62" t="s">
        <v>113</v>
      </c>
      <c r="B164" s="63">
        <v>0.87860000000000005</v>
      </c>
      <c r="C164" s="64">
        <f>C167-C165</f>
        <v>122724</v>
      </c>
      <c r="D164" s="65" t="s">
        <v>449</v>
      </c>
      <c r="E164" s="64">
        <f>C164-G164</f>
        <v>92043</v>
      </c>
      <c r="F164" s="64"/>
      <c r="G164" s="64">
        <f>ROUND(C164*0.25,0)</f>
        <v>30681</v>
      </c>
      <c r="H164" s="64"/>
      <c r="I164" s="64"/>
      <c r="J164" s="89"/>
    </row>
    <row r="165" spans="1:12" hidden="1" outlineLevel="1">
      <c r="A165" s="62" t="s">
        <v>451</v>
      </c>
      <c r="B165" s="63">
        <v>0.12139999999999999</v>
      </c>
      <c r="C165" s="64">
        <f>ROUNDDOWN(C167*B165,0)</f>
        <v>16957</v>
      </c>
      <c r="D165" s="65" t="s">
        <v>463</v>
      </c>
      <c r="E165" s="64"/>
      <c r="F165" s="64"/>
      <c r="G165" s="64"/>
      <c r="H165" s="64"/>
      <c r="I165" s="64">
        <f>C165</f>
        <v>16957</v>
      </c>
      <c r="J165" s="89"/>
    </row>
    <row r="166" spans="1:12" ht="4.5" hidden="1" customHeight="1" outlineLevel="1">
      <c r="A166" s="77"/>
      <c r="B166" s="78"/>
      <c r="C166" s="79"/>
      <c r="D166" s="77"/>
      <c r="E166" s="77"/>
      <c r="F166" s="77"/>
      <c r="G166" s="77"/>
      <c r="H166" s="77"/>
      <c r="I166" s="77"/>
      <c r="J166" s="89"/>
    </row>
    <row r="167" spans="1:12" hidden="1" outlineLevel="1">
      <c r="A167" s="68" t="s">
        <v>108</v>
      </c>
      <c r="B167" s="69">
        <f>SUM(B164:B166)</f>
        <v>1</v>
      </c>
      <c r="C167" s="70">
        <v>139681</v>
      </c>
      <c r="D167" s="70"/>
      <c r="E167" s="70">
        <f>SUM(E164:E166)</f>
        <v>92043</v>
      </c>
      <c r="F167" s="70">
        <f>SUM(F164:F166)</f>
        <v>0</v>
      </c>
      <c r="G167" s="70">
        <f>SUM(G164:G166)</f>
        <v>30681</v>
      </c>
      <c r="H167" s="70">
        <f>SUM(H164:H166)</f>
        <v>0</v>
      </c>
      <c r="I167" s="70">
        <f>SUM(I164:I166)</f>
        <v>16957</v>
      </c>
      <c r="J167" s="89"/>
      <c r="L167" s="89"/>
    </row>
    <row r="168" spans="1:12" hidden="1" outlineLevel="1">
      <c r="B168" s="72"/>
      <c r="J168" s="89"/>
    </row>
    <row r="169" spans="1:12" hidden="1" outlineLevel="1">
      <c r="A169" s="55" t="s">
        <v>464</v>
      </c>
      <c r="B169" s="73"/>
      <c r="C169" s="56"/>
      <c r="D169" s="56"/>
      <c r="E169" s="56"/>
      <c r="F169" s="56"/>
      <c r="G169" s="56"/>
      <c r="H169" s="58"/>
      <c r="I169" s="58"/>
    </row>
    <row r="170" spans="1:12" hidden="1" outlineLevel="1">
      <c r="A170" s="55" t="s">
        <v>468</v>
      </c>
      <c r="B170" s="73"/>
      <c r="C170" s="56"/>
      <c r="D170" s="56"/>
      <c r="E170" s="56"/>
      <c r="F170" s="56"/>
      <c r="G170" s="56"/>
      <c r="H170" s="58"/>
      <c r="I170" s="58"/>
    </row>
    <row r="171" spans="1:12" ht="25.5" hidden="1" outlineLevel="1">
      <c r="A171" s="60" t="s">
        <v>99</v>
      </c>
      <c r="B171" s="76" t="s">
        <v>435</v>
      </c>
      <c r="C171" s="60" t="s">
        <v>436</v>
      </c>
      <c r="D171" s="60" t="s">
        <v>437</v>
      </c>
      <c r="E171" s="61" t="s">
        <v>438</v>
      </c>
      <c r="F171" s="61" t="s">
        <v>439</v>
      </c>
      <c r="G171" s="61" t="s">
        <v>440</v>
      </c>
      <c r="H171" s="61" t="s">
        <v>441</v>
      </c>
      <c r="I171" s="61" t="s">
        <v>442</v>
      </c>
    </row>
    <row r="172" spans="1:12" hidden="1" outlineLevel="1">
      <c r="A172" s="62" t="s">
        <v>113</v>
      </c>
      <c r="B172" s="63">
        <v>0.87860000000000005</v>
      </c>
      <c r="C172" s="64">
        <f>C175-C173</f>
        <v>4594265</v>
      </c>
      <c r="D172" s="65" t="s">
        <v>449</v>
      </c>
      <c r="E172" s="64">
        <f>C172-G172</f>
        <v>3445699</v>
      </c>
      <c r="F172" s="64"/>
      <c r="G172" s="64">
        <f>ROUND(C172*0.25,0)</f>
        <v>1148566</v>
      </c>
      <c r="H172" s="64"/>
      <c r="I172" s="64"/>
    </row>
    <row r="173" spans="1:12" hidden="1" outlineLevel="1">
      <c r="A173" s="62" t="s">
        <v>451</v>
      </c>
      <c r="B173" s="63">
        <v>0.12139999999999999</v>
      </c>
      <c r="C173" s="64">
        <f>ROUNDDOWN(C175*B173,0)</f>
        <v>634809</v>
      </c>
      <c r="D173" s="65" t="s">
        <v>463</v>
      </c>
      <c r="E173" s="64"/>
      <c r="F173" s="64"/>
      <c r="G173" s="64"/>
      <c r="H173" s="64"/>
      <c r="I173" s="64">
        <f>C173</f>
        <v>634809</v>
      </c>
    </row>
    <row r="174" spans="1:12" ht="4.5" hidden="1" customHeight="1" outlineLevel="1">
      <c r="A174" s="77"/>
      <c r="B174" s="78"/>
      <c r="C174" s="79"/>
      <c r="D174" s="77"/>
      <c r="E174" s="77"/>
      <c r="F174" s="77"/>
      <c r="G174" s="77"/>
      <c r="H174" s="77"/>
      <c r="I174" s="77"/>
    </row>
    <row r="175" spans="1:12" hidden="1" outlineLevel="1">
      <c r="A175" s="68" t="s">
        <v>108</v>
      </c>
      <c r="B175" s="69">
        <f>SUM(B172:B174)</f>
        <v>1</v>
      </c>
      <c r="C175" s="70">
        <v>5229074</v>
      </c>
      <c r="D175" s="70"/>
      <c r="E175" s="70">
        <f>SUM(E172:E174)</f>
        <v>3445699</v>
      </c>
      <c r="F175" s="70">
        <f>SUM(F172:F174)</f>
        <v>0</v>
      </c>
      <c r="G175" s="70">
        <f>SUM(G172:G174)</f>
        <v>1148566</v>
      </c>
      <c r="H175" s="70">
        <f>SUM(H172:H174)</f>
        <v>0</v>
      </c>
      <c r="I175" s="70">
        <f>SUM(I172:I174)</f>
        <v>634809</v>
      </c>
      <c r="L175" s="89"/>
    </row>
    <row r="176" spans="1:12" collapsed="1">
      <c r="A176" s="111" t="str">
        <f>A178</f>
        <v>C-IV Covered CA CSC</v>
      </c>
      <c r="B176" s="72"/>
      <c r="D176" s="111" t="str">
        <f>A177</f>
        <v>SFY 2018/19</v>
      </c>
    </row>
    <row r="177" spans="1:9" hidden="1" outlineLevel="1">
      <c r="A177" s="55" t="s">
        <v>458</v>
      </c>
      <c r="B177" s="73"/>
      <c r="C177" s="56"/>
      <c r="D177" s="56"/>
      <c r="E177" s="56"/>
      <c r="F177" s="56"/>
      <c r="G177" s="56"/>
      <c r="H177" s="58"/>
      <c r="I177" s="58"/>
    </row>
    <row r="178" spans="1:9" hidden="1" outlineLevel="1">
      <c r="A178" s="55" t="s">
        <v>469</v>
      </c>
      <c r="B178" s="73"/>
      <c r="C178" s="56"/>
      <c r="D178" s="56"/>
      <c r="E178" s="56"/>
      <c r="F178" s="56"/>
      <c r="G178" s="56"/>
      <c r="H178" s="58"/>
      <c r="I178" s="58"/>
    </row>
    <row r="179" spans="1:9" ht="25.5" hidden="1" outlineLevel="1">
      <c r="A179" s="60" t="s">
        <v>99</v>
      </c>
      <c r="B179" s="76" t="s">
        <v>435</v>
      </c>
      <c r="C179" s="60" t="s">
        <v>436</v>
      </c>
      <c r="D179" s="60" t="s">
        <v>437</v>
      </c>
      <c r="E179" s="61" t="s">
        <v>438</v>
      </c>
      <c r="F179" s="61" t="s">
        <v>439</v>
      </c>
      <c r="G179" s="61" t="s">
        <v>440</v>
      </c>
      <c r="H179" s="61" t="s">
        <v>441</v>
      </c>
      <c r="I179" s="61" t="s">
        <v>442</v>
      </c>
    </row>
    <row r="180" spans="1:9" hidden="1" outlineLevel="1">
      <c r="A180" s="62" t="s">
        <v>113</v>
      </c>
      <c r="B180" s="63">
        <v>1</v>
      </c>
      <c r="C180" s="64">
        <f>C182</f>
        <v>3855639</v>
      </c>
      <c r="D180" s="65" t="s">
        <v>449</v>
      </c>
      <c r="E180" s="64">
        <f>C180-G180</f>
        <v>2891729</v>
      </c>
      <c r="F180" s="64"/>
      <c r="G180" s="64">
        <f>ROUNDUP(C180*0.25,0)</f>
        <v>963910</v>
      </c>
      <c r="H180" s="64"/>
      <c r="I180" s="64"/>
    </row>
    <row r="181" spans="1:9" ht="4.5" hidden="1" customHeight="1" outlineLevel="1">
      <c r="A181" s="77"/>
      <c r="B181" s="78"/>
      <c r="C181" s="79"/>
      <c r="D181" s="77"/>
      <c r="E181" s="77"/>
      <c r="F181" s="77"/>
      <c r="G181" s="77"/>
      <c r="H181" s="77"/>
      <c r="I181" s="77"/>
    </row>
    <row r="182" spans="1:9" hidden="1" outlineLevel="1">
      <c r="A182" s="68" t="s">
        <v>108</v>
      </c>
      <c r="B182" s="69">
        <f>SUM(B180:B181)</f>
        <v>1</v>
      </c>
      <c r="C182" s="70">
        <v>3855639</v>
      </c>
      <c r="D182" s="70"/>
      <c r="E182" s="70">
        <f>SUM(E180:E181)</f>
        <v>2891729</v>
      </c>
      <c r="F182" s="70">
        <f>SUM(F180:F181)</f>
        <v>0</v>
      </c>
      <c r="G182" s="70">
        <f>SUM(G180:G181)</f>
        <v>963910</v>
      </c>
      <c r="H182" s="70">
        <f>SUM(H180:H181)</f>
        <v>0</v>
      </c>
      <c r="I182" s="70">
        <f>SUM(I180:I181)</f>
        <v>0</v>
      </c>
    </row>
    <row r="183" spans="1:9" collapsed="1">
      <c r="A183" s="111" t="str">
        <f>A185</f>
        <v>TOTAL FISCAL YEAR COST</v>
      </c>
      <c r="D183" s="111" t="str">
        <f>A184</f>
        <v>SFY 2018/19</v>
      </c>
    </row>
    <row r="184" spans="1:9" ht="14.85" hidden="1" customHeight="1" outlineLevel="1">
      <c r="A184" s="55" t="s">
        <v>458</v>
      </c>
      <c r="B184" s="55"/>
      <c r="C184" s="55"/>
      <c r="D184" s="55"/>
      <c r="E184" s="55"/>
      <c r="F184" s="55"/>
      <c r="G184" s="55"/>
      <c r="H184" s="55"/>
      <c r="I184" s="83"/>
    </row>
    <row r="185" spans="1:9" ht="14.85" hidden="1" customHeight="1" outlineLevel="1">
      <c r="A185" s="55" t="s">
        <v>455</v>
      </c>
      <c r="B185" s="55"/>
      <c r="C185" s="55"/>
      <c r="D185" s="55"/>
      <c r="E185" s="55"/>
      <c r="F185" s="55"/>
      <c r="G185" s="55"/>
      <c r="H185" s="55"/>
      <c r="I185" s="83"/>
    </row>
    <row r="186" spans="1:9" ht="25.5" hidden="1" outlineLevel="1">
      <c r="A186" s="60" t="s">
        <v>99</v>
      </c>
      <c r="B186" s="60" t="s">
        <v>435</v>
      </c>
      <c r="C186" s="60" t="s">
        <v>436</v>
      </c>
      <c r="D186" s="60" t="s">
        <v>437</v>
      </c>
      <c r="E186" s="61" t="s">
        <v>438</v>
      </c>
      <c r="F186" s="61" t="s">
        <v>439</v>
      </c>
      <c r="G186" s="61" t="s">
        <v>440</v>
      </c>
      <c r="H186" s="61" t="s">
        <v>441</v>
      </c>
      <c r="I186" s="61" t="s">
        <v>442</v>
      </c>
    </row>
    <row r="187" spans="1:9" hidden="1" outlineLevel="1">
      <c r="A187" s="84" t="s">
        <v>109</v>
      </c>
      <c r="B187" s="93"/>
      <c r="C187" s="92">
        <f t="shared" ref="C187:C197" si="2">SUMIF($A$83:$A$182,$A187,C$83:C$182)</f>
        <v>8588005</v>
      </c>
      <c r="D187" s="88"/>
      <c r="E187" s="92">
        <f t="shared" ref="E187:I197" si="3">SUMIF($A$83:$A$182,$A187,E$83:E$182)</f>
        <v>8588005</v>
      </c>
      <c r="F187" s="92">
        <f t="shared" si="3"/>
        <v>0</v>
      </c>
      <c r="G187" s="92">
        <f t="shared" si="3"/>
        <v>0</v>
      </c>
      <c r="H187" s="92">
        <f t="shared" si="3"/>
        <v>0</v>
      </c>
      <c r="I187" s="92">
        <f t="shared" si="3"/>
        <v>0</v>
      </c>
    </row>
    <row r="188" spans="1:9" hidden="1" outlineLevel="1">
      <c r="A188" s="84" t="s">
        <v>111</v>
      </c>
      <c r="B188" s="93"/>
      <c r="C188" s="92">
        <f t="shared" si="2"/>
        <v>41825690</v>
      </c>
      <c r="D188" s="88"/>
      <c r="E188" s="92">
        <f t="shared" si="3"/>
        <v>20912846</v>
      </c>
      <c r="F188" s="92">
        <f t="shared" si="3"/>
        <v>14638990</v>
      </c>
      <c r="G188" s="92">
        <f t="shared" si="3"/>
        <v>0</v>
      </c>
      <c r="H188" s="92">
        <f t="shared" si="3"/>
        <v>6273854</v>
      </c>
      <c r="I188" s="92">
        <f t="shared" si="3"/>
        <v>0</v>
      </c>
    </row>
    <row r="189" spans="1:9" hidden="1" outlineLevel="1">
      <c r="A189" s="84" t="s">
        <v>112</v>
      </c>
      <c r="B189" s="93"/>
      <c r="C189" s="92">
        <f t="shared" si="2"/>
        <v>342795</v>
      </c>
      <c r="D189" s="88"/>
      <c r="E189" s="92">
        <f t="shared" si="3"/>
        <v>0</v>
      </c>
      <c r="F189" s="92">
        <f t="shared" si="3"/>
        <v>342795</v>
      </c>
      <c r="G189" s="92">
        <f t="shared" si="3"/>
        <v>0</v>
      </c>
      <c r="H189" s="92">
        <f t="shared" si="3"/>
        <v>0</v>
      </c>
      <c r="I189" s="92">
        <f t="shared" si="3"/>
        <v>0</v>
      </c>
    </row>
    <row r="190" spans="1:9" hidden="1" outlineLevel="1">
      <c r="A190" s="84" t="s">
        <v>113</v>
      </c>
      <c r="B190" s="93"/>
      <c r="C190" s="92">
        <f t="shared" si="2"/>
        <v>121677986</v>
      </c>
      <c r="D190" s="88"/>
      <c r="E190" s="92">
        <f t="shared" si="3"/>
        <v>77329345</v>
      </c>
      <c r="F190" s="92">
        <f t="shared" si="3"/>
        <v>0</v>
      </c>
      <c r="G190" s="92">
        <f t="shared" si="3"/>
        <v>44348641</v>
      </c>
      <c r="H190" s="92">
        <f t="shared" si="3"/>
        <v>0</v>
      </c>
      <c r="I190" s="92">
        <f t="shared" si="3"/>
        <v>0</v>
      </c>
    </row>
    <row r="191" spans="1:9" hidden="1" outlineLevel="1">
      <c r="A191" s="84" t="s">
        <v>115</v>
      </c>
      <c r="B191" s="93"/>
      <c r="C191" s="92">
        <f t="shared" si="2"/>
        <v>447334</v>
      </c>
      <c r="D191" s="88"/>
      <c r="E191" s="92">
        <f t="shared" si="3"/>
        <v>0</v>
      </c>
      <c r="F191" s="92">
        <f t="shared" si="3"/>
        <v>313134</v>
      </c>
      <c r="G191" s="92">
        <f t="shared" si="3"/>
        <v>0</v>
      </c>
      <c r="H191" s="92">
        <f t="shared" si="3"/>
        <v>134200</v>
      </c>
      <c r="I191" s="92">
        <f t="shared" si="3"/>
        <v>0</v>
      </c>
    </row>
    <row r="192" spans="1:9" hidden="1" outlineLevel="1">
      <c r="A192" s="84" t="s">
        <v>116</v>
      </c>
      <c r="B192" s="93"/>
      <c r="C192" s="92">
        <f t="shared" si="2"/>
        <v>29255</v>
      </c>
      <c r="D192" s="88"/>
      <c r="E192" s="92">
        <f t="shared" si="3"/>
        <v>29255</v>
      </c>
      <c r="F192" s="92">
        <f t="shared" si="3"/>
        <v>0</v>
      </c>
      <c r="G192" s="92">
        <f t="shared" si="3"/>
        <v>0</v>
      </c>
      <c r="H192" s="92">
        <f t="shared" si="3"/>
        <v>0</v>
      </c>
      <c r="I192" s="92">
        <f t="shared" si="3"/>
        <v>0</v>
      </c>
    </row>
    <row r="193" spans="1:17" hidden="1" outlineLevel="1">
      <c r="A193" s="84" t="s">
        <v>117</v>
      </c>
      <c r="B193" s="93"/>
      <c r="C193" s="92">
        <f t="shared" si="2"/>
        <v>122060</v>
      </c>
      <c r="D193" s="88"/>
      <c r="E193" s="92">
        <f t="shared" si="3"/>
        <v>0</v>
      </c>
      <c r="F193" s="92">
        <f t="shared" si="3"/>
        <v>122060</v>
      </c>
      <c r="G193" s="92">
        <f t="shared" si="3"/>
        <v>0</v>
      </c>
      <c r="H193" s="92">
        <f t="shared" si="3"/>
        <v>0</v>
      </c>
      <c r="I193" s="92">
        <f t="shared" si="3"/>
        <v>0</v>
      </c>
    </row>
    <row r="194" spans="1:17" hidden="1" outlineLevel="1">
      <c r="A194" s="84" t="s">
        <v>119</v>
      </c>
      <c r="B194" s="93"/>
      <c r="C194" s="92">
        <f t="shared" si="2"/>
        <v>8677</v>
      </c>
      <c r="D194" s="88"/>
      <c r="E194" s="92">
        <f t="shared" si="3"/>
        <v>0</v>
      </c>
      <c r="F194" s="92">
        <f t="shared" si="3"/>
        <v>0</v>
      </c>
      <c r="G194" s="92">
        <f t="shared" si="3"/>
        <v>8677</v>
      </c>
      <c r="H194" s="92">
        <f t="shared" si="3"/>
        <v>0</v>
      </c>
      <c r="I194" s="92">
        <f t="shared" si="3"/>
        <v>0</v>
      </c>
    </row>
    <row r="195" spans="1:17" hidden="1" outlineLevel="1">
      <c r="A195" s="84" t="s">
        <v>118</v>
      </c>
      <c r="B195" s="93"/>
      <c r="C195" s="92">
        <f t="shared" si="2"/>
        <v>242716</v>
      </c>
      <c r="D195" s="88"/>
      <c r="E195" s="92">
        <f t="shared" si="3"/>
        <v>0</v>
      </c>
      <c r="F195" s="92">
        <f t="shared" si="3"/>
        <v>242716</v>
      </c>
      <c r="G195" s="92">
        <f t="shared" si="3"/>
        <v>0</v>
      </c>
      <c r="H195" s="92">
        <f t="shared" si="3"/>
        <v>0</v>
      </c>
      <c r="I195" s="92">
        <f t="shared" si="3"/>
        <v>0</v>
      </c>
    </row>
    <row r="196" spans="1:17" hidden="1" outlineLevel="1">
      <c r="A196" s="84" t="s">
        <v>120</v>
      </c>
      <c r="B196" s="93"/>
      <c r="C196" s="92">
        <f t="shared" si="2"/>
        <v>1288945</v>
      </c>
      <c r="D196" s="88"/>
      <c r="E196" s="92">
        <f t="shared" si="3"/>
        <v>0</v>
      </c>
      <c r="F196" s="92">
        <f t="shared" si="3"/>
        <v>0</v>
      </c>
      <c r="G196" s="92">
        <f t="shared" si="3"/>
        <v>0</v>
      </c>
      <c r="H196" s="92">
        <f t="shared" si="3"/>
        <v>1288945</v>
      </c>
      <c r="I196" s="92">
        <f t="shared" si="3"/>
        <v>0</v>
      </c>
    </row>
    <row r="197" spans="1:17" hidden="1" outlineLevel="1">
      <c r="A197" s="84" t="s">
        <v>451</v>
      </c>
      <c r="B197" s="93"/>
      <c r="C197" s="92">
        <f t="shared" si="2"/>
        <v>1089450</v>
      </c>
      <c r="D197" s="88"/>
      <c r="E197" s="92">
        <f t="shared" si="3"/>
        <v>0</v>
      </c>
      <c r="F197" s="92">
        <f t="shared" si="3"/>
        <v>0</v>
      </c>
      <c r="G197" s="92">
        <f t="shared" si="3"/>
        <v>0</v>
      </c>
      <c r="H197" s="92">
        <f t="shared" si="3"/>
        <v>0</v>
      </c>
      <c r="I197" s="92">
        <f t="shared" si="3"/>
        <v>1089450</v>
      </c>
    </row>
    <row r="198" spans="1:17" ht="4.5" hidden="1" customHeight="1" outlineLevel="1">
      <c r="A198" s="85"/>
      <c r="B198" s="85"/>
      <c r="C198" s="85"/>
      <c r="D198" s="85"/>
      <c r="E198" s="85"/>
      <c r="F198" s="85"/>
      <c r="G198" s="85"/>
      <c r="H198" s="85"/>
      <c r="I198" s="91"/>
    </row>
    <row r="199" spans="1:17" hidden="1" outlineLevel="1">
      <c r="A199" s="86" t="s">
        <v>108</v>
      </c>
      <c r="B199" s="93"/>
      <c r="C199" s="87">
        <f>SUM(C187:C198)</f>
        <v>175662913</v>
      </c>
      <c r="D199" s="88"/>
      <c r="E199" s="87">
        <f>SUM(E187:E198)</f>
        <v>106859451</v>
      </c>
      <c r="F199" s="87">
        <f>SUM(F187:F198)</f>
        <v>15659695</v>
      </c>
      <c r="G199" s="87">
        <f>SUM(G187:G198)</f>
        <v>44357318</v>
      </c>
      <c r="H199" s="87">
        <f>SUM(H187:H198)</f>
        <v>7696999</v>
      </c>
      <c r="I199" s="87">
        <f>SUM(I187:I198)</f>
        <v>1089450</v>
      </c>
    </row>
    <row r="200" spans="1:17" hidden="1" outlineLevel="1">
      <c r="K200" s="89"/>
      <c r="L200" s="89"/>
      <c r="M200" s="89"/>
      <c r="N200" s="89"/>
      <c r="O200" s="89"/>
      <c r="P200" s="89"/>
      <c r="Q200" s="89"/>
    </row>
    <row r="201" spans="1:17" s="90" customFormat="1" hidden="1" outlineLevel="1">
      <c r="A201" s="55" t="s">
        <v>458</v>
      </c>
      <c r="B201" s="55"/>
      <c r="C201" s="55"/>
      <c r="D201" s="55"/>
      <c r="E201" s="55"/>
      <c r="F201" s="55"/>
      <c r="G201" s="55"/>
      <c r="H201" s="55"/>
      <c r="I201" s="83"/>
    </row>
    <row r="202" spans="1:17" s="90" customFormat="1" hidden="1" outlineLevel="1">
      <c r="A202" s="55" t="s">
        <v>456</v>
      </c>
      <c r="B202" s="55"/>
      <c r="C202" s="55"/>
      <c r="D202" s="55"/>
      <c r="E202" s="55"/>
      <c r="F202" s="55"/>
      <c r="G202" s="55"/>
      <c r="H202" s="55"/>
      <c r="I202" s="83"/>
    </row>
    <row r="203" spans="1:17" s="90" customFormat="1" ht="25.5" hidden="1" outlineLevel="1">
      <c r="A203" s="60" t="s">
        <v>99</v>
      </c>
      <c r="B203" s="60" t="s">
        <v>435</v>
      </c>
      <c r="C203" s="60" t="s">
        <v>436</v>
      </c>
      <c r="D203" s="60" t="s">
        <v>437</v>
      </c>
      <c r="E203" s="61" t="s">
        <v>438</v>
      </c>
      <c r="F203" s="61" t="s">
        <v>439</v>
      </c>
      <c r="G203" s="61" t="s">
        <v>440</v>
      </c>
      <c r="H203" s="61" t="s">
        <v>441</v>
      </c>
      <c r="I203" s="61" t="s">
        <v>442</v>
      </c>
    </row>
    <row r="204" spans="1:17" hidden="1" outlineLevel="1">
      <c r="A204" s="84" t="s">
        <v>457</v>
      </c>
      <c r="B204" s="93"/>
      <c r="C204" s="92">
        <v>70820370</v>
      </c>
      <c r="D204" s="88"/>
      <c r="E204" s="92">
        <f>SUM(E93,E135,E151,E109)</f>
        <v>48603304</v>
      </c>
      <c r="F204" s="92">
        <f>SUM(F93,F135,F151,F109)</f>
        <v>6256600</v>
      </c>
      <c r="G204" s="92">
        <f>SUM(G93,G135,G151,G109)</f>
        <v>12230780</v>
      </c>
      <c r="H204" s="92">
        <f>SUM(H93,H135,H151,H109)</f>
        <v>3672061</v>
      </c>
      <c r="I204" s="92">
        <f>SUM(I93,I135,I151,I109)</f>
        <v>57625</v>
      </c>
    </row>
    <row r="205" spans="1:17" hidden="1" outlineLevel="1">
      <c r="A205" s="84" t="s">
        <v>470</v>
      </c>
      <c r="B205" s="93"/>
      <c r="C205" s="92">
        <v>96543525</v>
      </c>
      <c r="D205" s="88"/>
      <c r="E205" s="92">
        <f>SUM(E126,E159,E175,E182)</f>
        <v>56146690</v>
      </c>
      <c r="F205" s="92">
        <f>SUM(F126,F159,F175,F182)</f>
        <v>9403095</v>
      </c>
      <c r="G205" s="92">
        <f>SUM(G126,G159,G175,G182)</f>
        <v>31423386</v>
      </c>
      <c r="H205" s="92">
        <f>SUM(H126,H159,H175,H182)</f>
        <v>4024938</v>
      </c>
      <c r="I205" s="92">
        <f>SUM(I126,I159,I175,I182)</f>
        <v>634809</v>
      </c>
    </row>
    <row r="206" spans="1:17" ht="4.5" hidden="1" customHeight="1" outlineLevel="1">
      <c r="A206" s="85"/>
      <c r="B206" s="85"/>
      <c r="C206" s="85"/>
      <c r="D206" s="85"/>
      <c r="E206" s="85"/>
      <c r="F206" s="85"/>
      <c r="G206" s="85"/>
      <c r="H206" s="85"/>
      <c r="I206" s="91"/>
    </row>
    <row r="207" spans="1:17" hidden="1" outlineLevel="1">
      <c r="A207" s="86" t="s">
        <v>108</v>
      </c>
      <c r="B207" s="93"/>
      <c r="C207" s="87">
        <f>SUM(C204:C206)</f>
        <v>167363895</v>
      </c>
      <c r="D207" s="88"/>
      <c r="E207" s="87">
        <f>SUM(E204:E206)</f>
        <v>104749994</v>
      </c>
      <c r="F207" s="87">
        <f>SUM(F204:F206)</f>
        <v>15659695</v>
      </c>
      <c r="G207" s="87">
        <f>SUM(G204:G206)</f>
        <v>43654166</v>
      </c>
      <c r="H207" s="87">
        <f>SUM(H204:H206)</f>
        <v>7696999</v>
      </c>
      <c r="I207" s="87">
        <f>SUM(I204:I206)</f>
        <v>692434</v>
      </c>
    </row>
    <row r="208" spans="1:17" hidden="1" outlineLevel="1">
      <c r="C208" s="80">
        <v>175662913</v>
      </c>
      <c r="E208" s="80">
        <v>106850038</v>
      </c>
      <c r="F208" s="80">
        <v>15659695</v>
      </c>
      <c r="G208" s="80">
        <v>44354181</v>
      </c>
      <c r="H208" s="80">
        <v>7696999</v>
      </c>
      <c r="I208" s="80">
        <v>1102000</v>
      </c>
    </row>
    <row r="209" spans="1:12">
      <c r="A209" s="111" t="str">
        <f>A211</f>
        <v>LRS M&amp;O</v>
      </c>
      <c r="D209" s="111" t="str">
        <f>A210</f>
        <v>SFY 2019/20</v>
      </c>
    </row>
    <row r="210" spans="1:12">
      <c r="A210" s="55" t="s">
        <v>471</v>
      </c>
      <c r="B210" s="56"/>
      <c r="C210" s="56"/>
      <c r="D210" s="56"/>
      <c r="E210" s="56"/>
      <c r="F210" s="56"/>
      <c r="G210" s="56"/>
      <c r="H210" s="58"/>
      <c r="I210" s="58"/>
    </row>
    <row r="211" spans="1:12" outlineLevel="1">
      <c r="A211" s="55" t="s">
        <v>28</v>
      </c>
      <c r="B211" s="56"/>
      <c r="C211" s="56"/>
      <c r="D211" s="56"/>
      <c r="E211" s="56"/>
      <c r="F211" s="56"/>
      <c r="G211" s="56"/>
      <c r="H211" s="58"/>
      <c r="I211" s="58"/>
    </row>
    <row r="212" spans="1:12" ht="25.5" outlineLevel="1">
      <c r="A212" s="60" t="s">
        <v>99</v>
      </c>
      <c r="B212" s="60" t="s">
        <v>435</v>
      </c>
      <c r="C212" s="60" t="s">
        <v>436</v>
      </c>
      <c r="D212" s="60" t="s">
        <v>437</v>
      </c>
      <c r="E212" s="61" t="s">
        <v>438</v>
      </c>
      <c r="F212" s="61" t="s">
        <v>439</v>
      </c>
      <c r="G212" s="61" t="s">
        <v>440</v>
      </c>
      <c r="H212" s="61" t="s">
        <v>441</v>
      </c>
      <c r="I212" s="61" t="s">
        <v>442</v>
      </c>
    </row>
    <row r="213" spans="1:12" outlineLevel="1">
      <c r="A213" s="62" t="s">
        <v>109</v>
      </c>
      <c r="B213" s="63">
        <v>4.9500000000000002E-2</v>
      </c>
      <c r="C213" s="74">
        <f>ROUND(C223*B213,0)</f>
        <v>3305777</v>
      </c>
      <c r="D213" s="65" t="s">
        <v>443</v>
      </c>
      <c r="E213" s="64">
        <f>C213</f>
        <v>3305777</v>
      </c>
      <c r="F213" s="64"/>
      <c r="G213" s="64"/>
      <c r="H213" s="64"/>
      <c r="I213" s="64"/>
    </row>
    <row r="214" spans="1:12" ht="15" outlineLevel="1">
      <c r="A214" s="62" t="s">
        <v>111</v>
      </c>
      <c r="B214" s="63">
        <v>0.2361</v>
      </c>
      <c r="C214" s="64">
        <f>ROUND(C223*B214,0)</f>
        <v>15767556</v>
      </c>
      <c r="D214" s="65" t="s">
        <v>444</v>
      </c>
      <c r="E214" s="74">
        <f>ROUNDDOWN(C214*0.5,0)</f>
        <v>7883778</v>
      </c>
      <c r="F214" s="64">
        <f>ROUND(C214*0.35,0)</f>
        <v>5518645</v>
      </c>
      <c r="G214" s="64"/>
      <c r="H214" s="64">
        <f>ROUND(C214-SUM(E214:F214),0)</f>
        <v>2365133</v>
      </c>
      <c r="I214" s="64"/>
      <c r="K214" s="53">
        <f>H214/H223</f>
        <v>0.6383957382935197</v>
      </c>
      <c r="L214" s="52"/>
    </row>
    <row r="215" spans="1:12" outlineLevel="1">
      <c r="A215" s="62" t="s">
        <v>112</v>
      </c>
      <c r="B215" s="63">
        <v>3.0999999999999999E-3</v>
      </c>
      <c r="C215" s="64">
        <f>ROUNDUP(C223*B215,0)</f>
        <v>207029</v>
      </c>
      <c r="D215" s="65" t="s">
        <v>445</v>
      </c>
      <c r="E215" s="64"/>
      <c r="F215" s="64">
        <f>C215</f>
        <v>207029</v>
      </c>
      <c r="G215" s="64"/>
      <c r="H215" s="64"/>
      <c r="I215" s="64"/>
      <c r="K215" s="52"/>
      <c r="L215" s="52"/>
    </row>
    <row r="216" spans="1:12" outlineLevel="1">
      <c r="A216" s="62" t="s">
        <v>113</v>
      </c>
      <c r="B216" s="63">
        <v>0.68569999999999998</v>
      </c>
      <c r="C216" s="64">
        <f>ROUND(C223-C213-C214-C215-C218-C219-C221-C217-C220,0)</f>
        <v>45793363</v>
      </c>
      <c r="D216" s="65" t="s">
        <v>449</v>
      </c>
      <c r="E216" s="64">
        <f>C216-G216</f>
        <v>34345023</v>
      </c>
      <c r="F216" s="64"/>
      <c r="G216" s="64">
        <f>ROUNDDOWN(C216*0.25,0)</f>
        <v>11448340</v>
      </c>
      <c r="H216" s="64"/>
      <c r="I216" s="64"/>
      <c r="K216" s="52"/>
      <c r="L216" s="52"/>
    </row>
    <row r="217" spans="1:12" ht="15" outlineLevel="1">
      <c r="A217" s="62" t="s">
        <v>115</v>
      </c>
      <c r="B217" s="63">
        <v>2.2000000000000001E-3</v>
      </c>
      <c r="C217" s="64">
        <f>ROUND(C223*B217,0)</f>
        <v>146923</v>
      </c>
      <c r="D217" s="65" t="s">
        <v>447</v>
      </c>
      <c r="E217" s="64"/>
      <c r="F217" s="64">
        <f>ROUNDUP(C217*0.7,0)</f>
        <v>102847</v>
      </c>
      <c r="G217" s="64"/>
      <c r="H217" s="64">
        <f>C217-F217</f>
        <v>44076</v>
      </c>
      <c r="I217" s="64"/>
      <c r="K217" s="53">
        <f>H217/H223</f>
        <v>1.1896976009816436E-2</v>
      </c>
      <c r="L217" s="52"/>
    </row>
    <row r="218" spans="1:12" outlineLevel="1">
      <c r="A218" s="62" t="s">
        <v>116</v>
      </c>
      <c r="B218" s="63">
        <v>1E-4</v>
      </c>
      <c r="C218" s="64">
        <f>ROUND(C223*B218,0)</f>
        <v>6678</v>
      </c>
      <c r="D218" s="65" t="s">
        <v>443</v>
      </c>
      <c r="E218" s="64">
        <f>C218</f>
        <v>6678</v>
      </c>
      <c r="F218" s="64"/>
      <c r="G218" s="64"/>
      <c r="H218" s="64"/>
      <c r="I218" s="64"/>
      <c r="K218" s="52"/>
      <c r="L218" s="52"/>
    </row>
    <row r="219" spans="1:12" outlineLevel="1">
      <c r="A219" s="62" t="s">
        <v>117</v>
      </c>
      <c r="B219" s="63">
        <v>1.4E-3</v>
      </c>
      <c r="C219" s="64">
        <f>ROUND(C223*B219,0)</f>
        <v>93497</v>
      </c>
      <c r="D219" s="65" t="s">
        <v>445</v>
      </c>
      <c r="E219" s="64"/>
      <c r="F219" s="64">
        <f>C219</f>
        <v>93497</v>
      </c>
      <c r="G219" s="64"/>
      <c r="H219" s="64"/>
      <c r="I219" s="64"/>
      <c r="K219" s="52"/>
      <c r="L219" s="52"/>
    </row>
    <row r="220" spans="1:12" outlineLevel="1">
      <c r="A220" s="62" t="s">
        <v>118</v>
      </c>
      <c r="B220" s="63">
        <v>2.5000000000000001E-3</v>
      </c>
      <c r="C220" s="64">
        <f>ROUNDUP(C223*B220,0)</f>
        <v>166959</v>
      </c>
      <c r="D220" s="65" t="s">
        <v>445</v>
      </c>
      <c r="E220" s="64"/>
      <c r="F220" s="64">
        <f>C220</f>
        <v>166959</v>
      </c>
      <c r="G220" s="64"/>
      <c r="H220" s="64"/>
      <c r="I220" s="64"/>
      <c r="K220" s="52"/>
      <c r="L220" s="52"/>
    </row>
    <row r="221" spans="1:12" ht="15" outlineLevel="1">
      <c r="A221" s="62" t="s">
        <v>120</v>
      </c>
      <c r="B221" s="63">
        <v>1.9400000000000001E-2</v>
      </c>
      <c r="C221" s="74">
        <f>ROUND(C223*B221,0)</f>
        <v>1295598</v>
      </c>
      <c r="D221" s="65" t="s">
        <v>448</v>
      </c>
      <c r="E221" s="64"/>
      <c r="F221" s="64"/>
      <c r="G221" s="64"/>
      <c r="H221" s="64">
        <f>C221</f>
        <v>1295598</v>
      </c>
      <c r="I221" s="64"/>
      <c r="K221" s="53">
        <f>H221/H223</f>
        <v>0.34970728569666382</v>
      </c>
      <c r="L221" s="52"/>
    </row>
    <row r="222" spans="1:12" ht="4.5" customHeight="1" outlineLevel="1">
      <c r="A222" s="77"/>
      <c r="B222" s="78"/>
      <c r="C222" s="79"/>
      <c r="D222" s="77"/>
      <c r="E222" s="77"/>
      <c r="F222" s="77"/>
      <c r="G222" s="77"/>
      <c r="H222" s="77"/>
      <c r="I222" s="66"/>
      <c r="K222" s="53"/>
      <c r="L222" s="52"/>
    </row>
    <row r="223" spans="1:12" ht="15" outlineLevel="1">
      <c r="A223" s="68" t="s">
        <v>108</v>
      </c>
      <c r="B223" s="69">
        <f>SUM(B213:B222)</f>
        <v>0.99999999999999978</v>
      </c>
      <c r="C223" s="70">
        <v>66783380</v>
      </c>
      <c r="D223" s="70"/>
      <c r="E223" s="70">
        <f>SUM(E213:E222)</f>
        <v>45541256</v>
      </c>
      <c r="F223" s="70">
        <f>SUM(F213:F222)</f>
        <v>6088977</v>
      </c>
      <c r="G223" s="70">
        <f>SUM(G213:G222)</f>
        <v>11448340</v>
      </c>
      <c r="H223" s="70">
        <f>SUM(H213:H222)</f>
        <v>3704807</v>
      </c>
      <c r="I223" s="70">
        <f>SUM(I213:I222)</f>
        <v>0</v>
      </c>
      <c r="K223" s="54">
        <f>SUM(K213:K222)</f>
        <v>1</v>
      </c>
      <c r="L223" s="53">
        <f>H223/C223</f>
        <v>5.5474984943858788E-2</v>
      </c>
    </row>
    <row r="224" spans="1:12" outlineLevel="1">
      <c r="A224" s="108"/>
      <c r="B224" s="109"/>
      <c r="C224" s="110"/>
      <c r="D224" s="110"/>
      <c r="E224" s="125">
        <f>E223/$C223</f>
        <v>0.6819249939131562</v>
      </c>
      <c r="F224" s="125">
        <f>F223/$C223</f>
        <v>9.1175034866459295E-2</v>
      </c>
      <c r="G224" s="125">
        <f>G223/$C223</f>
        <v>0.17142498627652569</v>
      </c>
      <c r="H224" s="125">
        <f>H223/$C223</f>
        <v>5.5474984943858788E-2</v>
      </c>
      <c r="I224" s="110"/>
    </row>
    <row r="225" spans="1:12">
      <c r="A225" s="111" t="str">
        <f>A227</f>
        <v>LRS Cloud Enablement</v>
      </c>
      <c r="D225" s="111" t="str">
        <f>A226</f>
        <v>SFY 2019/20</v>
      </c>
    </row>
    <row r="226" spans="1:12" outlineLevel="1">
      <c r="A226" s="55" t="s">
        <v>471</v>
      </c>
      <c r="B226" s="56"/>
      <c r="C226" s="56"/>
      <c r="D226" s="56"/>
      <c r="E226" s="56"/>
      <c r="F226" s="56"/>
      <c r="G226" s="56"/>
      <c r="H226" s="58"/>
      <c r="I226" s="58"/>
    </row>
    <row r="227" spans="1:12" outlineLevel="1">
      <c r="A227" s="55" t="s">
        <v>459</v>
      </c>
      <c r="B227" s="56"/>
      <c r="C227" s="56"/>
      <c r="D227" s="56"/>
      <c r="E227" s="56"/>
      <c r="F227" s="56"/>
      <c r="G227" s="56"/>
      <c r="H227" s="58"/>
      <c r="I227" s="58"/>
    </row>
    <row r="228" spans="1:12" ht="25.5" outlineLevel="1">
      <c r="A228" s="60" t="s">
        <v>99</v>
      </c>
      <c r="B228" s="60" t="s">
        <v>435</v>
      </c>
      <c r="C228" s="60" t="s">
        <v>436</v>
      </c>
      <c r="D228" s="60" t="s">
        <v>437</v>
      </c>
      <c r="E228" s="61" t="s">
        <v>438</v>
      </c>
      <c r="F228" s="61" t="s">
        <v>439</v>
      </c>
      <c r="G228" s="61" t="s">
        <v>440</v>
      </c>
      <c r="H228" s="61" t="s">
        <v>441</v>
      </c>
      <c r="I228" s="61" t="s">
        <v>442</v>
      </c>
    </row>
    <row r="229" spans="1:12" outlineLevel="1">
      <c r="A229" s="62" t="s">
        <v>109</v>
      </c>
      <c r="B229" s="63">
        <v>4.9500000000000002E-2</v>
      </c>
      <c r="C229" s="64">
        <f>ROUND(C239*B229,0)</f>
        <v>80048</v>
      </c>
      <c r="D229" s="65" t="s">
        <v>443</v>
      </c>
      <c r="E229" s="64">
        <f>C229</f>
        <v>80048</v>
      </c>
      <c r="F229" s="64"/>
      <c r="G229" s="64"/>
      <c r="H229" s="64"/>
      <c r="I229" s="64"/>
    </row>
    <row r="230" spans="1:12" ht="15" outlineLevel="1">
      <c r="A230" s="62" t="s">
        <v>111</v>
      </c>
      <c r="B230" s="63">
        <v>0.2361</v>
      </c>
      <c r="C230" s="64">
        <f>ROUNDDOWN(C239*B230,0)</f>
        <v>381806</v>
      </c>
      <c r="D230" s="65" t="s">
        <v>444</v>
      </c>
      <c r="E230" s="64">
        <f>ROUND(C230*0.5,0)</f>
        <v>190903</v>
      </c>
      <c r="F230" s="64">
        <f>ROUNDDOWN(C230*0.35,0)</f>
        <v>133632</v>
      </c>
      <c r="G230" s="64"/>
      <c r="H230" s="64">
        <f>ROUND(C230-SUM(E230:F230),0)</f>
        <v>57271</v>
      </c>
      <c r="I230" s="64"/>
      <c r="K230" s="53">
        <f>H230/H239</f>
        <v>0.63838728375245224</v>
      </c>
      <c r="L230" s="52"/>
    </row>
    <row r="231" spans="1:12" outlineLevel="1">
      <c r="A231" s="62" t="s">
        <v>112</v>
      </c>
      <c r="B231" s="63">
        <v>3.0999999999999999E-3</v>
      </c>
      <c r="C231" s="64">
        <f>ROUND(C239*B231,0)</f>
        <v>5013</v>
      </c>
      <c r="D231" s="65" t="s">
        <v>445</v>
      </c>
      <c r="E231" s="64"/>
      <c r="F231" s="64">
        <f>C231</f>
        <v>5013</v>
      </c>
      <c r="G231" s="64"/>
      <c r="H231" s="64"/>
      <c r="I231" s="64"/>
      <c r="K231" s="52"/>
      <c r="L231" s="52"/>
    </row>
    <row r="232" spans="1:12" outlineLevel="1">
      <c r="A232" s="62" t="s">
        <v>113</v>
      </c>
      <c r="B232" s="63">
        <v>0.68569999999999998</v>
      </c>
      <c r="C232" s="64">
        <f>ROUND(C239-C229-C230-C231-C234-C235-C237-C233-C236,0)</f>
        <v>1108875</v>
      </c>
      <c r="D232" s="65" t="s">
        <v>449</v>
      </c>
      <c r="E232" s="64">
        <f>C232-G232</f>
        <v>831656</v>
      </c>
      <c r="F232" s="64"/>
      <c r="G232" s="64">
        <f>ROUND(C232*0.25,0)</f>
        <v>277219</v>
      </c>
      <c r="H232" s="64"/>
      <c r="I232" s="64"/>
      <c r="K232" s="52"/>
      <c r="L232" s="52"/>
    </row>
    <row r="233" spans="1:12" ht="15" outlineLevel="1">
      <c r="A233" s="62" t="s">
        <v>115</v>
      </c>
      <c r="B233" s="63">
        <v>2.2000000000000001E-3</v>
      </c>
      <c r="C233" s="64">
        <f>ROUND(C239*B233,0)</f>
        <v>3558</v>
      </c>
      <c r="D233" s="65" t="s">
        <v>447</v>
      </c>
      <c r="E233" s="64"/>
      <c r="F233" s="64">
        <f>ROUNDDOWN(C233*0.7,0)</f>
        <v>2490</v>
      </c>
      <c r="G233" s="64"/>
      <c r="H233" s="64">
        <f>C233-F233</f>
        <v>1068</v>
      </c>
      <c r="I233" s="64"/>
      <c r="K233" s="53">
        <f>H233/H239</f>
        <v>1.1904761904761904E-2</v>
      </c>
      <c r="L233" s="52"/>
    </row>
    <row r="234" spans="1:12" outlineLevel="1">
      <c r="A234" s="62" t="s">
        <v>116</v>
      </c>
      <c r="B234" s="63">
        <v>1E-4</v>
      </c>
      <c r="C234" s="64">
        <f>ROUNDUP(C239*B234,0)</f>
        <v>162</v>
      </c>
      <c r="D234" s="65" t="s">
        <v>443</v>
      </c>
      <c r="E234" s="64">
        <f>C234</f>
        <v>162</v>
      </c>
      <c r="F234" s="64"/>
      <c r="G234" s="64"/>
      <c r="H234" s="64"/>
      <c r="I234" s="64"/>
      <c r="K234" s="52"/>
      <c r="L234" s="52"/>
    </row>
    <row r="235" spans="1:12" outlineLevel="1">
      <c r="A235" s="62" t="s">
        <v>117</v>
      </c>
      <c r="B235" s="63">
        <v>1.4E-3</v>
      </c>
      <c r="C235" s="64">
        <f>ROUNDDOWN(C239*B235,0)</f>
        <v>2263</v>
      </c>
      <c r="D235" s="65" t="s">
        <v>445</v>
      </c>
      <c r="E235" s="64"/>
      <c r="F235" s="64">
        <f>C235</f>
        <v>2263</v>
      </c>
      <c r="G235" s="64"/>
      <c r="H235" s="64"/>
      <c r="I235" s="64"/>
      <c r="K235" s="52"/>
      <c r="L235" s="52"/>
    </row>
    <row r="236" spans="1:12" outlineLevel="1">
      <c r="A236" s="62" t="s">
        <v>118</v>
      </c>
      <c r="B236" s="63">
        <v>2.5000000000000001E-3</v>
      </c>
      <c r="C236" s="64">
        <f>ROUNDDOWN(C239*B236,0)</f>
        <v>4042</v>
      </c>
      <c r="D236" s="65" t="s">
        <v>445</v>
      </c>
      <c r="E236" s="64"/>
      <c r="F236" s="64">
        <f>C236</f>
        <v>4042</v>
      </c>
      <c r="G236" s="64"/>
      <c r="H236" s="64"/>
      <c r="I236" s="64"/>
      <c r="K236" s="52"/>
      <c r="L236" s="52"/>
    </row>
    <row r="237" spans="1:12" ht="15" outlineLevel="1">
      <c r="A237" s="62" t="s">
        <v>120</v>
      </c>
      <c r="B237" s="63">
        <v>1.9400000000000001E-2</v>
      </c>
      <c r="C237" s="64">
        <f>ROUND(C239*B237,0)</f>
        <v>31373</v>
      </c>
      <c r="D237" s="65" t="s">
        <v>448</v>
      </c>
      <c r="E237" s="64"/>
      <c r="F237" s="64"/>
      <c r="G237" s="64"/>
      <c r="H237" s="64">
        <f>C237</f>
        <v>31373</v>
      </c>
      <c r="I237" s="64"/>
      <c r="K237" s="53">
        <f>H237/H239</f>
        <v>0.34970795434278579</v>
      </c>
      <c r="L237" s="52"/>
    </row>
    <row r="238" spans="1:12" ht="15" outlineLevel="1">
      <c r="A238" s="77"/>
      <c r="B238" s="78"/>
      <c r="C238" s="79"/>
      <c r="D238" s="77"/>
      <c r="E238" s="77"/>
      <c r="F238" s="77"/>
      <c r="G238" s="77"/>
      <c r="H238" s="77"/>
      <c r="I238" s="66"/>
      <c r="K238" s="53"/>
      <c r="L238" s="52"/>
    </row>
    <row r="239" spans="1:12" ht="15" outlineLevel="1">
      <c r="A239" s="68" t="s">
        <v>108</v>
      </c>
      <c r="B239" s="69">
        <v>0.99999999999999989</v>
      </c>
      <c r="C239" s="70">
        <v>1617140</v>
      </c>
      <c r="D239" s="70"/>
      <c r="E239" s="70">
        <f>SUM(E229:E238)</f>
        <v>1102769</v>
      </c>
      <c r="F239" s="70">
        <f>SUM(F229:F238)</f>
        <v>147440</v>
      </c>
      <c r="G239" s="70">
        <f>SUM(G229:G238)</f>
        <v>277219</v>
      </c>
      <c r="H239" s="70">
        <f>SUM(H229:H238)</f>
        <v>89712</v>
      </c>
      <c r="I239" s="70">
        <f>SUM(I229:I238)</f>
        <v>0</v>
      </c>
      <c r="K239" s="54">
        <f>SUM(K229:K238)</f>
        <v>0.99999999999999989</v>
      </c>
      <c r="L239" s="53">
        <f>H239/C239</f>
        <v>5.5475716388191501E-2</v>
      </c>
    </row>
    <row r="240" spans="1:12" ht="15" outlineLevel="1">
      <c r="A240" s="108"/>
      <c r="B240" s="109"/>
      <c r="C240" s="110"/>
      <c r="D240" s="110"/>
      <c r="E240" s="127">
        <f>E239/$C239</f>
        <v>0.68192549810158676</v>
      </c>
      <c r="F240" s="127">
        <f>F239/$C239</f>
        <v>9.1173305959904527E-2</v>
      </c>
      <c r="G240" s="127">
        <f>G239/$C239</f>
        <v>0.17142547955031723</v>
      </c>
      <c r="H240" s="127">
        <f>H239/$C239</f>
        <v>5.5475716388191501E-2</v>
      </c>
      <c r="I240" s="110"/>
      <c r="K240" s="54"/>
      <c r="L240" s="53"/>
    </row>
    <row r="241" spans="1:12" outlineLevel="1">
      <c r="A241" s="111" t="str">
        <f>A243</f>
        <v>C-IV M&amp;O</v>
      </c>
      <c r="D241" s="111" t="str">
        <f>A242</f>
        <v>SFY 2019/20</v>
      </c>
    </row>
    <row r="242" spans="1:12" outlineLevel="1">
      <c r="A242" s="55" t="s">
        <v>471</v>
      </c>
      <c r="B242" s="56"/>
      <c r="C242" s="56"/>
      <c r="D242" s="56"/>
      <c r="E242" s="56"/>
      <c r="F242" s="56"/>
      <c r="G242" s="56"/>
      <c r="H242" s="58"/>
      <c r="I242" s="58"/>
    </row>
    <row r="243" spans="1:12" outlineLevel="1">
      <c r="A243" s="55" t="s">
        <v>25</v>
      </c>
      <c r="B243" s="56"/>
      <c r="C243" s="56"/>
      <c r="D243" s="56"/>
      <c r="E243" s="56"/>
      <c r="F243" s="56"/>
      <c r="G243" s="56"/>
      <c r="H243" s="58"/>
      <c r="I243" s="58"/>
    </row>
    <row r="244" spans="1:12" ht="25.5" outlineLevel="1">
      <c r="A244" s="60" t="s">
        <v>99</v>
      </c>
      <c r="B244" s="60" t="s">
        <v>435</v>
      </c>
      <c r="C244" s="60" t="s">
        <v>436</v>
      </c>
      <c r="D244" s="60" t="s">
        <v>437</v>
      </c>
      <c r="E244" s="61" t="s">
        <v>438</v>
      </c>
      <c r="F244" s="61" t="s">
        <v>439</v>
      </c>
      <c r="G244" s="61" t="s">
        <v>440</v>
      </c>
      <c r="H244" s="61" t="s">
        <v>441</v>
      </c>
      <c r="I244" s="61" t="s">
        <v>442</v>
      </c>
    </row>
    <row r="245" spans="1:12" outlineLevel="1">
      <c r="A245" s="62" t="s">
        <v>109</v>
      </c>
      <c r="B245" s="63">
        <v>5.1499999999999997E-2</v>
      </c>
      <c r="C245" s="64">
        <f>ROUND(C256*B245,0)</f>
        <v>4498606</v>
      </c>
      <c r="D245" s="65" t="s">
        <v>443</v>
      </c>
      <c r="E245" s="64">
        <f>C245</f>
        <v>4498606</v>
      </c>
      <c r="F245" s="64"/>
      <c r="G245" s="64"/>
      <c r="H245" s="64"/>
      <c r="I245" s="64"/>
    </row>
    <row r="246" spans="1:12" ht="15" outlineLevel="1">
      <c r="A246" s="62" t="s">
        <v>111</v>
      </c>
      <c r="B246" s="63">
        <v>0.2848</v>
      </c>
      <c r="C246" s="64">
        <f>ROUND(C256*B246,0)</f>
        <v>24877728</v>
      </c>
      <c r="D246" s="65" t="s">
        <v>444</v>
      </c>
      <c r="E246" s="64">
        <f>ROUND(C246*0.5,0)</f>
        <v>12438864</v>
      </c>
      <c r="F246" s="64">
        <f>ROUND(C246*0.35,0)</f>
        <v>8707205</v>
      </c>
      <c r="G246" s="64"/>
      <c r="H246" s="64">
        <f>ROUND(C246-SUM(E246:F246),0)</f>
        <v>3731659</v>
      </c>
      <c r="I246" s="64"/>
      <c r="K246" s="53">
        <f>H246/H256</f>
        <v>0.95591844952868299</v>
      </c>
      <c r="L246" s="52"/>
    </row>
    <row r="247" spans="1:12" outlineLevel="1">
      <c r="A247" s="62" t="s">
        <v>112</v>
      </c>
      <c r="B247" s="63">
        <v>1.4E-3</v>
      </c>
      <c r="C247" s="64">
        <f>ROUND(C256*B247,0)</f>
        <v>122292</v>
      </c>
      <c r="D247" s="65" t="s">
        <v>445</v>
      </c>
      <c r="E247" s="64"/>
      <c r="F247" s="64">
        <f>C247</f>
        <v>122292</v>
      </c>
      <c r="G247" s="64"/>
      <c r="H247" s="64"/>
      <c r="I247" s="64"/>
      <c r="K247" s="52"/>
      <c r="L247" s="52"/>
    </row>
    <row r="248" spans="1:12" outlineLevel="1">
      <c r="A248" s="62" t="s">
        <v>113</v>
      </c>
      <c r="B248" s="63">
        <v>0.65690000000000004</v>
      </c>
      <c r="C248" s="64">
        <f>ROUND(C256-C245-C246-C247-C250-C251-C254-C249-C252-C253,0)</f>
        <v>57381249</v>
      </c>
      <c r="D248" s="65" t="s">
        <v>460</v>
      </c>
      <c r="E248" s="64">
        <f>C248-G248</f>
        <v>28690624</v>
      </c>
      <c r="F248" s="64"/>
      <c r="G248" s="74">
        <f>ROUND(C248*0.5,0)</f>
        <v>28690625</v>
      </c>
      <c r="H248" s="64"/>
      <c r="I248" s="64"/>
      <c r="K248" s="52"/>
      <c r="L248" s="52"/>
    </row>
    <row r="249" spans="1:12" ht="15" outlineLevel="1">
      <c r="A249" s="62" t="s">
        <v>115</v>
      </c>
      <c r="B249" s="63">
        <v>2.8999999999999998E-3</v>
      </c>
      <c r="C249" s="64">
        <f>ROUND(C256*B249,0)</f>
        <v>253320</v>
      </c>
      <c r="D249" s="65" t="s">
        <v>447</v>
      </c>
      <c r="E249" s="64"/>
      <c r="F249" s="64">
        <f>ROUND(C249*0.7,0)</f>
        <v>177324</v>
      </c>
      <c r="G249" s="64"/>
      <c r="H249" s="64">
        <f>C249-F249</f>
        <v>75996</v>
      </c>
      <c r="I249" s="64"/>
      <c r="K249" s="53">
        <f>H249/H256</f>
        <v>1.9467475053423101E-2</v>
      </c>
      <c r="L249" s="52"/>
    </row>
    <row r="250" spans="1:12" outlineLevel="1">
      <c r="A250" s="62" t="s">
        <v>116</v>
      </c>
      <c r="B250" s="63">
        <v>0</v>
      </c>
      <c r="C250" s="64">
        <f>ROUND(C256*B250,0)</f>
        <v>0</v>
      </c>
      <c r="D250" s="65" t="s">
        <v>443</v>
      </c>
      <c r="E250" s="64">
        <f>C250</f>
        <v>0</v>
      </c>
      <c r="F250" s="64"/>
      <c r="G250" s="64"/>
      <c r="H250" s="64"/>
      <c r="I250" s="64"/>
      <c r="K250" s="52"/>
      <c r="L250" s="52"/>
    </row>
    <row r="251" spans="1:12" outlineLevel="1">
      <c r="A251" s="62" t="s">
        <v>117</v>
      </c>
      <c r="B251" s="63">
        <v>2.9999999999999997E-4</v>
      </c>
      <c r="C251" s="64">
        <f>ROUND(C256*B251,0)</f>
        <v>26205</v>
      </c>
      <c r="D251" s="65" t="s">
        <v>445</v>
      </c>
      <c r="E251" s="64"/>
      <c r="F251" s="64">
        <f>C251</f>
        <v>26205</v>
      </c>
      <c r="G251" s="64"/>
      <c r="H251" s="64"/>
      <c r="I251" s="64"/>
      <c r="K251" s="52"/>
      <c r="L251" s="52"/>
    </row>
    <row r="252" spans="1:12" outlineLevel="1">
      <c r="A252" s="62" t="s">
        <v>118</v>
      </c>
      <c r="B252" s="63">
        <v>1E-3</v>
      </c>
      <c r="C252" s="64">
        <f>ROUNDDOWN(C256*B252,0)</f>
        <v>87351</v>
      </c>
      <c r="D252" s="65" t="s">
        <v>445</v>
      </c>
      <c r="E252" s="64"/>
      <c r="F252" s="64">
        <f>C252</f>
        <v>87351</v>
      </c>
      <c r="G252" s="64"/>
      <c r="H252" s="64"/>
      <c r="I252" s="64"/>
      <c r="K252" s="52"/>
      <c r="L252" s="52"/>
    </row>
    <row r="253" spans="1:12" outlineLevel="1">
      <c r="A253" s="62" t="s">
        <v>119</v>
      </c>
      <c r="B253" s="63">
        <v>1E-4</v>
      </c>
      <c r="C253" s="64">
        <f>ROUNDDOWN(C256*B253,0)</f>
        <v>8735</v>
      </c>
      <c r="D253" s="65" t="s">
        <v>461</v>
      </c>
      <c r="E253" s="64"/>
      <c r="F253" s="64"/>
      <c r="G253" s="64">
        <f>C253</f>
        <v>8735</v>
      </c>
      <c r="H253" s="64"/>
      <c r="I253" s="64"/>
      <c r="L253" s="52"/>
    </row>
    <row r="254" spans="1:12" ht="15" outlineLevel="1">
      <c r="A254" s="62" t="s">
        <v>120</v>
      </c>
      <c r="B254" s="63">
        <v>1.1000000000000001E-3</v>
      </c>
      <c r="C254" s="64">
        <f>ROUND(C256*B254,0)</f>
        <v>96087</v>
      </c>
      <c r="D254" s="65" t="s">
        <v>448</v>
      </c>
      <c r="E254" s="64"/>
      <c r="F254" s="64"/>
      <c r="G254" s="64"/>
      <c r="H254" s="64">
        <f>C254</f>
        <v>96087</v>
      </c>
      <c r="I254" s="64"/>
      <c r="K254" s="53">
        <f>H254/H256</f>
        <v>2.461407541789391E-2</v>
      </c>
      <c r="L254" s="52"/>
    </row>
    <row r="255" spans="1:12" ht="4.5" customHeight="1" outlineLevel="1">
      <c r="A255" s="77"/>
      <c r="B255" s="78"/>
      <c r="C255" s="79"/>
      <c r="D255" s="77"/>
      <c r="E255" s="77"/>
      <c r="F255" s="77"/>
      <c r="G255" s="77"/>
      <c r="H255" s="77"/>
      <c r="I255" s="77"/>
    </row>
    <row r="256" spans="1:12" ht="15" outlineLevel="1">
      <c r="A256" s="62" t="s">
        <v>108</v>
      </c>
      <c r="B256" s="69">
        <f>SUM(B245:B255)</f>
        <v>1</v>
      </c>
      <c r="C256" s="70">
        <v>87351573</v>
      </c>
      <c r="D256" s="70"/>
      <c r="E256" s="70">
        <f>SUM(E245:E255)</f>
        <v>45628094</v>
      </c>
      <c r="F256" s="70">
        <f>SUM(F245:F255)</f>
        <v>9120377</v>
      </c>
      <c r="G256" s="70">
        <f>SUM(G245:G255)</f>
        <v>28699360</v>
      </c>
      <c r="H256" s="70">
        <f>SUM(H245:H255)</f>
        <v>3903742</v>
      </c>
      <c r="I256" s="70">
        <f>SUM(I245:I255)</f>
        <v>0</v>
      </c>
      <c r="K256" s="54">
        <f>SUM(K245:K254)</f>
        <v>1</v>
      </c>
      <c r="L256" s="53">
        <f>H256/C256</f>
        <v>4.4690002319706365E-2</v>
      </c>
    </row>
    <row r="257" spans="1:12" ht="15" outlineLevel="1">
      <c r="A257" s="124"/>
      <c r="B257" s="109"/>
      <c r="C257" s="110"/>
      <c r="D257" s="110"/>
      <c r="E257" s="125">
        <f>E256/$C256</f>
        <v>0.52234999820781702</v>
      </c>
      <c r="F257" s="125">
        <f>F256/$C256</f>
        <v>0.10440999156363218</v>
      </c>
      <c r="G257" s="125">
        <f>G256/$C256</f>
        <v>0.32855000790884442</v>
      </c>
      <c r="H257" s="125">
        <f>H256/$C256</f>
        <v>4.4690002319706365E-2</v>
      </c>
      <c r="I257" s="110"/>
      <c r="K257" s="54"/>
      <c r="L257" s="53"/>
    </row>
    <row r="258" spans="1:12">
      <c r="A258" s="111" t="str">
        <f>A260</f>
        <v>LRS CalHEERS M&amp;O (Change Requests)</v>
      </c>
      <c r="D258" s="111" t="str">
        <f>A259</f>
        <v>SFY 2019/20</v>
      </c>
    </row>
    <row r="259" spans="1:12" outlineLevel="1">
      <c r="A259" s="55" t="s">
        <v>471</v>
      </c>
      <c r="B259" s="56"/>
      <c r="C259" s="56"/>
      <c r="D259" s="56"/>
      <c r="E259" s="56"/>
      <c r="F259" s="56"/>
      <c r="G259" s="56"/>
      <c r="H259" s="58"/>
      <c r="I259" s="58"/>
    </row>
    <row r="260" spans="1:12" outlineLevel="1">
      <c r="A260" s="55" t="s">
        <v>465</v>
      </c>
      <c r="B260" s="56"/>
      <c r="C260" s="56"/>
      <c r="D260" s="56"/>
      <c r="E260" s="56"/>
      <c r="F260" s="56"/>
      <c r="G260" s="56"/>
      <c r="H260" s="58"/>
      <c r="I260" s="58"/>
    </row>
    <row r="261" spans="1:12" ht="25.5" outlineLevel="1">
      <c r="A261" s="60" t="s">
        <v>99</v>
      </c>
      <c r="B261" s="60" t="s">
        <v>435</v>
      </c>
      <c r="C261" s="60" t="s">
        <v>436</v>
      </c>
      <c r="D261" s="60" t="s">
        <v>437</v>
      </c>
      <c r="E261" s="61" t="s">
        <v>438</v>
      </c>
      <c r="F261" s="61" t="s">
        <v>439</v>
      </c>
      <c r="G261" s="61" t="s">
        <v>440</v>
      </c>
      <c r="H261" s="61" t="s">
        <v>441</v>
      </c>
      <c r="I261" s="61" t="s">
        <v>442</v>
      </c>
    </row>
    <row r="262" spans="1:12" outlineLevel="1">
      <c r="A262" s="62" t="s">
        <v>113</v>
      </c>
      <c r="B262" s="63">
        <v>0.87619999999999998</v>
      </c>
      <c r="C262" s="64">
        <f>C265-C263</f>
        <v>3105649</v>
      </c>
      <c r="D262" s="65" t="s">
        <v>449</v>
      </c>
      <c r="E262" s="64">
        <f>C262-G262</f>
        <v>2329237</v>
      </c>
      <c r="F262" s="64"/>
      <c r="G262" s="64">
        <f>ROUND(C262*0.25,0)</f>
        <v>776412</v>
      </c>
      <c r="H262" s="64"/>
      <c r="I262" s="64"/>
    </row>
    <row r="263" spans="1:12" outlineLevel="1">
      <c r="A263" s="62" t="s">
        <v>451</v>
      </c>
      <c r="B263" s="63">
        <v>0.12379999999999999</v>
      </c>
      <c r="C263" s="64">
        <f>ROUND(C265*B263,0)</f>
        <v>438803</v>
      </c>
      <c r="D263" s="65" t="s">
        <v>463</v>
      </c>
      <c r="E263" s="64"/>
      <c r="F263" s="64"/>
      <c r="G263" s="64"/>
      <c r="H263" s="64"/>
      <c r="I263" s="64">
        <f>C263</f>
        <v>438803</v>
      </c>
    </row>
    <row r="264" spans="1:12" ht="4.5" customHeight="1" outlineLevel="1">
      <c r="A264" s="77"/>
      <c r="B264" s="77"/>
      <c r="C264" s="79"/>
      <c r="D264" s="77"/>
      <c r="E264" s="79"/>
      <c r="F264" s="79"/>
      <c r="G264" s="79"/>
      <c r="H264" s="79"/>
      <c r="I264" s="79"/>
    </row>
    <row r="265" spans="1:12" outlineLevel="1">
      <c r="A265" s="68" t="s">
        <v>108</v>
      </c>
      <c r="B265" s="69">
        <f>SUM(B262:B264)</f>
        <v>1</v>
      </c>
      <c r="C265" s="70">
        <v>3544452</v>
      </c>
      <c r="D265" s="70"/>
      <c r="E265" s="70">
        <f>SUM(E262:E264)</f>
        <v>2329237</v>
      </c>
      <c r="F265" s="70">
        <f>SUM(F262:F264)</f>
        <v>0</v>
      </c>
      <c r="G265" s="70">
        <f>SUM(G262:G264)</f>
        <v>776412</v>
      </c>
      <c r="H265" s="70">
        <f>SUM(H262:H264)</f>
        <v>0</v>
      </c>
      <c r="I265" s="70">
        <f>SUM(I262:I264)</f>
        <v>438803</v>
      </c>
    </row>
    <row r="266" spans="1:12" outlineLevel="1">
      <c r="A266" s="108"/>
      <c r="B266" s="109"/>
      <c r="C266" s="110"/>
      <c r="D266" s="110"/>
      <c r="E266" s="110"/>
      <c r="F266" s="110"/>
      <c r="G266" s="110"/>
      <c r="H266" s="110"/>
      <c r="I266" s="110"/>
    </row>
    <row r="267" spans="1:12" outlineLevel="1">
      <c r="A267" s="55" t="s">
        <v>471</v>
      </c>
      <c r="B267" s="56"/>
      <c r="C267" s="56"/>
      <c r="D267" s="56"/>
      <c r="E267" s="56"/>
      <c r="F267" s="56"/>
      <c r="G267" s="56"/>
      <c r="H267" s="58"/>
      <c r="I267" s="58"/>
    </row>
    <row r="268" spans="1:12" outlineLevel="1">
      <c r="A268" s="55" t="s">
        <v>466</v>
      </c>
      <c r="B268" s="56"/>
      <c r="C268" s="56"/>
      <c r="D268" s="56"/>
      <c r="E268" s="56"/>
      <c r="F268" s="56"/>
      <c r="G268" s="56"/>
      <c r="H268" s="58"/>
      <c r="I268" s="58"/>
    </row>
    <row r="269" spans="1:12" ht="25.5" outlineLevel="1">
      <c r="A269" s="60" t="s">
        <v>99</v>
      </c>
      <c r="B269" s="60" t="s">
        <v>435</v>
      </c>
      <c r="C269" s="60" t="s">
        <v>436</v>
      </c>
      <c r="D269" s="60" t="s">
        <v>437</v>
      </c>
      <c r="E269" s="61" t="s">
        <v>438</v>
      </c>
      <c r="F269" s="61" t="s">
        <v>439</v>
      </c>
      <c r="G269" s="61" t="s">
        <v>440</v>
      </c>
      <c r="H269" s="61" t="s">
        <v>441</v>
      </c>
      <c r="I269" s="61" t="s">
        <v>442</v>
      </c>
    </row>
    <row r="270" spans="1:12" outlineLevel="1">
      <c r="A270" s="62" t="s">
        <v>113</v>
      </c>
      <c r="B270" s="63">
        <v>1</v>
      </c>
      <c r="C270" s="64">
        <f>C272</f>
        <v>1753920</v>
      </c>
      <c r="D270" s="65" t="s">
        <v>449</v>
      </c>
      <c r="E270" s="64">
        <f>C270-G270</f>
        <v>1315440</v>
      </c>
      <c r="F270" s="64"/>
      <c r="G270" s="64">
        <f>ROUND(C270*0.25,0)</f>
        <v>438480</v>
      </c>
      <c r="H270" s="64"/>
      <c r="I270" s="64"/>
    </row>
    <row r="271" spans="1:12" outlineLevel="1">
      <c r="A271" s="77"/>
      <c r="B271" s="77"/>
      <c r="C271" s="79"/>
      <c r="D271" s="77"/>
      <c r="E271" s="79"/>
      <c r="F271" s="79"/>
      <c r="G271" s="79"/>
      <c r="H271" s="79"/>
      <c r="I271" s="79"/>
    </row>
    <row r="272" spans="1:12" outlineLevel="1">
      <c r="A272" s="68" t="s">
        <v>108</v>
      </c>
      <c r="B272" s="69">
        <f>SUM(B270:B271)</f>
        <v>1</v>
      </c>
      <c r="C272" s="70">
        <v>1753920</v>
      </c>
      <c r="D272" s="70"/>
      <c r="E272" s="70">
        <f>SUM(E270:E271)</f>
        <v>1315440</v>
      </c>
      <c r="F272" s="70">
        <f>SUM(F270:F271)</f>
        <v>0</v>
      </c>
      <c r="G272" s="70">
        <f>SUM(G270:G271)</f>
        <v>438480</v>
      </c>
      <c r="H272" s="70">
        <f>SUM(H270:H271)</f>
        <v>0</v>
      </c>
      <c r="I272" s="70">
        <f>SUM(I270:I271)</f>
        <v>0</v>
      </c>
    </row>
    <row r="273" spans="1:9">
      <c r="A273" s="111" t="str">
        <f>A275</f>
        <v>C-IV CalHEERS M&amp;O</v>
      </c>
      <c r="D273" s="111" t="str">
        <f>A274</f>
        <v>SFY 2019/20</v>
      </c>
    </row>
    <row r="274" spans="1:9" outlineLevel="1">
      <c r="A274" s="55" t="s">
        <v>471</v>
      </c>
      <c r="B274" s="56"/>
      <c r="C274" s="56"/>
      <c r="D274" s="56"/>
      <c r="E274" s="56"/>
      <c r="F274" s="56"/>
      <c r="G274" s="56"/>
      <c r="H274" s="58"/>
      <c r="I274" s="58"/>
    </row>
    <row r="275" spans="1:9" outlineLevel="1">
      <c r="A275" s="55" t="s">
        <v>467</v>
      </c>
      <c r="B275" s="56"/>
      <c r="C275" s="56"/>
      <c r="D275" s="56"/>
      <c r="E275" s="56"/>
      <c r="F275" s="56"/>
      <c r="G275" s="56"/>
      <c r="H275" s="58"/>
      <c r="I275" s="58"/>
    </row>
    <row r="276" spans="1:9" ht="25.5" outlineLevel="1">
      <c r="A276" s="60" t="s">
        <v>99</v>
      </c>
      <c r="B276" s="60" t="s">
        <v>435</v>
      </c>
      <c r="C276" s="60" t="s">
        <v>436</v>
      </c>
      <c r="D276" s="60" t="s">
        <v>437</v>
      </c>
      <c r="E276" s="61" t="s">
        <v>438</v>
      </c>
      <c r="F276" s="61" t="s">
        <v>439</v>
      </c>
      <c r="G276" s="61" t="s">
        <v>440</v>
      </c>
      <c r="H276" s="61" t="s">
        <v>441</v>
      </c>
      <c r="I276" s="61" t="s">
        <v>442</v>
      </c>
    </row>
    <row r="277" spans="1:9" outlineLevel="1">
      <c r="A277" s="62" t="s">
        <v>113</v>
      </c>
      <c r="B277" s="63">
        <v>1</v>
      </c>
      <c r="C277" s="64">
        <f>C279</f>
        <v>5721999</v>
      </c>
      <c r="D277" s="65" t="s">
        <v>449</v>
      </c>
      <c r="E277" s="64">
        <f>C277-G277</f>
        <v>4291499</v>
      </c>
      <c r="F277" s="64"/>
      <c r="G277" s="64">
        <f>ROUND(C277*0.25,0)</f>
        <v>1430500</v>
      </c>
      <c r="H277" s="64"/>
      <c r="I277" s="64"/>
    </row>
    <row r="278" spans="1:9" ht="4.5" customHeight="1" outlineLevel="1">
      <c r="A278" s="77"/>
      <c r="B278" s="78"/>
      <c r="C278" s="79"/>
      <c r="D278" s="77"/>
      <c r="E278" s="77"/>
      <c r="F278" s="77"/>
      <c r="G278" s="77"/>
      <c r="H278" s="77"/>
      <c r="I278" s="77"/>
    </row>
    <row r="279" spans="1:9" outlineLevel="1">
      <c r="A279" s="68" t="s">
        <v>108</v>
      </c>
      <c r="B279" s="69">
        <f>SUM(B277:B278)</f>
        <v>1</v>
      </c>
      <c r="C279" s="70">
        <v>5721999</v>
      </c>
      <c r="D279" s="70"/>
      <c r="E279" s="70">
        <f>SUM(E277:E278)</f>
        <v>4291499</v>
      </c>
      <c r="F279" s="70">
        <f>SUM(F277:F278)</f>
        <v>0</v>
      </c>
      <c r="G279" s="70">
        <f>SUM(G277:G278)</f>
        <v>1430500</v>
      </c>
      <c r="H279" s="70">
        <f>SUM(H277:H278)</f>
        <v>0</v>
      </c>
      <c r="I279" s="70">
        <f>SUM(I277:I278)</f>
        <v>0</v>
      </c>
    </row>
    <row r="280" spans="1:9" outlineLevel="1"/>
    <row r="281" spans="1:9" outlineLevel="1">
      <c r="A281" s="55" t="s">
        <v>471</v>
      </c>
      <c r="B281" s="56"/>
      <c r="C281" s="56"/>
      <c r="D281" s="56"/>
      <c r="E281" s="56"/>
      <c r="F281" s="56"/>
      <c r="G281" s="56"/>
      <c r="H281" s="58"/>
      <c r="I281" s="58"/>
    </row>
    <row r="282" spans="1:9" outlineLevel="1">
      <c r="A282" s="55" t="s">
        <v>468</v>
      </c>
      <c r="B282" s="56"/>
      <c r="C282" s="56"/>
      <c r="D282" s="56"/>
      <c r="E282" s="56"/>
      <c r="F282" s="56"/>
      <c r="G282" s="56"/>
      <c r="H282" s="58"/>
      <c r="I282" s="58"/>
    </row>
    <row r="283" spans="1:9" ht="25.5" outlineLevel="1">
      <c r="A283" s="60" t="s">
        <v>99</v>
      </c>
      <c r="B283" s="60" t="s">
        <v>435</v>
      </c>
      <c r="C283" s="60" t="s">
        <v>436</v>
      </c>
      <c r="D283" s="60" t="s">
        <v>437</v>
      </c>
      <c r="E283" s="61" t="s">
        <v>438</v>
      </c>
      <c r="F283" s="61" t="s">
        <v>439</v>
      </c>
      <c r="G283" s="61" t="s">
        <v>440</v>
      </c>
      <c r="H283" s="61" t="s">
        <v>441</v>
      </c>
      <c r="I283" s="61" t="s">
        <v>442</v>
      </c>
    </row>
    <row r="284" spans="1:9" outlineLevel="1">
      <c r="A284" s="62" t="s">
        <v>113</v>
      </c>
      <c r="B284" s="63">
        <v>0.87619999999999998</v>
      </c>
      <c r="C284" s="64">
        <f>ROUND(C287-C285,0)</f>
        <v>4704103</v>
      </c>
      <c r="D284" s="65" t="s">
        <v>449</v>
      </c>
      <c r="E284" s="64">
        <f>C284-G284</f>
        <v>3528077</v>
      </c>
      <c r="F284" s="64"/>
      <c r="G284" s="64">
        <f>ROUND(C284*0.25,0)</f>
        <v>1176026</v>
      </c>
      <c r="H284" s="64"/>
      <c r="I284" s="64"/>
    </row>
    <row r="285" spans="1:9" outlineLevel="1">
      <c r="A285" s="62" t="s">
        <v>451</v>
      </c>
      <c r="B285" s="63">
        <v>0.12379999999999999</v>
      </c>
      <c r="C285" s="64">
        <f>ROUND(B285*$C287,0)</f>
        <v>664652</v>
      </c>
      <c r="D285" s="65" t="s">
        <v>463</v>
      </c>
      <c r="E285" s="64"/>
      <c r="F285" s="64"/>
      <c r="G285" s="64"/>
      <c r="H285" s="64"/>
      <c r="I285" s="64">
        <f>C285</f>
        <v>664652</v>
      </c>
    </row>
    <row r="286" spans="1:9" ht="4.5" customHeight="1" outlineLevel="1">
      <c r="A286" s="77"/>
      <c r="B286" s="78"/>
      <c r="C286" s="79"/>
      <c r="D286" s="77"/>
      <c r="E286" s="77"/>
      <c r="F286" s="77"/>
      <c r="G286" s="77"/>
      <c r="H286" s="77"/>
      <c r="I286" s="77"/>
    </row>
    <row r="287" spans="1:9" outlineLevel="1">
      <c r="A287" s="68" t="s">
        <v>108</v>
      </c>
      <c r="B287" s="69">
        <f>SUM(B284:B286)</f>
        <v>1</v>
      </c>
      <c r="C287" s="70">
        <v>5368755</v>
      </c>
      <c r="D287" s="70"/>
      <c r="E287" s="70">
        <f>SUM(E284:E286)</f>
        <v>3528077</v>
      </c>
      <c r="F287" s="70">
        <f>SUM(F284:F286)</f>
        <v>0</v>
      </c>
      <c r="G287" s="70">
        <f>SUM(G284:G286)</f>
        <v>1176026</v>
      </c>
      <c r="H287" s="70">
        <f>SUM(H284:H286)</f>
        <v>0</v>
      </c>
      <c r="I287" s="70">
        <f>SUM(I284:I286)</f>
        <v>664652</v>
      </c>
    </row>
    <row r="288" spans="1:9">
      <c r="A288" s="111" t="str">
        <f>A290</f>
        <v>C-IV Covered CA CSC</v>
      </c>
      <c r="B288" s="72"/>
      <c r="D288" s="111" t="str">
        <f>A289</f>
        <v>SFY 2019/20</v>
      </c>
    </row>
    <row r="289" spans="1:9" outlineLevel="1">
      <c r="A289" s="55" t="s">
        <v>471</v>
      </c>
      <c r="B289" s="73"/>
      <c r="C289" s="56"/>
      <c r="D289" s="56"/>
      <c r="E289" s="56"/>
      <c r="F289" s="56"/>
      <c r="G289" s="56"/>
      <c r="H289" s="58"/>
      <c r="I289" s="58"/>
    </row>
    <row r="290" spans="1:9" outlineLevel="1">
      <c r="A290" s="55" t="s">
        <v>469</v>
      </c>
      <c r="B290" s="73"/>
      <c r="C290" s="56"/>
      <c r="D290" s="56"/>
      <c r="E290" s="56"/>
      <c r="F290" s="56"/>
      <c r="G290" s="56"/>
      <c r="H290" s="58"/>
      <c r="I290" s="58"/>
    </row>
    <row r="291" spans="1:9" ht="25.5" outlineLevel="1">
      <c r="A291" s="60" t="s">
        <v>99</v>
      </c>
      <c r="B291" s="76" t="s">
        <v>435</v>
      </c>
      <c r="C291" s="60" t="s">
        <v>436</v>
      </c>
      <c r="D291" s="60" t="s">
        <v>437</v>
      </c>
      <c r="E291" s="61" t="s">
        <v>438</v>
      </c>
      <c r="F291" s="61" t="s">
        <v>439</v>
      </c>
      <c r="G291" s="61" t="s">
        <v>440</v>
      </c>
      <c r="H291" s="61" t="s">
        <v>441</v>
      </c>
      <c r="I291" s="61" t="s">
        <v>442</v>
      </c>
    </row>
    <row r="292" spans="1:9" outlineLevel="1">
      <c r="A292" s="62" t="s">
        <v>113</v>
      </c>
      <c r="B292" s="63">
        <v>1</v>
      </c>
      <c r="C292" s="64">
        <f>C294</f>
        <v>3855636</v>
      </c>
      <c r="D292" s="65" t="s">
        <v>449</v>
      </c>
      <c r="E292" s="64">
        <f>C292-G292</f>
        <v>2891727</v>
      </c>
      <c r="F292" s="64"/>
      <c r="G292" s="64">
        <f>ROUND(C292*0.25,0)</f>
        <v>963909</v>
      </c>
      <c r="H292" s="64"/>
      <c r="I292" s="64"/>
    </row>
    <row r="293" spans="1:9" ht="4.5" customHeight="1" outlineLevel="1">
      <c r="A293" s="77"/>
      <c r="B293" s="78"/>
      <c r="C293" s="79"/>
      <c r="D293" s="77"/>
      <c r="E293" s="77"/>
      <c r="F293" s="77"/>
      <c r="G293" s="77"/>
      <c r="H293" s="77"/>
      <c r="I293" s="77"/>
    </row>
    <row r="294" spans="1:9" outlineLevel="1">
      <c r="A294" s="68" t="s">
        <v>108</v>
      </c>
      <c r="B294" s="69">
        <f>SUM(B292:B293)</f>
        <v>1</v>
      </c>
      <c r="C294" s="70">
        <v>3855636</v>
      </c>
      <c r="D294" s="70"/>
      <c r="E294" s="70">
        <f>SUM(E292:E293)</f>
        <v>2891727</v>
      </c>
      <c r="F294" s="70">
        <f>SUM(F292:F293)</f>
        <v>0</v>
      </c>
      <c r="G294" s="70">
        <f>SUM(G292:G293)</f>
        <v>963909</v>
      </c>
      <c r="H294" s="70">
        <f>SUM(H292:H293)</f>
        <v>0</v>
      </c>
      <c r="I294" s="70">
        <f>SUM(I292:I293)</f>
        <v>0</v>
      </c>
    </row>
    <row r="295" spans="1:9">
      <c r="A295" s="111" t="str">
        <f>A297</f>
        <v>TOTAL FISCAL YEAR COST</v>
      </c>
      <c r="D295" s="111" t="str">
        <f>A296</f>
        <v>SFY 2019/20</v>
      </c>
    </row>
    <row r="296" spans="1:9" ht="14.85" customHeight="1" outlineLevel="1">
      <c r="A296" s="55" t="s">
        <v>471</v>
      </c>
      <c r="B296" s="55"/>
      <c r="C296" s="55"/>
      <c r="D296" s="55"/>
      <c r="E296" s="55"/>
      <c r="F296" s="55"/>
      <c r="G296" s="55"/>
      <c r="H296" s="55"/>
      <c r="I296" s="83"/>
    </row>
    <row r="297" spans="1:9" ht="14.85" customHeight="1" outlineLevel="1">
      <c r="A297" s="55" t="s">
        <v>455</v>
      </c>
      <c r="B297" s="55"/>
      <c r="C297" s="55"/>
      <c r="D297" s="55"/>
      <c r="E297" s="55"/>
      <c r="F297" s="55"/>
      <c r="G297" s="55"/>
      <c r="H297" s="55"/>
      <c r="I297" s="83"/>
    </row>
    <row r="298" spans="1:9" ht="25.5" outlineLevel="1">
      <c r="A298" s="60" t="s">
        <v>99</v>
      </c>
      <c r="B298" s="60" t="s">
        <v>435</v>
      </c>
      <c r="C298" s="60" t="s">
        <v>436</v>
      </c>
      <c r="D298" s="60" t="s">
        <v>437</v>
      </c>
      <c r="E298" s="61" t="s">
        <v>438</v>
      </c>
      <c r="F298" s="61" t="s">
        <v>439</v>
      </c>
      <c r="G298" s="61" t="s">
        <v>440</v>
      </c>
      <c r="H298" s="61" t="s">
        <v>441</v>
      </c>
      <c r="I298" s="61" t="s">
        <v>442</v>
      </c>
    </row>
    <row r="299" spans="1:9" outlineLevel="1">
      <c r="A299" s="84" t="s">
        <v>109</v>
      </c>
      <c r="B299" s="93"/>
      <c r="C299" s="92">
        <f t="shared" ref="C299:C309" si="4">SUMIF($A$213:$A$294,$A299,C$213:C$294)</f>
        <v>7884431</v>
      </c>
      <c r="D299" s="88"/>
      <c r="E299" s="92">
        <f t="shared" ref="E299:I309" si="5">SUMIF($A$213:$A$294,$A299,E$213:E$294)</f>
        <v>7884431</v>
      </c>
      <c r="F299" s="92">
        <f t="shared" si="5"/>
        <v>0</v>
      </c>
      <c r="G299" s="92">
        <f t="shared" si="5"/>
        <v>0</v>
      </c>
      <c r="H299" s="92">
        <f t="shared" si="5"/>
        <v>0</v>
      </c>
      <c r="I299" s="92">
        <f t="shared" si="5"/>
        <v>0</v>
      </c>
    </row>
    <row r="300" spans="1:9" outlineLevel="1">
      <c r="A300" s="84" t="s">
        <v>111</v>
      </c>
      <c r="B300" s="93"/>
      <c r="C300" s="92">
        <f t="shared" si="4"/>
        <v>41027090</v>
      </c>
      <c r="D300" s="88"/>
      <c r="E300" s="92">
        <f t="shared" si="5"/>
        <v>20513545</v>
      </c>
      <c r="F300" s="92">
        <f t="shared" si="5"/>
        <v>14359482</v>
      </c>
      <c r="G300" s="92">
        <f t="shared" si="5"/>
        <v>0</v>
      </c>
      <c r="H300" s="92">
        <f t="shared" si="5"/>
        <v>6154063</v>
      </c>
      <c r="I300" s="92">
        <f t="shared" si="5"/>
        <v>0</v>
      </c>
    </row>
    <row r="301" spans="1:9" outlineLevel="1">
      <c r="A301" s="84" t="s">
        <v>112</v>
      </c>
      <c r="B301" s="93"/>
      <c r="C301" s="92">
        <f t="shared" si="4"/>
        <v>334334</v>
      </c>
      <c r="D301" s="88"/>
      <c r="E301" s="92">
        <f t="shared" si="5"/>
        <v>0</v>
      </c>
      <c r="F301" s="92">
        <f t="shared" si="5"/>
        <v>334334</v>
      </c>
      <c r="G301" s="92">
        <f t="shared" si="5"/>
        <v>0</v>
      </c>
      <c r="H301" s="92">
        <f t="shared" si="5"/>
        <v>0</v>
      </c>
      <c r="I301" s="92">
        <f t="shared" si="5"/>
        <v>0</v>
      </c>
    </row>
    <row r="302" spans="1:9" outlineLevel="1">
      <c r="A302" s="84" t="s">
        <v>113</v>
      </c>
      <c r="B302" s="93"/>
      <c r="C302" s="92">
        <f t="shared" si="4"/>
        <v>123424794</v>
      </c>
      <c r="D302" s="88"/>
      <c r="E302" s="92">
        <f t="shared" si="5"/>
        <v>78223283</v>
      </c>
      <c r="F302" s="92">
        <f t="shared" si="5"/>
        <v>0</v>
      </c>
      <c r="G302" s="92">
        <f t="shared" si="5"/>
        <v>45201511</v>
      </c>
      <c r="H302" s="92">
        <f t="shared" si="5"/>
        <v>0</v>
      </c>
      <c r="I302" s="92">
        <f t="shared" si="5"/>
        <v>0</v>
      </c>
    </row>
    <row r="303" spans="1:9" outlineLevel="1">
      <c r="A303" s="84" t="s">
        <v>115</v>
      </c>
      <c r="B303" s="93"/>
      <c r="C303" s="92">
        <f t="shared" si="4"/>
        <v>403801</v>
      </c>
      <c r="D303" s="88"/>
      <c r="E303" s="92">
        <f t="shared" si="5"/>
        <v>0</v>
      </c>
      <c r="F303" s="92">
        <f t="shared" si="5"/>
        <v>282661</v>
      </c>
      <c r="G303" s="92">
        <f t="shared" si="5"/>
        <v>0</v>
      </c>
      <c r="H303" s="92">
        <f t="shared" si="5"/>
        <v>121140</v>
      </c>
      <c r="I303" s="92">
        <f t="shared" si="5"/>
        <v>0</v>
      </c>
    </row>
    <row r="304" spans="1:9" outlineLevel="1">
      <c r="A304" s="84" t="s">
        <v>116</v>
      </c>
      <c r="B304" s="93"/>
      <c r="C304" s="92">
        <f t="shared" si="4"/>
        <v>6840</v>
      </c>
      <c r="D304" s="88"/>
      <c r="E304" s="92">
        <f t="shared" si="5"/>
        <v>6840</v>
      </c>
      <c r="F304" s="92">
        <f t="shared" si="5"/>
        <v>0</v>
      </c>
      <c r="G304" s="92">
        <f t="shared" si="5"/>
        <v>0</v>
      </c>
      <c r="H304" s="92">
        <f t="shared" si="5"/>
        <v>0</v>
      </c>
      <c r="I304" s="92">
        <f t="shared" si="5"/>
        <v>0</v>
      </c>
    </row>
    <row r="305" spans="1:9" outlineLevel="1">
      <c r="A305" s="84" t="s">
        <v>117</v>
      </c>
      <c r="B305" s="93"/>
      <c r="C305" s="92">
        <f t="shared" si="4"/>
        <v>121965</v>
      </c>
      <c r="D305" s="88"/>
      <c r="E305" s="92">
        <f t="shared" si="5"/>
        <v>0</v>
      </c>
      <c r="F305" s="92">
        <f t="shared" si="5"/>
        <v>121965</v>
      </c>
      <c r="G305" s="92">
        <f t="shared" si="5"/>
        <v>0</v>
      </c>
      <c r="H305" s="92">
        <f t="shared" si="5"/>
        <v>0</v>
      </c>
      <c r="I305" s="92">
        <f t="shared" si="5"/>
        <v>0</v>
      </c>
    </row>
    <row r="306" spans="1:9" outlineLevel="1">
      <c r="A306" s="84" t="s">
        <v>118</v>
      </c>
      <c r="B306" s="93"/>
      <c r="C306" s="92">
        <f t="shared" si="4"/>
        <v>258352</v>
      </c>
      <c r="D306" s="88"/>
      <c r="E306" s="92">
        <f t="shared" si="5"/>
        <v>0</v>
      </c>
      <c r="F306" s="92">
        <f t="shared" si="5"/>
        <v>258352</v>
      </c>
      <c r="G306" s="92">
        <f t="shared" si="5"/>
        <v>0</v>
      </c>
      <c r="H306" s="92">
        <f t="shared" si="5"/>
        <v>0</v>
      </c>
      <c r="I306" s="92">
        <f t="shared" si="5"/>
        <v>0</v>
      </c>
    </row>
    <row r="307" spans="1:9" outlineLevel="1">
      <c r="A307" s="103" t="s">
        <v>119</v>
      </c>
      <c r="B307" s="93"/>
      <c r="C307" s="92">
        <f t="shared" si="4"/>
        <v>8735</v>
      </c>
      <c r="D307" s="88"/>
      <c r="E307" s="92">
        <f t="shared" si="5"/>
        <v>0</v>
      </c>
      <c r="F307" s="92">
        <f t="shared" si="5"/>
        <v>0</v>
      </c>
      <c r="G307" s="92">
        <f t="shared" si="5"/>
        <v>8735</v>
      </c>
      <c r="H307" s="92">
        <f t="shared" si="5"/>
        <v>0</v>
      </c>
      <c r="I307" s="92">
        <f t="shared" si="5"/>
        <v>0</v>
      </c>
    </row>
    <row r="308" spans="1:9" outlineLevel="1">
      <c r="A308" s="84" t="s">
        <v>120</v>
      </c>
      <c r="B308" s="93"/>
      <c r="C308" s="92">
        <f t="shared" si="4"/>
        <v>1423058</v>
      </c>
      <c r="D308" s="88"/>
      <c r="E308" s="92">
        <f t="shared" si="5"/>
        <v>0</v>
      </c>
      <c r="F308" s="92">
        <f t="shared" si="5"/>
        <v>0</v>
      </c>
      <c r="G308" s="92">
        <f t="shared" si="5"/>
        <v>0</v>
      </c>
      <c r="H308" s="92">
        <f t="shared" si="5"/>
        <v>1423058</v>
      </c>
      <c r="I308" s="92">
        <f t="shared" si="5"/>
        <v>0</v>
      </c>
    </row>
    <row r="309" spans="1:9" outlineLevel="1">
      <c r="A309" s="84" t="s">
        <v>451</v>
      </c>
      <c r="B309" s="93"/>
      <c r="C309" s="92">
        <f t="shared" si="4"/>
        <v>1103455</v>
      </c>
      <c r="D309" s="88"/>
      <c r="E309" s="92">
        <f t="shared" si="5"/>
        <v>0</v>
      </c>
      <c r="F309" s="92">
        <f t="shared" si="5"/>
        <v>0</v>
      </c>
      <c r="G309" s="92">
        <f t="shared" si="5"/>
        <v>0</v>
      </c>
      <c r="H309" s="92">
        <f t="shared" si="5"/>
        <v>0</v>
      </c>
      <c r="I309" s="92">
        <f t="shared" si="5"/>
        <v>1103455</v>
      </c>
    </row>
    <row r="310" spans="1:9" ht="4.5" customHeight="1" outlineLevel="1">
      <c r="A310" s="85"/>
      <c r="B310" s="85"/>
      <c r="C310" s="85"/>
      <c r="D310" s="85"/>
      <c r="E310" s="85"/>
      <c r="F310" s="85"/>
      <c r="G310" s="85"/>
      <c r="H310" s="85"/>
      <c r="I310" s="91"/>
    </row>
    <row r="311" spans="1:9" outlineLevel="1">
      <c r="A311" s="86" t="s">
        <v>108</v>
      </c>
      <c r="B311" s="93"/>
      <c r="C311" s="104">
        <f>SUM(C299:C310)</f>
        <v>175996855</v>
      </c>
      <c r="D311" s="88"/>
      <c r="E311" s="87">
        <f>SUM(E299:E310)</f>
        <v>106628099</v>
      </c>
      <c r="F311" s="87">
        <f>SUM(F299:F310)</f>
        <v>15356794</v>
      </c>
      <c r="G311" s="87">
        <f>SUM(G299:G310)</f>
        <v>45210246</v>
      </c>
      <c r="H311" s="87">
        <f>SUM(H299:H310)</f>
        <v>7698261</v>
      </c>
      <c r="I311" s="87">
        <f>SUM(I299:I310)</f>
        <v>1103455</v>
      </c>
    </row>
    <row r="312" spans="1:9" outlineLevel="1"/>
    <row r="313" spans="1:9" s="90" customFormat="1" outlineLevel="1">
      <c r="A313" s="55" t="s">
        <v>471</v>
      </c>
      <c r="B313" s="55"/>
      <c r="C313" s="55"/>
      <c r="D313" s="55"/>
      <c r="E313" s="55"/>
      <c r="F313" s="55"/>
      <c r="G313" s="55"/>
      <c r="H313" s="55"/>
      <c r="I313" s="83"/>
    </row>
    <row r="314" spans="1:9" s="90" customFormat="1" outlineLevel="1">
      <c r="A314" s="55" t="s">
        <v>456</v>
      </c>
      <c r="B314" s="55"/>
      <c r="C314" s="55"/>
      <c r="D314" s="55"/>
      <c r="E314" s="55"/>
      <c r="F314" s="55"/>
      <c r="G314" s="55"/>
      <c r="H314" s="55"/>
      <c r="I314" s="83"/>
    </row>
    <row r="315" spans="1:9" s="90" customFormat="1" ht="25.5" outlineLevel="1">
      <c r="A315" s="60" t="s">
        <v>99</v>
      </c>
      <c r="B315" s="60" t="s">
        <v>435</v>
      </c>
      <c r="C315" s="60" t="s">
        <v>436</v>
      </c>
      <c r="D315" s="60" t="s">
        <v>437</v>
      </c>
      <c r="E315" s="61" t="s">
        <v>438</v>
      </c>
      <c r="F315" s="61" t="s">
        <v>439</v>
      </c>
      <c r="G315" s="61" t="s">
        <v>440</v>
      </c>
      <c r="H315" s="61" t="s">
        <v>441</v>
      </c>
      <c r="I315" s="61" t="s">
        <v>442</v>
      </c>
    </row>
    <row r="316" spans="1:9" outlineLevel="1">
      <c r="A316" s="84" t="s">
        <v>457</v>
      </c>
      <c r="B316" s="93"/>
      <c r="C316" s="92">
        <v>73698892</v>
      </c>
      <c r="D316" s="88"/>
      <c r="E316" s="92">
        <f>SUM(E223,E239,E265,E272)</f>
        <v>50288702</v>
      </c>
      <c r="F316" s="92">
        <f>SUM(F223,F239,F265,F272)</f>
        <v>6236417</v>
      </c>
      <c r="G316" s="92">
        <f>SUM(G223,G239,G265,G272)</f>
        <v>12940451</v>
      </c>
      <c r="H316" s="92">
        <f>SUM(H223,H239,H265,H272)</f>
        <v>3794519</v>
      </c>
      <c r="I316" s="92">
        <f>SUM(I223,I239,I265,I272)</f>
        <v>438803</v>
      </c>
    </row>
    <row r="317" spans="1:9" outlineLevel="1">
      <c r="A317" s="84" t="s">
        <v>470</v>
      </c>
      <c r="B317" s="93"/>
      <c r="C317" s="92">
        <v>102297963</v>
      </c>
      <c r="D317" s="88"/>
      <c r="E317" s="92">
        <f>SUM(E256,E279,E287,E294)</f>
        <v>56339397</v>
      </c>
      <c r="F317" s="92">
        <f>SUM(F256,F279,F287,F294)</f>
        <v>9120377</v>
      </c>
      <c r="G317" s="92">
        <f>SUM(G256,G279,G287,G294)</f>
        <v>32269795</v>
      </c>
      <c r="H317" s="92">
        <f>SUM(H256,H279,H287,H294)</f>
        <v>3903742</v>
      </c>
      <c r="I317" s="92">
        <f>SUM(I256,I279,I287,I294)</f>
        <v>664652</v>
      </c>
    </row>
    <row r="318" spans="1:9" ht="4.5" customHeight="1" outlineLevel="1">
      <c r="A318" s="85"/>
      <c r="B318" s="85"/>
      <c r="C318" s="85"/>
      <c r="D318" s="85"/>
      <c r="E318" s="85"/>
      <c r="F318" s="85"/>
      <c r="G318" s="85"/>
      <c r="H318" s="85"/>
      <c r="I318" s="91"/>
    </row>
    <row r="319" spans="1:9" outlineLevel="1">
      <c r="A319" s="86" t="s">
        <v>108</v>
      </c>
      <c r="B319" s="93"/>
      <c r="C319" s="87">
        <f>SUM(C316:C318)</f>
        <v>175996855</v>
      </c>
      <c r="D319" s="88"/>
      <c r="E319" s="87">
        <f>SUM(E316:E318)</f>
        <v>106628099</v>
      </c>
      <c r="F319" s="87">
        <f>SUM(F316:F318)</f>
        <v>15356794</v>
      </c>
      <c r="G319" s="87">
        <f>SUM(G316:G318)</f>
        <v>45210246</v>
      </c>
      <c r="H319" s="87">
        <f>SUM(H316:H318)</f>
        <v>7698261</v>
      </c>
      <c r="I319" s="87">
        <f>SUM(I316:I318)</f>
        <v>1103455</v>
      </c>
    </row>
    <row r="321" spans="1:12" outlineLevel="1">
      <c r="A321" s="55" t="s">
        <v>472</v>
      </c>
      <c r="B321" s="56"/>
      <c r="C321" s="56"/>
      <c r="D321" s="56"/>
      <c r="E321" s="56"/>
      <c r="F321" s="56"/>
      <c r="G321" s="56"/>
      <c r="H321" s="58"/>
      <c r="I321" s="58"/>
      <c r="J321" s="89"/>
    </row>
    <row r="322" spans="1:12" outlineLevel="1">
      <c r="A322" s="55" t="s">
        <v>28</v>
      </c>
      <c r="B322" s="56"/>
      <c r="C322" s="56"/>
      <c r="D322" s="56"/>
      <c r="E322" s="56"/>
      <c r="F322" s="56"/>
      <c r="G322" s="56"/>
      <c r="H322" s="58"/>
      <c r="I322" s="58"/>
      <c r="J322" s="89"/>
    </row>
    <row r="323" spans="1:12" ht="25.5" outlineLevel="1">
      <c r="A323" s="60" t="s">
        <v>99</v>
      </c>
      <c r="B323" s="60" t="s">
        <v>435</v>
      </c>
      <c r="C323" s="60" t="s">
        <v>436</v>
      </c>
      <c r="D323" s="60" t="s">
        <v>437</v>
      </c>
      <c r="E323" s="61" t="s">
        <v>438</v>
      </c>
      <c r="F323" s="61" t="s">
        <v>439</v>
      </c>
      <c r="G323" s="61" t="s">
        <v>440</v>
      </c>
      <c r="H323" s="61" t="s">
        <v>441</v>
      </c>
      <c r="I323" s="61" t="s">
        <v>442</v>
      </c>
      <c r="J323" s="89"/>
    </row>
    <row r="324" spans="1:12" outlineLevel="1">
      <c r="A324" s="62" t="s">
        <v>109</v>
      </c>
      <c r="B324" s="63">
        <v>3.7499999999999999E-2</v>
      </c>
      <c r="C324" s="74">
        <f>ROUNDUP(C334*B324,0)</f>
        <v>2108438</v>
      </c>
      <c r="D324" s="65" t="s">
        <v>443</v>
      </c>
      <c r="E324" s="64">
        <f>C324</f>
        <v>2108438</v>
      </c>
      <c r="F324" s="64"/>
      <c r="G324" s="64"/>
      <c r="H324" s="64"/>
      <c r="I324" s="64"/>
      <c r="J324" s="89"/>
    </row>
    <row r="325" spans="1:12" ht="15" outlineLevel="1">
      <c r="A325" s="62" t="s">
        <v>111</v>
      </c>
      <c r="B325" s="63">
        <v>0.20349999999999999</v>
      </c>
      <c r="C325" s="64">
        <f>ROUNDDOWN(C334*B325,0)</f>
        <v>11441787</v>
      </c>
      <c r="D325" s="65" t="s">
        <v>444</v>
      </c>
      <c r="E325" s="64">
        <f>ROUND(C325*0.5,0)</f>
        <v>5720894</v>
      </c>
      <c r="F325" s="64">
        <f>ROUND(C325*0.35,0)</f>
        <v>4004625</v>
      </c>
      <c r="G325" s="64"/>
      <c r="H325" s="64">
        <f>ROUND(C325-SUM(E325:F325),0)</f>
        <v>1716268</v>
      </c>
      <c r="I325" s="64"/>
      <c r="J325" s="89"/>
      <c r="K325" s="53">
        <f>H325/H334</f>
        <v>0.63826437051336926</v>
      </c>
      <c r="L325" s="52"/>
    </row>
    <row r="326" spans="1:12" outlineLevel="1">
      <c r="A326" s="62" t="s">
        <v>112</v>
      </c>
      <c r="B326" s="63">
        <v>2.7000000000000001E-3</v>
      </c>
      <c r="C326" s="64">
        <f>ROUND(C334*B326,0)</f>
        <v>151808</v>
      </c>
      <c r="D326" s="65" t="s">
        <v>445</v>
      </c>
      <c r="E326" s="64"/>
      <c r="F326" s="64">
        <f>C326</f>
        <v>151808</v>
      </c>
      <c r="G326" s="64"/>
      <c r="H326" s="64"/>
      <c r="I326" s="64"/>
      <c r="J326" s="89"/>
      <c r="K326" s="52"/>
      <c r="L326" s="52"/>
    </row>
    <row r="327" spans="1:12" outlineLevel="1">
      <c r="A327" s="62" t="s">
        <v>113</v>
      </c>
      <c r="B327" s="63">
        <v>0.73419999999999996</v>
      </c>
      <c r="C327" s="64">
        <f>ROUND(C334-C324-C325-C326-C329-C330-C332-C328-C331,0)</f>
        <v>41280396</v>
      </c>
      <c r="D327" s="65" t="s">
        <v>449</v>
      </c>
      <c r="E327" s="64">
        <f>C327-G327</f>
        <v>30960297</v>
      </c>
      <c r="F327" s="64"/>
      <c r="G327" s="64">
        <f>ROUND(C327*0.25,0)</f>
        <v>10320099</v>
      </c>
      <c r="H327" s="64"/>
      <c r="I327" s="64"/>
      <c r="J327" s="89"/>
      <c r="K327" s="52"/>
      <c r="L327" s="52"/>
    </row>
    <row r="328" spans="1:12" ht="15" outlineLevel="1">
      <c r="A328" s="62" t="s">
        <v>115</v>
      </c>
      <c r="B328" s="63">
        <v>2E-3</v>
      </c>
      <c r="C328" s="64">
        <f>ROUND(C334*B328,0)</f>
        <v>112450</v>
      </c>
      <c r="D328" s="65" t="s">
        <v>447</v>
      </c>
      <c r="E328" s="64"/>
      <c r="F328" s="64">
        <f>ROUND(C328*0.7,0)</f>
        <v>78715</v>
      </c>
      <c r="G328" s="64"/>
      <c r="H328" s="64">
        <f>C328-F328</f>
        <v>33735</v>
      </c>
      <c r="I328" s="64"/>
      <c r="J328" s="89"/>
      <c r="K328" s="53">
        <f>H328/H334</f>
        <v>1.2545737926284538E-2</v>
      </c>
      <c r="L328" s="52"/>
    </row>
    <row r="329" spans="1:12" outlineLevel="1">
      <c r="A329" s="62" t="s">
        <v>116</v>
      </c>
      <c r="B329" s="63">
        <v>0</v>
      </c>
      <c r="C329" s="64">
        <f>ROUND(C334*B329,0)</f>
        <v>0</v>
      </c>
      <c r="D329" s="65" t="s">
        <v>443</v>
      </c>
      <c r="E329" s="64">
        <f>C329</f>
        <v>0</v>
      </c>
      <c r="F329" s="64"/>
      <c r="G329" s="64"/>
      <c r="H329" s="64"/>
      <c r="I329" s="64"/>
      <c r="J329" s="89"/>
      <c r="K329" s="52"/>
      <c r="L329" s="52"/>
    </row>
    <row r="330" spans="1:12" outlineLevel="1">
      <c r="A330" s="62" t="s">
        <v>117</v>
      </c>
      <c r="B330" s="63">
        <v>1.1999999999999999E-3</v>
      </c>
      <c r="C330" s="64">
        <f>ROUND(C334*B330,0)</f>
        <v>67470</v>
      </c>
      <c r="D330" s="65" t="s">
        <v>445</v>
      </c>
      <c r="E330" s="64"/>
      <c r="F330" s="64">
        <f>C330</f>
        <v>67470</v>
      </c>
      <c r="G330" s="64"/>
      <c r="H330" s="64"/>
      <c r="I330" s="64"/>
      <c r="J330" s="89"/>
      <c r="K330" s="52"/>
      <c r="L330" s="52"/>
    </row>
    <row r="331" spans="1:12" outlineLevel="1">
      <c r="A331" s="62" t="s">
        <v>118</v>
      </c>
      <c r="B331" s="63">
        <v>2.2000000000000001E-3</v>
      </c>
      <c r="C331" s="64">
        <f>ROUND(C334*B331,0)</f>
        <v>123695</v>
      </c>
      <c r="D331" s="65" t="s">
        <v>445</v>
      </c>
      <c r="E331" s="64"/>
      <c r="F331" s="64">
        <f>C331</f>
        <v>123695</v>
      </c>
      <c r="G331" s="64"/>
      <c r="H331" s="64"/>
      <c r="I331" s="64"/>
      <c r="J331" s="89"/>
      <c r="K331" s="52"/>
      <c r="L331" s="52"/>
    </row>
    <row r="332" spans="1:12" ht="15" outlineLevel="1">
      <c r="A332" s="62" t="s">
        <v>120</v>
      </c>
      <c r="B332" s="63">
        <v>1.67E-2</v>
      </c>
      <c r="C332" s="64">
        <f>ROUND(C334*B332,0)</f>
        <v>938958</v>
      </c>
      <c r="D332" s="65" t="s">
        <v>448</v>
      </c>
      <c r="E332" s="64"/>
      <c r="F332" s="64"/>
      <c r="G332" s="64"/>
      <c r="H332" s="64">
        <f>C332</f>
        <v>938958</v>
      </c>
      <c r="I332" s="64"/>
      <c r="J332" s="89"/>
      <c r="K332" s="53">
        <f>H332/H334</f>
        <v>0.34918989156034619</v>
      </c>
      <c r="L332" s="52"/>
    </row>
    <row r="333" spans="1:12" ht="4.5" customHeight="1" outlineLevel="1">
      <c r="A333" s="77"/>
      <c r="B333" s="78"/>
      <c r="C333" s="79"/>
      <c r="D333" s="77"/>
      <c r="E333" s="77"/>
      <c r="F333" s="77"/>
      <c r="G333" s="77"/>
      <c r="H333" s="77"/>
      <c r="I333" s="66"/>
      <c r="J333" s="89"/>
      <c r="K333" s="53"/>
      <c r="L333" s="52"/>
    </row>
    <row r="334" spans="1:12" ht="15" outlineLevel="1">
      <c r="A334" s="68" t="s">
        <v>108</v>
      </c>
      <c r="B334" s="69">
        <f>SUM(B324:B333)</f>
        <v>1</v>
      </c>
      <c r="C334" s="70">
        <v>56225002</v>
      </c>
      <c r="D334" s="70"/>
      <c r="E334" s="70">
        <f>SUM(E324:E333)</f>
        <v>38789629</v>
      </c>
      <c r="F334" s="70">
        <f>SUM(F324:F333)</f>
        <v>4426313</v>
      </c>
      <c r="G334" s="70">
        <f>SUM(G324:G333)</f>
        <v>10320099</v>
      </c>
      <c r="H334" s="70">
        <f>SUM(H324:H333)</f>
        <v>2688961</v>
      </c>
      <c r="I334" s="70">
        <f>SUM(I324:I333)</f>
        <v>0</v>
      </c>
      <c r="J334" s="89"/>
      <c r="K334" s="54">
        <f>SUM(K324:K333)</f>
        <v>1</v>
      </c>
      <c r="L334" s="53">
        <f>H334/C334</f>
        <v>4.7825004968430236E-2</v>
      </c>
    </row>
    <row r="335" spans="1:12" outlineLevel="1">
      <c r="E335" s="125">
        <f>E334/$C334</f>
        <v>0.68990000213783897</v>
      </c>
      <c r="F335" s="125">
        <f>F334/$C334</f>
        <v>7.8724994976434148E-2</v>
      </c>
      <c r="G335" s="125">
        <f>G334/$C334</f>
        <v>0.18354999791729665</v>
      </c>
      <c r="H335" s="125">
        <f>H334/$C334</f>
        <v>4.7825004968430236E-2</v>
      </c>
      <c r="J335" s="89"/>
    </row>
    <row r="336" spans="1:12" outlineLevel="1">
      <c r="A336" s="55" t="s">
        <v>472</v>
      </c>
      <c r="B336" s="56"/>
      <c r="C336" s="56"/>
      <c r="D336" s="56"/>
      <c r="E336" s="56"/>
      <c r="F336" s="57"/>
      <c r="G336" s="56"/>
      <c r="H336" s="58"/>
      <c r="I336" s="58"/>
      <c r="J336" s="89"/>
    </row>
    <row r="337" spans="1:12" outlineLevel="1">
      <c r="A337" s="55" t="s">
        <v>25</v>
      </c>
      <c r="B337" s="56"/>
      <c r="C337" s="56"/>
      <c r="D337" s="56"/>
      <c r="E337" s="56"/>
      <c r="F337" s="56"/>
      <c r="G337" s="56"/>
      <c r="H337" s="58"/>
      <c r="I337" s="58"/>
      <c r="J337" s="89"/>
    </row>
    <row r="338" spans="1:12" ht="25.5" outlineLevel="1">
      <c r="A338" s="60" t="s">
        <v>99</v>
      </c>
      <c r="B338" s="60" t="s">
        <v>435</v>
      </c>
      <c r="C338" s="60" t="s">
        <v>436</v>
      </c>
      <c r="D338" s="60" t="s">
        <v>437</v>
      </c>
      <c r="E338" s="61" t="s">
        <v>438</v>
      </c>
      <c r="F338" s="61" t="s">
        <v>439</v>
      </c>
      <c r="G338" s="61" t="s">
        <v>440</v>
      </c>
      <c r="H338" s="61" t="s">
        <v>441</v>
      </c>
      <c r="I338" s="61" t="s">
        <v>442</v>
      </c>
      <c r="J338" s="89"/>
    </row>
    <row r="339" spans="1:12" outlineLevel="1">
      <c r="A339" s="62" t="s">
        <v>109</v>
      </c>
      <c r="B339" s="63">
        <v>0.04</v>
      </c>
      <c r="C339" s="64">
        <f>ROUND(C350*B339,0)</f>
        <v>3174048</v>
      </c>
      <c r="D339" s="65" t="s">
        <v>443</v>
      </c>
      <c r="E339" s="64">
        <f>C339</f>
        <v>3174048</v>
      </c>
      <c r="F339" s="64"/>
      <c r="G339" s="64"/>
      <c r="H339" s="64"/>
      <c r="I339" s="64"/>
      <c r="J339" s="89"/>
    </row>
    <row r="340" spans="1:12" ht="15" outlineLevel="1">
      <c r="A340" s="62" t="s">
        <v>111</v>
      </c>
      <c r="B340" s="63">
        <v>0.24840000000000001</v>
      </c>
      <c r="C340" s="64">
        <f>ROUND(C350*B340,0)</f>
        <v>19710839</v>
      </c>
      <c r="D340" s="65" t="s">
        <v>444</v>
      </c>
      <c r="E340" s="74">
        <f>ROUNDUP(C340*0.5,0)</f>
        <v>9855420</v>
      </c>
      <c r="F340" s="64">
        <f>ROUND(C340*0.35,0)</f>
        <v>6898794</v>
      </c>
      <c r="G340" s="64"/>
      <c r="H340" s="64">
        <f>ROUNDDOWN(C340-SUM(E340:F340),0)</f>
        <v>2956625</v>
      </c>
      <c r="I340" s="64"/>
      <c r="J340" s="89"/>
      <c r="K340" s="53">
        <f>H340/H350</f>
        <v>0.94138445961435591</v>
      </c>
      <c r="L340" s="52"/>
    </row>
    <row r="341" spans="1:12" outlineLevel="1">
      <c r="A341" s="62" t="s">
        <v>112</v>
      </c>
      <c r="B341" s="63">
        <v>1.1999999999999999E-3</v>
      </c>
      <c r="C341" s="64">
        <f>ROUND(C350*B341,0)</f>
        <v>95221</v>
      </c>
      <c r="D341" s="65" t="s">
        <v>445</v>
      </c>
      <c r="E341" s="64"/>
      <c r="F341" s="64">
        <f>C341</f>
        <v>95221</v>
      </c>
      <c r="G341" s="64"/>
      <c r="H341" s="64"/>
      <c r="I341" s="64"/>
      <c r="J341" s="89"/>
      <c r="K341" s="52"/>
      <c r="L341" s="52"/>
    </row>
    <row r="342" spans="1:12" outlineLevel="1">
      <c r="A342" s="62" t="s">
        <v>113</v>
      </c>
      <c r="B342" s="63">
        <v>0.70520000000000005</v>
      </c>
      <c r="C342" s="64">
        <f>ROUND(C350-C339-C340-C341-C344-C345-C348-C343-C346-C347,0)</f>
        <v>55958471</v>
      </c>
      <c r="D342" s="65" t="s">
        <v>460</v>
      </c>
      <c r="E342" s="64">
        <f>C342-G342</f>
        <v>27979235</v>
      </c>
      <c r="F342" s="64"/>
      <c r="G342" s="64">
        <f>ROUND(C342*0.5,0)</f>
        <v>27979236</v>
      </c>
      <c r="H342" s="64"/>
      <c r="I342" s="64"/>
      <c r="J342" s="89"/>
      <c r="K342" s="52"/>
      <c r="L342" s="52"/>
    </row>
    <row r="343" spans="1:12" ht="15" outlineLevel="1">
      <c r="A343" s="62" t="s">
        <v>115</v>
      </c>
      <c r="B343" s="63">
        <v>2.3999999999999998E-3</v>
      </c>
      <c r="C343" s="64">
        <f>ROUND(C350*B343,0)</f>
        <v>190443</v>
      </c>
      <c r="D343" s="65" t="s">
        <v>447</v>
      </c>
      <c r="E343" s="64"/>
      <c r="F343" s="64">
        <f>ROUND(C343*0.7,0)</f>
        <v>133310</v>
      </c>
      <c r="G343" s="64"/>
      <c r="H343" s="64">
        <f>C343-F343</f>
        <v>57133</v>
      </c>
      <c r="I343" s="64"/>
      <c r="J343" s="89"/>
      <c r="K343" s="53">
        <f>H343/H350</f>
        <v>1.8191051733360504E-2</v>
      </c>
      <c r="L343" s="52"/>
    </row>
    <row r="344" spans="1:12" outlineLevel="1">
      <c r="A344" s="62" t="s">
        <v>116</v>
      </c>
      <c r="B344" s="63">
        <v>0</v>
      </c>
      <c r="C344" s="64">
        <f>ROUND(C350*B344,0)</f>
        <v>0</v>
      </c>
      <c r="D344" s="65" t="s">
        <v>443</v>
      </c>
      <c r="E344" s="64">
        <f>C344</f>
        <v>0</v>
      </c>
      <c r="F344" s="64"/>
      <c r="G344" s="64"/>
      <c r="H344" s="64"/>
      <c r="I344" s="64"/>
      <c r="J344" s="89"/>
      <c r="K344" s="52"/>
      <c r="L344" s="52"/>
    </row>
    <row r="345" spans="1:12" outlineLevel="1">
      <c r="A345" s="62" t="s">
        <v>117</v>
      </c>
      <c r="B345" s="63">
        <v>2.0000000000000001E-4</v>
      </c>
      <c r="C345" s="64">
        <f>ROUND(C350*B345,0)</f>
        <v>15870</v>
      </c>
      <c r="D345" s="65" t="s">
        <v>445</v>
      </c>
      <c r="E345" s="64"/>
      <c r="F345" s="64">
        <f>C345</f>
        <v>15870</v>
      </c>
      <c r="G345" s="64"/>
      <c r="H345" s="64"/>
      <c r="I345" s="64"/>
      <c r="J345" s="89"/>
      <c r="K345" s="52"/>
      <c r="L345" s="52"/>
    </row>
    <row r="346" spans="1:12" outlineLevel="1">
      <c r="A346" s="62" t="s">
        <v>118</v>
      </c>
      <c r="B346" s="63">
        <v>8.9999999999999998E-4</v>
      </c>
      <c r="C346" s="64">
        <f>ROUND(C350*B346,0)</f>
        <v>71416</v>
      </c>
      <c r="D346" s="65" t="s">
        <v>445</v>
      </c>
      <c r="E346" s="64"/>
      <c r="F346" s="64">
        <f>C346</f>
        <v>71416</v>
      </c>
      <c r="G346" s="64"/>
      <c r="H346" s="64"/>
      <c r="I346" s="64"/>
      <c r="J346" s="89"/>
      <c r="K346" s="52"/>
      <c r="L346" s="52"/>
    </row>
    <row r="347" spans="1:12" outlineLevel="1">
      <c r="A347" s="62" t="s">
        <v>119</v>
      </c>
      <c r="B347" s="63">
        <v>1E-4</v>
      </c>
      <c r="C347" s="64">
        <f>ROUND(C350*B347,0)</f>
        <v>7935</v>
      </c>
      <c r="D347" s="65" t="s">
        <v>461</v>
      </c>
      <c r="E347" s="64"/>
      <c r="F347" s="64"/>
      <c r="G347" s="64">
        <f>C347</f>
        <v>7935</v>
      </c>
      <c r="H347" s="64"/>
      <c r="I347" s="64"/>
      <c r="J347" s="89"/>
      <c r="L347" s="52"/>
    </row>
    <row r="348" spans="1:12" ht="15" outlineLevel="1">
      <c r="A348" s="62" t="s">
        <v>120</v>
      </c>
      <c r="B348" s="63">
        <v>1.6000000000000001E-3</v>
      </c>
      <c r="C348" s="74">
        <f>ROUNDUP(C350*B348,0)</f>
        <v>126962</v>
      </c>
      <c r="D348" s="65" t="s">
        <v>448</v>
      </c>
      <c r="E348" s="64"/>
      <c r="F348" s="64"/>
      <c r="G348" s="64"/>
      <c r="H348" s="64">
        <f>C348</f>
        <v>126962</v>
      </c>
      <c r="I348" s="64"/>
      <c r="J348" s="89"/>
      <c r="K348" s="53">
        <f>H348/H350</f>
        <v>4.0424488652283555E-2</v>
      </c>
      <c r="L348" s="52"/>
    </row>
    <row r="349" spans="1:12" ht="4.5" customHeight="1" outlineLevel="1">
      <c r="A349" s="77"/>
      <c r="B349" s="78"/>
      <c r="C349" s="79"/>
      <c r="D349" s="77"/>
      <c r="E349" s="77"/>
      <c r="F349" s="77"/>
      <c r="G349" s="77"/>
      <c r="H349" s="77"/>
      <c r="I349" s="77"/>
      <c r="J349" s="89"/>
    </row>
    <row r="350" spans="1:12" ht="15" outlineLevel="1">
      <c r="A350" s="68" t="s">
        <v>108</v>
      </c>
      <c r="B350" s="69">
        <f>SUM(B339:B349)</f>
        <v>1</v>
      </c>
      <c r="C350" s="70">
        <v>79351205</v>
      </c>
      <c r="D350" s="70"/>
      <c r="E350" s="70">
        <f>SUM(E339:E349)</f>
        <v>41008703</v>
      </c>
      <c r="F350" s="70">
        <f>SUM(F339:F349)</f>
        <v>7214611</v>
      </c>
      <c r="G350" s="70">
        <f>SUM(G339:G349)</f>
        <v>27987171</v>
      </c>
      <c r="H350" s="70">
        <f>SUM(H339:H349)</f>
        <v>3140720</v>
      </c>
      <c r="I350" s="70">
        <f>SUM(I339:I349)</f>
        <v>0</v>
      </c>
      <c r="J350" s="89"/>
      <c r="K350" s="54">
        <f>SUM(K339:K348)</f>
        <v>1</v>
      </c>
      <c r="L350" s="53">
        <f>H350/C350</f>
        <v>3.9579991255331286E-2</v>
      </c>
    </row>
    <row r="351" spans="1:12" outlineLevel="1">
      <c r="A351" s="108"/>
      <c r="B351" s="109"/>
      <c r="C351" s="110"/>
      <c r="D351" s="110"/>
      <c r="E351" s="125">
        <f>E350/$C350</f>
        <v>0.51680000322616404</v>
      </c>
      <c r="F351" s="125">
        <f>F350/$C350</f>
        <v>9.0919992960409354E-2</v>
      </c>
      <c r="G351" s="125">
        <f>G350/$C350</f>
        <v>0.35270001255809535</v>
      </c>
      <c r="H351" s="125">
        <f>H350/$C350</f>
        <v>3.9579991255331286E-2</v>
      </c>
      <c r="I351" s="110"/>
      <c r="J351" s="89"/>
    </row>
    <row r="352" spans="1:12" outlineLevel="1">
      <c r="B352" s="72"/>
      <c r="J352" s="89"/>
    </row>
    <row r="353" spans="1:10" outlineLevel="1">
      <c r="A353" s="55" t="s">
        <v>472</v>
      </c>
      <c r="B353" s="73"/>
      <c r="C353" s="56"/>
      <c r="D353" s="56"/>
      <c r="E353" s="56"/>
      <c r="F353" s="56"/>
      <c r="G353" s="56"/>
      <c r="H353" s="58"/>
      <c r="I353" s="58"/>
      <c r="J353" s="89"/>
    </row>
    <row r="354" spans="1:10" outlineLevel="1">
      <c r="A354" s="55" t="s">
        <v>465</v>
      </c>
      <c r="B354" s="73"/>
      <c r="C354" s="56"/>
      <c r="D354" s="56"/>
      <c r="E354" s="56"/>
      <c r="F354" s="56"/>
      <c r="G354" s="56"/>
      <c r="H354" s="58"/>
      <c r="I354" s="58"/>
      <c r="J354" s="89"/>
    </row>
    <row r="355" spans="1:10" ht="25.5" outlineLevel="1">
      <c r="A355" s="60" t="s">
        <v>99</v>
      </c>
      <c r="B355" s="76" t="s">
        <v>435</v>
      </c>
      <c r="C355" s="60" t="s">
        <v>436</v>
      </c>
      <c r="D355" s="60" t="s">
        <v>437</v>
      </c>
      <c r="E355" s="61" t="s">
        <v>438</v>
      </c>
      <c r="F355" s="61" t="s">
        <v>439</v>
      </c>
      <c r="G355" s="61" t="s">
        <v>440</v>
      </c>
      <c r="H355" s="61" t="s">
        <v>441</v>
      </c>
      <c r="I355" s="61" t="s">
        <v>442</v>
      </c>
      <c r="J355" s="89"/>
    </row>
    <row r="356" spans="1:10" outlineLevel="1">
      <c r="A356" s="62" t="s">
        <v>113</v>
      </c>
      <c r="B356" s="63">
        <f>B262</f>
        <v>0.87619999999999998</v>
      </c>
      <c r="C356" s="64">
        <f>C359-C357</f>
        <v>3105649</v>
      </c>
      <c r="D356" s="65" t="s">
        <v>449</v>
      </c>
      <c r="E356" s="64">
        <f>C356-G356</f>
        <v>2329237</v>
      </c>
      <c r="F356" s="64"/>
      <c r="G356" s="64">
        <f>ROUND(C356*0.25,0)</f>
        <v>776412</v>
      </c>
      <c r="H356" s="64"/>
      <c r="I356" s="64"/>
      <c r="J356" s="89"/>
    </row>
    <row r="357" spans="1:10" outlineLevel="1">
      <c r="A357" s="62" t="s">
        <v>451</v>
      </c>
      <c r="B357" s="63">
        <f>B263</f>
        <v>0.12379999999999999</v>
      </c>
      <c r="C357" s="64">
        <f>ROUND(C359*B357,0)</f>
        <v>438803</v>
      </c>
      <c r="D357" s="65" t="s">
        <v>463</v>
      </c>
      <c r="E357" s="64"/>
      <c r="F357" s="64"/>
      <c r="G357" s="64"/>
      <c r="H357" s="64"/>
      <c r="I357" s="64">
        <f>C357</f>
        <v>438803</v>
      </c>
      <c r="J357" s="89"/>
    </row>
    <row r="358" spans="1:10" ht="4.5" customHeight="1" outlineLevel="1">
      <c r="A358" s="77"/>
      <c r="B358" s="78"/>
      <c r="C358" s="79"/>
      <c r="D358" s="77"/>
      <c r="E358" s="77"/>
      <c r="F358" s="77"/>
      <c r="G358" s="77"/>
      <c r="H358" s="77"/>
      <c r="I358" s="77"/>
      <c r="J358" s="89"/>
    </row>
    <row r="359" spans="1:10" outlineLevel="1">
      <c r="A359" s="68" t="s">
        <v>108</v>
      </c>
      <c r="B359" s="69">
        <f>SUM(B356:B358)</f>
        <v>1</v>
      </c>
      <c r="C359" s="70">
        <v>3544452</v>
      </c>
      <c r="D359" s="70"/>
      <c r="E359" s="70">
        <f>SUM(E356:E358)</f>
        <v>2329237</v>
      </c>
      <c r="F359" s="70">
        <f>SUM(F356:F358)</f>
        <v>0</v>
      </c>
      <c r="G359" s="70">
        <f>SUM(G356:G358)</f>
        <v>776412</v>
      </c>
      <c r="H359" s="70">
        <f>SUM(H356:H358)</f>
        <v>0</v>
      </c>
      <c r="I359" s="70">
        <f>SUM(I356:I358)</f>
        <v>438803</v>
      </c>
      <c r="J359" s="89"/>
    </row>
    <row r="360" spans="1:10" outlineLevel="1">
      <c r="J360" s="89"/>
    </row>
    <row r="361" spans="1:10" outlineLevel="1">
      <c r="A361" s="55" t="s">
        <v>472</v>
      </c>
      <c r="B361" s="56"/>
      <c r="C361" s="56"/>
      <c r="D361" s="56"/>
      <c r="E361" s="56"/>
      <c r="F361" s="56"/>
      <c r="G361" s="56"/>
      <c r="H361" s="58"/>
      <c r="I361" s="58"/>
      <c r="J361" s="89"/>
    </row>
    <row r="362" spans="1:10" outlineLevel="1">
      <c r="A362" s="55" t="s">
        <v>466</v>
      </c>
      <c r="B362" s="56"/>
      <c r="C362" s="56"/>
      <c r="D362" s="56"/>
      <c r="E362" s="56"/>
      <c r="F362" s="56"/>
      <c r="G362" s="56"/>
      <c r="H362" s="58"/>
      <c r="I362" s="58"/>
      <c r="J362" s="89"/>
    </row>
    <row r="363" spans="1:10" ht="25.5" outlineLevel="1">
      <c r="A363" s="60" t="s">
        <v>99</v>
      </c>
      <c r="B363" s="60" t="s">
        <v>435</v>
      </c>
      <c r="C363" s="60" t="s">
        <v>436</v>
      </c>
      <c r="D363" s="60" t="s">
        <v>437</v>
      </c>
      <c r="E363" s="61" t="s">
        <v>438</v>
      </c>
      <c r="F363" s="61" t="s">
        <v>439</v>
      </c>
      <c r="G363" s="61" t="s">
        <v>440</v>
      </c>
      <c r="H363" s="61" t="s">
        <v>441</v>
      </c>
      <c r="I363" s="61" t="s">
        <v>442</v>
      </c>
      <c r="J363" s="89"/>
    </row>
    <row r="364" spans="1:10" outlineLevel="1">
      <c r="A364" s="62" t="s">
        <v>113</v>
      </c>
      <c r="B364" s="63">
        <v>1</v>
      </c>
      <c r="C364" s="64">
        <f>C366</f>
        <v>1753920</v>
      </c>
      <c r="D364" s="65" t="s">
        <v>449</v>
      </c>
      <c r="E364" s="64">
        <f>C364-G364</f>
        <v>1315440</v>
      </c>
      <c r="F364" s="64"/>
      <c r="G364" s="64">
        <f>ROUND(C364*0.25,0)</f>
        <v>438480</v>
      </c>
      <c r="H364" s="64"/>
      <c r="I364" s="64"/>
      <c r="J364" s="89"/>
    </row>
    <row r="365" spans="1:10" ht="4.5" customHeight="1" outlineLevel="1">
      <c r="A365" s="77"/>
      <c r="B365" s="78"/>
      <c r="C365" s="79"/>
      <c r="D365" s="77"/>
      <c r="E365" s="77"/>
      <c r="F365" s="77"/>
      <c r="G365" s="77"/>
      <c r="H365" s="77"/>
      <c r="I365" s="77"/>
      <c r="J365" s="89"/>
    </row>
    <row r="366" spans="1:10" outlineLevel="1">
      <c r="A366" s="68" t="s">
        <v>108</v>
      </c>
      <c r="B366" s="69">
        <f>SUM(B364:B365)</f>
        <v>1</v>
      </c>
      <c r="C366" s="70">
        <v>1753920</v>
      </c>
      <c r="D366" s="70"/>
      <c r="E366" s="70">
        <f>SUM(E364:E365)</f>
        <v>1315440</v>
      </c>
      <c r="F366" s="70">
        <f>SUM(F364:F365)</f>
        <v>0</v>
      </c>
      <c r="G366" s="70">
        <f>SUM(G364:G365)</f>
        <v>438480</v>
      </c>
      <c r="H366" s="70">
        <f>SUM(H364:H365)</f>
        <v>0</v>
      </c>
      <c r="I366" s="70">
        <f>SUM(I364:I365)</f>
        <v>0</v>
      </c>
      <c r="J366" s="89"/>
    </row>
    <row r="367" spans="1:10" outlineLevel="1">
      <c r="B367" s="72"/>
      <c r="J367" s="89"/>
    </row>
    <row r="368" spans="1:10" outlineLevel="1">
      <c r="A368" s="55" t="s">
        <v>472</v>
      </c>
      <c r="B368" s="56"/>
      <c r="C368" s="56"/>
      <c r="D368" s="56"/>
      <c r="E368" s="56"/>
      <c r="F368" s="56"/>
      <c r="G368" s="56"/>
      <c r="H368" s="58"/>
      <c r="I368" s="58"/>
      <c r="J368" s="89"/>
    </row>
    <row r="369" spans="1:10" outlineLevel="1">
      <c r="A369" s="55" t="s">
        <v>467</v>
      </c>
      <c r="B369" s="56"/>
      <c r="C369" s="56"/>
      <c r="D369" s="56"/>
      <c r="E369" s="56"/>
      <c r="F369" s="56"/>
      <c r="G369" s="56"/>
      <c r="H369" s="58"/>
      <c r="I369" s="58"/>
      <c r="J369" s="89"/>
    </row>
    <row r="370" spans="1:10" ht="25.5" outlineLevel="1">
      <c r="A370" s="60" t="s">
        <v>99</v>
      </c>
      <c r="B370" s="60" t="s">
        <v>435</v>
      </c>
      <c r="C370" s="60" t="s">
        <v>436</v>
      </c>
      <c r="D370" s="60" t="s">
        <v>437</v>
      </c>
      <c r="E370" s="61" t="s">
        <v>438</v>
      </c>
      <c r="F370" s="61" t="s">
        <v>439</v>
      </c>
      <c r="G370" s="61" t="s">
        <v>440</v>
      </c>
      <c r="H370" s="61" t="s">
        <v>441</v>
      </c>
      <c r="I370" s="61" t="s">
        <v>442</v>
      </c>
      <c r="J370" s="89"/>
    </row>
    <row r="371" spans="1:10" outlineLevel="1">
      <c r="A371" s="62" t="s">
        <v>113</v>
      </c>
      <c r="B371" s="63">
        <v>1</v>
      </c>
      <c r="C371" s="64">
        <f>C373</f>
        <v>4983994</v>
      </c>
      <c r="D371" s="65" t="s">
        <v>449</v>
      </c>
      <c r="E371" s="64">
        <f>C371-G371</f>
        <v>3737995</v>
      </c>
      <c r="F371" s="64"/>
      <c r="G371" s="64">
        <f>ROUND(C371*0.25,0)</f>
        <v>1245999</v>
      </c>
      <c r="H371" s="64"/>
      <c r="I371" s="64"/>
      <c r="J371" s="89"/>
    </row>
    <row r="372" spans="1:10" ht="4.5" customHeight="1" outlineLevel="1">
      <c r="A372" s="77"/>
      <c r="B372" s="78"/>
      <c r="C372" s="79"/>
      <c r="D372" s="77"/>
      <c r="E372" s="77"/>
      <c r="F372" s="77"/>
      <c r="G372" s="77"/>
      <c r="H372" s="77"/>
      <c r="I372" s="77"/>
      <c r="J372" s="89"/>
    </row>
    <row r="373" spans="1:10" outlineLevel="1">
      <c r="A373" s="68" t="s">
        <v>108</v>
      </c>
      <c r="B373" s="69">
        <f>SUM(B371:B372)</f>
        <v>1</v>
      </c>
      <c r="C373" s="70">
        <v>4983994</v>
      </c>
      <c r="D373" s="70"/>
      <c r="E373" s="70">
        <f>SUM(E371:E372)</f>
        <v>3737995</v>
      </c>
      <c r="F373" s="70">
        <f>SUM(F371:F372)</f>
        <v>0</v>
      </c>
      <c r="G373" s="70">
        <f>SUM(G371:G372)</f>
        <v>1245999</v>
      </c>
      <c r="H373" s="70">
        <f>SUM(H371:H372)</f>
        <v>0</v>
      </c>
      <c r="I373" s="70">
        <f>SUM(I371:I372)</f>
        <v>0</v>
      </c>
      <c r="J373" s="89"/>
    </row>
    <row r="374" spans="1:10" outlineLevel="1">
      <c r="B374" s="72"/>
      <c r="J374" s="89"/>
    </row>
    <row r="375" spans="1:10" outlineLevel="1">
      <c r="A375" s="55" t="s">
        <v>472</v>
      </c>
      <c r="B375" s="73"/>
      <c r="C375" s="56"/>
      <c r="D375" s="56"/>
      <c r="E375" s="56"/>
      <c r="F375" s="56"/>
      <c r="G375" s="56"/>
      <c r="H375" s="58"/>
      <c r="I375" s="58"/>
      <c r="J375" s="89"/>
    </row>
    <row r="376" spans="1:10" outlineLevel="1">
      <c r="A376" s="55" t="s">
        <v>468</v>
      </c>
      <c r="B376" s="73"/>
      <c r="C376" s="56"/>
      <c r="D376" s="56"/>
      <c r="E376" s="56"/>
      <c r="F376" s="56"/>
      <c r="G376" s="56"/>
      <c r="H376" s="58"/>
      <c r="I376" s="58"/>
      <c r="J376" s="89"/>
    </row>
    <row r="377" spans="1:10" ht="25.5" outlineLevel="1">
      <c r="A377" s="60" t="s">
        <v>99</v>
      </c>
      <c r="B377" s="76" t="s">
        <v>435</v>
      </c>
      <c r="C377" s="60" t="s">
        <v>436</v>
      </c>
      <c r="D377" s="60" t="s">
        <v>437</v>
      </c>
      <c r="E377" s="61" t="s">
        <v>438</v>
      </c>
      <c r="F377" s="61" t="s">
        <v>439</v>
      </c>
      <c r="G377" s="61" t="s">
        <v>440</v>
      </c>
      <c r="H377" s="61" t="s">
        <v>441</v>
      </c>
      <c r="I377" s="61" t="s">
        <v>442</v>
      </c>
      <c r="J377" s="89"/>
    </row>
    <row r="378" spans="1:10" outlineLevel="1">
      <c r="A378" s="62" t="s">
        <v>113</v>
      </c>
      <c r="B378" s="63">
        <f>B284</f>
        <v>0.87619999999999998</v>
      </c>
      <c r="C378" s="64">
        <f>ROUND(C381-C379,0)</f>
        <v>4704103</v>
      </c>
      <c r="D378" s="65" t="s">
        <v>449</v>
      </c>
      <c r="E378" s="64">
        <f>C378-G378</f>
        <v>3528077</v>
      </c>
      <c r="F378" s="64"/>
      <c r="G378" s="64">
        <f>ROUNDUP(C378*0.25,0)</f>
        <v>1176026</v>
      </c>
      <c r="H378" s="64"/>
      <c r="I378" s="64"/>
      <c r="J378" s="89"/>
    </row>
    <row r="379" spans="1:10" outlineLevel="1">
      <c r="A379" s="62" t="s">
        <v>451</v>
      </c>
      <c r="B379" s="63">
        <f>B285</f>
        <v>0.12379999999999999</v>
      </c>
      <c r="C379" s="74">
        <f>ROUNDUP(B379*$C381,0)</f>
        <v>664652</v>
      </c>
      <c r="D379" s="65" t="s">
        <v>463</v>
      </c>
      <c r="E379" s="64"/>
      <c r="F379" s="64"/>
      <c r="G379" s="64"/>
      <c r="H379" s="64"/>
      <c r="I379" s="64">
        <f>C379</f>
        <v>664652</v>
      </c>
      <c r="J379" s="89"/>
    </row>
    <row r="380" spans="1:10" ht="4.5" customHeight="1" outlineLevel="1">
      <c r="A380" s="77"/>
      <c r="B380" s="77"/>
      <c r="C380" s="79"/>
      <c r="D380" s="77"/>
      <c r="E380" s="77"/>
      <c r="F380" s="77"/>
      <c r="G380" s="77"/>
      <c r="H380" s="77"/>
      <c r="I380" s="77"/>
      <c r="J380" s="89"/>
    </row>
    <row r="381" spans="1:10" outlineLevel="1">
      <c r="A381" s="68" t="s">
        <v>108</v>
      </c>
      <c r="B381" s="69">
        <f>SUM(B378:B380)</f>
        <v>1</v>
      </c>
      <c r="C381" s="70">
        <v>5368755</v>
      </c>
      <c r="D381" s="70"/>
      <c r="E381" s="70">
        <f>SUM(E378:E380)</f>
        <v>3528077</v>
      </c>
      <c r="F381" s="70">
        <f>SUM(F378:F380)</f>
        <v>0</v>
      </c>
      <c r="G381" s="70">
        <f>SUM(G378:G380)</f>
        <v>1176026</v>
      </c>
      <c r="H381" s="70">
        <f>SUM(H378:H380)</f>
        <v>0</v>
      </c>
      <c r="I381" s="70">
        <f>SUM(I378:I380)</f>
        <v>664652</v>
      </c>
      <c r="J381" s="89"/>
    </row>
    <row r="382" spans="1:10" outlineLevel="1">
      <c r="A382" s="126"/>
      <c r="B382" s="126"/>
      <c r="C382" s="126"/>
      <c r="D382" s="126"/>
      <c r="E382" s="126"/>
      <c r="F382" s="126"/>
      <c r="G382" s="126"/>
      <c r="H382" s="126"/>
      <c r="I382" s="126"/>
      <c r="J382" s="89"/>
    </row>
    <row r="383" spans="1:10" outlineLevel="1">
      <c r="A383" s="55" t="s">
        <v>472</v>
      </c>
      <c r="B383" s="56"/>
      <c r="C383" s="56"/>
      <c r="D383" s="56"/>
      <c r="E383" s="56"/>
      <c r="F383" s="56"/>
      <c r="G383" s="56"/>
      <c r="H383" s="58"/>
      <c r="I383" s="58"/>
      <c r="J383" s="89"/>
    </row>
    <row r="384" spans="1:10" outlineLevel="1">
      <c r="A384" s="55" t="s">
        <v>469</v>
      </c>
      <c r="B384" s="56"/>
      <c r="C384" s="56"/>
      <c r="D384" s="56"/>
      <c r="E384" s="56"/>
      <c r="F384" s="56"/>
      <c r="G384" s="56"/>
      <c r="H384" s="58"/>
      <c r="I384" s="58"/>
      <c r="J384" s="89"/>
    </row>
    <row r="385" spans="1:10" ht="25.5" outlineLevel="1">
      <c r="A385" s="60" t="s">
        <v>99</v>
      </c>
      <c r="B385" s="60" t="s">
        <v>435</v>
      </c>
      <c r="C385" s="60" t="s">
        <v>436</v>
      </c>
      <c r="D385" s="60" t="s">
        <v>437</v>
      </c>
      <c r="E385" s="61" t="s">
        <v>438</v>
      </c>
      <c r="F385" s="61" t="s">
        <v>439</v>
      </c>
      <c r="G385" s="61" t="s">
        <v>440</v>
      </c>
      <c r="H385" s="61" t="s">
        <v>441</v>
      </c>
      <c r="I385" s="61" t="s">
        <v>442</v>
      </c>
      <c r="J385" s="89"/>
    </row>
    <row r="386" spans="1:10" outlineLevel="1">
      <c r="A386" s="62" t="s">
        <v>113</v>
      </c>
      <c r="B386" s="63">
        <v>1</v>
      </c>
      <c r="C386" s="64">
        <f>C388</f>
        <v>3751488</v>
      </c>
      <c r="D386" s="65" t="s">
        <v>449</v>
      </c>
      <c r="E386" s="64">
        <f>C386-G386</f>
        <v>2813616</v>
      </c>
      <c r="F386" s="64"/>
      <c r="G386" s="64">
        <f>ROUND(C386*0.25,0)</f>
        <v>937872</v>
      </c>
      <c r="H386" s="64"/>
      <c r="I386" s="64"/>
      <c r="J386" s="89"/>
    </row>
    <row r="387" spans="1:10" ht="4.5" customHeight="1" outlineLevel="1">
      <c r="A387" s="77"/>
      <c r="B387" s="78"/>
      <c r="C387" s="79"/>
      <c r="D387" s="77"/>
      <c r="E387" s="77"/>
      <c r="F387" s="77"/>
      <c r="G387" s="77"/>
      <c r="H387" s="77"/>
      <c r="I387" s="77"/>
      <c r="J387" s="89"/>
    </row>
    <row r="388" spans="1:10" outlineLevel="1">
      <c r="A388" s="68" t="s">
        <v>108</v>
      </c>
      <c r="B388" s="69">
        <f>SUM(B386:B387)</f>
        <v>1</v>
      </c>
      <c r="C388" s="70">
        <v>3751488</v>
      </c>
      <c r="D388" s="70"/>
      <c r="E388" s="70">
        <f>SUM(E386:E387)</f>
        <v>2813616</v>
      </c>
      <c r="F388" s="70">
        <f>SUM(F386:F387)</f>
        <v>0</v>
      </c>
      <c r="G388" s="70">
        <f>SUM(G386:G387)</f>
        <v>937872</v>
      </c>
      <c r="H388" s="70">
        <f>SUM(H386:H387)</f>
        <v>0</v>
      </c>
      <c r="I388" s="70">
        <f>SUM(I386:I387)</f>
        <v>0</v>
      </c>
      <c r="J388" s="89"/>
    </row>
    <row r="389" spans="1:10" outlineLevel="1">
      <c r="J389" s="89"/>
    </row>
    <row r="390" spans="1:10" ht="14.85" customHeight="1">
      <c r="A390" s="55" t="s">
        <v>472</v>
      </c>
      <c r="B390" s="55"/>
      <c r="C390" s="55"/>
      <c r="D390" s="55"/>
      <c r="E390" s="55"/>
      <c r="F390" s="55"/>
      <c r="G390" s="55"/>
      <c r="H390" s="55"/>
      <c r="I390" s="83"/>
      <c r="J390" s="89"/>
    </row>
    <row r="391" spans="1:10" ht="14.85" customHeight="1">
      <c r="A391" s="55" t="s">
        <v>455</v>
      </c>
      <c r="B391" s="55"/>
      <c r="C391" s="55"/>
      <c r="D391" s="55"/>
      <c r="E391" s="55"/>
      <c r="F391" s="55"/>
      <c r="G391" s="55"/>
      <c r="H391" s="55"/>
      <c r="I391" s="83"/>
      <c r="J391" s="89"/>
    </row>
    <row r="392" spans="1:10" ht="25.5">
      <c r="A392" s="60" t="s">
        <v>99</v>
      </c>
      <c r="B392" s="60" t="s">
        <v>435</v>
      </c>
      <c r="C392" s="60" t="s">
        <v>436</v>
      </c>
      <c r="D392" s="60" t="s">
        <v>437</v>
      </c>
      <c r="E392" s="61" t="s">
        <v>438</v>
      </c>
      <c r="F392" s="61" t="s">
        <v>439</v>
      </c>
      <c r="G392" s="61" t="s">
        <v>440</v>
      </c>
      <c r="H392" s="61" t="s">
        <v>441</v>
      </c>
      <c r="I392" s="61" t="s">
        <v>442</v>
      </c>
      <c r="J392" s="89"/>
    </row>
    <row r="393" spans="1:10">
      <c r="A393" s="84" t="s">
        <v>109</v>
      </c>
      <c r="B393" s="93"/>
      <c r="C393" s="92">
        <f t="shared" ref="C393:C403" si="6">SUMIF($A$319:$A$384,$A393,C$319:C$384)</f>
        <v>5282486</v>
      </c>
      <c r="D393" s="88"/>
      <c r="E393" s="92">
        <f t="shared" ref="E393:I403" si="7">SUMIF($A$319:$A$384,$A393,E$319:E$384)</f>
        <v>5282486</v>
      </c>
      <c r="F393" s="92">
        <f t="shared" si="7"/>
        <v>0</v>
      </c>
      <c r="G393" s="92">
        <f t="shared" si="7"/>
        <v>0</v>
      </c>
      <c r="H393" s="92">
        <f t="shared" si="7"/>
        <v>0</v>
      </c>
      <c r="I393" s="92">
        <f t="shared" si="7"/>
        <v>0</v>
      </c>
      <c r="J393" s="89"/>
    </row>
    <row r="394" spans="1:10">
      <c r="A394" s="84" t="s">
        <v>111</v>
      </c>
      <c r="B394" s="93"/>
      <c r="C394" s="92">
        <f t="shared" si="6"/>
        <v>31152626</v>
      </c>
      <c r="D394" s="88"/>
      <c r="E394" s="92">
        <f t="shared" si="7"/>
        <v>15576314</v>
      </c>
      <c r="F394" s="92">
        <f t="shared" si="7"/>
        <v>10903419</v>
      </c>
      <c r="G394" s="92">
        <f t="shared" si="7"/>
        <v>0</v>
      </c>
      <c r="H394" s="92">
        <f t="shared" si="7"/>
        <v>4672893</v>
      </c>
      <c r="I394" s="92">
        <f t="shared" si="7"/>
        <v>0</v>
      </c>
      <c r="J394" s="89"/>
    </row>
    <row r="395" spans="1:10">
      <c r="A395" s="84" t="s">
        <v>112</v>
      </c>
      <c r="B395" s="93"/>
      <c r="C395" s="92">
        <f t="shared" si="6"/>
        <v>247029</v>
      </c>
      <c r="D395" s="88"/>
      <c r="E395" s="92">
        <f t="shared" si="7"/>
        <v>0</v>
      </c>
      <c r="F395" s="92">
        <f t="shared" si="7"/>
        <v>247029</v>
      </c>
      <c r="G395" s="92">
        <f t="shared" si="7"/>
        <v>0</v>
      </c>
      <c r="H395" s="92">
        <f t="shared" si="7"/>
        <v>0</v>
      </c>
      <c r="I395" s="92">
        <f t="shared" si="7"/>
        <v>0</v>
      </c>
      <c r="J395" s="89"/>
    </row>
    <row r="396" spans="1:10">
      <c r="A396" s="84" t="s">
        <v>113</v>
      </c>
      <c r="B396" s="93"/>
      <c r="C396" s="92">
        <f t="shared" si="6"/>
        <v>111786533</v>
      </c>
      <c r="D396" s="88"/>
      <c r="E396" s="92">
        <f t="shared" si="7"/>
        <v>69850281</v>
      </c>
      <c r="F396" s="92">
        <f t="shared" si="7"/>
        <v>0</v>
      </c>
      <c r="G396" s="92">
        <f t="shared" si="7"/>
        <v>41936252</v>
      </c>
      <c r="H396" s="92">
        <f t="shared" si="7"/>
        <v>0</v>
      </c>
      <c r="I396" s="92">
        <f t="shared" si="7"/>
        <v>0</v>
      </c>
      <c r="J396" s="89"/>
    </row>
    <row r="397" spans="1:10">
      <c r="A397" s="84" t="s">
        <v>115</v>
      </c>
      <c r="B397" s="93"/>
      <c r="C397" s="92">
        <f t="shared" si="6"/>
        <v>302893</v>
      </c>
      <c r="D397" s="88"/>
      <c r="E397" s="92">
        <f t="shared" si="7"/>
        <v>0</v>
      </c>
      <c r="F397" s="92">
        <f t="shared" si="7"/>
        <v>212025</v>
      </c>
      <c r="G397" s="92">
        <f t="shared" si="7"/>
        <v>0</v>
      </c>
      <c r="H397" s="92">
        <f t="shared" si="7"/>
        <v>90868</v>
      </c>
      <c r="I397" s="92">
        <f t="shared" si="7"/>
        <v>0</v>
      </c>
      <c r="J397" s="89"/>
    </row>
    <row r="398" spans="1:10">
      <c r="A398" s="84" t="s">
        <v>116</v>
      </c>
      <c r="B398" s="93"/>
      <c r="C398" s="92">
        <f t="shared" si="6"/>
        <v>0</v>
      </c>
      <c r="D398" s="88"/>
      <c r="E398" s="92">
        <f t="shared" si="7"/>
        <v>0</v>
      </c>
      <c r="F398" s="92">
        <f t="shared" si="7"/>
        <v>0</v>
      </c>
      <c r="G398" s="92">
        <f t="shared" si="7"/>
        <v>0</v>
      </c>
      <c r="H398" s="92">
        <f t="shared" si="7"/>
        <v>0</v>
      </c>
      <c r="I398" s="92">
        <f t="shared" si="7"/>
        <v>0</v>
      </c>
      <c r="J398" s="89"/>
    </row>
    <row r="399" spans="1:10">
      <c r="A399" s="84" t="s">
        <v>117</v>
      </c>
      <c r="B399" s="93"/>
      <c r="C399" s="92">
        <f t="shared" si="6"/>
        <v>83340</v>
      </c>
      <c r="D399" s="88"/>
      <c r="E399" s="92">
        <f t="shared" si="7"/>
        <v>0</v>
      </c>
      <c r="F399" s="92">
        <f t="shared" si="7"/>
        <v>83340</v>
      </c>
      <c r="G399" s="92">
        <f t="shared" si="7"/>
        <v>0</v>
      </c>
      <c r="H399" s="92">
        <f t="shared" si="7"/>
        <v>0</v>
      </c>
      <c r="I399" s="92">
        <f t="shared" si="7"/>
        <v>0</v>
      </c>
      <c r="J399" s="89"/>
    </row>
    <row r="400" spans="1:10">
      <c r="A400" s="84" t="s">
        <v>118</v>
      </c>
      <c r="B400" s="93"/>
      <c r="C400" s="92">
        <f t="shared" si="6"/>
        <v>195111</v>
      </c>
      <c r="D400" s="88"/>
      <c r="E400" s="92">
        <f t="shared" si="7"/>
        <v>0</v>
      </c>
      <c r="F400" s="92">
        <f t="shared" si="7"/>
        <v>195111</v>
      </c>
      <c r="G400" s="92">
        <f t="shared" si="7"/>
        <v>0</v>
      </c>
      <c r="H400" s="92">
        <f t="shared" si="7"/>
        <v>0</v>
      </c>
      <c r="I400" s="92">
        <f t="shared" si="7"/>
        <v>0</v>
      </c>
      <c r="J400" s="89"/>
    </row>
    <row r="401" spans="1:17">
      <c r="A401" s="103" t="s">
        <v>119</v>
      </c>
      <c r="B401" s="93"/>
      <c r="C401" s="64">
        <f t="shared" si="6"/>
        <v>7935</v>
      </c>
      <c r="D401" s="88"/>
      <c r="E401" s="64">
        <f t="shared" si="7"/>
        <v>0</v>
      </c>
      <c r="F401" s="64">
        <f t="shared" si="7"/>
        <v>0</v>
      </c>
      <c r="G401" s="64">
        <f t="shared" si="7"/>
        <v>7935</v>
      </c>
      <c r="H401" s="64">
        <f t="shared" si="7"/>
        <v>0</v>
      </c>
      <c r="I401" s="64">
        <f t="shared" si="7"/>
        <v>0</v>
      </c>
      <c r="J401" s="89"/>
    </row>
    <row r="402" spans="1:17">
      <c r="A402" s="84" t="s">
        <v>120</v>
      </c>
      <c r="B402" s="93"/>
      <c r="C402" s="92">
        <f t="shared" si="6"/>
        <v>1065920</v>
      </c>
      <c r="D402" s="88"/>
      <c r="E402" s="92">
        <f t="shared" si="7"/>
        <v>0</v>
      </c>
      <c r="F402" s="92">
        <f t="shared" si="7"/>
        <v>0</v>
      </c>
      <c r="G402" s="92">
        <f t="shared" si="7"/>
        <v>0</v>
      </c>
      <c r="H402" s="92">
        <f t="shared" si="7"/>
        <v>1065920</v>
      </c>
      <c r="I402" s="92">
        <f t="shared" si="7"/>
        <v>0</v>
      </c>
      <c r="J402" s="89"/>
    </row>
    <row r="403" spans="1:17">
      <c r="A403" s="84" t="s">
        <v>451</v>
      </c>
      <c r="B403" s="93"/>
      <c r="C403" s="92">
        <f t="shared" si="6"/>
        <v>1103455</v>
      </c>
      <c r="D403" s="88"/>
      <c r="E403" s="92">
        <f t="shared" si="7"/>
        <v>0</v>
      </c>
      <c r="F403" s="92">
        <f t="shared" si="7"/>
        <v>0</v>
      </c>
      <c r="G403" s="92">
        <f t="shared" si="7"/>
        <v>0</v>
      </c>
      <c r="H403" s="92">
        <f t="shared" si="7"/>
        <v>0</v>
      </c>
      <c r="I403" s="92">
        <f t="shared" si="7"/>
        <v>1103455</v>
      </c>
      <c r="J403" s="89"/>
    </row>
    <row r="404" spans="1:17" ht="4.5" customHeight="1">
      <c r="A404" s="85"/>
      <c r="B404" s="85"/>
      <c r="C404" s="85"/>
      <c r="D404" s="85"/>
      <c r="E404" s="85"/>
      <c r="F404" s="85"/>
      <c r="G404" s="85"/>
      <c r="H404" s="85"/>
      <c r="I404" s="91"/>
      <c r="J404" s="89"/>
    </row>
    <row r="405" spans="1:17">
      <c r="A405" s="86" t="s">
        <v>108</v>
      </c>
      <c r="B405" s="93"/>
      <c r="C405" s="87">
        <f>SUM(C393:C404)</f>
        <v>151227328</v>
      </c>
      <c r="D405" s="88"/>
      <c r="E405" s="87">
        <f>SUM(E393:E404)</f>
        <v>90709081</v>
      </c>
      <c r="F405" s="87">
        <f>SUM(F393:F404)</f>
        <v>11640924</v>
      </c>
      <c r="G405" s="87">
        <f>SUM(G393:G404)</f>
        <v>41944187</v>
      </c>
      <c r="H405" s="87">
        <f>SUM(H393:H404)</f>
        <v>5829681</v>
      </c>
      <c r="I405" s="87">
        <f>SUM(I393:I404)</f>
        <v>1103455</v>
      </c>
      <c r="J405" s="89"/>
    </row>
    <row r="406" spans="1:17">
      <c r="J406" s="89"/>
      <c r="K406" s="89"/>
      <c r="M406" s="89"/>
      <c r="N406" s="89"/>
      <c r="O406" s="89"/>
      <c r="P406" s="89"/>
      <c r="Q406" s="89"/>
    </row>
    <row r="407" spans="1:17" s="90" customFormat="1">
      <c r="A407" s="55" t="s">
        <v>472</v>
      </c>
      <c r="B407" s="55"/>
      <c r="C407" s="55"/>
      <c r="D407" s="55"/>
      <c r="E407" s="55"/>
      <c r="F407" s="55"/>
      <c r="G407" s="55"/>
      <c r="H407" s="55"/>
      <c r="I407" s="83"/>
      <c r="J407" s="89"/>
    </row>
    <row r="408" spans="1:17" s="90" customFormat="1">
      <c r="A408" s="55" t="s">
        <v>456</v>
      </c>
      <c r="B408" s="55"/>
      <c r="C408" s="55"/>
      <c r="D408" s="55"/>
      <c r="E408" s="55"/>
      <c r="F408" s="55"/>
      <c r="G408" s="55"/>
      <c r="H408" s="55"/>
      <c r="I408" s="83"/>
      <c r="J408" s="89"/>
    </row>
    <row r="409" spans="1:17" s="90" customFormat="1" ht="25.5">
      <c r="A409" s="60" t="s">
        <v>99</v>
      </c>
      <c r="B409" s="60" t="s">
        <v>435</v>
      </c>
      <c r="C409" s="60" t="s">
        <v>436</v>
      </c>
      <c r="D409" s="60" t="s">
        <v>437</v>
      </c>
      <c r="E409" s="61" t="s">
        <v>438</v>
      </c>
      <c r="F409" s="61" t="s">
        <v>439</v>
      </c>
      <c r="G409" s="61" t="s">
        <v>440</v>
      </c>
      <c r="H409" s="61" t="s">
        <v>441</v>
      </c>
      <c r="I409" s="61" t="s">
        <v>442</v>
      </c>
      <c r="J409" s="89"/>
    </row>
    <row r="410" spans="1:17">
      <c r="A410" s="84" t="s">
        <v>457</v>
      </c>
      <c r="B410" s="93"/>
      <c r="C410" s="92">
        <f>SUM(C334,C359,C366)</f>
        <v>61523374</v>
      </c>
      <c r="D410" s="88"/>
      <c r="E410" s="92">
        <f>SUM(E334,E359,E366)</f>
        <v>42434306</v>
      </c>
      <c r="F410" s="92">
        <f>SUM(F334,F359,F366)</f>
        <v>4426313</v>
      </c>
      <c r="G410" s="92">
        <f>SUM(G334,G359,G366)</f>
        <v>11534991</v>
      </c>
      <c r="H410" s="92">
        <f>SUM(H334,H359,H366)</f>
        <v>2688961</v>
      </c>
      <c r="I410" s="92">
        <f>SUM(I334,I359,I366)</f>
        <v>438803</v>
      </c>
      <c r="J410" s="89"/>
    </row>
    <row r="411" spans="1:17">
      <c r="A411" s="84" t="s">
        <v>470</v>
      </c>
      <c r="B411" s="93"/>
      <c r="C411" s="92">
        <f>SUM(C350,C373,C381,C388)</f>
        <v>93455442</v>
      </c>
      <c r="D411" s="88"/>
      <c r="E411" s="92">
        <f>SUM(E350,E373,E381,E388)</f>
        <v>51088391</v>
      </c>
      <c r="F411" s="92">
        <f>SUM(F350,F373,F381,F388)</f>
        <v>7214611</v>
      </c>
      <c r="G411" s="92">
        <f>SUM(G350,G373,G381,G388)</f>
        <v>31347068</v>
      </c>
      <c r="H411" s="92">
        <f>SUM(H350,H373,H381,H388)</f>
        <v>3140720</v>
      </c>
      <c r="I411" s="92">
        <f>SUM(I350,I373,I381,I388)</f>
        <v>664652</v>
      </c>
      <c r="J411" s="89"/>
    </row>
    <row r="412" spans="1:17" ht="4.5" customHeight="1">
      <c r="A412" s="85"/>
      <c r="B412" s="85"/>
      <c r="C412" s="85"/>
      <c r="D412" s="85"/>
      <c r="E412" s="85"/>
      <c r="F412" s="85"/>
      <c r="G412" s="85"/>
      <c r="H412" s="85"/>
      <c r="I412" s="91"/>
      <c r="J412" s="89"/>
    </row>
    <row r="413" spans="1:17">
      <c r="A413" s="86" t="s">
        <v>108</v>
      </c>
      <c r="B413" s="93"/>
      <c r="C413" s="87">
        <f>SUM(C410:C412)</f>
        <v>154978816</v>
      </c>
      <c r="D413" s="88"/>
      <c r="E413" s="87">
        <f>SUM(E410:E412)</f>
        <v>93522697</v>
      </c>
      <c r="F413" s="87">
        <f>SUM(F410:F412)</f>
        <v>11640924</v>
      </c>
      <c r="G413" s="87">
        <f>SUM(G410:G412)</f>
        <v>42882059</v>
      </c>
      <c r="H413" s="87">
        <f>SUM(H410:H412)</f>
        <v>5829681</v>
      </c>
      <c r="I413" s="87">
        <f>SUM(I410:I412)</f>
        <v>1103455</v>
      </c>
      <c r="J413" s="89"/>
    </row>
    <row r="414" spans="1:17">
      <c r="J414" s="89"/>
    </row>
    <row r="415" spans="1:17">
      <c r="A415" s="55" t="s">
        <v>473</v>
      </c>
      <c r="B415" s="56"/>
      <c r="C415" s="56"/>
      <c r="D415" s="56"/>
      <c r="E415" s="56"/>
      <c r="F415" s="56"/>
      <c r="G415" s="56"/>
      <c r="H415" s="58"/>
      <c r="I415" s="58"/>
      <c r="J415" s="71"/>
    </row>
    <row r="416" spans="1:17">
      <c r="A416" s="55" t="s">
        <v>28</v>
      </c>
      <c r="B416" s="56"/>
      <c r="C416" s="56"/>
      <c r="D416" s="56"/>
      <c r="E416" s="56"/>
      <c r="F416" s="56"/>
      <c r="G416" s="56"/>
      <c r="H416" s="58"/>
      <c r="I416" s="58"/>
      <c r="J416" s="71"/>
    </row>
    <row r="417" spans="1:12" ht="25.5">
      <c r="A417" s="60" t="s">
        <v>99</v>
      </c>
      <c r="B417" s="60" t="s">
        <v>435</v>
      </c>
      <c r="C417" s="60" t="s">
        <v>436</v>
      </c>
      <c r="D417" s="60" t="s">
        <v>437</v>
      </c>
      <c r="E417" s="61" t="s">
        <v>438</v>
      </c>
      <c r="F417" s="61" t="s">
        <v>439</v>
      </c>
      <c r="G417" s="61" t="s">
        <v>440</v>
      </c>
      <c r="H417" s="61" t="s">
        <v>441</v>
      </c>
      <c r="I417" s="61" t="s">
        <v>442</v>
      </c>
    </row>
    <row r="418" spans="1:12">
      <c r="A418" s="62" t="s">
        <v>109</v>
      </c>
      <c r="B418" s="63">
        <v>3.6600000000000001E-2</v>
      </c>
      <c r="C418" s="74">
        <f>ROUNDUP(C429*B418,0)</f>
        <v>601493</v>
      </c>
      <c r="D418" s="65" t="s">
        <v>443</v>
      </c>
      <c r="E418" s="64">
        <f>C418</f>
        <v>601493</v>
      </c>
      <c r="F418" s="64"/>
      <c r="G418" s="64"/>
      <c r="H418" s="64"/>
      <c r="I418" s="64"/>
    </row>
    <row r="419" spans="1:12" ht="15">
      <c r="A419" s="62" t="s">
        <v>111</v>
      </c>
      <c r="B419" s="63">
        <v>0.1905</v>
      </c>
      <c r="C419" s="64">
        <f>ROUND(C429*B419,0)</f>
        <v>3130720</v>
      </c>
      <c r="D419" s="65" t="s">
        <v>444</v>
      </c>
      <c r="E419" s="64">
        <f>ROUND(C419*0.5,0)</f>
        <v>1565360</v>
      </c>
      <c r="F419" s="64">
        <f>ROUND(C419*0.35,0)</f>
        <v>1095752</v>
      </c>
      <c r="G419" s="64"/>
      <c r="H419" s="64">
        <f>ROUND(C419-SUM(E419:F419),0)</f>
        <v>469608</v>
      </c>
      <c r="I419" s="64"/>
      <c r="K419" s="53">
        <f>H419/H429</f>
        <v>0.60240367285522423</v>
      </c>
      <c r="L419" s="52"/>
    </row>
    <row r="420" spans="1:12">
      <c r="A420" s="62" t="s">
        <v>112</v>
      </c>
      <c r="B420" s="63">
        <v>2.5000000000000001E-3</v>
      </c>
      <c r="C420" s="64">
        <f>ROUND(C429*B420,0)</f>
        <v>41086</v>
      </c>
      <c r="D420" s="65" t="s">
        <v>445</v>
      </c>
      <c r="E420" s="64"/>
      <c r="F420" s="64">
        <f>C420</f>
        <v>41086</v>
      </c>
      <c r="G420" s="64"/>
      <c r="H420" s="64"/>
      <c r="I420" s="64"/>
      <c r="K420" s="52"/>
      <c r="L420" s="52"/>
    </row>
    <row r="421" spans="1:12">
      <c r="A421" s="62" t="s">
        <v>113</v>
      </c>
      <c r="B421" s="63">
        <v>0.71279999999999999</v>
      </c>
      <c r="C421" s="64">
        <f>ROUND(C429-C418-C419-C420-C422-C424-C425-C427-C423-C426,0)</f>
        <v>11714318</v>
      </c>
      <c r="D421" s="65" t="s">
        <v>449</v>
      </c>
      <c r="E421" s="64">
        <f>C421-G421</f>
        <v>8785738</v>
      </c>
      <c r="F421" s="64"/>
      <c r="G421" s="64">
        <f>ROUND(C421*0.25,0)</f>
        <v>2928580</v>
      </c>
      <c r="H421" s="64"/>
      <c r="I421" s="64"/>
      <c r="K421" s="52"/>
      <c r="L421" s="52"/>
    </row>
    <row r="422" spans="1:12">
      <c r="A422" s="62" t="s">
        <v>474</v>
      </c>
      <c r="B422" s="63">
        <v>3.3399999999999999E-2</v>
      </c>
      <c r="C422" s="64">
        <f>ROUND(C429*B422,0)</f>
        <v>548903</v>
      </c>
      <c r="D422" s="65" t="s">
        <v>461</v>
      </c>
      <c r="E422" s="64"/>
      <c r="F422" s="64"/>
      <c r="G422" s="64">
        <f>C422</f>
        <v>548903</v>
      </c>
      <c r="H422" s="64"/>
      <c r="I422" s="64"/>
      <c r="K422" s="52"/>
      <c r="L422" s="52"/>
    </row>
    <row r="423" spans="1:12" ht="15">
      <c r="A423" s="62" t="s">
        <v>115</v>
      </c>
      <c r="B423" s="63">
        <v>2.2000000000000001E-3</v>
      </c>
      <c r="C423" s="64">
        <f>ROUND(C429*B423,0)</f>
        <v>36155</v>
      </c>
      <c r="D423" s="65" t="s">
        <v>447</v>
      </c>
      <c r="E423" s="64"/>
      <c r="F423" s="64">
        <f>ROUND(C423*0.7,0)</f>
        <v>25309</v>
      </c>
      <c r="G423" s="64"/>
      <c r="H423" s="64">
        <f>C423-F423</f>
        <v>10846</v>
      </c>
      <c r="I423" s="64"/>
      <c r="K423" s="53">
        <f>H423/H429</f>
        <v>1.3913030092732155E-2</v>
      </c>
      <c r="L423" s="52"/>
    </row>
    <row r="424" spans="1:12">
      <c r="A424" s="62" t="s">
        <v>116</v>
      </c>
      <c r="B424" s="63">
        <v>0</v>
      </c>
      <c r="C424" s="64">
        <f>ROUND(C429*B424,0)</f>
        <v>0</v>
      </c>
      <c r="D424" s="65" t="s">
        <v>443</v>
      </c>
      <c r="E424" s="64">
        <f>C424</f>
        <v>0</v>
      </c>
      <c r="F424" s="64"/>
      <c r="G424" s="64"/>
      <c r="H424" s="64"/>
      <c r="I424" s="64"/>
      <c r="K424" s="52"/>
      <c r="L424" s="52"/>
    </row>
    <row r="425" spans="1:12">
      <c r="A425" s="62" t="s">
        <v>117</v>
      </c>
      <c r="B425" s="63">
        <v>1.2999999999999999E-3</v>
      </c>
      <c r="C425" s="474">
        <f>ROUNDDOWN(C429*B425,0)</f>
        <v>21364</v>
      </c>
      <c r="D425" s="65" t="s">
        <v>445</v>
      </c>
      <c r="E425" s="64"/>
      <c r="F425" s="64">
        <f>C425</f>
        <v>21364</v>
      </c>
      <c r="G425" s="64"/>
      <c r="H425" s="64"/>
      <c r="I425" s="64"/>
      <c r="K425" s="52"/>
      <c r="L425" s="52"/>
    </row>
    <row r="426" spans="1:12">
      <c r="A426" s="62" t="s">
        <v>118</v>
      </c>
      <c r="B426" s="63">
        <v>2.5000000000000001E-3</v>
      </c>
      <c r="C426" s="474">
        <f>ROUNDDOWN(C429*B426,0)</f>
        <v>41085</v>
      </c>
      <c r="D426" s="65" t="s">
        <v>445</v>
      </c>
      <c r="E426" s="64"/>
      <c r="F426" s="64">
        <f>C426</f>
        <v>41085</v>
      </c>
      <c r="G426" s="64"/>
      <c r="H426" s="64"/>
      <c r="I426" s="64"/>
      <c r="K426" s="52"/>
      <c r="L426" s="52"/>
    </row>
    <row r="427" spans="1:12" ht="15">
      <c r="A427" s="62" t="s">
        <v>120</v>
      </c>
      <c r="B427" s="63">
        <v>1.8200000000000001E-2</v>
      </c>
      <c r="C427" s="64">
        <f>ROUND(C429*B427,0)</f>
        <v>299103</v>
      </c>
      <c r="D427" s="65" t="s">
        <v>448</v>
      </c>
      <c r="E427" s="64"/>
      <c r="F427" s="64"/>
      <c r="G427" s="64"/>
      <c r="H427" s="64">
        <f>C427</f>
        <v>299103</v>
      </c>
      <c r="I427" s="64"/>
      <c r="K427" s="53">
        <f>H427/H429</f>
        <v>0.38368329705204368</v>
      </c>
      <c r="L427" s="52"/>
    </row>
    <row r="428" spans="1:12" ht="15">
      <c r="A428" s="77"/>
      <c r="B428" s="78"/>
      <c r="C428" s="79"/>
      <c r="D428" s="77"/>
      <c r="E428" s="77"/>
      <c r="F428" s="77"/>
      <c r="G428" s="77"/>
      <c r="H428" s="77"/>
      <c r="I428" s="66"/>
      <c r="K428" s="53"/>
      <c r="L428" s="52"/>
    </row>
    <row r="429" spans="1:12" ht="15">
      <c r="A429" s="68" t="s">
        <v>108</v>
      </c>
      <c r="B429" s="69">
        <f>SUM(B418:B428)</f>
        <v>0.99999999999999989</v>
      </c>
      <c r="C429" s="70">
        <v>16434227</v>
      </c>
      <c r="D429" s="70"/>
      <c r="E429" s="70">
        <f>SUM(E418:E428)</f>
        <v>10952591</v>
      </c>
      <c r="F429" s="70">
        <f>SUM(F418:F428)</f>
        <v>1224596</v>
      </c>
      <c r="G429" s="70">
        <f>SUM(G418:G428)</f>
        <v>3477483</v>
      </c>
      <c r="H429" s="70">
        <f>SUM(H418:H428)</f>
        <v>779557</v>
      </c>
      <c r="I429" s="70">
        <f>SUM(I418:I428)</f>
        <v>0</v>
      </c>
      <c r="K429" s="54">
        <f>SUM(K418:K428)</f>
        <v>1</v>
      </c>
      <c r="L429" s="53">
        <f>H429/C429</f>
        <v>4.7434966061987584E-2</v>
      </c>
    </row>
    <row r="430" spans="1:12">
      <c r="E430" s="125">
        <f>E429/$C429</f>
        <v>0.66645002530389774</v>
      </c>
      <c r="F430" s="125">
        <f>F429/$C429</f>
        <v>7.4514974145117985E-2</v>
      </c>
      <c r="G430" s="125">
        <f>G429/$C429</f>
        <v>0.21160003448899664</v>
      </c>
      <c r="H430" s="125">
        <f>H429/$C429</f>
        <v>4.7434966061987584E-2</v>
      </c>
    </row>
    <row r="431" spans="1:12">
      <c r="A431" s="55" t="s">
        <v>473</v>
      </c>
      <c r="B431" s="56"/>
      <c r="C431" s="56"/>
      <c r="D431" s="56"/>
      <c r="E431" s="56"/>
      <c r="F431" s="57"/>
      <c r="G431" s="56"/>
      <c r="H431" s="58"/>
      <c r="I431" s="58"/>
      <c r="J431" s="71"/>
    </row>
    <row r="432" spans="1:12">
      <c r="A432" s="55" t="s">
        <v>25</v>
      </c>
      <c r="B432" s="56"/>
      <c r="C432" s="56"/>
      <c r="D432" s="56"/>
      <c r="E432" s="56"/>
      <c r="F432" s="56"/>
      <c r="G432" s="56"/>
      <c r="H432" s="58"/>
      <c r="I432" s="58"/>
      <c r="J432" s="71"/>
    </row>
    <row r="433" spans="1:12" ht="25.5">
      <c r="A433" s="60" t="s">
        <v>99</v>
      </c>
      <c r="B433" s="60" t="s">
        <v>435</v>
      </c>
      <c r="C433" s="60" t="s">
        <v>436</v>
      </c>
      <c r="D433" s="60" t="s">
        <v>437</v>
      </c>
      <c r="E433" s="61" t="s">
        <v>438</v>
      </c>
      <c r="F433" s="61" t="s">
        <v>439</v>
      </c>
      <c r="G433" s="61" t="s">
        <v>440</v>
      </c>
      <c r="H433" s="61" t="s">
        <v>441</v>
      </c>
      <c r="I433" s="61" t="s">
        <v>442</v>
      </c>
    </row>
    <row r="434" spans="1:12">
      <c r="A434" s="62" t="s">
        <v>109</v>
      </c>
      <c r="B434" s="63">
        <v>3.9600000000000003E-2</v>
      </c>
      <c r="C434" s="64">
        <f>ROUND(C446*B434,0)</f>
        <v>1255497</v>
      </c>
      <c r="D434" s="65" t="s">
        <v>443</v>
      </c>
      <c r="E434" s="64">
        <f>C434</f>
        <v>1255497</v>
      </c>
      <c r="F434" s="64"/>
      <c r="G434" s="64"/>
      <c r="H434" s="64"/>
      <c r="I434" s="64"/>
    </row>
    <row r="435" spans="1:12" ht="15">
      <c r="A435" s="62" t="s">
        <v>111</v>
      </c>
      <c r="B435" s="63">
        <v>0.22520000000000001</v>
      </c>
      <c r="C435" s="64">
        <f>ROUND(C446*B435,0)</f>
        <v>7139848</v>
      </c>
      <c r="D435" s="65" t="s">
        <v>444</v>
      </c>
      <c r="E435" s="64">
        <f>ROUND(C435*0.5,0)</f>
        <v>3569924</v>
      </c>
      <c r="F435" s="64">
        <f>ROUND(C435*0.35,0)</f>
        <v>2498947</v>
      </c>
      <c r="G435" s="64"/>
      <c r="H435" s="64">
        <f>ROUND(C435-SUM(E435:F435),0)</f>
        <v>1070977</v>
      </c>
      <c r="I435" s="64"/>
      <c r="K435" s="53">
        <f>H435/H446</f>
        <v>0.91396120659124402</v>
      </c>
      <c r="L435" s="52"/>
    </row>
    <row r="436" spans="1:12">
      <c r="A436" s="62" t="s">
        <v>112</v>
      </c>
      <c r="B436" s="63">
        <v>1E-3</v>
      </c>
      <c r="C436" s="64">
        <f>ROUND(C446*B436,0)</f>
        <v>31704</v>
      </c>
      <c r="D436" s="65" t="s">
        <v>445</v>
      </c>
      <c r="E436" s="64"/>
      <c r="F436" s="64">
        <f>C436</f>
        <v>31704</v>
      </c>
      <c r="G436" s="64"/>
      <c r="H436" s="64"/>
      <c r="I436" s="64"/>
      <c r="K436" s="52"/>
      <c r="L436" s="52"/>
    </row>
    <row r="437" spans="1:12">
      <c r="A437" s="62" t="s">
        <v>113</v>
      </c>
      <c r="B437" s="63">
        <v>0.69520000000000004</v>
      </c>
      <c r="C437" s="64">
        <f>ROUND(C446-C434-C435-C436-C438-C440-C441-C444-C439-C442-C443,0)</f>
        <v>22040955</v>
      </c>
      <c r="D437" s="65" t="s">
        <v>460</v>
      </c>
      <c r="E437" s="64">
        <f>C437-G437</f>
        <v>11020477</v>
      </c>
      <c r="F437" s="64"/>
      <c r="G437" s="64">
        <f>ROUND(C437*0.5,0)</f>
        <v>11020478</v>
      </c>
      <c r="H437" s="64"/>
      <c r="I437" s="64"/>
      <c r="K437" s="52"/>
      <c r="L437" s="52"/>
    </row>
    <row r="438" spans="1:12">
      <c r="A438" s="62" t="s">
        <v>474</v>
      </c>
      <c r="B438" s="63">
        <v>3.2599999999999997E-2</v>
      </c>
      <c r="C438" s="64">
        <f>ROUND(C446*B438,0)</f>
        <v>1033566</v>
      </c>
      <c r="D438" s="65" t="s">
        <v>461</v>
      </c>
      <c r="E438" s="64"/>
      <c r="F438" s="64"/>
      <c r="G438" s="64">
        <f>C438</f>
        <v>1033566</v>
      </c>
      <c r="H438" s="64"/>
      <c r="I438" s="64"/>
      <c r="K438" s="52"/>
      <c r="L438" s="52"/>
    </row>
    <row r="439" spans="1:12" ht="15">
      <c r="A439" s="62" t="s">
        <v>115</v>
      </c>
      <c r="B439" s="63">
        <v>2.5999999999999999E-3</v>
      </c>
      <c r="C439" s="74">
        <f>ROUNDDOWN(C446*B439,0)</f>
        <v>82431</v>
      </c>
      <c r="D439" s="65" t="s">
        <v>447</v>
      </c>
      <c r="E439" s="64"/>
      <c r="F439" s="64">
        <f>ROUND(C439*0.7,0)</f>
        <v>57702</v>
      </c>
      <c r="G439" s="64"/>
      <c r="H439" s="64">
        <f>C439-F439</f>
        <v>24729</v>
      </c>
      <c r="I439" s="64"/>
      <c r="K439" s="53">
        <f>H439/H446</f>
        <v>2.1103484647938167E-2</v>
      </c>
      <c r="L439" s="52"/>
    </row>
    <row r="440" spans="1:12">
      <c r="A440" s="62" t="s">
        <v>116</v>
      </c>
      <c r="B440" s="63">
        <v>0</v>
      </c>
      <c r="C440" s="64">
        <f>ROUND(C446*B440,0)</f>
        <v>0</v>
      </c>
      <c r="D440" s="65" t="s">
        <v>443</v>
      </c>
      <c r="E440" s="64">
        <f>C440</f>
        <v>0</v>
      </c>
      <c r="F440" s="64"/>
      <c r="G440" s="64"/>
      <c r="H440" s="64"/>
      <c r="I440" s="64"/>
      <c r="K440" s="52"/>
      <c r="L440" s="52"/>
    </row>
    <row r="441" spans="1:12">
      <c r="A441" s="62" t="s">
        <v>117</v>
      </c>
      <c r="B441" s="63">
        <v>2.9999999999999997E-4</v>
      </c>
      <c r="C441" s="64">
        <f>ROUND(C446*B441,0)</f>
        <v>9511</v>
      </c>
      <c r="D441" s="65" t="s">
        <v>445</v>
      </c>
      <c r="E441" s="64"/>
      <c r="F441" s="64">
        <f>C441</f>
        <v>9511</v>
      </c>
      <c r="G441" s="64"/>
      <c r="H441" s="64"/>
      <c r="I441" s="64"/>
      <c r="K441" s="52"/>
      <c r="L441" s="52"/>
    </row>
    <row r="442" spans="1:12">
      <c r="A442" s="62" t="s">
        <v>118</v>
      </c>
      <c r="B442" s="63">
        <v>1E-3</v>
      </c>
      <c r="C442" s="64">
        <f>ROUND(C446*B442,0)</f>
        <v>31704</v>
      </c>
      <c r="D442" s="65" t="s">
        <v>445</v>
      </c>
      <c r="E442" s="64"/>
      <c r="F442" s="64">
        <f>C442</f>
        <v>31704</v>
      </c>
      <c r="G442" s="64"/>
      <c r="H442" s="64"/>
      <c r="I442" s="64"/>
      <c r="K442" s="52"/>
      <c r="L442" s="52"/>
    </row>
    <row r="443" spans="1:12">
      <c r="A443" s="62" t="s">
        <v>119</v>
      </c>
      <c r="B443" s="63">
        <v>1E-4</v>
      </c>
      <c r="C443" s="64">
        <f>ROUND(C446*B443,0)</f>
        <v>3170</v>
      </c>
      <c r="D443" s="65" t="s">
        <v>461</v>
      </c>
      <c r="E443" s="64"/>
      <c r="F443" s="64"/>
      <c r="G443" s="64">
        <f>C443</f>
        <v>3170</v>
      </c>
      <c r="H443" s="64"/>
      <c r="I443" s="64"/>
      <c r="L443" s="52"/>
    </row>
    <row r="444" spans="1:12" ht="15">
      <c r="A444" s="62" t="s">
        <v>120</v>
      </c>
      <c r="B444" s="63">
        <v>2.3999999999999998E-3</v>
      </c>
      <c r="C444" s="74">
        <f>ROUNDUP(C446*B444,0)</f>
        <v>76091</v>
      </c>
      <c r="D444" s="65" t="s">
        <v>448</v>
      </c>
      <c r="E444" s="64"/>
      <c r="F444" s="64"/>
      <c r="G444" s="64"/>
      <c r="H444" s="64">
        <f>C444</f>
        <v>76091</v>
      </c>
      <c r="I444" s="64"/>
      <c r="K444" s="53">
        <f>H444/H446</f>
        <v>6.4935308760817781E-2</v>
      </c>
      <c r="L444" s="52"/>
    </row>
    <row r="445" spans="1:12">
      <c r="A445" s="77"/>
      <c r="B445" s="78"/>
      <c r="C445" s="79"/>
      <c r="D445" s="77"/>
      <c r="E445" s="77"/>
      <c r="F445" s="77"/>
      <c r="G445" s="77"/>
      <c r="H445" s="77"/>
      <c r="I445" s="77"/>
    </row>
    <row r="446" spans="1:12" ht="15">
      <c r="A446" s="68" t="s">
        <v>108</v>
      </c>
      <c r="B446" s="69">
        <f>SUM(B434:B445)</f>
        <v>1</v>
      </c>
      <c r="C446" s="70">
        <v>31704477</v>
      </c>
      <c r="D446" s="70"/>
      <c r="E446" s="70">
        <f>SUM(E434:E445)</f>
        <v>15845898</v>
      </c>
      <c r="F446" s="70">
        <f>SUM(F434:F445)</f>
        <v>2629568</v>
      </c>
      <c r="G446" s="70">
        <f>SUM(G434:G445)</f>
        <v>12057214</v>
      </c>
      <c r="H446" s="70">
        <f>SUM(H434:H445)</f>
        <v>1171797</v>
      </c>
      <c r="I446" s="70">
        <f>SUM(I434:I445)</f>
        <v>0</v>
      </c>
      <c r="K446" s="54">
        <f>SUM(K434:K444)</f>
        <v>1</v>
      </c>
      <c r="L446" s="53">
        <f>H446/C446</f>
        <v>3.6959985178118535E-2</v>
      </c>
    </row>
    <row r="447" spans="1:12">
      <c r="B447" s="72"/>
      <c r="E447" s="125">
        <f>E446/$C446</f>
        <v>0.4998000124714248</v>
      </c>
      <c r="F447" s="125">
        <f>F446/$C446</f>
        <v>8.2939958290433241E-2</v>
      </c>
      <c r="G447" s="125">
        <f>G446/$C446</f>
        <v>0.38030004406002343</v>
      </c>
      <c r="H447" s="125">
        <f>H446/$C446</f>
        <v>3.6959985178118535E-2</v>
      </c>
    </row>
    <row r="448" spans="1:12">
      <c r="A448" s="55" t="s">
        <v>473</v>
      </c>
      <c r="B448" s="73"/>
      <c r="C448" s="56"/>
      <c r="D448" s="56"/>
      <c r="E448" s="56"/>
      <c r="F448" s="56"/>
      <c r="G448" s="56"/>
      <c r="H448" s="58"/>
      <c r="I448" s="58"/>
    </row>
    <row r="449" spans="1:9">
      <c r="A449" s="55" t="s">
        <v>465</v>
      </c>
      <c r="B449" s="73"/>
      <c r="C449" s="56"/>
      <c r="D449" s="56"/>
      <c r="E449" s="56"/>
      <c r="F449" s="56"/>
      <c r="G449" s="56"/>
      <c r="H449" s="58"/>
      <c r="I449" s="58"/>
    </row>
    <row r="450" spans="1:9" ht="25.5">
      <c r="A450" s="60" t="s">
        <v>99</v>
      </c>
      <c r="B450" s="76" t="s">
        <v>435</v>
      </c>
      <c r="C450" s="60" t="s">
        <v>436</v>
      </c>
      <c r="D450" s="60" t="s">
        <v>437</v>
      </c>
      <c r="E450" s="61" t="s">
        <v>438</v>
      </c>
      <c r="F450" s="61" t="s">
        <v>439</v>
      </c>
      <c r="G450" s="61" t="s">
        <v>440</v>
      </c>
      <c r="H450" s="61" t="s">
        <v>441</v>
      </c>
      <c r="I450" s="61" t="s">
        <v>442</v>
      </c>
    </row>
    <row r="451" spans="1:9">
      <c r="A451" s="62" t="s">
        <v>113</v>
      </c>
      <c r="B451" s="63">
        <v>0.8407</v>
      </c>
      <c r="C451" s="64">
        <f>C455-C452-C453</f>
        <v>745272</v>
      </c>
      <c r="D451" s="65" t="s">
        <v>449</v>
      </c>
      <c r="E451" s="64">
        <f>C451-G451</f>
        <v>558954</v>
      </c>
      <c r="F451" s="64"/>
      <c r="G451" s="64">
        <f>ROUND(C451*0.25,0)</f>
        <v>186318</v>
      </c>
      <c r="H451" s="64"/>
      <c r="I451" s="64"/>
    </row>
    <row r="452" spans="1:9">
      <c r="A452" s="62" t="s">
        <v>474</v>
      </c>
      <c r="B452" s="63">
        <v>3.3399999999999999E-2</v>
      </c>
      <c r="C452" s="64">
        <f>ROUND(C455*B452,0)</f>
        <v>29609</v>
      </c>
      <c r="D452" s="65" t="s">
        <v>461</v>
      </c>
      <c r="E452" s="64"/>
      <c r="F452" s="64"/>
      <c r="G452" s="64">
        <f>C452</f>
        <v>29609</v>
      </c>
      <c r="H452" s="64"/>
      <c r="I452" s="64"/>
    </row>
    <row r="453" spans="1:9">
      <c r="A453" s="62" t="s">
        <v>451</v>
      </c>
      <c r="B453" s="63">
        <v>0.12590000000000001</v>
      </c>
      <c r="C453" s="64">
        <f>ROUND(C455*B453,0)</f>
        <v>111609</v>
      </c>
      <c r="D453" s="65" t="s">
        <v>463</v>
      </c>
      <c r="E453" s="64"/>
      <c r="F453" s="64"/>
      <c r="G453" s="64"/>
      <c r="H453" s="64"/>
      <c r="I453" s="64">
        <f>C453</f>
        <v>111609</v>
      </c>
    </row>
    <row r="454" spans="1:9">
      <c r="A454" s="77"/>
      <c r="B454" s="78"/>
      <c r="C454" s="79"/>
      <c r="D454" s="77"/>
      <c r="E454" s="77"/>
      <c r="F454" s="77"/>
      <c r="G454" s="77"/>
      <c r="H454" s="77"/>
      <c r="I454" s="77"/>
    </row>
    <row r="455" spans="1:9">
      <c r="A455" s="68" t="s">
        <v>108</v>
      </c>
      <c r="B455" s="69">
        <f>SUM(B451:B454)</f>
        <v>1</v>
      </c>
      <c r="C455" s="70">
        <v>886490</v>
      </c>
      <c r="D455" s="70"/>
      <c r="E455" s="70">
        <f>SUM(E451:E454)</f>
        <v>558954</v>
      </c>
      <c r="F455" s="70">
        <f>SUM(F451:F454)</f>
        <v>0</v>
      </c>
      <c r="G455" s="70">
        <f>SUM(G451:G454)</f>
        <v>215927</v>
      </c>
      <c r="H455" s="70">
        <f>SUM(H451:H454)</f>
        <v>0</v>
      </c>
      <c r="I455" s="70">
        <f>SUM(I451:I454)</f>
        <v>111609</v>
      </c>
    </row>
    <row r="457" spans="1:9">
      <c r="A457" s="55" t="s">
        <v>473</v>
      </c>
      <c r="B457" s="56"/>
      <c r="C457" s="56"/>
      <c r="D457" s="56"/>
      <c r="E457" s="56"/>
      <c r="F457" s="56"/>
      <c r="G457" s="56"/>
      <c r="H457" s="58"/>
      <c r="I457" s="58"/>
    </row>
    <row r="458" spans="1:9">
      <c r="A458" s="55" t="s">
        <v>466</v>
      </c>
      <c r="B458" s="56"/>
      <c r="C458" s="56"/>
      <c r="D458" s="56"/>
      <c r="E458" s="56"/>
      <c r="F458" s="56"/>
      <c r="G458" s="56"/>
      <c r="H458" s="58"/>
      <c r="I458" s="58"/>
    </row>
    <row r="459" spans="1:9" ht="25.5">
      <c r="A459" s="60" t="s">
        <v>99</v>
      </c>
      <c r="B459" s="60" t="s">
        <v>435</v>
      </c>
      <c r="C459" s="60" t="s">
        <v>436</v>
      </c>
      <c r="D459" s="60" t="s">
        <v>437</v>
      </c>
      <c r="E459" s="61" t="s">
        <v>438</v>
      </c>
      <c r="F459" s="61" t="s">
        <v>439</v>
      </c>
      <c r="G459" s="61" t="s">
        <v>440</v>
      </c>
      <c r="H459" s="61" t="s">
        <v>441</v>
      </c>
      <c r="I459" s="61" t="s">
        <v>442</v>
      </c>
    </row>
    <row r="460" spans="1:9">
      <c r="A460" s="62" t="s">
        <v>113</v>
      </c>
      <c r="B460" s="63">
        <v>1</v>
      </c>
      <c r="C460" s="64">
        <f>C462</f>
        <v>438480</v>
      </c>
      <c r="D460" s="65" t="s">
        <v>449</v>
      </c>
      <c r="E460" s="64">
        <f>C460-G460</f>
        <v>328860</v>
      </c>
      <c r="F460" s="64"/>
      <c r="G460" s="64">
        <f>ROUND(C460*0.25,0)</f>
        <v>109620</v>
      </c>
      <c r="H460" s="64"/>
      <c r="I460" s="64"/>
    </row>
    <row r="461" spans="1:9">
      <c r="A461" s="77"/>
      <c r="B461" s="78"/>
      <c r="C461" s="79"/>
      <c r="D461" s="77"/>
      <c r="E461" s="77"/>
      <c r="F461" s="77"/>
      <c r="G461" s="77"/>
      <c r="H461" s="77"/>
      <c r="I461" s="77"/>
    </row>
    <row r="462" spans="1:9">
      <c r="A462" s="68" t="s">
        <v>108</v>
      </c>
      <c r="B462" s="69">
        <f>SUM(B460:B461)</f>
        <v>1</v>
      </c>
      <c r="C462" s="70">
        <v>438480</v>
      </c>
      <c r="D462" s="70"/>
      <c r="E462" s="70">
        <f>SUM(E460:E461)</f>
        <v>328860</v>
      </c>
      <c r="F462" s="70">
        <f>SUM(F460:F461)</f>
        <v>0</v>
      </c>
      <c r="G462" s="70">
        <f>SUM(G460:G461)</f>
        <v>109620</v>
      </c>
      <c r="H462" s="70">
        <f>SUM(H460:H461)</f>
        <v>0</v>
      </c>
      <c r="I462" s="70">
        <f>SUM(I460:I461)</f>
        <v>0</v>
      </c>
    </row>
    <row r="463" spans="1:9">
      <c r="B463" s="72"/>
    </row>
    <row r="464" spans="1:9">
      <c r="A464" s="55" t="s">
        <v>473</v>
      </c>
      <c r="B464" s="56"/>
      <c r="C464" s="56"/>
      <c r="D464" s="56"/>
      <c r="E464" s="56"/>
      <c r="F464" s="56"/>
      <c r="G464" s="56"/>
      <c r="H464" s="58"/>
      <c r="I464" s="58"/>
    </row>
    <row r="465" spans="1:9">
      <c r="A465" s="55" t="s">
        <v>467</v>
      </c>
      <c r="B465" s="56"/>
      <c r="C465" s="56"/>
      <c r="D465" s="56"/>
      <c r="E465" s="56"/>
      <c r="F465" s="56"/>
      <c r="G465" s="56"/>
      <c r="H465" s="58"/>
      <c r="I465" s="58"/>
    </row>
    <row r="466" spans="1:9" ht="25.5">
      <c r="A466" s="60" t="s">
        <v>99</v>
      </c>
      <c r="B466" s="60" t="s">
        <v>435</v>
      </c>
      <c r="C466" s="60" t="s">
        <v>436</v>
      </c>
      <c r="D466" s="60" t="s">
        <v>437</v>
      </c>
      <c r="E466" s="61" t="s">
        <v>438</v>
      </c>
      <c r="F466" s="61" t="s">
        <v>439</v>
      </c>
      <c r="G466" s="61" t="s">
        <v>440</v>
      </c>
      <c r="H466" s="61" t="s">
        <v>441</v>
      </c>
      <c r="I466" s="61" t="s">
        <v>442</v>
      </c>
    </row>
    <row r="467" spans="1:9">
      <c r="A467" s="62" t="s">
        <v>113</v>
      </c>
      <c r="B467" s="63">
        <v>1</v>
      </c>
      <c r="C467" s="64">
        <f>C469</f>
        <v>1691439</v>
      </c>
      <c r="D467" s="65" t="s">
        <v>449</v>
      </c>
      <c r="E467" s="64">
        <f>C467-G467</f>
        <v>1268579</v>
      </c>
      <c r="F467" s="64"/>
      <c r="G467" s="64">
        <f>ROUND(C467*0.25,0)</f>
        <v>422860</v>
      </c>
      <c r="H467" s="64"/>
      <c r="I467" s="64"/>
    </row>
    <row r="468" spans="1:9">
      <c r="A468" s="77"/>
      <c r="B468" s="78"/>
      <c r="C468" s="79"/>
      <c r="D468" s="77"/>
      <c r="E468" s="77"/>
      <c r="F468" s="77"/>
      <c r="G468" s="77"/>
      <c r="H468" s="77"/>
      <c r="I468" s="77"/>
    </row>
    <row r="469" spans="1:9">
      <c r="A469" s="68" t="s">
        <v>108</v>
      </c>
      <c r="B469" s="69">
        <f>SUM(B467:B468)</f>
        <v>1</v>
      </c>
      <c r="C469" s="70">
        <v>1691439</v>
      </c>
      <c r="D469" s="70"/>
      <c r="E469" s="70">
        <f>SUM(E467:E468)</f>
        <v>1268579</v>
      </c>
      <c r="F469" s="70">
        <f>SUM(F467:F468)</f>
        <v>0</v>
      </c>
      <c r="G469" s="70">
        <f>SUM(G467:G468)</f>
        <v>422860</v>
      </c>
      <c r="H469" s="70">
        <f>SUM(H467:H468)</f>
        <v>0</v>
      </c>
      <c r="I469" s="70">
        <f>SUM(I467:I468)</f>
        <v>0</v>
      </c>
    </row>
    <row r="470" spans="1:9">
      <c r="B470" s="72"/>
    </row>
    <row r="471" spans="1:9">
      <c r="A471" s="55" t="s">
        <v>473</v>
      </c>
      <c r="B471" s="73"/>
      <c r="C471" s="56"/>
      <c r="D471" s="56"/>
      <c r="E471" s="56"/>
      <c r="F471" s="56"/>
      <c r="G471" s="56"/>
      <c r="H471" s="58"/>
      <c r="I471" s="58"/>
    </row>
    <row r="472" spans="1:9">
      <c r="A472" s="55" t="s">
        <v>468</v>
      </c>
      <c r="B472" s="73"/>
      <c r="C472" s="56"/>
      <c r="D472" s="56"/>
      <c r="E472" s="56"/>
      <c r="F472" s="56"/>
      <c r="G472" s="56"/>
      <c r="H472" s="58"/>
      <c r="I472" s="58"/>
    </row>
    <row r="473" spans="1:9" ht="25.5">
      <c r="A473" s="60" t="s">
        <v>99</v>
      </c>
      <c r="B473" s="76" t="s">
        <v>435</v>
      </c>
      <c r="C473" s="60" t="s">
        <v>436</v>
      </c>
      <c r="D473" s="60" t="s">
        <v>437</v>
      </c>
      <c r="E473" s="61" t="s">
        <v>438</v>
      </c>
      <c r="F473" s="61" t="s">
        <v>439</v>
      </c>
      <c r="G473" s="61" t="s">
        <v>440</v>
      </c>
      <c r="H473" s="61" t="s">
        <v>441</v>
      </c>
      <c r="I473" s="61" t="s">
        <v>442</v>
      </c>
    </row>
    <row r="474" spans="1:9">
      <c r="A474" s="62" t="s">
        <v>113</v>
      </c>
      <c r="B474" s="63">
        <v>0.8407</v>
      </c>
      <c r="C474" s="64">
        <f>ROUND(C478-C475-C476,0)</f>
        <v>1504247</v>
      </c>
      <c r="D474" s="65" t="s">
        <v>449</v>
      </c>
      <c r="E474" s="64">
        <f>C474-G474</f>
        <v>1128185</v>
      </c>
      <c r="F474" s="64"/>
      <c r="G474" s="74">
        <f>ROUNDUP(C474*0.25,0)</f>
        <v>376062</v>
      </c>
      <c r="H474" s="64"/>
      <c r="I474" s="64"/>
    </row>
    <row r="475" spans="1:9">
      <c r="A475" s="62" t="s">
        <v>474</v>
      </c>
      <c r="B475" s="63">
        <v>3.3399999999999999E-2</v>
      </c>
      <c r="C475" s="64">
        <f>ROUND(B475*$C478,0)</f>
        <v>59762</v>
      </c>
      <c r="D475" s="65" t="s">
        <v>461</v>
      </c>
      <c r="E475" s="64"/>
      <c r="F475" s="64"/>
      <c r="G475" s="64">
        <f>C475</f>
        <v>59762</v>
      </c>
      <c r="H475" s="64"/>
      <c r="I475" s="64"/>
    </row>
    <row r="476" spans="1:9">
      <c r="A476" s="62" t="s">
        <v>451</v>
      </c>
      <c r="B476" s="63">
        <v>0.12590000000000001</v>
      </c>
      <c r="C476" s="74">
        <f>ROUNDUP(B476*$C478,0)</f>
        <v>225271</v>
      </c>
      <c r="D476" s="65" t="s">
        <v>463</v>
      </c>
      <c r="E476" s="64"/>
      <c r="F476" s="64"/>
      <c r="G476" s="64"/>
      <c r="H476" s="64"/>
      <c r="I476" s="64">
        <f>C476</f>
        <v>225271</v>
      </c>
    </row>
    <row r="477" spans="1:9">
      <c r="A477" s="77"/>
      <c r="B477" s="77"/>
      <c r="C477" s="79"/>
      <c r="D477" s="77"/>
      <c r="E477" s="77"/>
      <c r="F477" s="77"/>
      <c r="G477" s="77"/>
      <c r="H477" s="77"/>
      <c r="I477" s="77"/>
    </row>
    <row r="478" spans="1:9">
      <c r="A478" s="68" t="s">
        <v>108</v>
      </c>
      <c r="B478" s="69">
        <f>SUM(B474:B477)</f>
        <v>1</v>
      </c>
      <c r="C478" s="70">
        <v>1789280</v>
      </c>
      <c r="D478" s="70"/>
      <c r="E478" s="70">
        <f>SUM(E474:E477)</f>
        <v>1128185</v>
      </c>
      <c r="F478" s="70">
        <f>SUM(F474:F477)</f>
        <v>0</v>
      </c>
      <c r="G478" s="70">
        <f>SUM(G474:G477)</f>
        <v>435824</v>
      </c>
      <c r="H478" s="70">
        <f>SUM(H474:H477)</f>
        <v>0</v>
      </c>
      <c r="I478" s="70">
        <f>SUM(I474:I477)</f>
        <v>225271</v>
      </c>
    </row>
    <row r="479" spans="1:9">
      <c r="A479" s="126"/>
      <c r="B479" s="126"/>
      <c r="C479" s="126"/>
      <c r="D479" s="126"/>
      <c r="E479" s="126"/>
      <c r="F479" s="126"/>
      <c r="G479" s="126"/>
      <c r="H479" s="126"/>
      <c r="I479" s="126"/>
    </row>
    <row r="480" spans="1:9">
      <c r="A480" s="55" t="s">
        <v>473</v>
      </c>
      <c r="B480" s="56"/>
      <c r="C480" s="56"/>
      <c r="D480" s="56"/>
      <c r="E480" s="56"/>
      <c r="F480" s="56"/>
      <c r="G480" s="56"/>
      <c r="H480" s="58"/>
      <c r="I480" s="58"/>
    </row>
    <row r="481" spans="1:9">
      <c r="A481" s="55" t="s">
        <v>469</v>
      </c>
      <c r="B481" s="56"/>
      <c r="C481" s="56"/>
      <c r="D481" s="56"/>
      <c r="E481" s="56"/>
      <c r="F481" s="56"/>
      <c r="G481" s="56"/>
      <c r="H481" s="58"/>
      <c r="I481" s="58"/>
    </row>
    <row r="482" spans="1:9" ht="25.5">
      <c r="A482" s="60" t="s">
        <v>99</v>
      </c>
      <c r="B482" s="60" t="s">
        <v>435</v>
      </c>
      <c r="C482" s="60" t="s">
        <v>436</v>
      </c>
      <c r="D482" s="60" t="s">
        <v>437</v>
      </c>
      <c r="E482" s="61" t="s">
        <v>438</v>
      </c>
      <c r="F482" s="61" t="s">
        <v>439</v>
      </c>
      <c r="G482" s="61" t="s">
        <v>440</v>
      </c>
      <c r="H482" s="61" t="s">
        <v>441</v>
      </c>
      <c r="I482" s="61" t="s">
        <v>442</v>
      </c>
    </row>
    <row r="483" spans="1:9">
      <c r="A483" s="62" t="s">
        <v>113</v>
      </c>
      <c r="B483" s="63">
        <v>1</v>
      </c>
      <c r="C483" s="64">
        <f>C485</f>
        <v>1149587</v>
      </c>
      <c r="D483" s="65" t="s">
        <v>449</v>
      </c>
      <c r="E483" s="64">
        <f>C483-G483</f>
        <v>862190</v>
      </c>
      <c r="F483" s="64"/>
      <c r="G483" s="64">
        <f>ROUND(C483*0.25,0)</f>
        <v>287397</v>
      </c>
      <c r="H483" s="64"/>
      <c r="I483" s="64"/>
    </row>
    <row r="484" spans="1:9">
      <c r="A484" s="77"/>
      <c r="B484" s="78"/>
      <c r="C484" s="79"/>
      <c r="D484" s="77"/>
      <c r="E484" s="77"/>
      <c r="F484" s="77"/>
      <c r="G484" s="77"/>
      <c r="H484" s="77"/>
      <c r="I484" s="77"/>
    </row>
    <row r="485" spans="1:9">
      <c r="A485" s="68" t="s">
        <v>108</v>
      </c>
      <c r="B485" s="69">
        <f>SUM(B483:B484)</f>
        <v>1</v>
      </c>
      <c r="C485" s="70">
        <v>1149587</v>
      </c>
      <c r="D485" s="70"/>
      <c r="E485" s="70">
        <f>SUM(E483:E484)</f>
        <v>862190</v>
      </c>
      <c r="F485" s="70">
        <f>SUM(F483:F484)</f>
        <v>0</v>
      </c>
      <c r="G485" s="70">
        <f>SUM(G483:G484)</f>
        <v>287397</v>
      </c>
      <c r="H485" s="70">
        <f>SUM(H483:H484)</f>
        <v>0</v>
      </c>
      <c r="I485" s="70">
        <f>SUM(I483:I484)</f>
        <v>0</v>
      </c>
    </row>
    <row r="487" spans="1:9">
      <c r="A487" s="55" t="s">
        <v>473</v>
      </c>
      <c r="B487" s="55"/>
      <c r="C487" s="55"/>
      <c r="D487" s="55"/>
      <c r="E487" s="55"/>
      <c r="F487" s="55"/>
      <c r="G487" s="55"/>
      <c r="H487" s="55"/>
      <c r="I487" s="83"/>
    </row>
    <row r="488" spans="1:9">
      <c r="A488" s="55" t="s">
        <v>455</v>
      </c>
      <c r="B488" s="55"/>
      <c r="C488" s="55"/>
      <c r="D488" s="55"/>
      <c r="E488" s="55"/>
      <c r="F488" s="55"/>
      <c r="G488" s="55"/>
      <c r="H488" s="55"/>
      <c r="I488" s="83"/>
    </row>
    <row r="489" spans="1:9" ht="25.5">
      <c r="A489" s="60" t="s">
        <v>99</v>
      </c>
      <c r="B489" s="60" t="s">
        <v>435</v>
      </c>
      <c r="C489" s="60" t="s">
        <v>436</v>
      </c>
      <c r="D489" s="60" t="s">
        <v>437</v>
      </c>
      <c r="E489" s="61" t="s">
        <v>438</v>
      </c>
      <c r="F489" s="61" t="s">
        <v>439</v>
      </c>
      <c r="G489" s="61" t="s">
        <v>440</v>
      </c>
      <c r="H489" s="61" t="s">
        <v>441</v>
      </c>
      <c r="I489" s="61" t="s">
        <v>442</v>
      </c>
    </row>
    <row r="490" spans="1:9">
      <c r="A490" s="84" t="s">
        <v>109</v>
      </c>
      <c r="B490" s="93"/>
      <c r="C490" s="92">
        <f>SUMIF($A$418:$A$485,$A490,C$418:C$485)</f>
        <v>1856990</v>
      </c>
      <c r="D490" s="88"/>
      <c r="E490" s="92">
        <f t="shared" ref="E490:I501" si="8">SUMIF($A$418:$A$485,$A490,E$418:E$485)</f>
        <v>1856990</v>
      </c>
      <c r="F490" s="92">
        <f t="shared" si="8"/>
        <v>0</v>
      </c>
      <c r="G490" s="92">
        <f t="shared" si="8"/>
        <v>0</v>
      </c>
      <c r="H490" s="92">
        <f t="shared" si="8"/>
        <v>0</v>
      </c>
      <c r="I490" s="92">
        <f t="shared" si="8"/>
        <v>0</v>
      </c>
    </row>
    <row r="491" spans="1:9">
      <c r="A491" s="84" t="s">
        <v>111</v>
      </c>
      <c r="B491" s="93"/>
      <c r="C491" s="92">
        <f t="shared" ref="C491:C501" si="9">SUMIF($A$418:$A$485,$A491,C$418:C$485)</f>
        <v>10270568</v>
      </c>
      <c r="D491" s="88"/>
      <c r="E491" s="92">
        <f t="shared" si="8"/>
        <v>5135284</v>
      </c>
      <c r="F491" s="92">
        <f t="shared" si="8"/>
        <v>3594699</v>
      </c>
      <c r="G491" s="92">
        <f t="shared" si="8"/>
        <v>0</v>
      </c>
      <c r="H491" s="92">
        <f t="shared" si="8"/>
        <v>1540585</v>
      </c>
      <c r="I491" s="92">
        <f t="shared" si="8"/>
        <v>0</v>
      </c>
    </row>
    <row r="492" spans="1:9">
      <c r="A492" s="84" t="s">
        <v>112</v>
      </c>
      <c r="B492" s="93"/>
      <c r="C492" s="92">
        <f t="shared" si="9"/>
        <v>72790</v>
      </c>
      <c r="D492" s="88"/>
      <c r="E492" s="64">
        <f t="shared" si="8"/>
        <v>0</v>
      </c>
      <c r="F492" s="64">
        <f t="shared" si="8"/>
        <v>72790</v>
      </c>
      <c r="G492" s="64">
        <f t="shared" si="8"/>
        <v>0</v>
      </c>
      <c r="H492" s="64">
        <f t="shared" si="8"/>
        <v>0</v>
      </c>
      <c r="I492" s="64">
        <f t="shared" si="8"/>
        <v>0</v>
      </c>
    </row>
    <row r="493" spans="1:9">
      <c r="A493" s="84" t="s">
        <v>113</v>
      </c>
      <c r="B493" s="93"/>
      <c r="C493" s="64">
        <f t="shared" si="9"/>
        <v>39284298</v>
      </c>
      <c r="D493" s="88"/>
      <c r="E493" s="64">
        <f t="shared" si="8"/>
        <v>23952983</v>
      </c>
      <c r="F493" s="64">
        <f t="shared" si="8"/>
        <v>0</v>
      </c>
      <c r="G493" s="64">
        <f t="shared" si="8"/>
        <v>15331315</v>
      </c>
      <c r="H493" s="64">
        <f t="shared" si="8"/>
        <v>0</v>
      </c>
      <c r="I493" s="64">
        <f t="shared" si="8"/>
        <v>0</v>
      </c>
    </row>
    <row r="494" spans="1:9">
      <c r="A494" s="84" t="s">
        <v>474</v>
      </c>
      <c r="B494" s="93"/>
      <c r="C494" s="64">
        <f>SUMIF($A$418:$A$485,$A494,C$418:C$485)</f>
        <v>1671840</v>
      </c>
      <c r="D494" s="88"/>
      <c r="E494" s="64">
        <f>SUMIF($A$418:$A$485,$A494,E$418:E$485)</f>
        <v>0</v>
      </c>
      <c r="F494" s="64">
        <f>SUMIF($A$418:$A$485,$A494,F$418:F$485)</f>
        <v>0</v>
      </c>
      <c r="G494" s="64">
        <f>SUMIF($A$418:$A$485,$A494,G$418:G$485)</f>
        <v>1671840</v>
      </c>
      <c r="H494" s="64">
        <f>SUMIF($A$418:$A$485,$A494,H$418:H$485)</f>
        <v>0</v>
      </c>
      <c r="I494" s="64">
        <f>SUMIF($A$418:$A$485,$A494,I$418:I$485)</f>
        <v>0</v>
      </c>
    </row>
    <row r="495" spans="1:9">
      <c r="A495" s="84" t="s">
        <v>115</v>
      </c>
      <c r="B495" s="93"/>
      <c r="C495" s="64">
        <f t="shared" si="9"/>
        <v>118586</v>
      </c>
      <c r="D495" s="88"/>
      <c r="E495" s="64">
        <f t="shared" si="8"/>
        <v>0</v>
      </c>
      <c r="F495" s="64">
        <f t="shared" si="8"/>
        <v>83011</v>
      </c>
      <c r="G495" s="64">
        <f t="shared" si="8"/>
        <v>0</v>
      </c>
      <c r="H495" s="64">
        <f t="shared" si="8"/>
        <v>35575</v>
      </c>
      <c r="I495" s="64">
        <f t="shared" si="8"/>
        <v>0</v>
      </c>
    </row>
    <row r="496" spans="1:9">
      <c r="A496" s="84" t="s">
        <v>116</v>
      </c>
      <c r="B496" s="93"/>
      <c r="C496" s="64">
        <f t="shared" si="9"/>
        <v>0</v>
      </c>
      <c r="D496" s="88"/>
      <c r="E496" s="64">
        <f t="shared" si="8"/>
        <v>0</v>
      </c>
      <c r="F496" s="64">
        <f t="shared" si="8"/>
        <v>0</v>
      </c>
      <c r="G496" s="64">
        <f t="shared" si="8"/>
        <v>0</v>
      </c>
      <c r="H496" s="64">
        <f t="shared" si="8"/>
        <v>0</v>
      </c>
      <c r="I496" s="64">
        <f t="shared" si="8"/>
        <v>0</v>
      </c>
    </row>
    <row r="497" spans="1:9">
      <c r="A497" s="84" t="s">
        <v>117</v>
      </c>
      <c r="B497" s="93"/>
      <c r="C497" s="64">
        <f t="shared" si="9"/>
        <v>30875</v>
      </c>
      <c r="D497" s="88"/>
      <c r="E497" s="64">
        <f t="shared" si="8"/>
        <v>0</v>
      </c>
      <c r="F497" s="64">
        <f t="shared" si="8"/>
        <v>30875</v>
      </c>
      <c r="G497" s="64">
        <f t="shared" si="8"/>
        <v>0</v>
      </c>
      <c r="H497" s="64">
        <f t="shared" si="8"/>
        <v>0</v>
      </c>
      <c r="I497" s="64">
        <f t="shared" si="8"/>
        <v>0</v>
      </c>
    </row>
    <row r="498" spans="1:9">
      <c r="A498" s="84" t="s">
        <v>118</v>
      </c>
      <c r="B498" s="93"/>
      <c r="C498" s="64">
        <f t="shared" si="9"/>
        <v>72789</v>
      </c>
      <c r="D498" s="88"/>
      <c r="E498" s="64">
        <f t="shared" si="8"/>
        <v>0</v>
      </c>
      <c r="F498" s="64">
        <f t="shared" si="8"/>
        <v>72789</v>
      </c>
      <c r="G498" s="64">
        <f t="shared" si="8"/>
        <v>0</v>
      </c>
      <c r="H498" s="64">
        <f t="shared" si="8"/>
        <v>0</v>
      </c>
      <c r="I498" s="64">
        <f t="shared" si="8"/>
        <v>0</v>
      </c>
    </row>
    <row r="499" spans="1:9">
      <c r="A499" s="103" t="s">
        <v>119</v>
      </c>
      <c r="B499" s="93"/>
      <c r="C499" s="64">
        <f t="shared" si="9"/>
        <v>3170</v>
      </c>
      <c r="D499" s="88"/>
      <c r="E499" s="64">
        <f t="shared" si="8"/>
        <v>0</v>
      </c>
      <c r="F499" s="64">
        <f t="shared" si="8"/>
        <v>0</v>
      </c>
      <c r="G499" s="64">
        <f t="shared" si="8"/>
        <v>3170</v>
      </c>
      <c r="H499" s="64">
        <f t="shared" si="8"/>
        <v>0</v>
      </c>
      <c r="I499" s="64">
        <f t="shared" si="8"/>
        <v>0</v>
      </c>
    </row>
    <row r="500" spans="1:9">
      <c r="A500" s="84" t="s">
        <v>120</v>
      </c>
      <c r="B500" s="93"/>
      <c r="C500" s="64">
        <f t="shared" si="9"/>
        <v>375194</v>
      </c>
      <c r="D500" s="88"/>
      <c r="E500" s="64">
        <f t="shared" si="8"/>
        <v>0</v>
      </c>
      <c r="F500" s="64">
        <f t="shared" si="8"/>
        <v>0</v>
      </c>
      <c r="G500" s="64">
        <f t="shared" si="8"/>
        <v>0</v>
      </c>
      <c r="H500" s="64">
        <f t="shared" si="8"/>
        <v>375194</v>
      </c>
      <c r="I500" s="64">
        <f t="shared" si="8"/>
        <v>0</v>
      </c>
    </row>
    <row r="501" spans="1:9">
      <c r="A501" s="84" t="s">
        <v>451</v>
      </c>
      <c r="B501" s="93"/>
      <c r="C501" s="64">
        <f t="shared" si="9"/>
        <v>336880</v>
      </c>
      <c r="D501" s="88"/>
      <c r="E501" s="64">
        <f t="shared" si="8"/>
        <v>0</v>
      </c>
      <c r="F501" s="64">
        <f t="shared" si="8"/>
        <v>0</v>
      </c>
      <c r="G501" s="64">
        <f t="shared" si="8"/>
        <v>0</v>
      </c>
      <c r="H501" s="64">
        <f t="shared" si="8"/>
        <v>0</v>
      </c>
      <c r="I501" s="64">
        <f t="shared" si="8"/>
        <v>336880</v>
      </c>
    </row>
    <row r="502" spans="1:9">
      <c r="A502" s="85"/>
      <c r="B502" s="85"/>
      <c r="C502" s="85"/>
      <c r="D502" s="85"/>
      <c r="E502" s="85"/>
      <c r="F502" s="85"/>
      <c r="G502" s="85"/>
      <c r="H502" s="85"/>
      <c r="I502" s="91"/>
    </row>
    <row r="503" spans="1:9">
      <c r="A503" s="86" t="s">
        <v>108</v>
      </c>
      <c r="B503" s="93"/>
      <c r="C503" s="104">
        <f>SUM(C490:C502)</f>
        <v>54093980</v>
      </c>
      <c r="D503" s="88"/>
      <c r="E503" s="104">
        <f>SUM(E490:E502)</f>
        <v>30945257</v>
      </c>
      <c r="F503" s="87">
        <f>SUM(F490:F502)</f>
        <v>3854164</v>
      </c>
      <c r="G503" s="104">
        <f>SUM(G490:G502)</f>
        <v>17006325</v>
      </c>
      <c r="H503" s="87">
        <f>SUM(H490:H502)</f>
        <v>1951354</v>
      </c>
      <c r="I503" s="87">
        <f>SUM(I490:I502)</f>
        <v>336880</v>
      </c>
    </row>
    <row r="504" spans="1:9">
      <c r="C504" s="80"/>
      <c r="E504" s="80"/>
      <c r="F504" s="80"/>
      <c r="G504" s="80"/>
      <c r="H504" s="80"/>
      <c r="I504" s="80"/>
    </row>
    <row r="505" spans="1:9">
      <c r="A505" s="55" t="s">
        <v>473</v>
      </c>
      <c r="B505" s="55"/>
      <c r="C505" s="55"/>
      <c r="D505" s="55"/>
      <c r="E505" s="55"/>
      <c r="F505" s="55"/>
      <c r="G505" s="55"/>
      <c r="H505" s="55"/>
      <c r="I505" s="83"/>
    </row>
    <row r="506" spans="1:9">
      <c r="A506" s="55" t="s">
        <v>456</v>
      </c>
      <c r="B506" s="55"/>
      <c r="C506" s="55"/>
      <c r="D506" s="55"/>
      <c r="E506" s="55"/>
      <c r="F506" s="55"/>
      <c r="G506" s="55"/>
      <c r="H506" s="55"/>
      <c r="I506" s="83"/>
    </row>
    <row r="507" spans="1:9" ht="25.5">
      <c r="A507" s="60" t="s">
        <v>99</v>
      </c>
      <c r="B507" s="60" t="s">
        <v>435</v>
      </c>
      <c r="C507" s="60" t="s">
        <v>436</v>
      </c>
      <c r="D507" s="60" t="s">
        <v>437</v>
      </c>
      <c r="E507" s="61" t="s">
        <v>438</v>
      </c>
      <c r="F507" s="61" t="s">
        <v>439</v>
      </c>
      <c r="G507" s="61" t="s">
        <v>440</v>
      </c>
      <c r="H507" s="61" t="s">
        <v>441</v>
      </c>
      <c r="I507" s="61" t="s">
        <v>442</v>
      </c>
    </row>
    <row r="508" spans="1:9">
      <c r="A508" s="84" t="s">
        <v>457</v>
      </c>
      <c r="B508" s="93"/>
      <c r="C508" s="92">
        <f>SUM(C429,C455,C462)</f>
        <v>17759197</v>
      </c>
      <c r="D508" s="88"/>
      <c r="E508" s="92">
        <f>SUM(E429,E455,E462)</f>
        <v>11840405</v>
      </c>
      <c r="F508" s="92">
        <f>SUM(F429,F455,F462)</f>
        <v>1224596</v>
      </c>
      <c r="G508" s="92">
        <f>SUM(G429,G455,G462)</f>
        <v>3803030</v>
      </c>
      <c r="H508" s="92">
        <f>SUM(H429,H455,H462)</f>
        <v>779557</v>
      </c>
      <c r="I508" s="92">
        <f>SUM(I429,I455,I462)</f>
        <v>111609</v>
      </c>
    </row>
    <row r="509" spans="1:9">
      <c r="A509" s="84" t="s">
        <v>470</v>
      </c>
      <c r="B509" s="93"/>
      <c r="C509" s="92">
        <f>SUM(C446,C469,C478,C485)</f>
        <v>36334783</v>
      </c>
      <c r="D509" s="88"/>
      <c r="E509" s="92">
        <f>SUM(E446,E469,E478,E485)</f>
        <v>19104852</v>
      </c>
      <c r="F509" s="92">
        <f>SUM(F446,F469,F478,F485)</f>
        <v>2629568</v>
      </c>
      <c r="G509" s="92">
        <f>SUM(G446,G469,G478,G485)</f>
        <v>13203295</v>
      </c>
      <c r="H509" s="92">
        <f>SUM(H446,H469,H478,H485)</f>
        <v>1171797</v>
      </c>
      <c r="I509" s="92">
        <f>SUM(I446,I469,I478,I485)</f>
        <v>225271</v>
      </c>
    </row>
    <row r="510" spans="1:9">
      <c r="A510" s="85"/>
      <c r="B510" s="85"/>
      <c r="C510" s="85"/>
      <c r="D510" s="85"/>
      <c r="E510" s="85"/>
      <c r="F510" s="85"/>
      <c r="G510" s="85"/>
      <c r="H510" s="85"/>
      <c r="I510" s="91"/>
    </row>
    <row r="511" spans="1:9">
      <c r="A511" s="86" t="s">
        <v>108</v>
      </c>
      <c r="B511" s="93"/>
      <c r="C511" s="87">
        <f>SUM(C508:C510)</f>
        <v>54093980</v>
      </c>
      <c r="D511" s="88"/>
      <c r="E511" s="87">
        <f>SUM(E508:E510)</f>
        <v>30945257</v>
      </c>
      <c r="F511" s="87">
        <f>SUM(F508:F510)</f>
        <v>3854164</v>
      </c>
      <c r="G511" s="87">
        <f>SUM(G508:G510)</f>
        <v>17006325</v>
      </c>
      <c r="H511" s="87">
        <f>SUM(H508:H510)</f>
        <v>1951354</v>
      </c>
      <c r="I511" s="87">
        <f>SUM(I508:I510)</f>
        <v>336880</v>
      </c>
    </row>
    <row r="512" spans="1:9" ht="15">
      <c r="C512"/>
      <c r="D512"/>
      <c r="E512"/>
      <c r="F512"/>
      <c r="G512"/>
      <c r="H512"/>
      <c r="I512"/>
    </row>
    <row r="513" spans="3:9" ht="15">
      <c r="C513"/>
      <c r="D513"/>
      <c r="E513"/>
      <c r="F513"/>
      <c r="G513"/>
      <c r="H513"/>
      <c r="I513"/>
    </row>
    <row r="514" spans="3:9" ht="15">
      <c r="C514"/>
      <c r="D514"/>
      <c r="E514"/>
      <c r="F514"/>
      <c r="G514"/>
      <c r="H514"/>
      <c r="I514"/>
    </row>
  </sheetData>
  <printOptions horizontalCentered="1"/>
  <pageMargins left="0.7" right="0.7" top="1.25" bottom="0.75" header="0.3" footer="0.3"/>
  <pageSetup scale="61" fitToHeight="45" orientation="portrait" r:id="rId1"/>
  <headerFooter>
    <oddHeader>&amp;C&amp;12STATEWIDE AUTOMATED WELFARE SYSTEM
CalACES
MEDICAID ELIGIBILITY &amp; ENROLLMENT IAPDU
COST ALLOCATION PLAN BY FISCAL YEAR</oddHeader>
    <oddFooter>&amp;L&amp;D&amp;C&amp;A&amp;RPage &amp;P of &amp;N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2" tint="-9.9978637043366805E-2"/>
    <outlinePr summaryBelow="0" summaryRight="0"/>
    <pageSetUpPr fitToPage="1"/>
  </sheetPr>
  <dimension ref="A1:N193"/>
  <sheetViews>
    <sheetView showGridLines="0" zoomScale="90" zoomScaleNormal="90" workbookViewId="0">
      <pane ySplit="1" topLeftCell="A98" activePane="bottomLeft" state="frozen"/>
      <selection activeCell="B1" sqref="B1"/>
      <selection pane="bottomLeft" activeCell="A101" sqref="A101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4" ht="25.5">
      <c r="A1" s="95" t="s">
        <v>475</v>
      </c>
      <c r="J1" s="94" t="s">
        <v>430</v>
      </c>
      <c r="K1" s="94" t="s">
        <v>431</v>
      </c>
    </row>
    <row r="2" spans="1:14" ht="15" outlineLevel="1">
      <c r="A2" s="47"/>
      <c r="B2" s="11"/>
      <c r="C2" s="12"/>
      <c r="D2" s="12"/>
      <c r="E2" s="12"/>
      <c r="F2" s="12"/>
      <c r="G2" s="12"/>
      <c r="H2" s="12"/>
      <c r="M2"/>
      <c r="N2"/>
    </row>
    <row r="3" spans="1:14" customFormat="1" ht="15">
      <c r="A3" s="812" t="s">
        <v>101</v>
      </c>
      <c r="B3" s="813"/>
      <c r="C3" s="813"/>
      <c r="D3" s="813"/>
      <c r="E3" s="813"/>
      <c r="F3" s="813"/>
      <c r="G3" s="813"/>
      <c r="H3" s="814"/>
    </row>
    <row r="4" spans="1:14" customFormat="1" ht="15">
      <c r="A4" s="809" t="s">
        <v>471</v>
      </c>
      <c r="B4" s="810"/>
      <c r="C4" s="810"/>
      <c r="D4" s="810"/>
      <c r="E4" s="810"/>
      <c r="F4" s="810"/>
      <c r="G4" s="810"/>
      <c r="H4" s="811"/>
    </row>
    <row r="5" spans="1:14" customFormat="1" ht="15">
      <c r="A5" s="299"/>
      <c r="B5" s="300"/>
      <c r="C5" s="299"/>
      <c r="D5" s="301" t="s">
        <v>476</v>
      </c>
      <c r="E5" s="299"/>
      <c r="F5" s="302" t="s">
        <v>265</v>
      </c>
      <c r="G5" s="299" t="s">
        <v>265</v>
      </c>
      <c r="H5" s="303" t="s">
        <v>477</v>
      </c>
    </row>
    <row r="6" spans="1:14" customFormat="1" ht="15">
      <c r="A6" s="129"/>
      <c r="B6" s="130" t="s">
        <v>99</v>
      </c>
      <c r="C6" s="129" t="s">
        <v>99</v>
      </c>
      <c r="D6" s="131" t="s">
        <v>478</v>
      </c>
      <c r="E6" s="129" t="s">
        <v>264</v>
      </c>
      <c r="F6" s="132" t="s">
        <v>479</v>
      </c>
      <c r="G6" s="129" t="s">
        <v>480</v>
      </c>
      <c r="H6" s="133" t="s">
        <v>204</v>
      </c>
    </row>
    <row r="7" spans="1:14" customFormat="1" ht="15">
      <c r="A7" s="134" t="s">
        <v>99</v>
      </c>
      <c r="B7" s="135" t="s">
        <v>435</v>
      </c>
      <c r="C7" s="134" t="s">
        <v>436</v>
      </c>
      <c r="D7" s="136" t="s">
        <v>481</v>
      </c>
      <c r="E7" s="134" t="s">
        <v>482</v>
      </c>
      <c r="F7" s="137" t="s">
        <v>482</v>
      </c>
      <c r="G7" s="134" t="s">
        <v>482</v>
      </c>
      <c r="H7" s="138" t="s">
        <v>482</v>
      </c>
    </row>
    <row r="8" spans="1:14" customFormat="1" ht="15">
      <c r="A8" s="656" t="s">
        <v>111</v>
      </c>
      <c r="B8" s="657">
        <v>1</v>
      </c>
      <c r="C8" s="658">
        <f>C9*B8</f>
        <v>5237466</v>
      </c>
      <c r="D8" s="659" t="s">
        <v>483</v>
      </c>
      <c r="E8" s="660">
        <f>ROUNDDOWN(C8*0.5,0)</f>
        <v>2618733</v>
      </c>
      <c r="F8" s="660">
        <f>C8-E8-H8</f>
        <v>1833114</v>
      </c>
      <c r="G8" s="660">
        <v>0</v>
      </c>
      <c r="H8" s="660">
        <f>ROUNDDOWN(C8*0.15,0)</f>
        <v>785619</v>
      </c>
      <c r="J8" s="8">
        <f>H8/H9</f>
        <v>1</v>
      </c>
      <c r="K8" s="1"/>
    </row>
    <row r="9" spans="1:14" customFormat="1" ht="15">
      <c r="A9" s="661" t="s">
        <v>108</v>
      </c>
      <c r="B9" s="662">
        <v>1</v>
      </c>
      <c r="C9" s="663">
        <f>4937466+300000</f>
        <v>5237466</v>
      </c>
      <c r="D9" s="664"/>
      <c r="E9" s="663">
        <f>SUM(E8:E8)</f>
        <v>2618733</v>
      </c>
      <c r="F9" s="663">
        <f>SUM(F8:F8)</f>
        <v>1833114</v>
      </c>
      <c r="G9" s="663">
        <f>SUM(G8:G8)</f>
        <v>0</v>
      </c>
      <c r="H9" s="663">
        <f>SUM(H8:H8)</f>
        <v>785619</v>
      </c>
      <c r="J9" s="1"/>
      <c r="K9" s="8">
        <f>H9/C9</f>
        <v>0.14999982816117566</v>
      </c>
    </row>
    <row r="10" spans="1:14">
      <c r="A10" s="5" t="s">
        <v>484</v>
      </c>
      <c r="E10" s="123">
        <f>E9/$C9</f>
        <v>0.5</v>
      </c>
      <c r="F10" s="123">
        <f>F9/$C9</f>
        <v>0.35000017183882437</v>
      </c>
      <c r="G10" s="123">
        <f>G9/$C9</f>
        <v>0</v>
      </c>
      <c r="H10" s="123">
        <f>H9/$C9</f>
        <v>0.14999982816117566</v>
      </c>
    </row>
    <row r="12" spans="1:14">
      <c r="A12" s="812" t="s">
        <v>101</v>
      </c>
      <c r="B12" s="813"/>
      <c r="C12" s="813"/>
      <c r="D12" s="813"/>
      <c r="E12" s="813"/>
      <c r="F12" s="813"/>
      <c r="G12" s="813"/>
      <c r="H12" s="814"/>
    </row>
    <row r="13" spans="1:14">
      <c r="A13" s="809" t="s">
        <v>472</v>
      </c>
      <c r="B13" s="810"/>
      <c r="C13" s="810"/>
      <c r="D13" s="810"/>
      <c r="E13" s="810"/>
      <c r="F13" s="810"/>
      <c r="G13" s="810"/>
      <c r="H13" s="811"/>
    </row>
    <row r="14" spans="1:14">
      <c r="A14" s="299"/>
      <c r="B14" s="300"/>
      <c r="C14" s="299"/>
      <c r="D14" s="301" t="s">
        <v>476</v>
      </c>
      <c r="E14" s="299"/>
      <c r="F14" s="302" t="s">
        <v>265</v>
      </c>
      <c r="G14" s="299" t="s">
        <v>265</v>
      </c>
      <c r="H14" s="303" t="s">
        <v>477</v>
      </c>
    </row>
    <row r="15" spans="1:14">
      <c r="A15" s="129"/>
      <c r="B15" s="130" t="s">
        <v>99</v>
      </c>
      <c r="C15" s="129" t="s">
        <v>99</v>
      </c>
      <c r="D15" s="131" t="s">
        <v>478</v>
      </c>
      <c r="E15" s="129" t="s">
        <v>264</v>
      </c>
      <c r="F15" s="132" t="s">
        <v>479</v>
      </c>
      <c r="G15" s="129" t="s">
        <v>480</v>
      </c>
      <c r="H15" s="133" t="s">
        <v>204</v>
      </c>
    </row>
    <row r="16" spans="1:14">
      <c r="A16" s="134" t="s">
        <v>99</v>
      </c>
      <c r="B16" s="135" t="s">
        <v>435</v>
      </c>
      <c r="C16" s="134" t="s">
        <v>436</v>
      </c>
      <c r="D16" s="136" t="s">
        <v>481</v>
      </c>
      <c r="E16" s="134" t="s">
        <v>482</v>
      </c>
      <c r="F16" s="137" t="s">
        <v>482</v>
      </c>
      <c r="G16" s="134" t="s">
        <v>482</v>
      </c>
      <c r="H16" s="138" t="s">
        <v>482</v>
      </c>
    </row>
    <row r="17" spans="1:11" ht="15">
      <c r="A17" s="656" t="s">
        <v>111</v>
      </c>
      <c r="B17" s="657">
        <v>1</v>
      </c>
      <c r="C17" s="658">
        <f>C18*B17</f>
        <v>8190000</v>
      </c>
      <c r="D17" s="659" t="s">
        <v>483</v>
      </c>
      <c r="E17" s="660">
        <f>ROUNDDOWN(C17*0.5,0)</f>
        <v>4095000</v>
      </c>
      <c r="F17" s="660">
        <f>C17-E17-H17</f>
        <v>2866500</v>
      </c>
      <c r="G17" s="660">
        <v>0</v>
      </c>
      <c r="H17" s="660">
        <f>ROUNDDOWN(C17*0.15,0)</f>
        <v>1228500</v>
      </c>
      <c r="J17" s="8">
        <f>H17/H18</f>
        <v>1</v>
      </c>
    </row>
    <row r="18" spans="1:11" ht="15">
      <c r="A18" s="661" t="s">
        <v>108</v>
      </c>
      <c r="B18" s="662">
        <v>1</v>
      </c>
      <c r="C18" s="663">
        <f>5490000+2700000</f>
        <v>8190000</v>
      </c>
      <c r="D18" s="664"/>
      <c r="E18" s="663">
        <f>SUM(E17:E17)</f>
        <v>4095000</v>
      </c>
      <c r="F18" s="663">
        <f>SUM(F17:F17)</f>
        <v>2866500</v>
      </c>
      <c r="G18" s="663">
        <f>SUM(G17:G17)</f>
        <v>0</v>
      </c>
      <c r="H18" s="663">
        <f>SUM(H17:H17)</f>
        <v>1228500</v>
      </c>
      <c r="K18" s="8">
        <f>H18/C18</f>
        <v>0.15</v>
      </c>
    </row>
    <row r="19" spans="1:11">
      <c r="A19" s="5" t="s">
        <v>484</v>
      </c>
      <c r="E19" s="123">
        <f>E18/$C18</f>
        <v>0.5</v>
      </c>
      <c r="F19" s="123">
        <f>F18/$C18</f>
        <v>0.35</v>
      </c>
      <c r="G19" s="123">
        <f>G18/$C18</f>
        <v>0</v>
      </c>
      <c r="H19" s="123">
        <f>H18/$C18</f>
        <v>0.15</v>
      </c>
    </row>
    <row r="21" spans="1:11">
      <c r="A21" s="812" t="s">
        <v>101</v>
      </c>
      <c r="B21" s="813"/>
      <c r="C21" s="813"/>
      <c r="D21" s="813"/>
      <c r="E21" s="813"/>
      <c r="F21" s="813"/>
      <c r="G21" s="813"/>
      <c r="H21" s="814"/>
    </row>
    <row r="22" spans="1:11">
      <c r="A22" s="809" t="s">
        <v>473</v>
      </c>
      <c r="B22" s="810"/>
      <c r="C22" s="810"/>
      <c r="D22" s="810"/>
      <c r="E22" s="810"/>
      <c r="F22" s="810"/>
      <c r="G22" s="810"/>
      <c r="H22" s="811"/>
    </row>
    <row r="23" spans="1:11">
      <c r="A23" s="299"/>
      <c r="B23" s="300"/>
      <c r="C23" s="299"/>
      <c r="D23" s="301" t="s">
        <v>476</v>
      </c>
      <c r="E23" s="299"/>
      <c r="F23" s="302" t="s">
        <v>265</v>
      </c>
      <c r="G23" s="299" t="s">
        <v>265</v>
      </c>
      <c r="H23" s="303" t="s">
        <v>477</v>
      </c>
    </row>
    <row r="24" spans="1:11">
      <c r="A24" s="129"/>
      <c r="B24" s="130" t="s">
        <v>99</v>
      </c>
      <c r="C24" s="129" t="s">
        <v>99</v>
      </c>
      <c r="D24" s="131" t="s">
        <v>478</v>
      </c>
      <c r="E24" s="129" t="s">
        <v>264</v>
      </c>
      <c r="F24" s="132" t="s">
        <v>479</v>
      </c>
      <c r="G24" s="129" t="s">
        <v>480</v>
      </c>
      <c r="H24" s="133" t="s">
        <v>204</v>
      </c>
    </row>
    <row r="25" spans="1:11">
      <c r="A25" s="134" t="s">
        <v>99</v>
      </c>
      <c r="B25" s="135" t="s">
        <v>435</v>
      </c>
      <c r="C25" s="134" t="s">
        <v>436</v>
      </c>
      <c r="D25" s="136" t="s">
        <v>481</v>
      </c>
      <c r="E25" s="134" t="s">
        <v>482</v>
      </c>
      <c r="F25" s="137" t="s">
        <v>482</v>
      </c>
      <c r="G25" s="134" t="s">
        <v>482</v>
      </c>
      <c r="H25" s="138" t="s">
        <v>482</v>
      </c>
    </row>
    <row r="26" spans="1:11" ht="15">
      <c r="A26" s="656" t="s">
        <v>111</v>
      </c>
      <c r="B26" s="657">
        <v>1</v>
      </c>
      <c r="C26" s="658">
        <f>C27*B26</f>
        <v>3761987</v>
      </c>
      <c r="D26" s="659" t="s">
        <v>483</v>
      </c>
      <c r="E26" s="660">
        <f>ROUNDDOWN(C26*0.5,0)</f>
        <v>1880993</v>
      </c>
      <c r="F26" s="660">
        <f>C26-E26-H26</f>
        <v>1316696</v>
      </c>
      <c r="G26" s="660">
        <v>0</v>
      </c>
      <c r="H26" s="660">
        <f>ROUNDDOWN(C26*0.15,0)</f>
        <v>564298</v>
      </c>
      <c r="J26" s="8">
        <f>H26/H27</f>
        <v>1</v>
      </c>
    </row>
    <row r="27" spans="1:11" ht="15">
      <c r="A27" s="661" t="s">
        <v>108</v>
      </c>
      <c r="B27" s="662">
        <v>1</v>
      </c>
      <c r="C27" s="663">
        <v>3761987</v>
      </c>
      <c r="D27" s="664"/>
      <c r="E27" s="663">
        <f>SUM(E26:E26)</f>
        <v>1880993</v>
      </c>
      <c r="F27" s="663">
        <f>SUM(F26:F26)</f>
        <v>1316696</v>
      </c>
      <c r="G27" s="663">
        <f>SUM(G26:G26)</f>
        <v>0</v>
      </c>
      <c r="H27" s="663">
        <f>SUM(H26:H26)</f>
        <v>564298</v>
      </c>
      <c r="K27" s="8">
        <f>H27/C27</f>
        <v>0.1499999867091513</v>
      </c>
    </row>
    <row r="28" spans="1:11">
      <c r="A28" s="5" t="s">
        <v>485</v>
      </c>
      <c r="E28" s="123">
        <f>E27/$C27</f>
        <v>0.49999986709151306</v>
      </c>
      <c r="F28" s="123">
        <f>F27/$C27</f>
        <v>0.35000014619933562</v>
      </c>
      <c r="G28" s="123">
        <f>G27/$C27</f>
        <v>0</v>
      </c>
      <c r="H28" s="123">
        <f>H27/$C27</f>
        <v>0.1499999867091513</v>
      </c>
    </row>
    <row r="29" spans="1:11">
      <c r="A29" s="5"/>
      <c r="E29" s="123"/>
      <c r="F29" s="123"/>
      <c r="G29" s="123"/>
      <c r="H29" s="123"/>
    </row>
    <row r="30" spans="1:11">
      <c r="A30" s="5"/>
      <c r="E30" s="123"/>
      <c r="F30" s="123"/>
      <c r="G30" s="123"/>
      <c r="H30" s="123"/>
    </row>
    <row r="31" spans="1:11">
      <c r="A31" s="812" t="s">
        <v>101</v>
      </c>
      <c r="B31" s="813"/>
      <c r="C31" s="813"/>
      <c r="D31" s="813"/>
      <c r="E31" s="813"/>
      <c r="F31" s="813"/>
      <c r="G31" s="813"/>
      <c r="H31" s="814"/>
    </row>
    <row r="32" spans="1:11">
      <c r="A32" s="809" t="s">
        <v>486</v>
      </c>
      <c r="B32" s="810"/>
      <c r="C32" s="810"/>
      <c r="D32" s="810"/>
      <c r="E32" s="810"/>
      <c r="F32" s="810"/>
      <c r="G32" s="810"/>
      <c r="H32" s="811"/>
    </row>
    <row r="33" spans="1:11">
      <c r="A33" s="299"/>
      <c r="B33" s="300"/>
      <c r="C33" s="299"/>
      <c r="D33" s="301" t="s">
        <v>476</v>
      </c>
      <c r="E33" s="299"/>
      <c r="F33" s="302" t="s">
        <v>265</v>
      </c>
      <c r="G33" s="299" t="s">
        <v>265</v>
      </c>
      <c r="H33" s="303" t="s">
        <v>477</v>
      </c>
    </row>
    <row r="34" spans="1:11">
      <c r="A34" s="129"/>
      <c r="B34" s="130" t="s">
        <v>99</v>
      </c>
      <c r="C34" s="129" t="s">
        <v>99</v>
      </c>
      <c r="D34" s="131" t="s">
        <v>478</v>
      </c>
      <c r="E34" s="129" t="s">
        <v>264</v>
      </c>
      <c r="F34" s="132" t="s">
        <v>479</v>
      </c>
      <c r="G34" s="129" t="s">
        <v>480</v>
      </c>
      <c r="H34" s="133" t="s">
        <v>204</v>
      </c>
    </row>
    <row r="35" spans="1:11">
      <c r="A35" s="134" t="s">
        <v>99</v>
      </c>
      <c r="B35" s="135" t="s">
        <v>435</v>
      </c>
      <c r="C35" s="134" t="s">
        <v>436</v>
      </c>
      <c r="D35" s="136" t="s">
        <v>481</v>
      </c>
      <c r="E35" s="134" t="s">
        <v>482</v>
      </c>
      <c r="F35" s="137" t="s">
        <v>482</v>
      </c>
      <c r="G35" s="134" t="s">
        <v>482</v>
      </c>
      <c r="H35" s="138" t="s">
        <v>482</v>
      </c>
    </row>
    <row r="36" spans="1:11" ht="15">
      <c r="A36" s="656" t="s">
        <v>111</v>
      </c>
      <c r="B36" s="657">
        <v>1</v>
      </c>
      <c r="C36" s="658">
        <f>C37*B36</f>
        <v>3657587</v>
      </c>
      <c r="D36" s="659" t="s">
        <v>483</v>
      </c>
      <c r="E36" s="660">
        <f>ROUNDDOWN(C36*0.5,0)</f>
        <v>1828793</v>
      </c>
      <c r="F36" s="660">
        <f>C36-E36-H36</f>
        <v>1280156</v>
      </c>
      <c r="G36" s="660">
        <v>0</v>
      </c>
      <c r="H36" s="660">
        <f>ROUNDDOWN(C36*0.15,0)</f>
        <v>548638</v>
      </c>
      <c r="J36" s="8">
        <f>H36/H37</f>
        <v>1</v>
      </c>
    </row>
    <row r="37" spans="1:11" ht="15">
      <c r="A37" s="661" t="s">
        <v>108</v>
      </c>
      <c r="B37" s="662">
        <v>1</v>
      </c>
      <c r="C37" s="663">
        <v>3657587</v>
      </c>
      <c r="D37" s="664"/>
      <c r="E37" s="663">
        <f>SUM(E36:E36)</f>
        <v>1828793</v>
      </c>
      <c r="F37" s="663">
        <f>SUM(F36:F36)</f>
        <v>1280156</v>
      </c>
      <c r="G37" s="663">
        <f>SUM(G36:G36)</f>
        <v>0</v>
      </c>
      <c r="H37" s="663">
        <f>SUM(H36:H36)</f>
        <v>548638</v>
      </c>
      <c r="K37" s="8">
        <f>H37/C37</f>
        <v>0.14999998632978517</v>
      </c>
    </row>
    <row r="38" spans="1:11">
      <c r="A38" s="5" t="s">
        <v>487</v>
      </c>
      <c r="E38" s="123">
        <f>E37/$C37</f>
        <v>0.49999986329785184</v>
      </c>
      <c r="F38" s="123">
        <f>F37/$C37</f>
        <v>0.35000015037236298</v>
      </c>
      <c r="G38" s="123">
        <f>G37/$C37</f>
        <v>0</v>
      </c>
      <c r="H38" s="123">
        <f>H37/$C37</f>
        <v>0.14999998632978517</v>
      </c>
    </row>
    <row r="39" spans="1:11">
      <c r="A39" s="5"/>
      <c r="E39" s="123"/>
      <c r="F39" s="123"/>
      <c r="G39" s="123"/>
      <c r="H39" s="123"/>
    </row>
    <row r="40" spans="1:11">
      <c r="A40" s="5"/>
      <c r="E40" s="123"/>
      <c r="F40" s="123"/>
      <c r="G40" s="123"/>
      <c r="H40" s="123"/>
    </row>
    <row r="41" spans="1:11">
      <c r="A41" s="812" t="s">
        <v>101</v>
      </c>
      <c r="B41" s="813"/>
      <c r="C41" s="813"/>
      <c r="D41" s="813"/>
      <c r="E41" s="813"/>
      <c r="F41" s="813"/>
      <c r="G41" s="813"/>
      <c r="H41" s="814"/>
    </row>
    <row r="42" spans="1:11">
      <c r="A42" s="809" t="s">
        <v>488</v>
      </c>
      <c r="B42" s="810"/>
      <c r="C42" s="810"/>
      <c r="D42" s="810"/>
      <c r="E42" s="810"/>
      <c r="F42" s="810"/>
      <c r="G42" s="810"/>
      <c r="H42" s="811"/>
    </row>
    <row r="43" spans="1:11">
      <c r="A43" s="299"/>
      <c r="B43" s="300"/>
      <c r="C43" s="299"/>
      <c r="D43" s="301" t="s">
        <v>476</v>
      </c>
      <c r="E43" s="299"/>
      <c r="F43" s="302" t="s">
        <v>265</v>
      </c>
      <c r="G43" s="299" t="s">
        <v>265</v>
      </c>
      <c r="H43" s="303" t="s">
        <v>477</v>
      </c>
    </row>
    <row r="44" spans="1:11">
      <c r="A44" s="129"/>
      <c r="B44" s="130" t="s">
        <v>99</v>
      </c>
      <c r="C44" s="129" t="s">
        <v>99</v>
      </c>
      <c r="D44" s="131" t="s">
        <v>478</v>
      </c>
      <c r="E44" s="129" t="s">
        <v>264</v>
      </c>
      <c r="F44" s="132" t="s">
        <v>479</v>
      </c>
      <c r="G44" s="129" t="s">
        <v>480</v>
      </c>
      <c r="H44" s="133" t="s">
        <v>204</v>
      </c>
    </row>
    <row r="45" spans="1:11">
      <c r="A45" s="134" t="s">
        <v>99</v>
      </c>
      <c r="B45" s="135" t="s">
        <v>435</v>
      </c>
      <c r="C45" s="134" t="s">
        <v>436</v>
      </c>
      <c r="D45" s="136" t="s">
        <v>481</v>
      </c>
      <c r="E45" s="134" t="s">
        <v>482</v>
      </c>
      <c r="F45" s="137" t="s">
        <v>482</v>
      </c>
      <c r="G45" s="134" t="s">
        <v>482</v>
      </c>
      <c r="H45" s="138" t="s">
        <v>482</v>
      </c>
    </row>
    <row r="46" spans="1:11" ht="15">
      <c r="A46" s="656" t="s">
        <v>111</v>
      </c>
      <c r="B46" s="657">
        <v>1</v>
      </c>
      <c r="C46" s="658">
        <f>C47*B46</f>
        <v>923521</v>
      </c>
      <c r="D46" s="659" t="s">
        <v>483</v>
      </c>
      <c r="E46" s="660">
        <f>ROUND(C46*0.5,0)</f>
        <v>461761</v>
      </c>
      <c r="F46" s="660">
        <f>C46-E46-H46</f>
        <v>323232</v>
      </c>
      <c r="G46" s="660">
        <v>0</v>
      </c>
      <c r="H46" s="660">
        <f>ROUNDDOWN(C46*0.15,0)</f>
        <v>138528</v>
      </c>
      <c r="J46" s="8">
        <f>H46/H47</f>
        <v>1</v>
      </c>
    </row>
    <row r="47" spans="1:11" ht="15">
      <c r="A47" s="661" t="s">
        <v>108</v>
      </c>
      <c r="B47" s="662">
        <v>1</v>
      </c>
      <c r="C47" s="663">
        <v>923521</v>
      </c>
      <c r="D47" s="664"/>
      <c r="E47" s="663">
        <f>SUM(E46:E46)</f>
        <v>461761</v>
      </c>
      <c r="F47" s="663">
        <f>SUM(F46:F46)</f>
        <v>323232</v>
      </c>
      <c r="G47" s="663">
        <f>SUM(G46:G46)</f>
        <v>0</v>
      </c>
      <c r="H47" s="663">
        <f>SUM(H46:H46)</f>
        <v>138528</v>
      </c>
      <c r="K47" s="8">
        <f>H47/C47</f>
        <v>0.14999983757813845</v>
      </c>
    </row>
    <row r="48" spans="1:11">
      <c r="A48" s="5" t="s">
        <v>489</v>
      </c>
      <c r="E48" s="123">
        <f>E47/$C47</f>
        <v>0.5000005414062052</v>
      </c>
      <c r="F48" s="123">
        <f>F47/$C47</f>
        <v>0.3499996210156564</v>
      </c>
      <c r="G48" s="123">
        <f>G47/$C47</f>
        <v>0</v>
      </c>
      <c r="H48" s="123">
        <f>H47/$C47</f>
        <v>0.14999983757813845</v>
      </c>
    </row>
    <row r="49" spans="1:14">
      <c r="A49" s="5"/>
      <c r="E49" s="123"/>
      <c r="F49" s="123"/>
      <c r="G49" s="123"/>
      <c r="H49" s="123"/>
    </row>
    <row r="50" spans="1:14">
      <c r="A50" s="5"/>
      <c r="E50" s="123"/>
      <c r="F50" s="123"/>
      <c r="G50" s="123"/>
      <c r="H50" s="123"/>
    </row>
    <row r="51" spans="1:14" s="59" customFormat="1">
      <c r="A51" s="13" t="s">
        <v>490</v>
      </c>
      <c r="C51" s="71"/>
      <c r="D51" s="13"/>
      <c r="E51" s="71"/>
      <c r="F51" s="71"/>
      <c r="G51" s="71"/>
      <c r="H51" s="71"/>
      <c r="I51" s="1"/>
    </row>
    <row r="52" spans="1:14" s="59" customFormat="1" outlineLevel="1">
      <c r="A52" s="304" t="s">
        <v>491</v>
      </c>
      <c r="B52" s="305"/>
      <c r="C52" s="305"/>
      <c r="D52" s="305"/>
      <c r="E52" s="305"/>
      <c r="F52" s="305"/>
      <c r="G52" s="305"/>
      <c r="H52" s="306"/>
      <c r="I52" s="1"/>
    </row>
    <row r="53" spans="1:14" s="59" customFormat="1" outlineLevel="1">
      <c r="A53" s="160" t="s">
        <v>472</v>
      </c>
      <c r="B53" s="161"/>
      <c r="C53" s="161"/>
      <c r="D53" s="161"/>
      <c r="E53" s="161"/>
      <c r="F53" s="161"/>
      <c r="G53" s="161"/>
      <c r="H53" s="162"/>
      <c r="I53" s="1"/>
    </row>
    <row r="54" spans="1:14" customFormat="1" ht="15">
      <c r="A54" s="299"/>
      <c r="B54" s="300"/>
      <c r="C54" s="299"/>
      <c r="D54" s="301" t="s">
        <v>476</v>
      </c>
      <c r="E54" s="299"/>
      <c r="F54" s="302" t="s">
        <v>265</v>
      </c>
      <c r="G54" s="299" t="s">
        <v>265</v>
      </c>
      <c r="H54" s="303" t="s">
        <v>477</v>
      </c>
    </row>
    <row r="55" spans="1:14" customFormat="1" ht="15">
      <c r="A55" s="129"/>
      <c r="B55" s="130" t="s">
        <v>99</v>
      </c>
      <c r="C55" s="129" t="s">
        <v>99</v>
      </c>
      <c r="D55" s="131" t="s">
        <v>478</v>
      </c>
      <c r="E55" s="129" t="s">
        <v>264</v>
      </c>
      <c r="F55" s="132" t="s">
        <v>479</v>
      </c>
      <c r="G55" s="129" t="s">
        <v>480</v>
      </c>
      <c r="H55" s="133" t="s">
        <v>204</v>
      </c>
    </row>
    <row r="56" spans="1:14" customFormat="1" ht="15">
      <c r="A56" s="134" t="s">
        <v>99</v>
      </c>
      <c r="B56" s="135" t="s">
        <v>435</v>
      </c>
      <c r="C56" s="134" t="s">
        <v>436</v>
      </c>
      <c r="D56" s="136" t="s">
        <v>481</v>
      </c>
      <c r="E56" s="134" t="s">
        <v>482</v>
      </c>
      <c r="F56" s="137" t="s">
        <v>482</v>
      </c>
      <c r="G56" s="134" t="s">
        <v>482</v>
      </c>
      <c r="H56" s="138" t="s">
        <v>482</v>
      </c>
    </row>
    <row r="57" spans="1:14" s="59" customFormat="1" outlineLevel="1">
      <c r="A57" s="665" t="s">
        <v>109</v>
      </c>
      <c r="B57" s="666">
        <v>0.05</v>
      </c>
      <c r="C57" s="667">
        <f>ROUND(C64*B57,0)</f>
        <v>403950</v>
      </c>
      <c r="D57" s="668" t="s">
        <v>443</v>
      </c>
      <c r="E57" s="667">
        <f>C57</f>
        <v>403950</v>
      </c>
      <c r="F57" s="667"/>
      <c r="G57" s="667"/>
      <c r="H57" s="667"/>
      <c r="I57" s="1"/>
    </row>
    <row r="58" spans="1:14" s="59" customFormat="1" ht="15" outlineLevel="1">
      <c r="A58" s="665" t="s">
        <v>111</v>
      </c>
      <c r="B58" s="666">
        <v>0.2631</v>
      </c>
      <c r="C58" s="667">
        <f>ROUNDDOWN(C64*B58,0)</f>
        <v>2125584</v>
      </c>
      <c r="D58" s="668" t="s">
        <v>444</v>
      </c>
      <c r="E58" s="667">
        <f>ROUND(C58*0.5,0)</f>
        <v>1062792</v>
      </c>
      <c r="F58" s="667">
        <f>ROUND(C58*0.35,0)</f>
        <v>743954</v>
      </c>
      <c r="G58" s="667"/>
      <c r="H58" s="667">
        <f>ROUND(C58-SUM(E58:F58),0)</f>
        <v>318838</v>
      </c>
      <c r="I58" s="1"/>
      <c r="J58" s="53">
        <f>H58/H64</f>
        <v>0.84209886879560936</v>
      </c>
      <c r="K58" s="52"/>
      <c r="N58" s="89"/>
    </row>
    <row r="59" spans="1:14" s="59" customFormat="1" outlineLevel="1">
      <c r="A59" s="665" t="s">
        <v>117</v>
      </c>
      <c r="B59" s="666">
        <v>8.9999999999999998E-4</v>
      </c>
      <c r="C59" s="667">
        <f>ROUND(C64*B59,0)</f>
        <v>7271</v>
      </c>
      <c r="D59" s="668" t="s">
        <v>445</v>
      </c>
      <c r="E59" s="667"/>
      <c r="F59" s="667">
        <f>C59</f>
        <v>7271</v>
      </c>
      <c r="G59" s="667"/>
      <c r="H59" s="667"/>
      <c r="I59" s="1"/>
      <c r="J59" s="52"/>
      <c r="K59" s="52"/>
    </row>
    <row r="60" spans="1:14" s="59" customFormat="1" outlineLevel="1">
      <c r="A60" s="665" t="s">
        <v>113</v>
      </c>
      <c r="B60" s="666">
        <v>0.67849999999999999</v>
      </c>
      <c r="C60" s="667">
        <f>ROUND(C64-C57-C58-C59-C62-C61,0)</f>
        <v>5481602</v>
      </c>
      <c r="D60" s="668" t="s">
        <v>492</v>
      </c>
      <c r="E60" s="667">
        <f>C60-G60</f>
        <v>2740801</v>
      </c>
      <c r="F60" s="667"/>
      <c r="G60" s="667">
        <f>ROUND(C60*0.5,0)</f>
        <v>2740801</v>
      </c>
      <c r="H60" s="667"/>
      <c r="I60" s="1"/>
      <c r="J60" s="52"/>
      <c r="K60" s="52"/>
    </row>
    <row r="61" spans="1:14" s="59" customFormat="1" ht="15" outlineLevel="1">
      <c r="A61" s="665" t="s">
        <v>116</v>
      </c>
      <c r="B61" s="666">
        <v>1E-4</v>
      </c>
      <c r="C61" s="667">
        <f>ROUND(C64*B61,0)</f>
        <v>808</v>
      </c>
      <c r="D61" s="668" t="s">
        <v>493</v>
      </c>
      <c r="E61" s="667">
        <f>C61</f>
        <v>808</v>
      </c>
      <c r="F61" s="667"/>
      <c r="G61" s="667"/>
      <c r="H61" s="667"/>
      <c r="I61" s="1"/>
      <c r="J61" s="53"/>
      <c r="K61" s="52"/>
      <c r="N61" s="89"/>
    </row>
    <row r="62" spans="1:14" s="59" customFormat="1" ht="15" outlineLevel="1">
      <c r="A62" s="665" t="s">
        <v>120</v>
      </c>
      <c r="B62" s="666">
        <v>7.4000000000000003E-3</v>
      </c>
      <c r="C62" s="667">
        <f>ROUND(C64*B62,0)</f>
        <v>59785</v>
      </c>
      <c r="D62" s="668" t="s">
        <v>448</v>
      </c>
      <c r="E62" s="667"/>
      <c r="F62" s="667"/>
      <c r="G62" s="667"/>
      <c r="H62" s="667">
        <f>C62</f>
        <v>59785</v>
      </c>
      <c r="I62" s="1"/>
      <c r="J62" s="53">
        <f>H62/H64</f>
        <v>0.15790113120439064</v>
      </c>
      <c r="K62" s="52"/>
      <c r="N62" s="89"/>
    </row>
    <row r="63" spans="1:14" s="59" customFormat="1" ht="4.5" customHeight="1" outlineLevel="1">
      <c r="A63" s="669"/>
      <c r="B63" s="670"/>
      <c r="C63" s="671"/>
      <c r="D63" s="669"/>
      <c r="E63" s="669"/>
      <c r="F63" s="669"/>
      <c r="G63" s="669"/>
      <c r="H63" s="669"/>
      <c r="I63" s="1"/>
      <c r="J63" s="53"/>
      <c r="K63" s="52"/>
    </row>
    <row r="64" spans="1:14" s="59" customFormat="1" ht="15" outlineLevel="1">
      <c r="A64" s="672" t="s">
        <v>108</v>
      </c>
      <c r="B64" s="673">
        <f>SUM(B57:B63)</f>
        <v>0.99999999999999989</v>
      </c>
      <c r="C64" s="674">
        <v>8079000</v>
      </c>
      <c r="D64" s="674"/>
      <c r="E64" s="674">
        <f>SUM(E57:E63)</f>
        <v>4208351</v>
      </c>
      <c r="F64" s="674">
        <f>SUM(F57:F63)</f>
        <v>751225</v>
      </c>
      <c r="G64" s="674">
        <f>SUM(G57:G63)</f>
        <v>2740801</v>
      </c>
      <c r="H64" s="674">
        <f>SUM(H57:H63)</f>
        <v>378623</v>
      </c>
      <c r="I64" s="1"/>
      <c r="J64" s="8">
        <f>SUM(J54:J62)</f>
        <v>1</v>
      </c>
      <c r="K64" s="53">
        <f>H64/C64</f>
        <v>4.686508231216735E-2</v>
      </c>
      <c r="N64" s="89"/>
    </row>
    <row r="65" spans="1:11">
      <c r="A65" s="5" t="s">
        <v>484</v>
      </c>
      <c r="E65" s="123">
        <f>E64/$C64</f>
        <v>0.52089998762223044</v>
      </c>
      <c r="F65" s="123">
        <f>F64/$C64</f>
        <v>9.2984899121178369E-2</v>
      </c>
      <c r="G65" s="123">
        <f>G64/$C64</f>
        <v>0.3392500309444238</v>
      </c>
      <c r="H65" s="123">
        <f>H64/$C64</f>
        <v>4.686508231216735E-2</v>
      </c>
    </row>
    <row r="67" spans="1:11">
      <c r="A67" s="13" t="s">
        <v>490</v>
      </c>
      <c r="B67" s="59"/>
      <c r="C67" s="71"/>
      <c r="D67" s="13"/>
      <c r="E67" s="71"/>
      <c r="F67" s="71"/>
      <c r="G67" s="71"/>
      <c r="H67" s="71"/>
      <c r="J67" s="59"/>
      <c r="K67" s="59"/>
    </row>
    <row r="68" spans="1:11">
      <c r="A68" s="304" t="s">
        <v>491</v>
      </c>
      <c r="B68" s="305"/>
      <c r="C68" s="305"/>
      <c r="D68" s="305"/>
      <c r="E68" s="305"/>
      <c r="F68" s="305"/>
      <c r="G68" s="305"/>
      <c r="H68" s="306"/>
      <c r="J68" s="59"/>
      <c r="K68" s="59"/>
    </row>
    <row r="69" spans="1:11">
      <c r="A69" s="160" t="s">
        <v>473</v>
      </c>
      <c r="B69" s="161"/>
      <c r="C69" s="161"/>
      <c r="D69" s="161"/>
      <c r="E69" s="161"/>
      <c r="F69" s="161"/>
      <c r="G69" s="161"/>
      <c r="H69" s="162"/>
      <c r="J69" s="59"/>
      <c r="K69" s="59"/>
    </row>
    <row r="70" spans="1:11" ht="15">
      <c r="A70" s="299"/>
      <c r="B70" s="300"/>
      <c r="C70" s="299"/>
      <c r="D70" s="301" t="s">
        <v>476</v>
      </c>
      <c r="E70" s="299"/>
      <c r="F70" s="302" t="s">
        <v>265</v>
      </c>
      <c r="G70" s="299" t="s">
        <v>265</v>
      </c>
      <c r="H70" s="303" t="s">
        <v>477</v>
      </c>
      <c r="I70"/>
      <c r="J70"/>
      <c r="K70"/>
    </row>
    <row r="71" spans="1:11" ht="15">
      <c r="A71" s="129"/>
      <c r="B71" s="130" t="s">
        <v>99</v>
      </c>
      <c r="C71" s="129" t="s">
        <v>99</v>
      </c>
      <c r="D71" s="131" t="s">
        <v>478</v>
      </c>
      <c r="E71" s="129" t="s">
        <v>264</v>
      </c>
      <c r="F71" s="132" t="s">
        <v>479</v>
      </c>
      <c r="G71" s="129" t="s">
        <v>480</v>
      </c>
      <c r="H71" s="133" t="s">
        <v>204</v>
      </c>
      <c r="I71"/>
      <c r="J71"/>
      <c r="K71"/>
    </row>
    <row r="72" spans="1:11" ht="15">
      <c r="A72" s="134" t="s">
        <v>99</v>
      </c>
      <c r="B72" s="135" t="s">
        <v>435</v>
      </c>
      <c r="C72" s="134" t="s">
        <v>436</v>
      </c>
      <c r="D72" s="136" t="s">
        <v>481</v>
      </c>
      <c r="E72" s="134" t="s">
        <v>482</v>
      </c>
      <c r="F72" s="137" t="s">
        <v>482</v>
      </c>
      <c r="G72" s="134" t="s">
        <v>482</v>
      </c>
      <c r="H72" s="138" t="s">
        <v>482</v>
      </c>
      <c r="I72"/>
      <c r="J72"/>
      <c r="K72"/>
    </row>
    <row r="73" spans="1:11">
      <c r="A73" s="665" t="s">
        <v>109</v>
      </c>
      <c r="B73" s="666">
        <v>0.05</v>
      </c>
      <c r="C73" s="667">
        <f>ROUND(C80*B73,0)</f>
        <v>403950</v>
      </c>
      <c r="D73" s="668" t="s">
        <v>443</v>
      </c>
      <c r="E73" s="667">
        <f>C73</f>
        <v>403950</v>
      </c>
      <c r="F73" s="667"/>
      <c r="G73" s="667"/>
      <c r="H73" s="667"/>
      <c r="J73" s="59"/>
      <c r="K73" s="59"/>
    </row>
    <row r="74" spans="1:11" ht="15">
      <c r="A74" s="665" t="s">
        <v>111</v>
      </c>
      <c r="B74" s="666">
        <v>0.2631</v>
      </c>
      <c r="C74" s="667">
        <f>ROUNDDOWN(C80*B74,0)</f>
        <v>2125584</v>
      </c>
      <c r="D74" s="668" t="s">
        <v>444</v>
      </c>
      <c r="E74" s="667">
        <f>ROUND(C74*0.5,0)</f>
        <v>1062792</v>
      </c>
      <c r="F74" s="667">
        <f>ROUND(C74*0.35,0)</f>
        <v>743954</v>
      </c>
      <c r="G74" s="667"/>
      <c r="H74" s="667">
        <f>ROUND(C74-SUM(E74:F74),0)</f>
        <v>318838</v>
      </c>
      <c r="J74" s="53">
        <f>H74/H80</f>
        <v>0.84209886879560936</v>
      </c>
      <c r="K74" s="52"/>
    </row>
    <row r="75" spans="1:11">
      <c r="A75" s="665" t="s">
        <v>117</v>
      </c>
      <c r="B75" s="666">
        <v>8.9999999999999998E-4</v>
      </c>
      <c r="C75" s="667">
        <f>ROUND(C80*B75,0)</f>
        <v>7271</v>
      </c>
      <c r="D75" s="668" t="s">
        <v>445</v>
      </c>
      <c r="E75" s="667"/>
      <c r="F75" s="667">
        <f>C75</f>
        <v>7271</v>
      </c>
      <c r="G75" s="667"/>
      <c r="H75" s="667"/>
      <c r="J75" s="52"/>
      <c r="K75" s="52"/>
    </row>
    <row r="76" spans="1:11">
      <c r="A76" s="665" t="s">
        <v>113</v>
      </c>
      <c r="B76" s="666">
        <v>0.67849999999999999</v>
      </c>
      <c r="C76" s="667">
        <f>ROUND(C80-C73-C74-C75-C78-C77,0)</f>
        <v>5481602</v>
      </c>
      <c r="D76" s="668" t="s">
        <v>492</v>
      </c>
      <c r="E76" s="667">
        <f>C76-G76</f>
        <v>2740801</v>
      </c>
      <c r="F76" s="667"/>
      <c r="G76" s="667">
        <f>ROUND(C76*0.5,0)</f>
        <v>2740801</v>
      </c>
      <c r="H76" s="667"/>
      <c r="J76" s="52"/>
      <c r="K76" s="52"/>
    </row>
    <row r="77" spans="1:11" ht="15">
      <c r="A77" s="665" t="s">
        <v>116</v>
      </c>
      <c r="B77" s="666">
        <v>1E-4</v>
      </c>
      <c r="C77" s="667">
        <f>ROUND(C80*B77,0)</f>
        <v>808</v>
      </c>
      <c r="D77" s="668" t="s">
        <v>493</v>
      </c>
      <c r="E77" s="667">
        <f>C77</f>
        <v>808</v>
      </c>
      <c r="F77" s="667"/>
      <c r="G77" s="667"/>
      <c r="H77" s="667"/>
      <c r="J77" s="53"/>
      <c r="K77" s="52"/>
    </row>
    <row r="78" spans="1:11" ht="15">
      <c r="A78" s="665" t="s">
        <v>120</v>
      </c>
      <c r="B78" s="666">
        <v>7.4000000000000003E-3</v>
      </c>
      <c r="C78" s="667">
        <f>ROUND(C80*B78,0)</f>
        <v>59785</v>
      </c>
      <c r="D78" s="668" t="s">
        <v>448</v>
      </c>
      <c r="E78" s="667"/>
      <c r="F78" s="667"/>
      <c r="G78" s="667"/>
      <c r="H78" s="667">
        <f>C78</f>
        <v>59785</v>
      </c>
      <c r="J78" s="53">
        <f>H78/H80</f>
        <v>0.15790113120439064</v>
      </c>
      <c r="K78" s="52"/>
    </row>
    <row r="79" spans="1:11" ht="15">
      <c r="A79" s="669"/>
      <c r="B79" s="670"/>
      <c r="C79" s="671"/>
      <c r="D79" s="669"/>
      <c r="E79" s="669"/>
      <c r="F79" s="669"/>
      <c r="G79" s="669"/>
      <c r="H79" s="669"/>
      <c r="J79" s="53"/>
      <c r="K79" s="52"/>
    </row>
    <row r="80" spans="1:11" ht="15">
      <c r="A80" s="672" t="s">
        <v>108</v>
      </c>
      <c r="B80" s="673">
        <f>SUM(B73:B79)</f>
        <v>0.99999999999999989</v>
      </c>
      <c r="C80" s="674">
        <v>8079000</v>
      </c>
      <c r="D80" s="674"/>
      <c r="E80" s="674">
        <f>SUM(E73:E79)</f>
        <v>4208351</v>
      </c>
      <c r="F80" s="674">
        <f>SUM(F73:F79)</f>
        <v>751225</v>
      </c>
      <c r="G80" s="674">
        <f>SUM(G73:G79)</f>
        <v>2740801</v>
      </c>
      <c r="H80" s="674">
        <f>SUM(H73:H79)</f>
        <v>378623</v>
      </c>
      <c r="J80" s="8">
        <f>SUM(J70:J78)</f>
        <v>1</v>
      </c>
      <c r="K80" s="53">
        <f>H80/C80</f>
        <v>4.686508231216735E-2</v>
      </c>
    </row>
    <row r="81" spans="1:12">
      <c r="A81" s="5" t="s">
        <v>484</v>
      </c>
      <c r="E81" s="123">
        <f>E80/$C80</f>
        <v>0.52089998762223044</v>
      </c>
      <c r="F81" s="123">
        <f>F80/$C80</f>
        <v>9.2984899121178369E-2</v>
      </c>
      <c r="G81" s="123">
        <f>G80/$C80</f>
        <v>0.3392500309444238</v>
      </c>
      <c r="H81" s="123">
        <f>H80/$C80</f>
        <v>4.686508231216735E-2</v>
      </c>
    </row>
    <row r="84" spans="1:12">
      <c r="A84" s="13" t="s">
        <v>490</v>
      </c>
      <c r="B84" s="59"/>
      <c r="C84" s="71"/>
      <c r="D84" s="13"/>
      <c r="E84" s="71"/>
      <c r="F84" s="71"/>
      <c r="G84" s="71"/>
      <c r="H84" s="71"/>
      <c r="J84" s="59"/>
      <c r="K84" s="59"/>
      <c r="L84" s="59"/>
    </row>
    <row r="85" spans="1:12">
      <c r="A85" s="304" t="s">
        <v>491</v>
      </c>
      <c r="B85" s="305"/>
      <c r="C85" s="305"/>
      <c r="D85" s="305"/>
      <c r="E85" s="305"/>
      <c r="F85" s="305"/>
      <c r="G85" s="305"/>
      <c r="H85" s="306"/>
      <c r="J85" s="59"/>
      <c r="K85" s="59"/>
      <c r="L85" s="59"/>
    </row>
    <row r="86" spans="1:12">
      <c r="A86" s="160" t="s">
        <v>486</v>
      </c>
      <c r="B86" s="161"/>
      <c r="C86" s="161"/>
      <c r="D86" s="161"/>
      <c r="E86" s="161"/>
      <c r="F86" s="161"/>
      <c r="G86" s="161"/>
      <c r="H86" s="162"/>
      <c r="J86" s="59"/>
      <c r="K86" s="59"/>
      <c r="L86" s="59"/>
    </row>
    <row r="87" spans="1:12" ht="15">
      <c r="A87" s="299"/>
      <c r="B87" s="300"/>
      <c r="C87" s="299"/>
      <c r="D87" s="301" t="s">
        <v>476</v>
      </c>
      <c r="E87" s="299"/>
      <c r="F87" s="302" t="s">
        <v>265</v>
      </c>
      <c r="G87" s="299" t="s">
        <v>265</v>
      </c>
      <c r="H87" s="303" t="s">
        <v>477</v>
      </c>
      <c r="I87"/>
      <c r="J87"/>
      <c r="K87"/>
      <c r="L87"/>
    </row>
    <row r="88" spans="1:12" ht="15">
      <c r="A88" s="129"/>
      <c r="B88" s="130" t="s">
        <v>99</v>
      </c>
      <c r="C88" s="129" t="s">
        <v>99</v>
      </c>
      <c r="D88" s="131" t="s">
        <v>478</v>
      </c>
      <c r="E88" s="129" t="s">
        <v>264</v>
      </c>
      <c r="F88" s="132" t="s">
        <v>479</v>
      </c>
      <c r="G88" s="129" t="s">
        <v>480</v>
      </c>
      <c r="H88" s="133" t="s">
        <v>204</v>
      </c>
      <c r="I88"/>
      <c r="J88"/>
      <c r="K88"/>
      <c r="L88"/>
    </row>
    <row r="89" spans="1:12" ht="15">
      <c r="A89" s="134" t="s">
        <v>99</v>
      </c>
      <c r="B89" s="135" t="s">
        <v>435</v>
      </c>
      <c r="C89" s="134" t="s">
        <v>436</v>
      </c>
      <c r="D89" s="136" t="s">
        <v>481</v>
      </c>
      <c r="E89" s="134" t="s">
        <v>482</v>
      </c>
      <c r="F89" s="137" t="s">
        <v>482</v>
      </c>
      <c r="G89" s="134" t="s">
        <v>482</v>
      </c>
      <c r="H89" s="138" t="s">
        <v>482</v>
      </c>
      <c r="I89"/>
      <c r="J89"/>
      <c r="K89"/>
      <c r="L89"/>
    </row>
    <row r="90" spans="1:12">
      <c r="A90" s="665" t="s">
        <v>109</v>
      </c>
      <c r="B90" s="666">
        <v>0.05</v>
      </c>
      <c r="C90" s="667">
        <f>ROUND(C97*B90,0)</f>
        <v>201975</v>
      </c>
      <c r="D90" s="668" t="s">
        <v>443</v>
      </c>
      <c r="E90" s="667">
        <f>C90</f>
        <v>201975</v>
      </c>
      <c r="F90" s="667"/>
      <c r="G90" s="667"/>
      <c r="H90" s="667"/>
      <c r="J90" s="59"/>
      <c r="K90" s="59"/>
      <c r="L90" s="59"/>
    </row>
    <row r="91" spans="1:12" ht="15">
      <c r="A91" s="665" t="s">
        <v>111</v>
      </c>
      <c r="B91" s="666">
        <v>0.2631</v>
      </c>
      <c r="C91" s="667">
        <f>ROUNDDOWN(C97*B91,0)</f>
        <v>1062792</v>
      </c>
      <c r="D91" s="668" t="s">
        <v>444</v>
      </c>
      <c r="E91" s="667">
        <f>ROUND(C91*0.5,0)</f>
        <v>531396</v>
      </c>
      <c r="F91" s="667">
        <f>ROUND(C91*0.35,0)</f>
        <v>371977</v>
      </c>
      <c r="G91" s="667"/>
      <c r="H91" s="667">
        <f>ROUND(C91-SUM(E91:F91),0)</f>
        <v>159419</v>
      </c>
      <c r="J91" s="53">
        <f>H91/H97</f>
        <v>0.84210109291060742</v>
      </c>
      <c r="K91" s="52"/>
      <c r="L91" s="59"/>
    </row>
    <row r="92" spans="1:12">
      <c r="A92" s="665" t="s">
        <v>117</v>
      </c>
      <c r="B92" s="666">
        <v>8.9999999999999998E-4</v>
      </c>
      <c r="C92" s="667">
        <f>ROUND(C97*B92,0)</f>
        <v>3636</v>
      </c>
      <c r="D92" s="668" t="s">
        <v>445</v>
      </c>
      <c r="E92" s="667"/>
      <c r="F92" s="667">
        <f>C92</f>
        <v>3636</v>
      </c>
      <c r="G92" s="667"/>
      <c r="H92" s="667"/>
      <c r="J92" s="52"/>
      <c r="K92" s="52"/>
      <c r="L92" s="59"/>
    </row>
    <row r="93" spans="1:12">
      <c r="A93" s="665" t="s">
        <v>113</v>
      </c>
      <c r="B93" s="666">
        <v>0.67849999999999999</v>
      </c>
      <c r="C93" s="667">
        <f>ROUND(C97-C90-C91-C92-C95-C94,0)</f>
        <v>2740801</v>
      </c>
      <c r="D93" s="668" t="s">
        <v>492</v>
      </c>
      <c r="E93" s="667">
        <f>C93-G93</f>
        <v>1370400</v>
      </c>
      <c r="F93" s="667"/>
      <c r="G93" s="667">
        <f>ROUND(C93*0.5,0)</f>
        <v>1370401</v>
      </c>
      <c r="H93" s="667"/>
      <c r="J93" s="52"/>
      <c r="K93" s="52"/>
      <c r="L93" s="59"/>
    </row>
    <row r="94" spans="1:12" ht="15">
      <c r="A94" s="665" t="s">
        <v>116</v>
      </c>
      <c r="B94" s="666">
        <v>1E-4</v>
      </c>
      <c r="C94" s="667">
        <f>ROUND(C97*B94,0)</f>
        <v>404</v>
      </c>
      <c r="D94" s="668" t="s">
        <v>493</v>
      </c>
      <c r="E94" s="667">
        <f>C94</f>
        <v>404</v>
      </c>
      <c r="F94" s="667"/>
      <c r="G94" s="667"/>
      <c r="H94" s="667"/>
      <c r="J94" s="53"/>
      <c r="K94" s="52"/>
      <c r="L94" s="59"/>
    </row>
    <row r="95" spans="1:12" ht="15">
      <c r="A95" s="665" t="s">
        <v>120</v>
      </c>
      <c r="B95" s="666">
        <v>7.4000000000000003E-3</v>
      </c>
      <c r="C95" s="667">
        <f>ROUND(C97*B95,0)</f>
        <v>29892</v>
      </c>
      <c r="D95" s="668" t="s">
        <v>448</v>
      </c>
      <c r="E95" s="667"/>
      <c r="F95" s="667"/>
      <c r="G95" s="667"/>
      <c r="H95" s="667">
        <f>C95</f>
        <v>29892</v>
      </c>
      <c r="J95" s="53">
        <f>H95/H97</f>
        <v>0.15789890708939258</v>
      </c>
      <c r="K95" s="52"/>
      <c r="L95" s="59"/>
    </row>
    <row r="96" spans="1:12" ht="15">
      <c r="A96" s="669"/>
      <c r="B96" s="670"/>
      <c r="C96" s="671"/>
      <c r="D96" s="669"/>
      <c r="E96" s="669"/>
      <c r="F96" s="669"/>
      <c r="G96" s="669"/>
      <c r="H96" s="669"/>
      <c r="J96" s="53"/>
      <c r="K96" s="52"/>
      <c r="L96" s="59"/>
    </row>
    <row r="97" spans="1:12" ht="15">
      <c r="A97" s="672" t="s">
        <v>108</v>
      </c>
      <c r="B97" s="673">
        <f>SUM(B90:B96)</f>
        <v>0.99999999999999989</v>
      </c>
      <c r="C97" s="674">
        <v>4039500</v>
      </c>
      <c r="D97" s="674"/>
      <c r="E97" s="674">
        <f>SUM(E90:E96)</f>
        <v>2104175</v>
      </c>
      <c r="F97" s="674">
        <f>SUM(F90:F96)</f>
        <v>375613</v>
      </c>
      <c r="G97" s="674">
        <f>SUM(G90:G96)</f>
        <v>1370401</v>
      </c>
      <c r="H97" s="674">
        <f>SUM(H90:H96)</f>
        <v>189311</v>
      </c>
      <c r="J97" s="8">
        <f>SUM(J87:J95)</f>
        <v>1</v>
      </c>
      <c r="K97" s="53">
        <f>H97/C97</f>
        <v>4.686495853447209E-2</v>
      </c>
      <c r="L97" s="59"/>
    </row>
    <row r="98" spans="1:12">
      <c r="A98" s="5" t="s">
        <v>484</v>
      </c>
      <c r="E98" s="123">
        <f>E97/$C97</f>
        <v>0.52089986384453524</v>
      </c>
      <c r="F98" s="123">
        <f>F97/$C97</f>
        <v>9.2985022898873629E-2</v>
      </c>
      <c r="G98" s="123">
        <f>G97/$C97</f>
        <v>0.33925015472211906</v>
      </c>
      <c r="H98" s="123">
        <f>H97/$C97</f>
        <v>4.686495853447209E-2</v>
      </c>
    </row>
    <row r="99" spans="1:12">
      <c r="A99" s="5"/>
      <c r="E99" s="123"/>
      <c r="F99" s="123"/>
      <c r="G99" s="123"/>
      <c r="H99" s="123"/>
    </row>
    <row r="100" spans="1:12">
      <c r="A100" s="5"/>
      <c r="E100" s="123"/>
      <c r="F100" s="123"/>
      <c r="G100" s="123"/>
      <c r="H100" s="123"/>
    </row>
    <row r="101" spans="1:12">
      <c r="A101" s="13" t="s">
        <v>490</v>
      </c>
      <c r="B101" s="59"/>
      <c r="C101" s="71"/>
      <c r="D101" s="13"/>
      <c r="E101" s="71"/>
      <c r="F101" s="71"/>
      <c r="G101" s="71"/>
      <c r="H101" s="71"/>
      <c r="J101" s="59"/>
      <c r="K101" s="59"/>
    </row>
    <row r="102" spans="1:12">
      <c r="A102" s="304" t="s">
        <v>491</v>
      </c>
      <c r="B102" s="305"/>
      <c r="C102" s="305"/>
      <c r="D102" s="305"/>
      <c r="E102" s="305"/>
      <c r="F102" s="305"/>
      <c r="G102" s="305"/>
      <c r="H102" s="306"/>
      <c r="J102" s="59"/>
      <c r="K102" s="59"/>
    </row>
    <row r="103" spans="1:12">
      <c r="A103" s="160" t="s">
        <v>488</v>
      </c>
      <c r="B103" s="161"/>
      <c r="C103" s="161"/>
      <c r="D103" s="161"/>
      <c r="E103" s="161"/>
      <c r="F103" s="161"/>
      <c r="G103" s="161"/>
      <c r="H103" s="162"/>
      <c r="J103" s="59"/>
      <c r="K103" s="59"/>
    </row>
    <row r="104" spans="1:12" ht="15">
      <c r="A104" s="299"/>
      <c r="B104" s="300"/>
      <c r="C104" s="299"/>
      <c r="D104" s="301" t="s">
        <v>476</v>
      </c>
      <c r="E104" s="299"/>
      <c r="F104" s="302" t="s">
        <v>265</v>
      </c>
      <c r="G104" s="299" t="s">
        <v>265</v>
      </c>
      <c r="H104" s="303" t="s">
        <v>477</v>
      </c>
      <c r="I104"/>
      <c r="J104"/>
      <c r="K104"/>
    </row>
    <row r="105" spans="1:12" ht="15">
      <c r="A105" s="129"/>
      <c r="B105" s="130" t="s">
        <v>99</v>
      </c>
      <c r="C105" s="129" t="s">
        <v>99</v>
      </c>
      <c r="D105" s="131" t="s">
        <v>478</v>
      </c>
      <c r="E105" s="129" t="s">
        <v>264</v>
      </c>
      <c r="F105" s="132" t="s">
        <v>479</v>
      </c>
      <c r="G105" s="129" t="s">
        <v>480</v>
      </c>
      <c r="H105" s="133" t="s">
        <v>204</v>
      </c>
      <c r="I105"/>
      <c r="J105"/>
      <c r="K105"/>
    </row>
    <row r="106" spans="1:12" ht="15">
      <c r="A106" s="134" t="s">
        <v>99</v>
      </c>
      <c r="B106" s="135" t="s">
        <v>435</v>
      </c>
      <c r="C106" s="134" t="s">
        <v>436</v>
      </c>
      <c r="D106" s="136" t="s">
        <v>481</v>
      </c>
      <c r="E106" s="134" t="s">
        <v>482</v>
      </c>
      <c r="F106" s="137" t="s">
        <v>482</v>
      </c>
      <c r="G106" s="134" t="s">
        <v>482</v>
      </c>
      <c r="H106" s="138" t="s">
        <v>482</v>
      </c>
      <c r="I106"/>
      <c r="J106"/>
      <c r="K106"/>
    </row>
    <row r="107" spans="1:12">
      <c r="A107" s="665" t="s">
        <v>109</v>
      </c>
      <c r="B107" s="666">
        <v>0.05</v>
      </c>
      <c r="C107" s="667">
        <f>ROUND(C114*B107,0)</f>
        <v>160688</v>
      </c>
      <c r="D107" s="668" t="s">
        <v>443</v>
      </c>
      <c r="E107" s="667">
        <f>C107</f>
        <v>160688</v>
      </c>
      <c r="F107" s="667"/>
      <c r="G107" s="667"/>
      <c r="H107" s="667"/>
      <c r="J107" s="59"/>
      <c r="K107" s="59"/>
    </row>
    <row r="108" spans="1:12" ht="15">
      <c r="A108" s="665" t="s">
        <v>111</v>
      </c>
      <c r="B108" s="666">
        <v>0.2631</v>
      </c>
      <c r="C108" s="667">
        <f>ROUNDUP(C114*B108,0)</f>
        <v>845541</v>
      </c>
      <c r="D108" s="668" t="s">
        <v>444</v>
      </c>
      <c r="E108" s="667">
        <f>ROUND(C108*0.5,0)</f>
        <v>422771</v>
      </c>
      <c r="F108" s="667">
        <f>ROUND(C108*0.35,0)</f>
        <v>295939</v>
      </c>
      <c r="G108" s="667"/>
      <c r="H108" s="667">
        <f>ROUND(C108-SUM(E108:F108),0)</f>
        <v>126831</v>
      </c>
      <c r="J108" s="53">
        <f>H108/H114</f>
        <v>0.84209862362478671</v>
      </c>
      <c r="K108" s="52"/>
    </row>
    <row r="109" spans="1:12">
      <c r="A109" s="665" t="s">
        <v>117</v>
      </c>
      <c r="B109" s="666">
        <v>8.9999999999999998E-4</v>
      </c>
      <c r="C109" s="667">
        <f>ROUND(C114*B109,0)</f>
        <v>2892</v>
      </c>
      <c r="D109" s="668" t="s">
        <v>445</v>
      </c>
      <c r="E109" s="667"/>
      <c r="F109" s="667">
        <f>C109</f>
        <v>2892</v>
      </c>
      <c r="G109" s="667"/>
      <c r="H109" s="667"/>
      <c r="J109" s="52"/>
      <c r="K109" s="52"/>
    </row>
    <row r="110" spans="1:12">
      <c r="A110" s="665" t="s">
        <v>113</v>
      </c>
      <c r="B110" s="666">
        <v>0.67849999999999999</v>
      </c>
      <c r="C110" s="667">
        <f>ROUNDDOWN(C114-C107-C108-C109-C112-C111,0)</f>
        <v>2180537</v>
      </c>
      <c r="D110" s="668" t="s">
        <v>492</v>
      </c>
      <c r="E110" s="667">
        <f>C110-G110</f>
        <v>1090268</v>
      </c>
      <c r="F110" s="667"/>
      <c r="G110" s="667">
        <f>ROUND(C110*0.5,0)</f>
        <v>1090269</v>
      </c>
      <c r="H110" s="667"/>
      <c r="J110" s="52"/>
      <c r="K110" s="52"/>
    </row>
    <row r="111" spans="1:12" ht="15">
      <c r="A111" s="665" t="s">
        <v>116</v>
      </c>
      <c r="B111" s="666">
        <v>1E-4</v>
      </c>
      <c r="C111" s="667">
        <f>ROUND(C114*B111,0)</f>
        <v>321</v>
      </c>
      <c r="D111" s="668" t="s">
        <v>493</v>
      </c>
      <c r="E111" s="667">
        <f>C111</f>
        <v>321</v>
      </c>
      <c r="F111" s="667"/>
      <c r="G111" s="667"/>
      <c r="H111" s="667"/>
      <c r="J111" s="53"/>
      <c r="K111" s="52"/>
    </row>
    <row r="112" spans="1:12" ht="15">
      <c r="A112" s="665" t="s">
        <v>120</v>
      </c>
      <c r="B112" s="666">
        <v>7.4000000000000003E-3</v>
      </c>
      <c r="C112" s="667">
        <f>ROUND(C114*B112,0)</f>
        <v>23782</v>
      </c>
      <c r="D112" s="668" t="s">
        <v>448</v>
      </c>
      <c r="E112" s="667"/>
      <c r="F112" s="667"/>
      <c r="G112" s="667"/>
      <c r="H112" s="667">
        <f>C112</f>
        <v>23782</v>
      </c>
      <c r="J112" s="53">
        <f>H112/H114</f>
        <v>0.15790137637521329</v>
      </c>
      <c r="K112" s="52"/>
    </row>
    <row r="113" spans="1:11" ht="15">
      <c r="A113" s="669"/>
      <c r="B113" s="670"/>
      <c r="C113" s="671"/>
      <c r="D113" s="669"/>
      <c r="E113" s="669"/>
      <c r="F113" s="669"/>
      <c r="G113" s="669"/>
      <c r="H113" s="669"/>
      <c r="J113" s="53"/>
      <c r="K113" s="52"/>
    </row>
    <row r="114" spans="1:11" ht="15">
      <c r="A114" s="672" t="s">
        <v>108</v>
      </c>
      <c r="B114" s="673">
        <f>SUM(B107:B113)</f>
        <v>0.99999999999999989</v>
      </c>
      <c r="C114" s="674">
        <v>3213761</v>
      </c>
      <c r="D114" s="674"/>
      <c r="E114" s="674">
        <f>SUM(E107:E113)</f>
        <v>1674048</v>
      </c>
      <c r="F114" s="674">
        <f>SUM(F107:F113)</f>
        <v>298831</v>
      </c>
      <c r="G114" s="674">
        <f>SUM(G107:G113)</f>
        <v>1090269</v>
      </c>
      <c r="H114" s="674">
        <f>SUM(H107:H113)</f>
        <v>150613</v>
      </c>
      <c r="J114" s="8">
        <f>SUM(J104:J112)</f>
        <v>1</v>
      </c>
      <c r="K114" s="501">
        <f>H114/C114</f>
        <v>4.6865028233275589E-2</v>
      </c>
    </row>
    <row r="115" spans="1:11">
      <c r="A115" s="5" t="s">
        <v>484</v>
      </c>
      <c r="E115" s="123">
        <f>E114/$C114</f>
        <v>0.52089996735911603</v>
      </c>
      <c r="F115" s="123">
        <f>F114/$C114</f>
        <v>9.2984823700331176E-2</v>
      </c>
      <c r="G115" s="123">
        <f>G114/$C114</f>
        <v>0.33925018070727725</v>
      </c>
      <c r="H115" s="500">
        <f>H114/$C114</f>
        <v>4.6865028233275589E-2</v>
      </c>
    </row>
    <row r="116" spans="1:11">
      <c r="A116" s="5"/>
      <c r="E116" s="123"/>
      <c r="F116" s="123"/>
      <c r="G116" s="123"/>
      <c r="H116" s="123"/>
    </row>
    <row r="118" spans="1:11">
      <c r="A118" s="13" t="s">
        <v>404</v>
      </c>
    </row>
    <row r="119" spans="1:11" ht="12.75" customHeight="1">
      <c r="A119" s="675" t="s">
        <v>102</v>
      </c>
      <c r="B119" s="675"/>
      <c r="C119" s="675"/>
      <c r="D119" s="675"/>
      <c r="E119" s="675"/>
      <c r="F119" s="675"/>
      <c r="G119" s="675"/>
      <c r="H119" s="675"/>
    </row>
    <row r="120" spans="1:11" ht="13.5" customHeight="1">
      <c r="A120" s="675" t="s">
        <v>486</v>
      </c>
      <c r="B120" s="675"/>
      <c r="C120" s="675"/>
      <c r="D120" s="675"/>
      <c r="E120" s="675"/>
      <c r="F120" s="675"/>
      <c r="G120" s="675"/>
      <c r="H120" s="675"/>
    </row>
    <row r="121" spans="1:11">
      <c r="A121" s="676"/>
      <c r="B121" s="676"/>
      <c r="C121" s="676"/>
      <c r="D121" s="676" t="s">
        <v>476</v>
      </c>
      <c r="E121" s="676"/>
      <c r="F121" s="676" t="s">
        <v>265</v>
      </c>
      <c r="G121" s="676" t="s">
        <v>265</v>
      </c>
      <c r="H121" s="676"/>
    </row>
    <row r="122" spans="1:11">
      <c r="A122" s="676"/>
      <c r="B122" s="676" t="s">
        <v>99</v>
      </c>
      <c r="C122" s="676" t="s">
        <v>99</v>
      </c>
      <c r="D122" s="676" t="s">
        <v>478</v>
      </c>
      <c r="E122" s="676" t="s">
        <v>264</v>
      </c>
      <c r="F122" s="676" t="s">
        <v>479</v>
      </c>
      <c r="G122" s="676" t="s">
        <v>480</v>
      </c>
      <c r="H122" s="676" t="s">
        <v>204</v>
      </c>
    </row>
    <row r="123" spans="1:11">
      <c r="A123" s="676" t="s">
        <v>99</v>
      </c>
      <c r="B123" s="676" t="s">
        <v>435</v>
      </c>
      <c r="C123" s="676" t="s">
        <v>436</v>
      </c>
      <c r="D123" s="676" t="s">
        <v>481</v>
      </c>
      <c r="E123" s="676" t="s">
        <v>482</v>
      </c>
      <c r="F123" s="676" t="s">
        <v>482</v>
      </c>
      <c r="G123" s="676" t="s">
        <v>482</v>
      </c>
      <c r="H123" s="676" t="s">
        <v>482</v>
      </c>
    </row>
    <row r="124" spans="1:11">
      <c r="A124" s="677" t="s">
        <v>109</v>
      </c>
      <c r="B124" s="678">
        <v>2.8500000000000001E-2</v>
      </c>
      <c r="C124" s="679">
        <v>171000</v>
      </c>
      <c r="D124" s="680" t="s">
        <v>493</v>
      </c>
      <c r="E124" s="681">
        <f>ROUND($C124*1,0)</f>
        <v>171000</v>
      </c>
      <c r="F124" s="681">
        <f>ROUND($C124*0,0)</f>
        <v>0</v>
      </c>
      <c r="G124" s="681">
        <f>ROUND($C124*0,0)</f>
        <v>0</v>
      </c>
      <c r="H124" s="681">
        <f>ROUND($C124*0,0)</f>
        <v>0</v>
      </c>
    </row>
    <row r="125" spans="1:11" ht="15">
      <c r="A125" s="677" t="s">
        <v>111</v>
      </c>
      <c r="B125" s="678">
        <v>0.23530000000000001</v>
      </c>
      <c r="C125" s="679">
        <v>1411800</v>
      </c>
      <c r="D125" s="682" t="s">
        <v>494</v>
      </c>
      <c r="E125" s="681">
        <f>ROUNDDOWN($C125*0.5,0)</f>
        <v>705900</v>
      </c>
      <c r="F125" s="681">
        <f>ROUND($C125*0.5,0)</f>
        <v>705900</v>
      </c>
      <c r="G125" s="681">
        <f>ROUND($C125*0,0)</f>
        <v>0</v>
      </c>
      <c r="H125" s="681">
        <f>ROUND($C125*0,0)</f>
        <v>0</v>
      </c>
      <c r="J125" s="53">
        <f>H125/H134</f>
        <v>0</v>
      </c>
    </row>
    <row r="126" spans="1:11">
      <c r="A126" s="677" t="s">
        <v>112</v>
      </c>
      <c r="B126" s="678">
        <v>1.8E-3</v>
      </c>
      <c r="C126" s="679">
        <v>10800</v>
      </c>
      <c r="D126" s="680" t="s">
        <v>495</v>
      </c>
      <c r="E126" s="683">
        <f>ROUND($C126*0,0)</f>
        <v>0</v>
      </c>
      <c r="F126" s="683">
        <f>ROUND($C126*1,0)</f>
        <v>10800</v>
      </c>
      <c r="G126" s="683">
        <f>ROUND($C126*0,0)</f>
        <v>0</v>
      </c>
      <c r="H126" s="683">
        <f>ROUND($C126*0,0)</f>
        <v>0</v>
      </c>
    </row>
    <row r="127" spans="1:11">
      <c r="A127" s="677" t="s">
        <v>113</v>
      </c>
      <c r="B127" s="678">
        <v>0.6946</v>
      </c>
      <c r="C127" s="684">
        <v>4167600</v>
      </c>
      <c r="D127" s="680" t="s">
        <v>492</v>
      </c>
      <c r="E127" s="681">
        <f>ROUNDDOWN($C127*0.5,0)</f>
        <v>2083800</v>
      </c>
      <c r="F127" s="681">
        <f>ROUND($C127*0,0)</f>
        <v>0</v>
      </c>
      <c r="G127" s="681">
        <f>ROUND($C127*0.5,0)</f>
        <v>2083800</v>
      </c>
      <c r="H127" s="681">
        <f>ROUND($C127*0,0)</f>
        <v>0</v>
      </c>
    </row>
    <row r="128" spans="1:11">
      <c r="A128" s="677" t="s">
        <v>114</v>
      </c>
      <c r="B128" s="678">
        <v>2.8899999999999999E-2</v>
      </c>
      <c r="C128" s="684">
        <v>173400</v>
      </c>
      <c r="D128" s="680" t="s">
        <v>496</v>
      </c>
      <c r="E128" s="681">
        <f>ROUND($C128*0,0)</f>
        <v>0</v>
      </c>
      <c r="F128" s="681">
        <f>ROUND($C128*0,0)</f>
        <v>0</v>
      </c>
      <c r="G128" s="681">
        <f>ROUND($C128*1,0)</f>
        <v>173400</v>
      </c>
      <c r="H128" s="681">
        <f>ROUND($C128*0,0)</f>
        <v>0</v>
      </c>
    </row>
    <row r="129" spans="1:11">
      <c r="A129" s="677" t="s">
        <v>115</v>
      </c>
      <c r="B129" s="678">
        <v>1.9E-3</v>
      </c>
      <c r="C129" s="684">
        <v>11400</v>
      </c>
      <c r="D129" s="682" t="s">
        <v>495</v>
      </c>
      <c r="E129" s="681">
        <f>ROUND($C129*0,0)</f>
        <v>0</v>
      </c>
      <c r="F129" s="681">
        <f>ROUND($C129*1,0)</f>
        <v>11400</v>
      </c>
      <c r="G129" s="681">
        <f t="shared" ref="G129:H134" si="0">ROUND($C129*0,0)</f>
        <v>0</v>
      </c>
      <c r="H129" s="681">
        <f t="shared" si="0"/>
        <v>0</v>
      </c>
    </row>
    <row r="130" spans="1:11">
      <c r="A130" s="677" t="s">
        <v>116</v>
      </c>
      <c r="B130" s="678">
        <v>1E-4</v>
      </c>
      <c r="C130" s="679">
        <v>600</v>
      </c>
      <c r="D130" s="680" t="s">
        <v>493</v>
      </c>
      <c r="E130" s="683">
        <f>ROUND($C130*1,0)</f>
        <v>600</v>
      </c>
      <c r="F130" s="683">
        <f>ROUND($C130*0,0)</f>
        <v>0</v>
      </c>
      <c r="G130" s="683">
        <f t="shared" si="0"/>
        <v>0</v>
      </c>
      <c r="H130" s="683">
        <f t="shared" si="0"/>
        <v>0</v>
      </c>
    </row>
    <row r="131" spans="1:11">
      <c r="A131" s="677" t="s">
        <v>117</v>
      </c>
      <c r="B131" s="678">
        <v>8.0000000000000004E-4</v>
      </c>
      <c r="C131" s="679">
        <v>4800</v>
      </c>
      <c r="D131" s="685" t="s">
        <v>495</v>
      </c>
      <c r="E131" s="683">
        <f>ROUND($C131*0,0)</f>
        <v>0</v>
      </c>
      <c r="F131" s="683">
        <f>ROUND($C131*1,0)</f>
        <v>4800</v>
      </c>
      <c r="G131" s="683">
        <f t="shared" si="0"/>
        <v>0</v>
      </c>
      <c r="H131" s="683">
        <f t="shared" si="0"/>
        <v>0</v>
      </c>
    </row>
    <row r="132" spans="1:11">
      <c r="A132" s="677" t="s">
        <v>118</v>
      </c>
      <c r="B132" s="678">
        <v>1.1999999999999999E-3</v>
      </c>
      <c r="C132" s="679">
        <v>7200</v>
      </c>
      <c r="D132" s="685" t="s">
        <v>495</v>
      </c>
      <c r="E132" s="683">
        <f t="shared" ref="E132:F134" si="1">ROUND($C132*0,0)</f>
        <v>0</v>
      </c>
      <c r="F132" s="683">
        <f>ROUND($C132*1,0)</f>
        <v>7200</v>
      </c>
      <c r="G132" s="683">
        <f t="shared" si="0"/>
        <v>0</v>
      </c>
      <c r="H132" s="683">
        <f t="shared" si="0"/>
        <v>0</v>
      </c>
    </row>
    <row r="133" spans="1:11">
      <c r="A133" s="677" t="s">
        <v>119</v>
      </c>
      <c r="B133" s="678">
        <v>0</v>
      </c>
      <c r="C133" s="679">
        <v>0</v>
      </c>
      <c r="D133" s="685" t="s">
        <v>496</v>
      </c>
      <c r="E133" s="683">
        <f t="shared" si="1"/>
        <v>0</v>
      </c>
      <c r="F133" s="683">
        <f t="shared" si="1"/>
        <v>0</v>
      </c>
      <c r="G133" s="683">
        <f>ROUND($C133*1,0)</f>
        <v>0</v>
      </c>
      <c r="H133" s="683">
        <f t="shared" si="0"/>
        <v>0</v>
      </c>
    </row>
    <row r="134" spans="1:11" ht="15">
      <c r="A134" s="677" t="s">
        <v>120</v>
      </c>
      <c r="B134" s="678">
        <v>6.8999999999999999E-3</v>
      </c>
      <c r="C134" s="679">
        <v>41400</v>
      </c>
      <c r="D134" s="685" t="s">
        <v>452</v>
      </c>
      <c r="E134" s="683">
        <f t="shared" si="1"/>
        <v>0</v>
      </c>
      <c r="F134" s="683">
        <f t="shared" si="1"/>
        <v>0</v>
      </c>
      <c r="G134" s="683">
        <f t="shared" si="0"/>
        <v>0</v>
      </c>
      <c r="H134" s="683">
        <f>ROUND($C134*1,0)</f>
        <v>41400</v>
      </c>
      <c r="J134" s="53">
        <f>H134/H136</f>
        <v>1</v>
      </c>
      <c r="K134" s="53">
        <f>H134/C134</f>
        <v>1</v>
      </c>
    </row>
    <row r="135" spans="1:11">
      <c r="A135" s="669"/>
      <c r="B135" s="670"/>
      <c r="C135" s="671"/>
      <c r="D135" s="669"/>
      <c r="E135" s="669"/>
      <c r="F135" s="669"/>
      <c r="G135" s="669"/>
      <c r="H135" s="669"/>
    </row>
    <row r="136" spans="1:11">
      <c r="A136" s="686" t="s">
        <v>108</v>
      </c>
      <c r="B136" s="687">
        <v>1</v>
      </c>
      <c r="C136" s="688">
        <f>SUM(C124:C134)</f>
        <v>6000000</v>
      </c>
      <c r="D136" s="689"/>
      <c r="E136" s="690">
        <f>SUM(E124:E134)</f>
        <v>2961300</v>
      </c>
      <c r="F136" s="690">
        <f t="shared" ref="F136:H136" si="2">SUM(F124:F134)</f>
        <v>740100</v>
      </c>
      <c r="G136" s="690">
        <f t="shared" si="2"/>
        <v>2257200</v>
      </c>
      <c r="H136" s="690">
        <f t="shared" si="2"/>
        <v>41400</v>
      </c>
    </row>
    <row r="137" spans="1:11">
      <c r="A137" s="677" t="s">
        <v>497</v>
      </c>
      <c r="B137" s="691"/>
      <c r="C137" s="692"/>
      <c r="D137" s="693"/>
      <c r="E137" s="679"/>
      <c r="F137" s="815">
        <f>SUM(F136+G136)</f>
        <v>2997300</v>
      </c>
      <c r="G137" s="816"/>
      <c r="H137" s="679"/>
    </row>
    <row r="138" spans="1:11">
      <c r="E138" s="123">
        <f>E136/$C136</f>
        <v>0.49354999999999999</v>
      </c>
      <c r="F138" s="123">
        <f>F136/$C136</f>
        <v>0.12335</v>
      </c>
      <c r="G138" s="123">
        <f>G136/$C136</f>
        <v>0.37619999999999998</v>
      </c>
      <c r="H138" s="123">
        <f>H136/$C136</f>
        <v>6.8999999999999999E-3</v>
      </c>
    </row>
    <row r="140" spans="1:11">
      <c r="A140" s="13" t="s">
        <v>404</v>
      </c>
    </row>
    <row r="141" spans="1:11">
      <c r="A141" s="675" t="s">
        <v>102</v>
      </c>
      <c r="B141" s="675"/>
      <c r="C141" s="675"/>
      <c r="D141" s="675"/>
      <c r="E141" s="675"/>
      <c r="F141" s="675"/>
      <c r="G141" s="675"/>
      <c r="H141" s="675"/>
    </row>
    <row r="142" spans="1:11">
      <c r="A142" s="675" t="s">
        <v>488</v>
      </c>
      <c r="B142" s="675"/>
      <c r="C142" s="675"/>
      <c r="D142" s="675"/>
      <c r="E142" s="675"/>
      <c r="F142" s="675"/>
      <c r="G142" s="675"/>
      <c r="H142" s="675"/>
    </row>
    <row r="143" spans="1:11">
      <c r="A143" s="676"/>
      <c r="B143" s="676"/>
      <c r="C143" s="676"/>
      <c r="D143" s="676" t="s">
        <v>476</v>
      </c>
      <c r="E143" s="676"/>
      <c r="F143" s="676" t="s">
        <v>265</v>
      </c>
      <c r="G143" s="676" t="s">
        <v>265</v>
      </c>
      <c r="H143" s="676"/>
    </row>
    <row r="144" spans="1:11">
      <c r="A144" s="676"/>
      <c r="B144" s="676" t="s">
        <v>99</v>
      </c>
      <c r="C144" s="676" t="s">
        <v>99</v>
      </c>
      <c r="D144" s="676" t="s">
        <v>478</v>
      </c>
      <c r="E144" s="676" t="s">
        <v>264</v>
      </c>
      <c r="F144" s="676" t="s">
        <v>479</v>
      </c>
      <c r="G144" s="676" t="s">
        <v>480</v>
      </c>
      <c r="H144" s="676" t="s">
        <v>204</v>
      </c>
    </row>
    <row r="145" spans="1:11">
      <c r="A145" s="676" t="s">
        <v>99</v>
      </c>
      <c r="B145" s="676" t="s">
        <v>435</v>
      </c>
      <c r="C145" s="676" t="s">
        <v>436</v>
      </c>
      <c r="D145" s="676" t="s">
        <v>481</v>
      </c>
      <c r="E145" s="676" t="s">
        <v>482</v>
      </c>
      <c r="F145" s="676" t="s">
        <v>482</v>
      </c>
      <c r="G145" s="676" t="s">
        <v>482</v>
      </c>
      <c r="H145" s="676" t="s">
        <v>482</v>
      </c>
    </row>
    <row r="146" spans="1:11">
      <c r="A146" s="677" t="s">
        <v>109</v>
      </c>
      <c r="B146" s="678">
        <v>2.6599999999999999E-2</v>
      </c>
      <c r="C146" s="679">
        <v>159600</v>
      </c>
      <c r="D146" s="680" t="s">
        <v>493</v>
      </c>
      <c r="E146" s="681">
        <f>C146</f>
        <v>159600</v>
      </c>
      <c r="F146" s="681">
        <f>ROUND($C146*0,0)</f>
        <v>0</v>
      </c>
      <c r="G146" s="681">
        <f>ROUND($C146*0,0)</f>
        <v>0</v>
      </c>
      <c r="H146" s="681">
        <f>ROUND($C146*0,0)</f>
        <v>0</v>
      </c>
    </row>
    <row r="147" spans="1:11" ht="15">
      <c r="A147" s="677" t="s">
        <v>111</v>
      </c>
      <c r="B147" s="678">
        <v>0.2321</v>
      </c>
      <c r="C147" s="679">
        <v>1392600</v>
      </c>
      <c r="D147" s="682" t="s">
        <v>494</v>
      </c>
      <c r="E147" s="681">
        <f>ROUNDDOWN($C147*0.5,0)</f>
        <v>696300</v>
      </c>
      <c r="F147" s="681">
        <f>C147-E147-G147-H147</f>
        <v>696300</v>
      </c>
      <c r="G147" s="681">
        <f>ROUND($C147*0,0)</f>
        <v>0</v>
      </c>
      <c r="H147" s="681">
        <f>ROUND($C147*0,0)</f>
        <v>0</v>
      </c>
      <c r="J147" s="53">
        <f>H147/H156</f>
        <v>0</v>
      </c>
    </row>
    <row r="148" spans="1:11">
      <c r="A148" s="677" t="s">
        <v>112</v>
      </c>
      <c r="B148" s="678">
        <v>1.8E-3</v>
      </c>
      <c r="C148" s="679">
        <v>10800</v>
      </c>
      <c r="D148" s="680" t="s">
        <v>495</v>
      </c>
      <c r="E148" s="683">
        <f>ROUND($C148*0,0)</f>
        <v>0</v>
      </c>
      <c r="F148" s="683">
        <f>C148</f>
        <v>10800</v>
      </c>
      <c r="G148" s="683">
        <f>ROUND($C148*0,0)</f>
        <v>0</v>
      </c>
      <c r="H148" s="683">
        <f>ROUND($C148*0,0)</f>
        <v>0</v>
      </c>
    </row>
    <row r="149" spans="1:11">
      <c r="A149" s="677" t="s">
        <v>113</v>
      </c>
      <c r="B149" s="678">
        <v>0.7006</v>
      </c>
      <c r="C149" s="684">
        <v>4203600</v>
      </c>
      <c r="D149" s="680" t="s">
        <v>492</v>
      </c>
      <c r="E149" s="681">
        <f>ROUNDDOWN($C149*0.5,0)</f>
        <v>2101800</v>
      </c>
      <c r="F149" s="681">
        <f>ROUND($C149*0,0)</f>
        <v>0</v>
      </c>
      <c r="G149" s="681">
        <f>C149-E149-F149-H149</f>
        <v>2101800</v>
      </c>
      <c r="H149" s="681">
        <f>ROUND($C149*0,0)</f>
        <v>0</v>
      </c>
    </row>
    <row r="150" spans="1:11">
      <c r="A150" s="677" t="s">
        <v>114</v>
      </c>
      <c r="B150" s="678">
        <v>2.86E-2</v>
      </c>
      <c r="C150" s="684">
        <v>171600</v>
      </c>
      <c r="D150" s="680" t="s">
        <v>496</v>
      </c>
      <c r="E150" s="681">
        <f>ROUND($C150*0,0)</f>
        <v>0</v>
      </c>
      <c r="F150" s="681">
        <f>ROUND($C150*0,0)</f>
        <v>0</v>
      </c>
      <c r="G150" s="681">
        <f>C150</f>
        <v>171600</v>
      </c>
      <c r="H150" s="681">
        <f>ROUND($C150*0,0)</f>
        <v>0</v>
      </c>
    </row>
    <row r="151" spans="1:11">
      <c r="A151" s="677" t="s">
        <v>115</v>
      </c>
      <c r="B151" s="678">
        <v>1.6999999999999999E-3</v>
      </c>
      <c r="C151" s="684">
        <v>10200</v>
      </c>
      <c r="D151" s="682" t="s">
        <v>495</v>
      </c>
      <c r="E151" s="681">
        <f>ROUND($C151*0,0)</f>
        <v>0</v>
      </c>
      <c r="F151" s="681">
        <f>C151</f>
        <v>10200</v>
      </c>
      <c r="G151" s="681">
        <f t="shared" ref="E151:H156" si="3">ROUND($C151*0,0)</f>
        <v>0</v>
      </c>
      <c r="H151" s="681">
        <f t="shared" si="3"/>
        <v>0</v>
      </c>
    </row>
    <row r="152" spans="1:11">
      <c r="A152" s="677" t="s">
        <v>116</v>
      </c>
      <c r="B152" s="678">
        <v>0</v>
      </c>
      <c r="C152" s="679">
        <v>0</v>
      </c>
      <c r="D152" s="680" t="s">
        <v>493</v>
      </c>
      <c r="E152" s="683">
        <f>ROUND($C152*1,0)</f>
        <v>0</v>
      </c>
      <c r="F152" s="683">
        <f>ROUND($C152*0,0)</f>
        <v>0</v>
      </c>
      <c r="G152" s="683">
        <f t="shared" si="3"/>
        <v>0</v>
      </c>
      <c r="H152" s="683">
        <f t="shared" si="3"/>
        <v>0</v>
      </c>
    </row>
    <row r="153" spans="1:11">
      <c r="A153" s="677" t="s">
        <v>117</v>
      </c>
      <c r="B153" s="678">
        <v>6.9999999999999999E-4</v>
      </c>
      <c r="C153" s="679">
        <v>4200</v>
      </c>
      <c r="D153" s="685" t="s">
        <v>495</v>
      </c>
      <c r="E153" s="683">
        <f>ROUND($C153*0,0)</f>
        <v>0</v>
      </c>
      <c r="F153" s="683">
        <f>C153</f>
        <v>4200</v>
      </c>
      <c r="G153" s="683">
        <f t="shared" si="3"/>
        <v>0</v>
      </c>
      <c r="H153" s="683">
        <f t="shared" si="3"/>
        <v>0</v>
      </c>
    </row>
    <row r="154" spans="1:11">
      <c r="A154" s="677" t="s">
        <v>118</v>
      </c>
      <c r="B154" s="678">
        <v>1.1999999999999999E-3</v>
      </c>
      <c r="C154" s="679">
        <v>7200</v>
      </c>
      <c r="D154" s="685" t="s">
        <v>495</v>
      </c>
      <c r="E154" s="683">
        <f t="shared" si="3"/>
        <v>0</v>
      </c>
      <c r="F154" s="683">
        <f>C154</f>
        <v>7200</v>
      </c>
      <c r="G154" s="683">
        <f t="shared" si="3"/>
        <v>0</v>
      </c>
      <c r="H154" s="683">
        <f t="shared" si="3"/>
        <v>0</v>
      </c>
    </row>
    <row r="155" spans="1:11">
      <c r="A155" s="677" t="s">
        <v>119</v>
      </c>
      <c r="B155" s="678">
        <v>0</v>
      </c>
      <c r="C155" s="679">
        <v>0</v>
      </c>
      <c r="D155" s="685" t="s">
        <v>496</v>
      </c>
      <c r="E155" s="683">
        <f t="shared" si="3"/>
        <v>0</v>
      </c>
      <c r="F155" s="683">
        <f t="shared" si="3"/>
        <v>0</v>
      </c>
      <c r="G155" s="683">
        <f>C155</f>
        <v>0</v>
      </c>
      <c r="H155" s="683">
        <f t="shared" si="3"/>
        <v>0</v>
      </c>
    </row>
    <row r="156" spans="1:11" ht="15">
      <c r="A156" s="677" t="s">
        <v>120</v>
      </c>
      <c r="B156" s="678">
        <v>6.7000000000000002E-3</v>
      </c>
      <c r="C156" s="679">
        <v>40200</v>
      </c>
      <c r="D156" s="685" t="s">
        <v>452</v>
      </c>
      <c r="E156" s="683">
        <f t="shared" si="3"/>
        <v>0</v>
      </c>
      <c r="F156" s="683">
        <f t="shared" si="3"/>
        <v>0</v>
      </c>
      <c r="G156" s="683">
        <f t="shared" si="3"/>
        <v>0</v>
      </c>
      <c r="H156" s="683">
        <f>C156</f>
        <v>40200</v>
      </c>
      <c r="J156" s="53">
        <f>H156/H158</f>
        <v>1</v>
      </c>
      <c r="K156" s="53">
        <f>H156/C156</f>
        <v>1</v>
      </c>
    </row>
    <row r="157" spans="1:11">
      <c r="A157" s="669"/>
      <c r="B157" s="670"/>
      <c r="C157" s="671"/>
      <c r="D157" s="669"/>
      <c r="E157" s="669"/>
      <c r="F157" s="669"/>
      <c r="G157" s="669"/>
      <c r="H157" s="669"/>
    </row>
    <row r="158" spans="1:11">
      <c r="A158" s="686" t="s">
        <v>108</v>
      </c>
      <c r="B158" s="687">
        <v>1</v>
      </c>
      <c r="C158" s="688">
        <f>SUM(C146:C156)</f>
        <v>6000000</v>
      </c>
      <c r="D158" s="689"/>
      <c r="E158" s="690">
        <f>SUM(E146:E156)</f>
        <v>2957700</v>
      </c>
      <c r="F158" s="690">
        <f t="shared" ref="F158:H158" si="4">SUM(F146:F156)</f>
        <v>728700</v>
      </c>
      <c r="G158" s="690">
        <f t="shared" si="4"/>
        <v>2273400</v>
      </c>
      <c r="H158" s="690">
        <f t="shared" si="4"/>
        <v>40200</v>
      </c>
    </row>
    <row r="159" spans="1:11">
      <c r="A159" s="677" t="s">
        <v>497</v>
      </c>
      <c r="B159" s="691"/>
      <c r="C159" s="692"/>
      <c r="D159" s="693"/>
      <c r="E159" s="679"/>
      <c r="F159" s="815">
        <f>SUM(F158+G158)</f>
        <v>3002100</v>
      </c>
      <c r="G159" s="816"/>
      <c r="H159" s="679"/>
    </row>
    <row r="160" spans="1:11">
      <c r="E160" s="123">
        <f>E158/$C158</f>
        <v>0.49295</v>
      </c>
      <c r="F160" s="123">
        <f>F158/$C158</f>
        <v>0.12145</v>
      </c>
      <c r="G160" s="123">
        <f>G158/$C158</f>
        <v>0.37890000000000001</v>
      </c>
      <c r="H160" s="123">
        <f>H158/$C158</f>
        <v>6.7000000000000002E-3</v>
      </c>
    </row>
    <row r="162" spans="1:11">
      <c r="A162" s="13" t="s">
        <v>498</v>
      </c>
    </row>
    <row r="163" spans="1:11">
      <c r="A163" s="812" t="s">
        <v>499</v>
      </c>
      <c r="B163" s="813"/>
      <c r="C163" s="813"/>
      <c r="D163" s="813"/>
      <c r="E163" s="813"/>
      <c r="F163" s="813"/>
      <c r="G163" s="813"/>
      <c r="H163" s="814"/>
    </row>
    <row r="164" spans="1:11">
      <c r="A164" s="809" t="s">
        <v>488</v>
      </c>
      <c r="B164" s="810"/>
      <c r="C164" s="810"/>
      <c r="D164" s="810"/>
      <c r="E164" s="810"/>
      <c r="F164" s="810"/>
      <c r="G164" s="810"/>
      <c r="H164" s="811"/>
    </row>
    <row r="165" spans="1:11">
      <c r="A165" s="299"/>
      <c r="B165" s="300"/>
      <c r="C165" s="299"/>
      <c r="D165" s="301" t="s">
        <v>476</v>
      </c>
      <c r="E165" s="299"/>
      <c r="F165" s="302" t="s">
        <v>265</v>
      </c>
      <c r="G165" s="299" t="s">
        <v>265</v>
      </c>
      <c r="H165" s="303" t="s">
        <v>477</v>
      </c>
    </row>
    <row r="166" spans="1:11">
      <c r="A166" s="129"/>
      <c r="B166" s="130" t="s">
        <v>99</v>
      </c>
      <c r="C166" s="129" t="s">
        <v>99</v>
      </c>
      <c r="D166" s="131" t="s">
        <v>478</v>
      </c>
      <c r="E166" s="129" t="s">
        <v>264</v>
      </c>
      <c r="F166" s="132" t="s">
        <v>479</v>
      </c>
      <c r="G166" s="129" t="s">
        <v>480</v>
      </c>
      <c r="H166" s="133" t="s">
        <v>204</v>
      </c>
    </row>
    <row r="167" spans="1:11">
      <c r="A167" s="134" t="s">
        <v>99</v>
      </c>
      <c r="B167" s="135" t="s">
        <v>435</v>
      </c>
      <c r="C167" s="134" t="s">
        <v>436</v>
      </c>
      <c r="D167" s="136" t="s">
        <v>481</v>
      </c>
      <c r="E167" s="134" t="s">
        <v>482</v>
      </c>
      <c r="F167" s="137" t="s">
        <v>482</v>
      </c>
      <c r="G167" s="134" t="s">
        <v>482</v>
      </c>
      <c r="H167" s="138" t="s">
        <v>482</v>
      </c>
    </row>
    <row r="168" spans="1:11" ht="15">
      <c r="A168" s="656" t="s">
        <v>111</v>
      </c>
      <c r="B168" s="657">
        <v>0.89710000000000001</v>
      </c>
      <c r="C168" s="658">
        <f>C170*B168</f>
        <v>567430.10360000003</v>
      </c>
      <c r="D168" s="659" t="s">
        <v>483</v>
      </c>
      <c r="E168" s="660">
        <f>ROUND(C168*0.5,0)</f>
        <v>283715</v>
      </c>
      <c r="F168" s="660">
        <f>ROUND($C168*0.35,0)</f>
        <v>198601</v>
      </c>
      <c r="G168" s="660">
        <f>ROUND(C168*0,0)</f>
        <v>0</v>
      </c>
      <c r="H168" s="660">
        <f>C168-E168-F168-G168</f>
        <v>85114.103600000031</v>
      </c>
      <c r="J168" s="8">
        <f>H168/H170</f>
        <v>1</v>
      </c>
    </row>
    <row r="169" spans="1:11" ht="15">
      <c r="A169" s="656" t="s">
        <v>109</v>
      </c>
      <c r="B169" s="657">
        <v>0.10290000000000001</v>
      </c>
      <c r="C169" s="658">
        <f>C170*B169</f>
        <v>65085.896400000005</v>
      </c>
      <c r="D169" s="659" t="s">
        <v>493</v>
      </c>
      <c r="E169" s="660">
        <f>C169</f>
        <v>65085.896400000005</v>
      </c>
      <c r="F169" s="660">
        <f>ROUND($C169*0,0)</f>
        <v>0</v>
      </c>
      <c r="G169" s="660">
        <f>ROUND($C169*0,0)</f>
        <v>0</v>
      </c>
      <c r="H169" s="660">
        <f>ROUND($C169*0,0)</f>
        <v>0</v>
      </c>
      <c r="J169" s="8">
        <f>H169/H171</f>
        <v>0</v>
      </c>
    </row>
    <row r="170" spans="1:11" ht="15">
      <c r="A170" s="661" t="s">
        <v>108</v>
      </c>
      <c r="B170" s="662">
        <v>1</v>
      </c>
      <c r="C170" s="663">
        <v>632516</v>
      </c>
      <c r="D170" s="664"/>
      <c r="E170" s="663">
        <f>SUM(E168:E169)</f>
        <v>348800.89640000003</v>
      </c>
      <c r="F170" s="663">
        <f>SUM(F168:F169)</f>
        <v>198601</v>
      </c>
      <c r="G170" s="663">
        <f>SUM(G168:G169)</f>
        <v>0</v>
      </c>
      <c r="H170" s="663">
        <f>SUM(H168:H169)</f>
        <v>85114.103600000031</v>
      </c>
      <c r="K170" s="8">
        <f>H170/C170</f>
        <v>0.13456434872793738</v>
      </c>
    </row>
    <row r="171" spans="1:11">
      <c r="A171" s="5" t="s">
        <v>489</v>
      </c>
      <c r="E171" s="123">
        <f>E170/$C170</f>
        <v>0.55144991810483845</v>
      </c>
      <c r="F171" s="123">
        <f>F170/$C170</f>
        <v>0.31398573316722422</v>
      </c>
      <c r="G171" s="123">
        <f>G170/$C170</f>
        <v>0</v>
      </c>
      <c r="H171" s="123">
        <f>H170/$C170</f>
        <v>0.13456434872793738</v>
      </c>
    </row>
    <row r="174" spans="1:11">
      <c r="A174" s="13" t="s">
        <v>500</v>
      </c>
    </row>
    <row r="175" spans="1:11">
      <c r="A175" s="812" t="s">
        <v>501</v>
      </c>
      <c r="B175" s="813"/>
      <c r="C175" s="813"/>
      <c r="D175" s="813"/>
      <c r="E175" s="813"/>
      <c r="F175" s="813"/>
      <c r="G175" s="813"/>
      <c r="H175" s="814"/>
    </row>
    <row r="176" spans="1:11">
      <c r="A176" s="809" t="s">
        <v>488</v>
      </c>
      <c r="B176" s="810"/>
      <c r="C176" s="810"/>
      <c r="D176" s="810"/>
      <c r="E176" s="810"/>
      <c r="F176" s="810"/>
      <c r="G176" s="810"/>
      <c r="H176" s="811"/>
    </row>
    <row r="177" spans="1:11">
      <c r="A177" s="299"/>
      <c r="B177" s="300"/>
      <c r="C177" s="299"/>
      <c r="D177" s="301" t="s">
        <v>476</v>
      </c>
      <c r="E177" s="299"/>
      <c r="F177" s="302" t="s">
        <v>265</v>
      </c>
      <c r="G177" s="299" t="s">
        <v>265</v>
      </c>
      <c r="H177" s="303" t="s">
        <v>477</v>
      </c>
    </row>
    <row r="178" spans="1:11">
      <c r="A178" s="129"/>
      <c r="B178" s="130" t="s">
        <v>99</v>
      </c>
      <c r="C178" s="129" t="s">
        <v>99</v>
      </c>
      <c r="D178" s="131" t="s">
        <v>478</v>
      </c>
      <c r="E178" s="129" t="s">
        <v>264</v>
      </c>
      <c r="F178" s="132" t="s">
        <v>479</v>
      </c>
      <c r="G178" s="129" t="s">
        <v>480</v>
      </c>
      <c r="H178" s="133" t="s">
        <v>204</v>
      </c>
    </row>
    <row r="179" spans="1:11">
      <c r="A179" s="134" t="s">
        <v>99</v>
      </c>
      <c r="B179" s="135" t="s">
        <v>435</v>
      </c>
      <c r="C179" s="134" t="s">
        <v>436</v>
      </c>
      <c r="D179" s="136" t="s">
        <v>481</v>
      </c>
      <c r="E179" s="134" t="s">
        <v>482</v>
      </c>
      <c r="F179" s="137" t="s">
        <v>482</v>
      </c>
      <c r="G179" s="134" t="s">
        <v>482</v>
      </c>
      <c r="H179" s="138" t="s">
        <v>482</v>
      </c>
    </row>
    <row r="180" spans="1:11" ht="15">
      <c r="A180" s="656" t="s">
        <v>111</v>
      </c>
      <c r="B180" s="657">
        <v>1</v>
      </c>
      <c r="C180" s="658">
        <f>C181*B180</f>
        <v>463232</v>
      </c>
      <c r="D180" s="659" t="s">
        <v>483</v>
      </c>
      <c r="E180" s="660">
        <f>ROUND(C180*0.5,0)</f>
        <v>231616</v>
      </c>
      <c r="F180" s="660">
        <f>ROUND($C180*0.35,0)</f>
        <v>162131</v>
      </c>
      <c r="G180" s="660">
        <f>ROUND(C180*0,0)</f>
        <v>0</v>
      </c>
      <c r="H180" s="660">
        <f>C180-E180-F180-G180</f>
        <v>69485</v>
      </c>
      <c r="J180" s="8">
        <f>H180/H181</f>
        <v>1</v>
      </c>
    </row>
    <row r="181" spans="1:11" ht="15">
      <c r="A181" s="661" t="s">
        <v>108</v>
      </c>
      <c r="B181" s="662">
        <v>1</v>
      </c>
      <c r="C181" s="663">
        <v>463232</v>
      </c>
      <c r="D181" s="664"/>
      <c r="E181" s="663">
        <f>SUM(E180:E180)</f>
        <v>231616</v>
      </c>
      <c r="F181" s="663">
        <f>SUM(F180:F180)</f>
        <v>162131</v>
      </c>
      <c r="G181" s="663">
        <f>SUM(G180:G180)</f>
        <v>0</v>
      </c>
      <c r="H181" s="663">
        <f>SUM(H180:H180)</f>
        <v>69485</v>
      </c>
      <c r="K181" s="8">
        <f>H181/C181</f>
        <v>0.15000043174910196</v>
      </c>
    </row>
    <row r="182" spans="1:11">
      <c r="A182" s="5" t="s">
        <v>489</v>
      </c>
      <c r="E182" s="123">
        <f>E181/$C181</f>
        <v>0.5</v>
      </c>
      <c r="F182" s="123">
        <f>F181/$C181</f>
        <v>0.34999956825089806</v>
      </c>
      <c r="G182" s="123">
        <f>G181/$C181</f>
        <v>0</v>
      </c>
      <c r="H182" s="123">
        <f>H181/$C181</f>
        <v>0.15000043174910196</v>
      </c>
    </row>
    <row r="185" spans="1:11">
      <c r="A185" s="13" t="s">
        <v>502</v>
      </c>
    </row>
    <row r="186" spans="1:11">
      <c r="A186" s="812" t="s">
        <v>503</v>
      </c>
      <c r="B186" s="813"/>
      <c r="C186" s="813"/>
      <c r="D186" s="813"/>
      <c r="E186" s="813"/>
      <c r="F186" s="813"/>
      <c r="G186" s="813"/>
      <c r="H186" s="814"/>
    </row>
    <row r="187" spans="1:11">
      <c r="A187" s="809" t="s">
        <v>488</v>
      </c>
      <c r="B187" s="810"/>
      <c r="C187" s="810"/>
      <c r="D187" s="810"/>
      <c r="E187" s="810"/>
      <c r="F187" s="810"/>
      <c r="G187" s="810"/>
      <c r="H187" s="811"/>
    </row>
    <row r="188" spans="1:11">
      <c r="A188" s="299"/>
      <c r="B188" s="300"/>
      <c r="C188" s="299"/>
      <c r="D188" s="301" t="s">
        <v>476</v>
      </c>
      <c r="E188" s="299"/>
      <c r="F188" s="302" t="s">
        <v>265</v>
      </c>
      <c r="G188" s="299" t="s">
        <v>265</v>
      </c>
      <c r="H188" s="303" t="s">
        <v>477</v>
      </c>
    </row>
    <row r="189" spans="1:11">
      <c r="A189" s="129"/>
      <c r="B189" s="130" t="s">
        <v>99</v>
      </c>
      <c r="C189" s="129" t="s">
        <v>99</v>
      </c>
      <c r="D189" s="131" t="s">
        <v>478</v>
      </c>
      <c r="E189" s="129" t="s">
        <v>264</v>
      </c>
      <c r="F189" s="132" t="s">
        <v>479</v>
      </c>
      <c r="G189" s="129" t="s">
        <v>480</v>
      </c>
      <c r="H189" s="133" t="s">
        <v>204</v>
      </c>
    </row>
    <row r="190" spans="1:11">
      <c r="A190" s="134" t="s">
        <v>99</v>
      </c>
      <c r="B190" s="135" t="s">
        <v>435</v>
      </c>
      <c r="C190" s="134" t="s">
        <v>436</v>
      </c>
      <c r="D190" s="136" t="s">
        <v>481</v>
      </c>
      <c r="E190" s="134" t="s">
        <v>482</v>
      </c>
      <c r="F190" s="137" t="s">
        <v>482</v>
      </c>
      <c r="G190" s="134" t="s">
        <v>482</v>
      </c>
      <c r="H190" s="138" t="s">
        <v>482</v>
      </c>
    </row>
    <row r="191" spans="1:11" ht="15">
      <c r="A191" s="656" t="s">
        <v>111</v>
      </c>
      <c r="B191" s="657">
        <v>1</v>
      </c>
      <c r="C191" s="658">
        <f>C192*B191</f>
        <v>2201329</v>
      </c>
      <c r="D191" s="659" t="s">
        <v>483</v>
      </c>
      <c r="E191" s="660">
        <f>ROUND(C191*0.5,0)</f>
        <v>1100665</v>
      </c>
      <c r="F191" s="660">
        <f>ROUND($C191*0.35,0)</f>
        <v>770465</v>
      </c>
      <c r="G191" s="660">
        <f>ROUND(C191*0,0)</f>
        <v>0</v>
      </c>
      <c r="H191" s="660">
        <f>C191-E191-F191-G191</f>
        <v>330199</v>
      </c>
      <c r="J191" s="8">
        <f>H191/H192</f>
        <v>1</v>
      </c>
    </row>
    <row r="192" spans="1:11" ht="15">
      <c r="A192" s="661" t="s">
        <v>108</v>
      </c>
      <c r="B192" s="662">
        <v>1</v>
      </c>
      <c r="C192" s="663">
        <v>2201329</v>
      </c>
      <c r="D192" s="664"/>
      <c r="E192" s="663">
        <f>SUM(E191:E191)</f>
        <v>1100665</v>
      </c>
      <c r="F192" s="663">
        <f>SUM(F191:F191)</f>
        <v>770465</v>
      </c>
      <c r="G192" s="663">
        <f>SUM(G191:G191)</f>
        <v>0</v>
      </c>
      <c r="H192" s="663">
        <f>SUM(H191:H191)</f>
        <v>330199</v>
      </c>
      <c r="K192" s="8">
        <f>H192/C192</f>
        <v>0.14999984100513825</v>
      </c>
    </row>
    <row r="193" spans="1:8">
      <c r="A193" s="5" t="s">
        <v>489</v>
      </c>
      <c r="E193" s="123">
        <f>E192/$C192</f>
        <v>0.50000022713551673</v>
      </c>
      <c r="F193" s="123">
        <f>F192/$C192</f>
        <v>0.34999993185934497</v>
      </c>
      <c r="G193" s="123">
        <f>G192/$C192</f>
        <v>0</v>
      </c>
      <c r="H193" s="123">
        <f>H192/$C192</f>
        <v>0.14999984100513825</v>
      </c>
    </row>
  </sheetData>
  <mergeCells count="18">
    <mergeCell ref="A3:H3"/>
    <mergeCell ref="A4:H4"/>
    <mergeCell ref="A12:H12"/>
    <mergeCell ref="A13:H13"/>
    <mergeCell ref="A21:H21"/>
    <mergeCell ref="F159:G159"/>
    <mergeCell ref="F137:G137"/>
    <mergeCell ref="A31:H31"/>
    <mergeCell ref="A32:H32"/>
    <mergeCell ref="A22:H22"/>
    <mergeCell ref="A41:H41"/>
    <mergeCell ref="A42:H42"/>
    <mergeCell ref="A187:H187"/>
    <mergeCell ref="A163:H163"/>
    <mergeCell ref="A164:H164"/>
    <mergeCell ref="A175:H175"/>
    <mergeCell ref="A176:H176"/>
    <mergeCell ref="A186:H186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  <ignoredErrors>
    <ignoredError sqref="E126 G127:H134 F129:F133 E130" formula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2" tint="-9.9978637043366805E-2"/>
    <outlinePr summaryBelow="0" summaryRight="0"/>
    <pageSetUpPr fitToPage="1"/>
  </sheetPr>
  <dimension ref="A1:AI487"/>
  <sheetViews>
    <sheetView showGridLines="0" zoomScale="90" zoomScaleNormal="90" workbookViewId="0">
      <pane ySplit="1" topLeftCell="A384" activePane="bottomLeft" state="frozen"/>
      <selection activeCell="B1" sqref="B1"/>
      <selection pane="bottomLeft" activeCell="A386" sqref="A386:I386"/>
    </sheetView>
  </sheetViews>
  <sheetFormatPr defaultColWidth="9.42578125" defaultRowHeight="12.75" outlineLevelRow="1"/>
  <cols>
    <col min="1" max="1" width="28.42578125" style="188" bestFit="1" customWidth="1"/>
    <col min="2" max="2" width="12.5703125" style="188" bestFit="1" customWidth="1"/>
    <col min="3" max="3" width="13.5703125" style="188" bestFit="1" customWidth="1"/>
    <col min="4" max="4" width="13.5703125" style="188" customWidth="1"/>
    <col min="5" max="5" width="13.42578125" style="188" bestFit="1" customWidth="1"/>
    <col min="6" max="6" width="12.5703125" style="188" bestFit="1" customWidth="1"/>
    <col min="7" max="7" width="13.42578125" style="188" bestFit="1" customWidth="1"/>
    <col min="8" max="8" width="12.42578125" style="188" bestFit="1" customWidth="1"/>
    <col min="9" max="9" width="13.42578125" style="188" customWidth="1"/>
    <col min="10" max="10" width="15.5703125" style="188" customWidth="1"/>
    <col min="11" max="11" width="15.42578125" style="188" customWidth="1"/>
    <col min="12" max="12" width="12" style="188" customWidth="1"/>
    <col min="13" max="13" width="9.42578125" style="188"/>
    <col min="14" max="14" width="13.7109375" style="188" customWidth="1"/>
    <col min="15" max="15" width="15.5703125" style="188" bestFit="1" customWidth="1"/>
    <col min="16" max="16" width="15" style="188" customWidth="1"/>
    <col min="17" max="16384" width="9.42578125" style="188"/>
  </cols>
  <sheetData>
    <row r="1" spans="1:35" ht="25.5">
      <c r="A1" s="95" t="s">
        <v>667</v>
      </c>
      <c r="J1" s="94" t="s">
        <v>430</v>
      </c>
      <c r="K1" s="94" t="s">
        <v>431</v>
      </c>
    </row>
    <row r="2" spans="1:35" outlineLevel="1">
      <c r="A2" s="47"/>
      <c r="B2" s="11"/>
      <c r="C2" s="12"/>
      <c r="D2" s="12"/>
      <c r="E2" s="12"/>
      <c r="F2" s="12"/>
      <c r="G2" s="12"/>
      <c r="H2" s="12"/>
    </row>
    <row r="3" spans="1:35" outlineLevel="1">
      <c r="A3" s="5"/>
      <c r="B3" s="5"/>
      <c r="C3" s="12"/>
      <c r="D3" s="12"/>
      <c r="E3" s="12"/>
      <c r="F3" s="12"/>
      <c r="G3" s="12"/>
      <c r="H3" s="12"/>
    </row>
    <row r="4" spans="1:35" s="59" customFormat="1">
      <c r="A4" s="819" t="s">
        <v>471</v>
      </c>
      <c r="B4" s="820"/>
      <c r="C4" s="820"/>
      <c r="D4" s="820"/>
      <c r="E4" s="820"/>
      <c r="F4" s="820"/>
      <c r="G4" s="820"/>
      <c r="H4" s="820"/>
      <c r="I4" s="82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</row>
    <row r="5" spans="1:35" s="59" customFormat="1" outlineLevel="1">
      <c r="A5" s="822" t="s">
        <v>504</v>
      </c>
      <c r="B5" s="823"/>
      <c r="C5" s="823"/>
      <c r="D5" s="823"/>
      <c r="E5" s="823"/>
      <c r="F5" s="823"/>
      <c r="G5" s="823"/>
      <c r="H5" s="823"/>
      <c r="I5" s="824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71"/>
      <c r="AH5" s="71"/>
      <c r="AI5" s="71"/>
    </row>
    <row r="6" spans="1:35" s="59" customFormat="1" outlineLevel="1">
      <c r="A6" s="182"/>
      <c r="B6" s="182"/>
      <c r="C6" s="183"/>
      <c r="D6" s="182" t="s">
        <v>476</v>
      </c>
      <c r="E6" s="183"/>
      <c r="F6" s="183" t="s">
        <v>265</v>
      </c>
      <c r="G6" s="183" t="s">
        <v>265</v>
      </c>
      <c r="H6" s="183"/>
      <c r="I6" s="277" t="s">
        <v>505</v>
      </c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71"/>
      <c r="AH6" s="71"/>
      <c r="AI6" s="71"/>
    </row>
    <row r="7" spans="1:35" s="59" customFormat="1" outlineLevel="1">
      <c r="A7" s="182"/>
      <c r="B7" s="182" t="s">
        <v>99</v>
      </c>
      <c r="C7" s="183" t="s">
        <v>99</v>
      </c>
      <c r="D7" s="182" t="s">
        <v>478</v>
      </c>
      <c r="E7" s="183" t="s">
        <v>264</v>
      </c>
      <c r="F7" s="183" t="s">
        <v>479</v>
      </c>
      <c r="G7" s="183" t="s">
        <v>480</v>
      </c>
      <c r="H7" s="183" t="s">
        <v>204</v>
      </c>
      <c r="I7" s="183" t="s">
        <v>506</v>
      </c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</row>
    <row r="8" spans="1:35" s="59" customFormat="1" outlineLevel="1">
      <c r="A8" s="184" t="s">
        <v>99</v>
      </c>
      <c r="B8" s="184" t="s">
        <v>435</v>
      </c>
      <c r="C8" s="185" t="s">
        <v>436</v>
      </c>
      <c r="D8" s="184" t="s">
        <v>437</v>
      </c>
      <c r="E8" s="185" t="s">
        <v>482</v>
      </c>
      <c r="F8" s="185" t="s">
        <v>482</v>
      </c>
      <c r="G8" s="185" t="s">
        <v>482</v>
      </c>
      <c r="H8" s="185" t="s">
        <v>482</v>
      </c>
      <c r="I8" s="185" t="s">
        <v>482</v>
      </c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  <c r="AG8" s="71"/>
      <c r="AH8" s="71"/>
      <c r="AI8" s="71"/>
    </row>
    <row r="9" spans="1:35" s="59" customFormat="1" outlineLevel="1">
      <c r="A9" s="694" t="s">
        <v>109</v>
      </c>
      <c r="B9" s="695">
        <v>3.9399999999999998E-2</v>
      </c>
      <c r="C9" s="696">
        <v>3739634</v>
      </c>
      <c r="D9" s="697" t="s">
        <v>443</v>
      </c>
      <c r="E9" s="696">
        <v>3739634</v>
      </c>
      <c r="F9" s="696">
        <v>0</v>
      </c>
      <c r="G9" s="696">
        <v>0</v>
      </c>
      <c r="H9" s="696">
        <v>0</v>
      </c>
      <c r="I9" s="696">
        <v>0</v>
      </c>
      <c r="J9" s="71"/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F9" s="71"/>
      <c r="AG9" s="71"/>
      <c r="AH9" s="71"/>
      <c r="AI9" s="71"/>
    </row>
    <row r="10" spans="1:35" s="59" customFormat="1" outlineLevel="1">
      <c r="A10" s="698" t="s">
        <v>111</v>
      </c>
      <c r="B10" s="695">
        <v>0.2477</v>
      </c>
      <c r="C10" s="696">
        <v>23510339</v>
      </c>
      <c r="D10" s="699" t="s">
        <v>444</v>
      </c>
      <c r="E10" s="696">
        <v>11755170</v>
      </c>
      <c r="F10" s="696">
        <v>8228619</v>
      </c>
      <c r="G10" s="700">
        <v>0</v>
      </c>
      <c r="H10" s="700">
        <v>3526550</v>
      </c>
      <c r="I10" s="696">
        <v>0</v>
      </c>
      <c r="J10" s="197">
        <f>H10/H19</f>
        <v>0.85364725999211843</v>
      </c>
      <c r="K10" s="188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</row>
    <row r="11" spans="1:35" s="59" customFormat="1" outlineLevel="1">
      <c r="A11" s="694" t="s">
        <v>112</v>
      </c>
      <c r="B11" s="695">
        <v>3.5999999999999999E-3</v>
      </c>
      <c r="C11" s="696">
        <v>341692</v>
      </c>
      <c r="D11" s="699" t="s">
        <v>445</v>
      </c>
      <c r="E11" s="696">
        <v>0</v>
      </c>
      <c r="F11" s="696">
        <v>341692</v>
      </c>
      <c r="G11" s="700">
        <v>0</v>
      </c>
      <c r="H11" s="700">
        <v>0</v>
      </c>
      <c r="I11" s="696">
        <v>0</v>
      </c>
      <c r="J11" s="188"/>
      <c r="K11" s="197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</row>
    <row r="12" spans="1:35" s="59" customFormat="1" outlineLevel="1">
      <c r="A12" s="694" t="s">
        <v>115</v>
      </c>
      <c r="B12" s="695">
        <v>1.9E-3</v>
      </c>
      <c r="C12" s="696">
        <v>180338</v>
      </c>
      <c r="D12" s="699" t="s">
        <v>447</v>
      </c>
      <c r="E12" s="696">
        <v>0</v>
      </c>
      <c r="F12" s="696">
        <v>126237</v>
      </c>
      <c r="G12" s="696">
        <v>0</v>
      </c>
      <c r="H12" s="696">
        <v>54101</v>
      </c>
      <c r="I12" s="696">
        <v>0</v>
      </c>
      <c r="J12" s="197">
        <f>H12/H19</f>
        <v>1.3095850168814734E-2</v>
      </c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  <c r="AH12" s="71"/>
      <c r="AI12" s="71"/>
    </row>
    <row r="13" spans="1:35" s="59" customFormat="1">
      <c r="A13" s="694" t="s">
        <v>118</v>
      </c>
      <c r="B13" s="695">
        <v>8.9999999999999998E-4</v>
      </c>
      <c r="C13" s="696">
        <v>85423</v>
      </c>
      <c r="D13" s="699" t="s">
        <v>445</v>
      </c>
      <c r="E13" s="696">
        <v>0</v>
      </c>
      <c r="F13" s="696">
        <v>85423</v>
      </c>
      <c r="G13" s="696">
        <v>0</v>
      </c>
      <c r="H13" s="696">
        <v>0</v>
      </c>
      <c r="I13" s="696">
        <v>0</v>
      </c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F13" s="71"/>
      <c r="AG13" s="71"/>
      <c r="AH13" s="71"/>
      <c r="AI13" s="71"/>
    </row>
    <row r="14" spans="1:35" outlineLevel="1">
      <c r="A14" s="694" t="s">
        <v>117</v>
      </c>
      <c r="B14" s="695">
        <v>1E-3</v>
      </c>
      <c r="C14" s="696">
        <v>94915</v>
      </c>
      <c r="D14" s="699" t="s">
        <v>445</v>
      </c>
      <c r="E14" s="696">
        <v>0</v>
      </c>
      <c r="F14" s="696">
        <v>94915</v>
      </c>
      <c r="G14" s="700">
        <v>0</v>
      </c>
      <c r="H14" s="700">
        <v>0</v>
      </c>
      <c r="I14" s="696">
        <v>0</v>
      </c>
    </row>
    <row r="15" spans="1:35" outlineLevel="1">
      <c r="A15" s="694" t="s">
        <v>113</v>
      </c>
      <c r="B15" s="695">
        <v>0.69950000000000001</v>
      </c>
      <c r="C15" s="696">
        <v>66392741</v>
      </c>
      <c r="D15" s="699" t="s">
        <v>460</v>
      </c>
      <c r="E15" s="696">
        <v>33196370</v>
      </c>
      <c r="F15" s="696">
        <v>0</v>
      </c>
      <c r="G15" s="696">
        <v>33196371</v>
      </c>
      <c r="H15" s="696">
        <v>0</v>
      </c>
      <c r="I15" s="696">
        <v>0</v>
      </c>
    </row>
    <row r="16" spans="1:35" outlineLevel="1">
      <c r="A16" s="694" t="s">
        <v>119</v>
      </c>
      <c r="B16" s="695">
        <v>1E-4</v>
      </c>
      <c r="C16" s="696">
        <v>9491</v>
      </c>
      <c r="D16" s="699" t="s">
        <v>461</v>
      </c>
      <c r="E16" s="701">
        <v>0</v>
      </c>
      <c r="F16" s="696">
        <v>0</v>
      </c>
      <c r="G16" s="696">
        <v>9491</v>
      </c>
      <c r="H16" s="696">
        <v>0</v>
      </c>
      <c r="I16" s="696">
        <v>0</v>
      </c>
    </row>
    <row r="17" spans="1:11" outlineLevel="1">
      <c r="A17" s="278" t="s">
        <v>116</v>
      </c>
      <c r="B17" s="307">
        <v>1E-4</v>
      </c>
      <c r="C17" s="696">
        <v>9491</v>
      </c>
      <c r="D17" s="280" t="s">
        <v>443</v>
      </c>
      <c r="E17" s="308">
        <v>9491</v>
      </c>
      <c r="F17" s="308">
        <v>0</v>
      </c>
      <c r="G17" s="282">
        <v>0</v>
      </c>
      <c r="H17" s="282">
        <v>0</v>
      </c>
      <c r="I17" s="696">
        <v>0</v>
      </c>
    </row>
    <row r="18" spans="1:11" outlineLevel="1">
      <c r="A18" s="694" t="s">
        <v>120</v>
      </c>
      <c r="B18" s="695">
        <v>5.7999999999999996E-3</v>
      </c>
      <c r="C18" s="696">
        <v>550505</v>
      </c>
      <c r="D18" s="699" t="s">
        <v>448</v>
      </c>
      <c r="E18" s="701">
        <v>0</v>
      </c>
      <c r="F18" s="696">
        <v>0</v>
      </c>
      <c r="G18" s="700">
        <v>0</v>
      </c>
      <c r="H18" s="700">
        <v>550505</v>
      </c>
      <c r="I18" s="696">
        <v>0</v>
      </c>
      <c r="J18" s="197">
        <f>H18/H19</f>
        <v>0.13325688983906683</v>
      </c>
    </row>
    <row r="19" spans="1:11" outlineLevel="1">
      <c r="A19" s="176" t="s">
        <v>507</v>
      </c>
      <c r="B19" s="189">
        <v>1</v>
      </c>
      <c r="C19" s="177">
        <v>94914569</v>
      </c>
      <c r="D19" s="178"/>
      <c r="E19" s="190">
        <v>48700665</v>
      </c>
      <c r="F19" s="190">
        <v>8876886</v>
      </c>
      <c r="G19" s="190">
        <v>33205862</v>
      </c>
      <c r="H19" s="190">
        <v>4131156</v>
      </c>
      <c r="I19" s="190">
        <v>0</v>
      </c>
      <c r="J19" s="197"/>
      <c r="K19" s="197">
        <f>H19/C19</f>
        <v>4.3524993512850489E-2</v>
      </c>
    </row>
    <row r="20" spans="1:11" outlineLevel="1">
      <c r="A20" s="694" t="s">
        <v>508</v>
      </c>
      <c r="B20" s="694"/>
      <c r="C20" s="702"/>
      <c r="D20" s="694"/>
      <c r="E20" s="703"/>
      <c r="F20" s="817">
        <v>42082748</v>
      </c>
      <c r="G20" s="818"/>
      <c r="H20" s="703"/>
      <c r="I20" s="703"/>
      <c r="K20" s="197"/>
    </row>
    <row r="21" spans="1:11" outlineLevel="1">
      <c r="A21" s="179"/>
      <c r="B21" s="179"/>
      <c r="C21" s="180"/>
      <c r="D21" s="177"/>
      <c r="E21" s="293">
        <f>E19/$C$19</f>
        <v>0.51309999627138381</v>
      </c>
      <c r="F21" s="293">
        <f>(F19+G19)/$C$19</f>
        <v>0.4433750102157657</v>
      </c>
      <c r="G21" s="293"/>
      <c r="H21" s="294">
        <f>H19/$C$19</f>
        <v>4.3524993512850489E-2</v>
      </c>
      <c r="I21" s="200">
        <f>I19/$C$19</f>
        <v>0</v>
      </c>
    </row>
    <row r="22" spans="1:11" outlineLevel="1">
      <c r="A22" s="819" t="s">
        <v>471</v>
      </c>
      <c r="B22" s="820"/>
      <c r="C22" s="820"/>
      <c r="D22" s="820"/>
      <c r="E22" s="820"/>
      <c r="F22" s="820"/>
      <c r="G22" s="820"/>
      <c r="H22" s="820"/>
      <c r="I22" s="821"/>
    </row>
    <row r="23" spans="1:11">
      <c r="A23" s="822" t="s">
        <v>509</v>
      </c>
      <c r="B23" s="823"/>
      <c r="C23" s="823"/>
      <c r="D23" s="823"/>
      <c r="E23" s="823"/>
      <c r="F23" s="823"/>
      <c r="G23" s="823"/>
      <c r="H23" s="823"/>
      <c r="I23" s="824"/>
    </row>
    <row r="24" spans="1:11" outlineLevel="1">
      <c r="A24" s="182"/>
      <c r="B24" s="182"/>
      <c r="C24" s="183"/>
      <c r="D24" s="182" t="s">
        <v>476</v>
      </c>
      <c r="E24" s="183"/>
      <c r="F24" s="183" t="s">
        <v>265</v>
      </c>
      <c r="G24" s="183" t="s">
        <v>265</v>
      </c>
      <c r="H24" s="183"/>
      <c r="I24" s="277" t="s">
        <v>505</v>
      </c>
    </row>
    <row r="25" spans="1:11">
      <c r="A25" s="182"/>
      <c r="B25" s="182" t="s">
        <v>99</v>
      </c>
      <c r="C25" s="183" t="s">
        <v>99</v>
      </c>
      <c r="D25" s="182" t="s">
        <v>478</v>
      </c>
      <c r="E25" s="183" t="s">
        <v>264</v>
      </c>
      <c r="F25" s="183" t="s">
        <v>479</v>
      </c>
      <c r="G25" s="183" t="s">
        <v>480</v>
      </c>
      <c r="H25" s="183" t="s">
        <v>204</v>
      </c>
      <c r="I25" s="183" t="s">
        <v>506</v>
      </c>
    </row>
    <row r="26" spans="1:11" s="191" customFormat="1" ht="14.25">
      <c r="A26" s="184" t="s">
        <v>99</v>
      </c>
      <c r="B26" s="184" t="s">
        <v>435</v>
      </c>
      <c r="C26" s="185" t="s">
        <v>436</v>
      </c>
      <c r="D26" s="184" t="s">
        <v>437</v>
      </c>
      <c r="E26" s="185" t="s">
        <v>482</v>
      </c>
      <c r="F26" s="185" t="s">
        <v>482</v>
      </c>
      <c r="G26" s="185" t="s">
        <v>482</v>
      </c>
      <c r="H26" s="185" t="s">
        <v>482</v>
      </c>
      <c r="I26" s="185" t="s">
        <v>482</v>
      </c>
      <c r="J26" s="198"/>
      <c r="K26" s="198"/>
    </row>
    <row r="27" spans="1:11" s="191" customFormat="1" ht="14.25">
      <c r="A27" s="694" t="s">
        <v>113</v>
      </c>
      <c r="B27" s="695">
        <v>1</v>
      </c>
      <c r="C27" s="696">
        <v>5042578</v>
      </c>
      <c r="D27" s="699" t="s">
        <v>449</v>
      </c>
      <c r="E27" s="696">
        <v>3781933</v>
      </c>
      <c r="F27" s="696">
        <v>0</v>
      </c>
      <c r="G27" s="696">
        <v>1260645</v>
      </c>
      <c r="H27" s="696">
        <v>0</v>
      </c>
      <c r="I27" s="696">
        <v>0</v>
      </c>
      <c r="J27" s="198"/>
      <c r="K27" s="198"/>
    </row>
    <row r="28" spans="1:11" s="191" customFormat="1" ht="14.25">
      <c r="A28" s="176" t="s">
        <v>507</v>
      </c>
      <c r="B28" s="189">
        <v>1</v>
      </c>
      <c r="C28" s="700">
        <v>5042578</v>
      </c>
      <c r="D28" s="178"/>
      <c r="E28" s="190">
        <v>3781933</v>
      </c>
      <c r="F28" s="190">
        <v>0</v>
      </c>
      <c r="G28" s="190">
        <v>1260645</v>
      </c>
      <c r="H28" s="190">
        <v>0</v>
      </c>
      <c r="I28" s="190">
        <v>0</v>
      </c>
      <c r="J28" s="198"/>
      <c r="K28" s="198"/>
    </row>
    <row r="29" spans="1:11" s="191" customFormat="1" ht="14.25">
      <c r="A29" s="694" t="s">
        <v>508</v>
      </c>
      <c r="B29" s="694"/>
      <c r="C29" s="702"/>
      <c r="D29" s="694"/>
      <c r="E29" s="703"/>
      <c r="F29" s="817">
        <v>1260645</v>
      </c>
      <c r="G29" s="818"/>
      <c r="H29" s="703"/>
      <c r="I29" s="703"/>
      <c r="J29" s="198"/>
      <c r="K29" s="198"/>
    </row>
    <row r="30" spans="1:11" s="191" customFormat="1" ht="14.25">
      <c r="A30" s="179"/>
      <c r="B30" s="192"/>
      <c r="C30" s="177"/>
      <c r="D30" s="186"/>
      <c r="E30" s="193"/>
      <c r="F30" s="193"/>
      <c r="G30" s="193"/>
      <c r="H30" s="193"/>
      <c r="I30" s="193"/>
      <c r="J30" s="198"/>
      <c r="K30" s="198"/>
    </row>
    <row r="31" spans="1:11" s="191" customFormat="1" ht="14.25">
      <c r="A31" s="819" t="s">
        <v>471</v>
      </c>
      <c r="B31" s="820"/>
      <c r="C31" s="820"/>
      <c r="D31" s="820"/>
      <c r="E31" s="820"/>
      <c r="F31" s="820"/>
      <c r="G31" s="820"/>
      <c r="H31" s="820"/>
      <c r="I31" s="821"/>
      <c r="J31" s="197"/>
      <c r="K31" s="188"/>
    </row>
    <row r="32" spans="1:11" s="191" customFormat="1" ht="14.25">
      <c r="A32" s="822" t="s">
        <v>510</v>
      </c>
      <c r="B32" s="823"/>
      <c r="C32" s="823"/>
      <c r="D32" s="823"/>
      <c r="E32" s="823"/>
      <c r="F32" s="823"/>
      <c r="G32" s="823"/>
      <c r="H32" s="823"/>
      <c r="I32" s="824"/>
      <c r="J32" s="188"/>
      <c r="K32" s="197"/>
    </row>
    <row r="33" spans="1:11" s="191" customFormat="1" ht="14.25">
      <c r="A33" s="182"/>
      <c r="B33" s="182"/>
      <c r="C33" s="183"/>
      <c r="D33" s="182" t="s">
        <v>476</v>
      </c>
      <c r="E33" s="183"/>
      <c r="F33" s="183" t="s">
        <v>265</v>
      </c>
      <c r="G33" s="183" t="s">
        <v>265</v>
      </c>
      <c r="H33" s="183"/>
      <c r="I33" s="277" t="s">
        <v>505</v>
      </c>
      <c r="J33" s="188"/>
      <c r="K33" s="197"/>
    </row>
    <row r="34" spans="1:11" s="191" customFormat="1" ht="14.25">
      <c r="A34" s="182"/>
      <c r="B34" s="182" t="s">
        <v>99</v>
      </c>
      <c r="C34" s="183" t="s">
        <v>99</v>
      </c>
      <c r="D34" s="182" t="s">
        <v>478</v>
      </c>
      <c r="E34" s="183" t="s">
        <v>264</v>
      </c>
      <c r="F34" s="183" t="s">
        <v>479</v>
      </c>
      <c r="G34" s="183" t="s">
        <v>480</v>
      </c>
      <c r="H34" s="183" t="s">
        <v>204</v>
      </c>
      <c r="I34" s="183" t="s">
        <v>506</v>
      </c>
      <c r="J34" s="198"/>
      <c r="K34" s="198"/>
    </row>
    <row r="35" spans="1:11" s="191" customFormat="1" ht="14.25">
      <c r="A35" s="184" t="s">
        <v>99</v>
      </c>
      <c r="B35" s="184" t="s">
        <v>435</v>
      </c>
      <c r="C35" s="185" t="s">
        <v>436</v>
      </c>
      <c r="D35" s="184" t="s">
        <v>437</v>
      </c>
      <c r="E35" s="185" t="s">
        <v>482</v>
      </c>
      <c r="F35" s="185" t="s">
        <v>482</v>
      </c>
      <c r="G35" s="185" t="s">
        <v>482</v>
      </c>
      <c r="H35" s="185" t="s">
        <v>482</v>
      </c>
      <c r="I35" s="185" t="s">
        <v>482</v>
      </c>
      <c r="J35" s="71"/>
      <c r="K35" s="71"/>
    </row>
    <row r="36" spans="1:11" s="191" customFormat="1" ht="14.25">
      <c r="A36" s="694" t="s">
        <v>113</v>
      </c>
      <c r="B36" s="695">
        <v>0.87619999999999998</v>
      </c>
      <c r="C36" s="696">
        <v>1814504</v>
      </c>
      <c r="D36" s="699" t="s">
        <v>449</v>
      </c>
      <c r="E36" s="696">
        <v>1360878</v>
      </c>
      <c r="F36" s="696">
        <v>0</v>
      </c>
      <c r="G36" s="696">
        <v>453626</v>
      </c>
      <c r="H36" s="696">
        <v>0</v>
      </c>
      <c r="I36" s="696">
        <v>0</v>
      </c>
      <c r="J36" s="71"/>
      <c r="K36" s="71"/>
    </row>
    <row r="37" spans="1:11" s="191" customFormat="1" ht="14.25">
      <c r="A37" s="176" t="s">
        <v>511</v>
      </c>
      <c r="B37" s="189">
        <v>0.12379999999999999</v>
      </c>
      <c r="C37" s="696">
        <v>256375</v>
      </c>
      <c r="D37" s="187" t="s">
        <v>463</v>
      </c>
      <c r="E37" s="696">
        <v>0</v>
      </c>
      <c r="F37" s="696">
        <v>0</v>
      </c>
      <c r="G37" s="696">
        <v>0</v>
      </c>
      <c r="H37" s="696">
        <v>0</v>
      </c>
      <c r="I37" s="696">
        <v>256375</v>
      </c>
      <c r="J37" s="71"/>
      <c r="K37" s="71"/>
    </row>
    <row r="38" spans="1:11" s="191" customFormat="1" ht="14.25">
      <c r="A38" s="176" t="s">
        <v>507</v>
      </c>
      <c r="B38" s="189">
        <v>1</v>
      </c>
      <c r="C38" s="700">
        <v>2070879</v>
      </c>
      <c r="D38" s="178"/>
      <c r="E38" s="190">
        <v>1360878</v>
      </c>
      <c r="F38" s="190">
        <v>0</v>
      </c>
      <c r="G38" s="190">
        <v>453626</v>
      </c>
      <c r="H38" s="190">
        <v>0</v>
      </c>
      <c r="I38" s="190">
        <v>256375</v>
      </c>
      <c r="J38" s="71"/>
      <c r="K38" s="71"/>
    </row>
    <row r="39" spans="1:11" s="191" customFormat="1" ht="14.25">
      <c r="A39" s="694" t="s">
        <v>508</v>
      </c>
      <c r="B39" s="694"/>
      <c r="C39" s="702"/>
      <c r="D39" s="694"/>
      <c r="E39" s="703"/>
      <c r="F39" s="817">
        <v>453626</v>
      </c>
      <c r="G39" s="818"/>
      <c r="H39" s="703"/>
      <c r="I39" s="703"/>
      <c r="J39" s="71"/>
      <c r="K39" s="71"/>
    </row>
    <row r="40" spans="1:11" s="191" customFormat="1" ht="14.25">
      <c r="A40" s="179"/>
      <c r="B40" s="192"/>
      <c r="C40" s="177"/>
      <c r="D40" s="186"/>
      <c r="E40" s="193"/>
      <c r="F40" s="193"/>
      <c r="G40" s="193"/>
      <c r="H40" s="193"/>
      <c r="I40" s="193"/>
      <c r="J40" s="197"/>
      <c r="K40" s="188"/>
    </row>
    <row r="41" spans="1:11" s="191" customFormat="1" ht="14.25">
      <c r="A41" s="819" t="s">
        <v>471</v>
      </c>
      <c r="B41" s="820"/>
      <c r="C41" s="820"/>
      <c r="D41" s="820"/>
      <c r="E41" s="820"/>
      <c r="F41" s="820"/>
      <c r="G41" s="820"/>
      <c r="H41" s="820"/>
      <c r="I41" s="821"/>
      <c r="J41" s="188"/>
      <c r="K41" s="197"/>
    </row>
    <row r="42" spans="1:11">
      <c r="A42" s="822" t="s">
        <v>512</v>
      </c>
      <c r="B42" s="823"/>
      <c r="C42" s="823"/>
      <c r="D42" s="823"/>
      <c r="E42" s="823"/>
      <c r="F42" s="823"/>
      <c r="G42" s="823"/>
      <c r="H42" s="823"/>
      <c r="I42" s="824"/>
    </row>
    <row r="43" spans="1:11">
      <c r="A43" s="182"/>
      <c r="B43" s="182"/>
      <c r="C43" s="183"/>
      <c r="D43" s="182" t="s">
        <v>476</v>
      </c>
      <c r="E43" s="183"/>
      <c r="F43" s="183" t="s">
        <v>265</v>
      </c>
      <c r="G43" s="183" t="s">
        <v>265</v>
      </c>
      <c r="H43" s="183"/>
      <c r="I43" s="277" t="s">
        <v>505</v>
      </c>
    </row>
    <row r="44" spans="1:11">
      <c r="A44" s="182"/>
      <c r="B44" s="182" t="s">
        <v>99</v>
      </c>
      <c r="C44" s="183" t="s">
        <v>99</v>
      </c>
      <c r="D44" s="182" t="s">
        <v>478</v>
      </c>
      <c r="E44" s="183" t="s">
        <v>264</v>
      </c>
      <c r="F44" s="183" t="s">
        <v>479</v>
      </c>
      <c r="G44" s="183" t="s">
        <v>480</v>
      </c>
      <c r="H44" s="183" t="s">
        <v>204</v>
      </c>
      <c r="I44" s="183" t="s">
        <v>506</v>
      </c>
    </row>
    <row r="45" spans="1:11" s="191" customFormat="1" ht="14.25">
      <c r="A45" s="184" t="s">
        <v>99</v>
      </c>
      <c r="B45" s="184" t="s">
        <v>435</v>
      </c>
      <c r="C45" s="185" t="s">
        <v>436</v>
      </c>
      <c r="D45" s="184" t="s">
        <v>437</v>
      </c>
      <c r="E45" s="185" t="s">
        <v>482</v>
      </c>
      <c r="F45" s="185" t="s">
        <v>482</v>
      </c>
      <c r="G45" s="185" t="s">
        <v>482</v>
      </c>
      <c r="H45" s="185" t="s">
        <v>482</v>
      </c>
      <c r="I45" s="185" t="s">
        <v>482</v>
      </c>
      <c r="J45" s="71"/>
      <c r="K45" s="71"/>
    </row>
    <row r="46" spans="1:11" s="191" customFormat="1" ht="14.25">
      <c r="A46" s="694" t="s">
        <v>113</v>
      </c>
      <c r="B46" s="695">
        <v>0.87619999999999998</v>
      </c>
      <c r="C46" s="696">
        <v>5443514</v>
      </c>
      <c r="D46" s="699" t="s">
        <v>449</v>
      </c>
      <c r="E46" s="696">
        <v>4082635</v>
      </c>
      <c r="F46" s="696">
        <v>0</v>
      </c>
      <c r="G46" s="696">
        <v>1360879</v>
      </c>
      <c r="H46" s="696">
        <v>0</v>
      </c>
      <c r="I46" s="696">
        <v>0</v>
      </c>
      <c r="J46" s="71"/>
      <c r="K46" s="71"/>
    </row>
    <row r="47" spans="1:11" s="191" customFormat="1" ht="14.25">
      <c r="A47" s="176" t="s">
        <v>511</v>
      </c>
      <c r="B47" s="189">
        <v>0.12379999999999999</v>
      </c>
      <c r="C47" s="696">
        <v>769125</v>
      </c>
      <c r="D47" s="187" t="s">
        <v>463</v>
      </c>
      <c r="E47" s="696">
        <v>0</v>
      </c>
      <c r="F47" s="696">
        <v>0</v>
      </c>
      <c r="G47" s="696">
        <v>0</v>
      </c>
      <c r="H47" s="696">
        <v>0</v>
      </c>
      <c r="I47" s="696">
        <v>769125</v>
      </c>
      <c r="J47" s="71"/>
      <c r="K47" s="71"/>
    </row>
    <row r="48" spans="1:11" s="191" customFormat="1" ht="14.25">
      <c r="A48" s="176" t="s">
        <v>507</v>
      </c>
      <c r="B48" s="189">
        <v>1</v>
      </c>
      <c r="C48" s="700">
        <v>6212639</v>
      </c>
      <c r="D48" s="178"/>
      <c r="E48" s="190">
        <v>4082635</v>
      </c>
      <c r="F48" s="190">
        <v>0</v>
      </c>
      <c r="G48" s="190">
        <v>1360879</v>
      </c>
      <c r="H48" s="190">
        <v>0</v>
      </c>
      <c r="I48" s="190">
        <v>769125</v>
      </c>
      <c r="J48" s="71"/>
      <c r="K48" s="71"/>
    </row>
    <row r="49" spans="1:14" s="191" customFormat="1" ht="14.25">
      <c r="A49" s="694" t="s">
        <v>508</v>
      </c>
      <c r="B49" s="694"/>
      <c r="C49" s="702"/>
      <c r="D49" s="694"/>
      <c r="E49" s="703"/>
      <c r="F49" s="817">
        <v>1360879</v>
      </c>
      <c r="G49" s="818"/>
      <c r="H49" s="703"/>
      <c r="I49" s="703"/>
      <c r="J49" s="71"/>
      <c r="K49" s="71"/>
    </row>
    <row r="50" spans="1:14" s="191" customFormat="1" ht="14.25">
      <c r="A50" s="179"/>
      <c r="B50" s="192"/>
      <c r="C50" s="177"/>
      <c r="D50" s="186"/>
      <c r="E50" s="193"/>
      <c r="F50" s="193"/>
      <c r="G50" s="193"/>
      <c r="H50" s="193"/>
      <c r="I50" s="193"/>
      <c r="J50" s="197"/>
      <c r="K50" s="188"/>
    </row>
    <row r="51" spans="1:14" s="191" customFormat="1" ht="14.25">
      <c r="A51" s="819" t="s">
        <v>471</v>
      </c>
      <c r="B51" s="820"/>
      <c r="C51" s="820"/>
      <c r="D51" s="820"/>
      <c r="E51" s="820"/>
      <c r="F51" s="820"/>
      <c r="G51" s="820"/>
      <c r="H51" s="820"/>
      <c r="I51" s="821"/>
      <c r="J51" s="188"/>
      <c r="K51" s="197"/>
    </row>
    <row r="52" spans="1:14">
      <c r="A52" s="822" t="s">
        <v>513</v>
      </c>
      <c r="B52" s="823"/>
      <c r="C52" s="823"/>
      <c r="D52" s="823"/>
      <c r="E52" s="823"/>
      <c r="F52" s="823"/>
      <c r="G52" s="823"/>
      <c r="H52" s="823"/>
      <c r="I52" s="824"/>
    </row>
    <row r="53" spans="1:14">
      <c r="A53" s="182"/>
      <c r="B53" s="182"/>
      <c r="C53" s="183"/>
      <c r="D53" s="182" t="s">
        <v>476</v>
      </c>
      <c r="E53" s="183"/>
      <c r="F53" s="183" t="s">
        <v>265</v>
      </c>
      <c r="G53" s="183" t="s">
        <v>265</v>
      </c>
      <c r="H53" s="183"/>
      <c r="I53" s="277" t="s">
        <v>505</v>
      </c>
    </row>
    <row r="54" spans="1:14" s="59" customFormat="1">
      <c r="A54" s="182"/>
      <c r="B54" s="182" t="s">
        <v>99</v>
      </c>
      <c r="C54" s="183" t="s">
        <v>99</v>
      </c>
      <c r="D54" s="182" t="s">
        <v>478</v>
      </c>
      <c r="E54" s="183" t="s">
        <v>264</v>
      </c>
      <c r="F54" s="183" t="s">
        <v>479</v>
      </c>
      <c r="G54" s="183" t="s">
        <v>480</v>
      </c>
      <c r="H54" s="183" t="s">
        <v>204</v>
      </c>
      <c r="I54" s="183" t="s">
        <v>506</v>
      </c>
    </row>
    <row r="55" spans="1:14" s="59" customFormat="1" outlineLevel="1">
      <c r="A55" s="184" t="s">
        <v>99</v>
      </c>
      <c r="B55" s="184" t="s">
        <v>435</v>
      </c>
      <c r="C55" s="185" t="s">
        <v>436</v>
      </c>
      <c r="D55" s="184" t="s">
        <v>437</v>
      </c>
      <c r="E55" s="185" t="s">
        <v>482</v>
      </c>
      <c r="F55" s="185" t="s">
        <v>482</v>
      </c>
      <c r="G55" s="185" t="s">
        <v>482</v>
      </c>
      <c r="H55" s="185" t="s">
        <v>482</v>
      </c>
      <c r="I55" s="185" t="s">
        <v>482</v>
      </c>
    </row>
    <row r="56" spans="1:14" s="59" customFormat="1" outlineLevel="1">
      <c r="A56" s="694" t="s">
        <v>113</v>
      </c>
      <c r="B56" s="695">
        <v>1</v>
      </c>
      <c r="C56" s="696">
        <v>1856497</v>
      </c>
      <c r="D56" s="699" t="s">
        <v>449</v>
      </c>
      <c r="E56" s="696">
        <v>1392372</v>
      </c>
      <c r="F56" s="700">
        <v>0</v>
      </c>
      <c r="G56" s="696">
        <v>464125</v>
      </c>
      <c r="H56" s="700">
        <v>0</v>
      </c>
      <c r="I56" s="696">
        <v>0</v>
      </c>
    </row>
    <row r="57" spans="1:14" s="191" customFormat="1" ht="14.25">
      <c r="A57" s="176" t="s">
        <v>507</v>
      </c>
      <c r="B57" s="189">
        <v>1</v>
      </c>
      <c r="C57" s="700">
        <v>1856497</v>
      </c>
      <c r="D57" s="178"/>
      <c r="E57" s="190">
        <v>1392372</v>
      </c>
      <c r="F57" s="190">
        <v>0</v>
      </c>
      <c r="G57" s="190">
        <v>464125</v>
      </c>
      <c r="H57" s="190">
        <v>0</v>
      </c>
      <c r="I57" s="190">
        <v>0</v>
      </c>
      <c r="J57" s="71"/>
      <c r="K57" s="71"/>
    </row>
    <row r="58" spans="1:14" s="191" customFormat="1" ht="14.25">
      <c r="A58" s="694" t="s">
        <v>508</v>
      </c>
      <c r="B58" s="694"/>
      <c r="C58" s="702"/>
      <c r="D58" s="694"/>
      <c r="E58" s="703"/>
      <c r="F58" s="817">
        <v>464125</v>
      </c>
      <c r="G58" s="818"/>
      <c r="H58" s="703"/>
      <c r="I58" s="703"/>
      <c r="J58" s="71"/>
      <c r="K58" s="71"/>
    </row>
    <row r="59" spans="1:14" s="191" customFormat="1" ht="14.25">
      <c r="A59" s="179"/>
      <c r="B59" s="179"/>
      <c r="C59" s="180"/>
      <c r="D59" s="177"/>
      <c r="E59" s="181"/>
      <c r="F59" s="181"/>
      <c r="G59" s="181"/>
      <c r="H59" s="181"/>
      <c r="I59" s="181"/>
      <c r="J59" s="71"/>
      <c r="K59" s="71"/>
    </row>
    <row r="60" spans="1:14" s="59" customFormat="1" outlineLevel="1">
      <c r="A60" s="819" t="s">
        <v>471</v>
      </c>
      <c r="B60" s="820"/>
      <c r="C60" s="820"/>
      <c r="D60" s="820"/>
      <c r="E60" s="820"/>
      <c r="F60" s="820"/>
      <c r="G60" s="820"/>
      <c r="H60" s="820"/>
      <c r="I60" s="821"/>
    </row>
    <row r="61" spans="1:14" s="59" customFormat="1" outlineLevel="1">
      <c r="A61" s="822" t="s">
        <v>514</v>
      </c>
      <c r="B61" s="823"/>
      <c r="C61" s="823"/>
      <c r="D61" s="823"/>
      <c r="E61" s="823"/>
      <c r="F61" s="823"/>
      <c r="G61" s="823"/>
      <c r="H61" s="823"/>
      <c r="I61" s="824"/>
      <c r="J61" s="199"/>
      <c r="K61" s="52"/>
      <c r="N61" s="89"/>
    </row>
    <row r="62" spans="1:14" s="59" customFormat="1" outlineLevel="1">
      <c r="A62" s="182"/>
      <c r="B62" s="182"/>
      <c r="C62" s="183"/>
      <c r="D62" s="182" t="s">
        <v>476</v>
      </c>
      <c r="E62" s="183"/>
      <c r="F62" s="183" t="s">
        <v>265</v>
      </c>
      <c r="G62" s="183" t="s">
        <v>265</v>
      </c>
      <c r="H62" s="183"/>
      <c r="I62" s="277" t="s">
        <v>505</v>
      </c>
      <c r="J62" s="52"/>
      <c r="K62" s="52"/>
    </row>
    <row r="63" spans="1:14" s="59" customFormat="1" outlineLevel="1">
      <c r="A63" s="182"/>
      <c r="B63" s="182" t="s">
        <v>99</v>
      </c>
      <c r="C63" s="183" t="s">
        <v>99</v>
      </c>
      <c r="D63" s="182" t="s">
        <v>478</v>
      </c>
      <c r="E63" s="183" t="s">
        <v>264</v>
      </c>
      <c r="F63" s="183" t="s">
        <v>479</v>
      </c>
      <c r="G63" s="183" t="s">
        <v>480</v>
      </c>
      <c r="H63" s="183" t="s">
        <v>204</v>
      </c>
      <c r="I63" s="183" t="s">
        <v>506</v>
      </c>
      <c r="J63" s="52"/>
      <c r="K63" s="52"/>
    </row>
    <row r="64" spans="1:14" s="59" customFormat="1" outlineLevel="1">
      <c r="A64" s="184" t="s">
        <v>99</v>
      </c>
      <c r="B64" s="184" t="s">
        <v>435</v>
      </c>
      <c r="C64" s="185" t="s">
        <v>436</v>
      </c>
      <c r="D64" s="184" t="s">
        <v>437</v>
      </c>
      <c r="E64" s="185" t="s">
        <v>482</v>
      </c>
      <c r="F64" s="185" t="s">
        <v>482</v>
      </c>
      <c r="G64" s="185" t="s">
        <v>482</v>
      </c>
      <c r="H64" s="185" t="s">
        <v>482</v>
      </c>
      <c r="I64" s="185" t="s">
        <v>482</v>
      </c>
      <c r="J64" s="199"/>
      <c r="K64" s="52"/>
      <c r="N64" s="89"/>
    </row>
    <row r="65" spans="1:14" s="59" customFormat="1" outlineLevel="1">
      <c r="A65" s="698" t="s">
        <v>109</v>
      </c>
      <c r="B65" s="695">
        <v>3.9399999999999998E-2</v>
      </c>
      <c r="C65" s="696">
        <v>959</v>
      </c>
      <c r="D65" s="697" t="s">
        <v>443</v>
      </c>
      <c r="E65" s="696">
        <v>959</v>
      </c>
      <c r="F65" s="696">
        <v>0</v>
      </c>
      <c r="G65" s="696">
        <v>0</v>
      </c>
      <c r="H65" s="696">
        <v>0</v>
      </c>
      <c r="I65" s="696">
        <v>0</v>
      </c>
      <c r="J65" s="199"/>
      <c r="K65" s="52"/>
      <c r="N65" s="89"/>
    </row>
    <row r="66" spans="1:14" s="59" customFormat="1" outlineLevel="1">
      <c r="A66" s="698" t="s">
        <v>111</v>
      </c>
      <c r="B66" s="695">
        <v>0.2477</v>
      </c>
      <c r="C66" s="696">
        <v>6022</v>
      </c>
      <c r="D66" s="699" t="s">
        <v>515</v>
      </c>
      <c r="E66" s="696">
        <v>3011</v>
      </c>
      <c r="F66" s="696">
        <v>3011</v>
      </c>
      <c r="G66" s="696">
        <v>0</v>
      </c>
      <c r="H66" s="696">
        <v>0</v>
      </c>
      <c r="I66" s="696">
        <v>0</v>
      </c>
      <c r="J66" s="199"/>
      <c r="K66" s="52"/>
    </row>
    <row r="67" spans="1:14" s="59" customFormat="1" outlineLevel="1">
      <c r="A67" s="698" t="s">
        <v>112</v>
      </c>
      <c r="B67" s="695">
        <v>3.5999999999999999E-3</v>
      </c>
      <c r="C67" s="696">
        <v>88</v>
      </c>
      <c r="D67" s="699" t="s">
        <v>445</v>
      </c>
      <c r="E67" s="696">
        <v>0</v>
      </c>
      <c r="F67" s="696">
        <v>88</v>
      </c>
      <c r="G67" s="696">
        <v>0</v>
      </c>
      <c r="H67" s="696">
        <v>0</v>
      </c>
      <c r="I67" s="696">
        <v>0</v>
      </c>
      <c r="J67" s="54"/>
      <c r="K67" s="199"/>
      <c r="N67" s="89"/>
    </row>
    <row r="68" spans="1:14">
      <c r="A68" s="698" t="s">
        <v>115</v>
      </c>
      <c r="B68" s="695">
        <v>1.9E-3</v>
      </c>
      <c r="C68" s="696">
        <v>46</v>
      </c>
      <c r="D68" s="699" t="s">
        <v>445</v>
      </c>
      <c r="E68" s="696">
        <v>0</v>
      </c>
      <c r="F68" s="696">
        <v>46</v>
      </c>
      <c r="G68" s="696">
        <v>0</v>
      </c>
      <c r="H68" s="696">
        <v>0</v>
      </c>
      <c r="I68" s="696">
        <v>0</v>
      </c>
    </row>
    <row r="69" spans="1:14">
      <c r="A69" s="698" t="s">
        <v>118</v>
      </c>
      <c r="B69" s="695">
        <v>8.9999999999999998E-4</v>
      </c>
      <c r="C69" s="696">
        <v>22</v>
      </c>
      <c r="D69" s="699" t="s">
        <v>445</v>
      </c>
      <c r="E69" s="696">
        <v>0</v>
      </c>
      <c r="F69" s="696">
        <v>22</v>
      </c>
      <c r="G69" s="696">
        <v>0</v>
      </c>
      <c r="H69" s="696">
        <v>0</v>
      </c>
      <c r="I69" s="696">
        <v>0</v>
      </c>
    </row>
    <row r="70" spans="1:14">
      <c r="A70" s="698" t="s">
        <v>117</v>
      </c>
      <c r="B70" s="695">
        <v>1E-3</v>
      </c>
      <c r="C70" s="696">
        <v>24</v>
      </c>
      <c r="D70" s="699" t="s">
        <v>445</v>
      </c>
      <c r="E70" s="696">
        <v>0</v>
      </c>
      <c r="F70" s="696">
        <v>24</v>
      </c>
      <c r="G70" s="696">
        <v>0</v>
      </c>
      <c r="H70" s="696">
        <v>0</v>
      </c>
      <c r="I70" s="696">
        <v>0</v>
      </c>
    </row>
    <row r="71" spans="1:14">
      <c r="A71" s="698" t="s">
        <v>113</v>
      </c>
      <c r="B71" s="695">
        <v>0.69950000000000001</v>
      </c>
      <c r="C71" s="696">
        <v>17006</v>
      </c>
      <c r="D71" s="699" t="s">
        <v>460</v>
      </c>
      <c r="E71" s="696">
        <v>8503</v>
      </c>
      <c r="F71" s="696">
        <v>0</v>
      </c>
      <c r="G71" s="696">
        <v>8503</v>
      </c>
      <c r="H71" s="696">
        <v>0</v>
      </c>
      <c r="I71" s="696">
        <v>0</v>
      </c>
    </row>
    <row r="72" spans="1:14">
      <c r="A72" s="698" t="s">
        <v>119</v>
      </c>
      <c r="B72" s="695">
        <v>1E-4</v>
      </c>
      <c r="C72" s="696">
        <v>2</v>
      </c>
      <c r="D72" s="699" t="s">
        <v>461</v>
      </c>
      <c r="E72" s="696">
        <v>0</v>
      </c>
      <c r="F72" s="696">
        <v>0</v>
      </c>
      <c r="G72" s="696">
        <v>2</v>
      </c>
      <c r="H72" s="696">
        <v>0</v>
      </c>
      <c r="I72" s="696">
        <v>0</v>
      </c>
    </row>
    <row r="73" spans="1:14">
      <c r="A73" s="698" t="s">
        <v>116</v>
      </c>
      <c r="B73" s="307">
        <v>1E-4</v>
      </c>
      <c r="C73" s="696">
        <v>2</v>
      </c>
      <c r="D73" s="280" t="s">
        <v>443</v>
      </c>
      <c r="E73" s="696">
        <v>2</v>
      </c>
      <c r="F73" s="696">
        <v>0</v>
      </c>
      <c r="G73" s="696">
        <v>0</v>
      </c>
      <c r="H73" s="696">
        <v>0</v>
      </c>
      <c r="I73" s="696">
        <v>0</v>
      </c>
    </row>
    <row r="74" spans="1:14">
      <c r="A74" s="698" t="s">
        <v>120</v>
      </c>
      <c r="B74" s="695">
        <v>5.7999999999999996E-3</v>
      </c>
      <c r="C74" s="696">
        <v>141</v>
      </c>
      <c r="D74" s="699" t="s">
        <v>445</v>
      </c>
      <c r="E74" s="696">
        <v>0</v>
      </c>
      <c r="F74" s="696">
        <v>141</v>
      </c>
      <c r="G74" s="696">
        <v>0</v>
      </c>
      <c r="H74" s="696">
        <v>0</v>
      </c>
      <c r="I74" s="696">
        <v>0</v>
      </c>
    </row>
    <row r="75" spans="1:14">
      <c r="A75" s="698" t="s">
        <v>215</v>
      </c>
      <c r="B75" s="704">
        <v>1</v>
      </c>
      <c r="C75" s="696">
        <v>24312</v>
      </c>
      <c r="D75" s="705"/>
      <c r="E75" s="696">
        <v>12475</v>
      </c>
      <c r="F75" s="696">
        <v>3332</v>
      </c>
      <c r="G75" s="696">
        <v>8505</v>
      </c>
      <c r="H75" s="696">
        <v>0</v>
      </c>
      <c r="I75" s="696">
        <v>0</v>
      </c>
    </row>
    <row r="76" spans="1:14">
      <c r="A76" s="694" t="s">
        <v>508</v>
      </c>
      <c r="B76" s="694"/>
      <c r="C76" s="702"/>
      <c r="D76" s="694"/>
      <c r="E76" s="703"/>
      <c r="F76" s="817">
        <v>11837</v>
      </c>
      <c r="G76" s="818"/>
      <c r="H76" s="703"/>
      <c r="I76" s="703"/>
    </row>
    <row r="77" spans="1:14">
      <c r="A77" s="194"/>
      <c r="B77" s="194"/>
      <c r="C77" s="195"/>
      <c r="D77" s="196"/>
      <c r="E77" s="195"/>
      <c r="F77" s="195"/>
      <c r="G77" s="195"/>
      <c r="H77" s="195"/>
      <c r="I77" s="195"/>
    </row>
    <row r="78" spans="1:14">
      <c r="A78" s="819" t="s">
        <v>471</v>
      </c>
      <c r="B78" s="820"/>
      <c r="C78" s="820"/>
      <c r="D78" s="820"/>
      <c r="E78" s="820"/>
      <c r="F78" s="820"/>
      <c r="G78" s="820"/>
      <c r="H78" s="820"/>
      <c r="I78" s="821"/>
    </row>
    <row r="79" spans="1:14">
      <c r="A79" s="822" t="s">
        <v>507</v>
      </c>
      <c r="B79" s="823"/>
      <c r="C79" s="823"/>
      <c r="D79" s="823"/>
      <c r="E79" s="823"/>
      <c r="F79" s="823"/>
      <c r="G79" s="823"/>
      <c r="H79" s="823"/>
      <c r="I79" s="824"/>
    </row>
    <row r="80" spans="1:14">
      <c r="A80" s="182"/>
      <c r="B80" s="182"/>
      <c r="C80" s="183"/>
      <c r="D80" s="182" t="s">
        <v>476</v>
      </c>
      <c r="E80" s="183"/>
      <c r="F80" s="183" t="s">
        <v>265</v>
      </c>
      <c r="G80" s="183" t="s">
        <v>265</v>
      </c>
      <c r="H80" s="183"/>
      <c r="I80" s="277" t="s">
        <v>505</v>
      </c>
    </row>
    <row r="81" spans="1:15">
      <c r="A81" s="182"/>
      <c r="B81" s="182" t="s">
        <v>99</v>
      </c>
      <c r="C81" s="183" t="s">
        <v>99</v>
      </c>
      <c r="D81" s="182" t="s">
        <v>478</v>
      </c>
      <c r="E81" s="183" t="s">
        <v>264</v>
      </c>
      <c r="F81" s="183" t="s">
        <v>479</v>
      </c>
      <c r="G81" s="183" t="s">
        <v>480</v>
      </c>
      <c r="H81" s="183" t="s">
        <v>204</v>
      </c>
      <c r="I81" s="183" t="s">
        <v>506</v>
      </c>
    </row>
    <row r="82" spans="1:15">
      <c r="A82" s="184" t="s">
        <v>99</v>
      </c>
      <c r="B82" s="184" t="s">
        <v>435</v>
      </c>
      <c r="C82" s="185" t="s">
        <v>436</v>
      </c>
      <c r="D82" s="184" t="s">
        <v>437</v>
      </c>
      <c r="E82" s="185" t="s">
        <v>482</v>
      </c>
      <c r="F82" s="185" t="s">
        <v>482</v>
      </c>
      <c r="G82" s="185" t="s">
        <v>482</v>
      </c>
      <c r="H82" s="185" t="s">
        <v>482</v>
      </c>
      <c r="I82" s="185" t="s">
        <v>482</v>
      </c>
    </row>
    <row r="83" spans="1:15">
      <c r="A83" s="694" t="s">
        <v>109</v>
      </c>
      <c r="B83" s="695"/>
      <c r="C83" s="696">
        <v>3740593</v>
      </c>
      <c r="D83" s="697"/>
      <c r="E83" s="696">
        <v>3740593</v>
      </c>
      <c r="F83" s="696">
        <v>0</v>
      </c>
      <c r="G83" s="696">
        <v>0</v>
      </c>
      <c r="H83" s="696">
        <v>0</v>
      </c>
      <c r="I83" s="696">
        <v>0</v>
      </c>
    </row>
    <row r="84" spans="1:15">
      <c r="A84" s="698" t="s">
        <v>111</v>
      </c>
      <c r="B84" s="695"/>
      <c r="C84" s="696">
        <v>23516361</v>
      </c>
      <c r="D84" s="697"/>
      <c r="E84" s="696">
        <v>11758181</v>
      </c>
      <c r="F84" s="696">
        <v>8231630</v>
      </c>
      <c r="G84" s="696">
        <v>0</v>
      </c>
      <c r="H84" s="696">
        <v>3526550</v>
      </c>
      <c r="I84" s="696">
        <v>0</v>
      </c>
      <c r="J84" s="197">
        <f>H84/H94</f>
        <v>0.85364725999211843</v>
      </c>
    </row>
    <row r="85" spans="1:15">
      <c r="A85" s="694" t="s">
        <v>112</v>
      </c>
      <c r="B85" s="695"/>
      <c r="C85" s="696">
        <v>341780</v>
      </c>
      <c r="D85" s="697"/>
      <c r="E85" s="696">
        <v>0</v>
      </c>
      <c r="F85" s="696">
        <v>341780</v>
      </c>
      <c r="G85" s="696">
        <v>0</v>
      </c>
      <c r="H85" s="696">
        <v>0</v>
      </c>
      <c r="I85" s="696">
        <v>0</v>
      </c>
      <c r="K85" s="197"/>
    </row>
    <row r="86" spans="1:15">
      <c r="A86" s="694" t="s">
        <v>115</v>
      </c>
      <c r="B86" s="695"/>
      <c r="C86" s="696">
        <v>180384</v>
      </c>
      <c r="D86" s="699"/>
      <c r="E86" s="696">
        <v>0</v>
      </c>
      <c r="F86" s="696">
        <v>126283</v>
      </c>
      <c r="G86" s="696">
        <v>0</v>
      </c>
      <c r="H86" s="696">
        <v>54101</v>
      </c>
      <c r="I86" s="696">
        <v>0</v>
      </c>
      <c r="J86" s="197">
        <f>H86/H94</f>
        <v>1.3095850168814734E-2</v>
      </c>
      <c r="K86" s="71"/>
    </row>
    <row r="87" spans="1:15">
      <c r="A87" s="694" t="s">
        <v>118</v>
      </c>
      <c r="B87" s="695"/>
      <c r="C87" s="696">
        <v>85445</v>
      </c>
      <c r="D87" s="699"/>
      <c r="E87" s="696">
        <v>0</v>
      </c>
      <c r="F87" s="696">
        <v>85445</v>
      </c>
      <c r="G87" s="696">
        <v>0</v>
      </c>
      <c r="H87" s="696">
        <v>0</v>
      </c>
      <c r="I87" s="696">
        <v>0</v>
      </c>
      <c r="J87" s="71"/>
      <c r="K87" s="71"/>
    </row>
    <row r="88" spans="1:15">
      <c r="A88" s="694" t="s">
        <v>117</v>
      </c>
      <c r="B88" s="695"/>
      <c r="C88" s="696">
        <v>94939</v>
      </c>
      <c r="D88" s="699"/>
      <c r="E88" s="696">
        <v>0</v>
      </c>
      <c r="F88" s="696">
        <v>94939</v>
      </c>
      <c r="G88" s="696">
        <v>0</v>
      </c>
      <c r="H88" s="696">
        <v>0</v>
      </c>
      <c r="I88" s="696">
        <v>0</v>
      </c>
    </row>
    <row r="89" spans="1:15">
      <c r="A89" s="694" t="s">
        <v>113</v>
      </c>
      <c r="B89" s="695"/>
      <c r="C89" s="696">
        <v>80566840</v>
      </c>
      <c r="D89" s="697"/>
      <c r="E89" s="696">
        <v>43822691</v>
      </c>
      <c r="F89" s="696">
        <v>0</v>
      </c>
      <c r="G89" s="696">
        <v>36744149</v>
      </c>
      <c r="H89" s="696">
        <v>0</v>
      </c>
      <c r="I89" s="696">
        <v>0</v>
      </c>
    </row>
    <row r="90" spans="1:15">
      <c r="A90" s="176" t="s">
        <v>511</v>
      </c>
      <c r="B90" s="695"/>
      <c r="C90" s="696">
        <v>1025500</v>
      </c>
      <c r="D90" s="697"/>
      <c r="E90" s="696">
        <v>0</v>
      </c>
      <c r="F90" s="696">
        <v>0</v>
      </c>
      <c r="G90" s="696">
        <v>0</v>
      </c>
      <c r="H90" s="696">
        <v>0</v>
      </c>
      <c r="I90" s="696">
        <v>1025500</v>
      </c>
    </row>
    <row r="91" spans="1:15">
      <c r="A91" s="694" t="s">
        <v>119</v>
      </c>
      <c r="B91" s="695"/>
      <c r="C91" s="696">
        <v>9493</v>
      </c>
      <c r="D91" s="697"/>
      <c r="E91" s="696">
        <v>0</v>
      </c>
      <c r="F91" s="696">
        <v>0</v>
      </c>
      <c r="G91" s="696">
        <v>9493</v>
      </c>
      <c r="H91" s="696">
        <v>0</v>
      </c>
      <c r="I91" s="696">
        <v>0</v>
      </c>
    </row>
    <row r="92" spans="1:15" ht="15">
      <c r="A92" s="278" t="s">
        <v>116</v>
      </c>
      <c r="B92" s="307"/>
      <c r="C92" s="696">
        <v>9493</v>
      </c>
      <c r="D92" s="290"/>
      <c r="E92" s="696">
        <v>9493</v>
      </c>
      <c r="F92" s="696">
        <v>0</v>
      </c>
      <c r="G92" s="696">
        <v>0</v>
      </c>
      <c r="H92" s="696">
        <v>0</v>
      </c>
      <c r="I92" s="696">
        <v>0</v>
      </c>
      <c r="J92" s="197"/>
      <c r="O92"/>
    </row>
    <row r="93" spans="1:15" ht="15">
      <c r="A93" s="694" t="s">
        <v>120</v>
      </c>
      <c r="B93" s="695"/>
      <c r="C93" s="696">
        <v>550646</v>
      </c>
      <c r="D93" s="697"/>
      <c r="E93" s="696">
        <v>0</v>
      </c>
      <c r="F93" s="696">
        <v>141</v>
      </c>
      <c r="G93" s="696">
        <v>0</v>
      </c>
      <c r="H93" s="696">
        <v>550505</v>
      </c>
      <c r="I93" s="696">
        <v>0</v>
      </c>
      <c r="J93" s="197">
        <f>H93/H94</f>
        <v>0.13325688983906683</v>
      </c>
      <c r="K93" s="197"/>
      <c r="O93"/>
    </row>
    <row r="94" spans="1:15" ht="15">
      <c r="A94" s="176" t="s">
        <v>516</v>
      </c>
      <c r="B94" s="189"/>
      <c r="C94" s="696">
        <v>110121474</v>
      </c>
      <c r="D94" s="178"/>
      <c r="E94" s="696">
        <v>59330958</v>
      </c>
      <c r="F94" s="696">
        <v>8880218</v>
      </c>
      <c r="G94" s="696">
        <v>36753642</v>
      </c>
      <c r="H94" s="696">
        <v>4131156</v>
      </c>
      <c r="I94" s="696">
        <v>1025500</v>
      </c>
      <c r="K94" s="197">
        <f>H94/C94</f>
        <v>3.751453599322508E-2</v>
      </c>
      <c r="O94"/>
    </row>
    <row r="95" spans="1:15" ht="15">
      <c r="A95" s="694" t="s">
        <v>508</v>
      </c>
      <c r="B95" s="694"/>
      <c r="C95" s="702"/>
      <c r="D95" s="694"/>
      <c r="E95" s="703"/>
      <c r="F95" s="817">
        <v>45633860</v>
      </c>
      <c r="G95" s="818"/>
      <c r="H95" s="703"/>
      <c r="I95" s="703"/>
      <c r="O95"/>
    </row>
    <row r="96" spans="1:15" ht="15">
      <c r="O96"/>
    </row>
    <row r="97" spans="1:11">
      <c r="A97" s="819" t="s">
        <v>472</v>
      </c>
      <c r="B97" s="820"/>
      <c r="C97" s="820"/>
      <c r="D97" s="820"/>
      <c r="E97" s="820"/>
      <c r="F97" s="820"/>
      <c r="G97" s="820"/>
      <c r="H97" s="820"/>
      <c r="I97" s="821"/>
    </row>
    <row r="98" spans="1:11">
      <c r="A98" s="822" t="s">
        <v>504</v>
      </c>
      <c r="B98" s="823"/>
      <c r="C98" s="823"/>
      <c r="D98" s="823"/>
      <c r="E98" s="823"/>
      <c r="F98" s="823"/>
      <c r="G98" s="823"/>
      <c r="H98" s="823"/>
      <c r="I98" s="824"/>
    </row>
    <row r="99" spans="1:11">
      <c r="A99" s="182"/>
      <c r="B99" s="182"/>
      <c r="C99" s="183"/>
      <c r="D99" s="182" t="s">
        <v>476</v>
      </c>
      <c r="E99" s="183"/>
      <c r="F99" s="183" t="s">
        <v>265</v>
      </c>
      <c r="G99" s="183" t="s">
        <v>265</v>
      </c>
      <c r="H99" s="183"/>
      <c r="I99" s="277" t="s">
        <v>505</v>
      </c>
    </row>
    <row r="100" spans="1:11">
      <c r="A100" s="182"/>
      <c r="B100" s="182" t="s">
        <v>99</v>
      </c>
      <c r="C100" s="183" t="s">
        <v>99</v>
      </c>
      <c r="D100" s="182" t="s">
        <v>478</v>
      </c>
      <c r="E100" s="183" t="s">
        <v>264</v>
      </c>
      <c r="F100" s="183" t="s">
        <v>479</v>
      </c>
      <c r="G100" s="183" t="s">
        <v>480</v>
      </c>
      <c r="H100" s="183" t="s">
        <v>204</v>
      </c>
      <c r="I100" s="183" t="s">
        <v>506</v>
      </c>
    </row>
    <row r="101" spans="1:11">
      <c r="A101" s="184" t="s">
        <v>99</v>
      </c>
      <c r="B101" s="184" t="s">
        <v>435</v>
      </c>
      <c r="C101" s="185" t="s">
        <v>436</v>
      </c>
      <c r="D101" s="184" t="s">
        <v>437</v>
      </c>
      <c r="E101" s="185" t="s">
        <v>482</v>
      </c>
      <c r="F101" s="185" t="s">
        <v>482</v>
      </c>
      <c r="G101" s="185" t="s">
        <v>482</v>
      </c>
      <c r="H101" s="185" t="s">
        <v>482</v>
      </c>
      <c r="I101" s="185" t="s">
        <v>482</v>
      </c>
    </row>
    <row r="102" spans="1:11">
      <c r="A102" s="694" t="s">
        <v>109</v>
      </c>
      <c r="B102" s="706">
        <v>3.04E-2</v>
      </c>
      <c r="C102" s="707">
        <f>C112-SUM(C103:C111)</f>
        <v>2896085</v>
      </c>
      <c r="D102" s="697" t="s">
        <v>443</v>
      </c>
      <c r="E102" s="707">
        <f>SUM($C102*1)</f>
        <v>2896085</v>
      </c>
      <c r="F102" s="707">
        <v>0</v>
      </c>
      <c r="G102" s="707">
        <v>0</v>
      </c>
      <c r="H102" s="707">
        <v>0</v>
      </c>
      <c r="I102" s="707">
        <f t="shared" ref="I102:I111" si="0">ROUND(SUM($C102*0),0)</f>
        <v>0</v>
      </c>
    </row>
    <row r="103" spans="1:11">
      <c r="A103" s="698" t="s">
        <v>111</v>
      </c>
      <c r="B103" s="706">
        <v>0.22109999999999999</v>
      </c>
      <c r="C103" s="707">
        <f t="shared" ref="C103:C111" si="1">ROUND(SUM(B103*$C$112),0)</f>
        <v>21063301</v>
      </c>
      <c r="D103" s="699" t="s">
        <v>444</v>
      </c>
      <c r="E103" s="707">
        <f>ROUND(SUM($C103*0.5),0)</f>
        <v>10531651</v>
      </c>
      <c r="F103" s="707">
        <f>ROUND(SUM($C103*0.35),0)</f>
        <v>7372155</v>
      </c>
      <c r="G103" s="700">
        <v>0</v>
      </c>
      <c r="H103" s="700">
        <f>C103-E103-F103</f>
        <v>3159495</v>
      </c>
      <c r="I103" s="707">
        <f t="shared" si="0"/>
        <v>0</v>
      </c>
      <c r="J103" s="197">
        <f>H103/H112</f>
        <v>0.85886322700393125</v>
      </c>
    </row>
    <row r="104" spans="1:11">
      <c r="A104" s="694" t="s">
        <v>112</v>
      </c>
      <c r="B104" s="706">
        <v>3.2000000000000002E-3</v>
      </c>
      <c r="C104" s="707">
        <f t="shared" si="1"/>
        <v>304851</v>
      </c>
      <c r="D104" s="699" t="s">
        <v>445</v>
      </c>
      <c r="E104" s="707">
        <v>0</v>
      </c>
      <c r="F104" s="707">
        <f>SUM($C104*1)</f>
        <v>304851</v>
      </c>
      <c r="G104" s="700">
        <v>0</v>
      </c>
      <c r="H104" s="700">
        <v>0</v>
      </c>
      <c r="I104" s="707">
        <f t="shared" si="0"/>
        <v>0</v>
      </c>
      <c r="K104" s="197"/>
    </row>
    <row r="105" spans="1:11">
      <c r="A105" s="694" t="s">
        <v>115</v>
      </c>
      <c r="B105" s="706">
        <v>1.5E-3</v>
      </c>
      <c r="C105" s="707">
        <f t="shared" si="1"/>
        <v>142899</v>
      </c>
      <c r="D105" s="699" t="s">
        <v>447</v>
      </c>
      <c r="E105" s="707">
        <f>ROUND(SUM($C105*0),0)</f>
        <v>0</v>
      </c>
      <c r="F105" s="707">
        <f>ROUNDUP(SUM($C105*0.7),0)</f>
        <v>100030</v>
      </c>
      <c r="G105" s="707">
        <f>ROUND(SUM($C105*0),0)</f>
        <v>0</v>
      </c>
      <c r="H105" s="707">
        <f>ROUNDDOWN(SUM($C105*0.3),0)</f>
        <v>42869</v>
      </c>
      <c r="I105" s="707">
        <f t="shared" si="0"/>
        <v>0</v>
      </c>
      <c r="J105" s="197">
        <f>H105/H112</f>
        <v>1.1653320444701298E-2</v>
      </c>
      <c r="K105" s="71"/>
    </row>
    <row r="106" spans="1:11">
      <c r="A106" s="694" t="s">
        <v>118</v>
      </c>
      <c r="B106" s="706">
        <v>8.0000000000000004E-4</v>
      </c>
      <c r="C106" s="707">
        <f t="shared" si="1"/>
        <v>76213</v>
      </c>
      <c r="D106" s="699" t="s">
        <v>445</v>
      </c>
      <c r="E106" s="707">
        <v>0</v>
      </c>
      <c r="F106" s="707">
        <f>SUM($C106*1)</f>
        <v>76213</v>
      </c>
      <c r="G106" s="707">
        <v>0</v>
      </c>
      <c r="H106" s="707">
        <v>0</v>
      </c>
      <c r="I106" s="707">
        <f t="shared" si="0"/>
        <v>0</v>
      </c>
      <c r="J106" s="71"/>
      <c r="K106" s="71"/>
    </row>
    <row r="107" spans="1:11">
      <c r="A107" s="694" t="s">
        <v>117</v>
      </c>
      <c r="B107" s="706">
        <v>8.9999999999999998E-4</v>
      </c>
      <c r="C107" s="707">
        <f t="shared" si="1"/>
        <v>85739</v>
      </c>
      <c r="D107" s="699" t="s">
        <v>445</v>
      </c>
      <c r="E107" s="707">
        <v>0</v>
      </c>
      <c r="F107" s="707">
        <f>SUM($C107*1)</f>
        <v>85739</v>
      </c>
      <c r="G107" s="700">
        <v>0</v>
      </c>
      <c r="H107" s="700">
        <v>0</v>
      </c>
      <c r="I107" s="707">
        <f t="shared" si="0"/>
        <v>0</v>
      </c>
    </row>
    <row r="108" spans="1:11">
      <c r="A108" s="694" t="s">
        <v>113</v>
      </c>
      <c r="B108" s="706">
        <v>0.73709999999999998</v>
      </c>
      <c r="C108" s="707">
        <f t="shared" si="1"/>
        <v>70220531</v>
      </c>
      <c r="D108" s="699" t="s">
        <v>460</v>
      </c>
      <c r="E108" s="707">
        <f>ROUNDDOWN(SUM($C108*0.5),0)</f>
        <v>35110265</v>
      </c>
      <c r="F108" s="707">
        <v>0</v>
      </c>
      <c r="G108" s="707">
        <f>ROUNDUP(SUM($C108*0.5),0)</f>
        <v>35110266</v>
      </c>
      <c r="H108" s="707">
        <v>0</v>
      </c>
      <c r="I108" s="707">
        <f t="shared" si="0"/>
        <v>0</v>
      </c>
    </row>
    <row r="109" spans="1:11">
      <c r="A109" s="694" t="s">
        <v>119</v>
      </c>
      <c r="B109" s="706">
        <v>0</v>
      </c>
      <c r="C109" s="707">
        <f t="shared" si="1"/>
        <v>0</v>
      </c>
      <c r="D109" s="699" t="s">
        <v>461</v>
      </c>
      <c r="E109" s="708">
        <v>0</v>
      </c>
      <c r="F109" s="707">
        <v>0</v>
      </c>
      <c r="G109" s="707">
        <f>SUM($C109*1)</f>
        <v>0</v>
      </c>
      <c r="H109" s="707">
        <v>0</v>
      </c>
      <c r="I109" s="707">
        <f t="shared" si="0"/>
        <v>0</v>
      </c>
    </row>
    <row r="110" spans="1:11">
      <c r="A110" s="278" t="s">
        <v>116</v>
      </c>
      <c r="B110" s="279">
        <v>0</v>
      </c>
      <c r="C110" s="707">
        <f t="shared" si="1"/>
        <v>0</v>
      </c>
      <c r="D110" s="280" t="s">
        <v>443</v>
      </c>
      <c r="E110" s="281">
        <f>SUM($C110*1)</f>
        <v>0</v>
      </c>
      <c r="F110" s="281">
        <v>0</v>
      </c>
      <c r="G110" s="282">
        <v>0</v>
      </c>
      <c r="H110" s="282">
        <v>0</v>
      </c>
      <c r="I110" s="707">
        <f t="shared" si="0"/>
        <v>0</v>
      </c>
    </row>
    <row r="111" spans="1:11">
      <c r="A111" s="694" t="s">
        <v>120</v>
      </c>
      <c r="B111" s="706">
        <v>5.0000000000000001E-3</v>
      </c>
      <c r="C111" s="707">
        <f t="shared" si="1"/>
        <v>476330</v>
      </c>
      <c r="D111" s="699" t="s">
        <v>448</v>
      </c>
      <c r="E111" s="708">
        <v>0</v>
      </c>
      <c r="F111" s="707">
        <v>0</v>
      </c>
      <c r="G111" s="700">
        <v>0</v>
      </c>
      <c r="H111" s="700">
        <f>SUM($C111*1)</f>
        <v>476330</v>
      </c>
      <c r="I111" s="707">
        <f t="shared" si="0"/>
        <v>0</v>
      </c>
      <c r="J111" s="197"/>
    </row>
    <row r="112" spans="1:11">
      <c r="A112" s="176" t="s">
        <v>507</v>
      </c>
      <c r="B112" s="283">
        <f>SUM(B102:B111)</f>
        <v>1</v>
      </c>
      <c r="C112" s="177">
        <v>95265949</v>
      </c>
      <c r="D112" s="178"/>
      <c r="E112" s="284">
        <f>SUM(E102:E111)</f>
        <v>48538001</v>
      </c>
      <c r="F112" s="284">
        <f>SUM(F102:F111)</f>
        <v>7938988</v>
      </c>
      <c r="G112" s="284">
        <f>SUM(G102:G111)</f>
        <v>35110266</v>
      </c>
      <c r="H112" s="284">
        <f>SUM(H102:H111)</f>
        <v>3678694</v>
      </c>
      <c r="I112" s="284">
        <f>SUM(I102:I111)</f>
        <v>0</v>
      </c>
      <c r="J112" s="197">
        <f>H111/H112</f>
        <v>0.12948345255136742</v>
      </c>
      <c r="K112" s="197"/>
    </row>
    <row r="113" spans="1:15">
      <c r="A113" s="694" t="s">
        <v>508</v>
      </c>
      <c r="B113" s="694"/>
      <c r="C113" s="702"/>
      <c r="D113" s="694"/>
      <c r="E113" s="703"/>
      <c r="F113" s="817">
        <f>F112+G112</f>
        <v>43049254</v>
      </c>
      <c r="G113" s="818"/>
      <c r="H113" s="703"/>
      <c r="I113" s="703"/>
      <c r="K113" s="197">
        <f>H112/C112</f>
        <v>3.8614993485237836E-2</v>
      </c>
    </row>
    <row r="114" spans="1:15">
      <c r="E114" s="294">
        <f>E112/$C$112</f>
        <v>0.50949999983729755</v>
      </c>
      <c r="F114" s="294">
        <f>(F112+G112)/$C$112</f>
        <v>0.45188500667746456</v>
      </c>
      <c r="G114" s="293"/>
      <c r="H114" s="294">
        <f>H112/$C$112</f>
        <v>3.8614993485237836E-2</v>
      </c>
    </row>
    <row r="115" spans="1:15">
      <c r="A115" s="819" t="s">
        <v>472</v>
      </c>
      <c r="B115" s="820"/>
      <c r="C115" s="820"/>
      <c r="D115" s="820"/>
      <c r="E115" s="820"/>
      <c r="F115" s="820"/>
      <c r="G115" s="820"/>
      <c r="H115" s="820"/>
      <c r="I115" s="821"/>
      <c r="M115" s="433"/>
      <c r="N115" s="433"/>
      <c r="O115" s="433"/>
    </row>
    <row r="116" spans="1:15">
      <c r="A116" s="822" t="s">
        <v>509</v>
      </c>
      <c r="B116" s="823"/>
      <c r="C116" s="823"/>
      <c r="D116" s="823"/>
      <c r="E116" s="823"/>
      <c r="F116" s="823"/>
      <c r="G116" s="823"/>
      <c r="H116" s="823"/>
      <c r="I116" s="824"/>
    </row>
    <row r="117" spans="1:15">
      <c r="A117" s="182"/>
      <c r="B117" s="182"/>
      <c r="C117" s="183"/>
      <c r="D117" s="182" t="s">
        <v>476</v>
      </c>
      <c r="E117" s="183"/>
      <c r="F117" s="183" t="s">
        <v>265</v>
      </c>
      <c r="G117" s="183" t="s">
        <v>265</v>
      </c>
      <c r="H117" s="183"/>
      <c r="I117" s="277" t="s">
        <v>505</v>
      </c>
    </row>
    <row r="118" spans="1:15">
      <c r="A118" s="182"/>
      <c r="B118" s="182" t="s">
        <v>99</v>
      </c>
      <c r="C118" s="183" t="s">
        <v>99</v>
      </c>
      <c r="D118" s="182" t="s">
        <v>478</v>
      </c>
      <c r="E118" s="183" t="s">
        <v>264</v>
      </c>
      <c r="F118" s="183" t="s">
        <v>479</v>
      </c>
      <c r="G118" s="183" t="s">
        <v>480</v>
      </c>
      <c r="H118" s="183" t="s">
        <v>204</v>
      </c>
      <c r="I118" s="183" t="s">
        <v>506</v>
      </c>
    </row>
    <row r="119" spans="1:15">
      <c r="A119" s="184" t="s">
        <v>99</v>
      </c>
      <c r="B119" s="184" t="s">
        <v>435</v>
      </c>
      <c r="C119" s="185" t="s">
        <v>436</v>
      </c>
      <c r="D119" s="184" t="s">
        <v>437</v>
      </c>
      <c r="E119" s="185" t="s">
        <v>482</v>
      </c>
      <c r="F119" s="185" t="s">
        <v>482</v>
      </c>
      <c r="G119" s="185" t="s">
        <v>482</v>
      </c>
      <c r="H119" s="185" t="s">
        <v>482</v>
      </c>
      <c r="I119" s="185" t="s">
        <v>482</v>
      </c>
    </row>
    <row r="120" spans="1:15">
      <c r="A120" s="694" t="s">
        <v>113</v>
      </c>
      <c r="B120" s="706">
        <v>1</v>
      </c>
      <c r="C120" s="707">
        <v>5042445</v>
      </c>
      <c r="D120" s="699" t="s">
        <v>449</v>
      </c>
      <c r="E120" s="707">
        <f>ROUNDDOWN(SUM($C120*0.75),0)</f>
        <v>3781833</v>
      </c>
      <c r="F120" s="707">
        <f>ROUND(SUM($C120*0),0)</f>
        <v>0</v>
      </c>
      <c r="G120" s="707">
        <f>ROUNDUP(SUM($C120*0.25),0)</f>
        <v>1260612</v>
      </c>
      <c r="H120" s="707">
        <f>ROUND(SUM($C120*0),0)</f>
        <v>0</v>
      </c>
      <c r="I120" s="707">
        <f>ROUND(SUM($C120*0),0)</f>
        <v>0</v>
      </c>
      <c r="K120" s="426"/>
      <c r="L120" s="426"/>
    </row>
    <row r="121" spans="1:15">
      <c r="A121" s="176" t="s">
        <v>507</v>
      </c>
      <c r="B121" s="283">
        <f>SUM(B120:B120)</f>
        <v>1</v>
      </c>
      <c r="C121" s="700">
        <v>5042445</v>
      </c>
      <c r="D121" s="178"/>
      <c r="E121" s="284">
        <f>SUM(E120:E120)</f>
        <v>3781833</v>
      </c>
      <c r="F121" s="284">
        <f>SUM(F120:F120)</f>
        <v>0</v>
      </c>
      <c r="G121" s="284">
        <f>SUM(G120:G120)</f>
        <v>1260612</v>
      </c>
      <c r="H121" s="284">
        <f>SUM(H120:H120)</f>
        <v>0</v>
      </c>
      <c r="I121" s="284">
        <f>SUM(I120:I120)</f>
        <v>0</v>
      </c>
    </row>
    <row r="122" spans="1:15">
      <c r="A122" s="694" t="s">
        <v>508</v>
      </c>
      <c r="B122" s="694"/>
      <c r="C122" s="702"/>
      <c r="D122" s="694"/>
      <c r="E122" s="703"/>
      <c r="F122" s="817">
        <f>F121+G121</f>
        <v>1260612</v>
      </c>
      <c r="G122" s="818"/>
      <c r="H122" s="703"/>
      <c r="I122" s="703"/>
    </row>
    <row r="123" spans="1:15">
      <c r="A123" s="179"/>
      <c r="B123" s="285"/>
      <c r="C123" s="177"/>
      <c r="D123" s="186"/>
      <c r="E123" s="286"/>
      <c r="F123" s="286"/>
      <c r="G123" s="286"/>
      <c r="H123" s="286"/>
      <c r="I123" s="286"/>
    </row>
    <row r="124" spans="1:15">
      <c r="A124" s="819" t="s">
        <v>472</v>
      </c>
      <c r="B124" s="820"/>
      <c r="C124" s="820"/>
      <c r="D124" s="820"/>
      <c r="E124" s="820"/>
      <c r="F124" s="820"/>
      <c r="G124" s="820"/>
      <c r="H124" s="820"/>
      <c r="I124" s="821"/>
    </row>
    <row r="125" spans="1:15">
      <c r="A125" s="822" t="s">
        <v>517</v>
      </c>
      <c r="B125" s="823"/>
      <c r="C125" s="823"/>
      <c r="D125" s="823"/>
      <c r="E125" s="823"/>
      <c r="F125" s="823"/>
      <c r="G125" s="823"/>
      <c r="H125" s="823"/>
      <c r="I125" s="824"/>
    </row>
    <row r="126" spans="1:15">
      <c r="A126" s="182"/>
      <c r="B126" s="182"/>
      <c r="C126" s="183"/>
      <c r="D126" s="182" t="s">
        <v>476</v>
      </c>
      <c r="E126" s="183"/>
      <c r="F126" s="183" t="s">
        <v>265</v>
      </c>
      <c r="G126" s="183" t="s">
        <v>265</v>
      </c>
      <c r="H126" s="183"/>
      <c r="I126" s="277" t="s">
        <v>505</v>
      </c>
    </row>
    <row r="127" spans="1:15">
      <c r="A127" s="182"/>
      <c r="B127" s="182" t="s">
        <v>99</v>
      </c>
      <c r="C127" s="183" t="s">
        <v>99</v>
      </c>
      <c r="D127" s="182" t="s">
        <v>478</v>
      </c>
      <c r="E127" s="183" t="s">
        <v>264</v>
      </c>
      <c r="F127" s="183" t="s">
        <v>479</v>
      </c>
      <c r="G127" s="183" t="s">
        <v>480</v>
      </c>
      <c r="H127" s="183" t="s">
        <v>204</v>
      </c>
      <c r="I127" s="183" t="s">
        <v>506</v>
      </c>
    </row>
    <row r="128" spans="1:15">
      <c r="A128" s="184" t="s">
        <v>99</v>
      </c>
      <c r="B128" s="184" t="s">
        <v>435</v>
      </c>
      <c r="C128" s="185" t="s">
        <v>436</v>
      </c>
      <c r="D128" s="184" t="s">
        <v>437</v>
      </c>
      <c r="E128" s="185" t="s">
        <v>482</v>
      </c>
      <c r="F128" s="185" t="s">
        <v>482</v>
      </c>
      <c r="G128" s="185" t="s">
        <v>482</v>
      </c>
      <c r="H128" s="185" t="s">
        <v>482</v>
      </c>
      <c r="I128" s="185" t="s">
        <v>482</v>
      </c>
    </row>
    <row r="129" spans="1:11">
      <c r="A129" s="694" t="s">
        <v>113</v>
      </c>
      <c r="B129" s="706">
        <v>0.87409999999999999</v>
      </c>
      <c r="C129" s="707">
        <f>ROUND(SUM(B129*$C$131),0)</f>
        <v>1809996</v>
      </c>
      <c r="D129" s="699" t="s">
        <v>449</v>
      </c>
      <c r="E129" s="707">
        <f>ROUNDDOWN(SUM($C129*0.75),0)</f>
        <v>1357497</v>
      </c>
      <c r="F129" s="707">
        <f>ROUND(SUM($C129*0),0)</f>
        <v>0</v>
      </c>
      <c r="G129" s="707">
        <f>ROUNDUP(SUM($C129*0.25),0)</f>
        <v>452499</v>
      </c>
      <c r="H129" s="707">
        <f>ROUND(SUM($C129*0),0)</f>
        <v>0</v>
      </c>
      <c r="I129" s="707">
        <f>ROUND(SUM($C129*0),0)</f>
        <v>0</v>
      </c>
      <c r="K129" s="426"/>
    </row>
    <row r="130" spans="1:11">
      <c r="A130" s="176" t="s">
        <v>511</v>
      </c>
      <c r="B130" s="283">
        <v>0.12590000000000001</v>
      </c>
      <c r="C130" s="707">
        <f>ROUND(SUM(B130*$C$131),0)</f>
        <v>260701</v>
      </c>
      <c r="D130" s="187" t="s">
        <v>463</v>
      </c>
      <c r="E130" s="707">
        <f>ROUNDDOWN(SUM($C130*0),0)</f>
        <v>0</v>
      </c>
      <c r="F130" s="707">
        <f>ROUND(SUM($C130*0),0)</f>
        <v>0</v>
      </c>
      <c r="G130" s="707">
        <f>ROUNDUP(SUM($C130*0),0)</f>
        <v>0</v>
      </c>
      <c r="H130" s="707">
        <f>ROUND(SUM($C130*0),0)</f>
        <v>0</v>
      </c>
      <c r="I130" s="707">
        <f>ROUND(SUM($C130*1),0)</f>
        <v>260701</v>
      </c>
    </row>
    <row r="131" spans="1:11">
      <c r="A131" s="176" t="s">
        <v>507</v>
      </c>
      <c r="B131" s="283">
        <f>SUM(B129:B130)</f>
        <v>1</v>
      </c>
      <c r="C131" s="700">
        <v>2070697</v>
      </c>
      <c r="D131" s="178"/>
      <c r="E131" s="284">
        <f>SUM(E129:E130)</f>
        <v>1357497</v>
      </c>
      <c r="F131" s="284">
        <f>SUM(F129:F130)</f>
        <v>0</v>
      </c>
      <c r="G131" s="284">
        <f>SUM(G129:G130)</f>
        <v>452499</v>
      </c>
      <c r="H131" s="284">
        <f>SUM(H129:H130)</f>
        <v>0</v>
      </c>
      <c r="I131" s="284">
        <f>SUM(I129:I130)</f>
        <v>260701</v>
      </c>
    </row>
    <row r="132" spans="1:11">
      <c r="A132" s="694" t="s">
        <v>508</v>
      </c>
      <c r="B132" s="694"/>
      <c r="C132" s="702"/>
      <c r="D132" s="694"/>
      <c r="E132" s="703"/>
      <c r="F132" s="817">
        <f>F131+G131</f>
        <v>452499</v>
      </c>
      <c r="G132" s="818"/>
      <c r="H132" s="703"/>
      <c r="I132" s="703"/>
    </row>
    <row r="133" spans="1:11">
      <c r="A133" s="179"/>
      <c r="B133" s="285"/>
      <c r="C133" s="177"/>
      <c r="D133" s="186"/>
      <c r="E133" s="286"/>
      <c r="F133" s="286"/>
      <c r="G133" s="286"/>
      <c r="H133" s="286"/>
      <c r="I133" s="286"/>
    </row>
    <row r="134" spans="1:11">
      <c r="A134" s="819" t="s">
        <v>472</v>
      </c>
      <c r="B134" s="820"/>
      <c r="C134" s="820"/>
      <c r="D134" s="820"/>
      <c r="E134" s="820"/>
      <c r="F134" s="820"/>
      <c r="G134" s="820"/>
      <c r="H134" s="820"/>
      <c r="I134" s="821"/>
    </row>
    <row r="135" spans="1:11">
      <c r="A135" s="822" t="s">
        <v>518</v>
      </c>
      <c r="B135" s="823"/>
      <c r="C135" s="823"/>
      <c r="D135" s="823"/>
      <c r="E135" s="823"/>
      <c r="F135" s="823"/>
      <c r="G135" s="823"/>
      <c r="H135" s="823"/>
      <c r="I135" s="824"/>
    </row>
    <row r="136" spans="1:11">
      <c r="A136" s="182"/>
      <c r="B136" s="182"/>
      <c r="C136" s="183"/>
      <c r="D136" s="182" t="s">
        <v>476</v>
      </c>
      <c r="E136" s="183"/>
      <c r="F136" s="183" t="s">
        <v>265</v>
      </c>
      <c r="G136" s="183" t="s">
        <v>265</v>
      </c>
      <c r="H136" s="183"/>
      <c r="I136" s="277" t="s">
        <v>505</v>
      </c>
    </row>
    <row r="137" spans="1:11">
      <c r="A137" s="182"/>
      <c r="B137" s="182" t="s">
        <v>99</v>
      </c>
      <c r="C137" s="183" t="s">
        <v>99</v>
      </c>
      <c r="D137" s="182" t="s">
        <v>478</v>
      </c>
      <c r="E137" s="183" t="s">
        <v>264</v>
      </c>
      <c r="F137" s="183" t="s">
        <v>479</v>
      </c>
      <c r="G137" s="183" t="s">
        <v>480</v>
      </c>
      <c r="H137" s="183" t="s">
        <v>204</v>
      </c>
      <c r="I137" s="183" t="s">
        <v>506</v>
      </c>
    </row>
    <row r="138" spans="1:11">
      <c r="A138" s="184" t="s">
        <v>99</v>
      </c>
      <c r="B138" s="184" t="s">
        <v>435</v>
      </c>
      <c r="C138" s="185" t="s">
        <v>436</v>
      </c>
      <c r="D138" s="184" t="s">
        <v>437</v>
      </c>
      <c r="E138" s="185" t="s">
        <v>482</v>
      </c>
      <c r="F138" s="185" t="s">
        <v>482</v>
      </c>
      <c r="G138" s="185" t="s">
        <v>482</v>
      </c>
      <c r="H138" s="185" t="s">
        <v>482</v>
      </c>
      <c r="I138" s="185" t="s">
        <v>482</v>
      </c>
    </row>
    <row r="139" spans="1:11">
      <c r="A139" s="694" t="s">
        <v>113</v>
      </c>
      <c r="B139" s="706">
        <v>0.87409999999999999</v>
      </c>
      <c r="C139" s="707">
        <f>ROUND(SUM(B139*$C$141),0)</f>
        <v>5429987</v>
      </c>
      <c r="D139" s="699" t="s">
        <v>449</v>
      </c>
      <c r="E139" s="707">
        <f>ROUNDDOWN(SUM($C139*0.75),0)</f>
        <v>4072490</v>
      </c>
      <c r="F139" s="707">
        <f>ROUND(SUM($C139*0),0)</f>
        <v>0</v>
      </c>
      <c r="G139" s="707">
        <f>ROUNDUP(SUM($C139*0.25),0)</f>
        <v>1357497</v>
      </c>
      <c r="H139" s="707">
        <f>ROUND(SUM($C139*0),0)</f>
        <v>0</v>
      </c>
      <c r="I139" s="707">
        <f>ROUND(SUM($C139*0),0)</f>
        <v>0</v>
      </c>
    </row>
    <row r="140" spans="1:11">
      <c r="A140" s="176" t="s">
        <v>511</v>
      </c>
      <c r="B140" s="283">
        <v>0.12590000000000001</v>
      </c>
      <c r="C140" s="707">
        <f>ROUND(SUM(B140*$C$141),0)</f>
        <v>782102</v>
      </c>
      <c r="D140" s="187" t="s">
        <v>463</v>
      </c>
      <c r="E140" s="707">
        <f>ROUNDDOWN(SUM($C140*0),0)</f>
        <v>0</v>
      </c>
      <c r="F140" s="707">
        <f>ROUND(SUM($C140*0),0)</f>
        <v>0</v>
      </c>
      <c r="G140" s="707">
        <f>ROUNDUP(SUM($C140*0),0)</f>
        <v>0</v>
      </c>
      <c r="H140" s="707">
        <f>ROUND(SUM($C140*0),0)</f>
        <v>0</v>
      </c>
      <c r="I140" s="707">
        <f>ROUND(SUM($C140*1),0)</f>
        <v>782102</v>
      </c>
    </row>
    <row r="141" spans="1:11">
      <c r="A141" s="176" t="s">
        <v>507</v>
      </c>
      <c r="B141" s="283">
        <f>SUM(B139:B140)</f>
        <v>1</v>
      </c>
      <c r="C141" s="700">
        <v>6212089</v>
      </c>
      <c r="D141" s="178"/>
      <c r="E141" s="284">
        <f>SUM(E139:E140)</f>
        <v>4072490</v>
      </c>
      <c r="F141" s="284">
        <f>SUM(F139:F140)</f>
        <v>0</v>
      </c>
      <c r="G141" s="284">
        <f>SUM(G139:G140)</f>
        <v>1357497</v>
      </c>
      <c r="H141" s="284">
        <f>SUM(H139:H140)</f>
        <v>0</v>
      </c>
      <c r="I141" s="284">
        <f>SUM(I139:I140)</f>
        <v>782102</v>
      </c>
    </row>
    <row r="142" spans="1:11">
      <c r="A142" s="694" t="s">
        <v>508</v>
      </c>
      <c r="B142" s="694"/>
      <c r="C142" s="702"/>
      <c r="D142" s="694"/>
      <c r="E142" s="703"/>
      <c r="F142" s="817">
        <f>F141+G141</f>
        <v>1357497</v>
      </c>
      <c r="G142" s="818"/>
      <c r="H142" s="703"/>
      <c r="I142" s="703"/>
    </row>
    <row r="143" spans="1:11">
      <c r="A143" s="179"/>
      <c r="B143" s="285"/>
      <c r="C143" s="177"/>
      <c r="D143" s="186"/>
      <c r="E143" s="286"/>
      <c r="F143" s="286"/>
      <c r="G143" s="286"/>
      <c r="H143" s="286"/>
      <c r="I143" s="286"/>
    </row>
    <row r="144" spans="1:11">
      <c r="A144" s="819" t="s">
        <v>472</v>
      </c>
      <c r="B144" s="820"/>
      <c r="C144" s="820"/>
      <c r="D144" s="820"/>
      <c r="E144" s="820"/>
      <c r="F144" s="820"/>
      <c r="G144" s="820"/>
      <c r="H144" s="820"/>
      <c r="I144" s="821"/>
    </row>
    <row r="145" spans="1:11">
      <c r="A145" s="822" t="s">
        <v>513</v>
      </c>
      <c r="B145" s="823"/>
      <c r="C145" s="823"/>
      <c r="D145" s="823"/>
      <c r="E145" s="823"/>
      <c r="F145" s="823"/>
      <c r="G145" s="823"/>
      <c r="H145" s="823"/>
      <c r="I145" s="824"/>
    </row>
    <row r="146" spans="1:11">
      <c r="A146" s="182"/>
      <c r="B146" s="182"/>
      <c r="C146" s="183"/>
      <c r="D146" s="182" t="s">
        <v>476</v>
      </c>
      <c r="E146" s="183"/>
      <c r="F146" s="183" t="s">
        <v>265</v>
      </c>
      <c r="G146" s="183" t="s">
        <v>265</v>
      </c>
      <c r="H146" s="183"/>
      <c r="I146" s="277" t="s">
        <v>505</v>
      </c>
    </row>
    <row r="147" spans="1:11">
      <c r="A147" s="182"/>
      <c r="B147" s="182" t="s">
        <v>99</v>
      </c>
      <c r="C147" s="183" t="s">
        <v>99</v>
      </c>
      <c r="D147" s="182" t="s">
        <v>478</v>
      </c>
      <c r="E147" s="183" t="s">
        <v>264</v>
      </c>
      <c r="F147" s="183" t="s">
        <v>479</v>
      </c>
      <c r="G147" s="183" t="s">
        <v>480</v>
      </c>
      <c r="H147" s="183" t="s">
        <v>204</v>
      </c>
      <c r="I147" s="183" t="s">
        <v>506</v>
      </c>
    </row>
    <row r="148" spans="1:11">
      <c r="A148" s="184" t="s">
        <v>99</v>
      </c>
      <c r="B148" s="184" t="s">
        <v>435</v>
      </c>
      <c r="C148" s="185" t="s">
        <v>436</v>
      </c>
      <c r="D148" s="184" t="s">
        <v>437</v>
      </c>
      <c r="E148" s="185" t="s">
        <v>482</v>
      </c>
      <c r="F148" s="185" t="s">
        <v>482</v>
      </c>
      <c r="G148" s="185" t="s">
        <v>482</v>
      </c>
      <c r="H148" s="185" t="s">
        <v>482</v>
      </c>
      <c r="I148" s="185" t="s">
        <v>482</v>
      </c>
    </row>
    <row r="149" spans="1:11">
      <c r="A149" s="694" t="s">
        <v>113</v>
      </c>
      <c r="B149" s="706">
        <v>1</v>
      </c>
      <c r="C149" s="707">
        <f>ROUND(SUM(B149*$C150),0)</f>
        <v>1856002</v>
      </c>
      <c r="D149" s="699" t="s">
        <v>449</v>
      </c>
      <c r="E149" s="707">
        <f>ROUNDDOWN(SUM($C149*0.75),0)</f>
        <v>1392001</v>
      </c>
      <c r="F149" s="700">
        <v>0</v>
      </c>
      <c r="G149" s="707">
        <f>ROUNDUP(SUM($C149*0.25),0)</f>
        <v>464001</v>
      </c>
      <c r="H149" s="700">
        <v>0</v>
      </c>
      <c r="I149" s="707">
        <f>ROUND(SUM($C149*0),0)</f>
        <v>0</v>
      </c>
    </row>
    <row r="150" spans="1:11">
      <c r="A150" s="176" t="s">
        <v>507</v>
      </c>
      <c r="B150" s="283">
        <f>SUM(B149:B149)</f>
        <v>1</v>
      </c>
      <c r="C150" s="700">
        <v>1856002</v>
      </c>
      <c r="D150" s="178"/>
      <c r="E150" s="284">
        <f>SUM(E149:E149)</f>
        <v>1392001</v>
      </c>
      <c r="F150" s="284">
        <f>SUM(F149:F149)</f>
        <v>0</v>
      </c>
      <c r="G150" s="284">
        <f>SUM(G149:G149)</f>
        <v>464001</v>
      </c>
      <c r="H150" s="284">
        <f>SUM(H149:H149)</f>
        <v>0</v>
      </c>
      <c r="I150" s="284">
        <f>SUM(I149:I149)</f>
        <v>0</v>
      </c>
    </row>
    <row r="151" spans="1:11">
      <c r="A151" s="694" t="s">
        <v>508</v>
      </c>
      <c r="B151" s="694"/>
      <c r="C151" s="702"/>
      <c r="D151" s="694"/>
      <c r="E151" s="703"/>
      <c r="F151" s="817">
        <f>F150+G150</f>
        <v>464001</v>
      </c>
      <c r="G151" s="818"/>
      <c r="H151" s="703"/>
      <c r="I151" s="703"/>
    </row>
    <row r="152" spans="1:11">
      <c r="A152" s="179"/>
      <c r="B152" s="179"/>
      <c r="C152" s="180"/>
      <c r="D152" s="177"/>
      <c r="E152" s="181"/>
      <c r="F152" s="181"/>
      <c r="G152" s="181"/>
      <c r="H152" s="181"/>
      <c r="I152" s="181"/>
    </row>
    <row r="153" spans="1:11">
      <c r="A153" s="819" t="s">
        <v>472</v>
      </c>
      <c r="B153" s="820"/>
      <c r="C153" s="820"/>
      <c r="D153" s="820"/>
      <c r="E153" s="820"/>
      <c r="F153" s="820"/>
      <c r="G153" s="820"/>
      <c r="H153" s="820"/>
      <c r="I153" s="821"/>
    </row>
    <row r="154" spans="1:11">
      <c r="A154" s="822" t="s">
        <v>514</v>
      </c>
      <c r="B154" s="823"/>
      <c r="C154" s="823"/>
      <c r="D154" s="823"/>
      <c r="E154" s="823"/>
      <c r="F154" s="823"/>
      <c r="G154" s="823"/>
      <c r="H154" s="823"/>
      <c r="I154" s="824"/>
    </row>
    <row r="155" spans="1:11">
      <c r="A155" s="182"/>
      <c r="B155" s="182"/>
      <c r="C155" s="183"/>
      <c r="D155" s="182" t="s">
        <v>476</v>
      </c>
      <c r="E155" s="183"/>
      <c r="F155" s="183" t="s">
        <v>265</v>
      </c>
      <c r="G155" s="183" t="s">
        <v>265</v>
      </c>
      <c r="H155" s="183"/>
      <c r="I155" s="277" t="s">
        <v>505</v>
      </c>
    </row>
    <row r="156" spans="1:11">
      <c r="A156" s="182"/>
      <c r="B156" s="182" t="s">
        <v>99</v>
      </c>
      <c r="C156" s="183" t="s">
        <v>99</v>
      </c>
      <c r="D156" s="182" t="s">
        <v>478</v>
      </c>
      <c r="E156" s="183" t="s">
        <v>264</v>
      </c>
      <c r="F156" s="183" t="s">
        <v>479</v>
      </c>
      <c r="G156" s="183" t="s">
        <v>480</v>
      </c>
      <c r="H156" s="183" t="s">
        <v>204</v>
      </c>
      <c r="I156" s="183" t="s">
        <v>506</v>
      </c>
    </row>
    <row r="157" spans="1:11">
      <c r="A157" s="184" t="s">
        <v>99</v>
      </c>
      <c r="B157" s="184" t="s">
        <v>435</v>
      </c>
      <c r="C157" s="185" t="s">
        <v>436</v>
      </c>
      <c r="D157" s="184" t="s">
        <v>437</v>
      </c>
      <c r="E157" s="185" t="s">
        <v>482</v>
      </c>
      <c r="F157" s="185" t="s">
        <v>482</v>
      </c>
      <c r="G157" s="185" t="s">
        <v>482</v>
      </c>
      <c r="H157" s="185" t="s">
        <v>482</v>
      </c>
      <c r="I157" s="185" t="s">
        <v>482</v>
      </c>
    </row>
    <row r="158" spans="1:11">
      <c r="A158" s="698" t="s">
        <v>109</v>
      </c>
      <c r="B158" s="706">
        <v>3.04E-2</v>
      </c>
      <c r="C158" s="707">
        <f>C168-SUM(C159:C167)</f>
        <v>739</v>
      </c>
      <c r="D158" s="697" t="s">
        <v>443</v>
      </c>
      <c r="E158" s="707">
        <f>ROUND($C158*1,0)</f>
        <v>739</v>
      </c>
      <c r="F158" s="707">
        <f>ROUND($C158*0,0)</f>
        <v>0</v>
      </c>
      <c r="G158" s="707">
        <f>ROUND($C158*0,0)</f>
        <v>0</v>
      </c>
      <c r="H158" s="707">
        <f>ROUND($C158*0,0)</f>
        <v>0</v>
      </c>
      <c r="I158" s="707">
        <f>ROUND(SUM($C158*0),0)</f>
        <v>0</v>
      </c>
    </row>
    <row r="159" spans="1:11">
      <c r="A159" s="698" t="s">
        <v>111</v>
      </c>
      <c r="B159" s="706">
        <v>0.22109999999999999</v>
      </c>
      <c r="C159" s="707">
        <f t="shared" ref="C159:C167" si="2">ROUND(SUM(B159*$C$168),0)</f>
        <v>5375</v>
      </c>
      <c r="D159" s="699" t="s">
        <v>515</v>
      </c>
      <c r="E159" s="707">
        <f>ROUNDDOWN(SUM($C159*0.5),0)</f>
        <v>2687</v>
      </c>
      <c r="F159" s="707">
        <f>ROUND($C159*0.5,0)</f>
        <v>2688</v>
      </c>
      <c r="G159" s="707">
        <f>ROUNDUP(SUM($C159*0),0)</f>
        <v>0</v>
      </c>
      <c r="H159" s="707">
        <f>ROUND($C159*0,0)</f>
        <v>0</v>
      </c>
      <c r="I159" s="707">
        <f t="shared" ref="I159:I167" si="3">ROUND(SUM($C159*0),0)</f>
        <v>0</v>
      </c>
      <c r="J159" s="197"/>
    </row>
    <row r="160" spans="1:11">
      <c r="A160" s="698" t="s">
        <v>112</v>
      </c>
      <c r="B160" s="706">
        <v>3.2000000000000002E-3</v>
      </c>
      <c r="C160" s="707">
        <f t="shared" si="2"/>
        <v>78</v>
      </c>
      <c r="D160" s="699" t="s">
        <v>445</v>
      </c>
      <c r="E160" s="707">
        <f>ROUND(C160*0,0)</f>
        <v>0</v>
      </c>
      <c r="F160" s="707">
        <f>ROUND($C160*1,0)</f>
        <v>78</v>
      </c>
      <c r="G160" s="707">
        <f t="shared" ref="G160:H163" si="4">ROUND($C160*0,0)</f>
        <v>0</v>
      </c>
      <c r="H160" s="707">
        <f t="shared" si="4"/>
        <v>0</v>
      </c>
      <c r="I160" s="707">
        <f t="shared" si="3"/>
        <v>0</v>
      </c>
      <c r="K160" s="197"/>
    </row>
    <row r="161" spans="1:11">
      <c r="A161" s="698" t="s">
        <v>115</v>
      </c>
      <c r="B161" s="706">
        <v>1.5E-3</v>
      </c>
      <c r="C161" s="707">
        <f t="shared" si="2"/>
        <v>36</v>
      </c>
      <c r="D161" s="699" t="s">
        <v>445</v>
      </c>
      <c r="E161" s="707">
        <f>ROUND(C161*0,0)</f>
        <v>0</v>
      </c>
      <c r="F161" s="707">
        <f>ROUND($C161*1,0)</f>
        <v>36</v>
      </c>
      <c r="G161" s="707">
        <f t="shared" si="4"/>
        <v>0</v>
      </c>
      <c r="H161" s="707">
        <f t="shared" si="4"/>
        <v>0</v>
      </c>
      <c r="I161" s="707">
        <f t="shared" si="3"/>
        <v>0</v>
      </c>
      <c r="J161" s="197"/>
      <c r="K161" s="71"/>
    </row>
    <row r="162" spans="1:11">
      <c r="A162" s="698" t="s">
        <v>118</v>
      </c>
      <c r="B162" s="706">
        <v>8.0000000000000004E-4</v>
      </c>
      <c r="C162" s="707">
        <f t="shared" si="2"/>
        <v>19</v>
      </c>
      <c r="D162" s="699" t="s">
        <v>445</v>
      </c>
      <c r="E162" s="707">
        <f>ROUND($C162*0,0)</f>
        <v>0</v>
      </c>
      <c r="F162" s="707">
        <f>ROUND($C162*1,0)</f>
        <v>19</v>
      </c>
      <c r="G162" s="707">
        <f t="shared" si="4"/>
        <v>0</v>
      </c>
      <c r="H162" s="707">
        <f t="shared" si="4"/>
        <v>0</v>
      </c>
      <c r="I162" s="707">
        <f t="shared" si="3"/>
        <v>0</v>
      </c>
      <c r="J162" s="71"/>
      <c r="K162" s="71"/>
    </row>
    <row r="163" spans="1:11">
      <c r="A163" s="698" t="s">
        <v>117</v>
      </c>
      <c r="B163" s="706">
        <v>8.9999999999999998E-4</v>
      </c>
      <c r="C163" s="707">
        <f t="shared" si="2"/>
        <v>22</v>
      </c>
      <c r="D163" s="699" t="s">
        <v>445</v>
      </c>
      <c r="E163" s="707">
        <f>ROUND($C163*0,0)</f>
        <v>0</v>
      </c>
      <c r="F163" s="707">
        <f>ROUND($C163*1,0)</f>
        <v>22</v>
      </c>
      <c r="G163" s="707">
        <f t="shared" si="4"/>
        <v>0</v>
      </c>
      <c r="H163" s="707">
        <f t="shared" si="4"/>
        <v>0</v>
      </c>
      <c r="I163" s="707">
        <f t="shared" si="3"/>
        <v>0</v>
      </c>
    </row>
    <row r="164" spans="1:11">
      <c r="A164" s="698" t="s">
        <v>113</v>
      </c>
      <c r="B164" s="706">
        <v>0.73709999999999998</v>
      </c>
      <c r="C164" s="709">
        <f>ROUNDUP(SUM(B164*$C$168),0)</f>
        <v>17921</v>
      </c>
      <c r="D164" s="699" t="s">
        <v>460</v>
      </c>
      <c r="E164" s="707">
        <f>ROUNDDOWN(SUM($C164*0.5),0)</f>
        <v>8960</v>
      </c>
      <c r="F164" s="707">
        <f>ROUND($C164*0,0)</f>
        <v>0</v>
      </c>
      <c r="G164" s="707">
        <f>ROUNDUP(SUM($C164*0.5),0)</f>
        <v>8961</v>
      </c>
      <c r="H164" s="707">
        <f>ROUND($C164*0,0)</f>
        <v>0</v>
      </c>
      <c r="I164" s="707">
        <f t="shared" si="3"/>
        <v>0</v>
      </c>
    </row>
    <row r="165" spans="1:11">
      <c r="A165" s="698" t="s">
        <v>119</v>
      </c>
      <c r="B165" s="706">
        <v>0</v>
      </c>
      <c r="C165" s="707">
        <f t="shared" si="2"/>
        <v>0</v>
      </c>
      <c r="D165" s="699" t="s">
        <v>461</v>
      </c>
      <c r="E165" s="707">
        <f>ROUND($C165*0,0)</f>
        <v>0</v>
      </c>
      <c r="F165" s="707">
        <f>ROUND($C165*0,0)</f>
        <v>0</v>
      </c>
      <c r="G165" s="707">
        <f>ROUND($C165*1,0)</f>
        <v>0</v>
      </c>
      <c r="H165" s="707">
        <f>ROUND($C165*0,0)</f>
        <v>0</v>
      </c>
      <c r="I165" s="707">
        <f t="shared" si="3"/>
        <v>0</v>
      </c>
    </row>
    <row r="166" spans="1:11">
      <c r="A166" s="698" t="s">
        <v>116</v>
      </c>
      <c r="B166" s="279">
        <v>0</v>
      </c>
      <c r="C166" s="707">
        <f t="shared" si="2"/>
        <v>0</v>
      </c>
      <c r="D166" s="280" t="s">
        <v>443</v>
      </c>
      <c r="E166" s="707">
        <f>ROUND($C166*1,0)</f>
        <v>0</v>
      </c>
      <c r="F166" s="707">
        <f>ROUND($C166*0,0)</f>
        <v>0</v>
      </c>
      <c r="G166" s="707">
        <f>ROUND($C166*0,0)</f>
        <v>0</v>
      </c>
      <c r="H166" s="707">
        <f>ROUND($C166*0,0)</f>
        <v>0</v>
      </c>
      <c r="I166" s="707">
        <f t="shared" si="3"/>
        <v>0</v>
      </c>
    </row>
    <row r="167" spans="1:11">
      <c r="A167" s="698" t="s">
        <v>120</v>
      </c>
      <c r="B167" s="706">
        <v>5.0000000000000001E-3</v>
      </c>
      <c r="C167" s="707">
        <f t="shared" si="2"/>
        <v>122</v>
      </c>
      <c r="D167" s="699" t="s">
        <v>445</v>
      </c>
      <c r="E167" s="707">
        <f>ROUND($C167*0,0)</f>
        <v>0</v>
      </c>
      <c r="F167" s="707">
        <f>ROUND($C167*1,0)</f>
        <v>122</v>
      </c>
      <c r="G167" s="707">
        <f>ROUND($C167*0,0)</f>
        <v>0</v>
      </c>
      <c r="H167" s="707">
        <f>ROUND($C167*0,0)</f>
        <v>0</v>
      </c>
      <c r="I167" s="707">
        <f t="shared" si="3"/>
        <v>0</v>
      </c>
      <c r="J167" s="197"/>
    </row>
    <row r="168" spans="1:11">
      <c r="A168" s="698" t="s">
        <v>215</v>
      </c>
      <c r="B168" s="710">
        <f>SUM(B158:B167)</f>
        <v>1</v>
      </c>
      <c r="C168" s="707">
        <v>24312</v>
      </c>
      <c r="D168" s="705"/>
      <c r="E168" s="707">
        <f>SUM(E158:E167)</f>
        <v>12386</v>
      </c>
      <c r="F168" s="707">
        <f>SUM(F158:F167)</f>
        <v>2965</v>
      </c>
      <c r="G168" s="707">
        <f>SUM(G158:G167)</f>
        <v>8961</v>
      </c>
      <c r="H168" s="707">
        <f>SUM(H158:H167)</f>
        <v>0</v>
      </c>
      <c r="I168" s="707">
        <f>SUM(I158:I167)</f>
        <v>0</v>
      </c>
      <c r="J168" s="197"/>
      <c r="K168" s="197"/>
    </row>
    <row r="169" spans="1:11">
      <c r="A169" s="694" t="s">
        <v>508</v>
      </c>
      <c r="B169" s="694"/>
      <c r="C169" s="702"/>
      <c r="D169" s="694"/>
      <c r="E169" s="703"/>
      <c r="F169" s="817">
        <f>F168+G168</f>
        <v>11926</v>
      </c>
      <c r="G169" s="818"/>
      <c r="H169" s="703"/>
      <c r="I169" s="703"/>
      <c r="K169" s="197"/>
    </row>
    <row r="170" spans="1:11">
      <c r="A170" s="287"/>
      <c r="B170" s="287"/>
      <c r="C170" s="288"/>
      <c r="D170" s="289"/>
      <c r="E170" s="288"/>
      <c r="F170" s="288"/>
      <c r="G170" s="288"/>
      <c r="H170" s="288"/>
      <c r="I170" s="288"/>
    </row>
    <row r="171" spans="1:11">
      <c r="A171" s="819" t="s">
        <v>472</v>
      </c>
      <c r="B171" s="820"/>
      <c r="C171" s="820"/>
      <c r="D171" s="820"/>
      <c r="E171" s="820"/>
      <c r="F171" s="820"/>
      <c r="G171" s="820"/>
      <c r="H171" s="820"/>
      <c r="I171" s="821"/>
    </row>
    <row r="172" spans="1:11">
      <c r="A172" s="822" t="s">
        <v>507</v>
      </c>
      <c r="B172" s="823"/>
      <c r="C172" s="823"/>
      <c r="D172" s="823"/>
      <c r="E172" s="823"/>
      <c r="F172" s="823"/>
      <c r="G172" s="823"/>
      <c r="H172" s="823"/>
      <c r="I172" s="824"/>
    </row>
    <row r="173" spans="1:11">
      <c r="A173" s="182"/>
      <c r="B173" s="182"/>
      <c r="C173" s="183"/>
      <c r="D173" s="182" t="s">
        <v>476</v>
      </c>
      <c r="E173" s="183"/>
      <c r="F173" s="183" t="s">
        <v>265</v>
      </c>
      <c r="G173" s="183" t="s">
        <v>265</v>
      </c>
      <c r="H173" s="183"/>
      <c r="I173" s="277" t="s">
        <v>505</v>
      </c>
    </row>
    <row r="174" spans="1:11">
      <c r="A174" s="182"/>
      <c r="B174" s="182" t="s">
        <v>99</v>
      </c>
      <c r="C174" s="183" t="s">
        <v>99</v>
      </c>
      <c r="D174" s="182" t="s">
        <v>478</v>
      </c>
      <c r="E174" s="183" t="s">
        <v>264</v>
      </c>
      <c r="F174" s="183" t="s">
        <v>479</v>
      </c>
      <c r="G174" s="183" t="s">
        <v>480</v>
      </c>
      <c r="H174" s="183" t="s">
        <v>204</v>
      </c>
      <c r="I174" s="183" t="s">
        <v>506</v>
      </c>
    </row>
    <row r="175" spans="1:11">
      <c r="A175" s="184" t="s">
        <v>99</v>
      </c>
      <c r="B175" s="184" t="s">
        <v>435</v>
      </c>
      <c r="C175" s="185" t="s">
        <v>436</v>
      </c>
      <c r="D175" s="184" t="s">
        <v>437</v>
      </c>
      <c r="E175" s="185" t="s">
        <v>482</v>
      </c>
      <c r="F175" s="185" t="s">
        <v>482</v>
      </c>
      <c r="G175" s="185" t="s">
        <v>482</v>
      </c>
      <c r="H175" s="185" t="s">
        <v>482</v>
      </c>
      <c r="I175" s="185" t="s">
        <v>482</v>
      </c>
    </row>
    <row r="176" spans="1:11">
      <c r="A176" s="694" t="s">
        <v>109</v>
      </c>
      <c r="B176" s="706"/>
      <c r="C176" s="707">
        <f t="shared" ref="C176:I181" si="5">SUM(C102,C158)</f>
        <v>2896824</v>
      </c>
      <c r="D176" s="697"/>
      <c r="E176" s="707">
        <f t="shared" si="5"/>
        <v>2896824</v>
      </c>
      <c r="F176" s="707">
        <f t="shared" si="5"/>
        <v>0</v>
      </c>
      <c r="G176" s="707">
        <f t="shared" si="5"/>
        <v>0</v>
      </c>
      <c r="H176" s="707">
        <f t="shared" si="5"/>
        <v>0</v>
      </c>
      <c r="I176" s="707">
        <f t="shared" si="5"/>
        <v>0</v>
      </c>
    </row>
    <row r="177" spans="1:11">
      <c r="A177" s="698" t="s">
        <v>111</v>
      </c>
      <c r="B177" s="706"/>
      <c r="C177" s="707">
        <f t="shared" si="5"/>
        <v>21068676</v>
      </c>
      <c r="D177" s="697"/>
      <c r="E177" s="707">
        <f t="shared" si="5"/>
        <v>10534338</v>
      </c>
      <c r="F177" s="707">
        <f t="shared" si="5"/>
        <v>7374843</v>
      </c>
      <c r="G177" s="707">
        <f t="shared" si="5"/>
        <v>0</v>
      </c>
      <c r="H177" s="707">
        <f t="shared" si="5"/>
        <v>3159495</v>
      </c>
      <c r="I177" s="707">
        <f t="shared" si="5"/>
        <v>0</v>
      </c>
      <c r="J177" s="197">
        <f>H177/H187</f>
        <v>0.85886322700393125</v>
      </c>
    </row>
    <row r="178" spans="1:11">
      <c r="A178" s="694" t="s">
        <v>112</v>
      </c>
      <c r="B178" s="706"/>
      <c r="C178" s="707">
        <f t="shared" si="5"/>
        <v>304929</v>
      </c>
      <c r="D178" s="697"/>
      <c r="E178" s="707">
        <f t="shared" si="5"/>
        <v>0</v>
      </c>
      <c r="F178" s="707">
        <f t="shared" si="5"/>
        <v>304929</v>
      </c>
      <c r="G178" s="707">
        <f t="shared" si="5"/>
        <v>0</v>
      </c>
      <c r="H178" s="707">
        <f t="shared" si="5"/>
        <v>0</v>
      </c>
      <c r="I178" s="707">
        <f t="shared" si="5"/>
        <v>0</v>
      </c>
      <c r="K178" s="197"/>
    </row>
    <row r="179" spans="1:11">
      <c r="A179" s="694" t="s">
        <v>115</v>
      </c>
      <c r="B179" s="706"/>
      <c r="C179" s="707">
        <f t="shared" si="5"/>
        <v>142935</v>
      </c>
      <c r="D179" s="699"/>
      <c r="E179" s="707">
        <f t="shared" si="5"/>
        <v>0</v>
      </c>
      <c r="F179" s="707">
        <f t="shared" si="5"/>
        <v>100066</v>
      </c>
      <c r="G179" s="707">
        <f t="shared" si="5"/>
        <v>0</v>
      </c>
      <c r="H179" s="707">
        <f t="shared" si="5"/>
        <v>42869</v>
      </c>
      <c r="I179" s="707">
        <f t="shared" si="5"/>
        <v>0</v>
      </c>
      <c r="J179" s="197">
        <f>H179/H187</f>
        <v>1.1653320444701298E-2</v>
      </c>
      <c r="K179" s="71"/>
    </row>
    <row r="180" spans="1:11">
      <c r="A180" s="694" t="s">
        <v>118</v>
      </c>
      <c r="B180" s="706"/>
      <c r="C180" s="707">
        <f t="shared" si="5"/>
        <v>76232</v>
      </c>
      <c r="D180" s="699"/>
      <c r="E180" s="707">
        <f t="shared" si="5"/>
        <v>0</v>
      </c>
      <c r="F180" s="707">
        <f t="shared" si="5"/>
        <v>76232</v>
      </c>
      <c r="G180" s="707">
        <f t="shared" si="5"/>
        <v>0</v>
      </c>
      <c r="H180" s="707">
        <f t="shared" si="5"/>
        <v>0</v>
      </c>
      <c r="I180" s="707">
        <f t="shared" si="5"/>
        <v>0</v>
      </c>
      <c r="J180" s="71"/>
      <c r="K180" s="71"/>
    </row>
    <row r="181" spans="1:11">
      <c r="A181" s="694" t="s">
        <v>117</v>
      </c>
      <c r="B181" s="706"/>
      <c r="C181" s="707">
        <f t="shared" si="5"/>
        <v>85761</v>
      </c>
      <c r="D181" s="699"/>
      <c r="E181" s="707">
        <f t="shared" si="5"/>
        <v>0</v>
      </c>
      <c r="F181" s="707">
        <f t="shared" si="5"/>
        <v>85761</v>
      </c>
      <c r="G181" s="707">
        <f t="shared" si="5"/>
        <v>0</v>
      </c>
      <c r="H181" s="707">
        <f t="shared" si="5"/>
        <v>0</v>
      </c>
      <c r="I181" s="707">
        <f t="shared" si="5"/>
        <v>0</v>
      </c>
    </row>
    <row r="182" spans="1:11">
      <c r="A182" s="694" t="s">
        <v>113</v>
      </c>
      <c r="B182" s="706"/>
      <c r="C182" s="711">
        <f>SUM(C108,C120,C129,C139,C149,C164)</f>
        <v>84376882</v>
      </c>
      <c r="D182" s="697"/>
      <c r="E182" s="711">
        <f>SUM(E108,E120,E129,E139,E149,E164)</f>
        <v>45723046</v>
      </c>
      <c r="F182" s="711">
        <f>SUM(F108,F120,F129,F139,F149,F164)</f>
        <v>0</v>
      </c>
      <c r="G182" s="711">
        <f>SUM(G108,G120,G129,G139,G149,G164)</f>
        <v>38653836</v>
      </c>
      <c r="H182" s="711">
        <f>SUM(H108,H120,H129,H139,H149,H164)</f>
        <v>0</v>
      </c>
      <c r="I182" s="711">
        <f>SUM(I108,I120,I129,I139,I149,I164)</f>
        <v>0</v>
      </c>
    </row>
    <row r="183" spans="1:11">
      <c r="A183" s="176" t="s">
        <v>511</v>
      </c>
      <c r="B183" s="706"/>
      <c r="C183" s="707">
        <f>SUM(C130,C140)</f>
        <v>1042803</v>
      </c>
      <c r="D183" s="697"/>
      <c r="E183" s="707">
        <f>SUM(E130,E140)</f>
        <v>0</v>
      </c>
      <c r="F183" s="707">
        <f>SUM(F130,F140)</f>
        <v>0</v>
      </c>
      <c r="G183" s="707">
        <f>SUM(G130,G140)</f>
        <v>0</v>
      </c>
      <c r="H183" s="707">
        <f>SUM(H130,H140)</f>
        <v>0</v>
      </c>
      <c r="I183" s="707">
        <f>SUM(I130,I140)</f>
        <v>1042803</v>
      </c>
    </row>
    <row r="184" spans="1:11">
      <c r="A184" s="694" t="s">
        <v>119</v>
      </c>
      <c r="B184" s="706"/>
      <c r="C184" s="707">
        <f>SUM(C109,C165)</f>
        <v>0</v>
      </c>
      <c r="D184" s="697"/>
      <c r="E184" s="707">
        <f t="shared" ref="E184:I186" si="6">SUM(E109,E165)</f>
        <v>0</v>
      </c>
      <c r="F184" s="707">
        <f t="shared" si="6"/>
        <v>0</v>
      </c>
      <c r="G184" s="707">
        <f t="shared" si="6"/>
        <v>0</v>
      </c>
      <c r="H184" s="707">
        <f t="shared" si="6"/>
        <v>0</v>
      </c>
      <c r="I184" s="707">
        <f t="shared" si="6"/>
        <v>0</v>
      </c>
    </row>
    <row r="185" spans="1:11">
      <c r="A185" s="278" t="s">
        <v>116</v>
      </c>
      <c r="B185" s="279"/>
      <c r="C185" s="707">
        <f>SUM(C110,C166)</f>
        <v>0</v>
      </c>
      <c r="D185" s="290"/>
      <c r="E185" s="707">
        <f t="shared" si="6"/>
        <v>0</v>
      </c>
      <c r="F185" s="707">
        <f t="shared" si="6"/>
        <v>0</v>
      </c>
      <c r="G185" s="707">
        <f t="shared" si="6"/>
        <v>0</v>
      </c>
      <c r="H185" s="707">
        <f t="shared" si="6"/>
        <v>0</v>
      </c>
      <c r="I185" s="707">
        <f t="shared" si="6"/>
        <v>0</v>
      </c>
      <c r="J185" s="197"/>
    </row>
    <row r="186" spans="1:11">
      <c r="A186" s="694" t="s">
        <v>120</v>
      </c>
      <c r="B186" s="706"/>
      <c r="C186" s="707">
        <f>SUM(C111,C167)</f>
        <v>476452</v>
      </c>
      <c r="D186" s="697"/>
      <c r="E186" s="707">
        <f t="shared" si="6"/>
        <v>0</v>
      </c>
      <c r="F186" s="707">
        <f t="shared" si="6"/>
        <v>122</v>
      </c>
      <c r="G186" s="707">
        <f t="shared" si="6"/>
        <v>0</v>
      </c>
      <c r="H186" s="707">
        <f t="shared" si="6"/>
        <v>476330</v>
      </c>
      <c r="I186" s="707">
        <f t="shared" si="6"/>
        <v>0</v>
      </c>
      <c r="J186" s="197">
        <f>H186/H187</f>
        <v>0.12948345255136742</v>
      </c>
      <c r="K186" s="197"/>
    </row>
    <row r="187" spans="1:11">
      <c r="A187" s="176" t="s">
        <v>516</v>
      </c>
      <c r="B187" s="283"/>
      <c r="C187" s="707">
        <f>SUM(C176:C186)</f>
        <v>110471494</v>
      </c>
      <c r="D187" s="178"/>
      <c r="E187" s="707">
        <f>SUM(E176:E186)</f>
        <v>59154208</v>
      </c>
      <c r="F187" s="707">
        <f>SUM(F176:F186)</f>
        <v>7941953</v>
      </c>
      <c r="G187" s="707">
        <f>SUM(G176:G186)</f>
        <v>38653836</v>
      </c>
      <c r="H187" s="707">
        <f>SUM(H176:H186)</f>
        <v>3678694</v>
      </c>
      <c r="I187" s="707">
        <f>SUM(I176:I186)</f>
        <v>1042803</v>
      </c>
      <c r="K187" s="197">
        <f>H187/C187</f>
        <v>3.3299938896454141E-2</v>
      </c>
    </row>
    <row r="188" spans="1:11">
      <c r="A188" s="694" t="s">
        <v>508</v>
      </c>
      <c r="B188" s="694"/>
      <c r="C188" s="702"/>
      <c r="D188" s="694"/>
      <c r="E188" s="703"/>
      <c r="F188" s="817">
        <f>F187+G187</f>
        <v>46595789</v>
      </c>
      <c r="G188" s="818"/>
      <c r="H188" s="703"/>
      <c r="I188" s="703"/>
    </row>
    <row r="189" spans="1:11">
      <c r="A189" s="179"/>
      <c r="B189" s="285"/>
      <c r="C189" s="291"/>
      <c r="D189" s="186"/>
      <c r="E189" s="292"/>
      <c r="F189" s="292"/>
      <c r="G189" s="292"/>
      <c r="H189" s="292"/>
      <c r="I189" s="292"/>
    </row>
    <row r="190" spans="1:11">
      <c r="A190" s="819" t="s">
        <v>473</v>
      </c>
      <c r="B190" s="820"/>
      <c r="C190" s="820"/>
      <c r="D190" s="820"/>
      <c r="E190" s="820"/>
      <c r="F190" s="820"/>
      <c r="G190" s="820"/>
      <c r="H190" s="820"/>
      <c r="I190" s="821"/>
    </row>
    <row r="191" spans="1:11">
      <c r="A191" s="822" t="s">
        <v>504</v>
      </c>
      <c r="B191" s="823"/>
      <c r="C191" s="823"/>
      <c r="D191" s="823"/>
      <c r="E191" s="823"/>
      <c r="F191" s="823"/>
      <c r="G191" s="823"/>
      <c r="H191" s="823"/>
      <c r="I191" s="824"/>
    </row>
    <row r="192" spans="1:11">
      <c r="A192" s="182"/>
      <c r="B192" s="182"/>
      <c r="C192" s="183"/>
      <c r="D192" s="182" t="s">
        <v>476</v>
      </c>
      <c r="E192" s="183"/>
      <c r="F192" s="183" t="s">
        <v>265</v>
      </c>
      <c r="G192" s="183" t="s">
        <v>265</v>
      </c>
      <c r="H192" s="183"/>
      <c r="I192" s="277" t="s">
        <v>505</v>
      </c>
    </row>
    <row r="193" spans="1:11">
      <c r="A193" s="182"/>
      <c r="B193" s="182" t="s">
        <v>99</v>
      </c>
      <c r="C193" s="183" t="s">
        <v>99</v>
      </c>
      <c r="D193" s="182" t="s">
        <v>478</v>
      </c>
      <c r="E193" s="183" t="s">
        <v>264</v>
      </c>
      <c r="F193" s="183" t="s">
        <v>479</v>
      </c>
      <c r="G193" s="183" t="s">
        <v>480</v>
      </c>
      <c r="H193" s="183" t="s">
        <v>204</v>
      </c>
      <c r="I193" s="183" t="s">
        <v>506</v>
      </c>
    </row>
    <row r="194" spans="1:11">
      <c r="A194" s="184" t="s">
        <v>99</v>
      </c>
      <c r="B194" s="184" t="s">
        <v>435</v>
      </c>
      <c r="C194" s="185" t="s">
        <v>436</v>
      </c>
      <c r="D194" s="184" t="s">
        <v>437</v>
      </c>
      <c r="E194" s="185" t="s">
        <v>482</v>
      </c>
      <c r="F194" s="185" t="s">
        <v>482</v>
      </c>
      <c r="G194" s="185" t="s">
        <v>482</v>
      </c>
      <c r="H194" s="185" t="s">
        <v>482</v>
      </c>
      <c r="I194" s="185" t="s">
        <v>482</v>
      </c>
    </row>
    <row r="195" spans="1:11">
      <c r="A195" s="694" t="s">
        <v>109</v>
      </c>
      <c r="B195" s="706">
        <v>2.9899999999999999E-2</v>
      </c>
      <c r="C195" s="707">
        <f>C206-SUM(C196:C205)</f>
        <v>2827907</v>
      </c>
      <c r="D195" s="697" t="s">
        <v>443</v>
      </c>
      <c r="E195" s="707">
        <f>SUM($C195*1)</f>
        <v>2827907</v>
      </c>
      <c r="F195" s="707">
        <v>0</v>
      </c>
      <c r="G195" s="707">
        <v>0</v>
      </c>
      <c r="H195" s="707">
        <v>0</v>
      </c>
      <c r="I195" s="707">
        <f t="shared" ref="I195:I205" si="7">ROUND(SUM($C195*0),0)</f>
        <v>0</v>
      </c>
    </row>
    <row r="196" spans="1:11">
      <c r="A196" s="698" t="s">
        <v>111</v>
      </c>
      <c r="B196" s="706">
        <v>0.2029</v>
      </c>
      <c r="C196" s="707">
        <f t="shared" ref="C196:C202" si="8">ROUND(SUM(B196*$C$206),0)</f>
        <v>19190047</v>
      </c>
      <c r="D196" s="699" t="s">
        <v>444</v>
      </c>
      <c r="E196" s="707">
        <f>ROUND(SUM($C196*0.5),0)</f>
        <v>9595024</v>
      </c>
      <c r="F196" s="707">
        <f>ROUND(SUM($C196*0.35),0)</f>
        <v>6716516</v>
      </c>
      <c r="G196" s="700">
        <v>0</v>
      </c>
      <c r="H196" s="700">
        <f>C196-E196-F196</f>
        <v>2878507</v>
      </c>
      <c r="I196" s="707">
        <f t="shared" si="7"/>
        <v>0</v>
      </c>
      <c r="J196" s="197">
        <f>H196/H206</f>
        <v>0.83970204287618766</v>
      </c>
    </row>
    <row r="197" spans="1:11">
      <c r="A197" s="694" t="s">
        <v>112</v>
      </c>
      <c r="B197" s="706">
        <v>2.5999999999999999E-3</v>
      </c>
      <c r="C197" s="707">
        <f t="shared" si="8"/>
        <v>245905</v>
      </c>
      <c r="D197" s="699" t="s">
        <v>445</v>
      </c>
      <c r="E197" s="707">
        <v>0</v>
      </c>
      <c r="F197" s="707">
        <f>SUM($C197*1)</f>
        <v>245905</v>
      </c>
      <c r="G197" s="700">
        <v>0</v>
      </c>
      <c r="H197" s="700">
        <v>0</v>
      </c>
      <c r="I197" s="707">
        <f t="shared" si="7"/>
        <v>0</v>
      </c>
      <c r="K197" s="197"/>
    </row>
    <row r="198" spans="1:11">
      <c r="A198" s="694" t="s">
        <v>115</v>
      </c>
      <c r="B198" s="706">
        <v>1.6999999999999999E-3</v>
      </c>
      <c r="C198" s="707">
        <f t="shared" si="8"/>
        <v>160784</v>
      </c>
      <c r="D198" s="699" t="s">
        <v>447</v>
      </c>
      <c r="E198" s="707">
        <f>ROUND(SUM($C198*0),0)</f>
        <v>0</v>
      </c>
      <c r="F198" s="707">
        <f>ROUNDUP(SUM($C198*0.7),0)</f>
        <v>112549</v>
      </c>
      <c r="G198" s="707">
        <f>ROUND(SUM($C198*0),0)</f>
        <v>0</v>
      </c>
      <c r="H198" s="707">
        <f>ROUNDDOWN(SUM($C198*0.3),0)</f>
        <v>48235</v>
      </c>
      <c r="I198" s="707">
        <f t="shared" si="7"/>
        <v>0</v>
      </c>
      <c r="J198" s="197">
        <f>H198/H206</f>
        <v>1.4070845767661121E-2</v>
      </c>
      <c r="K198" s="71"/>
    </row>
    <row r="199" spans="1:11">
      <c r="A199" s="694" t="s">
        <v>118</v>
      </c>
      <c r="B199" s="706">
        <v>8.9999999999999998E-4</v>
      </c>
      <c r="C199" s="707">
        <f t="shared" si="8"/>
        <v>85121</v>
      </c>
      <c r="D199" s="699" t="s">
        <v>445</v>
      </c>
      <c r="E199" s="707">
        <v>0</v>
      </c>
      <c r="F199" s="707">
        <f>SUM($C199*1)</f>
        <v>85121</v>
      </c>
      <c r="G199" s="707">
        <v>0</v>
      </c>
      <c r="H199" s="707">
        <v>0</v>
      </c>
      <c r="I199" s="707">
        <f t="shared" si="7"/>
        <v>0</v>
      </c>
      <c r="J199" s="71"/>
      <c r="K199" s="71"/>
    </row>
    <row r="200" spans="1:11">
      <c r="A200" s="694" t="s">
        <v>117</v>
      </c>
      <c r="B200" s="706">
        <v>8.9999999999999998E-4</v>
      </c>
      <c r="C200" s="707">
        <f t="shared" si="8"/>
        <v>85121</v>
      </c>
      <c r="D200" s="699" t="s">
        <v>445</v>
      </c>
      <c r="E200" s="707">
        <v>0</v>
      </c>
      <c r="F200" s="707">
        <f>SUM($C200*1)</f>
        <v>85121</v>
      </c>
      <c r="G200" s="700">
        <v>0</v>
      </c>
      <c r="H200" s="700">
        <v>0</v>
      </c>
      <c r="I200" s="707">
        <f t="shared" si="7"/>
        <v>0</v>
      </c>
    </row>
    <row r="201" spans="1:11">
      <c r="A201" s="694" t="s">
        <v>113</v>
      </c>
      <c r="B201" s="706">
        <v>0.7218</v>
      </c>
      <c r="C201" s="707">
        <f t="shared" si="8"/>
        <v>68267009</v>
      </c>
      <c r="D201" s="699" t="s">
        <v>460</v>
      </c>
      <c r="E201" s="707">
        <f>ROUNDDOWN(SUM($C201*0.5),0)</f>
        <v>34133504</v>
      </c>
      <c r="F201" s="707">
        <v>0</v>
      </c>
      <c r="G201" s="707">
        <f>ROUNDUP(SUM($C201*0.5),0)</f>
        <v>34133505</v>
      </c>
      <c r="H201" s="707">
        <v>0</v>
      </c>
      <c r="I201" s="707">
        <f t="shared" si="7"/>
        <v>0</v>
      </c>
    </row>
    <row r="202" spans="1:11">
      <c r="A202" s="694" t="s">
        <v>519</v>
      </c>
      <c r="B202" s="706">
        <v>3.39E-2</v>
      </c>
      <c r="C202" s="707">
        <f t="shared" si="8"/>
        <v>3206223</v>
      </c>
      <c r="D202" s="699" t="s">
        <v>461</v>
      </c>
      <c r="E202" s="708">
        <v>0</v>
      </c>
      <c r="F202" s="707">
        <v>0</v>
      </c>
      <c r="G202" s="707">
        <f>SUM($C202*1)</f>
        <v>3206223</v>
      </c>
      <c r="H202" s="707">
        <v>0</v>
      </c>
      <c r="I202" s="707">
        <f t="shared" si="7"/>
        <v>0</v>
      </c>
    </row>
    <row r="203" spans="1:11">
      <c r="A203" s="694" t="s">
        <v>119</v>
      </c>
      <c r="B203" s="706">
        <v>0</v>
      </c>
      <c r="C203" s="707">
        <f t="shared" ref="C203:C205" si="9">ROUND(SUM(B203*$C$206),0)</f>
        <v>0</v>
      </c>
      <c r="D203" s="699" t="s">
        <v>461</v>
      </c>
      <c r="E203" s="708">
        <v>0</v>
      </c>
      <c r="F203" s="707">
        <v>0</v>
      </c>
      <c r="G203" s="707">
        <f>SUM($C203*1)</f>
        <v>0</v>
      </c>
      <c r="H203" s="707">
        <v>0</v>
      </c>
      <c r="I203" s="707">
        <f t="shared" si="7"/>
        <v>0</v>
      </c>
    </row>
    <row r="204" spans="1:11">
      <c r="A204" s="278" t="s">
        <v>116</v>
      </c>
      <c r="B204" s="706">
        <v>1E-4</v>
      </c>
      <c r="C204" s="707">
        <f t="shared" si="9"/>
        <v>9458</v>
      </c>
      <c r="D204" s="280" t="s">
        <v>443</v>
      </c>
      <c r="E204" s="281">
        <f>SUM($C204*1)</f>
        <v>9458</v>
      </c>
      <c r="F204" s="281">
        <v>0</v>
      </c>
      <c r="G204" s="282">
        <v>0</v>
      </c>
      <c r="H204" s="282">
        <v>0</v>
      </c>
      <c r="I204" s="707">
        <f t="shared" si="7"/>
        <v>0</v>
      </c>
    </row>
    <row r="205" spans="1:11">
      <c r="A205" s="694" t="s">
        <v>120</v>
      </c>
      <c r="B205" s="706">
        <v>5.3E-3</v>
      </c>
      <c r="C205" s="707">
        <f t="shared" si="9"/>
        <v>501268</v>
      </c>
      <c r="D205" s="699" t="s">
        <v>448</v>
      </c>
      <c r="E205" s="708">
        <v>0</v>
      </c>
      <c r="F205" s="707">
        <v>0</v>
      </c>
      <c r="G205" s="700">
        <v>0</v>
      </c>
      <c r="H205" s="700">
        <f>SUM($C205*1)</f>
        <v>501268</v>
      </c>
      <c r="I205" s="707">
        <f t="shared" si="7"/>
        <v>0</v>
      </c>
      <c r="J205" s="197">
        <f>H205/H206</f>
        <v>0.14622711135615124</v>
      </c>
    </row>
    <row r="206" spans="1:11">
      <c r="A206" s="176" t="s">
        <v>507</v>
      </c>
      <c r="B206" s="283">
        <f>SUM(B195:B205)</f>
        <v>1</v>
      </c>
      <c r="C206" s="177">
        <v>94578843</v>
      </c>
      <c r="D206" s="178"/>
      <c r="E206" s="284">
        <f>SUM(E195:E205)</f>
        <v>46565893</v>
      </c>
      <c r="F206" s="284">
        <f>SUM(F195:F205)</f>
        <v>7245212</v>
      </c>
      <c r="G206" s="284">
        <f>SUM(G195:G205)</f>
        <v>37339728</v>
      </c>
      <c r="H206" s="284">
        <f>SUM(H195:H205)</f>
        <v>3428010</v>
      </c>
      <c r="I206" s="284">
        <f>SUM(I195:I205)</f>
        <v>0</v>
      </c>
      <c r="J206" s="197"/>
      <c r="K206" s="197"/>
    </row>
    <row r="207" spans="1:11">
      <c r="A207" s="694" t="s">
        <v>508</v>
      </c>
      <c r="B207" s="694"/>
      <c r="C207" s="702"/>
      <c r="D207" s="694"/>
      <c r="E207" s="703"/>
      <c r="F207" s="817">
        <f>F206+G206</f>
        <v>44584940</v>
      </c>
      <c r="G207" s="818"/>
      <c r="H207" s="703"/>
      <c r="I207" s="703"/>
      <c r="K207" s="197">
        <f>H206/C206</f>
        <v>3.6244998260340319E-2</v>
      </c>
    </row>
    <row r="208" spans="1:11">
      <c r="A208" s="179"/>
      <c r="B208" s="179"/>
      <c r="C208" s="180"/>
      <c r="D208" s="177"/>
      <c r="E208" s="293">
        <f>E206/$C$206</f>
        <v>0.49234999628828191</v>
      </c>
      <c r="F208" s="293">
        <f>(F206+G206)/$C$206</f>
        <v>0.47140500545137776</v>
      </c>
      <c r="G208" s="293"/>
      <c r="H208" s="294">
        <f>H206/$C$206</f>
        <v>3.6244998260340319E-2</v>
      </c>
      <c r="I208" s="181"/>
    </row>
    <row r="209" spans="1:11">
      <c r="A209" s="819" t="s">
        <v>473</v>
      </c>
      <c r="B209" s="820"/>
      <c r="C209" s="820"/>
      <c r="D209" s="820"/>
      <c r="E209" s="820"/>
      <c r="F209" s="820"/>
      <c r="G209" s="820"/>
      <c r="H209" s="820"/>
      <c r="I209" s="821"/>
    </row>
    <row r="210" spans="1:11">
      <c r="A210" s="822" t="s">
        <v>509</v>
      </c>
      <c r="B210" s="823"/>
      <c r="C210" s="823"/>
      <c r="D210" s="823"/>
      <c r="E210" s="823"/>
      <c r="F210" s="823"/>
      <c r="G210" s="823"/>
      <c r="H210" s="823"/>
      <c r="I210" s="824"/>
      <c r="K210" s="426"/>
    </row>
    <row r="211" spans="1:11">
      <c r="A211" s="182"/>
      <c r="B211" s="182"/>
      <c r="C211" s="183"/>
      <c r="D211" s="182" t="s">
        <v>476</v>
      </c>
      <c r="E211" s="183"/>
      <c r="F211" s="183" t="s">
        <v>265</v>
      </c>
      <c r="G211" s="183" t="s">
        <v>265</v>
      </c>
      <c r="H211" s="183"/>
      <c r="I211" s="277" t="s">
        <v>505</v>
      </c>
    </row>
    <row r="212" spans="1:11">
      <c r="A212" s="182"/>
      <c r="B212" s="182" t="s">
        <v>99</v>
      </c>
      <c r="C212" s="183" t="s">
        <v>99</v>
      </c>
      <c r="D212" s="182" t="s">
        <v>478</v>
      </c>
      <c r="E212" s="183" t="s">
        <v>264</v>
      </c>
      <c r="F212" s="183" t="s">
        <v>479</v>
      </c>
      <c r="G212" s="183" t="s">
        <v>480</v>
      </c>
      <c r="H212" s="183" t="s">
        <v>204</v>
      </c>
      <c r="I212" s="183" t="s">
        <v>506</v>
      </c>
    </row>
    <row r="213" spans="1:11">
      <c r="A213" s="184" t="s">
        <v>99</v>
      </c>
      <c r="B213" s="184" t="s">
        <v>435</v>
      </c>
      <c r="C213" s="185" t="s">
        <v>436</v>
      </c>
      <c r="D213" s="184" t="s">
        <v>437</v>
      </c>
      <c r="E213" s="185" t="s">
        <v>482</v>
      </c>
      <c r="F213" s="185" t="s">
        <v>482</v>
      </c>
      <c r="G213" s="185" t="s">
        <v>482</v>
      </c>
      <c r="H213" s="185" t="s">
        <v>482</v>
      </c>
      <c r="I213" s="185" t="s">
        <v>482</v>
      </c>
    </row>
    <row r="214" spans="1:11">
      <c r="A214" s="694" t="s">
        <v>113</v>
      </c>
      <c r="B214" s="706">
        <v>1</v>
      </c>
      <c r="C214" s="707">
        <f>ROUND(SUM(B214*$C215),0)</f>
        <v>5042445</v>
      </c>
      <c r="D214" s="699" t="s">
        <v>449</v>
      </c>
      <c r="E214" s="707">
        <f>ROUNDDOWN(SUM($C214*0.75),0)</f>
        <v>3781833</v>
      </c>
      <c r="F214" s="707">
        <f>ROUND(SUM($C214*0),0)</f>
        <v>0</v>
      </c>
      <c r="G214" s="707">
        <f>ROUNDUP(SUM($C214*0.25),0)</f>
        <v>1260612</v>
      </c>
      <c r="H214" s="707">
        <f>ROUND(SUM($C214*0),0)</f>
        <v>0</v>
      </c>
      <c r="I214" s="707">
        <f>ROUND(SUM($C214*0),0)</f>
        <v>0</v>
      </c>
    </row>
    <row r="215" spans="1:11">
      <c r="A215" s="176" t="s">
        <v>507</v>
      </c>
      <c r="B215" s="283">
        <f>SUM(B214:B214)</f>
        <v>1</v>
      </c>
      <c r="C215" s="700">
        <v>5042445</v>
      </c>
      <c r="D215" s="178"/>
      <c r="E215" s="284">
        <f>SUM(E214:E214)</f>
        <v>3781833</v>
      </c>
      <c r="F215" s="284">
        <f>SUM(F214:F214)</f>
        <v>0</v>
      </c>
      <c r="G215" s="284">
        <f>SUM(G214:G214)</f>
        <v>1260612</v>
      </c>
      <c r="H215" s="284">
        <f>SUM(H214:H214)</f>
        <v>0</v>
      </c>
      <c r="I215" s="284">
        <f>SUM(I214:I214)</f>
        <v>0</v>
      </c>
    </row>
    <row r="216" spans="1:11">
      <c r="A216" s="694" t="s">
        <v>508</v>
      </c>
      <c r="B216" s="694"/>
      <c r="C216" s="702"/>
      <c r="D216" s="694"/>
      <c r="E216" s="703"/>
      <c r="F216" s="817">
        <f>F215+G215</f>
        <v>1260612</v>
      </c>
      <c r="G216" s="818"/>
      <c r="H216" s="703"/>
      <c r="I216" s="703"/>
    </row>
    <row r="217" spans="1:11">
      <c r="A217" s="179"/>
      <c r="B217" s="285"/>
      <c r="C217" s="177"/>
      <c r="D217" s="186"/>
      <c r="E217" s="286"/>
      <c r="F217" s="286"/>
      <c r="G217" s="286"/>
      <c r="H217" s="286"/>
      <c r="I217" s="286"/>
    </row>
    <row r="218" spans="1:11">
      <c r="A218" s="819" t="s">
        <v>473</v>
      </c>
      <c r="B218" s="820"/>
      <c r="C218" s="820"/>
      <c r="D218" s="820"/>
      <c r="E218" s="820"/>
      <c r="F218" s="820"/>
      <c r="G218" s="820"/>
      <c r="H218" s="820"/>
      <c r="I218" s="821"/>
    </row>
    <row r="219" spans="1:11">
      <c r="A219" s="822" t="s">
        <v>520</v>
      </c>
      <c r="B219" s="823"/>
      <c r="C219" s="823"/>
      <c r="D219" s="823"/>
      <c r="E219" s="823"/>
      <c r="F219" s="823"/>
      <c r="G219" s="823"/>
      <c r="H219" s="823"/>
      <c r="I219" s="824"/>
    </row>
    <row r="220" spans="1:11">
      <c r="A220" s="182"/>
      <c r="B220" s="182"/>
      <c r="C220" s="183"/>
      <c r="D220" s="182" t="s">
        <v>476</v>
      </c>
      <c r="E220" s="183"/>
      <c r="F220" s="183" t="s">
        <v>265</v>
      </c>
      <c r="G220" s="183" t="s">
        <v>265</v>
      </c>
      <c r="H220" s="183"/>
      <c r="I220" s="277" t="s">
        <v>505</v>
      </c>
    </row>
    <row r="221" spans="1:11">
      <c r="A221" s="182"/>
      <c r="B221" s="182" t="s">
        <v>99</v>
      </c>
      <c r="C221" s="183" t="s">
        <v>99</v>
      </c>
      <c r="D221" s="182" t="s">
        <v>478</v>
      </c>
      <c r="E221" s="183" t="s">
        <v>264</v>
      </c>
      <c r="F221" s="183" t="s">
        <v>479</v>
      </c>
      <c r="G221" s="183" t="s">
        <v>480</v>
      </c>
      <c r="H221" s="183" t="s">
        <v>204</v>
      </c>
      <c r="I221" s="183" t="s">
        <v>506</v>
      </c>
    </row>
    <row r="222" spans="1:11">
      <c r="A222" s="184" t="s">
        <v>99</v>
      </c>
      <c r="B222" s="184" t="s">
        <v>435</v>
      </c>
      <c r="C222" s="185" t="s">
        <v>436</v>
      </c>
      <c r="D222" s="184" t="s">
        <v>437</v>
      </c>
      <c r="E222" s="185" t="s">
        <v>482</v>
      </c>
      <c r="F222" s="185" t="s">
        <v>482</v>
      </c>
      <c r="G222" s="185" t="s">
        <v>482</v>
      </c>
      <c r="H222" s="185" t="s">
        <v>482</v>
      </c>
      <c r="I222" s="185" t="s">
        <v>482</v>
      </c>
    </row>
    <row r="223" spans="1:11">
      <c r="A223" s="694" t="s">
        <v>113</v>
      </c>
      <c r="B223" s="706">
        <v>0.83630000000000004</v>
      </c>
      <c r="C223" s="707">
        <f>ROUND(SUM(B223*$C$226),0)</f>
        <v>1731724</v>
      </c>
      <c r="D223" s="699" t="s">
        <v>449</v>
      </c>
      <c r="E223" s="707">
        <f>ROUNDDOWN(SUM($C223*0.75),0)</f>
        <v>1298793</v>
      </c>
      <c r="F223" s="707">
        <f>ROUND(SUM($C223*0),0)</f>
        <v>0</v>
      </c>
      <c r="G223" s="707">
        <f>ROUNDUP(SUM($C223*0.25),0)</f>
        <v>432931</v>
      </c>
      <c r="H223" s="707">
        <f>ROUND(SUM($C223*0),0)</f>
        <v>0</v>
      </c>
      <c r="I223" s="707">
        <f>ROUND(SUM($C223*0),0)</f>
        <v>0</v>
      </c>
    </row>
    <row r="224" spans="1:11">
      <c r="A224" s="176" t="s">
        <v>114</v>
      </c>
      <c r="B224" s="283">
        <v>3.3399999999999999E-2</v>
      </c>
      <c r="C224" s="707">
        <f>ROUND(SUM(B224*$C$226),0)</f>
        <v>69161</v>
      </c>
      <c r="D224" s="187" t="s">
        <v>461</v>
      </c>
      <c r="E224" s="707">
        <v>0</v>
      </c>
      <c r="F224" s="707">
        <v>0</v>
      </c>
      <c r="G224" s="707">
        <f>ROUND(SUM($C224*1),0)</f>
        <v>69161</v>
      </c>
      <c r="H224" s="707">
        <v>0</v>
      </c>
      <c r="I224" s="707">
        <v>0</v>
      </c>
    </row>
    <row r="225" spans="1:9">
      <c r="A225" s="176" t="s">
        <v>511</v>
      </c>
      <c r="B225" s="283">
        <v>0.1303</v>
      </c>
      <c r="C225" s="707">
        <f>ROUND(SUM(B225*$C$226),0)</f>
        <v>269812</v>
      </c>
      <c r="D225" s="187" t="s">
        <v>463</v>
      </c>
      <c r="E225" s="707">
        <f>ROUNDDOWN(SUM($C225*0),0)</f>
        <v>0</v>
      </c>
      <c r="F225" s="707">
        <f>ROUND(SUM($C225*0),0)</f>
        <v>0</v>
      </c>
      <c r="G225" s="707">
        <f>ROUNDUP(SUM($C225*0),0)</f>
        <v>0</v>
      </c>
      <c r="H225" s="707">
        <f>ROUND(SUM($C225*0),0)</f>
        <v>0</v>
      </c>
      <c r="I225" s="707">
        <f>ROUND(SUM($C225*1),0)</f>
        <v>269812</v>
      </c>
    </row>
    <row r="226" spans="1:9">
      <c r="A226" s="176" t="s">
        <v>507</v>
      </c>
      <c r="B226" s="283">
        <f>SUM(B223:B225)</f>
        <v>1</v>
      </c>
      <c r="C226" s="700">
        <v>2070697</v>
      </c>
      <c r="D226" s="178"/>
      <c r="E226" s="284">
        <f>SUM(E223:E225)</f>
        <v>1298793</v>
      </c>
      <c r="F226" s="284">
        <f>SUM(F223:F225)</f>
        <v>0</v>
      </c>
      <c r="G226" s="284">
        <f>SUM(G223:G225)</f>
        <v>502092</v>
      </c>
      <c r="H226" s="284">
        <f>SUM(H223:H225)</f>
        <v>0</v>
      </c>
      <c r="I226" s="284">
        <f>SUM(I223:I225)</f>
        <v>269812</v>
      </c>
    </row>
    <row r="227" spans="1:9">
      <c r="A227" s="694" t="s">
        <v>508</v>
      </c>
      <c r="B227" s="694"/>
      <c r="C227" s="702"/>
      <c r="D227" s="694"/>
      <c r="E227" s="703"/>
      <c r="F227" s="817">
        <f>F226+G226</f>
        <v>502092</v>
      </c>
      <c r="G227" s="818"/>
      <c r="H227" s="703"/>
      <c r="I227" s="703"/>
    </row>
    <row r="228" spans="1:9">
      <c r="A228" s="179"/>
      <c r="B228" s="285"/>
      <c r="C228" s="177"/>
      <c r="D228" s="186"/>
      <c r="E228" s="286"/>
      <c r="F228" s="286"/>
      <c r="G228" s="286"/>
      <c r="H228" s="286"/>
      <c r="I228" s="286"/>
    </row>
    <row r="229" spans="1:9">
      <c r="A229" s="819" t="s">
        <v>473</v>
      </c>
      <c r="B229" s="820"/>
      <c r="C229" s="820"/>
      <c r="D229" s="820"/>
      <c r="E229" s="820"/>
      <c r="F229" s="820"/>
      <c r="G229" s="820"/>
      <c r="H229" s="820"/>
      <c r="I229" s="821"/>
    </row>
    <row r="230" spans="1:9">
      <c r="A230" s="822" t="s">
        <v>521</v>
      </c>
      <c r="B230" s="823"/>
      <c r="C230" s="823"/>
      <c r="D230" s="823"/>
      <c r="E230" s="823"/>
      <c r="F230" s="823"/>
      <c r="G230" s="823"/>
      <c r="H230" s="823"/>
      <c r="I230" s="824"/>
    </row>
    <row r="231" spans="1:9">
      <c r="A231" s="182"/>
      <c r="B231" s="182"/>
      <c r="C231" s="183"/>
      <c r="D231" s="182" t="s">
        <v>476</v>
      </c>
      <c r="E231" s="183"/>
      <c r="F231" s="183" t="s">
        <v>265</v>
      </c>
      <c r="G231" s="183" t="s">
        <v>265</v>
      </c>
      <c r="H231" s="183"/>
      <c r="I231" s="277" t="s">
        <v>505</v>
      </c>
    </row>
    <row r="232" spans="1:9">
      <c r="A232" s="182"/>
      <c r="B232" s="182" t="s">
        <v>99</v>
      </c>
      <c r="C232" s="183" t="s">
        <v>99</v>
      </c>
      <c r="D232" s="182" t="s">
        <v>478</v>
      </c>
      <c r="E232" s="183" t="s">
        <v>264</v>
      </c>
      <c r="F232" s="183" t="s">
        <v>479</v>
      </c>
      <c r="G232" s="183" t="s">
        <v>480</v>
      </c>
      <c r="H232" s="183" t="s">
        <v>204</v>
      </c>
      <c r="I232" s="183" t="s">
        <v>506</v>
      </c>
    </row>
    <row r="233" spans="1:9">
      <c r="A233" s="184" t="s">
        <v>99</v>
      </c>
      <c r="B233" s="184" t="s">
        <v>435</v>
      </c>
      <c r="C233" s="185" t="s">
        <v>436</v>
      </c>
      <c r="D233" s="184" t="s">
        <v>437</v>
      </c>
      <c r="E233" s="185" t="s">
        <v>482</v>
      </c>
      <c r="F233" s="185" t="s">
        <v>482</v>
      </c>
      <c r="G233" s="185" t="s">
        <v>482</v>
      </c>
      <c r="H233" s="185" t="s">
        <v>482</v>
      </c>
      <c r="I233" s="185" t="s">
        <v>482</v>
      </c>
    </row>
    <row r="234" spans="1:9">
      <c r="A234" s="694" t="s">
        <v>113</v>
      </c>
      <c r="B234" s="706">
        <v>0.83630000000000004</v>
      </c>
      <c r="C234" s="707">
        <f>ROUND(SUM(B234*$C$237),0)</f>
        <v>5195170</v>
      </c>
      <c r="D234" s="699" t="s">
        <v>449</v>
      </c>
      <c r="E234" s="707">
        <f>ROUNDDOWN(SUM($C234*0.75),0)</f>
        <v>3896377</v>
      </c>
      <c r="F234" s="707">
        <f>ROUND(SUM($C234*0),0)</f>
        <v>0</v>
      </c>
      <c r="G234" s="707">
        <f>ROUNDUP(SUM($C234*0.25),0)</f>
        <v>1298793</v>
      </c>
      <c r="H234" s="707">
        <f>ROUND(SUM($C234*0),0)</f>
        <v>0</v>
      </c>
      <c r="I234" s="707">
        <f>ROUND(SUM($C234*0),0)</f>
        <v>0</v>
      </c>
    </row>
    <row r="235" spans="1:9">
      <c r="A235" s="176" t="s">
        <v>114</v>
      </c>
      <c r="B235" s="283">
        <v>3.3399999999999999E-2</v>
      </c>
      <c r="C235" s="707">
        <f>ROUND(SUM(B235*$C$237),0)</f>
        <v>207484</v>
      </c>
      <c r="D235" s="187" t="s">
        <v>461</v>
      </c>
      <c r="E235" s="707">
        <v>0</v>
      </c>
      <c r="F235" s="707">
        <v>0</v>
      </c>
      <c r="G235" s="707">
        <f>ROUND(SUM($C235*1),0)</f>
        <v>207484</v>
      </c>
      <c r="H235" s="707">
        <v>0</v>
      </c>
      <c r="I235" s="707">
        <v>0</v>
      </c>
    </row>
    <row r="236" spans="1:9">
      <c r="A236" s="176" t="s">
        <v>511</v>
      </c>
      <c r="B236" s="283">
        <v>0.1303</v>
      </c>
      <c r="C236" s="707">
        <f>ROUND(SUM(B236*$C$237),0)</f>
        <v>809435</v>
      </c>
      <c r="D236" s="187" t="s">
        <v>463</v>
      </c>
      <c r="E236" s="707">
        <f>ROUNDDOWN(SUM($C236*0),0)</f>
        <v>0</v>
      </c>
      <c r="F236" s="707">
        <f>ROUND(SUM($C236*0),0)</f>
        <v>0</v>
      </c>
      <c r="G236" s="707">
        <f>ROUNDUP(SUM($C236*0),0)</f>
        <v>0</v>
      </c>
      <c r="H236" s="707">
        <f>ROUND(SUM($C236*0),0)</f>
        <v>0</v>
      </c>
      <c r="I236" s="707">
        <f>ROUND(SUM($C236*1),0)</f>
        <v>809435</v>
      </c>
    </row>
    <row r="237" spans="1:9">
      <c r="A237" s="176" t="s">
        <v>507</v>
      </c>
      <c r="B237" s="283">
        <f>SUM(B234:B236)</f>
        <v>1</v>
      </c>
      <c r="C237" s="700">
        <v>6212089</v>
      </c>
      <c r="D237" s="178"/>
      <c r="E237" s="284">
        <f>SUM(E234:E236)</f>
        <v>3896377</v>
      </c>
      <c r="F237" s="284">
        <f>SUM(F234:F236)</f>
        <v>0</v>
      </c>
      <c r="G237" s="284">
        <f>SUM(G234:G236)</f>
        <v>1506277</v>
      </c>
      <c r="H237" s="284">
        <f>SUM(H234:H236)</f>
        <v>0</v>
      </c>
      <c r="I237" s="284">
        <f>SUM(I234:I236)</f>
        <v>809435</v>
      </c>
    </row>
    <row r="238" spans="1:9">
      <c r="A238" s="694" t="s">
        <v>508</v>
      </c>
      <c r="B238" s="694"/>
      <c r="C238" s="702"/>
      <c r="D238" s="694"/>
      <c r="E238" s="703"/>
      <c r="F238" s="817">
        <f>F237+G237</f>
        <v>1506277</v>
      </c>
      <c r="G238" s="818"/>
      <c r="H238" s="703"/>
      <c r="I238" s="703"/>
    </row>
    <row r="239" spans="1:9">
      <c r="A239" s="179"/>
      <c r="B239" s="285"/>
      <c r="C239" s="177"/>
      <c r="D239" s="186"/>
      <c r="E239" s="286"/>
      <c r="F239" s="286"/>
      <c r="G239" s="286"/>
      <c r="H239" s="286"/>
      <c r="I239" s="286"/>
    </row>
    <row r="240" spans="1:9">
      <c r="A240" s="819" t="s">
        <v>473</v>
      </c>
      <c r="B240" s="820"/>
      <c r="C240" s="820"/>
      <c r="D240" s="820"/>
      <c r="E240" s="820"/>
      <c r="F240" s="820"/>
      <c r="G240" s="820"/>
      <c r="H240" s="820"/>
      <c r="I240" s="821"/>
    </row>
    <row r="241" spans="1:9">
      <c r="A241" s="822" t="s">
        <v>513</v>
      </c>
      <c r="B241" s="823"/>
      <c r="C241" s="823"/>
      <c r="D241" s="823"/>
      <c r="E241" s="823"/>
      <c r="F241" s="823"/>
      <c r="G241" s="823"/>
      <c r="H241" s="823"/>
      <c r="I241" s="824"/>
    </row>
    <row r="242" spans="1:9">
      <c r="A242" s="182"/>
      <c r="B242" s="182"/>
      <c r="C242" s="183"/>
      <c r="D242" s="182" t="s">
        <v>476</v>
      </c>
      <c r="E242" s="183"/>
      <c r="F242" s="183" t="s">
        <v>265</v>
      </c>
      <c r="G242" s="183" t="s">
        <v>265</v>
      </c>
      <c r="H242" s="183"/>
      <c r="I242" s="277" t="s">
        <v>505</v>
      </c>
    </row>
    <row r="243" spans="1:9">
      <c r="A243" s="182"/>
      <c r="B243" s="182" t="s">
        <v>99</v>
      </c>
      <c r="C243" s="183" t="s">
        <v>99</v>
      </c>
      <c r="D243" s="182" t="s">
        <v>478</v>
      </c>
      <c r="E243" s="183" t="s">
        <v>264</v>
      </c>
      <c r="F243" s="183" t="s">
        <v>479</v>
      </c>
      <c r="G243" s="183" t="s">
        <v>480</v>
      </c>
      <c r="H243" s="183" t="s">
        <v>204</v>
      </c>
      <c r="I243" s="183" t="s">
        <v>506</v>
      </c>
    </row>
    <row r="244" spans="1:9">
      <c r="A244" s="184" t="s">
        <v>99</v>
      </c>
      <c r="B244" s="184" t="s">
        <v>435</v>
      </c>
      <c r="C244" s="185" t="s">
        <v>436</v>
      </c>
      <c r="D244" s="184" t="s">
        <v>437</v>
      </c>
      <c r="E244" s="185" t="s">
        <v>482</v>
      </c>
      <c r="F244" s="185" t="s">
        <v>482</v>
      </c>
      <c r="G244" s="185" t="s">
        <v>482</v>
      </c>
      <c r="H244" s="185" t="s">
        <v>482</v>
      </c>
      <c r="I244" s="185" t="s">
        <v>482</v>
      </c>
    </row>
    <row r="245" spans="1:9">
      <c r="A245" s="694" t="s">
        <v>113</v>
      </c>
      <c r="B245" s="706">
        <v>1</v>
      </c>
      <c r="C245" s="707">
        <f>ROUND(SUM(B245*$C246),0)</f>
        <v>1856146</v>
      </c>
      <c r="D245" s="699" t="s">
        <v>449</v>
      </c>
      <c r="E245" s="707">
        <f>ROUNDDOWN(SUM($C245*0.75),0)</f>
        <v>1392109</v>
      </c>
      <c r="F245" s="700">
        <v>0</v>
      </c>
      <c r="G245" s="707">
        <f>ROUNDUP(SUM($C245*0.25),0)</f>
        <v>464037</v>
      </c>
      <c r="H245" s="700">
        <v>0</v>
      </c>
      <c r="I245" s="707">
        <f>ROUND(SUM($C245*0),0)</f>
        <v>0</v>
      </c>
    </row>
    <row r="246" spans="1:9">
      <c r="A246" s="176" t="s">
        <v>507</v>
      </c>
      <c r="B246" s="283">
        <f>SUM(B245:B245)</f>
        <v>1</v>
      </c>
      <c r="C246" s="700">
        <v>1856146</v>
      </c>
      <c r="D246" s="178"/>
      <c r="E246" s="284">
        <f>SUM(E245:E245)</f>
        <v>1392109</v>
      </c>
      <c r="F246" s="284">
        <f>SUM(F245:F245)</f>
        <v>0</v>
      </c>
      <c r="G246" s="284">
        <f>SUM(G245:G245)</f>
        <v>464037</v>
      </c>
      <c r="H246" s="284">
        <f>SUM(H245:H245)</f>
        <v>0</v>
      </c>
      <c r="I246" s="284">
        <f>SUM(I245:I245)</f>
        <v>0</v>
      </c>
    </row>
    <row r="247" spans="1:9">
      <c r="A247" s="694" t="s">
        <v>508</v>
      </c>
      <c r="B247" s="694"/>
      <c r="C247" s="702"/>
      <c r="D247" s="694"/>
      <c r="E247" s="703"/>
      <c r="F247" s="817">
        <f>F246+G246</f>
        <v>464037</v>
      </c>
      <c r="G247" s="818"/>
      <c r="H247" s="703"/>
      <c r="I247" s="703"/>
    </row>
    <row r="248" spans="1:9">
      <c r="A248" s="179"/>
      <c r="B248" s="179"/>
      <c r="C248" s="180"/>
      <c r="D248" s="177"/>
      <c r="E248" s="181"/>
      <c r="F248" s="181"/>
      <c r="G248" s="181"/>
      <c r="H248" s="181"/>
      <c r="I248" s="181"/>
    </row>
    <row r="249" spans="1:9">
      <c r="A249" s="819" t="s">
        <v>473</v>
      </c>
      <c r="B249" s="820"/>
      <c r="C249" s="820"/>
      <c r="D249" s="820"/>
      <c r="E249" s="820"/>
      <c r="F249" s="820"/>
      <c r="G249" s="820"/>
      <c r="H249" s="820"/>
      <c r="I249" s="821"/>
    </row>
    <row r="250" spans="1:9">
      <c r="A250" s="822" t="s">
        <v>514</v>
      </c>
      <c r="B250" s="823"/>
      <c r="C250" s="823"/>
      <c r="D250" s="823"/>
      <c r="E250" s="823"/>
      <c r="F250" s="823"/>
      <c r="G250" s="823"/>
      <c r="H250" s="823"/>
      <c r="I250" s="824"/>
    </row>
    <row r="251" spans="1:9">
      <c r="A251" s="182"/>
      <c r="B251" s="182"/>
      <c r="C251" s="183"/>
      <c r="D251" s="182" t="s">
        <v>476</v>
      </c>
      <c r="E251" s="183"/>
      <c r="F251" s="183" t="s">
        <v>265</v>
      </c>
      <c r="G251" s="183" t="s">
        <v>265</v>
      </c>
      <c r="H251" s="183"/>
      <c r="I251" s="277" t="s">
        <v>505</v>
      </c>
    </row>
    <row r="252" spans="1:9">
      <c r="A252" s="182"/>
      <c r="B252" s="182" t="s">
        <v>99</v>
      </c>
      <c r="C252" s="183" t="s">
        <v>99</v>
      </c>
      <c r="D252" s="182" t="s">
        <v>478</v>
      </c>
      <c r="E252" s="183" t="s">
        <v>264</v>
      </c>
      <c r="F252" s="183" t="s">
        <v>479</v>
      </c>
      <c r="G252" s="183" t="s">
        <v>480</v>
      </c>
      <c r="H252" s="183" t="s">
        <v>204</v>
      </c>
      <c r="I252" s="183" t="s">
        <v>506</v>
      </c>
    </row>
    <row r="253" spans="1:9">
      <c r="A253" s="184" t="s">
        <v>99</v>
      </c>
      <c r="B253" s="184" t="s">
        <v>435</v>
      </c>
      <c r="C253" s="185" t="s">
        <v>436</v>
      </c>
      <c r="D253" s="184" t="s">
        <v>437</v>
      </c>
      <c r="E253" s="185" t="s">
        <v>482</v>
      </c>
      <c r="F253" s="185" t="s">
        <v>482</v>
      </c>
      <c r="G253" s="185" t="s">
        <v>482</v>
      </c>
      <c r="H253" s="185" t="s">
        <v>482</v>
      </c>
      <c r="I253" s="185" t="s">
        <v>482</v>
      </c>
    </row>
    <row r="254" spans="1:9">
      <c r="A254" s="698" t="s">
        <v>109</v>
      </c>
      <c r="B254" s="706">
        <v>2.9899999999999999E-2</v>
      </c>
      <c r="C254" s="707">
        <f>C265-SUM(C255:C264)</f>
        <v>728</v>
      </c>
      <c r="D254" s="697" t="s">
        <v>443</v>
      </c>
      <c r="E254" s="707">
        <f>ROUND($C254*1,0)</f>
        <v>728</v>
      </c>
      <c r="F254" s="707">
        <f>ROUND($C254*0,0)</f>
        <v>0</v>
      </c>
      <c r="G254" s="707">
        <f>ROUND($C254*0,0)</f>
        <v>0</v>
      </c>
      <c r="H254" s="707">
        <f>ROUND($C254*0,0)</f>
        <v>0</v>
      </c>
      <c r="I254" s="707">
        <f>ROUND(SUM($C254*0),0)</f>
        <v>0</v>
      </c>
    </row>
    <row r="255" spans="1:9">
      <c r="A255" s="698" t="s">
        <v>111</v>
      </c>
      <c r="B255" s="706">
        <v>0.2029</v>
      </c>
      <c r="C255" s="707">
        <f>ROUND(SUM(B255*$C$265),0)</f>
        <v>4933</v>
      </c>
      <c r="D255" s="699" t="s">
        <v>515</v>
      </c>
      <c r="E255" s="707">
        <f>ROUNDDOWN(SUM($C255*0.5),0)</f>
        <v>2466</v>
      </c>
      <c r="F255" s="707">
        <f>ROUND($C255*0.5,0)</f>
        <v>2467</v>
      </c>
      <c r="G255" s="707">
        <f>ROUNDUP(SUM($C255*0),0)</f>
        <v>0</v>
      </c>
      <c r="H255" s="707">
        <f>ROUND($C255*0,0)</f>
        <v>0</v>
      </c>
      <c r="I255" s="707">
        <f t="shared" ref="I255:I264" si="10">ROUND(SUM($C255*0),0)</f>
        <v>0</v>
      </c>
    </row>
    <row r="256" spans="1:9">
      <c r="A256" s="698" t="s">
        <v>112</v>
      </c>
      <c r="B256" s="706">
        <v>2.5999999999999999E-3</v>
      </c>
      <c r="C256" s="707">
        <f>ROUND(SUM(B256*$C$265),0)</f>
        <v>63</v>
      </c>
      <c r="D256" s="699" t="s">
        <v>445</v>
      </c>
      <c r="E256" s="707">
        <f>ROUND(C256*0,0)</f>
        <v>0</v>
      </c>
      <c r="F256" s="707">
        <f>ROUND($C256*1,0)</f>
        <v>63</v>
      </c>
      <c r="G256" s="707">
        <f t="shared" ref="G256:H259" si="11">ROUND($C256*0,0)</f>
        <v>0</v>
      </c>
      <c r="H256" s="707">
        <f t="shared" si="11"/>
        <v>0</v>
      </c>
      <c r="I256" s="707">
        <f t="shared" si="10"/>
        <v>0</v>
      </c>
    </row>
    <row r="257" spans="1:9">
      <c r="A257" s="698" t="s">
        <v>115</v>
      </c>
      <c r="B257" s="706">
        <v>1.6999999999999999E-3</v>
      </c>
      <c r="C257" s="707">
        <f>ROUND(SUM(B257*$C$265),0)</f>
        <v>41</v>
      </c>
      <c r="D257" s="699" t="s">
        <v>445</v>
      </c>
      <c r="E257" s="707">
        <f>ROUND(C257*0,0)</f>
        <v>0</v>
      </c>
      <c r="F257" s="707">
        <f>ROUND($C257*1,0)</f>
        <v>41</v>
      </c>
      <c r="G257" s="707">
        <f t="shared" si="11"/>
        <v>0</v>
      </c>
      <c r="H257" s="707">
        <f t="shared" si="11"/>
        <v>0</v>
      </c>
      <c r="I257" s="707">
        <f t="shared" si="10"/>
        <v>0</v>
      </c>
    </row>
    <row r="258" spans="1:9">
      <c r="A258" s="698" t="s">
        <v>118</v>
      </c>
      <c r="B258" s="706">
        <v>8.9999999999999998E-4</v>
      </c>
      <c r="C258" s="707">
        <f>ROUND(SUM(B258*$C$265),0)</f>
        <v>22</v>
      </c>
      <c r="D258" s="699" t="s">
        <v>445</v>
      </c>
      <c r="E258" s="707">
        <f>ROUND($C258*0,0)</f>
        <v>0</v>
      </c>
      <c r="F258" s="707">
        <f>ROUND($C258*1,0)</f>
        <v>22</v>
      </c>
      <c r="G258" s="707">
        <f t="shared" si="11"/>
        <v>0</v>
      </c>
      <c r="H258" s="707">
        <f t="shared" si="11"/>
        <v>0</v>
      </c>
      <c r="I258" s="707">
        <f t="shared" si="10"/>
        <v>0</v>
      </c>
    </row>
    <row r="259" spans="1:9">
      <c r="A259" s="698" t="s">
        <v>117</v>
      </c>
      <c r="B259" s="706">
        <v>8.9999999999999998E-4</v>
      </c>
      <c r="C259" s="707">
        <f>ROUND(SUM(B259*$C$265),0)</f>
        <v>22</v>
      </c>
      <c r="D259" s="699" t="s">
        <v>445</v>
      </c>
      <c r="E259" s="707">
        <f>ROUND($C259*0,0)</f>
        <v>0</v>
      </c>
      <c r="F259" s="707">
        <f>ROUND($C259*1,0)</f>
        <v>22</v>
      </c>
      <c r="G259" s="707">
        <f t="shared" si="11"/>
        <v>0</v>
      </c>
      <c r="H259" s="707">
        <f t="shared" si="11"/>
        <v>0</v>
      </c>
      <c r="I259" s="707">
        <f t="shared" si="10"/>
        <v>0</v>
      </c>
    </row>
    <row r="260" spans="1:9">
      <c r="A260" s="698" t="s">
        <v>113</v>
      </c>
      <c r="B260" s="706">
        <v>0.7218</v>
      </c>
      <c r="C260" s="707">
        <f t="shared" ref="C260:C261" si="12">ROUND(SUM(B260*$C$265),0)</f>
        <v>17548</v>
      </c>
      <c r="D260" s="699" t="s">
        <v>460</v>
      </c>
      <c r="E260" s="707">
        <f>ROUNDDOWN(SUM($C260*0.5),0)</f>
        <v>8774</v>
      </c>
      <c r="F260" s="707">
        <f>ROUND($C260*0,0)</f>
        <v>0</v>
      </c>
      <c r="G260" s="707">
        <f>ROUNDUP(SUM($C260*0.5),0)</f>
        <v>8774</v>
      </c>
      <c r="H260" s="707">
        <f>ROUND($C260*0,0)</f>
        <v>0</v>
      </c>
      <c r="I260" s="707">
        <f t="shared" si="10"/>
        <v>0</v>
      </c>
    </row>
    <row r="261" spans="1:9">
      <c r="A261" s="694" t="s">
        <v>519</v>
      </c>
      <c r="B261" s="706">
        <v>3.39E-2</v>
      </c>
      <c r="C261" s="707">
        <f t="shared" si="12"/>
        <v>824</v>
      </c>
      <c r="D261" s="699" t="s">
        <v>461</v>
      </c>
      <c r="E261" s="707">
        <f>ROUND($C261*0,0)</f>
        <v>0</v>
      </c>
      <c r="F261" s="707">
        <f>ROUND($C261*0,0)</f>
        <v>0</v>
      </c>
      <c r="G261" s="707">
        <f>ROUND($C261*1,0)</f>
        <v>824</v>
      </c>
      <c r="H261" s="707">
        <f>ROUND($C261*0,0)</f>
        <v>0</v>
      </c>
      <c r="I261" s="707">
        <f t="shared" si="10"/>
        <v>0</v>
      </c>
    </row>
    <row r="262" spans="1:9">
      <c r="A262" s="698" t="s">
        <v>119</v>
      </c>
      <c r="B262" s="706">
        <v>0</v>
      </c>
      <c r="C262" s="707">
        <f>ROUND(SUM(B262*$C$265),0)</f>
        <v>0</v>
      </c>
      <c r="D262" s="699" t="s">
        <v>461</v>
      </c>
      <c r="E262" s="707">
        <f>ROUND($C262*0,0)</f>
        <v>0</v>
      </c>
      <c r="F262" s="707">
        <f>ROUND($C262*0,0)</f>
        <v>0</v>
      </c>
      <c r="G262" s="707">
        <f>ROUND($C262*1,0)</f>
        <v>0</v>
      </c>
      <c r="H262" s="707">
        <f>ROUND($C262*0,0)</f>
        <v>0</v>
      </c>
      <c r="I262" s="707">
        <f t="shared" si="10"/>
        <v>0</v>
      </c>
    </row>
    <row r="263" spans="1:9">
      <c r="A263" s="698" t="s">
        <v>116</v>
      </c>
      <c r="B263" s="706">
        <v>1E-4</v>
      </c>
      <c r="C263" s="707">
        <f>ROUND(SUM(B263*$C$265),0)</f>
        <v>2</v>
      </c>
      <c r="D263" s="280" t="s">
        <v>443</v>
      </c>
      <c r="E263" s="707">
        <f>ROUND($C263*1,0)</f>
        <v>2</v>
      </c>
      <c r="F263" s="707">
        <f>ROUND($C263*0,0)</f>
        <v>0</v>
      </c>
      <c r="G263" s="707">
        <f>ROUND($C263*0,0)</f>
        <v>0</v>
      </c>
      <c r="H263" s="707">
        <f>ROUND($C263*0,0)</f>
        <v>0</v>
      </c>
      <c r="I263" s="707">
        <f t="shared" si="10"/>
        <v>0</v>
      </c>
    </row>
    <row r="264" spans="1:9">
      <c r="A264" s="698" t="s">
        <v>120</v>
      </c>
      <c r="B264" s="706">
        <v>5.3E-3</v>
      </c>
      <c r="C264" s="707">
        <f>ROUND(SUM(B264*$C$265),0)</f>
        <v>129</v>
      </c>
      <c r="D264" s="699" t="s">
        <v>445</v>
      </c>
      <c r="E264" s="707">
        <f>ROUND($C264*0,0)</f>
        <v>0</v>
      </c>
      <c r="F264" s="707">
        <f>ROUND($C264*1,0)</f>
        <v>129</v>
      </c>
      <c r="G264" s="707">
        <f>ROUND($C264*0,0)</f>
        <v>0</v>
      </c>
      <c r="H264" s="707">
        <f>ROUND($C264*0,0)</f>
        <v>0</v>
      </c>
      <c r="I264" s="707">
        <f t="shared" si="10"/>
        <v>0</v>
      </c>
    </row>
    <row r="265" spans="1:9">
      <c r="A265" s="698" t="s">
        <v>215</v>
      </c>
      <c r="B265" s="710">
        <f>SUM(B254:B264)</f>
        <v>1</v>
      </c>
      <c r="C265" s="707">
        <v>24312</v>
      </c>
      <c r="D265" s="705"/>
      <c r="E265" s="707">
        <f>SUM(E254:E264)</f>
        <v>11970</v>
      </c>
      <c r="F265" s="707">
        <f>SUM(F254:F264)</f>
        <v>2744</v>
      </c>
      <c r="G265" s="707">
        <f>SUM(G254:G264)</f>
        <v>9598</v>
      </c>
      <c r="H265" s="707">
        <f>SUM(H254:H264)</f>
        <v>0</v>
      </c>
      <c r="I265" s="707">
        <f>SUM(I254:I264)</f>
        <v>0</v>
      </c>
    </row>
    <row r="266" spans="1:9">
      <c r="A266" s="694" t="s">
        <v>508</v>
      </c>
      <c r="B266" s="694"/>
      <c r="C266" s="702"/>
      <c r="D266" s="694"/>
      <c r="E266" s="703"/>
      <c r="F266" s="817">
        <f>F265+G265</f>
        <v>12342</v>
      </c>
      <c r="G266" s="818"/>
      <c r="H266" s="703"/>
      <c r="I266" s="703"/>
    </row>
    <row r="267" spans="1:9">
      <c r="A267" s="287"/>
      <c r="B267" s="287"/>
      <c r="C267" s="288"/>
      <c r="D267" s="289"/>
      <c r="E267" s="288"/>
      <c r="F267" s="288"/>
      <c r="G267" s="288"/>
      <c r="H267" s="288"/>
      <c r="I267" s="288"/>
    </row>
    <row r="268" spans="1:9">
      <c r="A268" s="819" t="s">
        <v>473</v>
      </c>
      <c r="B268" s="820"/>
      <c r="C268" s="820"/>
      <c r="D268" s="820"/>
      <c r="E268" s="820"/>
      <c r="F268" s="820"/>
      <c r="G268" s="820"/>
      <c r="H268" s="820"/>
      <c r="I268" s="821"/>
    </row>
    <row r="269" spans="1:9">
      <c r="A269" s="822" t="s">
        <v>507</v>
      </c>
      <c r="B269" s="823"/>
      <c r="C269" s="823"/>
      <c r="D269" s="823"/>
      <c r="E269" s="823"/>
      <c r="F269" s="823"/>
      <c r="G269" s="823"/>
      <c r="H269" s="823"/>
      <c r="I269" s="824"/>
    </row>
    <row r="270" spans="1:9">
      <c r="A270" s="182"/>
      <c r="B270" s="182"/>
      <c r="C270" s="183"/>
      <c r="D270" s="182" t="s">
        <v>476</v>
      </c>
      <c r="E270" s="183"/>
      <c r="F270" s="183" t="s">
        <v>265</v>
      </c>
      <c r="G270" s="183" t="s">
        <v>265</v>
      </c>
      <c r="H270" s="183"/>
      <c r="I270" s="277" t="s">
        <v>505</v>
      </c>
    </row>
    <row r="271" spans="1:9">
      <c r="A271" s="182"/>
      <c r="B271" s="182" t="s">
        <v>99</v>
      </c>
      <c r="C271" s="183" t="s">
        <v>99</v>
      </c>
      <c r="D271" s="182" t="s">
        <v>478</v>
      </c>
      <c r="E271" s="183" t="s">
        <v>264</v>
      </c>
      <c r="F271" s="183" t="s">
        <v>479</v>
      </c>
      <c r="G271" s="183" t="s">
        <v>480</v>
      </c>
      <c r="H271" s="183" t="s">
        <v>204</v>
      </c>
      <c r="I271" s="183" t="s">
        <v>506</v>
      </c>
    </row>
    <row r="272" spans="1:9">
      <c r="A272" s="184" t="s">
        <v>99</v>
      </c>
      <c r="B272" s="184" t="s">
        <v>435</v>
      </c>
      <c r="C272" s="185" t="s">
        <v>436</v>
      </c>
      <c r="D272" s="184" t="s">
        <v>437</v>
      </c>
      <c r="E272" s="185" t="s">
        <v>482</v>
      </c>
      <c r="F272" s="185" t="s">
        <v>482</v>
      </c>
      <c r="G272" s="185" t="s">
        <v>482</v>
      </c>
      <c r="H272" s="185" t="s">
        <v>482</v>
      </c>
      <c r="I272" s="185" t="s">
        <v>482</v>
      </c>
    </row>
    <row r="273" spans="1:11">
      <c r="A273" s="694" t="s">
        <v>109</v>
      </c>
      <c r="B273" s="706"/>
      <c r="C273" s="707">
        <f t="shared" ref="C273:C278" si="13">SUM(C195,C254)</f>
        <v>2828635</v>
      </c>
      <c r="D273" s="697"/>
      <c r="E273" s="707">
        <f t="shared" ref="E273:I278" si="14">SUM(E195,E254)</f>
        <v>2828635</v>
      </c>
      <c r="F273" s="707">
        <f t="shared" si="14"/>
        <v>0</v>
      </c>
      <c r="G273" s="707">
        <f t="shared" si="14"/>
        <v>0</v>
      </c>
      <c r="H273" s="707">
        <f t="shared" si="14"/>
        <v>0</v>
      </c>
      <c r="I273" s="707">
        <f t="shared" si="14"/>
        <v>0</v>
      </c>
    </row>
    <row r="274" spans="1:11">
      <c r="A274" s="698" t="s">
        <v>111</v>
      </c>
      <c r="B274" s="706"/>
      <c r="C274" s="707">
        <f t="shared" si="13"/>
        <v>19194980</v>
      </c>
      <c r="D274" s="697"/>
      <c r="E274" s="707">
        <f t="shared" si="14"/>
        <v>9597490</v>
      </c>
      <c r="F274" s="707">
        <f t="shared" si="14"/>
        <v>6718983</v>
      </c>
      <c r="G274" s="707">
        <f t="shared" si="14"/>
        <v>0</v>
      </c>
      <c r="H274" s="707">
        <f t="shared" si="14"/>
        <v>2878507</v>
      </c>
      <c r="I274" s="707">
        <f t="shared" si="14"/>
        <v>0</v>
      </c>
      <c r="J274" s="197">
        <f>H274/H285</f>
        <v>0.83970204287618766</v>
      </c>
    </row>
    <row r="275" spans="1:11">
      <c r="A275" s="694" t="s">
        <v>112</v>
      </c>
      <c r="B275" s="706"/>
      <c r="C275" s="707">
        <f t="shared" si="13"/>
        <v>245968</v>
      </c>
      <c r="D275" s="697"/>
      <c r="E275" s="707">
        <f t="shared" si="14"/>
        <v>0</v>
      </c>
      <c r="F275" s="707">
        <f t="shared" si="14"/>
        <v>245968</v>
      </c>
      <c r="G275" s="707">
        <f t="shared" si="14"/>
        <v>0</v>
      </c>
      <c r="H275" s="707">
        <f t="shared" si="14"/>
        <v>0</v>
      </c>
      <c r="I275" s="707">
        <f t="shared" si="14"/>
        <v>0</v>
      </c>
      <c r="K275" s="197"/>
    </row>
    <row r="276" spans="1:11">
      <c r="A276" s="694" t="s">
        <v>115</v>
      </c>
      <c r="B276" s="706"/>
      <c r="C276" s="707">
        <f t="shared" si="13"/>
        <v>160825</v>
      </c>
      <c r="D276" s="699"/>
      <c r="E276" s="707">
        <f t="shared" si="14"/>
        <v>0</v>
      </c>
      <c r="F276" s="707">
        <f t="shared" si="14"/>
        <v>112590</v>
      </c>
      <c r="G276" s="707">
        <f t="shared" si="14"/>
        <v>0</v>
      </c>
      <c r="H276" s="707">
        <f t="shared" si="14"/>
        <v>48235</v>
      </c>
      <c r="I276" s="707">
        <f t="shared" si="14"/>
        <v>0</v>
      </c>
      <c r="J276" s="197">
        <f>H276/H285</f>
        <v>1.4070845767661121E-2</v>
      </c>
      <c r="K276" s="71"/>
    </row>
    <row r="277" spans="1:11">
      <c r="A277" s="694" t="s">
        <v>118</v>
      </c>
      <c r="B277" s="706"/>
      <c r="C277" s="707">
        <f t="shared" si="13"/>
        <v>85143</v>
      </c>
      <c r="D277" s="699"/>
      <c r="E277" s="707">
        <f t="shared" si="14"/>
        <v>0</v>
      </c>
      <c r="F277" s="707">
        <f t="shared" si="14"/>
        <v>85143</v>
      </c>
      <c r="G277" s="707">
        <f t="shared" si="14"/>
        <v>0</v>
      </c>
      <c r="H277" s="707">
        <f t="shared" si="14"/>
        <v>0</v>
      </c>
      <c r="I277" s="707">
        <f t="shared" si="14"/>
        <v>0</v>
      </c>
      <c r="J277" s="71"/>
      <c r="K277" s="71"/>
    </row>
    <row r="278" spans="1:11">
      <c r="A278" s="694" t="s">
        <v>117</v>
      </c>
      <c r="B278" s="706"/>
      <c r="C278" s="707">
        <f t="shared" si="13"/>
        <v>85143</v>
      </c>
      <c r="D278" s="699"/>
      <c r="E278" s="707">
        <f t="shared" si="14"/>
        <v>0</v>
      </c>
      <c r="F278" s="707">
        <f t="shared" si="14"/>
        <v>85143</v>
      </c>
      <c r="G278" s="707">
        <f t="shared" si="14"/>
        <v>0</v>
      </c>
      <c r="H278" s="707">
        <f t="shared" si="14"/>
        <v>0</v>
      </c>
      <c r="I278" s="707">
        <f t="shared" si="14"/>
        <v>0</v>
      </c>
    </row>
    <row r="279" spans="1:11">
      <c r="A279" s="694" t="s">
        <v>113</v>
      </c>
      <c r="B279" s="706"/>
      <c r="C279" s="707">
        <f>SUM(C201,C214,C223,C234,C245,C260)</f>
        <v>82110042</v>
      </c>
      <c r="D279" s="697"/>
      <c r="E279" s="707">
        <f>SUM(E201,E214,E223,E234,E245,E260)</f>
        <v>44511390</v>
      </c>
      <c r="F279" s="707">
        <f>SUM(F201,F214,F223,F234,F245,F260)</f>
        <v>0</v>
      </c>
      <c r="G279" s="707">
        <f>SUM(G201,G214,G223,G234,G245,G260)</f>
        <v>37598652</v>
      </c>
      <c r="H279" s="707">
        <f>SUM(H201,H214,H223,H234,H245,H260)</f>
        <v>0</v>
      </c>
      <c r="I279" s="707">
        <f>SUM(I201,I214,I223,I234,I245,I260)</f>
        <v>0</v>
      </c>
    </row>
    <row r="280" spans="1:11">
      <c r="A280" s="694" t="s">
        <v>519</v>
      </c>
      <c r="B280" s="706"/>
      <c r="C280" s="707">
        <f>SUM(C202,C261)</f>
        <v>3207047</v>
      </c>
      <c r="D280" s="697"/>
      <c r="E280" s="707">
        <f t="shared" ref="E280:I280" si="15">SUM(E202,E261)</f>
        <v>0</v>
      </c>
      <c r="F280" s="707">
        <f t="shared" si="15"/>
        <v>0</v>
      </c>
      <c r="G280" s="707">
        <f t="shared" si="15"/>
        <v>3207047</v>
      </c>
      <c r="H280" s="707">
        <f t="shared" si="15"/>
        <v>0</v>
      </c>
      <c r="I280" s="707">
        <f t="shared" si="15"/>
        <v>0</v>
      </c>
    </row>
    <row r="281" spans="1:11">
      <c r="A281" s="176" t="s">
        <v>511</v>
      </c>
      <c r="B281" s="706"/>
      <c r="C281" s="711">
        <f>SUM(C225,C236)</f>
        <v>1079247</v>
      </c>
      <c r="D281" s="697"/>
      <c r="E281" s="711">
        <f>SUM(E225,E236)</f>
        <v>0</v>
      </c>
      <c r="F281" s="711">
        <f>SUM(F225,F236)</f>
        <v>0</v>
      </c>
      <c r="G281" s="711">
        <f>SUM(G225,G236)</f>
        <v>0</v>
      </c>
      <c r="H281" s="711">
        <f>SUM(H225,H236)</f>
        <v>0</v>
      </c>
      <c r="I281" s="711">
        <f>SUM(I225,I236)</f>
        <v>1079247</v>
      </c>
    </row>
    <row r="282" spans="1:11">
      <c r="A282" s="694" t="s">
        <v>119</v>
      </c>
      <c r="B282" s="706"/>
      <c r="C282" s="707">
        <f>SUM(C203,C262)</f>
        <v>0</v>
      </c>
      <c r="D282" s="697"/>
      <c r="E282" s="707">
        <f t="shared" ref="E282:I284" si="16">SUM(E203,E262)</f>
        <v>0</v>
      </c>
      <c r="F282" s="707">
        <f t="shared" si="16"/>
        <v>0</v>
      </c>
      <c r="G282" s="707">
        <f t="shared" si="16"/>
        <v>0</v>
      </c>
      <c r="H282" s="707">
        <f t="shared" si="16"/>
        <v>0</v>
      </c>
      <c r="I282" s="707">
        <f t="shared" si="16"/>
        <v>0</v>
      </c>
    </row>
    <row r="283" spans="1:11">
      <c r="A283" s="278" t="s">
        <v>116</v>
      </c>
      <c r="B283" s="279"/>
      <c r="C283" s="707">
        <f>SUM(C204,C263)</f>
        <v>9460</v>
      </c>
      <c r="D283" s="290"/>
      <c r="E283" s="707">
        <f t="shared" si="16"/>
        <v>9460</v>
      </c>
      <c r="F283" s="707">
        <f t="shared" si="16"/>
        <v>0</v>
      </c>
      <c r="G283" s="707">
        <f t="shared" si="16"/>
        <v>0</v>
      </c>
      <c r="H283" s="707">
        <f t="shared" si="16"/>
        <v>0</v>
      </c>
      <c r="I283" s="707">
        <f t="shared" si="16"/>
        <v>0</v>
      </c>
      <c r="J283" s="197"/>
    </row>
    <row r="284" spans="1:11">
      <c r="A284" s="694" t="s">
        <v>120</v>
      </c>
      <c r="B284" s="706"/>
      <c r="C284" s="707">
        <f>SUM(C205,C264)</f>
        <v>501397</v>
      </c>
      <c r="D284" s="697"/>
      <c r="E284" s="707">
        <f t="shared" si="16"/>
        <v>0</v>
      </c>
      <c r="F284" s="707">
        <f t="shared" si="16"/>
        <v>129</v>
      </c>
      <c r="G284" s="707">
        <f t="shared" si="16"/>
        <v>0</v>
      </c>
      <c r="H284" s="707">
        <f t="shared" si="16"/>
        <v>501268</v>
      </c>
      <c r="I284" s="707">
        <f t="shared" si="16"/>
        <v>0</v>
      </c>
      <c r="J284" s="197">
        <f>H284/H285</f>
        <v>0.14622711135615124</v>
      </c>
      <c r="K284" s="197"/>
    </row>
    <row r="285" spans="1:11">
      <c r="A285" s="176" t="s">
        <v>516</v>
      </c>
      <c r="B285" s="283"/>
      <c r="C285" s="707">
        <f>SUM(C273:C284)</f>
        <v>109507887</v>
      </c>
      <c r="D285" s="178"/>
      <c r="E285" s="284">
        <f>SUM(E273:E284)</f>
        <v>56946975</v>
      </c>
      <c r="F285" s="284">
        <f>SUM(F273:F284)</f>
        <v>7247956</v>
      </c>
      <c r="G285" s="284">
        <f>SUM(G273:G284)</f>
        <v>40805699</v>
      </c>
      <c r="H285" s="284">
        <f>SUM(H273:H284)</f>
        <v>3428010</v>
      </c>
      <c r="I285" s="284">
        <f>SUM(I273:I284)</f>
        <v>1079247</v>
      </c>
      <c r="K285" s="197">
        <f>H285/C285</f>
        <v>3.1303772667990573E-2</v>
      </c>
    </row>
    <row r="286" spans="1:11">
      <c r="A286" s="694" t="s">
        <v>508</v>
      </c>
      <c r="B286" s="694"/>
      <c r="C286" s="702"/>
      <c r="D286" s="694"/>
      <c r="E286" s="703"/>
      <c r="F286" s="817">
        <f>F285+G285</f>
        <v>48053655</v>
      </c>
      <c r="G286" s="818"/>
      <c r="H286" s="703"/>
      <c r="I286" s="703"/>
    </row>
    <row r="287" spans="1:11">
      <c r="A287" s="179"/>
      <c r="B287" s="285"/>
      <c r="C287" s="291"/>
      <c r="D287" s="186"/>
      <c r="E287" s="292"/>
      <c r="F287" s="292"/>
      <c r="G287" s="292"/>
      <c r="H287" s="292"/>
      <c r="I287" s="292"/>
    </row>
    <row r="288" spans="1:11">
      <c r="A288" s="819" t="s">
        <v>486</v>
      </c>
      <c r="B288" s="820"/>
      <c r="C288" s="820"/>
      <c r="D288" s="820"/>
      <c r="E288" s="820"/>
      <c r="F288" s="820"/>
      <c r="G288" s="820"/>
      <c r="H288" s="820"/>
      <c r="I288" s="821"/>
    </row>
    <row r="289" spans="1:11">
      <c r="A289" s="822" t="s">
        <v>504</v>
      </c>
      <c r="B289" s="823"/>
      <c r="C289" s="823"/>
      <c r="D289" s="823"/>
      <c r="E289" s="823"/>
      <c r="F289" s="823"/>
      <c r="G289" s="823"/>
      <c r="H289" s="823"/>
      <c r="I289" s="824"/>
    </row>
    <row r="290" spans="1:11">
      <c r="A290" s="182"/>
      <c r="B290" s="182"/>
      <c r="C290" s="183"/>
      <c r="D290" s="182" t="s">
        <v>476</v>
      </c>
      <c r="E290" s="183"/>
      <c r="F290" s="183" t="s">
        <v>265</v>
      </c>
      <c r="G290" s="183" t="s">
        <v>265</v>
      </c>
      <c r="H290" s="183"/>
      <c r="I290" s="277" t="s">
        <v>505</v>
      </c>
    </row>
    <row r="291" spans="1:11">
      <c r="A291" s="182"/>
      <c r="B291" s="182" t="s">
        <v>99</v>
      </c>
      <c r="C291" s="183" t="s">
        <v>99</v>
      </c>
      <c r="D291" s="182" t="s">
        <v>478</v>
      </c>
      <c r="E291" s="183" t="s">
        <v>264</v>
      </c>
      <c r="F291" s="183" t="s">
        <v>479</v>
      </c>
      <c r="G291" s="183" t="s">
        <v>480</v>
      </c>
      <c r="H291" s="183" t="s">
        <v>204</v>
      </c>
      <c r="I291" s="183" t="s">
        <v>506</v>
      </c>
    </row>
    <row r="292" spans="1:11">
      <c r="A292" s="184" t="s">
        <v>99</v>
      </c>
      <c r="B292" s="184" t="s">
        <v>435</v>
      </c>
      <c r="C292" s="185" t="s">
        <v>436</v>
      </c>
      <c r="D292" s="184" t="s">
        <v>437</v>
      </c>
      <c r="E292" s="185" t="s">
        <v>482</v>
      </c>
      <c r="F292" s="185" t="s">
        <v>482</v>
      </c>
      <c r="G292" s="185" t="s">
        <v>482</v>
      </c>
      <c r="H292" s="185" t="s">
        <v>482</v>
      </c>
      <c r="I292" s="185" t="s">
        <v>482</v>
      </c>
    </row>
    <row r="293" spans="1:11">
      <c r="A293" s="694" t="s">
        <v>109</v>
      </c>
      <c r="B293" s="706">
        <v>2.41E-2</v>
      </c>
      <c r="C293" s="707">
        <f>C304-SUM(C294:C303)</f>
        <v>2120309</v>
      </c>
      <c r="D293" s="697" t="s">
        <v>443</v>
      </c>
      <c r="E293" s="707">
        <f>SUM($C293*1)</f>
        <v>2120309</v>
      </c>
      <c r="F293" s="707">
        <v>0</v>
      </c>
      <c r="G293" s="707">
        <v>0</v>
      </c>
      <c r="H293" s="707">
        <v>0</v>
      </c>
      <c r="I293" s="707">
        <f t="shared" ref="I293:I303" si="17">ROUND(SUM($C293*0),0)</f>
        <v>0</v>
      </c>
    </row>
    <row r="294" spans="1:11">
      <c r="A294" s="698" t="s">
        <v>111</v>
      </c>
      <c r="B294" s="706">
        <v>0.23710000000000001</v>
      </c>
      <c r="C294" s="707">
        <f t="shared" ref="C294:C299" si="18">ROUND(SUM(B294*$C$304),0)</f>
        <v>20859979</v>
      </c>
      <c r="D294" s="699" t="s">
        <v>444</v>
      </c>
      <c r="E294" s="707">
        <f>ROUND(SUM($C294*0.5),0)</f>
        <v>10429990</v>
      </c>
      <c r="F294" s="707">
        <f>ROUND(SUM($C294*0.35),0)</f>
        <v>7300993</v>
      </c>
      <c r="G294" s="700">
        <v>0</v>
      </c>
      <c r="H294" s="700">
        <f>C294-E294-F294</f>
        <v>3128996</v>
      </c>
      <c r="I294" s="707">
        <f t="shared" si="17"/>
        <v>0</v>
      </c>
      <c r="J294" s="197">
        <f>H294/H304</f>
        <v>0.90300882115784986</v>
      </c>
    </row>
    <row r="295" spans="1:11">
      <c r="A295" s="694" t="s">
        <v>112</v>
      </c>
      <c r="B295" s="706">
        <v>2.3E-3</v>
      </c>
      <c r="C295" s="707">
        <f t="shared" si="18"/>
        <v>202353</v>
      </c>
      <c r="D295" s="699" t="s">
        <v>445</v>
      </c>
      <c r="E295" s="707">
        <v>0</v>
      </c>
      <c r="F295" s="707">
        <f>SUM($C295*1)</f>
        <v>202353</v>
      </c>
      <c r="G295" s="700">
        <v>0</v>
      </c>
      <c r="H295" s="700">
        <v>0</v>
      </c>
      <c r="I295" s="707">
        <f t="shared" si="17"/>
        <v>0</v>
      </c>
      <c r="K295" s="197"/>
    </row>
    <row r="296" spans="1:11">
      <c r="A296" s="694" t="s">
        <v>115</v>
      </c>
      <c r="B296" s="706">
        <v>1.4E-3</v>
      </c>
      <c r="C296" s="707">
        <f t="shared" si="18"/>
        <v>123172</v>
      </c>
      <c r="D296" s="699" t="s">
        <v>447</v>
      </c>
      <c r="E296" s="707">
        <f>ROUND(SUM($C296*0),0)</f>
        <v>0</v>
      </c>
      <c r="F296" s="707">
        <f>ROUNDUP(SUM($C296*0.7),0)</f>
        <v>86221</v>
      </c>
      <c r="G296" s="707">
        <f>ROUND(SUM($C296*0),0)</f>
        <v>0</v>
      </c>
      <c r="H296" s="707">
        <f>ROUNDDOWN(SUM($C296*0.3),0)</f>
        <v>36951</v>
      </c>
      <c r="I296" s="707">
        <f t="shared" si="17"/>
        <v>0</v>
      </c>
      <c r="J296" s="197">
        <f>H296/H304</f>
        <v>1.0663829212502576E-2</v>
      </c>
      <c r="K296" s="71"/>
    </row>
    <row r="297" spans="1:11">
      <c r="A297" s="694" t="s">
        <v>118</v>
      </c>
      <c r="B297" s="706">
        <v>8.0000000000000004E-4</v>
      </c>
      <c r="C297" s="707">
        <f t="shared" si="18"/>
        <v>70384</v>
      </c>
      <c r="D297" s="699" t="s">
        <v>445</v>
      </c>
      <c r="E297" s="707">
        <v>0</v>
      </c>
      <c r="F297" s="707">
        <f>SUM($C297*1)</f>
        <v>70384</v>
      </c>
      <c r="G297" s="707">
        <v>0</v>
      </c>
      <c r="H297" s="707">
        <v>0</v>
      </c>
      <c r="I297" s="707">
        <f t="shared" si="17"/>
        <v>0</v>
      </c>
      <c r="J297" s="71"/>
      <c r="K297" s="71"/>
    </row>
    <row r="298" spans="1:11">
      <c r="A298" s="694" t="s">
        <v>117</v>
      </c>
      <c r="B298" s="706">
        <v>8.0000000000000004E-4</v>
      </c>
      <c r="C298" s="707">
        <f t="shared" si="18"/>
        <v>70384</v>
      </c>
      <c r="D298" s="699" t="s">
        <v>445</v>
      </c>
      <c r="E298" s="707">
        <v>0</v>
      </c>
      <c r="F298" s="707">
        <f>SUM($C298*1)</f>
        <v>70384</v>
      </c>
      <c r="G298" s="700">
        <v>0</v>
      </c>
      <c r="H298" s="700">
        <v>0</v>
      </c>
      <c r="I298" s="707">
        <f t="shared" si="17"/>
        <v>0</v>
      </c>
    </row>
    <row r="299" spans="1:11">
      <c r="A299" s="694" t="s">
        <v>113</v>
      </c>
      <c r="B299" s="706">
        <v>0.70079999999999998</v>
      </c>
      <c r="C299" s="707">
        <f t="shared" si="18"/>
        <v>61656151</v>
      </c>
      <c r="D299" s="699" t="s">
        <v>460</v>
      </c>
      <c r="E299" s="707">
        <f>ROUNDDOWN(SUM($C299*0.5),0)</f>
        <v>30828075</v>
      </c>
      <c r="F299" s="707">
        <v>0</v>
      </c>
      <c r="G299" s="707">
        <f>ROUNDUP(SUM($C299*0.5),0)</f>
        <v>30828076</v>
      </c>
      <c r="H299" s="707">
        <v>0</v>
      </c>
      <c r="I299" s="707">
        <f t="shared" si="17"/>
        <v>0</v>
      </c>
    </row>
    <row r="300" spans="1:11">
      <c r="A300" s="694" t="s">
        <v>519</v>
      </c>
      <c r="B300" s="706">
        <v>2.92E-2</v>
      </c>
      <c r="C300" s="707">
        <f t="shared" ref="C300:C303" si="19">ROUND(SUM(B300*$C$304),0)</f>
        <v>2569006</v>
      </c>
      <c r="D300" s="699" t="s">
        <v>461</v>
      </c>
      <c r="E300" s="708">
        <v>0</v>
      </c>
      <c r="F300" s="707">
        <v>0</v>
      </c>
      <c r="G300" s="707">
        <f>SUM($C300*1)</f>
        <v>2569006</v>
      </c>
      <c r="H300" s="707">
        <v>0</v>
      </c>
      <c r="I300" s="707">
        <f t="shared" si="17"/>
        <v>0</v>
      </c>
    </row>
    <row r="301" spans="1:11">
      <c r="A301" s="694" t="s">
        <v>119</v>
      </c>
      <c r="B301" s="706">
        <v>0</v>
      </c>
      <c r="C301" s="707">
        <f t="shared" si="19"/>
        <v>0</v>
      </c>
      <c r="D301" s="699" t="s">
        <v>461</v>
      </c>
      <c r="E301" s="708">
        <v>0</v>
      </c>
      <c r="F301" s="707">
        <v>0</v>
      </c>
      <c r="G301" s="707">
        <f>SUM($C301*1)</f>
        <v>0</v>
      </c>
      <c r="H301" s="707">
        <v>0</v>
      </c>
      <c r="I301" s="707">
        <f t="shared" si="17"/>
        <v>0</v>
      </c>
    </row>
    <row r="302" spans="1:11">
      <c r="A302" s="278" t="s">
        <v>116</v>
      </c>
      <c r="B302" s="279">
        <v>1E-4</v>
      </c>
      <c r="C302" s="707">
        <f t="shared" si="19"/>
        <v>8798</v>
      </c>
      <c r="D302" s="280" t="s">
        <v>443</v>
      </c>
      <c r="E302" s="281">
        <f>SUM($C302*1)</f>
        <v>8798</v>
      </c>
      <c r="F302" s="281">
        <v>0</v>
      </c>
      <c r="G302" s="282">
        <v>0</v>
      </c>
      <c r="H302" s="282">
        <v>0</v>
      </c>
      <c r="I302" s="707">
        <f t="shared" si="17"/>
        <v>0</v>
      </c>
    </row>
    <row r="303" spans="1:11">
      <c r="A303" s="694" t="s">
        <v>120</v>
      </c>
      <c r="B303" s="706">
        <v>3.3999999999999998E-3</v>
      </c>
      <c r="C303" s="707">
        <f t="shared" si="19"/>
        <v>299131</v>
      </c>
      <c r="D303" s="699" t="s">
        <v>448</v>
      </c>
      <c r="E303" s="708">
        <v>0</v>
      </c>
      <c r="F303" s="707">
        <v>0</v>
      </c>
      <c r="G303" s="700">
        <v>0</v>
      </c>
      <c r="H303" s="700">
        <f>SUM($C303*1)</f>
        <v>299131</v>
      </c>
      <c r="I303" s="707">
        <f t="shared" si="17"/>
        <v>0</v>
      </c>
      <c r="J303" s="197">
        <f>H303/H304</f>
        <v>8.6327349629647582E-2</v>
      </c>
    </row>
    <row r="304" spans="1:11">
      <c r="A304" s="176" t="s">
        <v>507</v>
      </c>
      <c r="B304" s="283">
        <f>SUM(B293:B303)</f>
        <v>1</v>
      </c>
      <c r="C304" s="177">
        <v>87979667</v>
      </c>
      <c r="D304" s="178"/>
      <c r="E304" s="284">
        <f>SUM(E293:E303)</f>
        <v>43387172</v>
      </c>
      <c r="F304" s="284">
        <f>SUM(F293:F303)</f>
        <v>7730335</v>
      </c>
      <c r="G304" s="284">
        <f>SUM(G293:G303)</f>
        <v>33397082</v>
      </c>
      <c r="H304" s="284">
        <f>SUM(H293:H303)</f>
        <v>3465078</v>
      </c>
      <c r="I304" s="284">
        <f>SUM(I293:I303)</f>
        <v>0</v>
      </c>
      <c r="J304" s="197"/>
      <c r="K304" s="197"/>
    </row>
    <row r="305" spans="1:11">
      <c r="A305" s="694" t="s">
        <v>508</v>
      </c>
      <c r="B305" s="694"/>
      <c r="C305" s="702"/>
      <c r="D305" s="694"/>
      <c r="E305" s="703"/>
      <c r="F305" s="817">
        <f>F304+G304</f>
        <v>41127417</v>
      </c>
      <c r="G305" s="818"/>
      <c r="H305" s="703"/>
      <c r="I305" s="703"/>
      <c r="K305" s="197">
        <f>H304/C304</f>
        <v>3.9384986533308887E-2</v>
      </c>
    </row>
    <row r="306" spans="1:11">
      <c r="A306" s="179"/>
      <c r="B306" s="179"/>
      <c r="C306" s="180"/>
      <c r="D306" s="177"/>
      <c r="E306" s="293">
        <f>E304/$C$304</f>
        <v>0.49314999112238056</v>
      </c>
      <c r="F306" s="293">
        <f>(F304+G304)/$C$304</f>
        <v>0.46746502234431053</v>
      </c>
      <c r="G306" s="293"/>
      <c r="H306" s="294">
        <f>H304/$C$304</f>
        <v>3.9384986533308887E-2</v>
      </c>
      <c r="I306" s="181"/>
    </row>
    <row r="307" spans="1:11">
      <c r="A307" s="819" t="s">
        <v>486</v>
      </c>
      <c r="B307" s="820"/>
      <c r="C307" s="820"/>
      <c r="D307" s="820"/>
      <c r="E307" s="820"/>
      <c r="F307" s="820"/>
      <c r="G307" s="820"/>
      <c r="H307" s="820"/>
      <c r="I307" s="821"/>
    </row>
    <row r="308" spans="1:11">
      <c r="A308" s="822" t="s">
        <v>509</v>
      </c>
      <c r="B308" s="823"/>
      <c r="C308" s="823"/>
      <c r="D308" s="823"/>
      <c r="E308" s="823"/>
      <c r="F308" s="823"/>
      <c r="G308" s="823"/>
      <c r="H308" s="823"/>
      <c r="I308" s="824"/>
      <c r="K308" s="426"/>
    </row>
    <row r="309" spans="1:11">
      <c r="A309" s="182"/>
      <c r="B309" s="182"/>
      <c r="C309" s="183"/>
      <c r="D309" s="182" t="s">
        <v>476</v>
      </c>
      <c r="E309" s="183"/>
      <c r="F309" s="183" t="s">
        <v>265</v>
      </c>
      <c r="G309" s="183" t="s">
        <v>265</v>
      </c>
      <c r="H309" s="183"/>
      <c r="I309" s="277" t="s">
        <v>505</v>
      </c>
    </row>
    <row r="310" spans="1:11">
      <c r="A310" s="182"/>
      <c r="B310" s="182" t="s">
        <v>99</v>
      </c>
      <c r="C310" s="183" t="s">
        <v>99</v>
      </c>
      <c r="D310" s="182" t="s">
        <v>478</v>
      </c>
      <c r="E310" s="183" t="s">
        <v>264</v>
      </c>
      <c r="F310" s="183" t="s">
        <v>479</v>
      </c>
      <c r="G310" s="183" t="s">
        <v>480</v>
      </c>
      <c r="H310" s="183" t="s">
        <v>204</v>
      </c>
      <c r="I310" s="183" t="s">
        <v>506</v>
      </c>
    </row>
    <row r="311" spans="1:11">
      <c r="A311" s="184" t="s">
        <v>99</v>
      </c>
      <c r="B311" s="184" t="s">
        <v>435</v>
      </c>
      <c r="C311" s="185" t="s">
        <v>436</v>
      </c>
      <c r="D311" s="184" t="s">
        <v>437</v>
      </c>
      <c r="E311" s="185" t="s">
        <v>482</v>
      </c>
      <c r="F311" s="185" t="s">
        <v>482</v>
      </c>
      <c r="G311" s="185" t="s">
        <v>482</v>
      </c>
      <c r="H311" s="185" t="s">
        <v>482</v>
      </c>
      <c r="I311" s="185" t="s">
        <v>482</v>
      </c>
    </row>
    <row r="312" spans="1:11">
      <c r="A312" s="694" t="s">
        <v>113</v>
      </c>
      <c r="B312" s="706">
        <v>1</v>
      </c>
      <c r="C312" s="707">
        <f>ROUND(SUM(B312*$C313),0)</f>
        <v>5033454</v>
      </c>
      <c r="D312" s="699" t="s">
        <v>449</v>
      </c>
      <c r="E312" s="707">
        <f>ROUNDDOWN(SUM($C312*0.75),0)</f>
        <v>3775090</v>
      </c>
      <c r="F312" s="707">
        <f>ROUND(SUM($C312*0),0)</f>
        <v>0</v>
      </c>
      <c r="G312" s="707">
        <f>ROUNDUP(SUM($C312*0.25),0)</f>
        <v>1258364</v>
      </c>
      <c r="H312" s="707">
        <f>ROUND(SUM($C312*0),0)</f>
        <v>0</v>
      </c>
      <c r="I312" s="707">
        <f>ROUND(SUM($C312*0),0)</f>
        <v>0</v>
      </c>
    </row>
    <row r="313" spans="1:11">
      <c r="A313" s="176" t="s">
        <v>507</v>
      </c>
      <c r="B313" s="283">
        <f>SUM(B312:B312)</f>
        <v>1</v>
      </c>
      <c r="C313" s="700">
        <v>5033454</v>
      </c>
      <c r="D313" s="178"/>
      <c r="E313" s="284">
        <f>SUM(E312:E312)</f>
        <v>3775090</v>
      </c>
      <c r="F313" s="284">
        <f>SUM(F312:F312)</f>
        <v>0</v>
      </c>
      <c r="G313" s="284">
        <f>SUM(G312:G312)</f>
        <v>1258364</v>
      </c>
      <c r="H313" s="284">
        <f>SUM(H312:H312)</f>
        <v>0</v>
      </c>
      <c r="I313" s="284">
        <f>SUM(I312:I312)</f>
        <v>0</v>
      </c>
    </row>
    <row r="314" spans="1:11">
      <c r="A314" s="694" t="s">
        <v>508</v>
      </c>
      <c r="B314" s="694"/>
      <c r="C314" s="702"/>
      <c r="D314" s="694"/>
      <c r="E314" s="703"/>
      <c r="F314" s="817">
        <f>F313+G313</f>
        <v>1258364</v>
      </c>
      <c r="G314" s="818"/>
      <c r="H314" s="703"/>
      <c r="I314" s="703"/>
    </row>
    <row r="315" spans="1:11">
      <c r="A315" s="179"/>
      <c r="B315" s="285"/>
      <c r="C315" s="177"/>
      <c r="D315" s="186"/>
      <c r="E315" s="286"/>
      <c r="F315" s="286"/>
      <c r="G315" s="286"/>
      <c r="H315" s="286"/>
      <c r="I315" s="286"/>
    </row>
    <row r="316" spans="1:11">
      <c r="A316" s="819" t="s">
        <v>486</v>
      </c>
      <c r="B316" s="820"/>
      <c r="C316" s="820"/>
      <c r="D316" s="820"/>
      <c r="E316" s="820"/>
      <c r="F316" s="820"/>
      <c r="G316" s="820"/>
      <c r="H316" s="820"/>
      <c r="I316" s="821"/>
    </row>
    <row r="317" spans="1:11">
      <c r="A317" s="822" t="s">
        <v>522</v>
      </c>
      <c r="B317" s="823"/>
      <c r="C317" s="823"/>
      <c r="D317" s="823"/>
      <c r="E317" s="823"/>
      <c r="F317" s="823"/>
      <c r="G317" s="823"/>
      <c r="H317" s="823"/>
      <c r="I317" s="824"/>
    </row>
    <row r="318" spans="1:11">
      <c r="A318" s="182"/>
      <c r="B318" s="182"/>
      <c r="C318" s="183"/>
      <c r="D318" s="182" t="s">
        <v>476</v>
      </c>
      <c r="E318" s="183"/>
      <c r="F318" s="183" t="s">
        <v>265</v>
      </c>
      <c r="G318" s="183" t="s">
        <v>265</v>
      </c>
      <c r="H318" s="183"/>
      <c r="I318" s="277" t="s">
        <v>505</v>
      </c>
    </row>
    <row r="319" spans="1:11">
      <c r="A319" s="182"/>
      <c r="B319" s="182" t="s">
        <v>99</v>
      </c>
      <c r="C319" s="183" t="s">
        <v>99</v>
      </c>
      <c r="D319" s="182" t="s">
        <v>478</v>
      </c>
      <c r="E319" s="183" t="s">
        <v>264</v>
      </c>
      <c r="F319" s="183" t="s">
        <v>479</v>
      </c>
      <c r="G319" s="183" t="s">
        <v>480</v>
      </c>
      <c r="H319" s="183" t="s">
        <v>204</v>
      </c>
      <c r="I319" s="183" t="s">
        <v>506</v>
      </c>
    </row>
    <row r="320" spans="1:11">
      <c r="A320" s="184" t="s">
        <v>99</v>
      </c>
      <c r="B320" s="184" t="s">
        <v>435</v>
      </c>
      <c r="C320" s="185" t="s">
        <v>436</v>
      </c>
      <c r="D320" s="184" t="s">
        <v>437</v>
      </c>
      <c r="E320" s="185" t="s">
        <v>482</v>
      </c>
      <c r="F320" s="185" t="s">
        <v>482</v>
      </c>
      <c r="G320" s="185" t="s">
        <v>482</v>
      </c>
      <c r="H320" s="185" t="s">
        <v>482</v>
      </c>
      <c r="I320" s="185" t="s">
        <v>482</v>
      </c>
    </row>
    <row r="321" spans="1:9">
      <c r="A321" s="694" t="s">
        <v>113</v>
      </c>
      <c r="B321" s="706">
        <v>0.84079999999999999</v>
      </c>
      <c r="C321" s="707">
        <f>ROUND(SUM(B321*$C$324),0)</f>
        <v>1741041</v>
      </c>
      <c r="D321" s="699" t="s">
        <v>449</v>
      </c>
      <c r="E321" s="707">
        <f>ROUNDDOWN(SUM($C321*0.75),0)</f>
        <v>1305780</v>
      </c>
      <c r="F321" s="707">
        <f>ROUND(SUM($C321*0),0)</f>
        <v>0</v>
      </c>
      <c r="G321" s="707">
        <f>ROUNDUP(SUM($C321*0.25),0)</f>
        <v>435261</v>
      </c>
      <c r="H321" s="707">
        <f>ROUND(SUM($C321*0),0)</f>
        <v>0</v>
      </c>
      <c r="I321" s="707">
        <f>ROUND(SUM($C321*0),0)</f>
        <v>0</v>
      </c>
    </row>
    <row r="322" spans="1:9">
      <c r="A322" s="176" t="s">
        <v>114</v>
      </c>
      <c r="B322" s="283">
        <v>2.8899999999999999E-2</v>
      </c>
      <c r="C322" s="707">
        <f>ROUND(SUM(B322*$C$324),0)</f>
        <v>59843</v>
      </c>
      <c r="D322" s="187" t="s">
        <v>461</v>
      </c>
      <c r="E322" s="707">
        <f>ROUND(SUM($C322*0),0)</f>
        <v>0</v>
      </c>
      <c r="F322" s="707">
        <f>ROUND(SUM($C322*0),0)</f>
        <v>0</v>
      </c>
      <c r="G322" s="707">
        <f>ROUNDUP(SUM($C322*1),0)</f>
        <v>59843</v>
      </c>
      <c r="H322" s="707">
        <f>ROUND(SUM($C322*0),0)</f>
        <v>0</v>
      </c>
      <c r="I322" s="707">
        <f>ROUND(SUM($C322*0),0)</f>
        <v>0</v>
      </c>
    </row>
    <row r="323" spans="1:9">
      <c r="A323" s="176" t="s">
        <v>511</v>
      </c>
      <c r="B323" s="283">
        <v>0.1303</v>
      </c>
      <c r="C323" s="707">
        <f>ROUND(SUM(B323*$C$324),0)</f>
        <v>269812</v>
      </c>
      <c r="D323" s="187" t="s">
        <v>463</v>
      </c>
      <c r="E323" s="707">
        <f>ROUNDDOWN(SUM($C323*0),0)</f>
        <v>0</v>
      </c>
      <c r="F323" s="707">
        <f>ROUND(SUM($C323*0),0)</f>
        <v>0</v>
      </c>
      <c r="G323" s="707">
        <f>ROUNDUP(SUM($C323*0),0)</f>
        <v>0</v>
      </c>
      <c r="H323" s="707">
        <f>ROUND(SUM($C323*0),0)</f>
        <v>0</v>
      </c>
      <c r="I323" s="707">
        <f>ROUND(SUM($C323*1),0)</f>
        <v>269812</v>
      </c>
    </row>
    <row r="324" spans="1:9">
      <c r="A324" s="176" t="s">
        <v>507</v>
      </c>
      <c r="B324" s="283">
        <f>SUM(B321:B323)</f>
        <v>1</v>
      </c>
      <c r="C324" s="700">
        <v>2070696</v>
      </c>
      <c r="D324" s="178"/>
      <c r="E324" s="284">
        <f>SUM(E321:E323)</f>
        <v>1305780</v>
      </c>
      <c r="F324" s="284">
        <f>SUM(F321:F323)</f>
        <v>0</v>
      </c>
      <c r="G324" s="284">
        <f>SUM(G321:G323)</f>
        <v>495104</v>
      </c>
      <c r="H324" s="284">
        <f>SUM(H321:H323)</f>
        <v>0</v>
      </c>
      <c r="I324" s="284">
        <f>SUM(I321:I323)</f>
        <v>269812</v>
      </c>
    </row>
    <row r="325" spans="1:9">
      <c r="A325" s="694" t="s">
        <v>508</v>
      </c>
      <c r="B325" s="694"/>
      <c r="C325" s="702"/>
      <c r="D325" s="694"/>
      <c r="E325" s="703"/>
      <c r="F325" s="817">
        <f>F324+G324</f>
        <v>495104</v>
      </c>
      <c r="G325" s="818"/>
      <c r="H325" s="703"/>
      <c r="I325" s="703"/>
    </row>
    <row r="326" spans="1:9">
      <c r="A326" s="179"/>
      <c r="B326" s="285"/>
      <c r="C326" s="177"/>
      <c r="D326" s="186"/>
      <c r="E326" s="286"/>
      <c r="F326" s="286"/>
      <c r="G326" s="286"/>
      <c r="H326" s="286"/>
      <c r="I326" s="286"/>
    </row>
    <row r="327" spans="1:9">
      <c r="A327" s="819" t="s">
        <v>486</v>
      </c>
      <c r="B327" s="820"/>
      <c r="C327" s="820"/>
      <c r="D327" s="820"/>
      <c r="E327" s="820"/>
      <c r="F327" s="820"/>
      <c r="G327" s="820"/>
      <c r="H327" s="820"/>
      <c r="I327" s="821"/>
    </row>
    <row r="328" spans="1:9">
      <c r="A328" s="822" t="s">
        <v>523</v>
      </c>
      <c r="B328" s="823"/>
      <c r="C328" s="823"/>
      <c r="D328" s="823"/>
      <c r="E328" s="823"/>
      <c r="F328" s="823"/>
      <c r="G328" s="823"/>
      <c r="H328" s="823"/>
      <c r="I328" s="824"/>
    </row>
    <row r="329" spans="1:9">
      <c r="A329" s="182"/>
      <c r="B329" s="182"/>
      <c r="C329" s="183"/>
      <c r="D329" s="182" t="s">
        <v>476</v>
      </c>
      <c r="E329" s="183"/>
      <c r="F329" s="183" t="s">
        <v>265</v>
      </c>
      <c r="G329" s="183" t="s">
        <v>265</v>
      </c>
      <c r="H329" s="183"/>
      <c r="I329" s="277" t="s">
        <v>505</v>
      </c>
    </row>
    <row r="330" spans="1:9">
      <c r="A330" s="182"/>
      <c r="B330" s="182" t="s">
        <v>99</v>
      </c>
      <c r="C330" s="183" t="s">
        <v>99</v>
      </c>
      <c r="D330" s="182" t="s">
        <v>478</v>
      </c>
      <c r="E330" s="183" t="s">
        <v>264</v>
      </c>
      <c r="F330" s="183" t="s">
        <v>479</v>
      </c>
      <c r="G330" s="183" t="s">
        <v>480</v>
      </c>
      <c r="H330" s="183" t="s">
        <v>204</v>
      </c>
      <c r="I330" s="183" t="s">
        <v>506</v>
      </c>
    </row>
    <row r="331" spans="1:9">
      <c r="A331" s="184" t="s">
        <v>99</v>
      </c>
      <c r="B331" s="184" t="s">
        <v>435</v>
      </c>
      <c r="C331" s="185" t="s">
        <v>436</v>
      </c>
      <c r="D331" s="184" t="s">
        <v>437</v>
      </c>
      <c r="E331" s="185" t="s">
        <v>482</v>
      </c>
      <c r="F331" s="185" t="s">
        <v>482</v>
      </c>
      <c r="G331" s="185" t="s">
        <v>482</v>
      </c>
      <c r="H331" s="185" t="s">
        <v>482</v>
      </c>
      <c r="I331" s="185" t="s">
        <v>482</v>
      </c>
    </row>
    <row r="332" spans="1:9">
      <c r="A332" s="694" t="s">
        <v>113</v>
      </c>
      <c r="B332" s="706">
        <v>0.83789999999999998</v>
      </c>
      <c r="C332" s="707">
        <f>C335-SUM(C333:C334)</f>
        <v>3722639</v>
      </c>
      <c r="D332" s="699" t="s">
        <v>449</v>
      </c>
      <c r="E332" s="707">
        <f>ROUNDDOWN(SUM($C332*0.75),0)</f>
        <v>2791979</v>
      </c>
      <c r="F332" s="707">
        <f>ROUND(SUM($C332*0),0)</f>
        <v>0</v>
      </c>
      <c r="G332" s="707">
        <f>ROUNDUP(SUM($C332*0.25),0)</f>
        <v>930660</v>
      </c>
      <c r="H332" s="707">
        <f>ROUND(SUM($C332*0),0)</f>
        <v>0</v>
      </c>
      <c r="I332" s="707">
        <f>ROUND(SUM($C332*0),0)</f>
        <v>0</v>
      </c>
    </row>
    <row r="333" spans="1:9">
      <c r="A333" s="176" t="s">
        <v>114</v>
      </c>
      <c r="B333" s="283">
        <v>2.8899999999999999E-2</v>
      </c>
      <c r="C333" s="707">
        <f>ROUND(SUM(B333*$C$335),0)</f>
        <v>128397</v>
      </c>
      <c r="D333" s="187" t="s">
        <v>461</v>
      </c>
      <c r="E333" s="707">
        <f>ROUND(SUM($C333*0),0)</f>
        <v>0</v>
      </c>
      <c r="F333" s="707">
        <f>ROUND(SUM($C333*0),0)</f>
        <v>0</v>
      </c>
      <c r="G333" s="707">
        <f>ROUND(SUM($C333*1),0)</f>
        <v>128397</v>
      </c>
      <c r="H333" s="707">
        <f>ROUND(SUM($C333*0),0)</f>
        <v>0</v>
      </c>
      <c r="I333" s="707">
        <f>ROUND(SUM($C333*0),0)</f>
        <v>0</v>
      </c>
    </row>
    <row r="334" spans="1:9">
      <c r="A334" s="176" t="s">
        <v>511</v>
      </c>
      <c r="B334" s="283">
        <v>0.13320000000000001</v>
      </c>
      <c r="C334" s="707">
        <f>ROUND(SUM(B334*$C$335),0)</f>
        <v>591784</v>
      </c>
      <c r="D334" s="187" t="s">
        <v>463</v>
      </c>
      <c r="E334" s="707">
        <f>ROUNDDOWN(SUM($C334*0),0)</f>
        <v>0</v>
      </c>
      <c r="F334" s="707">
        <f>ROUND(SUM($C334*0),0)</f>
        <v>0</v>
      </c>
      <c r="G334" s="707">
        <f>ROUNDUP(SUM($C334*0),0)</f>
        <v>0</v>
      </c>
      <c r="H334" s="707">
        <f>ROUND(SUM($C334*0),0)</f>
        <v>0</v>
      </c>
      <c r="I334" s="707">
        <f>ROUND(SUM($C334*1),0)</f>
        <v>591784</v>
      </c>
    </row>
    <row r="335" spans="1:9">
      <c r="A335" s="176" t="s">
        <v>507</v>
      </c>
      <c r="B335" s="283">
        <f>SUM(B332:B334)</f>
        <v>1</v>
      </c>
      <c r="C335" s="700">
        <v>4442820</v>
      </c>
      <c r="D335" s="178"/>
      <c r="E335" s="284">
        <f>SUM(E332:E334)</f>
        <v>2791979</v>
      </c>
      <c r="F335" s="284">
        <f>SUM(F332:F334)</f>
        <v>0</v>
      </c>
      <c r="G335" s="284">
        <f>SUM(G332:G334)</f>
        <v>1059057</v>
      </c>
      <c r="H335" s="284">
        <f>SUM(H332:H334)</f>
        <v>0</v>
      </c>
      <c r="I335" s="284">
        <f>SUM(I332:I334)</f>
        <v>591784</v>
      </c>
    </row>
    <row r="336" spans="1:9">
      <c r="A336" s="694" t="s">
        <v>508</v>
      </c>
      <c r="B336" s="694"/>
      <c r="C336" s="702"/>
      <c r="D336" s="694"/>
      <c r="E336" s="703"/>
      <c r="F336" s="817">
        <f>F335+G335</f>
        <v>1059057</v>
      </c>
      <c r="G336" s="818"/>
      <c r="H336" s="703"/>
      <c r="I336" s="703"/>
    </row>
    <row r="337" spans="1:9">
      <c r="A337" s="179"/>
      <c r="B337" s="285"/>
      <c r="C337" s="177"/>
      <c r="D337" s="186"/>
      <c r="E337" s="286"/>
      <c r="F337" s="286"/>
      <c r="G337" s="286"/>
      <c r="H337" s="286"/>
      <c r="I337" s="286"/>
    </row>
    <row r="338" spans="1:9">
      <c r="A338" s="819" t="s">
        <v>486</v>
      </c>
      <c r="B338" s="820"/>
      <c r="C338" s="820"/>
      <c r="D338" s="820"/>
      <c r="E338" s="820"/>
      <c r="F338" s="820"/>
      <c r="G338" s="820"/>
      <c r="H338" s="820"/>
      <c r="I338" s="821"/>
    </row>
    <row r="339" spans="1:9">
      <c r="A339" s="822" t="s">
        <v>513</v>
      </c>
      <c r="B339" s="823"/>
      <c r="C339" s="823"/>
      <c r="D339" s="823"/>
      <c r="E339" s="823"/>
      <c r="F339" s="823"/>
      <c r="G339" s="823"/>
      <c r="H339" s="823"/>
      <c r="I339" s="824"/>
    </row>
    <row r="340" spans="1:9">
      <c r="A340" s="182"/>
      <c r="B340" s="182"/>
      <c r="C340" s="183"/>
      <c r="D340" s="182" t="s">
        <v>476</v>
      </c>
      <c r="E340" s="183"/>
      <c r="F340" s="183" t="s">
        <v>265</v>
      </c>
      <c r="G340" s="183" t="s">
        <v>265</v>
      </c>
      <c r="H340" s="183"/>
      <c r="I340" s="277" t="s">
        <v>505</v>
      </c>
    </row>
    <row r="341" spans="1:9">
      <c r="A341" s="182"/>
      <c r="B341" s="182" t="s">
        <v>99</v>
      </c>
      <c r="C341" s="183" t="s">
        <v>99</v>
      </c>
      <c r="D341" s="182" t="s">
        <v>478</v>
      </c>
      <c r="E341" s="183" t="s">
        <v>264</v>
      </c>
      <c r="F341" s="183" t="s">
        <v>479</v>
      </c>
      <c r="G341" s="183" t="s">
        <v>480</v>
      </c>
      <c r="H341" s="183" t="s">
        <v>204</v>
      </c>
      <c r="I341" s="183" t="s">
        <v>506</v>
      </c>
    </row>
    <row r="342" spans="1:9">
      <c r="A342" s="184" t="s">
        <v>99</v>
      </c>
      <c r="B342" s="184" t="s">
        <v>435</v>
      </c>
      <c r="C342" s="185" t="s">
        <v>436</v>
      </c>
      <c r="D342" s="184" t="s">
        <v>437</v>
      </c>
      <c r="E342" s="185" t="s">
        <v>482</v>
      </c>
      <c r="F342" s="185" t="s">
        <v>482</v>
      </c>
      <c r="G342" s="185" t="s">
        <v>482</v>
      </c>
      <c r="H342" s="185" t="s">
        <v>482</v>
      </c>
      <c r="I342" s="185" t="s">
        <v>482</v>
      </c>
    </row>
    <row r="343" spans="1:9">
      <c r="A343" s="694" t="s">
        <v>113</v>
      </c>
      <c r="B343" s="706">
        <v>1</v>
      </c>
      <c r="C343" s="707">
        <f>ROUND(SUM(B343*$C344),0)</f>
        <v>1838221</v>
      </c>
      <c r="D343" s="699" t="s">
        <v>449</v>
      </c>
      <c r="E343" s="707">
        <f>ROUNDDOWN(SUM($C343*0.75),0)</f>
        <v>1378665</v>
      </c>
      <c r="F343" s="700">
        <v>0</v>
      </c>
      <c r="G343" s="707">
        <f>ROUNDUP(SUM($C343*0.25),0)</f>
        <v>459556</v>
      </c>
      <c r="H343" s="700">
        <v>0</v>
      </c>
      <c r="I343" s="707">
        <f>ROUND(SUM($C343*0),0)</f>
        <v>0</v>
      </c>
    </row>
    <row r="344" spans="1:9">
      <c r="A344" s="176" t="s">
        <v>507</v>
      </c>
      <c r="B344" s="283">
        <f>SUM(B343:B343)</f>
        <v>1</v>
      </c>
      <c r="C344" s="700">
        <v>1838221</v>
      </c>
      <c r="D344" s="178"/>
      <c r="E344" s="284">
        <f>SUM(E343:E343)</f>
        <v>1378665</v>
      </c>
      <c r="F344" s="284">
        <f>SUM(F343:F343)</f>
        <v>0</v>
      </c>
      <c r="G344" s="284">
        <f>SUM(G343:G343)</f>
        <v>459556</v>
      </c>
      <c r="H344" s="284">
        <f>SUM(H343:H343)</f>
        <v>0</v>
      </c>
      <c r="I344" s="284">
        <f>SUM(I343:I343)</f>
        <v>0</v>
      </c>
    </row>
    <row r="345" spans="1:9">
      <c r="A345" s="694" t="s">
        <v>508</v>
      </c>
      <c r="B345" s="694"/>
      <c r="C345" s="702"/>
      <c r="D345" s="694"/>
      <c r="E345" s="703"/>
      <c r="F345" s="817">
        <f>F344+G344</f>
        <v>459556</v>
      </c>
      <c r="G345" s="818"/>
      <c r="H345" s="703"/>
      <c r="I345" s="703"/>
    </row>
    <row r="346" spans="1:9">
      <c r="A346" s="179"/>
      <c r="B346" s="179"/>
      <c r="C346" s="180"/>
      <c r="D346" s="177"/>
      <c r="E346" s="181"/>
      <c r="F346" s="181"/>
      <c r="G346" s="181"/>
      <c r="H346" s="181"/>
      <c r="I346" s="181"/>
    </row>
    <row r="347" spans="1:9">
      <c r="A347" s="819" t="s">
        <v>486</v>
      </c>
      <c r="B347" s="820"/>
      <c r="C347" s="820"/>
      <c r="D347" s="820"/>
      <c r="E347" s="820"/>
      <c r="F347" s="820"/>
      <c r="G347" s="820"/>
      <c r="H347" s="820"/>
      <c r="I347" s="821"/>
    </row>
    <row r="348" spans="1:9">
      <c r="A348" s="822" t="s">
        <v>514</v>
      </c>
      <c r="B348" s="823"/>
      <c r="C348" s="823"/>
      <c r="D348" s="823"/>
      <c r="E348" s="823"/>
      <c r="F348" s="823"/>
      <c r="G348" s="823"/>
      <c r="H348" s="823"/>
      <c r="I348" s="824"/>
    </row>
    <row r="349" spans="1:9">
      <c r="A349" s="182"/>
      <c r="B349" s="182"/>
      <c r="C349" s="183"/>
      <c r="D349" s="182" t="s">
        <v>476</v>
      </c>
      <c r="E349" s="183"/>
      <c r="F349" s="183" t="s">
        <v>265</v>
      </c>
      <c r="G349" s="183" t="s">
        <v>265</v>
      </c>
      <c r="H349" s="183"/>
      <c r="I349" s="277" t="s">
        <v>505</v>
      </c>
    </row>
    <row r="350" spans="1:9">
      <c r="A350" s="182"/>
      <c r="B350" s="182" t="s">
        <v>99</v>
      </c>
      <c r="C350" s="183" t="s">
        <v>99</v>
      </c>
      <c r="D350" s="182" t="s">
        <v>478</v>
      </c>
      <c r="E350" s="183" t="s">
        <v>264</v>
      </c>
      <c r="F350" s="183" t="s">
        <v>479</v>
      </c>
      <c r="G350" s="183" t="s">
        <v>480</v>
      </c>
      <c r="H350" s="183" t="s">
        <v>204</v>
      </c>
      <c r="I350" s="183" t="s">
        <v>506</v>
      </c>
    </row>
    <row r="351" spans="1:9">
      <c r="A351" s="184" t="s">
        <v>99</v>
      </c>
      <c r="B351" s="184" t="s">
        <v>435</v>
      </c>
      <c r="C351" s="185" t="s">
        <v>436</v>
      </c>
      <c r="D351" s="184" t="s">
        <v>437</v>
      </c>
      <c r="E351" s="185" t="s">
        <v>482</v>
      </c>
      <c r="F351" s="185" t="s">
        <v>482</v>
      </c>
      <c r="G351" s="185" t="s">
        <v>482</v>
      </c>
      <c r="H351" s="185" t="s">
        <v>482</v>
      </c>
      <c r="I351" s="185" t="s">
        <v>482</v>
      </c>
    </row>
    <row r="352" spans="1:9">
      <c r="A352" s="698" t="s">
        <v>109</v>
      </c>
      <c r="B352" s="706">
        <v>2.41E-2</v>
      </c>
      <c r="C352" s="707">
        <f>C363-SUM(C353:C362)</f>
        <v>587</v>
      </c>
      <c r="D352" s="697" t="s">
        <v>443</v>
      </c>
      <c r="E352" s="707">
        <f>ROUND($C352*1,0)</f>
        <v>587</v>
      </c>
      <c r="F352" s="707">
        <f>ROUND($C352*0,0)</f>
        <v>0</v>
      </c>
      <c r="G352" s="707">
        <f>ROUND($C352*0,0)</f>
        <v>0</v>
      </c>
      <c r="H352" s="707">
        <f>ROUND($C352*0,0)</f>
        <v>0</v>
      </c>
      <c r="I352" s="707">
        <f>ROUND(SUM($C352*0),0)</f>
        <v>0</v>
      </c>
    </row>
    <row r="353" spans="1:9">
      <c r="A353" s="698" t="s">
        <v>111</v>
      </c>
      <c r="B353" s="706">
        <v>0.23710000000000001</v>
      </c>
      <c r="C353" s="707">
        <f t="shared" ref="C353:C362" si="20">ROUND(SUM(B353*$C$363),0)</f>
        <v>5764</v>
      </c>
      <c r="D353" s="699" t="s">
        <v>515</v>
      </c>
      <c r="E353" s="707">
        <f>ROUNDDOWN(SUM($C353*0.5),0)</f>
        <v>2882</v>
      </c>
      <c r="F353" s="707">
        <f>ROUND($C353*0.5,0)</f>
        <v>2882</v>
      </c>
      <c r="G353" s="707">
        <f>ROUNDUP(SUM($C353*0),0)</f>
        <v>0</v>
      </c>
      <c r="H353" s="707">
        <f>ROUND($C353*0,0)</f>
        <v>0</v>
      </c>
      <c r="I353" s="707">
        <f t="shared" ref="I353:I362" si="21">ROUND(SUM($C353*0),0)</f>
        <v>0</v>
      </c>
    </row>
    <row r="354" spans="1:9">
      <c r="A354" s="698" t="s">
        <v>112</v>
      </c>
      <c r="B354" s="706">
        <v>2.3E-3</v>
      </c>
      <c r="C354" s="707">
        <f t="shared" si="20"/>
        <v>56</v>
      </c>
      <c r="D354" s="699" t="s">
        <v>445</v>
      </c>
      <c r="E354" s="707">
        <f>ROUND(C354*0,0)</f>
        <v>0</v>
      </c>
      <c r="F354" s="707">
        <f>ROUND($C354*1,0)</f>
        <v>56</v>
      </c>
      <c r="G354" s="707">
        <f t="shared" ref="G354:H357" si="22">ROUND($C354*0,0)</f>
        <v>0</v>
      </c>
      <c r="H354" s="707">
        <f t="shared" si="22"/>
        <v>0</v>
      </c>
      <c r="I354" s="707">
        <f t="shared" si="21"/>
        <v>0</v>
      </c>
    </row>
    <row r="355" spans="1:9">
      <c r="A355" s="698" t="s">
        <v>115</v>
      </c>
      <c r="B355" s="706">
        <v>1.4E-3</v>
      </c>
      <c r="C355" s="707">
        <f t="shared" si="20"/>
        <v>34</v>
      </c>
      <c r="D355" s="699" t="s">
        <v>445</v>
      </c>
      <c r="E355" s="707">
        <f>ROUND(C355*0,0)</f>
        <v>0</v>
      </c>
      <c r="F355" s="707">
        <f>ROUND($C355*1,0)</f>
        <v>34</v>
      </c>
      <c r="G355" s="707">
        <f t="shared" si="22"/>
        <v>0</v>
      </c>
      <c r="H355" s="707">
        <f t="shared" si="22"/>
        <v>0</v>
      </c>
      <c r="I355" s="707">
        <f t="shared" si="21"/>
        <v>0</v>
      </c>
    </row>
    <row r="356" spans="1:9">
      <c r="A356" s="698" t="s">
        <v>118</v>
      </c>
      <c r="B356" s="706">
        <v>8.0000000000000004E-4</v>
      </c>
      <c r="C356" s="707">
        <f t="shared" si="20"/>
        <v>19</v>
      </c>
      <c r="D356" s="699" t="s">
        <v>445</v>
      </c>
      <c r="E356" s="707">
        <f>ROUND($C356*0,0)</f>
        <v>0</v>
      </c>
      <c r="F356" s="707">
        <f>ROUND($C356*1,0)</f>
        <v>19</v>
      </c>
      <c r="G356" s="707">
        <f t="shared" si="22"/>
        <v>0</v>
      </c>
      <c r="H356" s="707">
        <f t="shared" si="22"/>
        <v>0</v>
      </c>
      <c r="I356" s="707">
        <f t="shared" si="21"/>
        <v>0</v>
      </c>
    </row>
    <row r="357" spans="1:9">
      <c r="A357" s="698" t="s">
        <v>117</v>
      </c>
      <c r="B357" s="706">
        <v>8.0000000000000004E-4</v>
      </c>
      <c r="C357" s="707">
        <f t="shared" si="20"/>
        <v>19</v>
      </c>
      <c r="D357" s="699" t="s">
        <v>445</v>
      </c>
      <c r="E357" s="707">
        <f>ROUND($C357*0,0)</f>
        <v>0</v>
      </c>
      <c r="F357" s="707">
        <f>ROUND($C357*1,0)</f>
        <v>19</v>
      </c>
      <c r="G357" s="707">
        <f t="shared" si="22"/>
        <v>0</v>
      </c>
      <c r="H357" s="707">
        <f t="shared" si="22"/>
        <v>0</v>
      </c>
      <c r="I357" s="707">
        <f t="shared" si="21"/>
        <v>0</v>
      </c>
    </row>
    <row r="358" spans="1:9">
      <c r="A358" s="698" t="s">
        <v>113</v>
      </c>
      <c r="B358" s="706">
        <v>0.70079999999999998</v>
      </c>
      <c r="C358" s="707">
        <f t="shared" si="20"/>
        <v>17038</v>
      </c>
      <c r="D358" s="699" t="s">
        <v>460</v>
      </c>
      <c r="E358" s="707">
        <f>ROUNDDOWN(SUM($C358*0.5),0)</f>
        <v>8519</v>
      </c>
      <c r="F358" s="707">
        <f>ROUND($C358*0,0)</f>
        <v>0</v>
      </c>
      <c r="G358" s="707">
        <f>ROUNDUP(SUM($C358*0.5),0)</f>
        <v>8519</v>
      </c>
      <c r="H358" s="707">
        <f>ROUND($C358*0,0)</f>
        <v>0</v>
      </c>
      <c r="I358" s="707">
        <f t="shared" si="21"/>
        <v>0</v>
      </c>
    </row>
    <row r="359" spans="1:9">
      <c r="A359" s="694" t="s">
        <v>519</v>
      </c>
      <c r="B359" s="706">
        <v>2.92E-2</v>
      </c>
      <c r="C359" s="707">
        <f t="shared" si="20"/>
        <v>710</v>
      </c>
      <c r="D359" s="699" t="s">
        <v>461</v>
      </c>
      <c r="E359" s="707">
        <f>ROUND($C359*0,0)</f>
        <v>0</v>
      </c>
      <c r="F359" s="707">
        <f>ROUND($C359*0,0)</f>
        <v>0</v>
      </c>
      <c r="G359" s="707">
        <f>ROUND($C359*1,0)</f>
        <v>710</v>
      </c>
      <c r="H359" s="707">
        <f>ROUND($C359*0,0)</f>
        <v>0</v>
      </c>
      <c r="I359" s="707">
        <f t="shared" si="21"/>
        <v>0</v>
      </c>
    </row>
    <row r="360" spans="1:9">
      <c r="A360" s="698" t="s">
        <v>119</v>
      </c>
      <c r="B360" s="706">
        <v>0</v>
      </c>
      <c r="C360" s="707">
        <f t="shared" si="20"/>
        <v>0</v>
      </c>
      <c r="D360" s="699" t="s">
        <v>461</v>
      </c>
      <c r="E360" s="707">
        <f>ROUND($C360*0,0)</f>
        <v>0</v>
      </c>
      <c r="F360" s="707">
        <f>ROUND($C360*0,0)</f>
        <v>0</v>
      </c>
      <c r="G360" s="707">
        <f>ROUND($C360*1,0)</f>
        <v>0</v>
      </c>
      <c r="H360" s="707">
        <f>ROUND($C360*0,0)</f>
        <v>0</v>
      </c>
      <c r="I360" s="707">
        <f t="shared" si="21"/>
        <v>0</v>
      </c>
    </row>
    <row r="361" spans="1:9">
      <c r="A361" s="698" t="s">
        <v>116</v>
      </c>
      <c r="B361" s="279">
        <v>1E-4</v>
      </c>
      <c r="C361" s="707">
        <f t="shared" si="20"/>
        <v>2</v>
      </c>
      <c r="D361" s="280" t="s">
        <v>443</v>
      </c>
      <c r="E361" s="707">
        <f>ROUND($C361*1,0)</f>
        <v>2</v>
      </c>
      <c r="F361" s="707">
        <f>ROUND($C361*0,0)</f>
        <v>0</v>
      </c>
      <c r="G361" s="707">
        <f>ROUND($C361*0,0)</f>
        <v>0</v>
      </c>
      <c r="H361" s="707">
        <f>ROUND($C361*0,0)</f>
        <v>0</v>
      </c>
      <c r="I361" s="707">
        <f t="shared" si="21"/>
        <v>0</v>
      </c>
    </row>
    <row r="362" spans="1:9">
      <c r="A362" s="698" t="s">
        <v>120</v>
      </c>
      <c r="B362" s="706">
        <v>3.3999999999999998E-3</v>
      </c>
      <c r="C362" s="707">
        <f t="shared" si="20"/>
        <v>83</v>
      </c>
      <c r="D362" s="699" t="s">
        <v>445</v>
      </c>
      <c r="E362" s="707">
        <f>ROUND($C362*0,0)</f>
        <v>0</v>
      </c>
      <c r="F362" s="707">
        <f>ROUND($C362*1,0)</f>
        <v>83</v>
      </c>
      <c r="G362" s="707">
        <f>ROUND($C362*0,0)</f>
        <v>0</v>
      </c>
      <c r="H362" s="707">
        <f>ROUND($C362*0,0)</f>
        <v>0</v>
      </c>
      <c r="I362" s="707">
        <f t="shared" si="21"/>
        <v>0</v>
      </c>
    </row>
    <row r="363" spans="1:9">
      <c r="A363" s="698" t="s">
        <v>215</v>
      </c>
      <c r="B363" s="710">
        <f>SUM(B352:B362)</f>
        <v>1</v>
      </c>
      <c r="C363" s="707">
        <v>24312</v>
      </c>
      <c r="D363" s="705"/>
      <c r="E363" s="707">
        <f>SUM(E352:E362)</f>
        <v>11990</v>
      </c>
      <c r="F363" s="707">
        <f>SUM(F352:F362)</f>
        <v>3093</v>
      </c>
      <c r="G363" s="707">
        <f>SUM(G352:G362)</f>
        <v>9229</v>
      </c>
      <c r="H363" s="707">
        <f>SUM(H352:H362)</f>
        <v>0</v>
      </c>
      <c r="I363" s="707">
        <f>SUM(I352:I362)</f>
        <v>0</v>
      </c>
    </row>
    <row r="364" spans="1:9">
      <c r="A364" s="694" t="s">
        <v>508</v>
      </c>
      <c r="B364" s="694"/>
      <c r="C364" s="702"/>
      <c r="D364" s="694"/>
      <c r="E364" s="703"/>
      <c r="F364" s="817">
        <f>F363+G363</f>
        <v>12322</v>
      </c>
      <c r="G364" s="818"/>
      <c r="H364" s="703"/>
      <c r="I364" s="703"/>
    </row>
    <row r="365" spans="1:9">
      <c r="A365" s="287"/>
      <c r="B365" s="287"/>
      <c r="C365" s="288"/>
      <c r="D365" s="289"/>
      <c r="E365" s="288"/>
      <c r="F365" s="288"/>
      <c r="G365" s="288"/>
      <c r="H365" s="288"/>
      <c r="I365" s="288"/>
    </row>
    <row r="366" spans="1:9">
      <c r="A366" s="819" t="s">
        <v>486</v>
      </c>
      <c r="B366" s="820"/>
      <c r="C366" s="820"/>
      <c r="D366" s="820"/>
      <c r="E366" s="820"/>
      <c r="F366" s="820"/>
      <c r="G366" s="820"/>
      <c r="H366" s="820"/>
      <c r="I366" s="821"/>
    </row>
    <row r="367" spans="1:9">
      <c r="A367" s="822" t="s">
        <v>507</v>
      </c>
      <c r="B367" s="823"/>
      <c r="C367" s="823"/>
      <c r="D367" s="823"/>
      <c r="E367" s="823"/>
      <c r="F367" s="823"/>
      <c r="G367" s="823"/>
      <c r="H367" s="823"/>
      <c r="I367" s="824"/>
    </row>
    <row r="368" spans="1:9">
      <c r="A368" s="182"/>
      <c r="B368" s="182"/>
      <c r="C368" s="183"/>
      <c r="D368" s="182" t="s">
        <v>476</v>
      </c>
      <c r="E368" s="183"/>
      <c r="F368" s="183" t="s">
        <v>265</v>
      </c>
      <c r="G368" s="183" t="s">
        <v>265</v>
      </c>
      <c r="H368" s="183"/>
      <c r="I368" s="277" t="s">
        <v>505</v>
      </c>
    </row>
    <row r="369" spans="1:11">
      <c r="A369" s="182"/>
      <c r="B369" s="182" t="s">
        <v>99</v>
      </c>
      <c r="C369" s="183" t="s">
        <v>99</v>
      </c>
      <c r="D369" s="182" t="s">
        <v>478</v>
      </c>
      <c r="E369" s="183" t="s">
        <v>264</v>
      </c>
      <c r="F369" s="183" t="s">
        <v>479</v>
      </c>
      <c r="G369" s="183" t="s">
        <v>480</v>
      </c>
      <c r="H369" s="183" t="s">
        <v>204</v>
      </c>
      <c r="I369" s="183" t="s">
        <v>506</v>
      </c>
    </row>
    <row r="370" spans="1:11">
      <c r="A370" s="184" t="s">
        <v>99</v>
      </c>
      <c r="B370" s="184" t="s">
        <v>435</v>
      </c>
      <c r="C370" s="185" t="s">
        <v>436</v>
      </c>
      <c r="D370" s="184" t="s">
        <v>437</v>
      </c>
      <c r="E370" s="185" t="s">
        <v>482</v>
      </c>
      <c r="F370" s="185" t="s">
        <v>482</v>
      </c>
      <c r="G370" s="185" t="s">
        <v>482</v>
      </c>
      <c r="H370" s="185" t="s">
        <v>482</v>
      </c>
      <c r="I370" s="185" t="s">
        <v>482</v>
      </c>
    </row>
    <row r="371" spans="1:11">
      <c r="A371" s="694" t="s">
        <v>109</v>
      </c>
      <c r="B371" s="706"/>
      <c r="C371" s="707">
        <f t="shared" ref="C371:C376" si="23">SUM(C293,C352)</f>
        <v>2120896</v>
      </c>
      <c r="D371" s="697"/>
      <c r="E371" s="707">
        <f t="shared" ref="E371:I376" si="24">SUM(E293,E352)</f>
        <v>2120896</v>
      </c>
      <c r="F371" s="707">
        <f t="shared" si="24"/>
        <v>0</v>
      </c>
      <c r="G371" s="707">
        <f t="shared" si="24"/>
        <v>0</v>
      </c>
      <c r="H371" s="707">
        <f t="shared" si="24"/>
        <v>0</v>
      </c>
      <c r="I371" s="707">
        <f t="shared" si="24"/>
        <v>0</v>
      </c>
    </row>
    <row r="372" spans="1:11">
      <c r="A372" s="698" t="s">
        <v>111</v>
      </c>
      <c r="B372" s="706"/>
      <c r="C372" s="707">
        <f t="shared" si="23"/>
        <v>20865743</v>
      </c>
      <c r="D372" s="697"/>
      <c r="E372" s="707">
        <f t="shared" si="24"/>
        <v>10432872</v>
      </c>
      <c r="F372" s="707">
        <f t="shared" si="24"/>
        <v>7303875</v>
      </c>
      <c r="G372" s="707">
        <f t="shared" si="24"/>
        <v>0</v>
      </c>
      <c r="H372" s="707">
        <f t="shared" si="24"/>
        <v>3128996</v>
      </c>
      <c r="I372" s="707">
        <f t="shared" si="24"/>
        <v>0</v>
      </c>
      <c r="J372" s="197">
        <f>H372/H383</f>
        <v>0.90300882115784986</v>
      </c>
    </row>
    <row r="373" spans="1:11">
      <c r="A373" s="694" t="s">
        <v>112</v>
      </c>
      <c r="B373" s="706"/>
      <c r="C373" s="707">
        <f t="shared" si="23"/>
        <v>202409</v>
      </c>
      <c r="D373" s="697"/>
      <c r="E373" s="707">
        <f t="shared" si="24"/>
        <v>0</v>
      </c>
      <c r="F373" s="707">
        <f t="shared" si="24"/>
        <v>202409</v>
      </c>
      <c r="G373" s="707">
        <f t="shared" si="24"/>
        <v>0</v>
      </c>
      <c r="H373" s="707">
        <f t="shared" si="24"/>
        <v>0</v>
      </c>
      <c r="I373" s="707">
        <f t="shared" si="24"/>
        <v>0</v>
      </c>
      <c r="K373" s="197"/>
    </row>
    <row r="374" spans="1:11">
      <c r="A374" s="694" t="s">
        <v>115</v>
      </c>
      <c r="B374" s="706"/>
      <c r="C374" s="707">
        <f t="shared" si="23"/>
        <v>123206</v>
      </c>
      <c r="D374" s="699"/>
      <c r="E374" s="707">
        <f t="shared" si="24"/>
        <v>0</v>
      </c>
      <c r="F374" s="707">
        <f t="shared" si="24"/>
        <v>86255</v>
      </c>
      <c r="G374" s="707">
        <f t="shared" si="24"/>
        <v>0</v>
      </c>
      <c r="H374" s="707">
        <f t="shared" si="24"/>
        <v>36951</v>
      </c>
      <c r="I374" s="707">
        <f t="shared" si="24"/>
        <v>0</v>
      </c>
      <c r="J374" s="197">
        <f>H374/H383</f>
        <v>1.0663829212502576E-2</v>
      </c>
      <c r="K374" s="71"/>
    </row>
    <row r="375" spans="1:11">
      <c r="A375" s="694" t="s">
        <v>118</v>
      </c>
      <c r="B375" s="706"/>
      <c r="C375" s="707">
        <f t="shared" si="23"/>
        <v>70403</v>
      </c>
      <c r="D375" s="699"/>
      <c r="E375" s="707">
        <f t="shared" si="24"/>
        <v>0</v>
      </c>
      <c r="F375" s="707">
        <f t="shared" si="24"/>
        <v>70403</v>
      </c>
      <c r="G375" s="707">
        <f t="shared" si="24"/>
        <v>0</v>
      </c>
      <c r="H375" s="707">
        <f t="shared" si="24"/>
        <v>0</v>
      </c>
      <c r="I375" s="707">
        <f t="shared" si="24"/>
        <v>0</v>
      </c>
      <c r="J375" s="71"/>
      <c r="K375" s="71"/>
    </row>
    <row r="376" spans="1:11">
      <c r="A376" s="694" t="s">
        <v>117</v>
      </c>
      <c r="B376" s="706"/>
      <c r="C376" s="707">
        <f t="shared" si="23"/>
        <v>70403</v>
      </c>
      <c r="D376" s="699"/>
      <c r="E376" s="707">
        <f t="shared" si="24"/>
        <v>0</v>
      </c>
      <c r="F376" s="707">
        <f t="shared" si="24"/>
        <v>70403</v>
      </c>
      <c r="G376" s="707">
        <f t="shared" si="24"/>
        <v>0</v>
      </c>
      <c r="H376" s="707">
        <f t="shared" si="24"/>
        <v>0</v>
      </c>
      <c r="I376" s="707">
        <f t="shared" si="24"/>
        <v>0</v>
      </c>
    </row>
    <row r="377" spans="1:11">
      <c r="A377" s="694" t="s">
        <v>113</v>
      </c>
      <c r="B377" s="706"/>
      <c r="C377" s="707">
        <f>SUM(C299,C312,C321,C332,C343,C358)</f>
        <v>74008544</v>
      </c>
      <c r="D377" s="697"/>
      <c r="E377" s="707">
        <f>SUM(E299,E312,E321,E332,E343,E358)</f>
        <v>40088108</v>
      </c>
      <c r="F377" s="707">
        <f>SUM(F299,F312,F321,F332,F343,F358)</f>
        <v>0</v>
      </c>
      <c r="G377" s="707">
        <f>SUM(G299,G312,G321,G332,G343,G358)</f>
        <v>33920436</v>
      </c>
      <c r="H377" s="707">
        <f>SUM(H299,H312,H321,H332,H343,H358)</f>
        <v>0</v>
      </c>
      <c r="I377" s="707">
        <f>SUM(I299,I312,I321,I332,I343,I358)</f>
        <v>0</v>
      </c>
    </row>
    <row r="378" spans="1:11">
      <c r="A378" s="694" t="s">
        <v>519</v>
      </c>
      <c r="B378" s="706"/>
      <c r="C378" s="707">
        <f>SUM(C300,C322, C333, C359)</f>
        <v>2757956</v>
      </c>
      <c r="D378" s="697"/>
      <c r="E378" s="707">
        <f t="shared" ref="E378:I378" si="25">SUM(E300,E359)</f>
        <v>0</v>
      </c>
      <c r="F378" s="707">
        <f t="shared" si="25"/>
        <v>0</v>
      </c>
      <c r="G378" s="707">
        <f t="shared" si="25"/>
        <v>2569716</v>
      </c>
      <c r="H378" s="707">
        <f t="shared" si="25"/>
        <v>0</v>
      </c>
      <c r="I378" s="707">
        <f t="shared" si="25"/>
        <v>0</v>
      </c>
    </row>
    <row r="379" spans="1:11">
      <c r="A379" s="176" t="s">
        <v>511</v>
      </c>
      <c r="B379" s="706"/>
      <c r="C379" s="707">
        <f>SUM(C323,C334)</f>
        <v>861596</v>
      </c>
      <c r="D379" s="697"/>
      <c r="E379" s="707">
        <f>SUM(E323,E334)</f>
        <v>0</v>
      </c>
      <c r="F379" s="707">
        <f>SUM(F323,F334)</f>
        <v>0</v>
      </c>
      <c r="G379" s="707">
        <f>SUM(G323,G334)</f>
        <v>0</v>
      </c>
      <c r="H379" s="707">
        <f>SUM(H323,H334)</f>
        <v>0</v>
      </c>
      <c r="I379" s="707">
        <f>SUM(I323,I334)</f>
        <v>861596</v>
      </c>
    </row>
    <row r="380" spans="1:11">
      <c r="A380" s="694" t="s">
        <v>119</v>
      </c>
      <c r="B380" s="706"/>
      <c r="C380" s="707">
        <f>SUM(C301,C360)</f>
        <v>0</v>
      </c>
      <c r="D380" s="697"/>
      <c r="E380" s="707">
        <f t="shared" ref="E380:I382" si="26">SUM(E301,E360)</f>
        <v>0</v>
      </c>
      <c r="F380" s="707">
        <f t="shared" si="26"/>
        <v>0</v>
      </c>
      <c r="G380" s="707">
        <f t="shared" si="26"/>
        <v>0</v>
      </c>
      <c r="H380" s="707">
        <f t="shared" si="26"/>
        <v>0</v>
      </c>
      <c r="I380" s="707">
        <f t="shared" si="26"/>
        <v>0</v>
      </c>
    </row>
    <row r="381" spans="1:11">
      <c r="A381" s="278" t="s">
        <v>116</v>
      </c>
      <c r="B381" s="279"/>
      <c r="C381" s="707">
        <f>SUM(C302,C361)</f>
        <v>8800</v>
      </c>
      <c r="D381" s="290"/>
      <c r="E381" s="707">
        <f t="shared" si="26"/>
        <v>8800</v>
      </c>
      <c r="F381" s="707">
        <f t="shared" si="26"/>
        <v>0</v>
      </c>
      <c r="G381" s="707">
        <f t="shared" si="26"/>
        <v>0</v>
      </c>
      <c r="H381" s="707">
        <f t="shared" si="26"/>
        <v>0</v>
      </c>
      <c r="I381" s="707">
        <f t="shared" si="26"/>
        <v>0</v>
      </c>
      <c r="J381" s="197"/>
    </row>
    <row r="382" spans="1:11">
      <c r="A382" s="694" t="s">
        <v>120</v>
      </c>
      <c r="B382" s="706"/>
      <c r="C382" s="707">
        <f>SUM(C303,C362)</f>
        <v>299214</v>
      </c>
      <c r="D382" s="697"/>
      <c r="E382" s="707">
        <f t="shared" si="26"/>
        <v>0</v>
      </c>
      <c r="F382" s="707">
        <f t="shared" si="26"/>
        <v>83</v>
      </c>
      <c r="G382" s="707">
        <f t="shared" si="26"/>
        <v>0</v>
      </c>
      <c r="H382" s="707">
        <f t="shared" si="26"/>
        <v>299131</v>
      </c>
      <c r="I382" s="707">
        <f t="shared" si="26"/>
        <v>0</v>
      </c>
      <c r="J382" s="197">
        <f>H382/H383</f>
        <v>8.6327349629647582E-2</v>
      </c>
      <c r="K382" s="197"/>
    </row>
    <row r="383" spans="1:11">
      <c r="A383" s="176" t="s">
        <v>516</v>
      </c>
      <c r="B383" s="283"/>
      <c r="C383" s="707">
        <f>SUM(C371:C382)</f>
        <v>101389170</v>
      </c>
      <c r="D383" s="178"/>
      <c r="E383" s="707">
        <f>SUM(E371:E382)</f>
        <v>52650676</v>
      </c>
      <c r="F383" s="707">
        <f>SUM(F371:F382)</f>
        <v>7733428</v>
      </c>
      <c r="G383" s="707">
        <f>SUM(G371:G382)</f>
        <v>36490152</v>
      </c>
      <c r="H383" s="707">
        <f>SUM(H371:H382)</f>
        <v>3465078</v>
      </c>
      <c r="I383" s="707">
        <f>SUM(I371:I382)</f>
        <v>861596</v>
      </c>
      <c r="K383" s="197">
        <f>H383/C383</f>
        <v>3.4176017024303486E-2</v>
      </c>
    </row>
    <row r="384" spans="1:11">
      <c r="A384" s="694" t="s">
        <v>508</v>
      </c>
      <c r="B384" s="694"/>
      <c r="C384" s="702"/>
      <c r="D384" s="694"/>
      <c r="E384" s="703"/>
      <c r="F384" s="817">
        <f>F383+G383</f>
        <v>44223580</v>
      </c>
      <c r="G384" s="818"/>
      <c r="H384" s="703"/>
      <c r="I384" s="703"/>
    </row>
    <row r="386" spans="1:12">
      <c r="A386" s="819" t="s">
        <v>488</v>
      </c>
      <c r="B386" s="820"/>
      <c r="C386" s="820"/>
      <c r="D386" s="820"/>
      <c r="E386" s="820"/>
      <c r="F386" s="820"/>
      <c r="G386" s="820"/>
      <c r="H386" s="820"/>
      <c r="I386" s="821"/>
    </row>
    <row r="387" spans="1:12">
      <c r="A387" s="822" t="s">
        <v>504</v>
      </c>
      <c r="B387" s="823"/>
      <c r="C387" s="823"/>
      <c r="D387" s="823"/>
      <c r="E387" s="823"/>
      <c r="F387" s="823"/>
      <c r="G387" s="823"/>
      <c r="H387" s="823"/>
      <c r="I387" s="824"/>
    </row>
    <row r="388" spans="1:12">
      <c r="A388" s="182"/>
      <c r="B388" s="182"/>
      <c r="C388" s="183"/>
      <c r="D388" s="182" t="s">
        <v>476</v>
      </c>
      <c r="E388" s="183"/>
      <c r="F388" s="183" t="s">
        <v>265</v>
      </c>
      <c r="G388" s="183" t="s">
        <v>265</v>
      </c>
      <c r="H388" s="183"/>
      <c r="I388" s="277" t="s">
        <v>505</v>
      </c>
    </row>
    <row r="389" spans="1:12">
      <c r="A389" s="182"/>
      <c r="B389" s="182" t="s">
        <v>99</v>
      </c>
      <c r="C389" s="183" t="s">
        <v>99</v>
      </c>
      <c r="D389" s="182" t="s">
        <v>478</v>
      </c>
      <c r="E389" s="183" t="s">
        <v>264</v>
      </c>
      <c r="F389" s="183" t="s">
        <v>479</v>
      </c>
      <c r="G389" s="183" t="s">
        <v>480</v>
      </c>
      <c r="H389" s="183" t="s">
        <v>204</v>
      </c>
      <c r="I389" s="183" t="s">
        <v>506</v>
      </c>
    </row>
    <row r="390" spans="1:12">
      <c r="A390" s="184" t="s">
        <v>99</v>
      </c>
      <c r="B390" s="184" t="s">
        <v>435</v>
      </c>
      <c r="C390" s="185" t="s">
        <v>436</v>
      </c>
      <c r="D390" s="184" t="s">
        <v>437</v>
      </c>
      <c r="E390" s="185" t="s">
        <v>482</v>
      </c>
      <c r="F390" s="185" t="s">
        <v>482</v>
      </c>
      <c r="G390" s="185" t="s">
        <v>482</v>
      </c>
      <c r="H390" s="185" t="s">
        <v>482</v>
      </c>
      <c r="I390" s="185" t="s">
        <v>482</v>
      </c>
    </row>
    <row r="391" spans="1:12">
      <c r="A391" s="694" t="s">
        <v>109</v>
      </c>
      <c r="B391" s="706">
        <v>2.2499999999999999E-2</v>
      </c>
      <c r="C391" s="707">
        <f>C402-SUM(C392:C401)</f>
        <v>856943</v>
      </c>
      <c r="D391" s="697" t="s">
        <v>443</v>
      </c>
      <c r="E391" s="707">
        <f>SUM($C391*1)</f>
        <v>856943</v>
      </c>
      <c r="F391" s="707">
        <v>0</v>
      </c>
      <c r="G391" s="707">
        <v>0</v>
      </c>
      <c r="H391" s="707">
        <v>0</v>
      </c>
      <c r="I391" s="707">
        <f t="shared" ref="I391:I401" si="27">ROUND(SUM($C391*0),0)</f>
        <v>0</v>
      </c>
      <c r="L391" s="433"/>
    </row>
    <row r="392" spans="1:12">
      <c r="A392" s="698" t="s">
        <v>111</v>
      </c>
      <c r="B392" s="706">
        <v>0.23749999999999999</v>
      </c>
      <c r="C392" s="707">
        <f t="shared" ref="C392:C401" si="28">ROUND(SUM(B392*$C$402),0)</f>
        <v>9045507</v>
      </c>
      <c r="D392" s="699" t="s">
        <v>444</v>
      </c>
      <c r="E392" s="707">
        <f>ROUND(SUM($C392*0.5),0)</f>
        <v>4522754</v>
      </c>
      <c r="F392" s="707">
        <f>ROUND(SUM($C392*0.35),0)</f>
        <v>3165927</v>
      </c>
      <c r="G392" s="700">
        <v>0</v>
      </c>
      <c r="H392" s="700">
        <f>C392-E392-F392</f>
        <v>1356826</v>
      </c>
      <c r="I392" s="707">
        <f t="shared" si="27"/>
        <v>0</v>
      </c>
      <c r="J392" s="197">
        <f>H392/H402</f>
        <v>0.9022415298446177</v>
      </c>
      <c r="L392" s="433"/>
    </row>
    <row r="393" spans="1:12">
      <c r="A393" s="694" t="s">
        <v>112</v>
      </c>
      <c r="B393" s="706">
        <v>2.2000000000000001E-3</v>
      </c>
      <c r="C393" s="707">
        <f t="shared" si="28"/>
        <v>83790</v>
      </c>
      <c r="D393" s="699" t="s">
        <v>445</v>
      </c>
      <c r="E393" s="707">
        <v>0</v>
      </c>
      <c r="F393" s="707">
        <f>SUM($C393*1)</f>
        <v>83790</v>
      </c>
      <c r="G393" s="700">
        <v>0</v>
      </c>
      <c r="H393" s="700">
        <v>0</v>
      </c>
      <c r="I393" s="707">
        <f t="shared" si="27"/>
        <v>0</v>
      </c>
      <c r="K393" s="197"/>
      <c r="L393" s="433"/>
    </row>
    <row r="394" spans="1:12">
      <c r="A394" s="694" t="s">
        <v>115</v>
      </c>
      <c r="B394" s="706">
        <v>1.1999999999999999E-3</v>
      </c>
      <c r="C394" s="707">
        <f t="shared" si="28"/>
        <v>45704</v>
      </c>
      <c r="D394" s="699" t="s">
        <v>447</v>
      </c>
      <c r="E394" s="707">
        <f>ROUND(SUM($C394*0),0)</f>
        <v>0</v>
      </c>
      <c r="F394" s="707">
        <f>ROUNDUP(SUM($C394*0.7),0)</f>
        <v>31993</v>
      </c>
      <c r="G394" s="707">
        <f>ROUND(SUM($C394*0),0)</f>
        <v>0</v>
      </c>
      <c r="H394" s="707">
        <f>ROUNDDOWN(SUM($C394*0.3),0)</f>
        <v>13711</v>
      </c>
      <c r="I394" s="707">
        <f t="shared" si="27"/>
        <v>0</v>
      </c>
      <c r="J394" s="197">
        <f>H394/H402</f>
        <v>9.1173323740107812E-3</v>
      </c>
      <c r="K394" s="71"/>
      <c r="L394" s="433"/>
    </row>
    <row r="395" spans="1:12">
      <c r="A395" s="694" t="s">
        <v>118</v>
      </c>
      <c r="B395" s="706">
        <v>6.9999999999999999E-4</v>
      </c>
      <c r="C395" s="707">
        <f t="shared" si="28"/>
        <v>26660</v>
      </c>
      <c r="D395" s="699" t="s">
        <v>445</v>
      </c>
      <c r="E395" s="707">
        <v>0</v>
      </c>
      <c r="F395" s="707">
        <f>SUM($C395*1)</f>
        <v>26660</v>
      </c>
      <c r="G395" s="707">
        <v>0</v>
      </c>
      <c r="H395" s="707">
        <v>0</v>
      </c>
      <c r="I395" s="707">
        <f t="shared" si="27"/>
        <v>0</v>
      </c>
      <c r="J395" s="71"/>
      <c r="K395" s="71"/>
      <c r="L395" s="433"/>
    </row>
    <row r="396" spans="1:12">
      <c r="A396" s="694" t="s">
        <v>117</v>
      </c>
      <c r="B396" s="706">
        <v>8.0000000000000004E-4</v>
      </c>
      <c r="C396" s="707">
        <f t="shared" si="28"/>
        <v>30469</v>
      </c>
      <c r="D396" s="699" t="s">
        <v>445</v>
      </c>
      <c r="E396" s="707">
        <v>0</v>
      </c>
      <c r="F396" s="707">
        <f>SUM($C396*1)</f>
        <v>30469</v>
      </c>
      <c r="G396" s="700">
        <v>0</v>
      </c>
      <c r="H396" s="700">
        <v>0</v>
      </c>
      <c r="I396" s="707">
        <f t="shared" si="27"/>
        <v>0</v>
      </c>
      <c r="L396" s="433"/>
    </row>
    <row r="397" spans="1:12">
      <c r="A397" s="694" t="s">
        <v>113</v>
      </c>
      <c r="B397" s="706">
        <v>0.70289999999999997</v>
      </c>
      <c r="C397" s="707">
        <f t="shared" si="28"/>
        <v>26770892</v>
      </c>
      <c r="D397" s="699" t="s">
        <v>460</v>
      </c>
      <c r="E397" s="707">
        <f>ROUNDDOWN(SUM($C397*0.5),0)</f>
        <v>13385446</v>
      </c>
      <c r="F397" s="707">
        <v>0</v>
      </c>
      <c r="G397" s="707">
        <f>ROUNDUP(SUM($C397*0.5),0)</f>
        <v>13385446</v>
      </c>
      <c r="H397" s="707">
        <v>0</v>
      </c>
      <c r="I397" s="707">
        <f t="shared" si="27"/>
        <v>0</v>
      </c>
      <c r="L397" s="433"/>
    </row>
    <row r="398" spans="1:12">
      <c r="A398" s="694" t="s">
        <v>519</v>
      </c>
      <c r="B398" s="706">
        <v>2.87E-2</v>
      </c>
      <c r="C398" s="707">
        <f t="shared" si="28"/>
        <v>1093078</v>
      </c>
      <c r="D398" s="699" t="s">
        <v>461</v>
      </c>
      <c r="E398" s="708">
        <v>0</v>
      </c>
      <c r="F398" s="707">
        <v>0</v>
      </c>
      <c r="G398" s="707">
        <f>SUM($C398*1)</f>
        <v>1093078</v>
      </c>
      <c r="H398" s="707">
        <v>0</v>
      </c>
      <c r="I398" s="707">
        <f t="shared" si="27"/>
        <v>0</v>
      </c>
      <c r="L398" s="433"/>
    </row>
    <row r="399" spans="1:12">
      <c r="A399" s="694" t="s">
        <v>119</v>
      </c>
      <c r="B399" s="706">
        <v>0</v>
      </c>
      <c r="C399" s="707">
        <f t="shared" si="28"/>
        <v>0</v>
      </c>
      <c r="D399" s="699" t="s">
        <v>461</v>
      </c>
      <c r="E399" s="708">
        <v>0</v>
      </c>
      <c r="F399" s="707">
        <v>0</v>
      </c>
      <c r="G399" s="707">
        <f>SUM($C399*1)</f>
        <v>0</v>
      </c>
      <c r="H399" s="707">
        <v>0</v>
      </c>
      <c r="I399" s="707">
        <f t="shared" si="27"/>
        <v>0</v>
      </c>
      <c r="L399" s="433"/>
    </row>
    <row r="400" spans="1:12">
      <c r="A400" s="278" t="s">
        <v>116</v>
      </c>
      <c r="B400" s="706">
        <v>0</v>
      </c>
      <c r="C400" s="707">
        <f t="shared" si="28"/>
        <v>0</v>
      </c>
      <c r="D400" s="280" t="s">
        <v>443</v>
      </c>
      <c r="E400" s="281">
        <f>SUM($C400*1)</f>
        <v>0</v>
      </c>
      <c r="F400" s="281">
        <v>0</v>
      </c>
      <c r="G400" s="282">
        <v>0</v>
      </c>
      <c r="H400" s="282">
        <v>0</v>
      </c>
      <c r="I400" s="707">
        <f t="shared" si="27"/>
        <v>0</v>
      </c>
      <c r="L400" s="433"/>
    </row>
    <row r="401" spans="1:12">
      <c r="A401" s="694" t="s">
        <v>120</v>
      </c>
      <c r="B401" s="706">
        <v>3.5000000000000001E-3</v>
      </c>
      <c r="C401" s="707">
        <f t="shared" si="28"/>
        <v>133302</v>
      </c>
      <c r="D401" s="699" t="s">
        <v>448</v>
      </c>
      <c r="E401" s="708">
        <v>0</v>
      </c>
      <c r="F401" s="707">
        <v>0</v>
      </c>
      <c r="G401" s="700">
        <v>0</v>
      </c>
      <c r="H401" s="700">
        <f>SUM($C401*1)</f>
        <v>133302</v>
      </c>
      <c r="I401" s="707">
        <f t="shared" si="27"/>
        <v>0</v>
      </c>
      <c r="J401" s="197">
        <f>H401/H402</f>
        <v>8.8641137781371546E-2</v>
      </c>
      <c r="L401" s="433"/>
    </row>
    <row r="402" spans="1:12">
      <c r="A402" s="176" t="s">
        <v>507</v>
      </c>
      <c r="B402" s="283">
        <f>SUM(B391:B401)</f>
        <v>0.99999999999999989</v>
      </c>
      <c r="C402" s="177">
        <v>38086345</v>
      </c>
      <c r="D402" s="178"/>
      <c r="E402" s="284">
        <f>SUM(E391:E401)</f>
        <v>18765143</v>
      </c>
      <c r="F402" s="284">
        <f>SUM(F391:F401)</f>
        <v>3338839</v>
      </c>
      <c r="G402" s="284">
        <f>SUM(G391:G401)</f>
        <v>14478524</v>
      </c>
      <c r="H402" s="284">
        <f>SUM(H391:H401)</f>
        <v>1503839</v>
      </c>
      <c r="I402" s="284">
        <f>SUM(I391:I401)</f>
        <v>0</v>
      </c>
      <c r="J402" s="197"/>
      <c r="K402" s="197"/>
      <c r="L402" s="433"/>
    </row>
    <row r="403" spans="1:12">
      <c r="A403" s="694" t="s">
        <v>508</v>
      </c>
      <c r="B403" s="694"/>
      <c r="C403" s="702"/>
      <c r="D403" s="694"/>
      <c r="E403" s="703"/>
      <c r="F403" s="817">
        <f>F402+G402</f>
        <v>17817363</v>
      </c>
      <c r="G403" s="818"/>
      <c r="H403" s="703"/>
      <c r="I403" s="703"/>
      <c r="K403" s="197">
        <f>H402/C402</f>
        <v>3.9484991274431822E-2</v>
      </c>
    </row>
    <row r="404" spans="1:12">
      <c r="A404" s="179"/>
      <c r="B404" s="179"/>
      <c r="C404" s="180"/>
      <c r="D404" s="177"/>
      <c r="E404" s="293">
        <f>E402/$C$402</f>
        <v>0.49270002149064185</v>
      </c>
      <c r="F404" s="293">
        <f>(F402+G402)/$C$402</f>
        <v>0.46781498723492632</v>
      </c>
      <c r="G404" s="293"/>
      <c r="H404" s="294">
        <f>H402/$C$402</f>
        <v>3.9484991274431822E-2</v>
      </c>
      <c r="I404" s="181"/>
    </row>
    <row r="405" spans="1:12">
      <c r="A405" s="819" t="s">
        <v>488</v>
      </c>
      <c r="B405" s="820"/>
      <c r="C405" s="820"/>
      <c r="D405" s="820"/>
      <c r="E405" s="820"/>
      <c r="F405" s="820"/>
      <c r="G405" s="820"/>
      <c r="H405" s="820"/>
      <c r="I405" s="821"/>
    </row>
    <row r="406" spans="1:12">
      <c r="A406" s="822" t="s">
        <v>509</v>
      </c>
      <c r="B406" s="823"/>
      <c r="C406" s="823"/>
      <c r="D406" s="823"/>
      <c r="E406" s="823"/>
      <c r="F406" s="823"/>
      <c r="G406" s="823"/>
      <c r="H406" s="823"/>
      <c r="I406" s="824"/>
    </row>
    <row r="407" spans="1:12">
      <c r="A407" s="182"/>
      <c r="B407" s="182"/>
      <c r="C407" s="183"/>
      <c r="D407" s="182" t="s">
        <v>476</v>
      </c>
      <c r="E407" s="183"/>
      <c r="F407" s="183" t="s">
        <v>265</v>
      </c>
      <c r="G407" s="183" t="s">
        <v>265</v>
      </c>
      <c r="H407" s="183"/>
      <c r="I407" s="277" t="s">
        <v>505</v>
      </c>
    </row>
    <row r="408" spans="1:12">
      <c r="A408" s="182"/>
      <c r="B408" s="182" t="s">
        <v>99</v>
      </c>
      <c r="C408" s="183" t="s">
        <v>99</v>
      </c>
      <c r="D408" s="182" t="s">
        <v>478</v>
      </c>
      <c r="E408" s="183" t="s">
        <v>264</v>
      </c>
      <c r="F408" s="183" t="s">
        <v>479</v>
      </c>
      <c r="G408" s="183" t="s">
        <v>480</v>
      </c>
      <c r="H408" s="183" t="s">
        <v>204</v>
      </c>
      <c r="I408" s="183" t="s">
        <v>506</v>
      </c>
    </row>
    <row r="409" spans="1:12">
      <c r="A409" s="184" t="s">
        <v>99</v>
      </c>
      <c r="B409" s="184" t="s">
        <v>435</v>
      </c>
      <c r="C409" s="185" t="s">
        <v>436</v>
      </c>
      <c r="D409" s="184" t="s">
        <v>437</v>
      </c>
      <c r="E409" s="185" t="s">
        <v>482</v>
      </c>
      <c r="F409" s="185" t="s">
        <v>482</v>
      </c>
      <c r="G409" s="185" t="s">
        <v>482</v>
      </c>
      <c r="H409" s="185" t="s">
        <v>482</v>
      </c>
      <c r="I409" s="185" t="s">
        <v>482</v>
      </c>
    </row>
    <row r="410" spans="1:12">
      <c r="A410" s="694" t="s">
        <v>113</v>
      </c>
      <c r="B410" s="706">
        <v>1</v>
      </c>
      <c r="C410" s="707">
        <f>ROUND(SUM(B410*$C411),0)</f>
        <v>2467574</v>
      </c>
      <c r="D410" s="699" t="s">
        <v>449</v>
      </c>
      <c r="E410" s="707">
        <f>ROUNDDOWN(SUM($C410*0.75),0)</f>
        <v>1850680</v>
      </c>
      <c r="F410" s="707">
        <f>ROUND(SUM($C410*0),0)</f>
        <v>0</v>
      </c>
      <c r="G410" s="707">
        <f>ROUNDUP(SUM($C410*0.25),0)</f>
        <v>616894</v>
      </c>
      <c r="H410" s="707">
        <f>ROUND(SUM($C410*0),0)</f>
        <v>0</v>
      </c>
      <c r="I410" s="707">
        <f>ROUND(SUM($C410*0),0)</f>
        <v>0</v>
      </c>
    </row>
    <row r="411" spans="1:12">
      <c r="A411" s="176" t="s">
        <v>507</v>
      </c>
      <c r="B411" s="283">
        <f>SUM(B410:B410)</f>
        <v>1</v>
      </c>
      <c r="C411" s="700">
        <v>2467574</v>
      </c>
      <c r="D411" s="178"/>
      <c r="E411" s="284">
        <f>SUM(E410:E410)</f>
        <v>1850680</v>
      </c>
      <c r="F411" s="284">
        <f>SUM(F410:F410)</f>
        <v>0</v>
      </c>
      <c r="G411" s="284">
        <f>SUM(G410:G410)</f>
        <v>616894</v>
      </c>
      <c r="H411" s="284">
        <f>SUM(H410:H410)</f>
        <v>0</v>
      </c>
      <c r="I411" s="284">
        <f>SUM(I410:I410)</f>
        <v>0</v>
      </c>
    </row>
    <row r="412" spans="1:12">
      <c r="A412" s="694" t="s">
        <v>508</v>
      </c>
      <c r="B412" s="694"/>
      <c r="C412" s="702"/>
      <c r="D412" s="694"/>
      <c r="E412" s="703"/>
      <c r="F412" s="817">
        <f>F411+G411</f>
        <v>616894</v>
      </c>
      <c r="G412" s="818"/>
      <c r="H412" s="703"/>
      <c r="I412" s="703"/>
      <c r="K412" s="426"/>
    </row>
    <row r="413" spans="1:12">
      <c r="A413" s="179"/>
      <c r="B413" s="285"/>
      <c r="C413" s="177"/>
      <c r="D413" s="186"/>
      <c r="E413" s="286"/>
      <c r="F413" s="286"/>
      <c r="G413" s="286"/>
      <c r="H413" s="286"/>
      <c r="I413" s="286"/>
    </row>
    <row r="414" spans="1:12">
      <c r="A414" s="819" t="s">
        <v>488</v>
      </c>
      <c r="B414" s="820"/>
      <c r="C414" s="820"/>
      <c r="D414" s="820"/>
      <c r="E414" s="820"/>
      <c r="F414" s="820"/>
      <c r="G414" s="820"/>
      <c r="H414" s="820"/>
      <c r="I414" s="821"/>
    </row>
    <row r="415" spans="1:12">
      <c r="A415" s="822" t="s">
        <v>524</v>
      </c>
      <c r="B415" s="823"/>
      <c r="C415" s="823"/>
      <c r="D415" s="823"/>
      <c r="E415" s="823"/>
      <c r="F415" s="823"/>
      <c r="G415" s="823"/>
      <c r="H415" s="823"/>
      <c r="I415" s="824"/>
    </row>
    <row r="416" spans="1:12">
      <c r="A416" s="182"/>
      <c r="B416" s="182"/>
      <c r="C416" s="183"/>
      <c r="D416" s="182" t="s">
        <v>476</v>
      </c>
      <c r="E416" s="183"/>
      <c r="F416" s="183" t="s">
        <v>265</v>
      </c>
      <c r="G416" s="183" t="s">
        <v>265</v>
      </c>
      <c r="H416" s="183"/>
      <c r="I416" s="277" t="s">
        <v>505</v>
      </c>
    </row>
    <row r="417" spans="1:11">
      <c r="A417" s="182"/>
      <c r="B417" s="182" t="s">
        <v>99</v>
      </c>
      <c r="C417" s="183" t="s">
        <v>99</v>
      </c>
      <c r="D417" s="182" t="s">
        <v>478</v>
      </c>
      <c r="E417" s="183" t="s">
        <v>264</v>
      </c>
      <c r="F417" s="183" t="s">
        <v>479</v>
      </c>
      <c r="G417" s="183" t="s">
        <v>480</v>
      </c>
      <c r="H417" s="183" t="s">
        <v>204</v>
      </c>
      <c r="I417" s="183" t="s">
        <v>506</v>
      </c>
    </row>
    <row r="418" spans="1:11">
      <c r="A418" s="184" t="s">
        <v>99</v>
      </c>
      <c r="B418" s="184" t="s">
        <v>435</v>
      </c>
      <c r="C418" s="185" t="s">
        <v>436</v>
      </c>
      <c r="D418" s="184" t="s">
        <v>437</v>
      </c>
      <c r="E418" s="185" t="s">
        <v>482</v>
      </c>
      <c r="F418" s="185" t="s">
        <v>482</v>
      </c>
      <c r="G418" s="185" t="s">
        <v>482</v>
      </c>
      <c r="H418" s="185" t="s">
        <v>482</v>
      </c>
      <c r="I418" s="185" t="s">
        <v>482</v>
      </c>
    </row>
    <row r="419" spans="1:11">
      <c r="A419" s="694" t="s">
        <v>113</v>
      </c>
      <c r="B419" s="706">
        <v>0.83789999999999998</v>
      </c>
      <c r="C419" s="707">
        <f>C422-SUM(C420:C421)</f>
        <v>126230</v>
      </c>
      <c r="D419" s="699" t="s">
        <v>449</v>
      </c>
      <c r="E419" s="707">
        <f>ROUNDDOWN(SUM($C419*0.75),0)</f>
        <v>94672</v>
      </c>
      <c r="F419" s="707">
        <f>ROUND(SUM($C419*0),0)</f>
        <v>0</v>
      </c>
      <c r="G419" s="707">
        <f>ROUNDUP(SUM($C419*0.25),0)</f>
        <v>31558</v>
      </c>
      <c r="H419" s="707">
        <f>ROUND(SUM($C419*0),0)</f>
        <v>0</v>
      </c>
      <c r="I419" s="707">
        <f>ROUND(SUM($C419*0),0)</f>
        <v>0</v>
      </c>
    </row>
    <row r="420" spans="1:11">
      <c r="A420" s="176" t="s">
        <v>114</v>
      </c>
      <c r="B420" s="283">
        <v>2.8899999999999999E-2</v>
      </c>
      <c r="C420" s="707">
        <f>ROUND(SUM(B420*$C$422),0)</f>
        <v>4354</v>
      </c>
      <c r="D420" s="187" t="s">
        <v>461</v>
      </c>
      <c r="E420" s="707">
        <f>ROUND(SUM($C420*0),0)</f>
        <v>0</v>
      </c>
      <c r="F420" s="707">
        <f>ROUND(SUM($C420*0),0)</f>
        <v>0</v>
      </c>
      <c r="G420" s="707">
        <f>ROUNDUP(SUM($C420*1),0)</f>
        <v>4354</v>
      </c>
      <c r="H420" s="707">
        <f>ROUND(SUM($C420*0),0)</f>
        <v>0</v>
      </c>
      <c r="I420" s="707">
        <f>ROUND(SUM($C420*0),0)</f>
        <v>0</v>
      </c>
    </row>
    <row r="421" spans="1:11">
      <c r="A421" s="176" t="s">
        <v>511</v>
      </c>
      <c r="B421" s="283">
        <v>0.13320000000000001</v>
      </c>
      <c r="C421" s="707">
        <f>ROUND(SUM(B421*$C$422),0)</f>
        <v>20067</v>
      </c>
      <c r="D421" s="187" t="s">
        <v>463</v>
      </c>
      <c r="E421" s="707">
        <f>ROUNDDOWN(SUM($C421*0),0)</f>
        <v>0</v>
      </c>
      <c r="F421" s="707">
        <f>ROUND(SUM($C421*0),0)</f>
        <v>0</v>
      </c>
      <c r="G421" s="707">
        <f>ROUNDUP(SUM($C421*0),0)</f>
        <v>0</v>
      </c>
      <c r="H421" s="707">
        <f>ROUND(SUM($C421*0),0)</f>
        <v>0</v>
      </c>
      <c r="I421" s="707">
        <f>ROUND(SUM($C421*1),0)</f>
        <v>20067</v>
      </c>
    </row>
    <row r="422" spans="1:11">
      <c r="A422" s="176" t="s">
        <v>507</v>
      </c>
      <c r="B422" s="283">
        <f>SUM(B419:B421)</f>
        <v>1</v>
      </c>
      <c r="C422" s="700">
        <f>ROUND(602604*0.25,0)</f>
        <v>150651</v>
      </c>
      <c r="D422" s="178"/>
      <c r="E422" s="284">
        <f>SUM(E419:E421)</f>
        <v>94672</v>
      </c>
      <c r="F422" s="284">
        <f>SUM(F419:F421)</f>
        <v>0</v>
      </c>
      <c r="G422" s="284">
        <f>SUM(G419:G421)</f>
        <v>35912</v>
      </c>
      <c r="H422" s="284">
        <f>SUM(H419:H421)</f>
        <v>0</v>
      </c>
      <c r="I422" s="284">
        <f>SUM(I419:I421)</f>
        <v>20067</v>
      </c>
      <c r="K422" s="426"/>
    </row>
    <row r="423" spans="1:11">
      <c r="A423" s="694" t="s">
        <v>508</v>
      </c>
      <c r="B423" s="694"/>
      <c r="C423" s="702"/>
      <c r="D423" s="694"/>
      <c r="E423" s="703"/>
      <c r="F423" s="817">
        <f>F422+G422</f>
        <v>35912</v>
      </c>
      <c r="G423" s="818"/>
      <c r="H423" s="703"/>
      <c r="I423" s="703"/>
    </row>
    <row r="424" spans="1:11">
      <c r="A424" s="179"/>
      <c r="B424" s="285"/>
      <c r="C424" s="177"/>
      <c r="D424" s="186"/>
      <c r="E424" s="286"/>
      <c r="F424" s="286"/>
      <c r="G424" s="286"/>
      <c r="H424" s="286"/>
      <c r="I424" s="286"/>
    </row>
    <row r="425" spans="1:11">
      <c r="A425" s="819" t="s">
        <v>488</v>
      </c>
      <c r="B425" s="820"/>
      <c r="C425" s="820"/>
      <c r="D425" s="820"/>
      <c r="E425" s="820"/>
      <c r="F425" s="820"/>
      <c r="G425" s="820"/>
      <c r="H425" s="820"/>
      <c r="I425" s="821"/>
    </row>
    <row r="426" spans="1:11">
      <c r="A426" s="822" t="s">
        <v>525</v>
      </c>
      <c r="B426" s="823"/>
      <c r="C426" s="823"/>
      <c r="D426" s="823"/>
      <c r="E426" s="823"/>
      <c r="F426" s="823"/>
      <c r="G426" s="823"/>
      <c r="H426" s="823"/>
      <c r="I426" s="824"/>
    </row>
    <row r="427" spans="1:11">
      <c r="A427" s="182"/>
      <c r="B427" s="182"/>
      <c r="C427" s="183"/>
      <c r="D427" s="182" t="s">
        <v>476</v>
      </c>
      <c r="E427" s="183"/>
      <c r="F427" s="183" t="s">
        <v>265</v>
      </c>
      <c r="G427" s="183" t="s">
        <v>265</v>
      </c>
      <c r="H427" s="183"/>
      <c r="I427" s="277" t="s">
        <v>505</v>
      </c>
    </row>
    <row r="428" spans="1:11">
      <c r="A428" s="182"/>
      <c r="B428" s="182" t="s">
        <v>99</v>
      </c>
      <c r="C428" s="183" t="s">
        <v>99</v>
      </c>
      <c r="D428" s="182" t="s">
        <v>478</v>
      </c>
      <c r="E428" s="183" t="s">
        <v>264</v>
      </c>
      <c r="F428" s="183" t="s">
        <v>479</v>
      </c>
      <c r="G428" s="183" t="s">
        <v>480</v>
      </c>
      <c r="H428" s="183" t="s">
        <v>204</v>
      </c>
      <c r="I428" s="183" t="s">
        <v>506</v>
      </c>
    </row>
    <row r="429" spans="1:11">
      <c r="A429" s="184" t="s">
        <v>99</v>
      </c>
      <c r="B429" s="184" t="s">
        <v>435</v>
      </c>
      <c r="C429" s="185" t="s">
        <v>436</v>
      </c>
      <c r="D429" s="184" t="s">
        <v>437</v>
      </c>
      <c r="E429" s="185" t="s">
        <v>482</v>
      </c>
      <c r="F429" s="185" t="s">
        <v>482</v>
      </c>
      <c r="G429" s="185" t="s">
        <v>482</v>
      </c>
      <c r="H429" s="185" t="s">
        <v>482</v>
      </c>
      <c r="I429" s="185" t="s">
        <v>482</v>
      </c>
    </row>
    <row r="430" spans="1:11">
      <c r="A430" s="694" t="s">
        <v>113</v>
      </c>
      <c r="B430" s="706">
        <v>0.83789999999999998</v>
      </c>
      <c r="C430" s="707">
        <f>C433-SUM(C431:C432)</f>
        <v>378692</v>
      </c>
      <c r="D430" s="699" t="s">
        <v>449</v>
      </c>
      <c r="E430" s="707">
        <f>ROUNDDOWN(SUM($C430*0.75),0)</f>
        <v>284019</v>
      </c>
      <c r="F430" s="707">
        <f>ROUND(SUM($C430*0),0)</f>
        <v>0</v>
      </c>
      <c r="G430" s="707">
        <f>ROUNDUP(SUM($C430*0.25),0)</f>
        <v>94673</v>
      </c>
      <c r="H430" s="707">
        <f>ROUND(SUM($C430*0),0)</f>
        <v>0</v>
      </c>
      <c r="I430" s="707">
        <f>ROUND(SUM($C430*0),0)</f>
        <v>0</v>
      </c>
    </row>
    <row r="431" spans="1:11">
      <c r="A431" s="176" t="s">
        <v>114</v>
      </c>
      <c r="B431" s="283">
        <v>2.8899999999999999E-2</v>
      </c>
      <c r="C431" s="707">
        <f>ROUND(SUM(B431*$C$433),0)</f>
        <v>13061</v>
      </c>
      <c r="D431" s="187" t="s">
        <v>461</v>
      </c>
      <c r="E431" s="707">
        <f>ROUND(SUM($C431*0),0)</f>
        <v>0</v>
      </c>
      <c r="F431" s="707">
        <f>ROUND(SUM($C431*0),0)</f>
        <v>0</v>
      </c>
      <c r="G431" s="707">
        <f>ROUND(SUM($C431*1),0)</f>
        <v>13061</v>
      </c>
      <c r="H431" s="707">
        <f>ROUND(SUM($C431*0),0)</f>
        <v>0</v>
      </c>
      <c r="I431" s="707">
        <f>ROUND(SUM($C431*0),0)</f>
        <v>0</v>
      </c>
    </row>
    <row r="432" spans="1:11">
      <c r="A432" s="176" t="s">
        <v>511</v>
      </c>
      <c r="B432" s="283">
        <v>0.13320000000000001</v>
      </c>
      <c r="C432" s="707">
        <f>ROUND(SUM(B432*$C$433),0)</f>
        <v>60200</v>
      </c>
      <c r="D432" s="187" t="s">
        <v>463</v>
      </c>
      <c r="E432" s="707">
        <f>ROUNDDOWN(SUM($C432*0),0)</f>
        <v>0</v>
      </c>
      <c r="F432" s="707">
        <f>ROUND(SUM($C432*0),0)</f>
        <v>0</v>
      </c>
      <c r="G432" s="707">
        <f>ROUNDUP(SUM($C432*0),0)</f>
        <v>0</v>
      </c>
      <c r="H432" s="707">
        <f>ROUND(SUM($C432*0),0)</f>
        <v>0</v>
      </c>
      <c r="I432" s="707">
        <f>ROUND(SUM($C432*1),0)</f>
        <v>60200</v>
      </c>
    </row>
    <row r="433" spans="1:9">
      <c r="A433" s="176" t="s">
        <v>507</v>
      </c>
      <c r="B433" s="283">
        <f>SUM(B430:B432)</f>
        <v>1</v>
      </c>
      <c r="C433" s="700">
        <f>ROUND(602604*0.75,0)</f>
        <v>451953</v>
      </c>
      <c r="D433" s="178"/>
      <c r="E433" s="284">
        <f>SUM(E430:E432)</f>
        <v>284019</v>
      </c>
      <c r="F433" s="284">
        <f>SUM(F430:F432)</f>
        <v>0</v>
      </c>
      <c r="G433" s="284">
        <f>SUM(G430:G432)</f>
        <v>107734</v>
      </c>
      <c r="H433" s="284">
        <f>SUM(H430:H432)</f>
        <v>0</v>
      </c>
      <c r="I433" s="284">
        <f>SUM(I430:I432)</f>
        <v>60200</v>
      </c>
    </row>
    <row r="434" spans="1:9">
      <c r="A434" s="694" t="s">
        <v>508</v>
      </c>
      <c r="B434" s="694"/>
      <c r="C434" s="702"/>
      <c r="D434" s="694"/>
      <c r="E434" s="703"/>
      <c r="F434" s="817">
        <f>F433+G433</f>
        <v>107734</v>
      </c>
      <c r="G434" s="818"/>
      <c r="H434" s="703"/>
      <c r="I434" s="703"/>
    </row>
    <row r="435" spans="1:9">
      <c r="A435" s="179"/>
      <c r="B435" s="285"/>
      <c r="C435" s="177"/>
      <c r="D435" s="186"/>
      <c r="E435" s="286"/>
      <c r="F435" s="286"/>
      <c r="G435" s="286"/>
      <c r="H435" s="286"/>
      <c r="I435" s="286"/>
    </row>
    <row r="436" spans="1:9">
      <c r="A436" s="819" t="s">
        <v>488</v>
      </c>
      <c r="B436" s="820"/>
      <c r="C436" s="820"/>
      <c r="D436" s="820"/>
      <c r="E436" s="820"/>
      <c r="F436" s="820"/>
      <c r="G436" s="820"/>
      <c r="H436" s="820"/>
      <c r="I436" s="821"/>
    </row>
    <row r="437" spans="1:9">
      <c r="A437" s="822" t="s">
        <v>513</v>
      </c>
      <c r="B437" s="823"/>
      <c r="C437" s="823"/>
      <c r="D437" s="823"/>
      <c r="E437" s="823"/>
      <c r="F437" s="823"/>
      <c r="G437" s="823"/>
      <c r="H437" s="823"/>
      <c r="I437" s="824"/>
    </row>
    <row r="438" spans="1:9">
      <c r="A438" s="182"/>
      <c r="B438" s="182"/>
      <c r="C438" s="183"/>
      <c r="D438" s="182" t="s">
        <v>476</v>
      </c>
      <c r="E438" s="183"/>
      <c r="F438" s="183" t="s">
        <v>265</v>
      </c>
      <c r="G438" s="183" t="s">
        <v>265</v>
      </c>
      <c r="H438" s="183"/>
      <c r="I438" s="277" t="s">
        <v>505</v>
      </c>
    </row>
    <row r="439" spans="1:9">
      <c r="A439" s="182"/>
      <c r="B439" s="182" t="s">
        <v>99</v>
      </c>
      <c r="C439" s="183" t="s">
        <v>99</v>
      </c>
      <c r="D439" s="182" t="s">
        <v>478</v>
      </c>
      <c r="E439" s="183" t="s">
        <v>264</v>
      </c>
      <c r="F439" s="183" t="s">
        <v>479</v>
      </c>
      <c r="G439" s="183" t="s">
        <v>480</v>
      </c>
      <c r="H439" s="183" t="s">
        <v>204</v>
      </c>
      <c r="I439" s="183" t="s">
        <v>506</v>
      </c>
    </row>
    <row r="440" spans="1:9">
      <c r="A440" s="184" t="s">
        <v>99</v>
      </c>
      <c r="B440" s="184" t="s">
        <v>435</v>
      </c>
      <c r="C440" s="185" t="s">
        <v>436</v>
      </c>
      <c r="D440" s="184" t="s">
        <v>437</v>
      </c>
      <c r="E440" s="185" t="s">
        <v>482</v>
      </c>
      <c r="F440" s="185" t="s">
        <v>482</v>
      </c>
      <c r="G440" s="185" t="s">
        <v>482</v>
      </c>
      <c r="H440" s="185" t="s">
        <v>482</v>
      </c>
      <c r="I440" s="185" t="s">
        <v>482</v>
      </c>
    </row>
    <row r="441" spans="1:9">
      <c r="A441" s="694" t="s">
        <v>113</v>
      </c>
      <c r="B441" s="706">
        <v>1</v>
      </c>
      <c r="C441" s="707">
        <f>ROUND(SUM(B441*$C442),0)</f>
        <v>852714</v>
      </c>
      <c r="D441" s="699" t="s">
        <v>449</v>
      </c>
      <c r="E441" s="707">
        <f>ROUNDDOWN(SUM($C441*0.75),0)</f>
        <v>639535</v>
      </c>
      <c r="F441" s="700">
        <v>0</v>
      </c>
      <c r="G441" s="707">
        <f>ROUNDUP(SUM($C441*0.25),0)</f>
        <v>213179</v>
      </c>
      <c r="H441" s="700">
        <v>0</v>
      </c>
      <c r="I441" s="707">
        <f>ROUND(SUM($C441*0),0)</f>
        <v>0</v>
      </c>
    </row>
    <row r="442" spans="1:9">
      <c r="A442" s="176" t="s">
        <v>507</v>
      </c>
      <c r="B442" s="283">
        <f>SUM(B441:B441)</f>
        <v>1</v>
      </c>
      <c r="C442" s="700">
        <v>852714</v>
      </c>
      <c r="D442" s="178"/>
      <c r="E442" s="284">
        <f>SUM(E441:E441)</f>
        <v>639535</v>
      </c>
      <c r="F442" s="284">
        <f>SUM(F441:F441)</f>
        <v>0</v>
      </c>
      <c r="G442" s="284">
        <f>SUM(G441:G441)</f>
        <v>213179</v>
      </c>
      <c r="H442" s="284">
        <f>SUM(H441:H441)</f>
        <v>0</v>
      </c>
      <c r="I442" s="284">
        <f>SUM(I441:I441)</f>
        <v>0</v>
      </c>
    </row>
    <row r="443" spans="1:9">
      <c r="A443" s="694" t="s">
        <v>508</v>
      </c>
      <c r="B443" s="694"/>
      <c r="C443" s="702"/>
      <c r="D443" s="694"/>
      <c r="E443" s="703"/>
      <c r="F443" s="817">
        <f>F442+G442</f>
        <v>213179</v>
      </c>
      <c r="G443" s="818"/>
      <c r="H443" s="703"/>
      <c r="I443" s="703"/>
    </row>
    <row r="444" spans="1:9">
      <c r="A444" s="179"/>
      <c r="B444" s="179"/>
      <c r="C444" s="180"/>
      <c r="D444" s="177"/>
      <c r="E444" s="181"/>
      <c r="F444" s="181"/>
      <c r="G444" s="181"/>
      <c r="H444" s="181"/>
      <c r="I444" s="181"/>
    </row>
    <row r="445" spans="1:9">
      <c r="A445" s="819" t="s">
        <v>488</v>
      </c>
      <c r="B445" s="820"/>
      <c r="C445" s="820"/>
      <c r="D445" s="820"/>
      <c r="E445" s="820"/>
      <c r="F445" s="820"/>
      <c r="G445" s="820"/>
      <c r="H445" s="820"/>
      <c r="I445" s="821"/>
    </row>
    <row r="446" spans="1:9">
      <c r="A446" s="822" t="s">
        <v>514</v>
      </c>
      <c r="B446" s="823"/>
      <c r="C446" s="823"/>
      <c r="D446" s="823"/>
      <c r="E446" s="823"/>
      <c r="F446" s="823"/>
      <c r="G446" s="823"/>
      <c r="H446" s="823"/>
      <c r="I446" s="824"/>
    </row>
    <row r="447" spans="1:9">
      <c r="A447" s="182"/>
      <c r="B447" s="182"/>
      <c r="C447" s="183"/>
      <c r="D447" s="182" t="s">
        <v>476</v>
      </c>
      <c r="E447" s="183"/>
      <c r="F447" s="183" t="s">
        <v>265</v>
      </c>
      <c r="G447" s="183" t="s">
        <v>265</v>
      </c>
      <c r="H447" s="183"/>
      <c r="I447" s="277" t="s">
        <v>505</v>
      </c>
    </row>
    <row r="448" spans="1:9">
      <c r="A448" s="182"/>
      <c r="B448" s="182" t="s">
        <v>99</v>
      </c>
      <c r="C448" s="183" t="s">
        <v>99</v>
      </c>
      <c r="D448" s="182" t="s">
        <v>478</v>
      </c>
      <c r="E448" s="183" t="s">
        <v>264</v>
      </c>
      <c r="F448" s="183" t="s">
        <v>479</v>
      </c>
      <c r="G448" s="183" t="s">
        <v>480</v>
      </c>
      <c r="H448" s="183" t="s">
        <v>204</v>
      </c>
      <c r="I448" s="183" t="s">
        <v>506</v>
      </c>
    </row>
    <row r="449" spans="1:9">
      <c r="A449" s="184" t="s">
        <v>99</v>
      </c>
      <c r="B449" s="184" t="s">
        <v>435</v>
      </c>
      <c r="C449" s="185" t="s">
        <v>436</v>
      </c>
      <c r="D449" s="184" t="s">
        <v>437</v>
      </c>
      <c r="E449" s="185" t="s">
        <v>482</v>
      </c>
      <c r="F449" s="185" t="s">
        <v>482</v>
      </c>
      <c r="G449" s="185" t="s">
        <v>482</v>
      </c>
      <c r="H449" s="185" t="s">
        <v>482</v>
      </c>
      <c r="I449" s="185" t="s">
        <v>482</v>
      </c>
    </row>
    <row r="450" spans="1:9">
      <c r="A450" s="698" t="s">
        <v>109</v>
      </c>
      <c r="B450" s="706">
        <v>2.2499999999999999E-2</v>
      </c>
      <c r="C450" s="707">
        <f>C461-SUM(C451:C460)</f>
        <v>319</v>
      </c>
      <c r="D450" s="697" t="s">
        <v>443</v>
      </c>
      <c r="E450" s="707">
        <f>ROUND($C450*1,0)</f>
        <v>319</v>
      </c>
      <c r="F450" s="707">
        <f>ROUND($C450*0,0)</f>
        <v>0</v>
      </c>
      <c r="G450" s="707">
        <f>ROUND($C450*0,0)</f>
        <v>0</v>
      </c>
      <c r="H450" s="707">
        <f>ROUND($C450*0,0)</f>
        <v>0</v>
      </c>
      <c r="I450" s="707">
        <f>ROUND(SUM($C450*0),0)</f>
        <v>0</v>
      </c>
    </row>
    <row r="451" spans="1:9">
      <c r="A451" s="698" t="s">
        <v>111</v>
      </c>
      <c r="B451" s="706">
        <v>0.23749999999999999</v>
      </c>
      <c r="C451" s="707">
        <f t="shared" ref="C451:C460" si="29">ROUND(SUM(B451*$C$461),0)</f>
        <v>3368</v>
      </c>
      <c r="D451" s="699" t="s">
        <v>515</v>
      </c>
      <c r="E451" s="707">
        <f>ROUNDDOWN(SUM($C451*0.5),0)</f>
        <v>1684</v>
      </c>
      <c r="F451" s="707">
        <f>ROUND($C451*0.5,0)</f>
        <v>1684</v>
      </c>
      <c r="G451" s="707">
        <f>ROUNDUP(SUM($C451*0),0)</f>
        <v>0</v>
      </c>
      <c r="H451" s="707">
        <f>ROUND($C451*0,0)</f>
        <v>0</v>
      </c>
      <c r="I451" s="707">
        <f t="shared" ref="I451:I460" si="30">ROUND(SUM($C451*0),0)</f>
        <v>0</v>
      </c>
    </row>
    <row r="452" spans="1:9">
      <c r="A452" s="698" t="s">
        <v>112</v>
      </c>
      <c r="B452" s="706">
        <v>2.2000000000000001E-3</v>
      </c>
      <c r="C452" s="707">
        <f t="shared" si="29"/>
        <v>31</v>
      </c>
      <c r="D452" s="699" t="s">
        <v>445</v>
      </c>
      <c r="E452" s="707">
        <f>ROUND(C452*0,0)</f>
        <v>0</v>
      </c>
      <c r="F452" s="707">
        <f>ROUND($C452*1,0)</f>
        <v>31</v>
      </c>
      <c r="G452" s="707">
        <f t="shared" ref="G452:H455" si="31">ROUND($C452*0,0)</f>
        <v>0</v>
      </c>
      <c r="H452" s="707">
        <f t="shared" si="31"/>
        <v>0</v>
      </c>
      <c r="I452" s="707">
        <f t="shared" si="30"/>
        <v>0</v>
      </c>
    </row>
    <row r="453" spans="1:9">
      <c r="A453" s="698" t="s">
        <v>115</v>
      </c>
      <c r="B453" s="706">
        <v>1.1999999999999999E-3</v>
      </c>
      <c r="C453" s="707">
        <f t="shared" si="29"/>
        <v>17</v>
      </c>
      <c r="D453" s="699" t="s">
        <v>445</v>
      </c>
      <c r="E453" s="707">
        <f>ROUND(C453*0,0)</f>
        <v>0</v>
      </c>
      <c r="F453" s="707">
        <f>ROUND($C453*1,0)</f>
        <v>17</v>
      </c>
      <c r="G453" s="707">
        <f t="shared" si="31"/>
        <v>0</v>
      </c>
      <c r="H453" s="707">
        <f t="shared" si="31"/>
        <v>0</v>
      </c>
      <c r="I453" s="707">
        <f t="shared" si="30"/>
        <v>0</v>
      </c>
    </row>
    <row r="454" spans="1:9">
      <c r="A454" s="698" t="s">
        <v>118</v>
      </c>
      <c r="B454" s="706">
        <v>6.9999999999999999E-4</v>
      </c>
      <c r="C454" s="707">
        <f t="shared" si="29"/>
        <v>10</v>
      </c>
      <c r="D454" s="699" t="s">
        <v>445</v>
      </c>
      <c r="E454" s="707">
        <f>ROUND($C454*0,0)</f>
        <v>0</v>
      </c>
      <c r="F454" s="707">
        <f>ROUND($C454*1,0)</f>
        <v>10</v>
      </c>
      <c r="G454" s="707">
        <f t="shared" si="31"/>
        <v>0</v>
      </c>
      <c r="H454" s="707">
        <f t="shared" si="31"/>
        <v>0</v>
      </c>
      <c r="I454" s="707">
        <f t="shared" si="30"/>
        <v>0</v>
      </c>
    </row>
    <row r="455" spans="1:9">
      <c r="A455" s="698" t="s">
        <v>117</v>
      </c>
      <c r="B455" s="706">
        <v>8.0000000000000004E-4</v>
      </c>
      <c r="C455" s="707">
        <f t="shared" si="29"/>
        <v>11</v>
      </c>
      <c r="D455" s="699" t="s">
        <v>445</v>
      </c>
      <c r="E455" s="707">
        <f>ROUND($C455*0,0)</f>
        <v>0</v>
      </c>
      <c r="F455" s="707">
        <f>ROUND($C455*1,0)</f>
        <v>11</v>
      </c>
      <c r="G455" s="707">
        <f t="shared" si="31"/>
        <v>0</v>
      </c>
      <c r="H455" s="707">
        <f t="shared" si="31"/>
        <v>0</v>
      </c>
      <c r="I455" s="707">
        <f t="shared" si="30"/>
        <v>0</v>
      </c>
    </row>
    <row r="456" spans="1:9">
      <c r="A456" s="698" t="s">
        <v>113</v>
      </c>
      <c r="B456" s="706">
        <v>0.70289999999999997</v>
      </c>
      <c r="C456" s="707">
        <f t="shared" si="29"/>
        <v>9969</v>
      </c>
      <c r="D456" s="699" t="s">
        <v>460</v>
      </c>
      <c r="E456" s="707">
        <f>ROUNDDOWN(SUM($C456*0.5),0)</f>
        <v>4984</v>
      </c>
      <c r="F456" s="707">
        <f>ROUND($C456*0,0)</f>
        <v>0</v>
      </c>
      <c r="G456" s="707">
        <f>ROUNDUP(SUM($C456*0.5),0)</f>
        <v>4985</v>
      </c>
      <c r="H456" s="707">
        <f>ROUND($C456*0,0)</f>
        <v>0</v>
      </c>
      <c r="I456" s="707">
        <f t="shared" si="30"/>
        <v>0</v>
      </c>
    </row>
    <row r="457" spans="1:9">
      <c r="A457" s="694" t="s">
        <v>519</v>
      </c>
      <c r="B457" s="706">
        <v>2.87E-2</v>
      </c>
      <c r="C457" s="707">
        <f t="shared" si="29"/>
        <v>407</v>
      </c>
      <c r="D457" s="699" t="s">
        <v>461</v>
      </c>
      <c r="E457" s="707">
        <f>ROUND($C457*0,0)</f>
        <v>0</v>
      </c>
      <c r="F457" s="707">
        <f>ROUND($C457*0,0)</f>
        <v>0</v>
      </c>
      <c r="G457" s="707">
        <f>ROUND($C457*1,0)</f>
        <v>407</v>
      </c>
      <c r="H457" s="707">
        <f>ROUND($C457*0,0)</f>
        <v>0</v>
      </c>
      <c r="I457" s="707">
        <f t="shared" si="30"/>
        <v>0</v>
      </c>
    </row>
    <row r="458" spans="1:9">
      <c r="A458" s="698" t="s">
        <v>119</v>
      </c>
      <c r="B458" s="706">
        <v>0</v>
      </c>
      <c r="C458" s="707">
        <f t="shared" si="29"/>
        <v>0</v>
      </c>
      <c r="D458" s="699" t="s">
        <v>461</v>
      </c>
      <c r="E458" s="707">
        <f>ROUND($C458*0,0)</f>
        <v>0</v>
      </c>
      <c r="F458" s="707">
        <f>ROUND($C458*0,0)</f>
        <v>0</v>
      </c>
      <c r="G458" s="707">
        <f>ROUND($C458*1,0)</f>
        <v>0</v>
      </c>
      <c r="H458" s="707">
        <f>ROUND($C458*0,0)</f>
        <v>0</v>
      </c>
      <c r="I458" s="707">
        <f t="shared" si="30"/>
        <v>0</v>
      </c>
    </row>
    <row r="459" spans="1:9">
      <c r="A459" s="698" t="s">
        <v>116</v>
      </c>
      <c r="B459" s="706">
        <v>0</v>
      </c>
      <c r="C459" s="707">
        <f t="shared" si="29"/>
        <v>0</v>
      </c>
      <c r="D459" s="280" t="s">
        <v>443</v>
      </c>
      <c r="E459" s="707">
        <f>ROUND($C459*1,0)</f>
        <v>0</v>
      </c>
      <c r="F459" s="707">
        <f>ROUND($C459*0,0)</f>
        <v>0</v>
      </c>
      <c r="G459" s="707">
        <f>ROUND($C459*0,0)</f>
        <v>0</v>
      </c>
      <c r="H459" s="707">
        <f>ROUND($C459*0,0)</f>
        <v>0</v>
      </c>
      <c r="I459" s="707">
        <f t="shared" si="30"/>
        <v>0</v>
      </c>
    </row>
    <row r="460" spans="1:9">
      <c r="A460" s="698" t="s">
        <v>120</v>
      </c>
      <c r="B460" s="706">
        <v>3.5000000000000001E-3</v>
      </c>
      <c r="C460" s="707">
        <f t="shared" si="29"/>
        <v>50</v>
      </c>
      <c r="D460" s="699" t="s">
        <v>445</v>
      </c>
      <c r="E460" s="707">
        <f>ROUND($C460*0,0)</f>
        <v>0</v>
      </c>
      <c r="F460" s="707">
        <f>ROUND($C460*1,0)</f>
        <v>50</v>
      </c>
      <c r="G460" s="707">
        <f>ROUND($C460*0,0)</f>
        <v>0</v>
      </c>
      <c r="H460" s="707">
        <f>ROUND($C460*0,0)</f>
        <v>0</v>
      </c>
      <c r="I460" s="707">
        <f t="shared" si="30"/>
        <v>0</v>
      </c>
    </row>
    <row r="461" spans="1:9">
      <c r="A461" s="698" t="s">
        <v>215</v>
      </c>
      <c r="B461" s="710">
        <f>SUM(B450:B460)</f>
        <v>0.99999999999999989</v>
      </c>
      <c r="C461" s="711">
        <v>14182</v>
      </c>
      <c r="D461" s="705"/>
      <c r="E461" s="707">
        <f>SUM(E450:E460)</f>
        <v>6987</v>
      </c>
      <c r="F461" s="707">
        <f>SUM(F450:F460)</f>
        <v>1803</v>
      </c>
      <c r="G461" s="707">
        <f>SUM(G450:G460)</f>
        <v>5392</v>
      </c>
      <c r="H461" s="707">
        <f>SUM(H450:H460)</f>
        <v>0</v>
      </c>
      <c r="I461" s="707">
        <f>SUM(I450:I460)</f>
        <v>0</v>
      </c>
    </row>
    <row r="462" spans="1:9">
      <c r="A462" s="694" t="s">
        <v>508</v>
      </c>
      <c r="B462" s="694"/>
      <c r="C462" s="702"/>
      <c r="D462" s="694"/>
      <c r="E462" s="703"/>
      <c r="F462" s="817">
        <f>F461+G461</f>
        <v>7195</v>
      </c>
      <c r="G462" s="818"/>
      <c r="H462" s="703"/>
      <c r="I462" s="703"/>
    </row>
    <row r="463" spans="1:9">
      <c r="A463" s="287"/>
      <c r="B463" s="287"/>
      <c r="C463" s="288"/>
      <c r="D463" s="289"/>
      <c r="E463" s="288"/>
      <c r="F463" s="288"/>
      <c r="G463" s="288"/>
      <c r="H463" s="288"/>
      <c r="I463" s="288"/>
    </row>
    <row r="464" spans="1:9">
      <c r="A464" s="819" t="s">
        <v>488</v>
      </c>
      <c r="B464" s="820"/>
      <c r="C464" s="820"/>
      <c r="D464" s="820"/>
      <c r="E464" s="820"/>
      <c r="F464" s="820"/>
      <c r="G464" s="820"/>
      <c r="H464" s="820"/>
      <c r="I464" s="821"/>
    </row>
    <row r="465" spans="1:11">
      <c r="A465" s="822" t="s">
        <v>507</v>
      </c>
      <c r="B465" s="823"/>
      <c r="C465" s="823"/>
      <c r="D465" s="823"/>
      <c r="E465" s="823"/>
      <c r="F465" s="823"/>
      <c r="G465" s="823"/>
      <c r="H465" s="823"/>
      <c r="I465" s="824"/>
    </row>
    <row r="466" spans="1:11">
      <c r="A466" s="182"/>
      <c r="B466" s="182"/>
      <c r="C466" s="183"/>
      <c r="D466" s="182" t="s">
        <v>476</v>
      </c>
      <c r="E466" s="183"/>
      <c r="F466" s="183" t="s">
        <v>265</v>
      </c>
      <c r="G466" s="183" t="s">
        <v>265</v>
      </c>
      <c r="H466" s="183"/>
      <c r="I466" s="277" t="s">
        <v>505</v>
      </c>
    </row>
    <row r="467" spans="1:11">
      <c r="A467" s="182"/>
      <c r="B467" s="182" t="s">
        <v>99</v>
      </c>
      <c r="C467" s="183" t="s">
        <v>99</v>
      </c>
      <c r="D467" s="182" t="s">
        <v>478</v>
      </c>
      <c r="E467" s="183" t="s">
        <v>264</v>
      </c>
      <c r="F467" s="183" t="s">
        <v>479</v>
      </c>
      <c r="G467" s="183" t="s">
        <v>480</v>
      </c>
      <c r="H467" s="183" t="s">
        <v>204</v>
      </c>
      <c r="I467" s="183" t="s">
        <v>506</v>
      </c>
    </row>
    <row r="468" spans="1:11">
      <c r="A468" s="184" t="s">
        <v>99</v>
      </c>
      <c r="B468" s="184" t="s">
        <v>435</v>
      </c>
      <c r="C468" s="185" t="s">
        <v>436</v>
      </c>
      <c r="D468" s="184" t="s">
        <v>437</v>
      </c>
      <c r="E468" s="185" t="s">
        <v>482</v>
      </c>
      <c r="F468" s="185" t="s">
        <v>482</v>
      </c>
      <c r="G468" s="185" t="s">
        <v>482</v>
      </c>
      <c r="H468" s="185" t="s">
        <v>482</v>
      </c>
      <c r="I468" s="185" t="s">
        <v>482</v>
      </c>
    </row>
    <row r="469" spans="1:11">
      <c r="A469" s="694" t="s">
        <v>109</v>
      </c>
      <c r="B469" s="706"/>
      <c r="C469" s="707">
        <f t="shared" ref="C469:C474" si="32">SUM(C391,C450)</f>
        <v>857262</v>
      </c>
      <c r="D469" s="697"/>
      <c r="E469" s="707">
        <f t="shared" ref="E469:I469" si="33">SUM(E391,E450)</f>
        <v>857262</v>
      </c>
      <c r="F469" s="707">
        <f t="shared" si="33"/>
        <v>0</v>
      </c>
      <c r="G469" s="707">
        <f t="shared" si="33"/>
        <v>0</v>
      </c>
      <c r="H469" s="707">
        <f t="shared" si="33"/>
        <v>0</v>
      </c>
      <c r="I469" s="707">
        <f t="shared" si="33"/>
        <v>0</v>
      </c>
    </row>
    <row r="470" spans="1:11">
      <c r="A470" s="698" t="s">
        <v>111</v>
      </c>
      <c r="B470" s="706"/>
      <c r="C470" s="707">
        <f t="shared" si="32"/>
        <v>9048875</v>
      </c>
      <c r="D470" s="697"/>
      <c r="E470" s="707">
        <f t="shared" ref="E470:I470" si="34">SUM(E392,E451)</f>
        <v>4524438</v>
      </c>
      <c r="F470" s="707">
        <f t="shared" si="34"/>
        <v>3167611</v>
      </c>
      <c r="G470" s="707">
        <f t="shared" si="34"/>
        <v>0</v>
      </c>
      <c r="H470" s="707">
        <f t="shared" si="34"/>
        <v>1356826</v>
      </c>
      <c r="I470" s="707">
        <f t="shared" si="34"/>
        <v>0</v>
      </c>
      <c r="J470" s="197">
        <f>H470/H481</f>
        <v>0.9022415298446177</v>
      </c>
    </row>
    <row r="471" spans="1:11">
      <c r="A471" s="694" t="s">
        <v>112</v>
      </c>
      <c r="B471" s="706"/>
      <c r="C471" s="707">
        <f t="shared" si="32"/>
        <v>83821</v>
      </c>
      <c r="D471" s="697"/>
      <c r="E471" s="707">
        <f t="shared" ref="E471:I471" si="35">SUM(E393,E452)</f>
        <v>0</v>
      </c>
      <c r="F471" s="707">
        <f t="shared" si="35"/>
        <v>83821</v>
      </c>
      <c r="G471" s="707">
        <f t="shared" si="35"/>
        <v>0</v>
      </c>
      <c r="H471" s="707">
        <f t="shared" si="35"/>
        <v>0</v>
      </c>
      <c r="I471" s="707">
        <f t="shared" si="35"/>
        <v>0</v>
      </c>
      <c r="K471" s="197"/>
    </row>
    <row r="472" spans="1:11">
      <c r="A472" s="694" t="s">
        <v>115</v>
      </c>
      <c r="B472" s="706"/>
      <c r="C472" s="707">
        <f t="shared" si="32"/>
        <v>45721</v>
      </c>
      <c r="D472" s="699"/>
      <c r="E472" s="707">
        <f t="shared" ref="E472:I472" si="36">SUM(E394,E453)</f>
        <v>0</v>
      </c>
      <c r="F472" s="707">
        <f t="shared" si="36"/>
        <v>32010</v>
      </c>
      <c r="G472" s="707">
        <f t="shared" si="36"/>
        <v>0</v>
      </c>
      <c r="H472" s="707">
        <f t="shared" si="36"/>
        <v>13711</v>
      </c>
      <c r="I472" s="707">
        <f t="shared" si="36"/>
        <v>0</v>
      </c>
      <c r="J472" s="197">
        <f>H472/H481</f>
        <v>9.1173323740107812E-3</v>
      </c>
      <c r="K472" s="71"/>
    </row>
    <row r="473" spans="1:11">
      <c r="A473" s="694" t="s">
        <v>118</v>
      </c>
      <c r="B473" s="706"/>
      <c r="C473" s="707">
        <f t="shared" si="32"/>
        <v>26670</v>
      </c>
      <c r="D473" s="699"/>
      <c r="E473" s="707">
        <f t="shared" ref="E473:I473" si="37">SUM(E395,E454)</f>
        <v>0</v>
      </c>
      <c r="F473" s="707">
        <f t="shared" si="37"/>
        <v>26670</v>
      </c>
      <c r="G473" s="707">
        <f t="shared" si="37"/>
        <v>0</v>
      </c>
      <c r="H473" s="707">
        <f t="shared" si="37"/>
        <v>0</v>
      </c>
      <c r="I473" s="707">
        <f t="shared" si="37"/>
        <v>0</v>
      </c>
      <c r="J473" s="71"/>
      <c r="K473" s="71"/>
    </row>
    <row r="474" spans="1:11">
      <c r="A474" s="694" t="s">
        <v>117</v>
      </c>
      <c r="B474" s="706"/>
      <c r="C474" s="707">
        <f t="shared" si="32"/>
        <v>30480</v>
      </c>
      <c r="D474" s="699"/>
      <c r="E474" s="707">
        <f t="shared" ref="E474:I474" si="38">SUM(E396,E455)</f>
        <v>0</v>
      </c>
      <c r="F474" s="707">
        <f t="shared" si="38"/>
        <v>30480</v>
      </c>
      <c r="G474" s="707">
        <f t="shared" si="38"/>
        <v>0</v>
      </c>
      <c r="H474" s="707">
        <f t="shared" si="38"/>
        <v>0</v>
      </c>
      <c r="I474" s="707">
        <f t="shared" si="38"/>
        <v>0</v>
      </c>
    </row>
    <row r="475" spans="1:11">
      <c r="A475" s="694" t="s">
        <v>113</v>
      </c>
      <c r="B475" s="706"/>
      <c r="C475" s="707">
        <f>SUM(C397,C410,C419,C430,C441,C456)</f>
        <v>30606071</v>
      </c>
      <c r="D475" s="697"/>
      <c r="E475" s="707">
        <f>SUM(E397,E410,E419,E430,E441,E456)</f>
        <v>16259336</v>
      </c>
      <c r="F475" s="707">
        <f>SUM(F397,F410,F419,F430,F441,F456)</f>
        <v>0</v>
      </c>
      <c r="G475" s="707">
        <f>SUM(G397,G410,G419,G430,G441,G456)</f>
        <v>14346735</v>
      </c>
      <c r="H475" s="707">
        <f>SUM(H397,H410,H419,H430,H441,H456)</f>
        <v>0</v>
      </c>
      <c r="I475" s="707">
        <f>SUM(I397,I410,I419,I430,I441,I456)</f>
        <v>0</v>
      </c>
    </row>
    <row r="476" spans="1:11">
      <c r="A476" s="694" t="s">
        <v>519</v>
      </c>
      <c r="B476" s="706"/>
      <c r="C476" s="707">
        <f>SUM(C398,C420, C431, C457)</f>
        <v>1110900</v>
      </c>
      <c r="D476" s="697"/>
      <c r="E476" s="707">
        <f t="shared" ref="E476:I476" si="39">SUM(E398,E420, E431, E457)</f>
        <v>0</v>
      </c>
      <c r="F476" s="707">
        <f t="shared" si="39"/>
        <v>0</v>
      </c>
      <c r="G476" s="707">
        <f t="shared" si="39"/>
        <v>1110900</v>
      </c>
      <c r="H476" s="707">
        <f t="shared" si="39"/>
        <v>0</v>
      </c>
      <c r="I476" s="707">
        <f t="shared" si="39"/>
        <v>0</v>
      </c>
    </row>
    <row r="477" spans="1:11">
      <c r="A477" s="176" t="s">
        <v>511</v>
      </c>
      <c r="B477" s="706"/>
      <c r="C477" s="707">
        <f>SUM(C421,C432)</f>
        <v>80267</v>
      </c>
      <c r="D477" s="697"/>
      <c r="E477" s="707">
        <f>SUM(E421,E432)</f>
        <v>0</v>
      </c>
      <c r="F477" s="707">
        <f>SUM(F421,F432)</f>
        <v>0</v>
      </c>
      <c r="G477" s="707">
        <f>SUM(G421,G432)</f>
        <v>0</v>
      </c>
      <c r="H477" s="707">
        <f>SUM(H421,H432)</f>
        <v>0</v>
      </c>
      <c r="I477" s="707">
        <f>SUM(I421,I432)</f>
        <v>80267</v>
      </c>
    </row>
    <row r="478" spans="1:11">
      <c r="A478" s="694" t="s">
        <v>119</v>
      </c>
      <c r="B478" s="706"/>
      <c r="C478" s="707">
        <f>SUM(C399,C458)</f>
        <v>0</v>
      </c>
      <c r="D478" s="697"/>
      <c r="E478" s="707">
        <f t="shared" ref="E478:I478" si="40">SUM(E399,E458)</f>
        <v>0</v>
      </c>
      <c r="F478" s="707">
        <f t="shared" si="40"/>
        <v>0</v>
      </c>
      <c r="G478" s="707">
        <f t="shared" si="40"/>
        <v>0</v>
      </c>
      <c r="H478" s="707">
        <f t="shared" si="40"/>
        <v>0</v>
      </c>
      <c r="I478" s="707">
        <f t="shared" si="40"/>
        <v>0</v>
      </c>
    </row>
    <row r="479" spans="1:11">
      <c r="A479" s="278" t="s">
        <v>116</v>
      </c>
      <c r="B479" s="279"/>
      <c r="C479" s="707">
        <f>SUM(C400,C459)</f>
        <v>0</v>
      </c>
      <c r="D479" s="290"/>
      <c r="E479" s="707">
        <f t="shared" ref="E479:I479" si="41">SUM(E400,E459)</f>
        <v>0</v>
      </c>
      <c r="F479" s="707">
        <f t="shared" si="41"/>
        <v>0</v>
      </c>
      <c r="G479" s="707">
        <f t="shared" si="41"/>
        <v>0</v>
      </c>
      <c r="H479" s="707">
        <f t="shared" si="41"/>
        <v>0</v>
      </c>
      <c r="I479" s="707">
        <f t="shared" si="41"/>
        <v>0</v>
      </c>
      <c r="J479" s="197"/>
    </row>
    <row r="480" spans="1:11">
      <c r="A480" s="694" t="s">
        <v>120</v>
      </c>
      <c r="B480" s="706"/>
      <c r="C480" s="707">
        <f>SUM(C401,C460)</f>
        <v>133352</v>
      </c>
      <c r="D480" s="697"/>
      <c r="E480" s="707">
        <f t="shared" ref="E480:I480" si="42">SUM(E401,E460)</f>
        <v>0</v>
      </c>
      <c r="F480" s="707">
        <f t="shared" si="42"/>
        <v>50</v>
      </c>
      <c r="G480" s="707">
        <f t="shared" si="42"/>
        <v>0</v>
      </c>
      <c r="H480" s="707">
        <f t="shared" si="42"/>
        <v>133302</v>
      </c>
      <c r="I480" s="707">
        <f t="shared" si="42"/>
        <v>0</v>
      </c>
      <c r="J480" s="197">
        <f>H480/H481</f>
        <v>8.8641137781371546E-2</v>
      </c>
      <c r="K480" s="197"/>
    </row>
    <row r="481" spans="1:11">
      <c r="A481" s="176" t="s">
        <v>516</v>
      </c>
      <c r="B481" s="283"/>
      <c r="C481" s="707">
        <f>SUM(C469:C480)</f>
        <v>42023419</v>
      </c>
      <c r="D481" s="178"/>
      <c r="E481" s="707">
        <f>SUM(E469:E480)</f>
        <v>21641036</v>
      </c>
      <c r="F481" s="707">
        <f>SUM(F469:F480)</f>
        <v>3340642</v>
      </c>
      <c r="G481" s="707">
        <f>SUM(G469:G480)</f>
        <v>15457635</v>
      </c>
      <c r="H481" s="707">
        <f>SUM(H469:H480)</f>
        <v>1503839</v>
      </c>
      <c r="I481" s="707">
        <f>SUM(I469:I480)</f>
        <v>80267</v>
      </c>
      <c r="K481" s="197">
        <f>H481/C481</f>
        <v>3.5785736519915241E-2</v>
      </c>
    </row>
    <row r="482" spans="1:11">
      <c r="A482" s="694" t="s">
        <v>508</v>
      </c>
      <c r="B482" s="694"/>
      <c r="C482" s="702"/>
      <c r="D482" s="694"/>
      <c r="E482" s="703"/>
      <c r="F482" s="817">
        <f>F481+G481</f>
        <v>18798277</v>
      </c>
      <c r="G482" s="818"/>
      <c r="H482" s="703"/>
      <c r="I482" s="703"/>
    </row>
    <row r="484" spans="1:11">
      <c r="C484" s="426"/>
    </row>
    <row r="487" spans="1:11">
      <c r="C487" s="426"/>
    </row>
  </sheetData>
  <mergeCells count="105">
    <mergeCell ref="A367:I367"/>
    <mergeCell ref="F384:G384"/>
    <mergeCell ref="A328:I328"/>
    <mergeCell ref="F336:G336"/>
    <mergeCell ref="A338:I338"/>
    <mergeCell ref="A339:I339"/>
    <mergeCell ref="F345:G345"/>
    <mergeCell ref="A347:I347"/>
    <mergeCell ref="A348:I348"/>
    <mergeCell ref="F364:G364"/>
    <mergeCell ref="A366:I366"/>
    <mergeCell ref="A289:I289"/>
    <mergeCell ref="F305:G305"/>
    <mergeCell ref="A307:I307"/>
    <mergeCell ref="A308:I308"/>
    <mergeCell ref="F314:G314"/>
    <mergeCell ref="A316:I316"/>
    <mergeCell ref="A317:I317"/>
    <mergeCell ref="F325:G325"/>
    <mergeCell ref="A327:I327"/>
    <mergeCell ref="A240:I240"/>
    <mergeCell ref="A288:I288"/>
    <mergeCell ref="A268:I268"/>
    <mergeCell ref="A269:I269"/>
    <mergeCell ref="F286:G286"/>
    <mergeCell ref="A241:I241"/>
    <mergeCell ref="F247:G247"/>
    <mergeCell ref="A249:I249"/>
    <mergeCell ref="A250:I250"/>
    <mergeCell ref="F266:G266"/>
    <mergeCell ref="A209:I209"/>
    <mergeCell ref="A210:I210"/>
    <mergeCell ref="F216:G216"/>
    <mergeCell ref="A218:I218"/>
    <mergeCell ref="A219:I219"/>
    <mergeCell ref="F227:G227"/>
    <mergeCell ref="A229:I229"/>
    <mergeCell ref="A230:I230"/>
    <mergeCell ref="F238:G238"/>
    <mergeCell ref="A134:I134"/>
    <mergeCell ref="A135:I135"/>
    <mergeCell ref="F142:G142"/>
    <mergeCell ref="A144:I144"/>
    <mergeCell ref="A145:I145"/>
    <mergeCell ref="F151:G151"/>
    <mergeCell ref="A190:I190"/>
    <mergeCell ref="A191:I191"/>
    <mergeCell ref="F207:G207"/>
    <mergeCell ref="F188:G188"/>
    <mergeCell ref="A153:I153"/>
    <mergeCell ref="A154:I154"/>
    <mergeCell ref="F169:G169"/>
    <mergeCell ref="A171:I171"/>
    <mergeCell ref="A172:I172"/>
    <mergeCell ref="A97:I97"/>
    <mergeCell ref="A98:I98"/>
    <mergeCell ref="F113:G113"/>
    <mergeCell ref="A115:I115"/>
    <mergeCell ref="A116:I116"/>
    <mergeCell ref="F122:G122"/>
    <mergeCell ref="A124:I124"/>
    <mergeCell ref="A125:I125"/>
    <mergeCell ref="F132:G132"/>
    <mergeCell ref="A4:I4"/>
    <mergeCell ref="A5:I5"/>
    <mergeCell ref="F20:G20"/>
    <mergeCell ref="A22:I22"/>
    <mergeCell ref="A23:I23"/>
    <mergeCell ref="F29:G29"/>
    <mergeCell ref="A31:I31"/>
    <mergeCell ref="A52:I52"/>
    <mergeCell ref="F58:G58"/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  <mergeCell ref="A60:I60"/>
    <mergeCell ref="F412:G412"/>
    <mergeCell ref="A414:I414"/>
    <mergeCell ref="A415:I415"/>
    <mergeCell ref="F423:G423"/>
    <mergeCell ref="A425:I425"/>
    <mergeCell ref="A386:I386"/>
    <mergeCell ref="A387:I387"/>
    <mergeCell ref="F403:G403"/>
    <mergeCell ref="A405:I405"/>
    <mergeCell ref="A406:I406"/>
    <mergeCell ref="F482:G482"/>
    <mergeCell ref="A445:I445"/>
    <mergeCell ref="A446:I446"/>
    <mergeCell ref="F462:G462"/>
    <mergeCell ref="A464:I464"/>
    <mergeCell ref="A465:I465"/>
    <mergeCell ref="A426:I426"/>
    <mergeCell ref="F434:G434"/>
    <mergeCell ref="A436:I436"/>
    <mergeCell ref="A437:I437"/>
    <mergeCell ref="F443:G443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rowBreaks count="4" manualBreakCount="4">
    <brk id="114" max="16383" man="1"/>
    <brk id="228" max="16383" man="1"/>
    <brk id="346" max="16383" man="1"/>
    <brk id="463" max="16383" man="1"/>
  </rowBreaks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2" tint="-9.9978637043366805E-2"/>
    <outlinePr summaryBelow="0" summaryRight="0"/>
    <pageSetUpPr fitToPage="1"/>
  </sheetPr>
  <dimension ref="A1:K439"/>
  <sheetViews>
    <sheetView showGridLines="0" zoomScaleNormal="100" workbookViewId="0">
      <pane ySplit="1" topLeftCell="A387" activePane="bottomLeft" state="frozen"/>
      <selection activeCell="B1" sqref="B1"/>
      <selection pane="bottomLeft" activeCell="A387" sqref="A387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95" t="s">
        <v>526</v>
      </c>
      <c r="B1" s="97"/>
      <c r="C1" s="95"/>
      <c r="D1" s="95"/>
      <c r="E1" s="96"/>
      <c r="J1" s="94" t="s">
        <v>430</v>
      </c>
      <c r="K1" s="94" t="s">
        <v>431</v>
      </c>
    </row>
    <row r="2" spans="1:11" ht="15">
      <c r="A2" s="95"/>
      <c r="B2" s="97"/>
      <c r="C2" s="95"/>
      <c r="D2" s="95"/>
      <c r="E2" s="96"/>
      <c r="J2" s="94"/>
      <c r="K2" s="94"/>
    </row>
    <row r="3" spans="1:11" ht="15">
      <c r="A3" s="95"/>
      <c r="B3" s="97"/>
      <c r="C3" s="95"/>
      <c r="D3" s="95"/>
      <c r="E3" s="96"/>
      <c r="J3" s="94"/>
      <c r="K3" s="94"/>
    </row>
    <row r="4" spans="1:11">
      <c r="A4" s="55" t="s">
        <v>527</v>
      </c>
      <c r="B4" s="56"/>
      <c r="C4" s="56"/>
      <c r="D4" s="56"/>
      <c r="E4" s="56"/>
      <c r="F4" s="56"/>
      <c r="G4" s="56"/>
      <c r="H4" s="58"/>
      <c r="I4" s="58"/>
      <c r="K4" s="94"/>
    </row>
    <row r="5" spans="1:11">
      <c r="A5" s="55" t="s">
        <v>528</v>
      </c>
      <c r="B5" s="56"/>
      <c r="C5" s="56"/>
      <c r="D5" s="56"/>
      <c r="E5" s="56"/>
      <c r="F5" s="56"/>
      <c r="G5" s="56"/>
      <c r="H5" s="58"/>
      <c r="I5" s="58"/>
      <c r="K5" s="94"/>
    </row>
    <row r="6" spans="1:11" ht="38.25">
      <c r="A6" s="60" t="s">
        <v>99</v>
      </c>
      <c r="B6" s="60" t="s">
        <v>435</v>
      </c>
      <c r="C6" s="60" t="s">
        <v>436</v>
      </c>
      <c r="D6" s="60" t="s">
        <v>437</v>
      </c>
      <c r="E6" s="61" t="s">
        <v>438</v>
      </c>
      <c r="F6" s="61" t="s">
        <v>439</v>
      </c>
      <c r="G6" s="61" t="s">
        <v>440</v>
      </c>
      <c r="H6" s="61" t="s">
        <v>441</v>
      </c>
      <c r="I6" s="61" t="s">
        <v>442</v>
      </c>
      <c r="K6" s="94"/>
    </row>
    <row r="7" spans="1:11">
      <c r="A7" s="62" t="s">
        <v>109</v>
      </c>
      <c r="B7" s="63">
        <v>0.33050000000000002</v>
      </c>
      <c r="C7" s="64">
        <v>3773320</v>
      </c>
      <c r="D7" s="65" t="s">
        <v>443</v>
      </c>
      <c r="E7" s="64">
        <v>3773320</v>
      </c>
      <c r="F7" s="64"/>
      <c r="G7" s="64"/>
      <c r="H7" s="64"/>
      <c r="I7" s="64"/>
      <c r="K7" s="94"/>
    </row>
    <row r="8" spans="1:11">
      <c r="A8" s="62" t="s">
        <v>111</v>
      </c>
      <c r="B8" s="63">
        <v>0.29499999999999998</v>
      </c>
      <c r="C8" s="74">
        <v>3368016</v>
      </c>
      <c r="D8" s="65" t="s">
        <v>515</v>
      </c>
      <c r="E8" s="64">
        <v>1684008</v>
      </c>
      <c r="F8" s="64">
        <v>1684008</v>
      </c>
      <c r="G8" s="64"/>
      <c r="H8" s="64"/>
      <c r="I8" s="64"/>
      <c r="K8" s="94"/>
    </row>
    <row r="9" spans="1:11">
      <c r="A9" s="62" t="s">
        <v>112</v>
      </c>
      <c r="B9" s="63">
        <v>2.7000000000000001E-3</v>
      </c>
      <c r="C9" s="74">
        <v>30826</v>
      </c>
      <c r="D9" s="65" t="s">
        <v>445</v>
      </c>
      <c r="E9" s="64"/>
      <c r="F9" s="64">
        <v>30826</v>
      </c>
      <c r="G9" s="64"/>
      <c r="H9" s="64"/>
      <c r="I9" s="64"/>
      <c r="K9" s="94"/>
    </row>
    <row r="10" spans="1:11" ht="15">
      <c r="A10" s="62" t="s">
        <v>113</v>
      </c>
      <c r="B10" s="63">
        <v>0.30840000000000001</v>
      </c>
      <c r="C10" s="64">
        <v>3521004</v>
      </c>
      <c r="D10" s="65" t="s">
        <v>446</v>
      </c>
      <c r="E10" s="64">
        <v>3168903</v>
      </c>
      <c r="F10" s="64"/>
      <c r="G10" s="74">
        <v>352101</v>
      </c>
      <c r="H10" s="64"/>
      <c r="I10" s="64"/>
      <c r="J10" s="8"/>
      <c r="K10" s="94"/>
    </row>
    <row r="11" spans="1:11">
      <c r="A11" s="62" t="s">
        <v>115</v>
      </c>
      <c r="B11" s="63">
        <v>3.6400000000000002E-2</v>
      </c>
      <c r="C11" s="64">
        <v>415579</v>
      </c>
      <c r="D11" s="65" t="s">
        <v>445</v>
      </c>
      <c r="E11" s="64"/>
      <c r="F11" s="64">
        <v>415579</v>
      </c>
      <c r="G11" s="64"/>
      <c r="H11" s="64"/>
      <c r="I11" s="64"/>
      <c r="K11" s="94"/>
    </row>
    <row r="12" spans="1:11">
      <c r="A12" s="62" t="s">
        <v>116</v>
      </c>
      <c r="B12" s="63">
        <v>1E-4</v>
      </c>
      <c r="C12" s="74">
        <v>1142</v>
      </c>
      <c r="D12" s="65" t="s">
        <v>443</v>
      </c>
      <c r="E12" s="64">
        <v>1142</v>
      </c>
      <c r="F12" s="64"/>
      <c r="G12" s="64"/>
      <c r="H12" s="64"/>
      <c r="I12" s="64"/>
      <c r="K12" s="94"/>
    </row>
    <row r="13" spans="1:11" ht="15">
      <c r="A13" s="62" t="s">
        <v>117</v>
      </c>
      <c r="B13" s="63">
        <v>8.0000000000000004E-4</v>
      </c>
      <c r="C13" s="74">
        <v>9134</v>
      </c>
      <c r="D13" s="65" t="s">
        <v>445</v>
      </c>
      <c r="E13" s="64"/>
      <c r="F13" s="64">
        <v>9134</v>
      </c>
      <c r="G13" s="64"/>
      <c r="H13" s="64"/>
      <c r="I13" s="64"/>
      <c r="J13" s="8"/>
      <c r="K13" s="94"/>
    </row>
    <row r="14" spans="1:11">
      <c r="A14" s="62" t="s">
        <v>118</v>
      </c>
      <c r="B14" s="63">
        <v>1.1999999999999999E-3</v>
      </c>
      <c r="C14" s="64">
        <v>13700</v>
      </c>
      <c r="D14" s="65" t="s">
        <v>445</v>
      </c>
      <c r="E14" s="64"/>
      <c r="F14" s="64">
        <v>13700</v>
      </c>
      <c r="G14" s="64"/>
      <c r="H14" s="64"/>
      <c r="I14" s="64"/>
      <c r="K14" s="94"/>
    </row>
    <row r="15" spans="1:11">
      <c r="A15" s="62" t="s">
        <v>119</v>
      </c>
      <c r="B15" s="63">
        <v>0</v>
      </c>
      <c r="C15" s="64">
        <v>0</v>
      </c>
      <c r="D15" s="65" t="s">
        <v>461</v>
      </c>
      <c r="E15" s="64"/>
      <c r="F15" s="64"/>
      <c r="G15" s="64">
        <v>0</v>
      </c>
      <c r="H15" s="64"/>
      <c r="I15" s="64"/>
      <c r="J15" s="309"/>
      <c r="K15" s="94"/>
    </row>
    <row r="16" spans="1:11">
      <c r="A16" s="62" t="s">
        <v>120</v>
      </c>
      <c r="B16" s="63">
        <v>2.4899999999999999E-2</v>
      </c>
      <c r="C16" s="74">
        <v>284283</v>
      </c>
      <c r="D16" s="65" t="s">
        <v>448</v>
      </c>
      <c r="E16" s="64"/>
      <c r="F16" s="64"/>
      <c r="G16" s="64"/>
      <c r="H16" s="64">
        <v>284283</v>
      </c>
      <c r="I16" s="64"/>
      <c r="J16" s="310">
        <f>H16/H18</f>
        <v>1</v>
      </c>
      <c r="K16" s="94"/>
    </row>
    <row r="17" spans="1:11">
      <c r="A17" s="77"/>
      <c r="B17" s="78"/>
      <c r="C17" s="79"/>
      <c r="D17" s="77"/>
      <c r="E17" s="77"/>
      <c r="F17" s="77"/>
      <c r="G17" s="77"/>
      <c r="H17" s="77"/>
      <c r="I17" s="77"/>
      <c r="K17" s="94"/>
    </row>
    <row r="18" spans="1:11" ht="15">
      <c r="A18" s="68" t="s">
        <v>108</v>
      </c>
      <c r="B18" s="222">
        <v>1</v>
      </c>
      <c r="C18" s="70">
        <v>11417004</v>
      </c>
      <c r="D18" s="70"/>
      <c r="E18" s="70">
        <v>8627373</v>
      </c>
      <c r="F18" s="70">
        <v>2153247</v>
      </c>
      <c r="G18" s="70">
        <v>352101</v>
      </c>
      <c r="H18" s="70">
        <v>284283</v>
      </c>
      <c r="I18" s="70">
        <v>0</v>
      </c>
      <c r="J18" s="8">
        <f>H18/C18</f>
        <v>2.4899964999574319E-2</v>
      </c>
      <c r="K18" s="94"/>
    </row>
    <row r="19" spans="1:11">
      <c r="A19" s="71"/>
      <c r="B19" s="71"/>
      <c r="C19" s="71"/>
      <c r="D19" s="71"/>
      <c r="E19" s="163">
        <f>E18/$C18</f>
        <v>0.75565997874748925</v>
      </c>
      <c r="F19" s="163">
        <f>(F18+G18)/$C18</f>
        <v>0.21944005625293642</v>
      </c>
      <c r="G19" s="163"/>
      <c r="H19" s="163">
        <f>H18/$C18</f>
        <v>2.4899964999574319E-2</v>
      </c>
      <c r="I19" s="71"/>
      <c r="J19" s="3">
        <f>SUM(E19:H19)</f>
        <v>1</v>
      </c>
      <c r="K19" s="94"/>
    </row>
    <row r="20" spans="1:11">
      <c r="A20" s="55" t="s">
        <v>527</v>
      </c>
      <c r="B20" s="56"/>
      <c r="C20" s="56"/>
      <c r="D20" s="56"/>
      <c r="E20" s="56"/>
      <c r="F20" s="56"/>
      <c r="G20" s="56"/>
      <c r="H20" s="58"/>
      <c r="I20" s="58"/>
      <c r="K20" s="94"/>
    </row>
    <row r="21" spans="1:11">
      <c r="A21" s="55" t="s">
        <v>332</v>
      </c>
      <c r="B21" s="56"/>
      <c r="C21" s="56"/>
      <c r="D21" s="56"/>
      <c r="E21" s="56"/>
      <c r="F21" s="56"/>
      <c r="G21" s="56"/>
      <c r="H21" s="58"/>
      <c r="I21" s="58"/>
      <c r="K21" s="94"/>
    </row>
    <row r="22" spans="1:11" ht="38.25">
      <c r="A22" s="60" t="s">
        <v>99</v>
      </c>
      <c r="B22" s="60" t="s">
        <v>435</v>
      </c>
      <c r="C22" s="60" t="s">
        <v>436</v>
      </c>
      <c r="D22" s="60" t="s">
        <v>437</v>
      </c>
      <c r="E22" s="61" t="s">
        <v>438</v>
      </c>
      <c r="F22" s="61" t="s">
        <v>439</v>
      </c>
      <c r="G22" s="61" t="s">
        <v>440</v>
      </c>
      <c r="H22" s="61" t="s">
        <v>441</v>
      </c>
      <c r="I22" s="61" t="s">
        <v>442</v>
      </c>
      <c r="K22" s="94"/>
    </row>
    <row r="23" spans="1:11">
      <c r="A23" s="62" t="s">
        <v>109</v>
      </c>
      <c r="B23" s="63">
        <v>0.33050000000000002</v>
      </c>
      <c r="C23" s="64">
        <v>37986</v>
      </c>
      <c r="D23" s="65" t="s">
        <v>443</v>
      </c>
      <c r="E23" s="64">
        <v>37986</v>
      </c>
      <c r="F23" s="64"/>
      <c r="G23" s="64"/>
      <c r="H23" s="64"/>
      <c r="I23" s="64"/>
      <c r="K23" s="94"/>
    </row>
    <row r="24" spans="1:11">
      <c r="A24" s="62" t="s">
        <v>111</v>
      </c>
      <c r="B24" s="63">
        <v>0.29499999999999998</v>
      </c>
      <c r="C24" s="74">
        <v>33906</v>
      </c>
      <c r="D24" s="65" t="s">
        <v>515</v>
      </c>
      <c r="E24" s="64">
        <v>16953</v>
      </c>
      <c r="F24" s="64">
        <v>16953</v>
      </c>
      <c r="G24" s="64"/>
      <c r="H24" s="64"/>
      <c r="I24" s="64"/>
      <c r="K24" s="94"/>
    </row>
    <row r="25" spans="1:11">
      <c r="A25" s="62" t="s">
        <v>112</v>
      </c>
      <c r="B25" s="63">
        <v>2.7000000000000001E-3</v>
      </c>
      <c r="C25" s="74">
        <v>311</v>
      </c>
      <c r="D25" s="65" t="s">
        <v>445</v>
      </c>
      <c r="E25" s="64"/>
      <c r="F25" s="64">
        <v>311</v>
      </c>
      <c r="G25" s="64"/>
      <c r="H25" s="64"/>
      <c r="I25" s="64"/>
      <c r="K25" s="94"/>
    </row>
    <row r="26" spans="1:11" ht="15">
      <c r="A26" s="62" t="s">
        <v>113</v>
      </c>
      <c r="B26" s="63">
        <v>0.30840000000000001</v>
      </c>
      <c r="C26" s="64">
        <v>35445</v>
      </c>
      <c r="D26" s="65" t="s">
        <v>460</v>
      </c>
      <c r="E26" s="64">
        <v>17722</v>
      </c>
      <c r="F26" s="64"/>
      <c r="G26" s="74">
        <v>17723</v>
      </c>
      <c r="H26" s="64"/>
      <c r="I26" s="64"/>
      <c r="J26" s="8"/>
      <c r="K26" s="94"/>
    </row>
    <row r="27" spans="1:11">
      <c r="A27" s="62" t="s">
        <v>115</v>
      </c>
      <c r="B27" s="63">
        <v>3.6400000000000002E-2</v>
      </c>
      <c r="C27" s="64">
        <v>4184</v>
      </c>
      <c r="D27" s="65" t="s">
        <v>445</v>
      </c>
      <c r="E27" s="64"/>
      <c r="F27" s="64">
        <v>4184</v>
      </c>
      <c r="G27" s="64"/>
      <c r="H27" s="64"/>
      <c r="I27" s="64"/>
      <c r="K27" s="94"/>
    </row>
    <row r="28" spans="1:11">
      <c r="A28" s="62" t="s">
        <v>116</v>
      </c>
      <c r="B28" s="63">
        <v>1E-4</v>
      </c>
      <c r="C28" s="74">
        <v>11</v>
      </c>
      <c r="D28" s="65" t="s">
        <v>443</v>
      </c>
      <c r="E28" s="64">
        <v>11</v>
      </c>
      <c r="F28" s="64"/>
      <c r="G28" s="64"/>
      <c r="H28" s="64"/>
      <c r="I28" s="64"/>
      <c r="K28" s="94"/>
    </row>
    <row r="29" spans="1:11" ht="15">
      <c r="A29" s="62" t="s">
        <v>117</v>
      </c>
      <c r="B29" s="63">
        <v>8.0000000000000004E-4</v>
      </c>
      <c r="C29" s="74">
        <v>92</v>
      </c>
      <c r="D29" s="65" t="s">
        <v>445</v>
      </c>
      <c r="E29" s="64"/>
      <c r="F29" s="64">
        <v>92</v>
      </c>
      <c r="G29" s="64"/>
      <c r="H29" s="64"/>
      <c r="I29" s="64"/>
      <c r="J29" s="8"/>
      <c r="K29" s="94"/>
    </row>
    <row r="30" spans="1:11">
      <c r="A30" s="62" t="s">
        <v>118</v>
      </c>
      <c r="B30" s="63">
        <v>1.1999999999999999E-3</v>
      </c>
      <c r="C30" s="64">
        <v>138</v>
      </c>
      <c r="D30" s="65" t="s">
        <v>445</v>
      </c>
      <c r="E30" s="64"/>
      <c r="F30" s="64">
        <v>138</v>
      </c>
      <c r="G30" s="64"/>
      <c r="H30" s="64"/>
      <c r="I30" s="64"/>
      <c r="K30" s="94"/>
    </row>
    <row r="31" spans="1:11">
      <c r="A31" s="62" t="s">
        <v>119</v>
      </c>
      <c r="B31" s="63">
        <v>0</v>
      </c>
      <c r="C31" s="64">
        <v>0</v>
      </c>
      <c r="D31" s="65" t="s">
        <v>461</v>
      </c>
      <c r="E31" s="64"/>
      <c r="F31" s="64"/>
      <c r="G31" s="64">
        <v>0</v>
      </c>
      <c r="H31" s="64"/>
      <c r="I31" s="64"/>
      <c r="J31" s="309"/>
      <c r="K31" s="94"/>
    </row>
    <row r="32" spans="1:11">
      <c r="A32" s="62" t="s">
        <v>120</v>
      </c>
      <c r="B32" s="63">
        <v>2.4899999999999999E-2</v>
      </c>
      <c r="C32" s="74">
        <v>2862</v>
      </c>
      <c r="D32" s="65" t="s">
        <v>448</v>
      </c>
      <c r="E32" s="64"/>
      <c r="F32" s="64"/>
      <c r="G32" s="64"/>
      <c r="H32" s="64">
        <v>2862</v>
      </c>
      <c r="I32" s="64"/>
      <c r="J32" s="310">
        <f>H32/H34</f>
        <v>1</v>
      </c>
      <c r="K32" s="94"/>
    </row>
    <row r="33" spans="1:11">
      <c r="A33" s="77"/>
      <c r="B33" s="78"/>
      <c r="C33" s="79"/>
      <c r="D33" s="77"/>
      <c r="E33" s="77"/>
      <c r="F33" s="77"/>
      <c r="G33" s="77"/>
      <c r="H33" s="77"/>
      <c r="I33" s="77"/>
      <c r="K33" s="94"/>
    </row>
    <row r="34" spans="1:11" ht="15">
      <c r="A34" s="68" t="s">
        <v>108</v>
      </c>
      <c r="B34" s="222">
        <v>1</v>
      </c>
      <c r="C34" s="70">
        <v>114935</v>
      </c>
      <c r="D34" s="70"/>
      <c r="E34" s="70">
        <v>72672</v>
      </c>
      <c r="F34" s="70">
        <v>21678</v>
      </c>
      <c r="G34" s="70">
        <v>17723</v>
      </c>
      <c r="H34" s="70">
        <v>2862</v>
      </c>
      <c r="I34" s="70">
        <v>0</v>
      </c>
      <c r="J34" s="8">
        <f>H34/C34</f>
        <v>2.4901031017531647E-2</v>
      </c>
      <c r="K34" s="94"/>
    </row>
    <row r="35" spans="1:11">
      <c r="A35" s="71"/>
      <c r="B35" s="71"/>
      <c r="C35" s="71"/>
      <c r="D35" s="71"/>
      <c r="E35" s="163">
        <f>E34/$C34</f>
        <v>0.6322878148518728</v>
      </c>
      <c r="F35" s="163">
        <f>(F34+G34)/$C34</f>
        <v>0.34281115413059554</v>
      </c>
      <c r="G35" s="163"/>
      <c r="H35" s="163">
        <f>H34/$C34</f>
        <v>2.4901031017531647E-2</v>
      </c>
      <c r="I35" s="71"/>
      <c r="J35" s="3">
        <f>SUM(E35:I35)</f>
        <v>0.99999999999999989</v>
      </c>
      <c r="K35" s="94"/>
    </row>
    <row r="36" spans="1:11" outlineLevel="1">
      <c r="A36" s="55" t="s">
        <v>471</v>
      </c>
      <c r="B36" s="56"/>
      <c r="C36" s="56"/>
      <c r="D36" s="56"/>
      <c r="E36" s="56"/>
      <c r="F36" s="56"/>
      <c r="G36" s="56"/>
      <c r="H36" s="58"/>
      <c r="I36" s="58"/>
    </row>
    <row r="37" spans="1:11" outlineLevel="1">
      <c r="A37" s="55" t="s">
        <v>528</v>
      </c>
      <c r="B37" s="56"/>
      <c r="C37" s="56"/>
      <c r="D37" s="56"/>
      <c r="E37" s="56"/>
      <c r="F37" s="56"/>
      <c r="G37" s="56"/>
      <c r="H37" s="58"/>
      <c r="I37" s="58"/>
    </row>
    <row r="38" spans="1:11" ht="38.25" outlineLevel="1">
      <c r="A38" s="60" t="s">
        <v>99</v>
      </c>
      <c r="B38" s="60" t="s">
        <v>435</v>
      </c>
      <c r="C38" s="60" t="s">
        <v>436</v>
      </c>
      <c r="D38" s="60" t="s">
        <v>437</v>
      </c>
      <c r="E38" s="61" t="s">
        <v>438</v>
      </c>
      <c r="F38" s="61" t="s">
        <v>439</v>
      </c>
      <c r="G38" s="61" t="s">
        <v>440</v>
      </c>
      <c r="H38" s="61" t="s">
        <v>441</v>
      </c>
      <c r="I38" s="61" t="s">
        <v>442</v>
      </c>
    </row>
    <row r="39" spans="1:11" outlineLevel="1">
      <c r="A39" s="62" t="s">
        <v>109</v>
      </c>
      <c r="B39" s="63">
        <v>0.3362</v>
      </c>
      <c r="C39" s="64">
        <v>31949179</v>
      </c>
      <c r="D39" s="65" t="s">
        <v>443</v>
      </c>
      <c r="E39" s="64">
        <v>31949179</v>
      </c>
      <c r="F39" s="64"/>
      <c r="G39" s="64"/>
      <c r="H39" s="64"/>
      <c r="I39" s="64"/>
    </row>
    <row r="40" spans="1:11" outlineLevel="1">
      <c r="A40" s="62" t="s">
        <v>111</v>
      </c>
      <c r="B40" s="63">
        <v>0.30009999999999998</v>
      </c>
      <c r="C40" s="74">
        <v>28518587</v>
      </c>
      <c r="D40" s="65" t="s">
        <v>515</v>
      </c>
      <c r="E40" s="64">
        <v>14259293</v>
      </c>
      <c r="F40" s="64">
        <v>14259294</v>
      </c>
      <c r="G40" s="64"/>
      <c r="H40" s="64"/>
      <c r="I40" s="64"/>
    </row>
    <row r="41" spans="1:11" outlineLevel="1">
      <c r="A41" s="62" t="s">
        <v>112</v>
      </c>
      <c r="B41" s="63">
        <v>2.7000000000000001E-3</v>
      </c>
      <c r="C41" s="74">
        <v>256581</v>
      </c>
      <c r="D41" s="65" t="s">
        <v>445</v>
      </c>
      <c r="E41" s="64"/>
      <c r="F41" s="64">
        <v>256581</v>
      </c>
      <c r="G41" s="64"/>
      <c r="H41" s="64"/>
      <c r="I41" s="64"/>
    </row>
    <row r="42" spans="1:11" ht="15" outlineLevel="1">
      <c r="A42" s="62" t="s">
        <v>113</v>
      </c>
      <c r="B42" s="63">
        <v>0.31390000000000001</v>
      </c>
      <c r="C42" s="64">
        <v>29830003</v>
      </c>
      <c r="D42" s="65" t="s">
        <v>446</v>
      </c>
      <c r="E42" s="64">
        <v>26847003</v>
      </c>
      <c r="F42" s="64"/>
      <c r="G42" s="74">
        <v>2983000</v>
      </c>
      <c r="H42" s="64"/>
      <c r="I42" s="64"/>
      <c r="J42" s="8"/>
    </row>
    <row r="43" spans="1:11" outlineLevel="1">
      <c r="A43" s="62" t="s">
        <v>115</v>
      </c>
      <c r="B43" s="63">
        <v>3.6799999999999999E-2</v>
      </c>
      <c r="C43" s="64">
        <v>3497114</v>
      </c>
      <c r="D43" s="65" t="s">
        <v>445</v>
      </c>
      <c r="E43" s="64"/>
      <c r="F43" s="64">
        <v>3497114</v>
      </c>
      <c r="G43" s="64"/>
      <c r="H43" s="64"/>
      <c r="I43" s="64"/>
    </row>
    <row r="44" spans="1:11" outlineLevel="1">
      <c r="A44" s="62" t="s">
        <v>116</v>
      </c>
      <c r="B44" s="63">
        <v>1E-4</v>
      </c>
      <c r="C44" s="74">
        <v>9504</v>
      </c>
      <c r="D44" s="65" t="s">
        <v>443</v>
      </c>
      <c r="E44" s="64">
        <v>9504</v>
      </c>
      <c r="F44" s="64"/>
      <c r="G44" s="64"/>
      <c r="H44" s="64"/>
      <c r="I44" s="64"/>
    </row>
    <row r="45" spans="1:11" ht="15" outlineLevel="1">
      <c r="A45" s="62" t="s">
        <v>117</v>
      </c>
      <c r="B45" s="63">
        <v>8.9999999999999998E-4</v>
      </c>
      <c r="C45" s="74">
        <v>85528</v>
      </c>
      <c r="D45" s="65" t="s">
        <v>445</v>
      </c>
      <c r="E45" s="64"/>
      <c r="F45" s="64">
        <v>85528</v>
      </c>
      <c r="G45" s="64"/>
      <c r="H45" s="64"/>
      <c r="I45" s="64"/>
      <c r="J45" s="8"/>
    </row>
    <row r="46" spans="1:11" outlineLevel="1">
      <c r="A46" s="62" t="s">
        <v>118</v>
      </c>
      <c r="B46" s="63">
        <v>1.2999999999999999E-3</v>
      </c>
      <c r="C46" s="64">
        <v>123539</v>
      </c>
      <c r="D46" s="65" t="s">
        <v>445</v>
      </c>
      <c r="E46" s="64"/>
      <c r="F46" s="64">
        <v>123539</v>
      </c>
      <c r="G46" s="64"/>
      <c r="H46" s="64"/>
      <c r="I46" s="64"/>
    </row>
    <row r="47" spans="1:11" outlineLevel="1">
      <c r="A47" s="62" t="s">
        <v>119</v>
      </c>
      <c r="B47" s="63">
        <v>0</v>
      </c>
      <c r="C47" s="64">
        <v>0</v>
      </c>
      <c r="D47" s="65" t="s">
        <v>461</v>
      </c>
      <c r="E47" s="64"/>
      <c r="F47" s="64"/>
      <c r="G47" s="64">
        <v>0</v>
      </c>
      <c r="H47" s="64"/>
      <c r="I47" s="64"/>
      <c r="J47" s="309"/>
    </row>
    <row r="48" spans="1:11" outlineLevel="1">
      <c r="A48" s="62" t="s">
        <v>120</v>
      </c>
      <c r="B48" s="63">
        <v>8.0000000000000002E-3</v>
      </c>
      <c r="C48" s="74">
        <v>760242</v>
      </c>
      <c r="D48" s="65" t="s">
        <v>448</v>
      </c>
      <c r="E48" s="64"/>
      <c r="F48" s="64"/>
      <c r="G48" s="64"/>
      <c r="H48" s="64">
        <v>760242</v>
      </c>
      <c r="I48" s="64"/>
      <c r="J48" s="310">
        <f>H48/H50</f>
        <v>1</v>
      </c>
    </row>
    <row r="49" spans="1:11" outlineLevel="1">
      <c r="A49" s="77"/>
      <c r="B49" s="78"/>
      <c r="C49" s="79"/>
      <c r="D49" s="77"/>
      <c r="E49" s="77"/>
      <c r="F49" s="77"/>
      <c r="G49" s="77"/>
      <c r="H49" s="77"/>
      <c r="I49" s="77"/>
    </row>
    <row r="50" spans="1:11" ht="15" outlineLevel="1">
      <c r="A50" s="68" t="s">
        <v>108</v>
      </c>
      <c r="B50" s="222">
        <v>1</v>
      </c>
      <c r="C50" s="70">
        <v>95030277</v>
      </c>
      <c r="D50" s="70"/>
      <c r="E50" s="70">
        <v>73064979</v>
      </c>
      <c r="F50" s="70">
        <v>18222056</v>
      </c>
      <c r="G50" s="70">
        <v>2983000</v>
      </c>
      <c r="H50" s="70">
        <v>760242</v>
      </c>
      <c r="I50" s="70">
        <v>0</v>
      </c>
      <c r="J50" s="8">
        <f>H50/C50</f>
        <v>7.9999977270401937E-3</v>
      </c>
    </row>
    <row r="51" spans="1:11" ht="15" outlineLevel="1">
      <c r="A51" s="71"/>
      <c r="B51" s="71"/>
      <c r="C51" s="71"/>
      <c r="D51" s="71"/>
      <c r="E51" s="163">
        <f>E50/$C50</f>
        <v>0.76886000237587437</v>
      </c>
      <c r="F51" s="163">
        <f>(F50+G50)/$C50</f>
        <v>0.22313999989708544</v>
      </c>
      <c r="G51" s="163"/>
      <c r="H51" s="163">
        <f>H50/$C50</f>
        <v>7.9999977270401937E-3</v>
      </c>
      <c r="I51" s="71"/>
      <c r="J51" s="3">
        <f>SUM(E51:I51)</f>
        <v>1</v>
      </c>
      <c r="K51" s="8"/>
    </row>
    <row r="52" spans="1:11" ht="15" outlineLevel="1">
      <c r="A52" s="55" t="s">
        <v>471</v>
      </c>
      <c r="B52" s="56"/>
      <c r="C52" s="56"/>
      <c r="D52" s="56"/>
      <c r="E52" s="56"/>
      <c r="F52" s="56"/>
      <c r="G52" s="56"/>
      <c r="H52" s="58"/>
      <c r="I52" s="58"/>
      <c r="J52" s="3"/>
      <c r="K52" s="8"/>
    </row>
    <row r="53" spans="1:11" outlineLevel="1">
      <c r="A53" s="55" t="s">
        <v>529</v>
      </c>
      <c r="B53" s="56"/>
      <c r="C53" s="56"/>
      <c r="D53" s="56"/>
      <c r="E53" s="56"/>
      <c r="F53" s="56"/>
      <c r="G53" s="56"/>
      <c r="H53" s="58"/>
      <c r="I53" s="58"/>
    </row>
    <row r="54" spans="1:11" ht="38.25" outlineLevel="1">
      <c r="A54" s="60" t="s">
        <v>99</v>
      </c>
      <c r="B54" s="60" t="s">
        <v>435</v>
      </c>
      <c r="C54" s="60" t="s">
        <v>436</v>
      </c>
      <c r="D54" s="60" t="s">
        <v>437</v>
      </c>
      <c r="E54" s="61" t="s">
        <v>438</v>
      </c>
      <c r="F54" s="61" t="s">
        <v>439</v>
      </c>
      <c r="G54" s="61" t="s">
        <v>440</v>
      </c>
      <c r="H54" s="61" t="s">
        <v>441</v>
      </c>
      <c r="I54" s="61" t="s">
        <v>442</v>
      </c>
    </row>
    <row r="55" spans="1:11">
      <c r="A55" s="62" t="s">
        <v>109</v>
      </c>
      <c r="B55" s="63">
        <v>0.3362</v>
      </c>
      <c r="C55" s="74">
        <v>7323685</v>
      </c>
      <c r="D55" s="65" t="s">
        <v>443</v>
      </c>
      <c r="E55" s="64">
        <v>7323685</v>
      </c>
      <c r="F55" s="64"/>
      <c r="G55" s="64"/>
      <c r="H55" s="64"/>
      <c r="I55" s="64"/>
      <c r="J55" s="1">
        <f>C55*0.05</f>
        <v>366184.25</v>
      </c>
      <c r="K55" s="310">
        <f>J55/$H$68</f>
        <v>0.29184027473376994</v>
      </c>
    </row>
    <row r="56" spans="1:11">
      <c r="A56" s="62" t="s">
        <v>111</v>
      </c>
      <c r="B56" s="63">
        <v>0.30009999999999998</v>
      </c>
      <c r="C56" s="74">
        <v>6537293</v>
      </c>
      <c r="D56" s="65" t="s">
        <v>515</v>
      </c>
      <c r="E56" s="64">
        <v>3268646</v>
      </c>
      <c r="F56" s="64">
        <v>3268647</v>
      </c>
      <c r="G56" s="64"/>
      <c r="H56" s="64"/>
      <c r="I56" s="64"/>
      <c r="J56" s="1">
        <f t="shared" ref="J56:J63" si="0">C56*0.05</f>
        <v>326864.65000000002</v>
      </c>
      <c r="K56" s="310">
        <f t="shared" ref="K56:K65" si="1">J56/$H$68</f>
        <v>0.26050347402095414</v>
      </c>
    </row>
    <row r="57" spans="1:11">
      <c r="A57" s="62" t="s">
        <v>112</v>
      </c>
      <c r="B57" s="63">
        <v>2.7000000000000001E-3</v>
      </c>
      <c r="C57" s="64">
        <v>58816</v>
      </c>
      <c r="D57" s="65" t="s">
        <v>445</v>
      </c>
      <c r="E57" s="64"/>
      <c r="F57" s="64">
        <v>58816</v>
      </c>
      <c r="G57" s="64"/>
      <c r="H57" s="64"/>
      <c r="I57" s="64"/>
      <c r="J57" s="1">
        <f t="shared" si="0"/>
        <v>2940.8</v>
      </c>
      <c r="K57" s="310">
        <f t="shared" si="1"/>
        <v>2.3437487547240789E-3</v>
      </c>
    </row>
    <row r="58" spans="1:11">
      <c r="A58" s="62" t="s">
        <v>113</v>
      </c>
      <c r="B58" s="63">
        <v>0.31390000000000001</v>
      </c>
      <c r="C58" s="64">
        <v>6837909</v>
      </c>
      <c r="D58" s="65" t="s">
        <v>446</v>
      </c>
      <c r="E58" s="64">
        <v>6154118</v>
      </c>
      <c r="F58" s="64"/>
      <c r="G58" s="64">
        <v>683791</v>
      </c>
      <c r="H58" s="64"/>
      <c r="I58" s="64"/>
      <c r="J58" s="1">
        <f t="shared" si="0"/>
        <v>341895.45</v>
      </c>
      <c r="K58" s="310">
        <f t="shared" si="1"/>
        <v>0.27248266974405894</v>
      </c>
    </row>
    <row r="59" spans="1:11">
      <c r="A59" s="62" t="s">
        <v>115</v>
      </c>
      <c r="B59" s="63">
        <v>3.6799999999999999E-2</v>
      </c>
      <c r="C59" s="64">
        <v>801641</v>
      </c>
      <c r="D59" s="65" t="s">
        <v>445</v>
      </c>
      <c r="E59" s="64"/>
      <c r="F59" s="64">
        <v>801641</v>
      </c>
      <c r="G59" s="64"/>
      <c r="H59" s="64"/>
      <c r="I59" s="64"/>
      <c r="J59" s="1">
        <f t="shared" si="0"/>
        <v>40082.050000000003</v>
      </c>
      <c r="K59" s="310">
        <f t="shared" si="1"/>
        <v>3.1944455513563744E-2</v>
      </c>
    </row>
    <row r="60" spans="1:11">
      <c r="A60" s="62" t="s">
        <v>116</v>
      </c>
      <c r="B60" s="63">
        <v>1E-4</v>
      </c>
      <c r="C60" s="74">
        <v>2178</v>
      </c>
      <c r="D60" s="65" t="s">
        <v>443</v>
      </c>
      <c r="E60" s="64">
        <v>2178</v>
      </c>
      <c r="F60" s="64"/>
      <c r="G60" s="64"/>
      <c r="H60" s="64"/>
      <c r="I60" s="64"/>
      <c r="J60" s="1">
        <f t="shared" si="0"/>
        <v>108.9</v>
      </c>
      <c r="K60" s="310">
        <f t="shared" si="1"/>
        <v>8.6790750608491636E-5</v>
      </c>
    </row>
    <row r="61" spans="1:11">
      <c r="A61" s="62" t="s">
        <v>117</v>
      </c>
      <c r="B61" s="63">
        <v>8.9999999999999998E-4</v>
      </c>
      <c r="C61" s="64">
        <v>19605</v>
      </c>
      <c r="D61" s="65" t="s">
        <v>445</v>
      </c>
      <c r="E61" s="64"/>
      <c r="F61" s="64">
        <v>19605</v>
      </c>
      <c r="G61" s="64"/>
      <c r="H61" s="64"/>
      <c r="I61" s="64"/>
      <c r="J61" s="1">
        <f t="shared" si="0"/>
        <v>980.25</v>
      </c>
      <c r="K61" s="310">
        <f t="shared" si="1"/>
        <v>7.8123630196486613E-4</v>
      </c>
    </row>
    <row r="62" spans="1:11">
      <c r="A62" s="62" t="s">
        <v>118</v>
      </c>
      <c r="B62" s="63">
        <v>1.2999999999999999E-3</v>
      </c>
      <c r="C62" s="74">
        <v>28318</v>
      </c>
      <c r="D62" s="65" t="s">
        <v>445</v>
      </c>
      <c r="E62" s="64"/>
      <c r="F62" s="64">
        <v>28318</v>
      </c>
      <c r="G62" s="64"/>
      <c r="H62" s="64"/>
      <c r="I62" s="64"/>
      <c r="J62" s="1">
        <f t="shared" si="0"/>
        <v>1415.9</v>
      </c>
      <c r="K62" s="310">
        <f t="shared" si="1"/>
        <v>1.1284391532283132E-3</v>
      </c>
    </row>
    <row r="63" spans="1:11">
      <c r="A63" s="62" t="s">
        <v>119</v>
      </c>
      <c r="B63" s="63">
        <v>0</v>
      </c>
      <c r="C63" s="64">
        <v>0</v>
      </c>
      <c r="D63" s="65" t="s">
        <v>461</v>
      </c>
      <c r="E63" s="64"/>
      <c r="F63" s="64"/>
      <c r="G63" s="64">
        <v>0</v>
      </c>
      <c r="H63" s="64"/>
      <c r="I63" s="64"/>
      <c r="J63" s="1">
        <f t="shared" si="0"/>
        <v>0</v>
      </c>
      <c r="K63" s="310">
        <f t="shared" si="1"/>
        <v>0</v>
      </c>
    </row>
    <row r="64" spans="1:11">
      <c r="A64" s="62" t="s">
        <v>120</v>
      </c>
      <c r="B64" s="63">
        <v>8.0000000000000002E-3</v>
      </c>
      <c r="C64" s="64">
        <v>174270</v>
      </c>
      <c r="D64" s="65" t="s">
        <v>448</v>
      </c>
      <c r="E64" s="64"/>
      <c r="F64" s="64"/>
      <c r="G64" s="64"/>
      <c r="H64" s="64">
        <v>174270</v>
      </c>
      <c r="I64" s="64"/>
      <c r="J64" s="1">
        <f>C64</f>
        <v>174270</v>
      </c>
      <c r="K64" s="310">
        <f t="shared" si="1"/>
        <v>0.1388891102712749</v>
      </c>
    </row>
    <row r="65" spans="1:11">
      <c r="A65" s="68" t="s">
        <v>530</v>
      </c>
      <c r="B65" s="222">
        <v>1</v>
      </c>
      <c r="C65" s="70">
        <v>21783715</v>
      </c>
      <c r="D65" s="70"/>
      <c r="E65" s="70">
        <v>16748627</v>
      </c>
      <c r="F65" s="70">
        <v>4177027</v>
      </c>
      <c r="G65" s="70">
        <v>683791</v>
      </c>
      <c r="H65" s="70">
        <v>174270</v>
      </c>
      <c r="I65" s="70">
        <v>0</v>
      </c>
      <c r="J65" s="1">
        <f>SUM(J55:J64)</f>
        <v>1254742.25</v>
      </c>
      <c r="K65" s="310">
        <f t="shared" si="1"/>
        <v>1.0000001992441474</v>
      </c>
    </row>
    <row r="66" spans="1:11">
      <c r="A66" s="68" t="s">
        <v>531</v>
      </c>
      <c r="B66" s="223"/>
      <c r="C66" s="64"/>
      <c r="D66" s="64"/>
      <c r="E66" s="64"/>
      <c r="F66" s="104">
        <v>-1080472</v>
      </c>
      <c r="G66" s="104"/>
      <c r="H66" s="104">
        <v>1080472</v>
      </c>
      <c r="I66" s="64"/>
    </row>
    <row r="67" spans="1:11">
      <c r="A67" s="77"/>
      <c r="B67" s="78"/>
      <c r="C67" s="79"/>
      <c r="D67" s="77"/>
      <c r="E67" s="77"/>
      <c r="F67" s="77"/>
      <c r="G67" s="77"/>
      <c r="H67" s="77"/>
      <c r="I67" s="77"/>
    </row>
    <row r="68" spans="1:11">
      <c r="A68" s="68" t="s">
        <v>108</v>
      </c>
      <c r="B68" s="224">
        <v>1</v>
      </c>
      <c r="C68" s="70">
        <v>21783715</v>
      </c>
      <c r="D68" s="64"/>
      <c r="E68" s="70">
        <v>16748627</v>
      </c>
      <c r="F68" s="70">
        <v>3096555</v>
      </c>
      <c r="G68" s="70">
        <v>683791</v>
      </c>
      <c r="H68" s="70">
        <v>1254742</v>
      </c>
      <c r="I68" s="70">
        <v>0</v>
      </c>
      <c r="J68" s="310">
        <f>H68/C68</f>
        <v>5.7600000734493631E-2</v>
      </c>
      <c r="K68" s="310"/>
    </row>
    <row r="69" spans="1:11">
      <c r="A69" s="71"/>
      <c r="B69" s="71"/>
      <c r="C69" s="71"/>
      <c r="D69" s="71"/>
      <c r="E69" s="163">
        <f>E68/$C68</f>
        <v>0.76885999472541755</v>
      </c>
      <c r="F69" s="163">
        <f>(F68+G68)/$C68</f>
        <v>0.17354000454008878</v>
      </c>
      <c r="G69" s="163"/>
      <c r="H69" s="163">
        <f>H68/$C68</f>
        <v>5.7600000734493631E-2</v>
      </c>
      <c r="I69" s="71"/>
      <c r="J69" s="347">
        <f>SUM(E69:I69)</f>
        <v>1</v>
      </c>
    </row>
    <row r="70" spans="1:11">
      <c r="A70" s="55" t="s">
        <v>471</v>
      </c>
      <c r="B70" s="56"/>
      <c r="C70" s="56"/>
      <c r="D70" s="56"/>
      <c r="E70" s="56"/>
      <c r="F70" s="56"/>
      <c r="G70" s="56"/>
      <c r="H70" s="58"/>
      <c r="I70" s="58"/>
    </row>
    <row r="71" spans="1:11">
      <c r="A71" s="55" t="s">
        <v>532</v>
      </c>
      <c r="B71" s="56"/>
      <c r="C71" s="56"/>
      <c r="D71" s="56"/>
      <c r="E71" s="56"/>
      <c r="F71" s="56"/>
      <c r="G71" s="56"/>
      <c r="H71" s="58"/>
      <c r="I71" s="58"/>
    </row>
    <row r="72" spans="1:11" ht="38.25">
      <c r="A72" s="60" t="s">
        <v>99</v>
      </c>
      <c r="B72" s="60" t="s">
        <v>435</v>
      </c>
      <c r="C72" s="60" t="s">
        <v>436</v>
      </c>
      <c r="D72" s="60" t="s">
        <v>437</v>
      </c>
      <c r="E72" s="61" t="s">
        <v>438</v>
      </c>
      <c r="F72" s="61" t="s">
        <v>439</v>
      </c>
      <c r="G72" s="61" t="s">
        <v>440</v>
      </c>
      <c r="H72" s="61" t="s">
        <v>441</v>
      </c>
      <c r="I72" s="61" t="s">
        <v>442</v>
      </c>
    </row>
    <row r="73" spans="1:11">
      <c r="A73" s="62" t="s">
        <v>109</v>
      </c>
      <c r="B73" s="63">
        <v>0.3362</v>
      </c>
      <c r="C73" s="64">
        <v>1475925</v>
      </c>
      <c r="D73" s="65" t="s">
        <v>443</v>
      </c>
      <c r="E73" s="64">
        <v>1475925</v>
      </c>
      <c r="F73" s="64"/>
      <c r="G73" s="64"/>
      <c r="H73" s="64"/>
      <c r="I73" s="64"/>
    </row>
    <row r="74" spans="1:11">
      <c r="A74" s="62" t="s">
        <v>111</v>
      </c>
      <c r="B74" s="63">
        <v>0.30009999999999998</v>
      </c>
      <c r="C74" s="64">
        <v>1317446</v>
      </c>
      <c r="D74" s="65" t="s">
        <v>515</v>
      </c>
      <c r="E74" s="64">
        <v>658723</v>
      </c>
      <c r="F74" s="64">
        <v>658723</v>
      </c>
      <c r="G74" s="64"/>
      <c r="H74" s="64"/>
      <c r="I74" s="64"/>
    </row>
    <row r="75" spans="1:11">
      <c r="A75" s="62" t="s">
        <v>112</v>
      </c>
      <c r="B75" s="63">
        <v>2.7000000000000001E-3</v>
      </c>
      <c r="C75" s="64">
        <v>11853</v>
      </c>
      <c r="D75" s="65" t="s">
        <v>445</v>
      </c>
      <c r="E75" s="64"/>
      <c r="F75" s="64">
        <v>11853</v>
      </c>
      <c r="G75" s="64"/>
      <c r="H75" s="64"/>
      <c r="I75" s="64"/>
    </row>
    <row r="76" spans="1:11">
      <c r="A76" s="62" t="s">
        <v>113</v>
      </c>
      <c r="B76" s="63">
        <v>0.31390000000000001</v>
      </c>
      <c r="C76" s="64">
        <v>1378028</v>
      </c>
      <c r="D76" s="65" t="s">
        <v>449</v>
      </c>
      <c r="E76" s="64">
        <v>1033521</v>
      </c>
      <c r="F76" s="64"/>
      <c r="G76" s="64">
        <v>344507</v>
      </c>
      <c r="H76" s="64"/>
      <c r="I76" s="64"/>
    </row>
    <row r="77" spans="1:11">
      <c r="A77" s="62" t="s">
        <v>115</v>
      </c>
      <c r="B77" s="63">
        <v>3.6799999999999999E-2</v>
      </c>
      <c r="C77" s="74">
        <v>161552</v>
      </c>
      <c r="D77" s="65" t="s">
        <v>445</v>
      </c>
      <c r="E77" s="64"/>
      <c r="F77" s="64">
        <v>161552</v>
      </c>
      <c r="G77" s="64"/>
      <c r="H77" s="64"/>
      <c r="I77" s="64"/>
    </row>
    <row r="78" spans="1:11">
      <c r="A78" s="62" t="s">
        <v>116</v>
      </c>
      <c r="B78" s="63">
        <v>1E-4</v>
      </c>
      <c r="C78" s="64">
        <v>439</v>
      </c>
      <c r="D78" s="65" t="s">
        <v>443</v>
      </c>
      <c r="E78" s="64">
        <v>439</v>
      </c>
      <c r="F78" s="64"/>
      <c r="G78" s="64"/>
      <c r="H78" s="64"/>
      <c r="I78" s="64"/>
    </row>
    <row r="79" spans="1:11">
      <c r="A79" s="62" t="s">
        <v>117</v>
      </c>
      <c r="B79" s="63">
        <v>8.9999999999999998E-4</v>
      </c>
      <c r="C79" s="64">
        <v>3951</v>
      </c>
      <c r="D79" s="65" t="s">
        <v>445</v>
      </c>
      <c r="E79" s="64"/>
      <c r="F79" s="64">
        <v>3951</v>
      </c>
      <c r="G79" s="64"/>
      <c r="H79" s="64"/>
      <c r="I79" s="64"/>
    </row>
    <row r="80" spans="1:11">
      <c r="A80" s="62" t="s">
        <v>118</v>
      </c>
      <c r="B80" s="63">
        <v>1.2999999999999999E-3</v>
      </c>
      <c r="C80" s="74">
        <v>5708</v>
      </c>
      <c r="D80" s="65" t="s">
        <v>445</v>
      </c>
      <c r="E80" s="64"/>
      <c r="F80" s="64">
        <v>5708</v>
      </c>
      <c r="G80" s="64"/>
      <c r="H80" s="64"/>
      <c r="I80" s="64"/>
    </row>
    <row r="81" spans="1:10">
      <c r="A81" s="62" t="s">
        <v>119</v>
      </c>
      <c r="B81" s="63">
        <v>0</v>
      </c>
      <c r="C81" s="64">
        <v>0</v>
      </c>
      <c r="D81" s="65" t="s">
        <v>461</v>
      </c>
      <c r="E81" s="64"/>
      <c r="F81" s="64"/>
      <c r="G81" s="64">
        <v>0</v>
      </c>
      <c r="H81" s="64"/>
      <c r="I81" s="64"/>
    </row>
    <row r="82" spans="1:10">
      <c r="A82" s="62" t="s">
        <v>120</v>
      </c>
      <c r="B82" s="63">
        <v>8.0000000000000002E-3</v>
      </c>
      <c r="C82" s="64">
        <v>35120</v>
      </c>
      <c r="D82" s="65" t="s">
        <v>448</v>
      </c>
      <c r="E82" s="64"/>
      <c r="F82" s="64"/>
      <c r="G82" s="64"/>
      <c r="H82" s="64">
        <v>35120</v>
      </c>
      <c r="I82" s="64"/>
      <c r="J82" s="310">
        <f>H82/H84</f>
        <v>1</v>
      </c>
    </row>
    <row r="83" spans="1:10">
      <c r="A83" s="77"/>
      <c r="B83" s="78"/>
      <c r="C83" s="79"/>
      <c r="D83" s="77"/>
      <c r="E83" s="77"/>
      <c r="F83" s="77"/>
      <c r="G83" s="77"/>
      <c r="H83" s="77"/>
      <c r="I83" s="77"/>
    </row>
    <row r="84" spans="1:10">
      <c r="A84" s="68" t="s">
        <v>108</v>
      </c>
      <c r="B84" s="222">
        <v>1</v>
      </c>
      <c r="C84" s="70">
        <v>4390022</v>
      </c>
      <c r="D84" s="70"/>
      <c r="E84" s="70">
        <v>3168608</v>
      </c>
      <c r="F84" s="70">
        <v>841787</v>
      </c>
      <c r="G84" s="70">
        <v>344507</v>
      </c>
      <c r="H84" s="70">
        <v>35120</v>
      </c>
      <c r="I84" s="70">
        <v>0</v>
      </c>
      <c r="J84" s="310">
        <f>H84/C84</f>
        <v>7.9999599090847372E-3</v>
      </c>
    </row>
    <row r="85" spans="1:10">
      <c r="A85" s="71"/>
      <c r="B85" s="71"/>
      <c r="C85" s="71"/>
      <c r="D85" s="71"/>
      <c r="E85" s="163">
        <f>E84/$C84</f>
        <v>0.72177497060379192</v>
      </c>
      <c r="F85" s="163">
        <f>(F84+G84)/$C84</f>
        <v>0.27022506948712333</v>
      </c>
      <c r="G85" s="163"/>
      <c r="H85" s="163">
        <f>H84/$C84</f>
        <v>7.9999599090847372E-3</v>
      </c>
      <c r="I85" s="71"/>
      <c r="J85" s="347">
        <f>SUM(E85:I86)</f>
        <v>1</v>
      </c>
    </row>
    <row r="86" spans="1:10">
      <c r="A86" s="55" t="s">
        <v>471</v>
      </c>
      <c r="B86" s="56"/>
      <c r="C86" s="56"/>
      <c r="D86" s="56"/>
      <c r="E86" s="56"/>
      <c r="F86" s="56"/>
      <c r="G86" s="56"/>
      <c r="H86" s="58"/>
      <c r="I86" s="58"/>
    </row>
    <row r="87" spans="1:10">
      <c r="A87" s="55" t="s">
        <v>120</v>
      </c>
      <c r="B87" s="56"/>
      <c r="C87" s="56"/>
      <c r="D87" s="56"/>
      <c r="E87" s="56"/>
      <c r="F87" s="56"/>
      <c r="G87" s="56"/>
      <c r="H87" s="58"/>
      <c r="I87" s="58"/>
    </row>
    <row r="88" spans="1:10" ht="38.25">
      <c r="A88" s="60" t="s">
        <v>99</v>
      </c>
      <c r="B88" s="60" t="s">
        <v>435</v>
      </c>
      <c r="C88" s="60" t="s">
        <v>436</v>
      </c>
      <c r="D88" s="60" t="s">
        <v>437</v>
      </c>
      <c r="E88" s="61" t="s">
        <v>438</v>
      </c>
      <c r="F88" s="61" t="s">
        <v>439</v>
      </c>
      <c r="G88" s="61" t="s">
        <v>440</v>
      </c>
      <c r="H88" s="61" t="s">
        <v>441</v>
      </c>
      <c r="I88" s="61" t="s">
        <v>442</v>
      </c>
    </row>
    <row r="89" spans="1:10">
      <c r="A89" s="62" t="s">
        <v>120</v>
      </c>
      <c r="B89" s="63">
        <v>1</v>
      </c>
      <c r="C89" s="64">
        <v>0</v>
      </c>
      <c r="D89" s="65" t="s">
        <v>448</v>
      </c>
      <c r="E89" s="64"/>
      <c r="F89" s="64"/>
      <c r="G89" s="64"/>
      <c r="H89" s="64">
        <v>0</v>
      </c>
      <c r="I89" s="64"/>
    </row>
    <row r="90" spans="1:10">
      <c r="A90" s="77"/>
      <c r="B90" s="78"/>
      <c r="C90" s="79"/>
      <c r="D90" s="77"/>
      <c r="E90" s="77"/>
      <c r="F90" s="77"/>
      <c r="G90" s="77"/>
      <c r="H90" s="77"/>
      <c r="I90" s="77"/>
    </row>
    <row r="91" spans="1:10">
      <c r="A91" s="68" t="s">
        <v>108</v>
      </c>
      <c r="B91" s="222">
        <v>1</v>
      </c>
      <c r="C91" s="70">
        <v>0</v>
      </c>
      <c r="D91" s="70"/>
      <c r="E91" s="70">
        <v>0</v>
      </c>
      <c r="F91" s="70">
        <v>0</v>
      </c>
      <c r="G91" s="70">
        <v>0</v>
      </c>
      <c r="H91" s="70">
        <v>0</v>
      </c>
      <c r="I91" s="70">
        <v>0</v>
      </c>
    </row>
    <row r="92" spans="1:10">
      <c r="A92" s="71"/>
      <c r="B92" s="71"/>
      <c r="C92" s="71"/>
      <c r="D92" s="71"/>
      <c r="E92" s="71"/>
      <c r="F92" s="71"/>
      <c r="G92" s="71"/>
      <c r="H92" s="71"/>
      <c r="I92" s="71"/>
    </row>
    <row r="93" spans="1:10">
      <c r="A93" s="71"/>
      <c r="B93" s="71"/>
      <c r="C93" s="71"/>
      <c r="D93" s="71"/>
      <c r="E93" s="71"/>
      <c r="F93" s="71"/>
      <c r="G93" s="71"/>
      <c r="H93" s="71"/>
      <c r="I93" s="71"/>
    </row>
    <row r="94" spans="1:10">
      <c r="A94" s="55" t="s">
        <v>471</v>
      </c>
      <c r="B94" s="56"/>
      <c r="C94" s="56"/>
      <c r="D94" s="56"/>
      <c r="E94" s="56"/>
      <c r="F94" s="56"/>
      <c r="G94" s="56"/>
      <c r="H94" s="58"/>
      <c r="I94" s="58"/>
    </row>
    <row r="95" spans="1:10">
      <c r="A95" s="55" t="s">
        <v>332</v>
      </c>
      <c r="B95" s="56"/>
      <c r="C95" s="56"/>
      <c r="D95" s="56"/>
      <c r="E95" s="56"/>
      <c r="F95" s="56"/>
      <c r="G95" s="56"/>
      <c r="H95" s="58"/>
      <c r="I95" s="58"/>
    </row>
    <row r="96" spans="1:10" ht="38.25">
      <c r="A96" s="60" t="s">
        <v>99</v>
      </c>
      <c r="B96" s="60" t="s">
        <v>435</v>
      </c>
      <c r="C96" s="60" t="s">
        <v>436</v>
      </c>
      <c r="D96" s="60" t="s">
        <v>437</v>
      </c>
      <c r="E96" s="61" t="s">
        <v>438</v>
      </c>
      <c r="F96" s="61" t="s">
        <v>439</v>
      </c>
      <c r="G96" s="61" t="s">
        <v>440</v>
      </c>
      <c r="H96" s="61" t="s">
        <v>441</v>
      </c>
      <c r="I96" s="61" t="s">
        <v>442</v>
      </c>
    </row>
    <row r="97" spans="1:10">
      <c r="A97" s="62" t="s">
        <v>109</v>
      </c>
      <c r="B97" s="63">
        <v>0.3362</v>
      </c>
      <c r="C97" s="74">
        <v>376168</v>
      </c>
      <c r="D97" s="65" t="s">
        <v>443</v>
      </c>
      <c r="E97" s="64">
        <v>376168</v>
      </c>
      <c r="F97" s="64"/>
      <c r="G97" s="64"/>
      <c r="H97" s="64"/>
      <c r="I97" s="64"/>
    </row>
    <row r="98" spans="1:10">
      <c r="A98" s="62" t="s">
        <v>111</v>
      </c>
      <c r="B98" s="63">
        <v>0.30009999999999998</v>
      </c>
      <c r="C98" s="64">
        <v>335776</v>
      </c>
      <c r="D98" s="65" t="s">
        <v>515</v>
      </c>
      <c r="E98" s="64">
        <v>167888</v>
      </c>
      <c r="F98" s="64">
        <v>167888</v>
      </c>
      <c r="G98" s="64"/>
      <c r="H98" s="64"/>
      <c r="I98" s="64"/>
    </row>
    <row r="99" spans="1:10">
      <c r="A99" s="62" t="s">
        <v>112</v>
      </c>
      <c r="B99" s="63">
        <v>2.7000000000000001E-3</v>
      </c>
      <c r="C99" s="74">
        <v>3020</v>
      </c>
      <c r="D99" s="65" t="s">
        <v>445</v>
      </c>
      <c r="E99" s="64"/>
      <c r="F99" s="64">
        <v>3020</v>
      </c>
      <c r="G99" s="64"/>
      <c r="H99" s="64"/>
      <c r="I99" s="64"/>
    </row>
    <row r="100" spans="1:10">
      <c r="A100" s="62" t="s">
        <v>113</v>
      </c>
      <c r="B100" s="63">
        <v>0.31390000000000001</v>
      </c>
      <c r="C100" s="64">
        <v>351217</v>
      </c>
      <c r="D100" s="65" t="s">
        <v>460</v>
      </c>
      <c r="E100" s="64">
        <v>175608</v>
      </c>
      <c r="F100" s="64"/>
      <c r="G100" s="64">
        <v>175609</v>
      </c>
      <c r="H100" s="64"/>
      <c r="I100" s="64"/>
    </row>
    <row r="101" spans="1:10">
      <c r="A101" s="62" t="s">
        <v>115</v>
      </c>
      <c r="B101" s="63">
        <v>3.6799999999999999E-2</v>
      </c>
      <c r="C101" s="74">
        <v>41175</v>
      </c>
      <c r="D101" s="65" t="s">
        <v>445</v>
      </c>
      <c r="E101" s="64"/>
      <c r="F101" s="64">
        <v>41175</v>
      </c>
      <c r="G101" s="64"/>
      <c r="H101" s="64"/>
      <c r="I101" s="64"/>
    </row>
    <row r="102" spans="1:10">
      <c r="A102" s="62" t="s">
        <v>116</v>
      </c>
      <c r="B102" s="63">
        <v>1E-4</v>
      </c>
      <c r="C102" s="64">
        <v>112</v>
      </c>
      <c r="D102" s="65" t="s">
        <v>443</v>
      </c>
      <c r="E102" s="64">
        <v>112</v>
      </c>
      <c r="F102" s="64"/>
      <c r="G102" s="64"/>
      <c r="H102" s="64"/>
      <c r="I102" s="64"/>
    </row>
    <row r="103" spans="1:10">
      <c r="A103" s="62" t="s">
        <v>117</v>
      </c>
      <c r="B103" s="63">
        <v>8.9999999999999998E-4</v>
      </c>
      <c r="C103" s="74">
        <v>1006</v>
      </c>
      <c r="D103" s="65" t="s">
        <v>445</v>
      </c>
      <c r="E103" s="64"/>
      <c r="F103" s="64">
        <v>1006</v>
      </c>
      <c r="G103" s="64"/>
      <c r="H103" s="64"/>
      <c r="I103" s="64"/>
    </row>
    <row r="104" spans="1:10">
      <c r="A104" s="62" t="s">
        <v>118</v>
      </c>
      <c r="B104" s="63">
        <v>1.2999999999999999E-3</v>
      </c>
      <c r="C104" s="64">
        <v>1455</v>
      </c>
      <c r="D104" s="65" t="s">
        <v>445</v>
      </c>
      <c r="E104" s="64"/>
      <c r="F104" s="64">
        <v>1455</v>
      </c>
      <c r="G104" s="64"/>
      <c r="H104" s="64"/>
      <c r="I104" s="64"/>
    </row>
    <row r="105" spans="1:10">
      <c r="A105" s="62" t="s">
        <v>119</v>
      </c>
      <c r="B105" s="63">
        <v>0</v>
      </c>
      <c r="C105" s="64">
        <v>0</v>
      </c>
      <c r="D105" s="65" t="s">
        <v>461</v>
      </c>
      <c r="E105" s="64"/>
      <c r="F105" s="64"/>
      <c r="G105" s="64">
        <v>0</v>
      </c>
      <c r="H105" s="64"/>
      <c r="I105" s="64"/>
    </row>
    <row r="106" spans="1:10">
      <c r="A106" s="62" t="s">
        <v>120</v>
      </c>
      <c r="B106" s="63">
        <v>8.0000000000000002E-3</v>
      </c>
      <c r="C106" s="64">
        <v>8951</v>
      </c>
      <c r="D106" s="65" t="s">
        <v>448</v>
      </c>
      <c r="E106" s="64"/>
      <c r="F106" s="64"/>
      <c r="G106" s="64"/>
      <c r="H106" s="64">
        <v>8951</v>
      </c>
      <c r="I106" s="64"/>
    </row>
    <row r="107" spans="1:10">
      <c r="A107" s="77"/>
      <c r="B107" s="78"/>
      <c r="C107" s="79"/>
      <c r="D107" s="77"/>
      <c r="E107" s="77"/>
      <c r="F107" s="77"/>
      <c r="G107" s="77"/>
      <c r="H107" s="77"/>
      <c r="I107" s="77"/>
    </row>
    <row r="108" spans="1:10">
      <c r="A108" s="68" t="s">
        <v>108</v>
      </c>
      <c r="B108" s="222">
        <v>1</v>
      </c>
      <c r="C108" s="70">
        <v>1118880</v>
      </c>
      <c r="D108" s="70"/>
      <c r="E108" s="70">
        <v>719776</v>
      </c>
      <c r="F108" s="70">
        <v>214544</v>
      </c>
      <c r="G108" s="70">
        <v>175609</v>
      </c>
      <c r="H108" s="70">
        <v>8951</v>
      </c>
      <c r="I108" s="70">
        <v>0</v>
      </c>
      <c r="J108" s="310">
        <f>H108/C108</f>
        <v>7.9999642499642507E-3</v>
      </c>
    </row>
    <row r="109" spans="1:10">
      <c r="A109" s="71"/>
      <c r="B109" s="71"/>
      <c r="C109" s="71"/>
      <c r="D109" s="71"/>
      <c r="E109" s="163">
        <f>E108/$C108</f>
        <v>0.64330044330044334</v>
      </c>
      <c r="F109" s="163">
        <f>(F108+G108)/$C108</f>
        <v>0.34869959244959248</v>
      </c>
      <c r="G109" s="163"/>
      <c r="H109" s="163">
        <f>H108/$C108</f>
        <v>7.9999642499642507E-3</v>
      </c>
      <c r="I109" s="71"/>
    </row>
    <row r="110" spans="1:10">
      <c r="A110" s="55" t="s">
        <v>471</v>
      </c>
      <c r="B110" s="55"/>
      <c r="C110" s="55"/>
      <c r="D110" s="55"/>
      <c r="E110" s="55"/>
      <c r="F110" s="55"/>
      <c r="G110" s="55"/>
      <c r="H110" s="55"/>
      <c r="I110" s="58"/>
    </row>
    <row r="111" spans="1:10">
      <c r="A111" s="55" t="s">
        <v>455</v>
      </c>
      <c r="B111" s="55"/>
      <c r="C111" s="55"/>
      <c r="D111" s="55"/>
      <c r="E111" s="55"/>
      <c r="F111" s="55"/>
      <c r="G111" s="55"/>
      <c r="H111" s="55"/>
      <c r="I111" s="58"/>
    </row>
    <row r="112" spans="1:10" ht="38.25">
      <c r="A112" s="60" t="s">
        <v>99</v>
      </c>
      <c r="B112" s="60" t="s">
        <v>435</v>
      </c>
      <c r="C112" s="60" t="s">
        <v>436</v>
      </c>
      <c r="D112" s="60" t="s">
        <v>437</v>
      </c>
      <c r="E112" s="61" t="s">
        <v>438</v>
      </c>
      <c r="F112" s="61" t="s">
        <v>439</v>
      </c>
      <c r="G112" s="61" t="s">
        <v>440</v>
      </c>
      <c r="H112" s="61" t="s">
        <v>441</v>
      </c>
      <c r="I112" s="61" t="s">
        <v>442</v>
      </c>
    </row>
    <row r="113" spans="1:11">
      <c r="A113" s="84" t="s">
        <v>109</v>
      </c>
      <c r="B113" s="93"/>
      <c r="C113" s="92">
        <v>41797205</v>
      </c>
      <c r="D113" s="88"/>
      <c r="E113" s="92">
        <v>41797205</v>
      </c>
      <c r="F113" s="92">
        <v>0</v>
      </c>
      <c r="G113" s="92">
        <v>0</v>
      </c>
      <c r="H113" s="92">
        <v>0</v>
      </c>
      <c r="I113" s="92">
        <v>0</v>
      </c>
    </row>
    <row r="114" spans="1:11">
      <c r="A114" s="84" t="s">
        <v>111</v>
      </c>
      <c r="B114" s="93"/>
      <c r="C114" s="92">
        <v>38071860</v>
      </c>
      <c r="D114" s="88"/>
      <c r="E114" s="92">
        <v>19035929</v>
      </c>
      <c r="F114" s="92">
        <v>18951582</v>
      </c>
      <c r="G114" s="92">
        <v>0</v>
      </c>
      <c r="H114" s="92">
        <v>84349</v>
      </c>
      <c r="I114" s="92">
        <v>0</v>
      </c>
      <c r="K114" s="310">
        <f>H114/H126</f>
        <v>4.0964908659554988E-2</v>
      </c>
    </row>
    <row r="115" spans="1:11">
      <c r="A115" s="84" t="s">
        <v>112</v>
      </c>
      <c r="B115" s="93"/>
      <c r="C115" s="92">
        <v>344264</v>
      </c>
      <c r="D115" s="88"/>
      <c r="E115" s="92">
        <v>0</v>
      </c>
      <c r="F115" s="92">
        <v>344264</v>
      </c>
      <c r="G115" s="92">
        <v>0</v>
      </c>
      <c r="H115" s="92">
        <v>0</v>
      </c>
      <c r="I115" s="92">
        <v>0</v>
      </c>
    </row>
    <row r="116" spans="1:11">
      <c r="A116" s="84" t="s">
        <v>113</v>
      </c>
      <c r="B116" s="93"/>
      <c r="C116" s="92">
        <v>40991785</v>
      </c>
      <c r="D116" s="88"/>
      <c r="E116" s="92">
        <v>35944714</v>
      </c>
      <c r="F116" s="92">
        <v>0</v>
      </c>
      <c r="G116" s="92">
        <v>5047071</v>
      </c>
      <c r="H116" s="92">
        <v>0</v>
      </c>
      <c r="I116" s="92">
        <v>0</v>
      </c>
    </row>
    <row r="117" spans="1:11">
      <c r="A117" s="84" t="s">
        <v>115</v>
      </c>
      <c r="B117" s="93"/>
      <c r="C117" s="92">
        <v>4565312</v>
      </c>
      <c r="D117" s="88"/>
      <c r="E117" s="92">
        <v>1537</v>
      </c>
      <c r="F117" s="92">
        <v>4562257</v>
      </c>
      <c r="G117" s="92">
        <v>0</v>
      </c>
      <c r="H117" s="92">
        <v>1518</v>
      </c>
      <c r="I117" s="92">
        <v>0</v>
      </c>
      <c r="K117" s="310">
        <f>H117/H126</f>
        <v>7.3723139984118932E-4</v>
      </c>
    </row>
    <row r="118" spans="1:11">
      <c r="A118" s="84" t="s">
        <v>116</v>
      </c>
      <c r="B118" s="93"/>
      <c r="C118" s="92">
        <v>12687</v>
      </c>
      <c r="D118" s="88"/>
      <c r="E118" s="92">
        <v>12687</v>
      </c>
      <c r="F118" s="92">
        <v>0</v>
      </c>
      <c r="G118" s="92">
        <v>0</v>
      </c>
      <c r="H118" s="92">
        <v>0</v>
      </c>
      <c r="I118" s="92">
        <v>0</v>
      </c>
    </row>
    <row r="119" spans="1:11">
      <c r="A119" s="84" t="s">
        <v>117</v>
      </c>
      <c r="B119" s="93"/>
      <c r="C119" s="92">
        <v>113421</v>
      </c>
      <c r="D119" s="88"/>
      <c r="E119" s="92">
        <v>0</v>
      </c>
      <c r="F119" s="92">
        <v>113421</v>
      </c>
      <c r="G119" s="92">
        <v>0</v>
      </c>
      <c r="H119" s="92">
        <v>0</v>
      </c>
      <c r="I119" s="92">
        <v>0</v>
      </c>
    </row>
    <row r="120" spans="1:11">
      <c r="A120" s="84" t="s">
        <v>118</v>
      </c>
      <c r="B120" s="93"/>
      <c r="C120" s="92">
        <v>164052</v>
      </c>
      <c r="D120" s="88"/>
      <c r="E120" s="92">
        <v>0</v>
      </c>
      <c r="F120" s="92">
        <v>164052</v>
      </c>
      <c r="G120" s="92">
        <v>0</v>
      </c>
      <c r="H120" s="92">
        <v>0</v>
      </c>
      <c r="I120" s="92">
        <v>0</v>
      </c>
    </row>
    <row r="121" spans="1:11">
      <c r="A121" s="84" t="s">
        <v>119</v>
      </c>
      <c r="B121" s="93"/>
      <c r="C121" s="92">
        <v>0</v>
      </c>
      <c r="D121" s="88"/>
      <c r="E121" s="92">
        <v>0</v>
      </c>
      <c r="F121" s="92">
        <v>0</v>
      </c>
      <c r="G121" s="92">
        <v>0</v>
      </c>
      <c r="H121" s="92">
        <v>0</v>
      </c>
      <c r="I121" s="92">
        <v>0</v>
      </c>
    </row>
    <row r="122" spans="1:11">
      <c r="A122" s="84" t="s">
        <v>120</v>
      </c>
      <c r="B122" s="93"/>
      <c r="C122" s="92">
        <v>996843</v>
      </c>
      <c r="D122" s="88"/>
      <c r="E122" s="92">
        <v>0</v>
      </c>
      <c r="F122" s="92">
        <v>0</v>
      </c>
      <c r="G122" s="92">
        <v>0</v>
      </c>
      <c r="H122" s="92">
        <v>996843</v>
      </c>
      <c r="I122" s="92">
        <v>0</v>
      </c>
      <c r="K122" s="310">
        <f>H122/H126</f>
        <v>0.48412645606843918</v>
      </c>
    </row>
    <row r="123" spans="1:11">
      <c r="A123" s="348" t="s">
        <v>530</v>
      </c>
      <c r="B123" s="349"/>
      <c r="C123" s="350">
        <v>127057429</v>
      </c>
      <c r="D123" s="351"/>
      <c r="E123" s="350">
        <v>96792072</v>
      </c>
      <c r="F123" s="350">
        <v>24135576</v>
      </c>
      <c r="G123" s="350">
        <v>5047071</v>
      </c>
      <c r="H123" s="350">
        <v>1082710</v>
      </c>
      <c r="I123" s="87">
        <v>0</v>
      </c>
    </row>
    <row r="124" spans="1:11">
      <c r="A124" s="348" t="s">
        <v>533</v>
      </c>
      <c r="B124" s="349"/>
      <c r="C124" s="350">
        <v>0</v>
      </c>
      <c r="D124" s="351"/>
      <c r="E124" s="350">
        <v>0</v>
      </c>
      <c r="F124" s="350">
        <v>-976345</v>
      </c>
      <c r="G124" s="350">
        <v>0</v>
      </c>
      <c r="H124" s="350">
        <v>976345</v>
      </c>
      <c r="I124" s="87">
        <v>0</v>
      </c>
      <c r="K124" s="310">
        <f>H124/H126</f>
        <v>0.47417140387216467</v>
      </c>
    </row>
    <row r="125" spans="1:11">
      <c r="A125" s="85"/>
      <c r="B125" s="85"/>
      <c r="C125" s="85"/>
      <c r="D125" s="85"/>
      <c r="E125" s="85"/>
      <c r="F125" s="85"/>
      <c r="G125" s="85"/>
      <c r="H125" s="91"/>
      <c r="I125" s="77"/>
    </row>
    <row r="126" spans="1:11">
      <c r="A126" s="86" t="s">
        <v>108</v>
      </c>
      <c r="B126" s="93"/>
      <c r="C126" s="87">
        <v>127057429</v>
      </c>
      <c r="D126" s="88"/>
      <c r="E126" s="87">
        <v>96792072</v>
      </c>
      <c r="F126" s="87">
        <v>23159231</v>
      </c>
      <c r="G126" s="87">
        <v>5047071</v>
      </c>
      <c r="H126" s="87">
        <v>2059055</v>
      </c>
      <c r="I126" s="87">
        <v>0</v>
      </c>
    </row>
    <row r="127" spans="1:11">
      <c r="A127" s="71"/>
      <c r="B127" s="71"/>
      <c r="C127" s="71"/>
      <c r="D127" s="71"/>
      <c r="E127" s="163"/>
      <c r="F127" s="163"/>
      <c r="G127" s="163"/>
      <c r="H127" s="163"/>
      <c r="I127" s="71"/>
    </row>
    <row r="128" spans="1:11">
      <c r="A128" s="71"/>
      <c r="B128" s="71"/>
      <c r="C128" s="71"/>
      <c r="D128" s="71"/>
      <c r="E128" s="163"/>
      <c r="F128" s="163"/>
      <c r="G128" s="163"/>
      <c r="H128" s="163"/>
      <c r="I128" s="71"/>
    </row>
    <row r="129" spans="1:10">
      <c r="A129" s="55" t="s">
        <v>472</v>
      </c>
      <c r="B129" s="56"/>
      <c r="C129" s="56"/>
      <c r="D129" s="56"/>
      <c r="E129" s="56"/>
      <c r="F129" s="56"/>
      <c r="G129" s="56"/>
      <c r="H129" s="58"/>
      <c r="I129" s="58"/>
    </row>
    <row r="130" spans="1:10">
      <c r="A130" s="55" t="s">
        <v>528</v>
      </c>
      <c r="B130" s="56"/>
      <c r="C130" s="56"/>
      <c r="D130" s="56"/>
      <c r="E130" s="56"/>
      <c r="F130" s="56"/>
      <c r="G130" s="56"/>
      <c r="H130" s="58"/>
      <c r="I130" s="58"/>
      <c r="J130" s="310"/>
    </row>
    <row r="131" spans="1:10" ht="38.25">
      <c r="A131" s="60" t="s">
        <v>99</v>
      </c>
      <c r="B131" s="60" t="s">
        <v>435</v>
      </c>
      <c r="C131" s="60" t="s">
        <v>436</v>
      </c>
      <c r="D131" s="60" t="s">
        <v>437</v>
      </c>
      <c r="E131" s="61" t="s">
        <v>438</v>
      </c>
      <c r="F131" s="61" t="s">
        <v>439</v>
      </c>
      <c r="G131" s="61" t="s">
        <v>440</v>
      </c>
      <c r="H131" s="61" t="s">
        <v>441</v>
      </c>
      <c r="I131" s="61" t="s">
        <v>442</v>
      </c>
      <c r="J131" s="310"/>
    </row>
    <row r="132" spans="1:10">
      <c r="A132" s="62" t="s">
        <v>109</v>
      </c>
      <c r="B132" s="63">
        <v>0.32990000000000003</v>
      </c>
      <c r="C132" s="64">
        <v>39796399</v>
      </c>
      <c r="D132" s="65" t="s">
        <v>443</v>
      </c>
      <c r="E132" s="64">
        <v>39796399</v>
      </c>
      <c r="F132" s="64"/>
      <c r="G132" s="64"/>
      <c r="H132" s="64"/>
      <c r="I132" s="64"/>
      <c r="J132" s="310"/>
    </row>
    <row r="133" spans="1:10">
      <c r="A133" s="62" t="s">
        <v>111</v>
      </c>
      <c r="B133" s="63">
        <v>0.307</v>
      </c>
      <c r="C133" s="64">
        <v>37033933</v>
      </c>
      <c r="D133" s="65" t="s">
        <v>515</v>
      </c>
      <c r="E133" s="74">
        <v>18516966</v>
      </c>
      <c r="F133" s="64">
        <v>18516967</v>
      </c>
      <c r="G133" s="64"/>
      <c r="H133" s="64"/>
      <c r="I133" s="64"/>
      <c r="J133" s="310"/>
    </row>
    <row r="134" spans="1:10">
      <c r="A134" s="62" t="s">
        <v>112</v>
      </c>
      <c r="B134" s="63">
        <v>2.3E-3</v>
      </c>
      <c r="C134" s="64">
        <v>277453</v>
      </c>
      <c r="D134" s="65" t="s">
        <v>445</v>
      </c>
      <c r="E134" s="64"/>
      <c r="F134" s="64">
        <v>277453</v>
      </c>
      <c r="G134" s="64"/>
      <c r="H134" s="64"/>
      <c r="I134" s="64"/>
      <c r="J134" s="310"/>
    </row>
    <row r="135" spans="1:10">
      <c r="A135" s="62" t="s">
        <v>113</v>
      </c>
      <c r="B135" s="63">
        <v>0.31569999999999998</v>
      </c>
      <c r="C135" s="64">
        <v>38083429</v>
      </c>
      <c r="D135" s="65" t="s">
        <v>446</v>
      </c>
      <c r="E135" s="64">
        <v>34275086</v>
      </c>
      <c r="F135" s="64"/>
      <c r="G135" s="64">
        <v>3808343</v>
      </c>
      <c r="H135" s="64"/>
      <c r="I135" s="64"/>
      <c r="J135" s="310"/>
    </row>
    <row r="136" spans="1:10">
      <c r="A136" s="62" t="s">
        <v>115</v>
      </c>
      <c r="B136" s="63">
        <v>3.2099999999999997E-2</v>
      </c>
      <c r="C136" s="64">
        <v>3872278</v>
      </c>
      <c r="D136" s="65" t="s">
        <v>445</v>
      </c>
      <c r="E136" s="64"/>
      <c r="F136" s="64">
        <v>3872278</v>
      </c>
      <c r="G136" s="64"/>
      <c r="H136" s="64"/>
      <c r="I136" s="64"/>
      <c r="J136" s="310"/>
    </row>
    <row r="137" spans="1:10">
      <c r="A137" s="62" t="s">
        <v>116</v>
      </c>
      <c r="B137" s="63">
        <v>0</v>
      </c>
      <c r="C137" s="64">
        <v>0</v>
      </c>
      <c r="D137" s="65" t="s">
        <v>443</v>
      </c>
      <c r="E137" s="64">
        <v>0</v>
      </c>
      <c r="F137" s="64"/>
      <c r="G137" s="64"/>
      <c r="H137" s="64"/>
      <c r="I137" s="64"/>
      <c r="J137" s="310"/>
    </row>
    <row r="138" spans="1:10">
      <c r="A138" s="62" t="s">
        <v>117</v>
      </c>
      <c r="B138" s="63">
        <v>6.9999999999999999E-4</v>
      </c>
      <c r="C138" s="64">
        <v>84442</v>
      </c>
      <c r="D138" s="65" t="s">
        <v>445</v>
      </c>
      <c r="E138" s="64"/>
      <c r="F138" s="64">
        <v>84442</v>
      </c>
      <c r="G138" s="64"/>
      <c r="H138" s="64"/>
      <c r="I138" s="64"/>
      <c r="J138" s="310"/>
    </row>
    <row r="139" spans="1:10">
      <c r="A139" s="62" t="s">
        <v>118</v>
      </c>
      <c r="B139" s="63">
        <v>1.1999999999999999E-3</v>
      </c>
      <c r="C139" s="64">
        <v>144758</v>
      </c>
      <c r="D139" s="65" t="s">
        <v>445</v>
      </c>
      <c r="E139" s="64"/>
      <c r="F139" s="64">
        <v>144758</v>
      </c>
      <c r="G139" s="64"/>
      <c r="H139" s="64"/>
      <c r="I139" s="64"/>
      <c r="J139" s="310"/>
    </row>
    <row r="140" spans="1:10">
      <c r="A140" s="62" t="s">
        <v>119</v>
      </c>
      <c r="B140" s="63">
        <v>0</v>
      </c>
      <c r="C140" s="64">
        <v>0</v>
      </c>
      <c r="D140" s="65" t="s">
        <v>461</v>
      </c>
      <c r="E140" s="64"/>
      <c r="F140" s="64"/>
      <c r="G140" s="64">
        <v>0</v>
      </c>
      <c r="H140" s="64"/>
      <c r="I140" s="64"/>
    </row>
    <row r="141" spans="1:10">
      <c r="A141" s="62" t="s">
        <v>120</v>
      </c>
      <c r="B141" s="63">
        <v>1.11E-2</v>
      </c>
      <c r="C141" s="64">
        <v>1339012</v>
      </c>
      <c r="D141" s="65" t="s">
        <v>448</v>
      </c>
      <c r="E141" s="64"/>
      <c r="F141" s="64"/>
      <c r="G141" s="64"/>
      <c r="H141" s="64">
        <v>1339012</v>
      </c>
      <c r="I141" s="64"/>
      <c r="J141" s="310">
        <f>H141/H143</f>
        <v>1</v>
      </c>
    </row>
    <row r="142" spans="1:10">
      <c r="A142" s="77"/>
      <c r="B142" s="78"/>
      <c r="C142" s="79"/>
      <c r="D142" s="77"/>
      <c r="E142" s="77"/>
      <c r="F142" s="77"/>
      <c r="G142" s="77"/>
      <c r="H142" s="77"/>
      <c r="I142" s="77"/>
    </row>
    <row r="143" spans="1:10">
      <c r="A143" s="68" t="s">
        <v>108</v>
      </c>
      <c r="B143" s="222">
        <v>1</v>
      </c>
      <c r="C143" s="70">
        <v>120631704</v>
      </c>
      <c r="D143" s="70"/>
      <c r="E143" s="70">
        <v>92588451</v>
      </c>
      <c r="F143" s="70">
        <v>22895898</v>
      </c>
      <c r="G143" s="70">
        <v>3808343</v>
      </c>
      <c r="H143" s="70">
        <v>1339012</v>
      </c>
      <c r="I143" s="70">
        <v>0</v>
      </c>
      <c r="J143" s="310">
        <f>H143/$C$143</f>
        <v>1.1100000709597869E-2</v>
      </c>
    </row>
    <row r="144" spans="1:10">
      <c r="A144" s="71"/>
      <c r="B144" s="71"/>
      <c r="C144" s="71"/>
      <c r="D144" s="71"/>
      <c r="E144" s="310">
        <f>E143/$C$143</f>
        <v>0.76752999360765062</v>
      </c>
      <c r="F144" s="163">
        <f>(F143+G143)/$C143</f>
        <v>0.22137000568275153</v>
      </c>
      <c r="G144" s="310"/>
      <c r="H144" s="310">
        <f>H143/C143</f>
        <v>1.1100000709597869E-2</v>
      </c>
      <c r="I144" s="71"/>
      <c r="J144" s="227">
        <f>SUM(E144:I144)</f>
        <v>1</v>
      </c>
    </row>
    <row r="145" spans="1:11">
      <c r="A145" s="55" t="s">
        <v>472</v>
      </c>
      <c r="B145" s="56"/>
      <c r="C145" s="56"/>
      <c r="D145" s="56"/>
      <c r="E145" s="56"/>
      <c r="F145" s="56"/>
      <c r="G145" s="56"/>
      <c r="H145" s="58"/>
      <c r="I145" s="58"/>
    </row>
    <row r="146" spans="1:11">
      <c r="A146" s="55" t="s">
        <v>529</v>
      </c>
      <c r="B146" s="56"/>
      <c r="C146" s="56"/>
      <c r="D146" s="56"/>
      <c r="E146" s="56"/>
      <c r="F146" s="56"/>
      <c r="G146" s="56"/>
      <c r="H146" s="58"/>
      <c r="I146" s="58"/>
    </row>
    <row r="147" spans="1:11" ht="38.25">
      <c r="A147" s="60" t="s">
        <v>99</v>
      </c>
      <c r="B147" s="60" t="s">
        <v>435</v>
      </c>
      <c r="C147" s="60" t="s">
        <v>436</v>
      </c>
      <c r="D147" s="60" t="s">
        <v>437</v>
      </c>
      <c r="E147" s="61" t="s">
        <v>438</v>
      </c>
      <c r="F147" s="61" t="s">
        <v>439</v>
      </c>
      <c r="G147" s="61" t="s">
        <v>440</v>
      </c>
      <c r="H147" s="61" t="s">
        <v>441</v>
      </c>
      <c r="I147" s="61" t="s">
        <v>442</v>
      </c>
    </row>
    <row r="148" spans="1:11">
      <c r="A148" s="62" t="s">
        <v>109</v>
      </c>
      <c r="B148" s="63">
        <v>0.32990000000000003</v>
      </c>
      <c r="C148" s="64">
        <v>11673302</v>
      </c>
      <c r="D148" s="65" t="s">
        <v>443</v>
      </c>
      <c r="E148" s="64">
        <v>11673302</v>
      </c>
      <c r="F148" s="64"/>
      <c r="G148" s="64"/>
      <c r="H148" s="64"/>
      <c r="I148" s="64"/>
      <c r="J148" s="1">
        <f>C148*0.05</f>
        <v>583665.1</v>
      </c>
      <c r="K148" s="310">
        <f>J148/$H$161</f>
        <v>0.27244216034298863</v>
      </c>
    </row>
    <row r="149" spans="1:11">
      <c r="A149" s="62" t="s">
        <v>111</v>
      </c>
      <c r="B149" s="63">
        <v>0.307</v>
      </c>
      <c r="C149" s="64">
        <v>10863000</v>
      </c>
      <c r="D149" s="65" t="s">
        <v>515</v>
      </c>
      <c r="E149" s="74">
        <v>5431500</v>
      </c>
      <c r="F149" s="64">
        <v>5431500</v>
      </c>
      <c r="G149" s="64"/>
      <c r="H149" s="64"/>
      <c r="I149" s="64"/>
      <c r="J149" s="1">
        <f t="shared" ref="J149:J156" si="2">C149*0.05</f>
        <v>543150</v>
      </c>
      <c r="K149" s="310">
        <f t="shared" ref="K149:K158" si="3">J149/$H$161</f>
        <v>0.25353059381192106</v>
      </c>
    </row>
    <row r="150" spans="1:11">
      <c r="A150" s="62" t="s">
        <v>112</v>
      </c>
      <c r="B150" s="63">
        <v>2.3E-3</v>
      </c>
      <c r="C150" s="64">
        <v>81384</v>
      </c>
      <c r="D150" s="65" t="s">
        <v>445</v>
      </c>
      <c r="E150" s="64"/>
      <c r="F150" s="64">
        <v>81384</v>
      </c>
      <c r="G150" s="64"/>
      <c r="H150" s="64"/>
      <c r="I150" s="64"/>
      <c r="J150" s="1">
        <f t="shared" si="2"/>
        <v>4069.2000000000003</v>
      </c>
      <c r="K150" s="310">
        <f t="shared" si="3"/>
        <v>1.899413959936425E-3</v>
      </c>
    </row>
    <row r="151" spans="1:11">
      <c r="A151" s="62" t="s">
        <v>113</v>
      </c>
      <c r="B151" s="63">
        <v>0.31569999999999998</v>
      </c>
      <c r="C151" s="64">
        <v>11170845</v>
      </c>
      <c r="D151" s="65" t="s">
        <v>446</v>
      </c>
      <c r="E151" s="74">
        <v>10053760</v>
      </c>
      <c r="F151" s="64"/>
      <c r="G151" s="64">
        <v>1117085</v>
      </c>
      <c r="H151" s="64"/>
      <c r="I151" s="64"/>
      <c r="J151" s="1">
        <f t="shared" si="2"/>
        <v>558542.25</v>
      </c>
      <c r="K151" s="310">
        <f t="shared" si="3"/>
        <v>0.26071536097127213</v>
      </c>
    </row>
    <row r="152" spans="1:11">
      <c r="A152" s="62" t="s">
        <v>115</v>
      </c>
      <c r="B152" s="63">
        <v>3.2099999999999997E-2</v>
      </c>
      <c r="C152" s="64">
        <v>1135838</v>
      </c>
      <c r="D152" s="65" t="s">
        <v>445</v>
      </c>
      <c r="E152" s="64"/>
      <c r="F152" s="64">
        <v>1135838</v>
      </c>
      <c r="G152" s="64"/>
      <c r="H152" s="64"/>
      <c r="I152" s="64"/>
      <c r="J152" s="1">
        <f t="shared" si="2"/>
        <v>56791.9</v>
      </c>
      <c r="K152" s="310">
        <f t="shared" si="3"/>
        <v>2.6509222370813292E-2</v>
      </c>
    </row>
    <row r="153" spans="1:11">
      <c r="A153" s="62" t="s">
        <v>116</v>
      </c>
      <c r="B153" s="63">
        <v>0</v>
      </c>
      <c r="C153" s="64">
        <v>0</v>
      </c>
      <c r="D153" s="65" t="s">
        <v>443</v>
      </c>
      <c r="E153" s="64">
        <v>0</v>
      </c>
      <c r="F153" s="64"/>
      <c r="G153" s="64"/>
      <c r="H153" s="64"/>
      <c r="I153" s="64"/>
      <c r="J153" s="1">
        <f t="shared" si="2"/>
        <v>0</v>
      </c>
      <c r="K153" s="310">
        <f t="shared" si="3"/>
        <v>0</v>
      </c>
    </row>
    <row r="154" spans="1:11">
      <c r="A154" s="62" t="s">
        <v>117</v>
      </c>
      <c r="B154" s="63">
        <v>6.9999999999999999E-4</v>
      </c>
      <c r="C154" s="64">
        <v>24769</v>
      </c>
      <c r="D154" s="65" t="s">
        <v>445</v>
      </c>
      <c r="E154" s="64"/>
      <c r="F154" s="64">
        <v>24769</v>
      </c>
      <c r="G154" s="64"/>
      <c r="H154" s="64"/>
      <c r="I154" s="64"/>
      <c r="J154" s="1">
        <f t="shared" si="2"/>
        <v>1238.45</v>
      </c>
      <c r="K154" s="310">
        <f t="shared" si="3"/>
        <v>5.7808149481059304E-4</v>
      </c>
    </row>
    <row r="155" spans="1:11">
      <c r="A155" s="62" t="s">
        <v>118</v>
      </c>
      <c r="B155" s="63">
        <v>1.1999999999999999E-3</v>
      </c>
      <c r="C155" s="64">
        <v>42461</v>
      </c>
      <c r="D155" s="65" t="s">
        <v>445</v>
      </c>
      <c r="E155" s="64"/>
      <c r="F155" s="64">
        <v>42461</v>
      </c>
      <c r="G155" s="64"/>
      <c r="H155" s="64"/>
      <c r="I155" s="64"/>
      <c r="J155" s="1">
        <f t="shared" si="2"/>
        <v>2123.0500000000002</v>
      </c>
      <c r="K155" s="310">
        <f t="shared" si="3"/>
        <v>9.909935141165407E-4</v>
      </c>
    </row>
    <row r="156" spans="1:11">
      <c r="A156" s="62" t="s">
        <v>119</v>
      </c>
      <c r="B156" s="63">
        <v>0</v>
      </c>
      <c r="C156" s="64">
        <v>0</v>
      </c>
      <c r="D156" s="65" t="s">
        <v>461</v>
      </c>
      <c r="E156" s="64"/>
      <c r="F156" s="64"/>
      <c r="G156" s="64">
        <v>0</v>
      </c>
      <c r="H156" s="64"/>
      <c r="I156" s="64"/>
      <c r="J156" s="1">
        <f t="shared" si="2"/>
        <v>0</v>
      </c>
      <c r="K156" s="310">
        <f t="shared" si="3"/>
        <v>0</v>
      </c>
    </row>
    <row r="157" spans="1:11">
      <c r="A157" s="62" t="s">
        <v>120</v>
      </c>
      <c r="B157" s="63">
        <v>1.11E-2</v>
      </c>
      <c r="C157" s="64">
        <v>392766</v>
      </c>
      <c r="D157" s="65" t="s">
        <v>448</v>
      </c>
      <c r="E157" s="64"/>
      <c r="F157" s="64"/>
      <c r="G157" s="64"/>
      <c r="H157" s="64">
        <v>392766</v>
      </c>
      <c r="I157" s="64"/>
      <c r="J157" s="82">
        <f>C157</f>
        <v>392766</v>
      </c>
      <c r="K157" s="310">
        <f t="shared" si="3"/>
        <v>0.18333461697345665</v>
      </c>
    </row>
    <row r="158" spans="1:11">
      <c r="A158" s="68" t="s">
        <v>530</v>
      </c>
      <c r="B158" s="222">
        <v>1</v>
      </c>
      <c r="C158" s="70">
        <v>35384365</v>
      </c>
      <c r="D158" s="70"/>
      <c r="E158" s="70">
        <v>27158562</v>
      </c>
      <c r="F158" s="70">
        <v>6715952</v>
      </c>
      <c r="G158" s="70">
        <v>1117085</v>
      </c>
      <c r="H158" s="70">
        <v>392766</v>
      </c>
      <c r="I158" s="70">
        <v>0</v>
      </c>
      <c r="J158" s="1">
        <f>SUM(J148:J157)</f>
        <v>2142345.9500000002</v>
      </c>
      <c r="K158" s="310">
        <f t="shared" si="3"/>
        <v>1.0000004434393155</v>
      </c>
    </row>
    <row r="159" spans="1:11">
      <c r="A159" s="68" t="s">
        <v>531</v>
      </c>
      <c r="B159" s="223"/>
      <c r="C159" s="64"/>
      <c r="D159" s="64"/>
      <c r="E159" s="64"/>
      <c r="F159" s="104">
        <v>-1749579</v>
      </c>
      <c r="G159" s="104"/>
      <c r="H159" s="312">
        <v>1749579</v>
      </c>
      <c r="I159" s="64"/>
    </row>
    <row r="160" spans="1:11">
      <c r="A160" s="77"/>
      <c r="B160" s="78"/>
      <c r="C160" s="79"/>
      <c r="D160" s="77"/>
      <c r="E160" s="77"/>
      <c r="F160" s="77"/>
      <c r="G160" s="77"/>
      <c r="H160" s="77"/>
      <c r="I160" s="77"/>
    </row>
    <row r="161" spans="1:10">
      <c r="A161" s="68" t="s">
        <v>108</v>
      </c>
      <c r="B161" s="224">
        <v>1</v>
      </c>
      <c r="C161" s="70">
        <v>35384365</v>
      </c>
      <c r="D161" s="64"/>
      <c r="E161" s="70">
        <v>27158562</v>
      </c>
      <c r="F161" s="70">
        <v>4966373</v>
      </c>
      <c r="G161" s="70">
        <v>1117085</v>
      </c>
      <c r="H161" s="70">
        <v>2142345</v>
      </c>
      <c r="I161" s="70">
        <v>0</v>
      </c>
      <c r="J161" s="310">
        <f>H161/C161</f>
        <v>6.0544961030104677E-2</v>
      </c>
    </row>
    <row r="162" spans="1:10">
      <c r="A162" s="71"/>
      <c r="B162" s="71"/>
      <c r="C162" s="71"/>
      <c r="D162" s="71"/>
      <c r="E162" s="310">
        <f>E161/$C$161</f>
        <v>0.76753000936995763</v>
      </c>
      <c r="F162" s="163">
        <f>(F161+G161)/$C161</f>
        <v>0.17192502959993772</v>
      </c>
      <c r="G162" s="310"/>
      <c r="H162" s="310">
        <f>H161/$C$161</f>
        <v>6.0544961030104677E-2</v>
      </c>
      <c r="I162" s="310">
        <f>I161/$C$161</f>
        <v>0</v>
      </c>
      <c r="J162" s="227">
        <f>SUM(E162:I162)</f>
        <v>1</v>
      </c>
    </row>
    <row r="163" spans="1:10">
      <c r="A163" s="55" t="s">
        <v>472</v>
      </c>
      <c r="B163" s="56"/>
      <c r="C163" s="56"/>
      <c r="D163" s="56"/>
      <c r="E163" s="56"/>
      <c r="F163" s="56"/>
      <c r="G163" s="56"/>
      <c r="H163" s="58"/>
      <c r="I163" s="58"/>
    </row>
    <row r="164" spans="1:10">
      <c r="A164" s="55" t="s">
        <v>532</v>
      </c>
      <c r="B164" s="56"/>
      <c r="C164" s="56"/>
      <c r="D164" s="56"/>
      <c r="E164" s="56"/>
      <c r="F164" s="56"/>
      <c r="G164" s="56"/>
      <c r="H164" s="58"/>
      <c r="I164" s="58"/>
    </row>
    <row r="165" spans="1:10" ht="38.25">
      <c r="A165" s="60" t="s">
        <v>99</v>
      </c>
      <c r="B165" s="60" t="s">
        <v>435</v>
      </c>
      <c r="C165" s="60" t="s">
        <v>436</v>
      </c>
      <c r="D165" s="60" t="s">
        <v>437</v>
      </c>
      <c r="E165" s="61" t="s">
        <v>438</v>
      </c>
      <c r="F165" s="61" t="s">
        <v>439</v>
      </c>
      <c r="G165" s="61" t="s">
        <v>440</v>
      </c>
      <c r="H165" s="61" t="s">
        <v>441</v>
      </c>
      <c r="I165" s="61" t="s">
        <v>442</v>
      </c>
    </row>
    <row r="166" spans="1:10">
      <c r="A166" s="62" t="s">
        <v>109</v>
      </c>
      <c r="B166" s="63">
        <v>0.32990000000000003</v>
      </c>
      <c r="C166" s="64">
        <v>2059698</v>
      </c>
      <c r="D166" s="65" t="s">
        <v>443</v>
      </c>
      <c r="E166" s="64">
        <v>2059698</v>
      </c>
      <c r="F166" s="64"/>
      <c r="G166" s="64"/>
      <c r="H166" s="64"/>
      <c r="I166" s="64"/>
    </row>
    <row r="167" spans="1:10">
      <c r="A167" s="62" t="s">
        <v>111</v>
      </c>
      <c r="B167" s="63">
        <v>0.307</v>
      </c>
      <c r="C167" s="64">
        <v>1916724</v>
      </c>
      <c r="D167" s="65" t="s">
        <v>515</v>
      </c>
      <c r="E167" s="64">
        <v>958362</v>
      </c>
      <c r="F167" s="64">
        <v>958362</v>
      </c>
      <c r="G167" s="64"/>
      <c r="H167" s="64"/>
      <c r="I167" s="64"/>
    </row>
    <row r="168" spans="1:10">
      <c r="A168" s="62" t="s">
        <v>112</v>
      </c>
      <c r="B168" s="63">
        <v>2.3E-3</v>
      </c>
      <c r="C168" s="64">
        <v>14360</v>
      </c>
      <c r="D168" s="65" t="s">
        <v>445</v>
      </c>
      <c r="E168" s="64"/>
      <c r="F168" s="64">
        <v>14360</v>
      </c>
      <c r="G168" s="64"/>
      <c r="H168" s="64"/>
      <c r="I168" s="64"/>
    </row>
    <row r="169" spans="1:10">
      <c r="A169" s="62" t="s">
        <v>113</v>
      </c>
      <c r="B169" s="63">
        <v>0.31569999999999998</v>
      </c>
      <c r="C169" s="64">
        <v>1971041</v>
      </c>
      <c r="D169" s="65" t="s">
        <v>449</v>
      </c>
      <c r="E169" s="64">
        <v>1478281</v>
      </c>
      <c r="F169" s="64"/>
      <c r="G169" s="64">
        <v>492760</v>
      </c>
      <c r="H169" s="64"/>
      <c r="I169" s="64"/>
    </row>
    <row r="170" spans="1:10">
      <c r="A170" s="62" t="s">
        <v>115</v>
      </c>
      <c r="B170" s="63">
        <v>3.2099999999999997E-2</v>
      </c>
      <c r="C170" s="64">
        <v>200413</v>
      </c>
      <c r="D170" s="65" t="s">
        <v>445</v>
      </c>
      <c r="E170" s="64"/>
      <c r="F170" s="64">
        <v>200413</v>
      </c>
      <c r="G170" s="64"/>
      <c r="H170" s="64"/>
      <c r="I170" s="64"/>
    </row>
    <row r="171" spans="1:10">
      <c r="A171" s="62" t="s">
        <v>116</v>
      </c>
      <c r="B171" s="63">
        <v>0</v>
      </c>
      <c r="C171" s="64">
        <v>0</v>
      </c>
      <c r="D171" s="65" t="s">
        <v>443</v>
      </c>
      <c r="E171" s="64">
        <v>0</v>
      </c>
      <c r="F171" s="64"/>
      <c r="G171" s="64"/>
      <c r="H171" s="64"/>
      <c r="I171" s="64"/>
    </row>
    <row r="172" spans="1:10">
      <c r="A172" s="62" t="s">
        <v>117</v>
      </c>
      <c r="B172" s="63">
        <v>6.9999999999999999E-4</v>
      </c>
      <c r="C172" s="64">
        <v>4370</v>
      </c>
      <c r="D172" s="65" t="s">
        <v>445</v>
      </c>
      <c r="E172" s="64"/>
      <c r="F172" s="64">
        <v>4370</v>
      </c>
      <c r="G172" s="64"/>
      <c r="H172" s="64"/>
      <c r="I172" s="64"/>
    </row>
    <row r="173" spans="1:10">
      <c r="A173" s="62" t="s">
        <v>118</v>
      </c>
      <c r="B173" s="63">
        <v>1.1999999999999999E-3</v>
      </c>
      <c r="C173" s="64">
        <v>7492</v>
      </c>
      <c r="D173" s="65" t="s">
        <v>445</v>
      </c>
      <c r="E173" s="64"/>
      <c r="F173" s="64">
        <v>7492</v>
      </c>
      <c r="G173" s="64"/>
      <c r="H173" s="64"/>
      <c r="I173" s="64"/>
    </row>
    <row r="174" spans="1:10">
      <c r="A174" s="62" t="s">
        <v>119</v>
      </c>
      <c r="B174" s="63">
        <v>0</v>
      </c>
      <c r="C174" s="64">
        <v>0</v>
      </c>
      <c r="D174" s="65" t="s">
        <v>461</v>
      </c>
      <c r="E174" s="64"/>
      <c r="F174" s="64"/>
      <c r="G174" s="64">
        <v>0</v>
      </c>
      <c r="H174" s="64"/>
      <c r="I174" s="64"/>
    </row>
    <row r="175" spans="1:10">
      <c r="A175" s="62" t="s">
        <v>120</v>
      </c>
      <c r="B175" s="63">
        <v>1.11E-2</v>
      </c>
      <c r="C175" s="64">
        <v>69302</v>
      </c>
      <c r="D175" s="65" t="s">
        <v>448</v>
      </c>
      <c r="E175" s="64"/>
      <c r="F175" s="64"/>
      <c r="G175" s="64"/>
      <c r="H175" s="64">
        <v>69302</v>
      </c>
      <c r="I175" s="64"/>
    </row>
    <row r="176" spans="1:10">
      <c r="A176" s="77"/>
      <c r="B176" s="78"/>
      <c r="C176" s="79"/>
      <c r="D176" s="77"/>
      <c r="E176" s="77"/>
      <c r="F176" s="77"/>
      <c r="G176" s="77"/>
      <c r="H176" s="77"/>
      <c r="I176" s="77"/>
    </row>
    <row r="177" spans="1:10">
      <c r="A177" s="68" t="s">
        <v>108</v>
      </c>
      <c r="B177" s="222">
        <v>1</v>
      </c>
      <c r="C177" s="70">
        <v>6243400</v>
      </c>
      <c r="D177" s="70"/>
      <c r="E177" s="70">
        <v>4496341</v>
      </c>
      <c r="F177" s="70">
        <v>1184997</v>
      </c>
      <c r="G177" s="70">
        <v>492760</v>
      </c>
      <c r="H177" s="70">
        <v>69302</v>
      </c>
      <c r="I177" s="70">
        <v>0</v>
      </c>
      <c r="J177" s="310">
        <f>H177/C177</f>
        <v>1.1100041643976039E-2</v>
      </c>
    </row>
    <row r="178" spans="1:10">
      <c r="E178" s="310">
        <f>E177/$C$177</f>
        <v>0.72017506486850114</v>
      </c>
      <c r="F178" s="163">
        <f>(F177+G177)/$C177</f>
        <v>0.26872489348752282</v>
      </c>
      <c r="G178" s="310"/>
      <c r="H178" s="310">
        <f>H177/$C$177</f>
        <v>1.1100041643976039E-2</v>
      </c>
      <c r="I178" s="310">
        <f>I177/$C$177</f>
        <v>0</v>
      </c>
      <c r="J178" s="227">
        <f>SUM(E178:I178)</f>
        <v>1</v>
      </c>
    </row>
    <row r="179" spans="1:10">
      <c r="A179" s="55" t="s">
        <v>472</v>
      </c>
      <c r="B179" s="56"/>
      <c r="C179" s="56"/>
      <c r="D179" s="56"/>
      <c r="E179" s="56"/>
      <c r="F179" s="56"/>
      <c r="G179" s="56"/>
      <c r="H179" s="58"/>
      <c r="I179" s="58"/>
    </row>
    <row r="180" spans="1:10">
      <c r="A180" s="55" t="s">
        <v>120</v>
      </c>
      <c r="B180" s="56"/>
      <c r="C180" s="56"/>
      <c r="D180" s="56"/>
      <c r="E180" s="56"/>
      <c r="F180" s="56"/>
      <c r="G180" s="56"/>
      <c r="H180" s="58"/>
      <c r="I180" s="58"/>
    </row>
    <row r="181" spans="1:10" ht="38.25">
      <c r="A181" s="60" t="s">
        <v>99</v>
      </c>
      <c r="B181" s="60" t="s">
        <v>435</v>
      </c>
      <c r="C181" s="60" t="s">
        <v>436</v>
      </c>
      <c r="D181" s="60" t="s">
        <v>437</v>
      </c>
      <c r="E181" s="61" t="s">
        <v>438</v>
      </c>
      <c r="F181" s="61" t="s">
        <v>439</v>
      </c>
      <c r="G181" s="61" t="s">
        <v>440</v>
      </c>
      <c r="H181" s="61" t="s">
        <v>441</v>
      </c>
      <c r="I181" s="61" t="s">
        <v>442</v>
      </c>
    </row>
    <row r="182" spans="1:10">
      <c r="A182" s="62" t="s">
        <v>120</v>
      </c>
      <c r="B182" s="63">
        <v>1</v>
      </c>
      <c r="C182" s="64">
        <v>7205370</v>
      </c>
      <c r="D182" s="65" t="s">
        <v>448</v>
      </c>
      <c r="E182" s="64"/>
      <c r="F182" s="64"/>
      <c r="G182" s="64"/>
      <c r="H182" s="64">
        <v>7205370</v>
      </c>
      <c r="I182" s="64"/>
    </row>
    <row r="183" spans="1:10">
      <c r="A183" s="77"/>
      <c r="B183" s="78"/>
      <c r="C183" s="79"/>
      <c r="D183" s="77"/>
      <c r="E183" s="77"/>
      <c r="F183" s="77"/>
      <c r="G183" s="77"/>
      <c r="H183" s="77"/>
      <c r="I183" s="77"/>
    </row>
    <row r="184" spans="1:10">
      <c r="A184" s="68" t="s">
        <v>108</v>
      </c>
      <c r="B184" s="222">
        <v>1</v>
      </c>
      <c r="C184" s="70">
        <v>7205370</v>
      </c>
      <c r="D184" s="70"/>
      <c r="E184" s="70">
        <v>0</v>
      </c>
      <c r="F184" s="70">
        <v>0</v>
      </c>
      <c r="G184" s="70">
        <v>0</v>
      </c>
      <c r="H184" s="70">
        <v>7205370</v>
      </c>
      <c r="I184" s="70">
        <v>0</v>
      </c>
    </row>
    <row r="185" spans="1:10">
      <c r="H185" s="227">
        <f>H182/H184</f>
        <v>1</v>
      </c>
    </row>
    <row r="186" spans="1:10">
      <c r="A186" s="55" t="s">
        <v>472</v>
      </c>
      <c r="B186" s="56"/>
      <c r="C186" s="56"/>
      <c r="D186" s="56"/>
      <c r="E186" s="56"/>
      <c r="F186" s="56"/>
      <c r="G186" s="56"/>
      <c r="H186" s="58"/>
      <c r="I186" s="58"/>
    </row>
    <row r="187" spans="1:10">
      <c r="A187" s="55" t="s">
        <v>332</v>
      </c>
      <c r="B187" s="56"/>
      <c r="C187" s="56"/>
      <c r="D187" s="56"/>
      <c r="E187" s="56"/>
      <c r="F187" s="56"/>
      <c r="G187" s="56"/>
      <c r="H187" s="58"/>
      <c r="I187" s="58"/>
    </row>
    <row r="188" spans="1:10" ht="38.25">
      <c r="A188" s="60" t="s">
        <v>99</v>
      </c>
      <c r="B188" s="60" t="s">
        <v>435</v>
      </c>
      <c r="C188" s="60" t="s">
        <v>436</v>
      </c>
      <c r="D188" s="60" t="s">
        <v>437</v>
      </c>
      <c r="E188" s="61" t="s">
        <v>438</v>
      </c>
      <c r="F188" s="61" t="s">
        <v>439</v>
      </c>
      <c r="G188" s="61" t="s">
        <v>440</v>
      </c>
      <c r="H188" s="61" t="s">
        <v>441</v>
      </c>
      <c r="I188" s="61" t="s">
        <v>442</v>
      </c>
    </row>
    <row r="189" spans="1:10">
      <c r="A189" s="62" t="s">
        <v>109</v>
      </c>
      <c r="B189" s="63">
        <v>0.32990000000000003</v>
      </c>
      <c r="C189" s="64">
        <v>654174</v>
      </c>
      <c r="D189" s="65" t="s">
        <v>443</v>
      </c>
      <c r="E189" s="64">
        <v>654174</v>
      </c>
      <c r="F189" s="64"/>
      <c r="G189" s="64"/>
      <c r="H189" s="64"/>
      <c r="I189" s="64"/>
    </row>
    <row r="190" spans="1:10">
      <c r="A190" s="62" t="s">
        <v>111</v>
      </c>
      <c r="B190" s="63">
        <v>0.307</v>
      </c>
      <c r="C190" s="64">
        <v>608764</v>
      </c>
      <c r="D190" s="65" t="s">
        <v>515</v>
      </c>
      <c r="E190" s="64">
        <v>304382</v>
      </c>
      <c r="F190" s="64">
        <v>304382</v>
      </c>
      <c r="G190" s="64"/>
      <c r="H190" s="64"/>
      <c r="I190" s="64"/>
    </row>
    <row r="191" spans="1:10">
      <c r="A191" s="62" t="s">
        <v>112</v>
      </c>
      <c r="B191" s="63">
        <v>2.3E-3</v>
      </c>
      <c r="C191" s="64">
        <v>4561</v>
      </c>
      <c r="D191" s="65" t="s">
        <v>445</v>
      </c>
      <c r="E191" s="64"/>
      <c r="F191" s="64">
        <v>4561</v>
      </c>
      <c r="G191" s="64"/>
      <c r="H191" s="64"/>
      <c r="I191" s="64"/>
    </row>
    <row r="192" spans="1:10">
      <c r="A192" s="62" t="s">
        <v>113</v>
      </c>
      <c r="B192" s="63">
        <v>0.31569999999999998</v>
      </c>
      <c r="C192" s="64">
        <v>626014</v>
      </c>
      <c r="D192" s="65" t="s">
        <v>460</v>
      </c>
      <c r="E192" s="64">
        <v>313007</v>
      </c>
      <c r="F192" s="64"/>
      <c r="G192" s="64">
        <v>313007</v>
      </c>
      <c r="H192" s="64"/>
      <c r="I192" s="64"/>
    </row>
    <row r="193" spans="1:11">
      <c r="A193" s="62" t="s">
        <v>115</v>
      </c>
      <c r="B193" s="63">
        <v>3.2099999999999997E-2</v>
      </c>
      <c r="C193" s="64">
        <v>63653</v>
      </c>
      <c r="D193" s="65" t="s">
        <v>445</v>
      </c>
      <c r="E193" s="64"/>
      <c r="F193" s="64">
        <v>63653</v>
      </c>
      <c r="G193" s="64"/>
      <c r="H193" s="64"/>
      <c r="I193" s="64"/>
    </row>
    <row r="194" spans="1:11">
      <c r="A194" s="62" t="s">
        <v>116</v>
      </c>
      <c r="B194" s="63">
        <v>0</v>
      </c>
      <c r="C194" s="64">
        <v>0</v>
      </c>
      <c r="D194" s="65" t="s">
        <v>443</v>
      </c>
      <c r="E194" s="64">
        <v>0</v>
      </c>
      <c r="F194" s="64"/>
      <c r="G194" s="64"/>
      <c r="H194" s="64"/>
      <c r="I194" s="64"/>
    </row>
    <row r="195" spans="1:11">
      <c r="A195" s="62" t="s">
        <v>117</v>
      </c>
      <c r="B195" s="63">
        <v>6.9999999999999999E-4</v>
      </c>
      <c r="C195" s="64">
        <v>1388</v>
      </c>
      <c r="D195" s="65" t="s">
        <v>445</v>
      </c>
      <c r="E195" s="64"/>
      <c r="F195" s="64">
        <v>1388</v>
      </c>
      <c r="G195" s="64"/>
      <c r="H195" s="64"/>
      <c r="I195" s="64"/>
    </row>
    <row r="196" spans="1:11">
      <c r="A196" s="62" t="s">
        <v>118</v>
      </c>
      <c r="B196" s="63">
        <v>1.1999999999999999E-3</v>
      </c>
      <c r="C196" s="64">
        <v>2380</v>
      </c>
      <c r="D196" s="65" t="s">
        <v>445</v>
      </c>
      <c r="E196" s="64"/>
      <c r="F196" s="64">
        <v>2380</v>
      </c>
      <c r="G196" s="64"/>
      <c r="H196" s="64"/>
      <c r="I196" s="64"/>
    </row>
    <row r="197" spans="1:11">
      <c r="A197" s="62" t="s">
        <v>119</v>
      </c>
      <c r="B197" s="63">
        <v>0</v>
      </c>
      <c r="C197" s="64">
        <v>0</v>
      </c>
      <c r="D197" s="65" t="s">
        <v>461</v>
      </c>
      <c r="E197" s="64"/>
      <c r="F197" s="64"/>
      <c r="G197" s="64">
        <v>0</v>
      </c>
      <c r="H197" s="64"/>
      <c r="I197" s="64"/>
    </row>
    <row r="198" spans="1:11">
      <c r="A198" s="62" t="s">
        <v>120</v>
      </c>
      <c r="B198" s="63">
        <v>1.11E-2</v>
      </c>
      <c r="C198" s="64">
        <v>22011</v>
      </c>
      <c r="D198" s="65" t="s">
        <v>448</v>
      </c>
      <c r="E198" s="64"/>
      <c r="F198" s="64"/>
      <c r="G198" s="64"/>
      <c r="H198" s="64">
        <v>22011</v>
      </c>
      <c r="I198" s="64"/>
    </row>
    <row r="199" spans="1:11">
      <c r="A199" s="77"/>
      <c r="B199" s="78"/>
      <c r="C199" s="79"/>
      <c r="D199" s="77"/>
      <c r="E199" s="77"/>
      <c r="F199" s="77"/>
      <c r="G199" s="77"/>
      <c r="H199" s="77"/>
      <c r="I199" s="77"/>
    </row>
    <row r="200" spans="1:11">
      <c r="A200" s="68" t="s">
        <v>108</v>
      </c>
      <c r="B200" s="222">
        <v>1</v>
      </c>
      <c r="C200" s="70">
        <v>1982945</v>
      </c>
      <c r="D200" s="70"/>
      <c r="E200" s="70">
        <v>1271563</v>
      </c>
      <c r="F200" s="70">
        <v>376364</v>
      </c>
      <c r="G200" s="70">
        <v>313007</v>
      </c>
      <c r="H200" s="70">
        <v>22011</v>
      </c>
      <c r="I200" s="70">
        <v>0</v>
      </c>
      <c r="J200" s="310">
        <f>H200/C200</f>
        <v>1.1100156585280983E-2</v>
      </c>
    </row>
    <row r="201" spans="1:11">
      <c r="E201" s="310">
        <f>E200/$C$200</f>
        <v>0.641249757305422</v>
      </c>
      <c r="F201" s="163">
        <f>(F200+G200)/$C200</f>
        <v>0.34765008610929704</v>
      </c>
      <c r="G201" s="310"/>
      <c r="H201" s="310">
        <f>H200/$C$200</f>
        <v>1.1100156585280983E-2</v>
      </c>
      <c r="I201" s="310">
        <f>I200/$C$200</f>
        <v>0</v>
      </c>
      <c r="J201" s="227">
        <f>SUM(E201:I201)</f>
        <v>1</v>
      </c>
    </row>
    <row r="203" spans="1:11">
      <c r="A203" s="55" t="s">
        <v>472</v>
      </c>
      <c r="B203" s="55"/>
      <c r="C203" s="55"/>
      <c r="D203" s="55"/>
      <c r="E203" s="55"/>
      <c r="F203" s="55"/>
      <c r="G203" s="55"/>
      <c r="H203" s="55"/>
      <c r="I203" s="58"/>
    </row>
    <row r="204" spans="1:11">
      <c r="A204" s="55" t="s">
        <v>455</v>
      </c>
      <c r="B204" s="55"/>
      <c r="C204" s="55"/>
      <c r="D204" s="55"/>
      <c r="E204" s="55"/>
      <c r="F204" s="55"/>
      <c r="G204" s="55"/>
      <c r="H204" s="55"/>
      <c r="I204" s="58"/>
    </row>
    <row r="205" spans="1:11" ht="38.25">
      <c r="A205" s="60" t="s">
        <v>99</v>
      </c>
      <c r="B205" s="60" t="s">
        <v>435</v>
      </c>
      <c r="C205" s="60" t="s">
        <v>436</v>
      </c>
      <c r="D205" s="60" t="s">
        <v>437</v>
      </c>
      <c r="E205" s="61" t="s">
        <v>438</v>
      </c>
      <c r="F205" s="61" t="s">
        <v>439</v>
      </c>
      <c r="G205" s="61" t="s">
        <v>440</v>
      </c>
      <c r="H205" s="61" t="s">
        <v>441</v>
      </c>
      <c r="I205" s="61" t="s">
        <v>442</v>
      </c>
    </row>
    <row r="206" spans="1:11">
      <c r="A206" s="84" t="s">
        <v>109</v>
      </c>
      <c r="B206" s="93"/>
      <c r="C206" s="92">
        <v>55088938</v>
      </c>
      <c r="D206" s="88"/>
      <c r="E206" s="92">
        <v>55088938</v>
      </c>
      <c r="F206" s="92">
        <v>0</v>
      </c>
      <c r="G206" s="92">
        <v>0</v>
      </c>
      <c r="H206" s="92">
        <v>0</v>
      </c>
      <c r="I206" s="92">
        <v>0</v>
      </c>
    </row>
    <row r="207" spans="1:11">
      <c r="A207" s="84" t="s">
        <v>111</v>
      </c>
      <c r="B207" s="93"/>
      <c r="C207" s="92">
        <v>53536704</v>
      </c>
      <c r="D207" s="88"/>
      <c r="E207" s="92">
        <v>26768351</v>
      </c>
      <c r="F207" s="92">
        <v>26420079</v>
      </c>
      <c r="G207" s="92">
        <v>0</v>
      </c>
      <c r="H207" s="92">
        <v>348274</v>
      </c>
      <c r="I207" s="92">
        <v>0</v>
      </c>
      <c r="K207" s="352">
        <f>H207/H220</f>
        <v>3.2313296295059211E-2</v>
      </c>
    </row>
    <row r="208" spans="1:11">
      <c r="A208" s="84" t="s">
        <v>112</v>
      </c>
      <c r="B208" s="93"/>
      <c r="C208" s="92">
        <v>410810</v>
      </c>
      <c r="D208" s="88"/>
      <c r="E208" s="92">
        <v>0</v>
      </c>
      <c r="F208" s="92">
        <v>410810</v>
      </c>
      <c r="G208" s="92">
        <v>0</v>
      </c>
      <c r="H208" s="92">
        <v>0</v>
      </c>
      <c r="I208" s="92">
        <v>0</v>
      </c>
    </row>
    <row r="209" spans="1:11">
      <c r="A209" s="84" t="s">
        <v>113</v>
      </c>
      <c r="B209" s="93"/>
      <c r="C209" s="92">
        <v>60933558</v>
      </c>
      <c r="D209" s="88"/>
      <c r="E209" s="92">
        <v>51213423</v>
      </c>
      <c r="F209" s="92">
        <v>0</v>
      </c>
      <c r="G209" s="92">
        <v>9720135</v>
      </c>
      <c r="H209" s="92">
        <v>0</v>
      </c>
      <c r="I209" s="92">
        <v>0</v>
      </c>
    </row>
    <row r="210" spans="1:11">
      <c r="A210" s="84" t="s">
        <v>115</v>
      </c>
      <c r="B210" s="93"/>
      <c r="C210" s="92">
        <v>5343188</v>
      </c>
      <c r="D210" s="88"/>
      <c r="E210" s="92">
        <v>1527</v>
      </c>
      <c r="F210" s="92">
        <v>5335447</v>
      </c>
      <c r="G210" s="92">
        <v>0</v>
      </c>
      <c r="H210" s="92">
        <v>6214</v>
      </c>
      <c r="I210" s="92">
        <v>0</v>
      </c>
      <c r="K210" s="352">
        <f>H210/H220</f>
        <v>5.7654267380711154E-4</v>
      </c>
    </row>
    <row r="211" spans="1:11">
      <c r="A211" s="84" t="s">
        <v>116</v>
      </c>
      <c r="B211" s="93"/>
      <c r="C211" s="92">
        <v>0</v>
      </c>
      <c r="D211" s="88"/>
      <c r="E211" s="92">
        <v>0</v>
      </c>
      <c r="F211" s="92">
        <v>0</v>
      </c>
      <c r="G211" s="92">
        <v>0</v>
      </c>
      <c r="H211" s="92">
        <v>0</v>
      </c>
      <c r="I211" s="92">
        <v>0</v>
      </c>
    </row>
    <row r="212" spans="1:11">
      <c r="A212" s="84" t="s">
        <v>117</v>
      </c>
      <c r="B212" s="93"/>
      <c r="C212" s="92">
        <v>124271</v>
      </c>
      <c r="D212" s="88"/>
      <c r="E212" s="92">
        <v>0</v>
      </c>
      <c r="F212" s="92">
        <v>124271</v>
      </c>
      <c r="G212" s="92">
        <v>0</v>
      </c>
      <c r="H212" s="92">
        <v>0</v>
      </c>
      <c r="I212" s="92">
        <v>0</v>
      </c>
    </row>
    <row r="213" spans="1:11">
      <c r="A213" s="84" t="s">
        <v>118</v>
      </c>
      <c r="B213" s="93"/>
      <c r="C213" s="92">
        <v>212298</v>
      </c>
      <c r="D213" s="88"/>
      <c r="E213" s="92">
        <v>0</v>
      </c>
      <c r="F213" s="92">
        <v>212298</v>
      </c>
      <c r="G213" s="92">
        <v>0</v>
      </c>
      <c r="H213" s="92">
        <v>0</v>
      </c>
      <c r="I213" s="92">
        <v>0</v>
      </c>
    </row>
    <row r="214" spans="1:11">
      <c r="A214" s="84" t="s">
        <v>119</v>
      </c>
      <c r="B214" s="93"/>
      <c r="C214" s="92">
        <v>0</v>
      </c>
      <c r="D214" s="88"/>
      <c r="E214" s="92">
        <v>0</v>
      </c>
      <c r="F214" s="92">
        <v>0</v>
      </c>
      <c r="G214" s="92">
        <v>0</v>
      </c>
      <c r="H214" s="92">
        <v>0</v>
      </c>
      <c r="I214" s="92">
        <v>0</v>
      </c>
    </row>
    <row r="215" spans="1:11">
      <c r="A215" s="84" t="s">
        <v>120</v>
      </c>
      <c r="B215" s="93"/>
      <c r="C215" s="92">
        <v>9105096</v>
      </c>
      <c r="D215" s="88"/>
      <c r="E215" s="92">
        <v>0</v>
      </c>
      <c r="F215" s="92">
        <v>0</v>
      </c>
      <c r="G215" s="92">
        <v>0</v>
      </c>
      <c r="H215" s="92">
        <v>9105096</v>
      </c>
      <c r="I215" s="92">
        <v>0</v>
      </c>
      <c r="K215" s="352">
        <f>H215/H220</f>
        <v>0.84478216818642349</v>
      </c>
    </row>
    <row r="216" spans="1:11">
      <c r="A216" s="62" t="s">
        <v>451</v>
      </c>
      <c r="B216" s="349"/>
      <c r="C216" s="92">
        <v>0</v>
      </c>
      <c r="D216" s="88"/>
      <c r="E216" s="92">
        <v>0</v>
      </c>
      <c r="F216" s="92">
        <v>0</v>
      </c>
      <c r="G216" s="92">
        <v>0</v>
      </c>
      <c r="H216" s="92">
        <v>0</v>
      </c>
      <c r="I216" s="92">
        <v>0</v>
      </c>
    </row>
    <row r="217" spans="1:11">
      <c r="A217" s="348" t="s">
        <v>530</v>
      </c>
      <c r="B217" s="349"/>
      <c r="C217" s="350">
        <v>184754863</v>
      </c>
      <c r="D217" s="351"/>
      <c r="E217" s="350">
        <v>133072239</v>
      </c>
      <c r="F217" s="350">
        <v>32502905</v>
      </c>
      <c r="G217" s="350">
        <v>9720135</v>
      </c>
      <c r="H217" s="350">
        <v>9459584</v>
      </c>
      <c r="I217" s="87">
        <v>0</v>
      </c>
    </row>
    <row r="218" spans="1:11">
      <c r="A218" s="348" t="s">
        <v>533</v>
      </c>
      <c r="B218" s="349"/>
      <c r="C218" s="350">
        <v>0</v>
      </c>
      <c r="D218" s="351"/>
      <c r="E218" s="350">
        <v>0</v>
      </c>
      <c r="F218" s="350">
        <v>-1318456</v>
      </c>
      <c r="G218" s="350">
        <v>0</v>
      </c>
      <c r="H218" s="350">
        <v>1318456</v>
      </c>
      <c r="I218" s="350">
        <v>0</v>
      </c>
      <c r="K218" s="352">
        <f>H218/H220</f>
        <v>0.12232799284471017</v>
      </c>
    </row>
    <row r="219" spans="1:11">
      <c r="A219" s="85"/>
      <c r="B219" s="85"/>
      <c r="C219" s="85"/>
      <c r="D219" s="85"/>
      <c r="E219" s="85"/>
      <c r="F219" s="85"/>
      <c r="G219" s="85"/>
      <c r="H219" s="91"/>
      <c r="I219" s="77"/>
    </row>
    <row r="220" spans="1:11">
      <c r="A220" s="86" t="s">
        <v>108</v>
      </c>
      <c r="B220" s="93"/>
      <c r="C220" s="87">
        <v>184754863</v>
      </c>
      <c r="D220" s="88"/>
      <c r="E220" s="87">
        <v>133072239</v>
      </c>
      <c r="F220" s="87">
        <v>31184449</v>
      </c>
      <c r="G220" s="87">
        <v>9720135</v>
      </c>
      <c r="H220" s="87">
        <v>10778040</v>
      </c>
      <c r="I220" s="87">
        <v>0</v>
      </c>
    </row>
    <row r="222" spans="1:11">
      <c r="A222" s="55" t="s">
        <v>473</v>
      </c>
      <c r="B222" s="56"/>
      <c r="C222" s="56"/>
      <c r="D222" s="56"/>
      <c r="E222" s="56"/>
      <c r="F222" s="56"/>
      <c r="G222" s="56"/>
      <c r="H222" s="58"/>
      <c r="I222" s="58"/>
    </row>
    <row r="223" spans="1:11">
      <c r="A223" s="55" t="s">
        <v>528</v>
      </c>
      <c r="B223" s="56"/>
      <c r="C223" s="56"/>
      <c r="D223" s="56"/>
      <c r="E223" s="56"/>
      <c r="F223" s="56"/>
      <c r="G223" s="56"/>
      <c r="H223" s="58"/>
      <c r="I223" s="58"/>
    </row>
    <row r="224" spans="1:11" ht="38.25">
      <c r="A224" s="60" t="s">
        <v>99</v>
      </c>
      <c r="B224" s="60" t="s">
        <v>435</v>
      </c>
      <c r="C224" s="60" t="s">
        <v>436</v>
      </c>
      <c r="D224" s="60" t="s">
        <v>437</v>
      </c>
      <c r="E224" s="61" t="s">
        <v>438</v>
      </c>
      <c r="F224" s="61" t="s">
        <v>439</v>
      </c>
      <c r="G224" s="61" t="s">
        <v>440</v>
      </c>
      <c r="H224" s="61" t="s">
        <v>441</v>
      </c>
      <c r="I224" s="61" t="s">
        <v>442</v>
      </c>
    </row>
    <row r="225" spans="1:10">
      <c r="A225" s="62" t="s">
        <v>109</v>
      </c>
      <c r="B225" s="63">
        <v>0.30590000000000001</v>
      </c>
      <c r="C225" s="64">
        <v>26591600</v>
      </c>
      <c r="D225" s="65" t="s">
        <v>443</v>
      </c>
      <c r="E225" s="64">
        <v>26591600</v>
      </c>
      <c r="F225" s="64"/>
      <c r="G225" s="64"/>
      <c r="H225" s="64"/>
      <c r="I225" s="64"/>
    </row>
    <row r="226" spans="1:10">
      <c r="A226" s="62" t="s">
        <v>111</v>
      </c>
      <c r="B226" s="63">
        <v>0.28770000000000001</v>
      </c>
      <c r="C226" s="64">
        <v>25009490</v>
      </c>
      <c r="D226" s="65" t="s">
        <v>515</v>
      </c>
      <c r="E226" s="74">
        <v>12504745</v>
      </c>
      <c r="F226" s="64">
        <v>12504745</v>
      </c>
      <c r="G226" s="64"/>
      <c r="H226" s="64"/>
      <c r="I226" s="64"/>
    </row>
    <row r="227" spans="1:10">
      <c r="A227" s="62" t="s">
        <v>112</v>
      </c>
      <c r="B227" s="63">
        <v>2E-3</v>
      </c>
      <c r="C227" s="64">
        <v>173858</v>
      </c>
      <c r="D227" s="65" t="s">
        <v>445</v>
      </c>
      <c r="E227" s="64"/>
      <c r="F227" s="64">
        <v>173858</v>
      </c>
      <c r="G227" s="64"/>
      <c r="H227" s="64"/>
      <c r="I227" s="64"/>
    </row>
    <row r="228" spans="1:10">
      <c r="A228" s="62" t="s">
        <v>113</v>
      </c>
      <c r="B228" s="63">
        <v>0.32179999999999997</v>
      </c>
      <c r="C228" s="64">
        <v>27973771</v>
      </c>
      <c r="D228" s="65" t="s">
        <v>446</v>
      </c>
      <c r="E228" s="64">
        <v>25176394</v>
      </c>
      <c r="F228" s="64"/>
      <c r="G228" s="64">
        <v>2797377</v>
      </c>
      <c r="H228" s="64"/>
      <c r="I228" s="64"/>
    </row>
    <row r="229" spans="1:10">
      <c r="A229" s="62" t="s">
        <v>114</v>
      </c>
      <c r="B229" s="63">
        <v>3.0499999999999999E-2</v>
      </c>
      <c r="C229" s="64">
        <v>2651336</v>
      </c>
      <c r="D229" s="65" t="s">
        <v>461</v>
      </c>
      <c r="E229" s="64"/>
      <c r="F229" s="64"/>
      <c r="G229" s="64">
        <v>2651336</v>
      </c>
      <c r="H229" s="64"/>
      <c r="I229" s="64"/>
    </row>
    <row r="230" spans="1:10">
      <c r="A230" s="62" t="s">
        <v>115</v>
      </c>
      <c r="B230" s="63">
        <v>4.2500000000000003E-2</v>
      </c>
      <c r="C230" s="64">
        <v>3694485</v>
      </c>
      <c r="D230" s="65" t="s">
        <v>445</v>
      </c>
      <c r="E230" s="64"/>
      <c r="F230" s="64">
        <v>3694485</v>
      </c>
      <c r="G230" s="64"/>
      <c r="H230" s="64"/>
      <c r="I230" s="64"/>
    </row>
    <row r="231" spans="1:10">
      <c r="A231" s="62" t="s">
        <v>116</v>
      </c>
      <c r="B231" s="63">
        <v>1E-4</v>
      </c>
      <c r="C231" s="64">
        <v>8693</v>
      </c>
      <c r="D231" s="65" t="s">
        <v>443</v>
      </c>
      <c r="E231" s="64">
        <v>8693</v>
      </c>
      <c r="F231" s="64"/>
      <c r="G231" s="64"/>
      <c r="H231" s="64"/>
      <c r="I231" s="64"/>
    </row>
    <row r="232" spans="1:10">
      <c r="A232" s="62" t="s">
        <v>117</v>
      </c>
      <c r="B232" s="63">
        <v>8.0000000000000004E-4</v>
      </c>
      <c r="C232" s="64">
        <v>69543</v>
      </c>
      <c r="D232" s="65" t="s">
        <v>445</v>
      </c>
      <c r="E232" s="64"/>
      <c r="F232" s="64">
        <v>69543</v>
      </c>
      <c r="G232" s="64"/>
      <c r="H232" s="64"/>
      <c r="I232" s="64"/>
    </row>
    <row r="233" spans="1:10">
      <c r="A233" s="62" t="s">
        <v>118</v>
      </c>
      <c r="B233" s="63">
        <v>1.2999999999999999E-3</v>
      </c>
      <c r="C233" s="64">
        <v>113008</v>
      </c>
      <c r="D233" s="65" t="s">
        <v>445</v>
      </c>
      <c r="E233" s="64"/>
      <c r="F233" s="64">
        <v>113008</v>
      </c>
      <c r="G233" s="64"/>
      <c r="H233" s="64"/>
      <c r="I233" s="64"/>
    </row>
    <row r="234" spans="1:10">
      <c r="A234" s="62" t="s">
        <v>119</v>
      </c>
      <c r="B234" s="63">
        <v>0</v>
      </c>
      <c r="C234" s="64">
        <v>0</v>
      </c>
      <c r="D234" s="65" t="s">
        <v>461</v>
      </c>
      <c r="E234" s="64"/>
      <c r="F234" s="64"/>
      <c r="G234" s="64">
        <v>0</v>
      </c>
      <c r="H234" s="64"/>
      <c r="I234" s="64"/>
    </row>
    <row r="235" spans="1:10">
      <c r="A235" s="62" t="s">
        <v>120</v>
      </c>
      <c r="B235" s="63">
        <v>7.4000000000000003E-3</v>
      </c>
      <c r="C235" s="64">
        <v>643275</v>
      </c>
      <c r="D235" s="65" t="s">
        <v>448</v>
      </c>
      <c r="E235" s="64"/>
      <c r="F235" s="64"/>
      <c r="G235" s="64"/>
      <c r="H235" s="64">
        <v>643275</v>
      </c>
      <c r="I235" s="64"/>
      <c r="J235" s="310"/>
    </row>
    <row r="236" spans="1:10">
      <c r="A236" s="77"/>
      <c r="B236" s="78"/>
      <c r="C236" s="79"/>
      <c r="D236" s="77"/>
      <c r="E236" s="77"/>
      <c r="F236" s="77"/>
      <c r="G236" s="77"/>
      <c r="H236" s="77"/>
      <c r="I236" s="77"/>
      <c r="J236" s="227"/>
    </row>
    <row r="237" spans="1:10">
      <c r="A237" s="68" t="s">
        <v>108</v>
      </c>
      <c r="B237" s="222">
        <v>0.99999999999999989</v>
      </c>
      <c r="C237" s="70">
        <v>86929059</v>
      </c>
      <c r="D237" s="70"/>
      <c r="E237" s="70">
        <v>64281432</v>
      </c>
      <c r="F237" s="70">
        <v>16555639</v>
      </c>
      <c r="G237" s="70">
        <v>5448713</v>
      </c>
      <c r="H237" s="70">
        <v>643275</v>
      </c>
      <c r="I237" s="70">
        <v>0</v>
      </c>
      <c r="J237" s="310">
        <f>H237/C237</f>
        <v>7.3999995789670288E-3</v>
      </c>
    </row>
    <row r="238" spans="1:10">
      <c r="A238" s="71"/>
      <c r="B238" s="71"/>
      <c r="C238" s="71"/>
      <c r="D238" s="71"/>
      <c r="E238" s="310">
        <f>E237/$C237</f>
        <v>0.73947000852729805</v>
      </c>
      <c r="F238" s="310">
        <f>(F237+G237)/$C237</f>
        <v>0.25312999189373486</v>
      </c>
      <c r="G238" s="310"/>
      <c r="H238" s="310">
        <f t="shared" ref="H238:I238" si="4">H237/$C237</f>
        <v>7.3999995789670288E-3</v>
      </c>
      <c r="I238" s="310">
        <f t="shared" si="4"/>
        <v>0</v>
      </c>
      <c r="J238" s="227">
        <f>SUM(E238:I238)</f>
        <v>0.99999999999999989</v>
      </c>
    </row>
    <row r="239" spans="1:10">
      <c r="A239" s="55" t="s">
        <v>473</v>
      </c>
      <c r="B239" s="56"/>
      <c r="C239" s="56"/>
      <c r="D239" s="56"/>
      <c r="E239" s="56"/>
      <c r="F239" s="56"/>
      <c r="G239" s="56"/>
      <c r="H239" s="58"/>
      <c r="I239" s="58"/>
    </row>
    <row r="240" spans="1:10">
      <c r="A240" s="55" t="s">
        <v>529</v>
      </c>
      <c r="B240" s="56"/>
      <c r="C240" s="56"/>
      <c r="D240" s="56"/>
      <c r="E240" s="56"/>
      <c r="F240" s="56"/>
      <c r="G240" s="56"/>
      <c r="H240" s="58"/>
      <c r="I240" s="58"/>
    </row>
    <row r="241" spans="1:11" ht="38.25">
      <c r="A241" s="60" t="s">
        <v>99</v>
      </c>
      <c r="B241" s="60" t="s">
        <v>435</v>
      </c>
      <c r="C241" s="60" t="s">
        <v>436</v>
      </c>
      <c r="D241" s="60" t="s">
        <v>437</v>
      </c>
      <c r="E241" s="61" t="s">
        <v>438</v>
      </c>
      <c r="F241" s="61" t="s">
        <v>439</v>
      </c>
      <c r="G241" s="61" t="s">
        <v>440</v>
      </c>
      <c r="H241" s="61" t="s">
        <v>441</v>
      </c>
      <c r="I241" s="61" t="s">
        <v>442</v>
      </c>
    </row>
    <row r="242" spans="1:11">
      <c r="A242" s="62" t="s">
        <v>109</v>
      </c>
      <c r="B242" s="63">
        <v>0.30590000000000001</v>
      </c>
      <c r="C242" s="64">
        <v>6724204</v>
      </c>
      <c r="D242" s="65" t="s">
        <v>443</v>
      </c>
      <c r="E242" s="64">
        <v>6724204</v>
      </c>
      <c r="F242" s="64"/>
      <c r="G242" s="64"/>
      <c r="H242" s="64"/>
      <c r="I242" s="64"/>
      <c r="J242" s="1">
        <f>C242*0.05</f>
        <v>336210.2</v>
      </c>
      <c r="K242" s="310">
        <f>J242/$H$256</f>
        <v>0.26819211928364084</v>
      </c>
    </row>
    <row r="243" spans="1:11">
      <c r="A243" s="62" t="s">
        <v>111</v>
      </c>
      <c r="B243" s="63">
        <v>0.28770000000000001</v>
      </c>
      <c r="C243" s="74">
        <v>6324137</v>
      </c>
      <c r="D243" s="65" t="s">
        <v>515</v>
      </c>
      <c r="E243" s="74">
        <v>3162068</v>
      </c>
      <c r="F243" s="64">
        <v>3162069</v>
      </c>
      <c r="G243" s="64"/>
      <c r="H243" s="64"/>
      <c r="I243" s="64"/>
      <c r="J243" s="1">
        <f t="shared" ref="J243:J251" si="5">C243*0.05</f>
        <v>316206.85000000003</v>
      </c>
      <c r="K243" s="310">
        <f t="shared" ref="K243:K252" si="6">J243/$H$256</f>
        <v>0.25223561103590653</v>
      </c>
    </row>
    <row r="244" spans="1:11">
      <c r="A244" s="62" t="s">
        <v>112</v>
      </c>
      <c r="B244" s="63">
        <v>2E-3</v>
      </c>
      <c r="C244" s="64">
        <v>43963</v>
      </c>
      <c r="D244" s="65" t="s">
        <v>445</v>
      </c>
      <c r="E244" s="64"/>
      <c r="F244" s="64">
        <v>43963</v>
      </c>
      <c r="G244" s="64"/>
      <c r="H244" s="64"/>
      <c r="I244" s="64"/>
      <c r="J244" s="1">
        <f t="shared" si="5"/>
        <v>2198.15</v>
      </c>
      <c r="K244" s="310">
        <f t="shared" si="6"/>
        <v>1.7534462279946747E-3</v>
      </c>
    </row>
    <row r="245" spans="1:11">
      <c r="A245" s="62" t="s">
        <v>113</v>
      </c>
      <c r="B245" s="63">
        <v>0.32179999999999997</v>
      </c>
      <c r="C245" s="64">
        <v>7073715</v>
      </c>
      <c r="D245" s="65" t="s">
        <v>446</v>
      </c>
      <c r="E245" s="64">
        <v>6366343</v>
      </c>
      <c r="F245" s="64"/>
      <c r="G245" s="64">
        <v>707372</v>
      </c>
      <c r="H245" s="64"/>
      <c r="I245" s="64"/>
      <c r="J245" s="1">
        <f t="shared" si="5"/>
        <v>353685.75</v>
      </c>
      <c r="K245" s="310">
        <f t="shared" si="6"/>
        <v>0.28213222220183676</v>
      </c>
    </row>
    <row r="246" spans="1:11">
      <c r="A246" s="62" t="s">
        <v>114</v>
      </c>
      <c r="B246" s="63">
        <v>3.0499999999999999E-2</v>
      </c>
      <c r="C246" s="64">
        <v>670442</v>
      </c>
      <c r="D246" s="65" t="s">
        <v>461</v>
      </c>
      <c r="E246" s="64"/>
      <c r="F246" s="64"/>
      <c r="G246" s="64">
        <v>670442</v>
      </c>
      <c r="H246" s="64"/>
      <c r="I246" s="64"/>
      <c r="J246" s="1">
        <f t="shared" si="5"/>
        <v>33522.1</v>
      </c>
      <c r="K246" s="310">
        <f t="shared" si="6"/>
        <v>2.6740304255605977E-2</v>
      </c>
    </row>
    <row r="247" spans="1:11">
      <c r="A247" s="62" t="s">
        <v>115</v>
      </c>
      <c r="B247" s="63">
        <v>4.2500000000000003E-2</v>
      </c>
      <c r="C247" s="74">
        <v>934223</v>
      </c>
      <c r="D247" s="65" t="s">
        <v>445</v>
      </c>
      <c r="E247" s="64"/>
      <c r="F247" s="64">
        <v>934223</v>
      </c>
      <c r="G247" s="64"/>
      <c r="H247" s="64"/>
      <c r="I247" s="64"/>
      <c r="J247" s="1">
        <f t="shared" si="5"/>
        <v>46711.15</v>
      </c>
      <c r="K247" s="310">
        <f t="shared" si="6"/>
        <v>3.7261101277343882E-2</v>
      </c>
    </row>
    <row r="248" spans="1:11">
      <c r="A248" s="62" t="s">
        <v>116</v>
      </c>
      <c r="B248" s="63">
        <v>1E-4</v>
      </c>
      <c r="C248" s="64">
        <v>2198</v>
      </c>
      <c r="D248" s="65" t="s">
        <v>443</v>
      </c>
      <c r="E248" s="64">
        <v>2198</v>
      </c>
      <c r="F248" s="64"/>
      <c r="G248" s="64"/>
      <c r="H248" s="64"/>
      <c r="I248" s="64"/>
      <c r="J248" s="1">
        <f t="shared" si="5"/>
        <v>109.9</v>
      </c>
      <c r="K248" s="310">
        <f t="shared" si="6"/>
        <v>8.7666328711241153E-5</v>
      </c>
    </row>
    <row r="249" spans="1:11">
      <c r="A249" s="62" t="s">
        <v>117</v>
      </c>
      <c r="B249" s="63">
        <v>8.0000000000000004E-4</v>
      </c>
      <c r="C249" s="64">
        <v>17585</v>
      </c>
      <c r="D249" s="65" t="s">
        <v>445</v>
      </c>
      <c r="E249" s="64"/>
      <c r="F249" s="64">
        <v>17585</v>
      </c>
      <c r="G249" s="64"/>
      <c r="H249" s="64"/>
      <c r="I249" s="64"/>
      <c r="J249" s="1">
        <f t="shared" si="5"/>
        <v>879.25</v>
      </c>
      <c r="K249" s="310">
        <f t="shared" si="6"/>
        <v>7.0137051427987974E-4</v>
      </c>
    </row>
    <row r="250" spans="1:11">
      <c r="A250" s="62" t="s">
        <v>118</v>
      </c>
      <c r="B250" s="63">
        <v>1.2999999999999999E-3</v>
      </c>
      <c r="C250" s="64">
        <v>28576</v>
      </c>
      <c r="D250" s="65" t="s">
        <v>445</v>
      </c>
      <c r="E250" s="64"/>
      <c r="F250" s="64">
        <v>28576</v>
      </c>
      <c r="G250" s="64"/>
      <c r="H250" s="64"/>
      <c r="I250" s="64"/>
      <c r="J250" s="1">
        <f t="shared" si="5"/>
        <v>1428.8000000000002</v>
      </c>
      <c r="K250" s="310">
        <f t="shared" si="6"/>
        <v>1.1397420424260362E-3</v>
      </c>
    </row>
    <row r="251" spans="1:11">
      <c r="A251" s="62" t="s">
        <v>119</v>
      </c>
      <c r="B251" s="63">
        <v>0</v>
      </c>
      <c r="C251" s="64">
        <v>0</v>
      </c>
      <c r="D251" s="65" t="s">
        <v>461</v>
      </c>
      <c r="E251" s="64"/>
      <c r="F251" s="64"/>
      <c r="G251" s="64">
        <v>0</v>
      </c>
      <c r="H251" s="64"/>
      <c r="I251" s="64"/>
      <c r="J251" s="1">
        <f t="shared" si="5"/>
        <v>0</v>
      </c>
      <c r="K251" s="310">
        <f t="shared" si="6"/>
        <v>0</v>
      </c>
    </row>
    <row r="252" spans="1:11">
      <c r="A252" s="62" t="s">
        <v>120</v>
      </c>
      <c r="B252" s="63">
        <v>7.4000000000000003E-3</v>
      </c>
      <c r="C252" s="64">
        <v>162665</v>
      </c>
      <c r="D252" s="65" t="s">
        <v>448</v>
      </c>
      <c r="E252" s="64"/>
      <c r="F252" s="64"/>
      <c r="G252" s="64"/>
      <c r="H252" s="64">
        <v>162665</v>
      </c>
      <c r="I252" s="64"/>
      <c r="J252" s="82">
        <f>C252</f>
        <v>162665</v>
      </c>
      <c r="K252" s="310">
        <f t="shared" si="6"/>
        <v>0.12975653648602403</v>
      </c>
    </row>
    <row r="253" spans="1:11">
      <c r="A253" s="68" t="s">
        <v>530</v>
      </c>
      <c r="B253" s="222">
        <v>0.99999999999999989</v>
      </c>
      <c r="C253" s="70">
        <v>21981708</v>
      </c>
      <c r="D253" s="70"/>
      <c r="E253" s="70">
        <v>16254813</v>
      </c>
      <c r="F253" s="70">
        <v>4186416</v>
      </c>
      <c r="G253" s="70">
        <v>1377814</v>
      </c>
      <c r="H253" s="70">
        <v>162665</v>
      </c>
      <c r="I253" s="70">
        <v>0</v>
      </c>
    </row>
    <row r="254" spans="1:11">
      <c r="A254" s="68" t="s">
        <v>531</v>
      </c>
      <c r="B254" s="223"/>
      <c r="C254" s="64"/>
      <c r="D254" s="64"/>
      <c r="E254" s="64"/>
      <c r="F254" s="104">
        <v>-1090952</v>
      </c>
      <c r="G254" s="104"/>
      <c r="H254" s="104">
        <v>1090952</v>
      </c>
      <c r="I254" s="64"/>
      <c r="J254" s="1">
        <f>SUM(J242:J253)</f>
        <v>1253617.1499999999</v>
      </c>
      <c r="K254" s="227">
        <f>SUM(K242:K253)</f>
        <v>1.00000011965377</v>
      </c>
    </row>
    <row r="255" spans="1:11">
      <c r="A255" s="77"/>
      <c r="B255" s="78"/>
      <c r="C255" s="79"/>
      <c r="D255" s="77"/>
      <c r="E255" s="77"/>
      <c r="F255" s="77"/>
      <c r="G255" s="77"/>
      <c r="H255" s="77"/>
      <c r="I255" s="77"/>
    </row>
    <row r="256" spans="1:11">
      <c r="A256" s="68" t="s">
        <v>108</v>
      </c>
      <c r="B256" s="224">
        <v>0.99999999999999989</v>
      </c>
      <c r="C256" s="70">
        <v>21981708</v>
      </c>
      <c r="D256" s="64"/>
      <c r="E256" s="70">
        <v>16254813</v>
      </c>
      <c r="F256" s="70">
        <v>3095464</v>
      </c>
      <c r="G256" s="70">
        <v>1377814</v>
      </c>
      <c r="H256" s="70">
        <v>1253617</v>
      </c>
      <c r="I256" s="70">
        <v>0</v>
      </c>
      <c r="J256" s="310">
        <f>H256/C256</f>
        <v>5.7030008769109297E-2</v>
      </c>
    </row>
    <row r="257" spans="1:10">
      <c r="A257" s="71"/>
      <c r="B257" s="71"/>
      <c r="C257" s="71"/>
      <c r="D257" s="71"/>
      <c r="E257" s="310">
        <f>E256/$C256</f>
        <v>0.73946997203311049</v>
      </c>
      <c r="F257" s="310">
        <f>(F256+G256)/$C256</f>
        <v>0.20350001919778027</v>
      </c>
      <c r="G257" s="310"/>
      <c r="H257" s="310">
        <f t="shared" ref="H257" si="7">H256/$C256</f>
        <v>5.7030008769109297E-2</v>
      </c>
      <c r="I257" s="310">
        <f t="shared" ref="I257" si="8">I256/$C256</f>
        <v>0</v>
      </c>
      <c r="J257" s="227">
        <f>SUM(E257:I257)</f>
        <v>1</v>
      </c>
    </row>
    <row r="258" spans="1:10">
      <c r="A258" s="55" t="s">
        <v>473</v>
      </c>
      <c r="B258" s="56"/>
      <c r="C258" s="56"/>
      <c r="D258" s="56"/>
      <c r="E258" s="56"/>
      <c r="F258" s="56"/>
      <c r="G258" s="56"/>
      <c r="H258" s="58"/>
      <c r="I258" s="58"/>
    </row>
    <row r="259" spans="1:10">
      <c r="A259" s="55" t="s">
        <v>532</v>
      </c>
      <c r="B259" s="56"/>
      <c r="C259" s="56"/>
      <c r="D259" s="56"/>
      <c r="E259" s="56"/>
      <c r="F259" s="56"/>
      <c r="G259" s="56"/>
      <c r="H259" s="58"/>
      <c r="I259" s="58"/>
    </row>
    <row r="260" spans="1:10" ht="38.25">
      <c r="A260" s="60" t="s">
        <v>99</v>
      </c>
      <c r="B260" s="60" t="s">
        <v>435</v>
      </c>
      <c r="C260" s="60" t="s">
        <v>436</v>
      </c>
      <c r="D260" s="60" t="s">
        <v>437</v>
      </c>
      <c r="E260" s="61" t="s">
        <v>438</v>
      </c>
      <c r="F260" s="61" t="s">
        <v>439</v>
      </c>
      <c r="G260" s="61" t="s">
        <v>440</v>
      </c>
      <c r="H260" s="61" t="s">
        <v>441</v>
      </c>
      <c r="I260" s="61" t="s">
        <v>442</v>
      </c>
    </row>
    <row r="261" spans="1:10">
      <c r="A261" s="62" t="s">
        <v>109</v>
      </c>
      <c r="B261" s="63">
        <v>0.30590000000000001</v>
      </c>
      <c r="C261" s="64">
        <v>926047</v>
      </c>
      <c r="D261" s="65" t="s">
        <v>443</v>
      </c>
      <c r="E261" s="64">
        <v>926047</v>
      </c>
      <c r="F261" s="64"/>
      <c r="G261" s="64"/>
      <c r="H261" s="64"/>
      <c r="I261" s="64"/>
    </row>
    <row r="262" spans="1:10">
      <c r="A262" s="62" t="s">
        <v>111</v>
      </c>
      <c r="B262" s="63">
        <v>0.28770000000000001</v>
      </c>
      <c r="C262" s="64">
        <v>870950</v>
      </c>
      <c r="D262" s="65" t="s">
        <v>515</v>
      </c>
      <c r="E262" s="64">
        <v>435475</v>
      </c>
      <c r="F262" s="64">
        <v>435475</v>
      </c>
      <c r="G262" s="64"/>
      <c r="H262" s="64"/>
      <c r="I262" s="64"/>
    </row>
    <row r="263" spans="1:10">
      <c r="A263" s="62" t="s">
        <v>112</v>
      </c>
      <c r="B263" s="63">
        <v>2E-3</v>
      </c>
      <c r="C263" s="64">
        <v>6055</v>
      </c>
      <c r="D263" s="65" t="s">
        <v>445</v>
      </c>
      <c r="E263" s="64"/>
      <c r="F263" s="64">
        <v>6055</v>
      </c>
      <c r="G263" s="64"/>
      <c r="H263" s="64"/>
      <c r="I263" s="64"/>
    </row>
    <row r="264" spans="1:10">
      <c r="A264" s="62" t="s">
        <v>113</v>
      </c>
      <c r="B264" s="63">
        <v>0.32179999999999997</v>
      </c>
      <c r="C264" s="64">
        <v>974180</v>
      </c>
      <c r="D264" s="65" t="s">
        <v>449</v>
      </c>
      <c r="E264" s="74">
        <v>730635</v>
      </c>
      <c r="F264" s="64"/>
      <c r="G264" s="64">
        <v>243545</v>
      </c>
      <c r="H264" s="64"/>
      <c r="I264" s="64"/>
    </row>
    <row r="265" spans="1:10">
      <c r="A265" s="62" t="s">
        <v>114</v>
      </c>
      <c r="B265" s="63">
        <v>3.0499999999999999E-2</v>
      </c>
      <c r="C265" s="64">
        <v>92332</v>
      </c>
      <c r="D265" s="65" t="s">
        <v>461</v>
      </c>
      <c r="E265" s="64"/>
      <c r="F265" s="64"/>
      <c r="G265" s="64">
        <v>92332</v>
      </c>
      <c r="H265" s="64"/>
      <c r="I265" s="64"/>
    </row>
    <row r="266" spans="1:10">
      <c r="A266" s="62" t="s">
        <v>115</v>
      </c>
      <c r="B266" s="63">
        <v>4.2500000000000003E-2</v>
      </c>
      <c r="C266" s="64">
        <v>128660</v>
      </c>
      <c r="D266" s="65" t="s">
        <v>445</v>
      </c>
      <c r="E266" s="64"/>
      <c r="F266" s="64">
        <v>128660</v>
      </c>
      <c r="G266" s="64"/>
      <c r="H266" s="64"/>
      <c r="I266" s="64"/>
    </row>
    <row r="267" spans="1:10">
      <c r="A267" s="62" t="s">
        <v>116</v>
      </c>
      <c r="B267" s="63">
        <v>1E-4</v>
      </c>
      <c r="C267" s="64">
        <v>303</v>
      </c>
      <c r="D267" s="65" t="s">
        <v>443</v>
      </c>
      <c r="E267" s="64">
        <v>303</v>
      </c>
      <c r="F267" s="64"/>
      <c r="G267" s="64"/>
      <c r="H267" s="64"/>
      <c r="I267" s="64"/>
    </row>
    <row r="268" spans="1:10">
      <c r="A268" s="62" t="s">
        <v>117</v>
      </c>
      <c r="B268" s="63">
        <v>8.0000000000000004E-4</v>
      </c>
      <c r="C268" s="64">
        <v>2422</v>
      </c>
      <c r="D268" s="65" t="s">
        <v>445</v>
      </c>
      <c r="E268" s="64"/>
      <c r="F268" s="64">
        <v>2422</v>
      </c>
      <c r="G268" s="64"/>
      <c r="H268" s="64"/>
      <c r="I268" s="64"/>
    </row>
    <row r="269" spans="1:10">
      <c r="A269" s="62" t="s">
        <v>118</v>
      </c>
      <c r="B269" s="63">
        <v>1.2999999999999999E-3</v>
      </c>
      <c r="C269" s="64">
        <v>3935</v>
      </c>
      <c r="D269" s="65" t="s">
        <v>445</v>
      </c>
      <c r="E269" s="64"/>
      <c r="F269" s="64">
        <v>3935</v>
      </c>
      <c r="G269" s="64"/>
      <c r="H269" s="64"/>
      <c r="I269" s="64"/>
    </row>
    <row r="270" spans="1:10">
      <c r="A270" s="62" t="s">
        <v>119</v>
      </c>
      <c r="B270" s="63">
        <v>0</v>
      </c>
      <c r="C270" s="64">
        <v>0</v>
      </c>
      <c r="D270" s="65" t="s">
        <v>461</v>
      </c>
      <c r="E270" s="64"/>
      <c r="F270" s="64"/>
      <c r="G270" s="64">
        <v>0</v>
      </c>
      <c r="H270" s="64"/>
      <c r="I270" s="64"/>
    </row>
    <row r="271" spans="1:10">
      <c r="A271" s="62" t="s">
        <v>120</v>
      </c>
      <c r="B271" s="63">
        <v>7.4000000000000003E-3</v>
      </c>
      <c r="C271" s="64">
        <v>22402</v>
      </c>
      <c r="D271" s="65" t="s">
        <v>448</v>
      </c>
      <c r="E271" s="64"/>
      <c r="F271" s="64"/>
      <c r="G271" s="64"/>
      <c r="H271" s="64">
        <v>22402</v>
      </c>
      <c r="I271" s="64"/>
    </row>
    <row r="272" spans="1:10">
      <c r="A272" s="77"/>
      <c r="B272" s="78"/>
      <c r="C272" s="79"/>
      <c r="D272" s="77"/>
      <c r="E272" s="77"/>
      <c r="F272" s="77"/>
      <c r="G272" s="77"/>
      <c r="H272" s="77"/>
      <c r="I272" s="77"/>
    </row>
    <row r="273" spans="1:10">
      <c r="A273" s="68" t="s">
        <v>108</v>
      </c>
      <c r="B273" s="222">
        <v>0.99999999999999989</v>
      </c>
      <c r="C273" s="70">
        <v>3027286</v>
      </c>
      <c r="D273" s="70"/>
      <c r="E273" s="70">
        <v>2092460</v>
      </c>
      <c r="F273" s="70">
        <v>576547</v>
      </c>
      <c r="G273" s="70">
        <v>335877</v>
      </c>
      <c r="H273" s="70">
        <v>22402</v>
      </c>
      <c r="I273" s="70">
        <v>0</v>
      </c>
      <c r="J273" s="310">
        <f>H273/C273</f>
        <v>7.400027615494539E-3</v>
      </c>
    </row>
    <row r="274" spans="1:10">
      <c r="A274" s="71"/>
      <c r="B274" s="71"/>
      <c r="C274" s="71"/>
      <c r="D274" s="71"/>
      <c r="E274" s="310">
        <f>E273/$C273</f>
        <v>0.69119997251663701</v>
      </c>
      <c r="F274" s="310">
        <f>(F273+G273)/$C273</f>
        <v>0.30139999986786847</v>
      </c>
      <c r="G274" s="310"/>
      <c r="H274" s="310">
        <f t="shared" ref="H274" si="9">H273/$C273</f>
        <v>7.400027615494539E-3</v>
      </c>
      <c r="I274" s="310">
        <f t="shared" ref="I274" si="10">I273/$C273</f>
        <v>0</v>
      </c>
      <c r="J274" s="227">
        <f>SUM(E274:I274)</f>
        <v>1</v>
      </c>
    </row>
    <row r="275" spans="1:10">
      <c r="A275" s="55" t="s">
        <v>473</v>
      </c>
      <c r="B275" s="56"/>
      <c r="C275" s="56"/>
      <c r="D275" s="56"/>
      <c r="E275" s="56"/>
      <c r="F275" s="56"/>
      <c r="G275" s="56"/>
      <c r="H275" s="58"/>
      <c r="I275" s="58"/>
    </row>
    <row r="276" spans="1:10">
      <c r="A276" s="55" t="s">
        <v>120</v>
      </c>
      <c r="B276" s="56"/>
      <c r="C276" s="56"/>
      <c r="D276" s="56"/>
      <c r="E276" s="56"/>
      <c r="F276" s="56"/>
      <c r="G276" s="56"/>
      <c r="H276" s="58"/>
      <c r="I276" s="58"/>
    </row>
    <row r="277" spans="1:10" ht="38.25">
      <c r="A277" s="60" t="s">
        <v>99</v>
      </c>
      <c r="B277" s="60" t="s">
        <v>435</v>
      </c>
      <c r="C277" s="60" t="s">
        <v>436</v>
      </c>
      <c r="D277" s="60" t="s">
        <v>437</v>
      </c>
      <c r="E277" s="61" t="s">
        <v>438</v>
      </c>
      <c r="F277" s="61" t="s">
        <v>439</v>
      </c>
      <c r="G277" s="61" t="s">
        <v>440</v>
      </c>
      <c r="H277" s="61" t="s">
        <v>441</v>
      </c>
      <c r="I277" s="61" t="s">
        <v>442</v>
      </c>
    </row>
    <row r="278" spans="1:10">
      <c r="A278" s="62" t="s">
        <v>120</v>
      </c>
      <c r="B278" s="63">
        <v>1</v>
      </c>
      <c r="C278" s="64">
        <v>4317630</v>
      </c>
      <c r="D278" s="65" t="s">
        <v>448</v>
      </c>
      <c r="E278" s="64"/>
      <c r="F278" s="64"/>
      <c r="G278" s="64"/>
      <c r="H278" s="64">
        <v>4317630</v>
      </c>
      <c r="I278" s="64"/>
    </row>
    <row r="279" spans="1:10">
      <c r="A279" s="77"/>
      <c r="B279" s="78"/>
      <c r="C279" s="79"/>
      <c r="D279" s="77"/>
      <c r="E279" s="77"/>
      <c r="F279" s="77"/>
      <c r="G279" s="77"/>
      <c r="H279" s="77"/>
      <c r="I279" s="77"/>
    </row>
    <row r="280" spans="1:10">
      <c r="A280" s="68" t="s">
        <v>108</v>
      </c>
      <c r="B280" s="222">
        <v>1</v>
      </c>
      <c r="C280" s="70">
        <v>4317630</v>
      </c>
      <c r="D280" s="70"/>
      <c r="E280" s="70">
        <v>0</v>
      </c>
      <c r="F280" s="70">
        <v>0</v>
      </c>
      <c r="G280" s="70">
        <v>0</v>
      </c>
      <c r="H280" s="70">
        <v>4317630</v>
      </c>
      <c r="I280" s="70">
        <v>0</v>
      </c>
      <c r="J280" s="310">
        <f>H280/C280</f>
        <v>1</v>
      </c>
    </row>
    <row r="281" spans="1:10">
      <c r="A281" s="71"/>
      <c r="B281" s="71"/>
      <c r="C281" s="71"/>
      <c r="D281" s="71"/>
      <c r="E281" s="310">
        <f>E280/$C280</f>
        <v>0</v>
      </c>
      <c r="F281" s="310">
        <f>(F280+G280)/$C280</f>
        <v>0</v>
      </c>
      <c r="G281" s="310"/>
      <c r="H281" s="310">
        <f t="shared" ref="H281" si="11">H280/$C280</f>
        <v>1</v>
      </c>
      <c r="I281" s="310">
        <f t="shared" ref="I281" si="12">I280/$C280</f>
        <v>0</v>
      </c>
      <c r="J281" s="227">
        <f>SUM(E281:I281)</f>
        <v>1</v>
      </c>
    </row>
    <row r="282" spans="1:10">
      <c r="A282" s="55" t="s">
        <v>534</v>
      </c>
      <c r="B282" s="56"/>
      <c r="C282" s="56"/>
      <c r="D282" s="56"/>
      <c r="E282" s="56"/>
      <c r="F282" s="56"/>
      <c r="G282" s="56"/>
      <c r="H282" s="58"/>
      <c r="I282" s="58"/>
    </row>
    <row r="283" spans="1:10">
      <c r="A283" s="55" t="s">
        <v>332</v>
      </c>
      <c r="B283" s="56"/>
      <c r="C283" s="56"/>
      <c r="D283" s="56"/>
      <c r="E283" s="56"/>
      <c r="F283" s="56"/>
      <c r="G283" s="56"/>
      <c r="H283" s="58"/>
      <c r="I283" s="58"/>
    </row>
    <row r="284" spans="1:10" ht="38.25">
      <c r="A284" s="60" t="s">
        <v>99</v>
      </c>
      <c r="B284" s="60" t="s">
        <v>435</v>
      </c>
      <c r="C284" s="60" t="s">
        <v>436</v>
      </c>
      <c r="D284" s="60" t="s">
        <v>437</v>
      </c>
      <c r="E284" s="61" t="s">
        <v>438</v>
      </c>
      <c r="F284" s="61" t="s">
        <v>439</v>
      </c>
      <c r="G284" s="61" t="s">
        <v>440</v>
      </c>
      <c r="H284" s="61" t="s">
        <v>441</v>
      </c>
      <c r="I284" s="61" t="s">
        <v>442</v>
      </c>
    </row>
    <row r="285" spans="1:10">
      <c r="A285" s="62" t="s">
        <v>109</v>
      </c>
      <c r="B285" s="63">
        <v>0.30590000000000001</v>
      </c>
      <c r="C285" s="64">
        <v>76622</v>
      </c>
      <c r="D285" s="65" t="s">
        <v>443</v>
      </c>
      <c r="E285" s="64">
        <v>76622</v>
      </c>
      <c r="F285" s="64"/>
      <c r="G285" s="64"/>
      <c r="H285" s="64"/>
      <c r="I285" s="64"/>
    </row>
    <row r="286" spans="1:10">
      <c r="A286" s="62" t="s">
        <v>111</v>
      </c>
      <c r="B286" s="63">
        <v>0.28770000000000001</v>
      </c>
      <c r="C286" s="64">
        <v>72063</v>
      </c>
      <c r="D286" s="65" t="s">
        <v>515</v>
      </c>
      <c r="E286" s="74">
        <v>36031</v>
      </c>
      <c r="F286" s="64">
        <v>36032</v>
      </c>
      <c r="G286" s="64"/>
      <c r="H286" s="64"/>
      <c r="I286" s="64"/>
    </row>
    <row r="287" spans="1:10">
      <c r="A287" s="62" t="s">
        <v>112</v>
      </c>
      <c r="B287" s="63">
        <v>2E-3</v>
      </c>
      <c r="C287" s="64">
        <v>501</v>
      </c>
      <c r="D287" s="65" t="s">
        <v>445</v>
      </c>
      <c r="E287" s="64"/>
      <c r="F287" s="64">
        <v>501</v>
      </c>
      <c r="G287" s="64"/>
      <c r="H287" s="64"/>
      <c r="I287" s="64"/>
    </row>
    <row r="288" spans="1:10">
      <c r="A288" s="62" t="s">
        <v>113</v>
      </c>
      <c r="B288" s="63">
        <v>0.32179999999999997</v>
      </c>
      <c r="C288" s="64">
        <v>80604</v>
      </c>
      <c r="D288" s="65" t="s">
        <v>460</v>
      </c>
      <c r="E288" s="74">
        <v>40302</v>
      </c>
      <c r="F288" s="64"/>
      <c r="G288" s="64">
        <v>40302</v>
      </c>
      <c r="H288" s="64"/>
      <c r="I288" s="64"/>
    </row>
    <row r="289" spans="1:10">
      <c r="A289" s="62" t="s">
        <v>114</v>
      </c>
      <c r="B289" s="63">
        <v>3.0499999999999999E-2</v>
      </c>
      <c r="C289" s="64">
        <v>7640</v>
      </c>
      <c r="D289" s="65" t="s">
        <v>461</v>
      </c>
      <c r="E289" s="64"/>
      <c r="F289" s="64"/>
      <c r="G289" s="64">
        <v>7640</v>
      </c>
      <c r="H289" s="64"/>
      <c r="I289" s="64"/>
    </row>
    <row r="290" spans="1:10">
      <c r="A290" s="62" t="s">
        <v>115</v>
      </c>
      <c r="B290" s="63">
        <v>4.2500000000000003E-2</v>
      </c>
      <c r="C290" s="64">
        <v>10645</v>
      </c>
      <c r="D290" s="65" t="s">
        <v>445</v>
      </c>
      <c r="E290" s="64"/>
      <c r="F290" s="64">
        <v>10645</v>
      </c>
      <c r="G290" s="64"/>
      <c r="H290" s="64"/>
      <c r="I290" s="64"/>
    </row>
    <row r="291" spans="1:10">
      <c r="A291" s="62" t="s">
        <v>116</v>
      </c>
      <c r="B291" s="63">
        <v>1E-4</v>
      </c>
      <c r="C291" s="64">
        <v>26</v>
      </c>
      <c r="D291" s="65" t="s">
        <v>443</v>
      </c>
      <c r="E291" s="64">
        <v>26</v>
      </c>
      <c r="F291" s="64"/>
      <c r="G291" s="64"/>
      <c r="H291" s="64"/>
      <c r="I291" s="64"/>
    </row>
    <row r="292" spans="1:10">
      <c r="A292" s="62" t="s">
        <v>117</v>
      </c>
      <c r="B292" s="63">
        <v>8.0000000000000004E-4</v>
      </c>
      <c r="C292" s="64">
        <v>200</v>
      </c>
      <c r="D292" s="65" t="s">
        <v>445</v>
      </c>
      <c r="E292" s="64"/>
      <c r="F292" s="64">
        <v>200</v>
      </c>
      <c r="G292" s="64"/>
      <c r="H292" s="64"/>
      <c r="I292" s="64"/>
    </row>
    <row r="293" spans="1:10">
      <c r="A293" s="62" t="s">
        <v>118</v>
      </c>
      <c r="B293" s="63">
        <v>1.2999999999999999E-3</v>
      </c>
      <c r="C293" s="64">
        <v>326</v>
      </c>
      <c r="D293" s="65" t="s">
        <v>445</v>
      </c>
      <c r="E293" s="64"/>
      <c r="F293" s="64">
        <v>326</v>
      </c>
      <c r="G293" s="64"/>
      <c r="H293" s="64"/>
      <c r="I293" s="64"/>
    </row>
    <row r="294" spans="1:10">
      <c r="A294" s="62" t="s">
        <v>119</v>
      </c>
      <c r="B294" s="63">
        <v>0</v>
      </c>
      <c r="C294" s="64">
        <v>0</v>
      </c>
      <c r="D294" s="65" t="s">
        <v>461</v>
      </c>
      <c r="E294" s="64"/>
      <c r="F294" s="64"/>
      <c r="G294" s="64">
        <v>0</v>
      </c>
      <c r="H294" s="64"/>
      <c r="I294" s="64"/>
    </row>
    <row r="295" spans="1:10">
      <c r="A295" s="62" t="s">
        <v>120</v>
      </c>
      <c r="B295" s="63">
        <v>7.4000000000000003E-3</v>
      </c>
      <c r="C295" s="64">
        <v>1854</v>
      </c>
      <c r="D295" s="65" t="s">
        <v>448</v>
      </c>
      <c r="E295" s="64"/>
      <c r="F295" s="64"/>
      <c r="G295" s="64"/>
      <c r="H295" s="64">
        <v>1854</v>
      </c>
      <c r="I295" s="64"/>
    </row>
    <row r="296" spans="1:10">
      <c r="A296" s="77"/>
      <c r="B296" s="78"/>
      <c r="C296" s="79"/>
      <c r="D296" s="77"/>
      <c r="E296" s="77"/>
      <c r="F296" s="77"/>
      <c r="G296" s="77"/>
      <c r="H296" s="77"/>
      <c r="I296" s="77"/>
    </row>
    <row r="297" spans="1:10">
      <c r="A297" s="68" t="s">
        <v>108</v>
      </c>
      <c r="B297" s="222">
        <v>0.99999999999999989</v>
      </c>
      <c r="C297" s="70">
        <v>250481</v>
      </c>
      <c r="D297" s="70"/>
      <c r="E297" s="70">
        <v>152981</v>
      </c>
      <c r="F297" s="70">
        <v>47704</v>
      </c>
      <c r="G297" s="70">
        <v>47942</v>
      </c>
      <c r="H297" s="70">
        <v>1854</v>
      </c>
      <c r="I297" s="70">
        <v>0</v>
      </c>
      <c r="J297" s="310">
        <f>H297/C297</f>
        <v>7.4017590156538818E-3</v>
      </c>
    </row>
    <row r="298" spans="1:10">
      <c r="A298" s="71"/>
      <c r="B298" s="71"/>
      <c r="C298" s="71"/>
      <c r="D298" s="71"/>
      <c r="E298" s="310">
        <f>E297/$C297</f>
        <v>0.61074891907969064</v>
      </c>
      <c r="F298" s="310">
        <f>(F297+G297)/$C297</f>
        <v>0.38184932190465543</v>
      </c>
      <c r="G298" s="310"/>
      <c r="H298" s="310">
        <f t="shared" ref="H298" si="13">H297/$C297</f>
        <v>7.4017590156538818E-3</v>
      </c>
      <c r="I298" s="310">
        <f t="shared" ref="I298" si="14">I297/$C297</f>
        <v>0</v>
      </c>
      <c r="J298" s="227">
        <f>SUM(E298:I298)</f>
        <v>1</v>
      </c>
    </row>
    <row r="299" spans="1:10">
      <c r="A299" s="55" t="s">
        <v>535</v>
      </c>
      <c r="B299" s="56"/>
      <c r="C299" s="56"/>
      <c r="D299" s="56"/>
      <c r="E299" s="56"/>
      <c r="F299" s="56"/>
      <c r="G299" s="56"/>
      <c r="H299" s="58"/>
      <c r="I299" s="58"/>
    </row>
    <row r="300" spans="1:10">
      <c r="A300" s="55" t="s">
        <v>332</v>
      </c>
      <c r="B300" s="56"/>
      <c r="C300" s="56"/>
      <c r="D300" s="56"/>
      <c r="E300" s="56"/>
      <c r="F300" s="56"/>
      <c r="G300" s="56"/>
      <c r="H300" s="58"/>
      <c r="I300" s="58"/>
    </row>
    <row r="301" spans="1:10" ht="38.25">
      <c r="A301" s="60" t="s">
        <v>99</v>
      </c>
      <c r="B301" s="60" t="s">
        <v>435</v>
      </c>
      <c r="C301" s="60" t="s">
        <v>436</v>
      </c>
      <c r="D301" s="60" t="s">
        <v>437</v>
      </c>
      <c r="E301" s="61" t="s">
        <v>438</v>
      </c>
      <c r="F301" s="61" t="s">
        <v>439</v>
      </c>
      <c r="G301" s="61" t="s">
        <v>440</v>
      </c>
      <c r="H301" s="61" t="s">
        <v>441</v>
      </c>
      <c r="I301" s="61" t="s">
        <v>442</v>
      </c>
    </row>
    <row r="302" spans="1:10">
      <c r="A302" s="62" t="s">
        <v>109</v>
      </c>
      <c r="B302" s="63">
        <v>0.30590000000000001</v>
      </c>
      <c r="C302" s="64">
        <v>526442</v>
      </c>
      <c r="D302" s="65" t="s">
        <v>443</v>
      </c>
      <c r="E302" s="64">
        <v>526442</v>
      </c>
      <c r="F302" s="64"/>
      <c r="G302" s="64"/>
      <c r="H302" s="64"/>
      <c r="I302" s="64"/>
    </row>
    <row r="303" spans="1:10">
      <c r="A303" s="62" t="s">
        <v>111</v>
      </c>
      <c r="B303" s="63">
        <v>0.28770000000000001</v>
      </c>
      <c r="C303" s="64">
        <v>495120</v>
      </c>
      <c r="D303" s="65" t="s">
        <v>515</v>
      </c>
      <c r="E303" s="74">
        <v>247560</v>
      </c>
      <c r="F303" s="64">
        <v>247560</v>
      </c>
      <c r="G303" s="64"/>
      <c r="H303" s="64"/>
      <c r="I303" s="64"/>
    </row>
    <row r="304" spans="1:10">
      <c r="A304" s="62" t="s">
        <v>112</v>
      </c>
      <c r="B304" s="63">
        <v>2E-3</v>
      </c>
      <c r="C304" s="64">
        <v>3442</v>
      </c>
      <c r="D304" s="65" t="s">
        <v>445</v>
      </c>
      <c r="E304" s="64"/>
      <c r="F304" s="64">
        <v>3442</v>
      </c>
      <c r="G304" s="64"/>
      <c r="H304" s="64"/>
      <c r="I304" s="64"/>
    </row>
    <row r="305" spans="1:10">
      <c r="A305" s="62" t="s">
        <v>113</v>
      </c>
      <c r="B305" s="63">
        <v>0.32179999999999997</v>
      </c>
      <c r="C305" s="64">
        <v>553806</v>
      </c>
      <c r="D305" s="65" t="s">
        <v>460</v>
      </c>
      <c r="E305" s="74">
        <v>276903</v>
      </c>
      <c r="F305" s="64"/>
      <c r="G305" s="64">
        <v>276903</v>
      </c>
      <c r="H305" s="64"/>
      <c r="I305" s="64"/>
    </row>
    <row r="306" spans="1:10">
      <c r="A306" s="62" t="s">
        <v>114</v>
      </c>
      <c r="B306" s="63">
        <v>3.0499999999999999E-2</v>
      </c>
      <c r="C306" s="64">
        <v>52489</v>
      </c>
      <c r="D306" s="65" t="s">
        <v>461</v>
      </c>
      <c r="E306" s="74"/>
      <c r="F306" s="64"/>
      <c r="G306" s="64">
        <v>52489</v>
      </c>
      <c r="H306" s="64"/>
      <c r="I306" s="64"/>
    </row>
    <row r="307" spans="1:10">
      <c r="A307" s="62" t="s">
        <v>115</v>
      </c>
      <c r="B307" s="63">
        <v>4.2500000000000003E-2</v>
      </c>
      <c r="C307" s="64">
        <v>73141</v>
      </c>
      <c r="D307" s="65" t="s">
        <v>445</v>
      </c>
      <c r="E307" s="64"/>
      <c r="F307" s="64">
        <v>73141</v>
      </c>
      <c r="G307" s="64"/>
      <c r="H307" s="64"/>
      <c r="I307" s="64"/>
    </row>
    <row r="308" spans="1:10">
      <c r="A308" s="62" t="s">
        <v>116</v>
      </c>
      <c r="B308" s="63">
        <v>1E-4</v>
      </c>
      <c r="C308" s="64">
        <v>172</v>
      </c>
      <c r="D308" s="65" t="s">
        <v>443</v>
      </c>
      <c r="E308" s="64">
        <v>172</v>
      </c>
      <c r="F308" s="64"/>
      <c r="G308" s="64"/>
      <c r="H308" s="64"/>
      <c r="I308" s="64"/>
    </row>
    <row r="309" spans="1:10">
      <c r="A309" s="62" t="s">
        <v>117</v>
      </c>
      <c r="B309" s="63">
        <v>8.0000000000000004E-4</v>
      </c>
      <c r="C309" s="64">
        <v>1377</v>
      </c>
      <c r="D309" s="65" t="s">
        <v>445</v>
      </c>
      <c r="E309" s="64"/>
      <c r="F309" s="64">
        <v>1377</v>
      </c>
      <c r="G309" s="64"/>
      <c r="H309" s="64"/>
      <c r="I309" s="64"/>
    </row>
    <row r="310" spans="1:10">
      <c r="A310" s="62" t="s">
        <v>118</v>
      </c>
      <c r="B310" s="63">
        <v>1.2999999999999999E-3</v>
      </c>
      <c r="C310" s="64">
        <v>2237</v>
      </c>
      <c r="D310" s="65" t="s">
        <v>445</v>
      </c>
      <c r="E310" s="64"/>
      <c r="F310" s="64">
        <v>2237</v>
      </c>
      <c r="G310" s="64"/>
      <c r="H310" s="64"/>
      <c r="I310" s="64"/>
    </row>
    <row r="311" spans="1:10">
      <c r="A311" s="62" t="s">
        <v>119</v>
      </c>
      <c r="B311" s="63">
        <v>0</v>
      </c>
      <c r="C311" s="64">
        <v>0</v>
      </c>
      <c r="D311" s="65" t="s">
        <v>461</v>
      </c>
      <c r="E311" s="64"/>
      <c r="F311" s="64"/>
      <c r="G311" s="64">
        <v>0</v>
      </c>
      <c r="H311" s="64"/>
      <c r="I311" s="64"/>
    </row>
    <row r="312" spans="1:10">
      <c r="A312" s="62" t="s">
        <v>120</v>
      </c>
      <c r="B312" s="63">
        <v>7.4000000000000003E-3</v>
      </c>
      <c r="C312" s="64">
        <v>12735</v>
      </c>
      <c r="D312" s="65" t="s">
        <v>448</v>
      </c>
      <c r="E312" s="64"/>
      <c r="F312" s="64"/>
      <c r="G312" s="64"/>
      <c r="H312" s="64">
        <v>12735</v>
      </c>
      <c r="I312" s="64"/>
    </row>
    <row r="313" spans="1:10">
      <c r="A313" s="77"/>
      <c r="B313" s="78"/>
      <c r="C313" s="79"/>
      <c r="D313" s="77"/>
      <c r="E313" s="77"/>
      <c r="F313" s="77"/>
      <c r="G313" s="77"/>
      <c r="H313" s="77"/>
      <c r="I313" s="77"/>
    </row>
    <row r="314" spans="1:10">
      <c r="A314" s="68" t="s">
        <v>108</v>
      </c>
      <c r="B314" s="222">
        <v>0.99999999999999989</v>
      </c>
      <c r="C314" s="70">
        <v>1720961</v>
      </c>
      <c r="D314" s="70"/>
      <c r="E314" s="70">
        <v>1051077</v>
      </c>
      <c r="F314" s="70">
        <v>327757</v>
      </c>
      <c r="G314" s="70">
        <v>329392</v>
      </c>
      <c r="H314" s="70">
        <v>12735</v>
      </c>
      <c r="I314" s="70">
        <v>0</v>
      </c>
      <c r="J314" s="310">
        <f>H314/C314</f>
        <v>7.3999352687248582E-3</v>
      </c>
    </row>
    <row r="315" spans="1:10">
      <c r="E315" s="310">
        <f>E314/$C314</f>
        <v>0.61075004023914548</v>
      </c>
      <c r="F315" s="310">
        <f>(F314+G314)/$C314</f>
        <v>0.38185002449212968</v>
      </c>
      <c r="G315" s="310"/>
      <c r="H315" s="310">
        <f t="shared" ref="H315" si="15">H314/$C314</f>
        <v>7.3999352687248582E-3</v>
      </c>
      <c r="I315" s="310">
        <f t="shared" ref="I315" si="16">I314/$C314</f>
        <v>0</v>
      </c>
      <c r="J315" s="227">
        <f>SUM(E315:I315)</f>
        <v>1</v>
      </c>
    </row>
    <row r="316" spans="1:10">
      <c r="A316" s="55" t="s">
        <v>486</v>
      </c>
      <c r="B316" s="56"/>
      <c r="C316" s="56"/>
      <c r="D316" s="56"/>
      <c r="E316" s="56"/>
      <c r="F316" s="56"/>
      <c r="G316" s="56"/>
      <c r="H316" s="58"/>
      <c r="I316" s="58"/>
    </row>
    <row r="317" spans="1:10">
      <c r="A317" s="55" t="s">
        <v>528</v>
      </c>
      <c r="B317" s="56"/>
      <c r="C317" s="56"/>
      <c r="D317" s="56"/>
      <c r="E317" s="56"/>
      <c r="F317" s="56"/>
      <c r="G317" s="56"/>
      <c r="H317" s="58"/>
      <c r="I317" s="58"/>
    </row>
    <row r="318" spans="1:10" ht="38.25">
      <c r="A318" s="60" t="s">
        <v>99</v>
      </c>
      <c r="B318" s="60" t="s">
        <v>435</v>
      </c>
      <c r="C318" s="60" t="s">
        <v>436</v>
      </c>
      <c r="D318" s="60" t="s">
        <v>437</v>
      </c>
      <c r="E318" s="61" t="s">
        <v>438</v>
      </c>
      <c r="F318" s="61" t="s">
        <v>439</v>
      </c>
      <c r="G318" s="61" t="s">
        <v>440</v>
      </c>
      <c r="H318" s="61" t="s">
        <v>441</v>
      </c>
      <c r="I318" s="61" t="s">
        <v>442</v>
      </c>
    </row>
    <row r="319" spans="1:10">
      <c r="A319" s="62" t="s">
        <v>109</v>
      </c>
      <c r="B319" s="63">
        <v>5.2200000000000003E-2</v>
      </c>
      <c r="C319" s="74">
        <v>4006279</v>
      </c>
      <c r="D319" s="65" t="s">
        <v>443</v>
      </c>
      <c r="E319" s="64">
        <v>4006279</v>
      </c>
      <c r="F319" s="64"/>
      <c r="G319" s="64"/>
      <c r="H319" s="64"/>
      <c r="I319" s="64"/>
    </row>
    <row r="320" spans="1:10">
      <c r="A320" s="62" t="s">
        <v>111</v>
      </c>
      <c r="B320" s="63">
        <v>0.42309999999999998</v>
      </c>
      <c r="C320" s="74">
        <v>32472349</v>
      </c>
      <c r="D320" s="65" t="s">
        <v>515</v>
      </c>
      <c r="E320" s="64">
        <v>16236174</v>
      </c>
      <c r="F320" s="64">
        <v>16236175</v>
      </c>
      <c r="G320" s="64"/>
      <c r="H320" s="64"/>
      <c r="I320" s="64"/>
    </row>
    <row r="321" spans="1:11">
      <c r="A321" s="62" t="s">
        <v>112</v>
      </c>
      <c r="B321" s="63">
        <v>1.8E-3</v>
      </c>
      <c r="C321" s="74">
        <v>138147</v>
      </c>
      <c r="D321" s="65" t="s">
        <v>445</v>
      </c>
      <c r="E321" s="64"/>
      <c r="F321" s="64">
        <v>138147</v>
      </c>
      <c r="G321" s="64"/>
      <c r="H321" s="64"/>
      <c r="I321" s="64"/>
    </row>
    <row r="322" spans="1:11">
      <c r="A322" s="62" t="s">
        <v>113</v>
      </c>
      <c r="B322" s="63">
        <v>0.4456</v>
      </c>
      <c r="C322" s="64">
        <v>34199194</v>
      </c>
      <c r="D322" s="65" t="s">
        <v>446</v>
      </c>
      <c r="E322" s="64">
        <v>30779275</v>
      </c>
      <c r="F322" s="64"/>
      <c r="G322" s="64">
        <v>3419919</v>
      </c>
      <c r="H322" s="64"/>
      <c r="I322" s="64"/>
    </row>
    <row r="323" spans="1:11">
      <c r="A323" s="62" t="s">
        <v>114</v>
      </c>
      <c r="B323" s="63">
        <v>2.6499999999999999E-2</v>
      </c>
      <c r="C323" s="74">
        <v>2033838</v>
      </c>
      <c r="D323" s="65" t="s">
        <v>461</v>
      </c>
      <c r="E323" s="74"/>
      <c r="F323" s="64"/>
      <c r="G323" s="64">
        <v>2033838</v>
      </c>
      <c r="H323" s="64"/>
      <c r="I323" s="64"/>
    </row>
    <row r="324" spans="1:11">
      <c r="A324" s="62" t="s">
        <v>115</v>
      </c>
      <c r="B324" s="63">
        <v>4.2000000000000003E-2</v>
      </c>
      <c r="C324" s="64">
        <v>3223443</v>
      </c>
      <c r="D324" s="65" t="s">
        <v>445</v>
      </c>
      <c r="E324" s="64"/>
      <c r="F324" s="64">
        <v>3223443</v>
      </c>
      <c r="G324" s="64"/>
      <c r="H324" s="64"/>
      <c r="I324" s="64"/>
    </row>
    <row r="325" spans="1:11">
      <c r="A325" s="62" t="s">
        <v>116</v>
      </c>
      <c r="B325" s="63">
        <v>1E-4</v>
      </c>
      <c r="C325" s="74">
        <v>7675</v>
      </c>
      <c r="D325" s="65" t="s">
        <v>443</v>
      </c>
      <c r="E325" s="64">
        <v>7675</v>
      </c>
      <c r="F325" s="64"/>
      <c r="G325" s="64"/>
      <c r="H325" s="64"/>
      <c r="I325" s="64"/>
    </row>
    <row r="326" spans="1:11">
      <c r="A326" s="62" t="s">
        <v>117</v>
      </c>
      <c r="B326" s="63">
        <v>8.0000000000000004E-4</v>
      </c>
      <c r="C326" s="74">
        <v>61398</v>
      </c>
      <c r="D326" s="65" t="s">
        <v>445</v>
      </c>
      <c r="E326" s="64"/>
      <c r="F326" s="64">
        <v>61398</v>
      </c>
      <c r="G326" s="64"/>
      <c r="H326" s="64"/>
      <c r="I326" s="64"/>
    </row>
    <row r="327" spans="1:11">
      <c r="A327" s="62" t="s">
        <v>118</v>
      </c>
      <c r="B327" s="63">
        <v>1.1999999999999999E-3</v>
      </c>
      <c r="C327" s="64">
        <v>92098</v>
      </c>
      <c r="D327" s="65" t="s">
        <v>445</v>
      </c>
      <c r="E327" s="64"/>
      <c r="F327" s="64">
        <v>92098</v>
      </c>
      <c r="G327" s="64"/>
      <c r="H327" s="64"/>
      <c r="I327" s="64"/>
    </row>
    <row r="328" spans="1:11">
      <c r="A328" s="62" t="s">
        <v>119</v>
      </c>
      <c r="B328" s="63">
        <v>0</v>
      </c>
      <c r="C328" s="64">
        <v>0</v>
      </c>
      <c r="D328" s="65" t="s">
        <v>461</v>
      </c>
      <c r="E328" s="64"/>
      <c r="F328" s="64"/>
      <c r="G328" s="64">
        <v>0</v>
      </c>
      <c r="H328" s="64"/>
      <c r="I328" s="64"/>
    </row>
    <row r="329" spans="1:11">
      <c r="A329" s="62" t="s">
        <v>120</v>
      </c>
      <c r="B329" s="63">
        <v>6.7000000000000002E-3</v>
      </c>
      <c r="C329" s="64">
        <v>514216</v>
      </c>
      <c r="D329" s="65" t="s">
        <v>448</v>
      </c>
      <c r="E329" s="64"/>
      <c r="F329" s="64"/>
      <c r="G329" s="64"/>
      <c r="H329" s="64">
        <v>514216</v>
      </c>
      <c r="I329" s="64"/>
    </row>
    <row r="330" spans="1:11">
      <c r="A330" s="77"/>
      <c r="B330" s="78"/>
      <c r="C330" s="79"/>
      <c r="D330" s="77"/>
      <c r="E330" s="77"/>
      <c r="F330" s="77"/>
      <c r="G330" s="77"/>
      <c r="H330" s="77"/>
      <c r="I330" s="77"/>
    </row>
    <row r="331" spans="1:11">
      <c r="A331" s="68" t="s">
        <v>108</v>
      </c>
      <c r="B331" s="222">
        <v>1</v>
      </c>
      <c r="C331" s="70">
        <v>76748637</v>
      </c>
      <c r="D331" s="70"/>
      <c r="E331" s="70">
        <v>51029403</v>
      </c>
      <c r="F331" s="70">
        <v>19751261</v>
      </c>
      <c r="G331" s="70">
        <v>5453757</v>
      </c>
      <c r="H331" s="70">
        <v>514216</v>
      </c>
      <c r="I331" s="70">
        <v>0</v>
      </c>
      <c r="J331" s="310">
        <f>H331/C331</f>
        <v>6.7000017212032054E-3</v>
      </c>
    </row>
    <row r="332" spans="1:11">
      <c r="E332" s="310">
        <f>E331/$C331</f>
        <v>0.66489002273747222</v>
      </c>
      <c r="F332" s="310">
        <f>(F331+G331)/$C331</f>
        <v>0.32840997554132462</v>
      </c>
      <c r="G332" s="310"/>
      <c r="H332" s="310">
        <f>H331/$C331</f>
        <v>6.7000017212032054E-3</v>
      </c>
      <c r="I332" s="310">
        <f>I331/$C331</f>
        <v>0</v>
      </c>
      <c r="J332" s="352">
        <f>SUM(E332:I332)</f>
        <v>1</v>
      </c>
    </row>
    <row r="333" spans="1:11">
      <c r="A333" s="55" t="s">
        <v>486</v>
      </c>
      <c r="B333" s="56"/>
      <c r="C333" s="56"/>
      <c r="D333" s="56"/>
      <c r="E333" s="56"/>
      <c r="F333" s="56"/>
      <c r="G333" s="56"/>
      <c r="H333" s="58"/>
      <c r="I333" s="58"/>
    </row>
    <row r="334" spans="1:11">
      <c r="A334" s="55" t="s">
        <v>529</v>
      </c>
      <c r="B334" s="56"/>
      <c r="C334" s="56"/>
      <c r="D334" s="56"/>
      <c r="E334" s="56"/>
      <c r="F334" s="56"/>
      <c r="G334" s="56"/>
      <c r="H334" s="58"/>
      <c r="I334" s="58"/>
    </row>
    <row r="335" spans="1:11" ht="38.25">
      <c r="A335" s="60" t="s">
        <v>99</v>
      </c>
      <c r="B335" s="60" t="s">
        <v>435</v>
      </c>
      <c r="C335" s="60" t="s">
        <v>436</v>
      </c>
      <c r="D335" s="60" t="s">
        <v>437</v>
      </c>
      <c r="E335" s="61" t="s">
        <v>438</v>
      </c>
      <c r="F335" s="61" t="s">
        <v>439</v>
      </c>
      <c r="G335" s="61" t="s">
        <v>440</v>
      </c>
      <c r="H335" s="61" t="s">
        <v>441</v>
      </c>
      <c r="I335" s="61" t="s">
        <v>442</v>
      </c>
    </row>
    <row r="336" spans="1:11">
      <c r="A336" s="62" t="s">
        <v>109</v>
      </c>
      <c r="B336" s="63">
        <v>5.2200000000000003E-2</v>
      </c>
      <c r="C336" s="74">
        <v>112744</v>
      </c>
      <c r="D336" s="65" t="s">
        <v>443</v>
      </c>
      <c r="E336" s="64">
        <v>112744</v>
      </c>
      <c r="F336" s="64"/>
      <c r="G336" s="64"/>
      <c r="H336" s="64"/>
      <c r="I336" s="64"/>
      <c r="J336" s="1">
        <f t="shared" ref="J336:J345" si="17">C336*0.05</f>
        <v>5637.2000000000007</v>
      </c>
      <c r="K336" s="310">
        <f t="shared" ref="K336:K346" si="18">J336/$H$350</f>
        <v>4.6304860318216547E-2</v>
      </c>
    </row>
    <row r="337" spans="1:11">
      <c r="A337" s="62" t="s">
        <v>111</v>
      </c>
      <c r="B337" s="63">
        <v>0.42309999999999998</v>
      </c>
      <c r="C337" s="74">
        <v>913836</v>
      </c>
      <c r="D337" s="65" t="s">
        <v>515</v>
      </c>
      <c r="E337" s="64">
        <v>456918</v>
      </c>
      <c r="F337" s="64">
        <v>456918</v>
      </c>
      <c r="G337" s="64"/>
      <c r="H337" s="64"/>
      <c r="I337" s="64"/>
      <c r="J337" s="1">
        <f t="shared" si="17"/>
        <v>45691.8</v>
      </c>
      <c r="K337" s="310">
        <f t="shared" si="18"/>
        <v>0.37531973616119468</v>
      </c>
    </row>
    <row r="338" spans="1:11">
      <c r="A338" s="62" t="s">
        <v>112</v>
      </c>
      <c r="B338" s="63">
        <v>1.8E-3</v>
      </c>
      <c r="C338" s="64">
        <v>3888</v>
      </c>
      <c r="D338" s="65" t="s">
        <v>445</v>
      </c>
      <c r="E338" s="64"/>
      <c r="F338" s="64">
        <v>3888</v>
      </c>
      <c r="G338" s="64"/>
      <c r="H338" s="64"/>
      <c r="I338" s="64"/>
      <c r="J338" s="1">
        <f t="shared" si="17"/>
        <v>194.4</v>
      </c>
      <c r="K338" s="310">
        <f t="shared" si="18"/>
        <v>1.5968326200704775E-3</v>
      </c>
    </row>
    <row r="339" spans="1:11">
      <c r="A339" s="62" t="s">
        <v>113</v>
      </c>
      <c r="B339" s="63">
        <v>0.4456</v>
      </c>
      <c r="C339" s="64">
        <v>962435</v>
      </c>
      <c r="D339" s="65" t="s">
        <v>446</v>
      </c>
      <c r="E339" s="74">
        <v>866191</v>
      </c>
      <c r="F339" s="64"/>
      <c r="G339" s="64">
        <v>96244</v>
      </c>
      <c r="H339" s="64"/>
      <c r="I339" s="64"/>
      <c r="J339" s="1">
        <f t="shared" si="17"/>
        <v>48121.75</v>
      </c>
      <c r="K339" s="310">
        <f t="shared" si="18"/>
        <v>0.39527973320409721</v>
      </c>
    </row>
    <row r="340" spans="1:11">
      <c r="A340" s="62" t="s">
        <v>114</v>
      </c>
      <c r="B340" s="63">
        <v>2.6499999999999999E-2</v>
      </c>
      <c r="C340" s="64">
        <v>57236</v>
      </c>
      <c r="D340" s="65" t="s">
        <v>461</v>
      </c>
      <c r="E340" s="74"/>
      <c r="F340" s="64"/>
      <c r="G340" s="64">
        <v>57236</v>
      </c>
      <c r="H340" s="64"/>
      <c r="I340" s="64"/>
      <c r="J340" s="1">
        <f t="shared" si="17"/>
        <v>2861.8</v>
      </c>
      <c r="K340" s="310">
        <f t="shared" si="18"/>
        <v>2.3507281852457266E-2</v>
      </c>
    </row>
    <row r="341" spans="1:11">
      <c r="A341" s="62" t="s">
        <v>115</v>
      </c>
      <c r="B341" s="63">
        <v>4.2000000000000003E-2</v>
      </c>
      <c r="C341" s="64">
        <v>90714</v>
      </c>
      <c r="D341" s="65" t="s">
        <v>445</v>
      </c>
      <c r="E341" s="64"/>
      <c r="F341" s="64">
        <v>90714</v>
      </c>
      <c r="G341" s="64"/>
      <c r="H341" s="64"/>
      <c r="I341" s="64"/>
      <c r="J341" s="1">
        <f t="shared" si="17"/>
        <v>4535.7</v>
      </c>
      <c r="K341" s="310">
        <f t="shared" si="18"/>
        <v>3.7256963553773996E-2</v>
      </c>
    </row>
    <row r="342" spans="1:11">
      <c r="A342" s="62" t="s">
        <v>116</v>
      </c>
      <c r="B342" s="63">
        <v>1E-4</v>
      </c>
      <c r="C342" s="64">
        <v>216</v>
      </c>
      <c r="D342" s="65" t="s">
        <v>443</v>
      </c>
      <c r="E342" s="64">
        <v>216</v>
      </c>
      <c r="F342" s="64"/>
      <c r="G342" s="64"/>
      <c r="H342" s="64"/>
      <c r="I342" s="64"/>
      <c r="J342" s="1">
        <f t="shared" si="17"/>
        <v>10.8</v>
      </c>
      <c r="K342" s="310">
        <f t="shared" si="18"/>
        <v>8.8712923337248755E-5</v>
      </c>
    </row>
    <row r="343" spans="1:11">
      <c r="A343" s="62" t="s">
        <v>117</v>
      </c>
      <c r="B343" s="63">
        <v>8.0000000000000004E-4</v>
      </c>
      <c r="C343" s="64">
        <v>1728</v>
      </c>
      <c r="D343" s="65" t="s">
        <v>445</v>
      </c>
      <c r="E343" s="64"/>
      <c r="F343" s="64">
        <v>1728</v>
      </c>
      <c r="G343" s="64"/>
      <c r="H343" s="64"/>
      <c r="I343" s="64"/>
      <c r="J343" s="1">
        <f t="shared" si="17"/>
        <v>86.4</v>
      </c>
      <c r="K343" s="310">
        <f t="shared" si="18"/>
        <v>7.0970338669799004E-4</v>
      </c>
    </row>
    <row r="344" spans="1:11">
      <c r="A344" s="62" t="s">
        <v>118</v>
      </c>
      <c r="B344" s="63">
        <v>1.1999999999999999E-3</v>
      </c>
      <c r="C344" s="64">
        <v>2592</v>
      </c>
      <c r="D344" s="65" t="s">
        <v>445</v>
      </c>
      <c r="E344" s="64"/>
      <c r="F344" s="64">
        <v>2592</v>
      </c>
      <c r="G344" s="64"/>
      <c r="H344" s="64"/>
      <c r="I344" s="64"/>
      <c r="J344" s="1">
        <f t="shared" si="17"/>
        <v>129.6</v>
      </c>
      <c r="K344" s="310">
        <f t="shared" si="18"/>
        <v>1.0645550800469849E-3</v>
      </c>
    </row>
    <row r="345" spans="1:11">
      <c r="A345" s="62" t="s">
        <v>119</v>
      </c>
      <c r="B345" s="63">
        <v>0</v>
      </c>
      <c r="C345" s="64">
        <v>0</v>
      </c>
      <c r="D345" s="65" t="s">
        <v>461</v>
      </c>
      <c r="E345" s="64"/>
      <c r="F345" s="64"/>
      <c r="G345" s="64">
        <v>0</v>
      </c>
      <c r="H345" s="64"/>
      <c r="I345" s="64"/>
      <c r="J345" s="1">
        <f t="shared" si="17"/>
        <v>0</v>
      </c>
      <c r="K345" s="310">
        <f t="shared" si="18"/>
        <v>0</v>
      </c>
    </row>
    <row r="346" spans="1:11">
      <c r="A346" s="62" t="s">
        <v>120</v>
      </c>
      <c r="B346" s="63">
        <v>6.7000000000000002E-3</v>
      </c>
      <c r="C346" s="74">
        <v>14471</v>
      </c>
      <c r="D346" s="65" t="s">
        <v>448</v>
      </c>
      <c r="E346" s="64"/>
      <c r="F346" s="64"/>
      <c r="G346" s="64"/>
      <c r="H346" s="64">
        <v>14471</v>
      </c>
      <c r="I346" s="64"/>
      <c r="J346" s="405">
        <f>H346</f>
        <v>14471</v>
      </c>
      <c r="K346" s="310">
        <f t="shared" si="18"/>
        <v>0.11886710311234507</v>
      </c>
    </row>
    <row r="347" spans="1:11">
      <c r="A347" s="68" t="s">
        <v>530</v>
      </c>
      <c r="B347" s="222">
        <v>1</v>
      </c>
      <c r="C347" s="70">
        <v>2159860</v>
      </c>
      <c r="D347" s="70"/>
      <c r="E347" s="70">
        <v>1436069</v>
      </c>
      <c r="F347" s="70">
        <v>555840</v>
      </c>
      <c r="G347" s="70">
        <v>153480</v>
      </c>
      <c r="H347" s="70">
        <v>14471</v>
      </c>
      <c r="I347" s="70">
        <v>0</v>
      </c>
    </row>
    <row r="348" spans="1:11">
      <c r="A348" s="68" t="s">
        <v>531</v>
      </c>
      <c r="B348" s="223"/>
      <c r="C348" s="64"/>
      <c r="D348" s="64"/>
      <c r="E348" s="64"/>
      <c r="F348" s="104">
        <v>-107270</v>
      </c>
      <c r="G348" s="104"/>
      <c r="H348" s="312">
        <v>107270</v>
      </c>
      <c r="I348" s="64"/>
      <c r="J348" s="1">
        <f>SUM(J336:J347)</f>
        <v>121740.45</v>
      </c>
      <c r="K348" s="227">
        <f>SUM(K336:K347)</f>
        <v>0.99999548221223744</v>
      </c>
    </row>
    <row r="349" spans="1:11">
      <c r="A349" s="77"/>
      <c r="B349" s="78"/>
      <c r="C349" s="79"/>
      <c r="D349" s="77"/>
      <c r="E349" s="77"/>
      <c r="F349" s="77"/>
      <c r="G349" s="77"/>
      <c r="H349" s="77"/>
      <c r="I349" s="77"/>
    </row>
    <row r="350" spans="1:11">
      <c r="A350" s="68" t="s">
        <v>108</v>
      </c>
      <c r="B350" s="224">
        <v>1</v>
      </c>
      <c r="C350" s="70">
        <v>2159860</v>
      </c>
      <c r="D350" s="64"/>
      <c r="E350" s="70">
        <v>1436069</v>
      </c>
      <c r="F350" s="70">
        <v>448570</v>
      </c>
      <c r="G350" s="70">
        <v>153480</v>
      </c>
      <c r="H350" s="70">
        <v>121741</v>
      </c>
      <c r="I350" s="70">
        <v>0</v>
      </c>
      <c r="J350" s="310">
        <f>H350/C350</f>
        <v>5.6365227375848433E-2</v>
      </c>
    </row>
    <row r="351" spans="1:11">
      <c r="A351" s="71"/>
      <c r="B351" s="71"/>
      <c r="C351" s="71"/>
      <c r="D351" s="71"/>
      <c r="E351" s="310">
        <f>E350/$C350</f>
        <v>0.66488985397201672</v>
      </c>
      <c r="F351" s="310">
        <f>(F350+G350)/$C350</f>
        <v>0.27874491865213485</v>
      </c>
      <c r="G351" s="310"/>
      <c r="H351" s="310">
        <f>H350/$C350</f>
        <v>5.6365227375848433E-2</v>
      </c>
      <c r="I351" s="310">
        <f>I350/$C350</f>
        <v>0</v>
      </c>
      <c r="J351" s="352">
        <f>SUM(E351:I351)</f>
        <v>1</v>
      </c>
    </row>
    <row r="352" spans="1:11">
      <c r="A352" s="55" t="s">
        <v>486</v>
      </c>
      <c r="B352" s="56"/>
      <c r="C352" s="56"/>
      <c r="D352" s="56"/>
      <c r="E352" s="56"/>
      <c r="F352" s="56"/>
      <c r="G352" s="56"/>
      <c r="H352" s="58"/>
      <c r="I352" s="58"/>
    </row>
    <row r="353" spans="1:10">
      <c r="A353" s="55" t="s">
        <v>532</v>
      </c>
      <c r="B353" s="56"/>
      <c r="C353" s="56"/>
      <c r="D353" s="56"/>
      <c r="E353" s="56"/>
      <c r="F353" s="56"/>
      <c r="G353" s="56"/>
      <c r="H353" s="58"/>
      <c r="I353" s="58"/>
    </row>
    <row r="354" spans="1:10" ht="38.25">
      <c r="A354" s="60" t="s">
        <v>99</v>
      </c>
      <c r="B354" s="60" t="s">
        <v>435</v>
      </c>
      <c r="C354" s="60" t="s">
        <v>436</v>
      </c>
      <c r="D354" s="60" t="s">
        <v>437</v>
      </c>
      <c r="E354" s="61" t="s">
        <v>438</v>
      </c>
      <c r="F354" s="61" t="s">
        <v>439</v>
      </c>
      <c r="G354" s="61" t="s">
        <v>440</v>
      </c>
      <c r="H354" s="61" t="s">
        <v>441</v>
      </c>
      <c r="I354" s="61" t="s">
        <v>442</v>
      </c>
    </row>
    <row r="355" spans="1:10">
      <c r="A355" s="62" t="s">
        <v>109</v>
      </c>
      <c r="B355" s="63">
        <v>5.2200000000000003E-2</v>
      </c>
      <c r="C355" s="64">
        <v>998299</v>
      </c>
      <c r="D355" s="65" t="s">
        <v>443</v>
      </c>
      <c r="E355" s="64">
        <v>998299</v>
      </c>
      <c r="F355" s="64"/>
      <c r="G355" s="64"/>
      <c r="H355" s="64"/>
      <c r="I355" s="64"/>
    </row>
    <row r="356" spans="1:10">
      <c r="A356" s="62" t="s">
        <v>111</v>
      </c>
      <c r="B356" s="63">
        <v>0.42309999999999998</v>
      </c>
      <c r="C356" s="64">
        <v>8091575</v>
      </c>
      <c r="D356" s="65" t="s">
        <v>515</v>
      </c>
      <c r="E356" s="74">
        <v>4045787</v>
      </c>
      <c r="F356" s="64">
        <v>4045788</v>
      </c>
      <c r="G356" s="64"/>
      <c r="H356" s="64"/>
      <c r="I356" s="64"/>
    </row>
    <row r="357" spans="1:10">
      <c r="A357" s="62" t="s">
        <v>112</v>
      </c>
      <c r="B357" s="63">
        <v>1.8E-3</v>
      </c>
      <c r="C357" s="64">
        <v>34424</v>
      </c>
      <c r="D357" s="65" t="s">
        <v>445</v>
      </c>
      <c r="E357" s="64"/>
      <c r="F357" s="64">
        <v>34424</v>
      </c>
      <c r="G357" s="64"/>
      <c r="H357" s="64"/>
      <c r="I357" s="64"/>
    </row>
    <row r="358" spans="1:10">
      <c r="A358" s="62" t="s">
        <v>113</v>
      </c>
      <c r="B358" s="63">
        <v>0.4456</v>
      </c>
      <c r="C358" s="64">
        <v>8521875</v>
      </c>
      <c r="D358" s="65" t="s">
        <v>449</v>
      </c>
      <c r="E358" s="74">
        <v>6391406</v>
      </c>
      <c r="F358" s="64"/>
      <c r="G358" s="64">
        <v>2130469</v>
      </c>
      <c r="H358" s="64"/>
      <c r="I358" s="64"/>
    </row>
    <row r="359" spans="1:10">
      <c r="A359" s="62" t="s">
        <v>114</v>
      </c>
      <c r="B359" s="63">
        <v>2.6499999999999999E-2</v>
      </c>
      <c r="C359" s="64">
        <v>506799</v>
      </c>
      <c r="D359" s="65" t="s">
        <v>461</v>
      </c>
      <c r="E359" s="74"/>
      <c r="F359" s="64"/>
      <c r="G359" s="64">
        <v>506799</v>
      </c>
      <c r="H359" s="64"/>
      <c r="I359" s="64"/>
    </row>
    <row r="360" spans="1:10">
      <c r="A360" s="62" t="s">
        <v>115</v>
      </c>
      <c r="B360" s="63">
        <v>4.2000000000000003E-2</v>
      </c>
      <c r="C360" s="64">
        <v>803229</v>
      </c>
      <c r="D360" s="65" t="s">
        <v>445</v>
      </c>
      <c r="E360" s="64"/>
      <c r="F360" s="64">
        <v>803229</v>
      </c>
      <c r="G360" s="64"/>
      <c r="H360" s="64"/>
      <c r="I360" s="64"/>
    </row>
    <row r="361" spans="1:10">
      <c r="A361" s="62" t="s">
        <v>116</v>
      </c>
      <c r="B361" s="63">
        <v>1E-4</v>
      </c>
      <c r="C361" s="74">
        <v>1913</v>
      </c>
      <c r="D361" s="65" t="s">
        <v>443</v>
      </c>
      <c r="E361" s="64">
        <v>1913</v>
      </c>
      <c r="F361" s="64"/>
      <c r="G361" s="64"/>
      <c r="H361" s="64"/>
      <c r="I361" s="64"/>
    </row>
    <row r="362" spans="1:10">
      <c r="A362" s="62" t="s">
        <v>117</v>
      </c>
      <c r="B362" s="63">
        <v>8.0000000000000004E-4</v>
      </c>
      <c r="C362" s="74">
        <v>15299</v>
      </c>
      <c r="D362" s="65" t="s">
        <v>445</v>
      </c>
      <c r="E362" s="64"/>
      <c r="F362" s="64">
        <v>15299</v>
      </c>
      <c r="G362" s="64"/>
      <c r="H362" s="64"/>
      <c r="I362" s="64"/>
    </row>
    <row r="363" spans="1:10">
      <c r="A363" s="62" t="s">
        <v>118</v>
      </c>
      <c r="B363" s="63">
        <v>1.1999999999999999E-3</v>
      </c>
      <c r="C363" s="74">
        <v>22950</v>
      </c>
      <c r="D363" s="65" t="s">
        <v>445</v>
      </c>
      <c r="E363" s="64"/>
      <c r="F363" s="64">
        <v>22950</v>
      </c>
      <c r="G363" s="64"/>
      <c r="H363" s="64"/>
      <c r="I363" s="64"/>
    </row>
    <row r="364" spans="1:10">
      <c r="A364" s="62" t="s">
        <v>119</v>
      </c>
      <c r="B364" s="63">
        <v>0</v>
      </c>
      <c r="C364" s="64">
        <v>0</v>
      </c>
      <c r="D364" s="65" t="s">
        <v>461</v>
      </c>
      <c r="E364" s="64"/>
      <c r="F364" s="64"/>
      <c r="G364" s="64">
        <v>0</v>
      </c>
      <c r="H364" s="64"/>
      <c r="I364" s="64"/>
    </row>
    <row r="365" spans="1:10">
      <c r="A365" s="62" t="s">
        <v>120</v>
      </c>
      <c r="B365" s="63">
        <v>6.7000000000000002E-3</v>
      </c>
      <c r="C365" s="64">
        <v>128134</v>
      </c>
      <c r="D365" s="65" t="s">
        <v>448</v>
      </c>
      <c r="E365" s="64"/>
      <c r="F365" s="64"/>
      <c r="G365" s="64"/>
      <c r="H365" s="64">
        <v>128134</v>
      </c>
      <c r="I365" s="64"/>
    </row>
    <row r="366" spans="1:10">
      <c r="A366" s="77"/>
      <c r="B366" s="78"/>
      <c r="C366" s="79"/>
      <c r="D366" s="77"/>
      <c r="E366" s="77"/>
      <c r="F366" s="77"/>
      <c r="G366" s="77"/>
      <c r="H366" s="77"/>
      <c r="I366" s="77"/>
    </row>
    <row r="367" spans="1:10">
      <c r="A367" s="68" t="s">
        <v>108</v>
      </c>
      <c r="B367" s="222">
        <v>1</v>
      </c>
      <c r="C367" s="70">
        <v>19124497</v>
      </c>
      <c r="D367" s="70"/>
      <c r="E367" s="70">
        <v>11437405</v>
      </c>
      <c r="F367" s="70">
        <v>4921690</v>
      </c>
      <c r="G367" s="70">
        <v>2637268</v>
      </c>
      <c r="H367" s="70">
        <v>128134</v>
      </c>
      <c r="I367" s="70">
        <v>0</v>
      </c>
      <c r="J367" s="310">
        <f>H367/C367</f>
        <v>6.6999932076644945E-3</v>
      </c>
    </row>
    <row r="368" spans="1:10">
      <c r="E368" s="310">
        <f>E367/$C367</f>
        <v>0.59804997747130295</v>
      </c>
      <c r="F368" s="310">
        <f>(F367+G367)/$C367</f>
        <v>0.39525002932103259</v>
      </c>
      <c r="G368" s="310"/>
      <c r="H368" s="310">
        <f>H367/$C367</f>
        <v>6.6999932076644945E-3</v>
      </c>
      <c r="I368" s="310">
        <f>I367/$C367</f>
        <v>0</v>
      </c>
      <c r="J368" s="352">
        <f>SUM(E368:I368)</f>
        <v>1</v>
      </c>
    </row>
    <row r="369" spans="1:10">
      <c r="A369" s="55" t="s">
        <v>486</v>
      </c>
      <c r="B369" s="56"/>
      <c r="C369" s="56"/>
      <c r="D369" s="56"/>
      <c r="E369" s="56"/>
      <c r="F369" s="56"/>
      <c r="G369" s="56"/>
      <c r="H369" s="58"/>
      <c r="I369" s="58"/>
    </row>
    <row r="370" spans="1:10">
      <c r="A370" s="55" t="s">
        <v>536</v>
      </c>
      <c r="B370" s="56"/>
      <c r="C370" s="56"/>
      <c r="D370" s="56"/>
      <c r="E370" s="56"/>
      <c r="F370" s="56"/>
      <c r="G370" s="56"/>
      <c r="H370" s="58"/>
      <c r="I370" s="58"/>
    </row>
    <row r="371" spans="1:10" ht="38.25">
      <c r="A371" s="60" t="s">
        <v>99</v>
      </c>
      <c r="B371" s="60" t="s">
        <v>435</v>
      </c>
      <c r="C371" s="60" t="s">
        <v>436</v>
      </c>
      <c r="D371" s="60" t="s">
        <v>437</v>
      </c>
      <c r="E371" s="61" t="s">
        <v>438</v>
      </c>
      <c r="F371" s="61" t="s">
        <v>439</v>
      </c>
      <c r="G371" s="61" t="s">
        <v>440</v>
      </c>
      <c r="H371" s="61" t="s">
        <v>441</v>
      </c>
      <c r="I371" s="61" t="s">
        <v>442</v>
      </c>
    </row>
    <row r="372" spans="1:10">
      <c r="A372" s="62" t="s">
        <v>109</v>
      </c>
      <c r="B372" s="63">
        <v>5.2200000000000003E-2</v>
      </c>
      <c r="C372" s="64">
        <v>185769</v>
      </c>
      <c r="D372" s="65" t="s">
        <v>443</v>
      </c>
      <c r="E372" s="64">
        <v>185769</v>
      </c>
      <c r="F372" s="64"/>
      <c r="G372" s="64"/>
      <c r="H372" s="64"/>
      <c r="I372" s="64"/>
    </row>
    <row r="373" spans="1:10">
      <c r="A373" s="62" t="s">
        <v>111</v>
      </c>
      <c r="B373" s="63">
        <v>0.42309999999999998</v>
      </c>
      <c r="C373" s="64">
        <v>1505727</v>
      </c>
      <c r="D373" s="65" t="s">
        <v>515</v>
      </c>
      <c r="E373" s="74">
        <v>752863</v>
      </c>
      <c r="F373" s="64">
        <v>752864</v>
      </c>
      <c r="G373" s="64"/>
      <c r="H373" s="64"/>
      <c r="I373" s="64"/>
    </row>
    <row r="374" spans="1:10">
      <c r="A374" s="62" t="s">
        <v>112</v>
      </c>
      <c r="B374" s="63">
        <v>1.8E-3</v>
      </c>
      <c r="C374" s="64">
        <v>6406</v>
      </c>
      <c r="D374" s="65" t="s">
        <v>445</v>
      </c>
      <c r="E374" s="64"/>
      <c r="F374" s="64">
        <v>6406</v>
      </c>
      <c r="G374" s="64"/>
      <c r="H374" s="64"/>
      <c r="I374" s="64"/>
    </row>
    <row r="375" spans="1:10">
      <c r="A375" s="62" t="s">
        <v>113</v>
      </c>
      <c r="B375" s="63">
        <v>0.4456</v>
      </c>
      <c r="C375" s="64">
        <v>1585800</v>
      </c>
      <c r="D375" s="65" t="s">
        <v>460</v>
      </c>
      <c r="E375" s="74">
        <v>792900</v>
      </c>
      <c r="F375" s="64"/>
      <c r="G375" s="64">
        <v>792900</v>
      </c>
      <c r="H375" s="64"/>
      <c r="I375" s="64"/>
    </row>
    <row r="376" spans="1:10">
      <c r="A376" s="62" t="s">
        <v>114</v>
      </c>
      <c r="B376" s="63">
        <v>2.6499999999999999E-2</v>
      </c>
      <c r="C376" s="64">
        <v>94308</v>
      </c>
      <c r="D376" s="65" t="s">
        <v>461</v>
      </c>
      <c r="E376" s="74"/>
      <c r="F376" s="64"/>
      <c r="G376" s="64">
        <v>94308</v>
      </c>
      <c r="H376" s="64"/>
      <c r="I376" s="64"/>
    </row>
    <row r="377" spans="1:10">
      <c r="A377" s="62" t="s">
        <v>115</v>
      </c>
      <c r="B377" s="63">
        <v>4.2000000000000003E-2</v>
      </c>
      <c r="C377" s="64">
        <v>149469</v>
      </c>
      <c r="D377" s="65" t="s">
        <v>445</v>
      </c>
      <c r="E377" s="64"/>
      <c r="F377" s="64">
        <v>149469</v>
      </c>
      <c r="G377" s="64"/>
      <c r="H377" s="64"/>
      <c r="I377" s="64"/>
    </row>
    <row r="378" spans="1:10">
      <c r="A378" s="62" t="s">
        <v>116</v>
      </c>
      <c r="B378" s="63">
        <v>1E-4</v>
      </c>
      <c r="C378" s="64">
        <v>356</v>
      </c>
      <c r="D378" s="65" t="s">
        <v>443</v>
      </c>
      <c r="E378" s="64">
        <v>356</v>
      </c>
      <c r="F378" s="64"/>
      <c r="G378" s="64"/>
      <c r="H378" s="64"/>
      <c r="I378" s="64"/>
    </row>
    <row r="379" spans="1:10">
      <c r="A379" s="62" t="s">
        <v>117</v>
      </c>
      <c r="B379" s="63">
        <v>8.0000000000000004E-4</v>
      </c>
      <c r="C379" s="64">
        <v>2847</v>
      </c>
      <c r="D379" s="65" t="s">
        <v>445</v>
      </c>
      <c r="E379" s="64"/>
      <c r="F379" s="64">
        <v>2847</v>
      </c>
      <c r="G379" s="64"/>
      <c r="H379" s="64"/>
      <c r="I379" s="64"/>
    </row>
    <row r="380" spans="1:10">
      <c r="A380" s="62" t="s">
        <v>118</v>
      </c>
      <c r="B380" s="63">
        <v>1.1999999999999999E-3</v>
      </c>
      <c r="C380" s="74">
        <v>4270</v>
      </c>
      <c r="D380" s="65" t="s">
        <v>445</v>
      </c>
      <c r="E380" s="64"/>
      <c r="F380" s="64">
        <v>4270</v>
      </c>
      <c r="G380" s="64"/>
      <c r="H380" s="64"/>
      <c r="I380" s="64"/>
    </row>
    <row r="381" spans="1:10">
      <c r="A381" s="62" t="s">
        <v>119</v>
      </c>
      <c r="B381" s="63">
        <v>0</v>
      </c>
      <c r="C381" s="64">
        <v>0</v>
      </c>
      <c r="D381" s="65" t="s">
        <v>461</v>
      </c>
      <c r="E381" s="64"/>
      <c r="F381" s="64"/>
      <c r="G381" s="64">
        <v>0</v>
      </c>
      <c r="H381" s="64"/>
      <c r="I381" s="64"/>
    </row>
    <row r="382" spans="1:10">
      <c r="A382" s="62" t="s">
        <v>120</v>
      </c>
      <c r="B382" s="63">
        <v>6.7000000000000002E-3</v>
      </c>
      <c r="C382" s="64">
        <v>23844</v>
      </c>
      <c r="D382" s="65" t="s">
        <v>448</v>
      </c>
      <c r="E382" s="64"/>
      <c r="F382" s="64"/>
      <c r="G382" s="64"/>
      <c r="H382" s="64">
        <v>23844</v>
      </c>
      <c r="I382" s="64"/>
    </row>
    <row r="383" spans="1:10">
      <c r="A383" s="77"/>
      <c r="B383" s="78"/>
      <c r="C383" s="79"/>
      <c r="D383" s="77"/>
      <c r="E383" s="77"/>
      <c r="F383" s="77"/>
      <c r="G383" s="77"/>
      <c r="H383" s="77"/>
      <c r="I383" s="77"/>
    </row>
    <row r="384" spans="1:10">
      <c r="A384" s="68" t="s">
        <v>108</v>
      </c>
      <c r="B384" s="222">
        <v>1</v>
      </c>
      <c r="C384" s="70">
        <v>3558796</v>
      </c>
      <c r="D384" s="70"/>
      <c r="E384" s="70">
        <v>1731888</v>
      </c>
      <c r="F384" s="70">
        <v>915856</v>
      </c>
      <c r="G384" s="70">
        <v>887208</v>
      </c>
      <c r="H384" s="70">
        <v>23844</v>
      </c>
      <c r="I384" s="70">
        <v>0</v>
      </c>
      <c r="J384" s="310">
        <f>H384/C384</f>
        <v>6.7000187703931333E-3</v>
      </c>
    </row>
    <row r="385" spans="1:10">
      <c r="A385" s="470"/>
      <c r="B385" s="471"/>
      <c r="C385" s="472"/>
      <c r="D385" s="473"/>
      <c r="E385" s="310">
        <f>E384/$C384</f>
        <v>0.48664997937504706</v>
      </c>
      <c r="F385" s="310">
        <f>(F384+G384)/$C384</f>
        <v>0.50665000185455977</v>
      </c>
      <c r="G385" s="310"/>
      <c r="H385" s="310">
        <f>H384/$C384</f>
        <v>6.7000187703931333E-3</v>
      </c>
      <c r="I385" s="310">
        <f>I384/$C384</f>
        <v>0</v>
      </c>
      <c r="J385" s="352">
        <f>SUM(E385:I385)</f>
        <v>1</v>
      </c>
    </row>
    <row r="387" spans="1:10">
      <c r="A387" s="55" t="s">
        <v>488</v>
      </c>
      <c r="B387" s="56"/>
      <c r="C387" s="56"/>
      <c r="D387" s="56"/>
      <c r="E387" s="56"/>
      <c r="F387" s="56"/>
      <c r="G387" s="56"/>
      <c r="H387" s="58"/>
      <c r="I387" s="58"/>
    </row>
    <row r="388" spans="1:10">
      <c r="A388" s="55" t="s">
        <v>528</v>
      </c>
      <c r="B388" s="56"/>
      <c r="C388" s="56"/>
      <c r="D388" s="56"/>
      <c r="E388" s="56"/>
      <c r="F388" s="56"/>
      <c r="G388" s="56"/>
      <c r="H388" s="58"/>
      <c r="I388" s="58"/>
    </row>
    <row r="389" spans="1:10" ht="38.25">
      <c r="A389" s="60" t="s">
        <v>99</v>
      </c>
      <c r="B389" s="60" t="s">
        <v>435</v>
      </c>
      <c r="C389" s="60" t="s">
        <v>436</v>
      </c>
      <c r="D389" s="60" t="s">
        <v>437</v>
      </c>
      <c r="E389" s="61" t="s">
        <v>438</v>
      </c>
      <c r="F389" s="61" t="s">
        <v>439</v>
      </c>
      <c r="G389" s="61" t="s">
        <v>440</v>
      </c>
      <c r="H389" s="61" t="s">
        <v>441</v>
      </c>
      <c r="I389" s="61" t="s">
        <v>442</v>
      </c>
    </row>
    <row r="390" spans="1:10">
      <c r="A390" s="62" t="s">
        <v>109</v>
      </c>
      <c r="B390" s="63">
        <v>6.9199999999999998E-2</v>
      </c>
      <c r="C390" s="64">
        <v>2257121</v>
      </c>
      <c r="D390" s="65" t="s">
        <v>443</v>
      </c>
      <c r="E390" s="64">
        <v>2257121</v>
      </c>
      <c r="F390" s="64"/>
      <c r="G390" s="64"/>
      <c r="H390" s="64"/>
      <c r="I390" s="64"/>
    </row>
    <row r="391" spans="1:10">
      <c r="A391" s="62" t="s">
        <v>111</v>
      </c>
      <c r="B391" s="63">
        <v>0.43509999999999999</v>
      </c>
      <c r="C391" s="64">
        <v>14191813</v>
      </c>
      <c r="D391" s="65" t="s">
        <v>515</v>
      </c>
      <c r="E391" s="64">
        <v>7095906</v>
      </c>
      <c r="F391" s="64">
        <v>7095907</v>
      </c>
      <c r="G391" s="64"/>
      <c r="H391" s="64"/>
      <c r="I391" s="64"/>
    </row>
    <row r="392" spans="1:10">
      <c r="A392" s="62" t="s">
        <v>112</v>
      </c>
      <c r="B392" s="63">
        <v>1.6999999999999999E-3</v>
      </c>
      <c r="C392" s="64">
        <v>55449</v>
      </c>
      <c r="D392" s="65" t="s">
        <v>445</v>
      </c>
      <c r="E392" s="64"/>
      <c r="F392" s="64">
        <v>55449</v>
      </c>
      <c r="G392" s="64"/>
      <c r="H392" s="64"/>
      <c r="I392" s="64"/>
    </row>
    <row r="393" spans="1:10">
      <c r="A393" s="62" t="s">
        <v>113</v>
      </c>
      <c r="B393" s="63">
        <v>0.43219999999999997</v>
      </c>
      <c r="C393" s="64">
        <v>14097223</v>
      </c>
      <c r="D393" s="65" t="s">
        <v>446</v>
      </c>
      <c r="E393" s="64">
        <v>12687501</v>
      </c>
      <c r="F393" s="64"/>
      <c r="G393" s="64">
        <v>1409722</v>
      </c>
      <c r="H393" s="64"/>
      <c r="I393" s="64"/>
    </row>
    <row r="394" spans="1:10">
      <c r="A394" s="62" t="s">
        <v>114</v>
      </c>
      <c r="B394" s="63">
        <v>2.5499999999999998E-2</v>
      </c>
      <c r="C394" s="64">
        <v>831743</v>
      </c>
      <c r="D394" s="65" t="s">
        <v>461</v>
      </c>
      <c r="E394" s="74"/>
      <c r="F394" s="64"/>
      <c r="G394" s="64">
        <v>831743</v>
      </c>
      <c r="H394" s="64"/>
      <c r="I394" s="64"/>
    </row>
    <row r="395" spans="1:10">
      <c r="A395" s="62" t="s">
        <v>115</v>
      </c>
      <c r="B395" s="63">
        <v>2.6800000000000001E-2</v>
      </c>
      <c r="C395" s="64">
        <v>874145</v>
      </c>
      <c r="D395" s="65" t="s">
        <v>445</v>
      </c>
      <c r="E395" s="64"/>
      <c r="F395" s="64">
        <v>874145</v>
      </c>
      <c r="G395" s="64"/>
      <c r="H395" s="64"/>
      <c r="I395" s="64"/>
    </row>
    <row r="396" spans="1:10">
      <c r="A396" s="62" t="s">
        <v>116</v>
      </c>
      <c r="B396" s="63">
        <v>0</v>
      </c>
      <c r="C396" s="64">
        <v>0</v>
      </c>
      <c r="D396" s="65" t="s">
        <v>443</v>
      </c>
      <c r="E396" s="64">
        <v>0</v>
      </c>
      <c r="F396" s="64"/>
      <c r="G396" s="64"/>
      <c r="H396" s="64"/>
      <c r="I396" s="64"/>
    </row>
    <row r="397" spans="1:10">
      <c r="A397" s="62" t="s">
        <v>117</v>
      </c>
      <c r="B397" s="63">
        <v>6.9999999999999999E-4</v>
      </c>
      <c r="C397" s="64">
        <v>22832</v>
      </c>
      <c r="D397" s="65" t="s">
        <v>445</v>
      </c>
      <c r="E397" s="64"/>
      <c r="F397" s="64">
        <v>22832</v>
      </c>
      <c r="G397" s="64"/>
      <c r="H397" s="64"/>
      <c r="I397" s="64"/>
    </row>
    <row r="398" spans="1:10">
      <c r="A398" s="62" t="s">
        <v>118</v>
      </c>
      <c r="B398" s="63">
        <v>1.1999999999999999E-3</v>
      </c>
      <c r="C398" s="64">
        <v>39141</v>
      </c>
      <c r="D398" s="65" t="s">
        <v>445</v>
      </c>
      <c r="E398" s="64"/>
      <c r="F398" s="64">
        <v>39141</v>
      </c>
      <c r="G398" s="64"/>
      <c r="H398" s="64"/>
      <c r="I398" s="64"/>
    </row>
    <row r="399" spans="1:10">
      <c r="A399" s="62" t="s">
        <v>119</v>
      </c>
      <c r="B399" s="63">
        <v>0</v>
      </c>
      <c r="C399" s="64">
        <v>0</v>
      </c>
      <c r="D399" s="65" t="s">
        <v>461</v>
      </c>
      <c r="E399" s="64"/>
      <c r="F399" s="64"/>
      <c r="G399" s="64">
        <v>0</v>
      </c>
      <c r="H399" s="64"/>
      <c r="I399" s="64"/>
    </row>
    <row r="400" spans="1:10">
      <c r="A400" s="62" t="s">
        <v>120</v>
      </c>
      <c r="B400" s="63">
        <v>7.6E-3</v>
      </c>
      <c r="C400" s="64">
        <v>247892</v>
      </c>
      <c r="D400" s="65" t="s">
        <v>448</v>
      </c>
      <c r="E400" s="64"/>
      <c r="F400" s="64"/>
      <c r="G400" s="64"/>
      <c r="H400" s="64">
        <v>247892</v>
      </c>
      <c r="I400" s="64"/>
    </row>
    <row r="401" spans="1:10">
      <c r="A401" s="77"/>
      <c r="B401" s="77"/>
      <c r="C401" s="77"/>
      <c r="D401" s="77"/>
      <c r="E401" s="77"/>
      <c r="F401" s="77"/>
      <c r="G401" s="77"/>
      <c r="H401" s="77"/>
      <c r="I401" s="77"/>
    </row>
    <row r="402" spans="1:10">
      <c r="A402" s="68" t="s">
        <v>108</v>
      </c>
      <c r="B402" s="69">
        <v>1</v>
      </c>
      <c r="C402" s="70">
        <v>32617359</v>
      </c>
      <c r="D402" s="70"/>
      <c r="E402" s="70">
        <v>22040528</v>
      </c>
      <c r="F402" s="70">
        <v>8087474</v>
      </c>
      <c r="G402" s="70">
        <v>2241465</v>
      </c>
      <c r="H402" s="70">
        <v>247892</v>
      </c>
      <c r="I402" s="70">
        <v>0</v>
      </c>
      <c r="J402" s="310">
        <f>H402/C402</f>
        <v>7.6000021951501346E-3</v>
      </c>
    </row>
    <row r="403" spans="1:10">
      <c r="E403" s="310">
        <f>E402/$C402</f>
        <v>0.67573000008982942</v>
      </c>
      <c r="F403" s="310">
        <f>(F402+G402)/$C402</f>
        <v>0.31666999771502041</v>
      </c>
      <c r="G403" s="310"/>
      <c r="H403" s="310">
        <f>H402/$C402</f>
        <v>7.6000021951501346E-3</v>
      </c>
      <c r="I403" s="310">
        <f>I402/$C402</f>
        <v>0</v>
      </c>
      <c r="J403" s="352">
        <f>SUM(E403:I403)</f>
        <v>1</v>
      </c>
    </row>
    <row r="405" spans="1:10">
      <c r="A405" s="55" t="s">
        <v>488</v>
      </c>
      <c r="B405" s="56"/>
      <c r="C405" s="56"/>
      <c r="D405" s="56"/>
      <c r="E405" s="56"/>
      <c r="F405" s="56"/>
      <c r="G405" s="56"/>
      <c r="H405" s="58"/>
      <c r="I405" s="58"/>
    </row>
    <row r="406" spans="1:10">
      <c r="A406" s="55" t="s">
        <v>532</v>
      </c>
      <c r="B406" s="56"/>
      <c r="C406" s="56"/>
      <c r="D406" s="56"/>
      <c r="E406" s="56"/>
      <c r="F406" s="56"/>
      <c r="G406" s="56"/>
      <c r="H406" s="58"/>
      <c r="I406" s="58"/>
    </row>
    <row r="407" spans="1:10" ht="38.25">
      <c r="A407" s="60" t="s">
        <v>99</v>
      </c>
      <c r="B407" s="60" t="s">
        <v>435</v>
      </c>
      <c r="C407" s="60" t="s">
        <v>436</v>
      </c>
      <c r="D407" s="60" t="s">
        <v>437</v>
      </c>
      <c r="E407" s="61" t="s">
        <v>438</v>
      </c>
      <c r="F407" s="61" t="s">
        <v>439</v>
      </c>
      <c r="G407" s="61" t="s">
        <v>440</v>
      </c>
      <c r="H407" s="61" t="s">
        <v>441</v>
      </c>
      <c r="I407" s="61" t="s">
        <v>442</v>
      </c>
    </row>
    <row r="408" spans="1:10">
      <c r="A408" s="62" t="s">
        <v>109</v>
      </c>
      <c r="B408" s="63">
        <v>6.9199999999999998E-2</v>
      </c>
      <c r="C408" s="64">
        <v>190440</v>
      </c>
      <c r="D408" s="65" t="s">
        <v>443</v>
      </c>
      <c r="E408" s="64">
        <v>190440</v>
      </c>
      <c r="F408" s="64"/>
      <c r="G408" s="64"/>
      <c r="H408" s="64"/>
      <c r="I408" s="64"/>
    </row>
    <row r="409" spans="1:10">
      <c r="A409" s="62" t="s">
        <v>111</v>
      </c>
      <c r="B409" s="63">
        <v>0.43509999999999999</v>
      </c>
      <c r="C409" s="64">
        <v>1197404</v>
      </c>
      <c r="D409" s="65" t="s">
        <v>515</v>
      </c>
      <c r="E409" s="64">
        <v>598702</v>
      </c>
      <c r="F409" s="64">
        <v>598702</v>
      </c>
      <c r="G409" s="64"/>
      <c r="H409" s="64"/>
      <c r="I409" s="64"/>
    </row>
    <row r="410" spans="1:10">
      <c r="A410" s="62" t="s">
        <v>112</v>
      </c>
      <c r="B410" s="63">
        <v>1.6999999999999999E-3</v>
      </c>
      <c r="C410" s="64">
        <v>4678</v>
      </c>
      <c r="D410" s="65" t="s">
        <v>445</v>
      </c>
      <c r="E410" s="64"/>
      <c r="F410" s="64">
        <v>4678</v>
      </c>
      <c r="G410" s="64"/>
      <c r="H410" s="64"/>
      <c r="I410" s="64"/>
    </row>
    <row r="411" spans="1:10">
      <c r="A411" s="62" t="s">
        <v>113</v>
      </c>
      <c r="B411" s="63">
        <v>0.43219999999999997</v>
      </c>
      <c r="C411" s="64">
        <v>1189425</v>
      </c>
      <c r="D411" s="65" t="s">
        <v>449</v>
      </c>
      <c r="E411" s="64">
        <v>892069</v>
      </c>
      <c r="F411" s="64"/>
      <c r="G411" s="64">
        <v>297356</v>
      </c>
      <c r="H411" s="64"/>
      <c r="I411" s="64"/>
    </row>
    <row r="412" spans="1:10">
      <c r="A412" s="62" t="s">
        <v>114</v>
      </c>
      <c r="B412" s="63">
        <v>2.5499999999999998E-2</v>
      </c>
      <c r="C412" s="64">
        <v>70177</v>
      </c>
      <c r="D412" s="65" t="s">
        <v>461</v>
      </c>
      <c r="E412" s="64"/>
      <c r="F412" s="64"/>
      <c r="G412" s="64">
        <v>70177</v>
      </c>
      <c r="H412" s="64"/>
      <c r="I412" s="64"/>
    </row>
    <row r="413" spans="1:10">
      <c r="A413" s="62" t="s">
        <v>115</v>
      </c>
      <c r="B413" s="63">
        <v>2.6800000000000001E-2</v>
      </c>
      <c r="C413" s="64">
        <v>73754</v>
      </c>
      <c r="D413" s="65" t="s">
        <v>445</v>
      </c>
      <c r="E413" s="64"/>
      <c r="F413" s="64">
        <v>73754</v>
      </c>
      <c r="G413" s="64"/>
      <c r="H413" s="64"/>
      <c r="I413" s="64"/>
    </row>
    <row r="414" spans="1:10">
      <c r="A414" s="62" t="s">
        <v>116</v>
      </c>
      <c r="B414" s="63">
        <v>0</v>
      </c>
      <c r="C414" s="64">
        <v>0</v>
      </c>
      <c r="D414" s="65" t="s">
        <v>443</v>
      </c>
      <c r="E414" s="64">
        <v>0</v>
      </c>
      <c r="F414" s="64"/>
      <c r="G414" s="64"/>
      <c r="H414" s="64"/>
      <c r="I414" s="64"/>
    </row>
    <row r="415" spans="1:10">
      <c r="A415" s="62" t="s">
        <v>117</v>
      </c>
      <c r="B415" s="63">
        <v>6.9999999999999999E-4</v>
      </c>
      <c r="C415" s="64">
        <v>1926</v>
      </c>
      <c r="D415" s="65" t="s">
        <v>445</v>
      </c>
      <c r="E415" s="64"/>
      <c r="F415" s="64">
        <v>1926</v>
      </c>
      <c r="G415" s="64"/>
      <c r="H415" s="64"/>
      <c r="I415" s="64"/>
    </row>
    <row r="416" spans="1:10">
      <c r="A416" s="62" t="s">
        <v>118</v>
      </c>
      <c r="B416" s="63">
        <v>1.1999999999999999E-3</v>
      </c>
      <c r="C416" s="64">
        <v>3302</v>
      </c>
      <c r="D416" s="65" t="s">
        <v>445</v>
      </c>
      <c r="E416" s="64"/>
      <c r="F416" s="64">
        <v>3302</v>
      </c>
      <c r="G416" s="64"/>
      <c r="H416" s="64"/>
      <c r="I416" s="64"/>
    </row>
    <row r="417" spans="1:10">
      <c r="A417" s="62" t="s">
        <v>119</v>
      </c>
      <c r="B417" s="63">
        <v>0</v>
      </c>
      <c r="C417" s="64">
        <v>0</v>
      </c>
      <c r="D417" s="65" t="s">
        <v>461</v>
      </c>
      <c r="E417" s="64"/>
      <c r="F417" s="64"/>
      <c r="G417" s="64">
        <v>0</v>
      </c>
      <c r="H417" s="64"/>
      <c r="I417" s="64"/>
    </row>
    <row r="418" spans="1:10">
      <c r="A418" s="62" t="s">
        <v>120</v>
      </c>
      <c r="B418" s="63">
        <v>7.6E-3</v>
      </c>
      <c r="C418" s="64">
        <v>20915</v>
      </c>
      <c r="D418" s="65" t="s">
        <v>448</v>
      </c>
      <c r="E418" s="64"/>
      <c r="F418" s="64"/>
      <c r="G418" s="64"/>
      <c r="H418" s="64">
        <v>20915</v>
      </c>
      <c r="I418" s="64"/>
    </row>
    <row r="419" spans="1:10">
      <c r="A419" s="77"/>
      <c r="B419" s="77"/>
      <c r="C419" s="77"/>
      <c r="D419" s="77"/>
      <c r="E419" s="77"/>
      <c r="F419" s="77"/>
      <c r="G419" s="77"/>
      <c r="H419" s="77"/>
      <c r="I419" s="77"/>
    </row>
    <row r="420" spans="1:10">
      <c r="A420" s="68" t="s">
        <v>108</v>
      </c>
      <c r="B420" s="69">
        <v>1</v>
      </c>
      <c r="C420" s="70">
        <v>2752021</v>
      </c>
      <c r="D420" s="70"/>
      <c r="E420" s="70">
        <v>1681211</v>
      </c>
      <c r="F420" s="70">
        <v>682362</v>
      </c>
      <c r="G420" s="70">
        <v>367533</v>
      </c>
      <c r="H420" s="70">
        <v>20915</v>
      </c>
      <c r="I420" s="70">
        <v>0</v>
      </c>
      <c r="J420" s="310">
        <f>H420/C420</f>
        <v>7.5998693323924491E-3</v>
      </c>
    </row>
    <row r="421" spans="1:10">
      <c r="E421" s="310">
        <f>E420/$C420</f>
        <v>0.61090049821567494</v>
      </c>
      <c r="F421" s="310">
        <f>(F420+G420)/$C420</f>
        <v>0.38149963245193258</v>
      </c>
      <c r="G421" s="310"/>
      <c r="H421" s="310">
        <f>H420/$C420</f>
        <v>7.5998693323924491E-3</v>
      </c>
      <c r="I421" s="310">
        <f>I420/$C420</f>
        <v>0</v>
      </c>
      <c r="J421" s="352">
        <f>SUM(E421:I421)</f>
        <v>1</v>
      </c>
    </row>
    <row r="422" spans="1:10">
      <c r="E422" s="310"/>
      <c r="F422" s="310"/>
      <c r="G422" s="310"/>
      <c r="H422" s="310"/>
      <c r="I422" s="310"/>
      <c r="J422" s="352"/>
    </row>
    <row r="423" spans="1:10">
      <c r="A423" s="55" t="s">
        <v>488</v>
      </c>
      <c r="B423" s="56"/>
      <c r="C423" s="56"/>
      <c r="D423" s="56"/>
      <c r="E423" s="56"/>
      <c r="F423" s="56"/>
      <c r="G423" s="56"/>
      <c r="H423" s="58"/>
      <c r="I423" s="58"/>
    </row>
    <row r="424" spans="1:10">
      <c r="A424" s="55" t="s">
        <v>536</v>
      </c>
      <c r="B424" s="56"/>
      <c r="C424" s="56"/>
      <c r="D424" s="56"/>
      <c r="E424" s="56"/>
      <c r="F424" s="56"/>
      <c r="G424" s="56"/>
      <c r="H424" s="58"/>
      <c r="I424" s="58"/>
    </row>
    <row r="425" spans="1:10" ht="38.25">
      <c r="A425" s="60" t="s">
        <v>99</v>
      </c>
      <c r="B425" s="60" t="s">
        <v>435</v>
      </c>
      <c r="C425" s="60" t="s">
        <v>436</v>
      </c>
      <c r="D425" s="60" t="s">
        <v>437</v>
      </c>
      <c r="E425" s="61" t="s">
        <v>438</v>
      </c>
      <c r="F425" s="61" t="s">
        <v>439</v>
      </c>
      <c r="G425" s="61" t="s">
        <v>440</v>
      </c>
      <c r="H425" s="61" t="s">
        <v>441</v>
      </c>
      <c r="I425" s="61" t="s">
        <v>442</v>
      </c>
    </row>
    <row r="426" spans="1:10">
      <c r="A426" s="62" t="s">
        <v>109</v>
      </c>
      <c r="B426" s="63">
        <v>6.9199999999999998E-2</v>
      </c>
      <c r="C426" s="64">
        <v>87863</v>
      </c>
      <c r="D426" s="65" t="s">
        <v>443</v>
      </c>
      <c r="E426" s="64">
        <v>87863</v>
      </c>
      <c r="F426" s="64"/>
      <c r="G426" s="64"/>
      <c r="H426" s="64"/>
      <c r="I426" s="64"/>
    </row>
    <row r="427" spans="1:10">
      <c r="A427" s="62" t="s">
        <v>111</v>
      </c>
      <c r="B427" s="63">
        <v>0.43509999999999999</v>
      </c>
      <c r="C427" s="64">
        <v>552443</v>
      </c>
      <c r="D427" s="65" t="s">
        <v>515</v>
      </c>
      <c r="E427" s="64">
        <v>276221</v>
      </c>
      <c r="F427" s="64">
        <v>276222</v>
      </c>
      <c r="G427" s="64"/>
      <c r="H427" s="64"/>
      <c r="I427" s="64"/>
    </row>
    <row r="428" spans="1:10">
      <c r="A428" s="62" t="s">
        <v>112</v>
      </c>
      <c r="B428" s="63">
        <v>1.6999999999999999E-3</v>
      </c>
      <c r="C428" s="64">
        <v>2158</v>
      </c>
      <c r="D428" s="65" t="s">
        <v>445</v>
      </c>
      <c r="E428" s="64"/>
      <c r="F428" s="64">
        <v>2158</v>
      </c>
      <c r="G428" s="64"/>
      <c r="H428" s="64"/>
      <c r="I428" s="64"/>
    </row>
    <row r="429" spans="1:10">
      <c r="A429" s="62" t="s">
        <v>113</v>
      </c>
      <c r="B429" s="63">
        <v>0.43219999999999997</v>
      </c>
      <c r="C429" s="64">
        <v>548761</v>
      </c>
      <c r="D429" s="65" t="s">
        <v>460</v>
      </c>
      <c r="E429" s="64">
        <v>274380</v>
      </c>
      <c r="F429" s="64"/>
      <c r="G429" s="64">
        <v>274381</v>
      </c>
      <c r="H429" s="64"/>
      <c r="I429" s="64"/>
    </row>
    <row r="430" spans="1:10">
      <c r="A430" s="62" t="s">
        <v>114</v>
      </c>
      <c r="B430" s="63">
        <v>2.5499999999999998E-2</v>
      </c>
      <c r="C430" s="64">
        <v>32378</v>
      </c>
      <c r="D430" s="65" t="s">
        <v>461</v>
      </c>
      <c r="E430" s="64"/>
      <c r="F430" s="64"/>
      <c r="G430" s="64">
        <v>32378</v>
      </c>
      <c r="H430" s="64"/>
      <c r="I430" s="64"/>
    </row>
    <row r="431" spans="1:10">
      <c r="A431" s="62" t="s">
        <v>115</v>
      </c>
      <c r="B431" s="63">
        <v>2.6800000000000001E-2</v>
      </c>
      <c r="C431" s="64">
        <v>34027</v>
      </c>
      <c r="D431" s="65" t="s">
        <v>445</v>
      </c>
      <c r="E431" s="64"/>
      <c r="F431" s="64">
        <v>34027</v>
      </c>
      <c r="G431" s="64"/>
      <c r="H431" s="64"/>
      <c r="I431" s="64"/>
    </row>
    <row r="432" spans="1:10">
      <c r="A432" s="62" t="s">
        <v>116</v>
      </c>
      <c r="B432" s="63">
        <v>0</v>
      </c>
      <c r="C432" s="64">
        <v>0</v>
      </c>
      <c r="D432" s="65" t="s">
        <v>443</v>
      </c>
      <c r="E432" s="64">
        <v>0</v>
      </c>
      <c r="F432" s="64"/>
      <c r="G432" s="64"/>
      <c r="H432" s="64"/>
      <c r="I432" s="64"/>
    </row>
    <row r="433" spans="1:10">
      <c r="A433" s="62" t="s">
        <v>117</v>
      </c>
      <c r="B433" s="63">
        <v>6.9999999999999999E-4</v>
      </c>
      <c r="C433" s="64">
        <v>889</v>
      </c>
      <c r="D433" s="65" t="s">
        <v>445</v>
      </c>
      <c r="E433" s="64"/>
      <c r="F433" s="64">
        <v>889</v>
      </c>
      <c r="G433" s="64"/>
      <c r="H433" s="64"/>
      <c r="I433" s="64"/>
    </row>
    <row r="434" spans="1:10">
      <c r="A434" s="62" t="s">
        <v>118</v>
      </c>
      <c r="B434" s="63">
        <v>1.1999999999999999E-3</v>
      </c>
      <c r="C434" s="64">
        <v>1524</v>
      </c>
      <c r="D434" s="65" t="s">
        <v>445</v>
      </c>
      <c r="E434" s="64"/>
      <c r="F434" s="64">
        <v>1524</v>
      </c>
      <c r="G434" s="64"/>
      <c r="H434" s="64"/>
      <c r="I434" s="64"/>
    </row>
    <row r="435" spans="1:10">
      <c r="A435" s="62" t="s">
        <v>119</v>
      </c>
      <c r="B435" s="63">
        <v>0</v>
      </c>
      <c r="C435" s="64">
        <v>0</v>
      </c>
      <c r="D435" s="65" t="s">
        <v>461</v>
      </c>
      <c r="E435" s="64"/>
      <c r="F435" s="64"/>
      <c r="G435" s="64">
        <v>0</v>
      </c>
      <c r="H435" s="64"/>
      <c r="I435" s="64"/>
    </row>
    <row r="436" spans="1:10">
      <c r="A436" s="62" t="s">
        <v>120</v>
      </c>
      <c r="B436" s="63">
        <v>7.6E-3</v>
      </c>
      <c r="C436" s="64">
        <v>9650</v>
      </c>
      <c r="D436" s="65" t="s">
        <v>448</v>
      </c>
      <c r="E436" s="64"/>
      <c r="F436" s="64"/>
      <c r="G436" s="64"/>
      <c r="H436" s="64">
        <v>9650</v>
      </c>
      <c r="I436" s="64"/>
    </row>
    <row r="437" spans="1:10">
      <c r="A437" s="77"/>
      <c r="B437" s="77"/>
      <c r="C437" s="77"/>
      <c r="D437" s="77"/>
      <c r="E437" s="77"/>
      <c r="F437" s="77"/>
      <c r="G437" s="77"/>
      <c r="H437" s="77"/>
      <c r="I437" s="77"/>
    </row>
    <row r="438" spans="1:10">
      <c r="A438" s="68" t="s">
        <v>108</v>
      </c>
      <c r="B438" s="69">
        <v>1</v>
      </c>
      <c r="C438" s="70">
        <v>1269693</v>
      </c>
      <c r="D438" s="70"/>
      <c r="E438" s="70">
        <v>638464</v>
      </c>
      <c r="F438" s="70">
        <v>314820</v>
      </c>
      <c r="G438" s="70">
        <v>306759</v>
      </c>
      <c r="H438" s="70">
        <v>9650</v>
      </c>
      <c r="I438" s="70">
        <v>0</v>
      </c>
      <c r="J438" s="310">
        <f>H438/C438</f>
        <v>7.6002624256414743E-3</v>
      </c>
    </row>
    <row r="439" spans="1:10">
      <c r="A439" s="470"/>
      <c r="B439" s="471"/>
      <c r="C439" s="472"/>
      <c r="D439" s="473"/>
      <c r="E439" s="310">
        <f>E438/$C438</f>
        <v>0.50284911391966403</v>
      </c>
      <c r="F439" s="310">
        <f>(F438+G438)/$C438</f>
        <v>0.48955062365469448</v>
      </c>
      <c r="G439" s="310"/>
      <c r="H439" s="310">
        <f>H438/$C438</f>
        <v>7.6002624256414743E-3</v>
      </c>
      <c r="I439" s="310">
        <f>I438/$C438</f>
        <v>0</v>
      </c>
      <c r="J439" s="352">
        <f>SUM(E439:I439)</f>
        <v>1</v>
      </c>
    </row>
  </sheetData>
  <dataValidations disablePrompts="1" count="1">
    <dataValidation type="list" allowBlank="1" showInputMessage="1" showErrorMessage="1" sqref="A230:A235 A247:A252 A266:A271 A278 A225:A228 A242:A245 A261:A264 A290:A295 A307:A312 A285:A288 A302:A305 A324:A329 A319:A322 A341:A346 A360:A365 A336:A339 A355:A358 A377:A382 A372:A375 A395:A400 A390:A393 A413:A418 A408:A411 A431:A436 A426:A429" xr:uid="{463A1B8C-7124-4E54-830C-20D1EADE4FA1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2" tint="-9.9978637043366805E-2"/>
    <outlinePr summaryBelow="0" summaryRight="0"/>
    <pageSetUpPr fitToPage="1"/>
  </sheetPr>
  <dimension ref="A1:K172"/>
  <sheetViews>
    <sheetView showGridLines="0" zoomScaleNormal="100" workbookViewId="0">
      <pane ySplit="1" topLeftCell="A99" activePane="bottomLeft" state="frozen"/>
      <selection activeCell="B1" sqref="B1"/>
      <selection pane="bottomLeft" activeCell="A100" sqref="A100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95" t="s">
        <v>526</v>
      </c>
      <c r="B1" s="97"/>
      <c r="C1" s="95"/>
      <c r="D1" s="95"/>
      <c r="E1" s="96"/>
      <c r="J1" s="94" t="s">
        <v>430</v>
      </c>
      <c r="K1" s="94" t="s">
        <v>431</v>
      </c>
    </row>
    <row r="2" spans="1:11" ht="15">
      <c r="A2" s="95"/>
      <c r="B2" s="97"/>
      <c r="C2" s="95"/>
      <c r="D2" s="95"/>
      <c r="E2" s="96"/>
      <c r="J2" s="94"/>
      <c r="K2" s="94"/>
    </row>
    <row r="3" spans="1:11" ht="15">
      <c r="A3" s="95"/>
      <c r="B3" s="97"/>
      <c r="C3" s="95"/>
      <c r="D3" s="95"/>
      <c r="E3" s="96"/>
      <c r="J3" s="94"/>
      <c r="K3" s="94"/>
    </row>
    <row r="4" spans="1:11">
      <c r="A4" s="55" t="s">
        <v>471</v>
      </c>
      <c r="B4" s="56"/>
      <c r="C4" s="56"/>
      <c r="D4" s="56"/>
      <c r="E4" s="56"/>
      <c r="F4" s="56"/>
      <c r="G4" s="56"/>
      <c r="H4" s="58"/>
      <c r="I4" s="58"/>
      <c r="K4" s="94"/>
    </row>
    <row r="5" spans="1:11">
      <c r="A5" s="55" t="s">
        <v>250</v>
      </c>
      <c r="B5" s="56"/>
      <c r="C5" s="56"/>
      <c r="D5" s="56"/>
      <c r="E5" s="56"/>
      <c r="F5" s="56"/>
      <c r="G5" s="56"/>
      <c r="H5" s="58"/>
      <c r="I5" s="58"/>
      <c r="K5" s="94"/>
    </row>
    <row r="6" spans="1:11" ht="38.25">
      <c r="A6" s="60" t="s">
        <v>99</v>
      </c>
      <c r="B6" s="60" t="s">
        <v>435</v>
      </c>
      <c r="C6" s="60" t="s">
        <v>436</v>
      </c>
      <c r="D6" s="60" t="s">
        <v>437</v>
      </c>
      <c r="E6" s="61" t="s">
        <v>438</v>
      </c>
      <c r="F6" s="61" t="s">
        <v>439</v>
      </c>
      <c r="G6" s="61" t="s">
        <v>440</v>
      </c>
      <c r="H6" s="61" t="s">
        <v>441</v>
      </c>
      <c r="I6" s="61" t="s">
        <v>442</v>
      </c>
      <c r="K6" s="94"/>
    </row>
    <row r="7" spans="1:11">
      <c r="A7" s="62" t="s">
        <v>109</v>
      </c>
      <c r="B7" s="63">
        <v>4.5999999999999999E-2</v>
      </c>
      <c r="C7" s="74">
        <v>101202</v>
      </c>
      <c r="D7" s="65" t="s">
        <v>443</v>
      </c>
      <c r="E7" s="64">
        <v>101202</v>
      </c>
      <c r="F7" s="64"/>
      <c r="G7" s="64"/>
      <c r="H7" s="64"/>
      <c r="I7" s="64"/>
      <c r="K7" s="94"/>
    </row>
    <row r="8" spans="1:11">
      <c r="A8" s="62" t="s">
        <v>111</v>
      </c>
      <c r="B8" s="63">
        <v>0.25559999999999999</v>
      </c>
      <c r="C8" s="64">
        <v>562333</v>
      </c>
      <c r="D8" s="65" t="s">
        <v>444</v>
      </c>
      <c r="E8" s="64">
        <v>281167</v>
      </c>
      <c r="F8" s="64">
        <v>196817</v>
      </c>
      <c r="G8" s="64"/>
      <c r="H8" s="64">
        <v>84349</v>
      </c>
      <c r="I8" s="64"/>
      <c r="J8" s="310">
        <f>H8/H$17</f>
        <v>0.81005887041785507</v>
      </c>
      <c r="K8" s="94"/>
    </row>
    <row r="9" spans="1:11">
      <c r="A9" s="62" t="s">
        <v>112</v>
      </c>
      <c r="B9" s="63">
        <v>2.8E-3</v>
      </c>
      <c r="C9" s="64">
        <v>6160</v>
      </c>
      <c r="D9" s="65" t="s">
        <v>445</v>
      </c>
      <c r="E9" s="64"/>
      <c r="F9" s="64">
        <v>6160</v>
      </c>
      <c r="G9" s="64"/>
      <c r="H9" s="64"/>
      <c r="I9" s="64"/>
      <c r="K9" s="94"/>
    </row>
    <row r="10" spans="1:11" ht="15">
      <c r="A10" s="62" t="s">
        <v>113</v>
      </c>
      <c r="B10" s="63">
        <v>0.68259999999999998</v>
      </c>
      <c r="C10" s="64">
        <v>1501755</v>
      </c>
      <c r="D10" s="65" t="s">
        <v>460</v>
      </c>
      <c r="E10" s="64">
        <v>750878</v>
      </c>
      <c r="F10" s="64"/>
      <c r="G10" s="74">
        <v>750877</v>
      </c>
      <c r="H10" s="64"/>
      <c r="I10" s="64"/>
      <c r="J10" s="8"/>
      <c r="K10" s="94"/>
    </row>
    <row r="11" spans="1:11">
      <c r="A11" s="62" t="s">
        <v>115</v>
      </c>
      <c r="B11" s="63">
        <v>2.3E-3</v>
      </c>
      <c r="C11" s="64">
        <v>5060</v>
      </c>
      <c r="D11" s="65" t="s">
        <v>447</v>
      </c>
      <c r="E11" s="64"/>
      <c r="F11" s="64">
        <v>3542</v>
      </c>
      <c r="G11" s="64"/>
      <c r="H11" s="64">
        <v>1518</v>
      </c>
      <c r="I11" s="64"/>
      <c r="J11" s="310">
        <f>H11/H$17</f>
        <v>1.4578351436226916E-2</v>
      </c>
      <c r="K11" s="94"/>
    </row>
    <row r="12" spans="1:11">
      <c r="A12" s="62" t="s">
        <v>116</v>
      </c>
      <c r="B12" s="63">
        <v>1E-4</v>
      </c>
      <c r="C12" s="64">
        <v>220</v>
      </c>
      <c r="D12" s="65" t="s">
        <v>443</v>
      </c>
      <c r="E12" s="64">
        <v>220</v>
      </c>
      <c r="F12" s="64"/>
      <c r="G12" s="64"/>
      <c r="H12" s="64"/>
      <c r="I12" s="64"/>
      <c r="K12" s="94"/>
    </row>
    <row r="13" spans="1:11" ht="15">
      <c r="A13" s="62" t="s">
        <v>117</v>
      </c>
      <c r="B13" s="63">
        <v>8.9999999999999998E-4</v>
      </c>
      <c r="C13" s="64">
        <v>1980</v>
      </c>
      <c r="D13" s="65" t="s">
        <v>445</v>
      </c>
      <c r="E13" s="64"/>
      <c r="F13" s="64">
        <v>1980</v>
      </c>
      <c r="G13" s="64"/>
      <c r="H13" s="64"/>
      <c r="I13" s="64"/>
      <c r="J13" s="8"/>
      <c r="K13" s="94"/>
    </row>
    <row r="14" spans="1:11">
      <c r="A14" s="62" t="s">
        <v>118</v>
      </c>
      <c r="B14" s="63">
        <v>1.4E-3</v>
      </c>
      <c r="C14" s="74">
        <v>3080</v>
      </c>
      <c r="D14" s="65" t="s">
        <v>445</v>
      </c>
      <c r="E14" s="64"/>
      <c r="F14" s="64">
        <v>3080</v>
      </c>
      <c r="G14" s="64"/>
      <c r="H14" s="64"/>
      <c r="I14" s="64"/>
      <c r="K14" s="94"/>
    </row>
    <row r="15" spans="1:11">
      <c r="A15" s="62" t="s">
        <v>119</v>
      </c>
      <c r="B15" s="63">
        <v>0</v>
      </c>
      <c r="C15" s="64">
        <v>0</v>
      </c>
      <c r="D15" s="65" t="s">
        <v>461</v>
      </c>
      <c r="E15" s="64"/>
      <c r="F15" s="64"/>
      <c r="G15" s="64">
        <v>0</v>
      </c>
      <c r="H15" s="64"/>
      <c r="I15" s="64"/>
      <c r="J15" s="309"/>
      <c r="K15" s="94"/>
    </row>
    <row r="16" spans="1:11">
      <c r="A16" s="62" t="s">
        <v>120</v>
      </c>
      <c r="B16" s="63">
        <v>8.3000000000000001E-3</v>
      </c>
      <c r="C16" s="64">
        <v>18260</v>
      </c>
      <c r="D16" s="65" t="s">
        <v>448</v>
      </c>
      <c r="E16" s="64"/>
      <c r="F16" s="64"/>
      <c r="G16" s="64"/>
      <c r="H16" s="64">
        <v>18260</v>
      </c>
      <c r="I16" s="64"/>
      <c r="J16" s="310">
        <f>H16/H$17</f>
        <v>0.17536277814591797</v>
      </c>
      <c r="K16" s="94"/>
    </row>
    <row r="17" spans="1:11">
      <c r="A17" s="68" t="s">
        <v>530</v>
      </c>
      <c r="B17" s="263">
        <v>0.99999999999999989</v>
      </c>
      <c r="C17" s="70">
        <v>2200050</v>
      </c>
      <c r="D17" s="65"/>
      <c r="E17" s="70">
        <v>1133467</v>
      </c>
      <c r="F17" s="70">
        <v>211579</v>
      </c>
      <c r="G17" s="70">
        <v>750877</v>
      </c>
      <c r="H17" s="70">
        <v>104127</v>
      </c>
      <c r="I17" s="70">
        <v>0</v>
      </c>
    </row>
    <row r="18" spans="1:11">
      <c r="A18" s="68" t="s">
        <v>533</v>
      </c>
      <c r="B18" s="63"/>
      <c r="C18" s="64"/>
      <c r="D18" s="65"/>
      <c r="E18" s="64"/>
      <c r="F18" s="104">
        <v>104127</v>
      </c>
      <c r="G18" s="104"/>
      <c r="H18" s="104">
        <v>-104127</v>
      </c>
      <c r="I18" s="64"/>
      <c r="J18" s="310"/>
      <c r="K18" s="310"/>
    </row>
    <row r="19" spans="1:11">
      <c r="A19" s="77"/>
      <c r="B19" s="78"/>
      <c r="C19" s="79"/>
      <c r="D19" s="77"/>
      <c r="E19" s="77"/>
      <c r="F19" s="77"/>
      <c r="G19" s="77"/>
      <c r="H19" s="77"/>
      <c r="I19" s="77"/>
      <c r="J19" s="310"/>
      <c r="K19" s="310"/>
    </row>
    <row r="20" spans="1:11">
      <c r="A20" s="68" t="s">
        <v>108</v>
      </c>
      <c r="B20" s="222"/>
      <c r="C20" s="70">
        <v>2200050</v>
      </c>
      <c r="D20" s="70"/>
      <c r="E20" s="70">
        <v>1133467</v>
      </c>
      <c r="F20" s="70">
        <v>315706</v>
      </c>
      <c r="G20" s="70">
        <v>750877</v>
      </c>
      <c r="H20" s="70">
        <v>0</v>
      </c>
      <c r="I20" s="70">
        <v>0</v>
      </c>
      <c r="J20" s="310">
        <f>SUM(J7:J16)</f>
        <v>0.99999999999999989</v>
      </c>
      <c r="K20" s="310">
        <f>H20/C$20</f>
        <v>0</v>
      </c>
    </row>
    <row r="21" spans="1:11" ht="15">
      <c r="A21"/>
      <c r="B21"/>
      <c r="C21"/>
      <c r="D21"/>
      <c r="E21" s="273">
        <f>E20/$C$20</f>
        <v>0.51520056362355404</v>
      </c>
      <c r="F21" s="273">
        <f>F20/$C$20</f>
        <v>0.14349946592122906</v>
      </c>
      <c r="G21" s="273">
        <f>G20/$C$20</f>
        <v>0.34129997045521693</v>
      </c>
      <c r="H21" s="273">
        <f>H20/$C$20</f>
        <v>0</v>
      </c>
      <c r="I21" s="273">
        <f>I20/$C$20</f>
        <v>0</v>
      </c>
      <c r="K21" s="94"/>
    </row>
    <row r="22" spans="1:11" ht="15">
      <c r="A22" t="s">
        <v>108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94"/>
    </row>
    <row r="23" spans="1:11">
      <c r="A23" s="264" t="s">
        <v>472</v>
      </c>
      <c r="B23" s="265"/>
      <c r="C23" s="265"/>
      <c r="D23" s="265"/>
      <c r="E23" s="265"/>
      <c r="F23" s="265"/>
      <c r="G23" s="265"/>
      <c r="H23" s="266"/>
      <c r="I23" s="266"/>
      <c r="K23" s="94"/>
    </row>
    <row r="24" spans="1:11">
      <c r="A24" s="264" t="s">
        <v>250</v>
      </c>
      <c r="B24" s="265"/>
      <c r="C24" s="265"/>
      <c r="D24" s="265"/>
      <c r="E24" s="265"/>
      <c r="F24" s="265"/>
      <c r="G24" s="265"/>
      <c r="H24" s="266"/>
      <c r="I24" s="266"/>
      <c r="K24" s="94"/>
    </row>
    <row r="25" spans="1:11" ht="38.25">
      <c r="A25" s="267" t="s">
        <v>99</v>
      </c>
      <c r="B25" s="267" t="s">
        <v>435</v>
      </c>
      <c r="C25" s="267" t="s">
        <v>436</v>
      </c>
      <c r="D25" s="267" t="s">
        <v>437</v>
      </c>
      <c r="E25" s="268" t="s">
        <v>438</v>
      </c>
      <c r="F25" s="268" t="s">
        <v>439</v>
      </c>
      <c r="G25" s="268" t="s">
        <v>440</v>
      </c>
      <c r="H25" s="268" t="s">
        <v>441</v>
      </c>
      <c r="I25" s="268" t="s">
        <v>442</v>
      </c>
      <c r="K25" s="94"/>
    </row>
    <row r="26" spans="1:11" ht="15">
      <c r="A26" s="269" t="s">
        <v>109</v>
      </c>
      <c r="B26" s="270">
        <v>3.5400000000000001E-2</v>
      </c>
      <c r="C26" s="274">
        <v>367018</v>
      </c>
      <c r="D26" s="271" t="s">
        <v>443</v>
      </c>
      <c r="E26" s="272">
        <v>367018</v>
      </c>
      <c r="F26" s="272"/>
      <c r="G26" s="272"/>
      <c r="H26" s="272"/>
      <c r="I26" s="272"/>
      <c r="J26" s="8"/>
      <c r="K26" s="94"/>
    </row>
    <row r="27" spans="1:11">
      <c r="A27" s="269" t="s">
        <v>111</v>
      </c>
      <c r="B27" s="270">
        <v>0.22420000000000001</v>
      </c>
      <c r="C27" s="272">
        <v>2324445</v>
      </c>
      <c r="D27" s="271" t="s">
        <v>444</v>
      </c>
      <c r="E27" s="272">
        <v>1162222</v>
      </c>
      <c r="F27" s="274">
        <v>813556</v>
      </c>
      <c r="G27" s="272"/>
      <c r="H27" s="272">
        <v>348667</v>
      </c>
      <c r="I27" s="272"/>
      <c r="J27" s="310">
        <f>H27/H36</f>
        <v>0.80783257029526789</v>
      </c>
      <c r="K27" s="94"/>
    </row>
    <row r="28" spans="1:11">
      <c r="A28" s="269" t="s">
        <v>112</v>
      </c>
      <c r="B28" s="270">
        <v>2.5000000000000001E-3</v>
      </c>
      <c r="C28" s="274">
        <v>25919</v>
      </c>
      <c r="D28" s="271" t="s">
        <v>445</v>
      </c>
      <c r="E28" s="272"/>
      <c r="F28" s="272">
        <v>25919</v>
      </c>
      <c r="G28" s="272"/>
      <c r="H28" s="272"/>
      <c r="I28" s="272"/>
      <c r="K28" s="94"/>
    </row>
    <row r="29" spans="1:11" ht="15">
      <c r="A29" s="269" t="s">
        <v>113</v>
      </c>
      <c r="B29" s="270">
        <v>0.72640000000000005</v>
      </c>
      <c r="C29" s="272">
        <v>7531118</v>
      </c>
      <c r="D29" s="271" t="s">
        <v>460</v>
      </c>
      <c r="E29" s="272">
        <v>3765559</v>
      </c>
      <c r="F29" s="272"/>
      <c r="G29" s="272">
        <v>3765559</v>
      </c>
      <c r="H29" s="272"/>
      <c r="I29" s="272"/>
      <c r="J29" s="8"/>
      <c r="K29" s="94"/>
    </row>
    <row r="30" spans="1:11">
      <c r="A30" s="269" t="s">
        <v>115</v>
      </c>
      <c r="B30" s="270">
        <v>2E-3</v>
      </c>
      <c r="C30" s="274">
        <v>20735</v>
      </c>
      <c r="D30" s="271" t="s">
        <v>447</v>
      </c>
      <c r="E30" s="272"/>
      <c r="F30" s="274">
        <v>14515</v>
      </c>
      <c r="G30" s="272"/>
      <c r="H30" s="272">
        <v>6220</v>
      </c>
      <c r="I30" s="272"/>
      <c r="J30" s="310">
        <f>H30/H36</f>
        <v>1.4411225000463384E-2</v>
      </c>
      <c r="K30" s="94"/>
    </row>
    <row r="31" spans="1:11">
      <c r="A31" s="269" t="s">
        <v>116</v>
      </c>
      <c r="B31" s="270">
        <v>0</v>
      </c>
      <c r="C31" s="272">
        <v>0</v>
      </c>
      <c r="D31" s="271" t="s">
        <v>443</v>
      </c>
      <c r="E31" s="272">
        <v>0</v>
      </c>
      <c r="F31" s="272"/>
      <c r="G31" s="272"/>
      <c r="H31" s="272"/>
      <c r="I31" s="272"/>
      <c r="K31" s="94"/>
    </row>
    <row r="32" spans="1:11" ht="15">
      <c r="A32" s="269" t="s">
        <v>117</v>
      </c>
      <c r="B32" s="270">
        <v>8.0000000000000004E-4</v>
      </c>
      <c r="C32" s="272">
        <v>8294</v>
      </c>
      <c r="D32" s="271" t="s">
        <v>445</v>
      </c>
      <c r="E32" s="272"/>
      <c r="F32" s="272">
        <v>8294</v>
      </c>
      <c r="G32" s="272"/>
      <c r="H32" s="272"/>
      <c r="I32" s="272"/>
      <c r="J32" s="8"/>
      <c r="K32" s="94"/>
    </row>
    <row r="33" spans="1:11">
      <c r="A33" s="269" t="s">
        <v>118</v>
      </c>
      <c r="B33" s="270">
        <v>1.2999999999999999E-3</v>
      </c>
      <c r="C33" s="274">
        <v>13478</v>
      </c>
      <c r="D33" s="271" t="s">
        <v>445</v>
      </c>
      <c r="E33" s="272"/>
      <c r="F33" s="272">
        <v>13478</v>
      </c>
      <c r="G33" s="272"/>
      <c r="H33" s="272"/>
      <c r="I33" s="272"/>
      <c r="K33" s="94"/>
    </row>
    <row r="34" spans="1:11">
      <c r="A34" s="269" t="s">
        <v>119</v>
      </c>
      <c r="B34" s="270">
        <v>0</v>
      </c>
      <c r="C34" s="272">
        <v>0</v>
      </c>
      <c r="D34" s="271" t="s">
        <v>461</v>
      </c>
      <c r="E34" s="272"/>
      <c r="F34" s="272"/>
      <c r="G34" s="272">
        <v>0</v>
      </c>
      <c r="H34" s="272"/>
      <c r="I34" s="272"/>
      <c r="J34" s="309"/>
      <c r="K34" s="94"/>
    </row>
    <row r="35" spans="1:11">
      <c r="A35" s="269" t="s">
        <v>120</v>
      </c>
      <c r="B35" s="270">
        <v>7.4000000000000003E-3</v>
      </c>
      <c r="C35" s="272">
        <v>76721</v>
      </c>
      <c r="D35" s="271" t="s">
        <v>448</v>
      </c>
      <c r="E35" s="272"/>
      <c r="F35" s="272"/>
      <c r="G35" s="272"/>
      <c r="H35" s="272">
        <v>76721</v>
      </c>
      <c r="I35" s="272"/>
      <c r="J35" s="310">
        <f>H35/H36</f>
        <v>0.1777562047042687</v>
      </c>
      <c r="K35" s="94"/>
    </row>
    <row r="36" spans="1:11" outlineLevel="1">
      <c r="A36" s="68" t="s">
        <v>530</v>
      </c>
      <c r="B36" s="263">
        <v>1</v>
      </c>
      <c r="C36" s="70">
        <v>10367728</v>
      </c>
      <c r="D36" s="65"/>
      <c r="E36" s="70">
        <v>5294799</v>
      </c>
      <c r="F36" s="70">
        <v>875762</v>
      </c>
      <c r="G36" s="70">
        <v>3765559</v>
      </c>
      <c r="H36" s="70">
        <v>431608</v>
      </c>
      <c r="I36" s="70">
        <v>0</v>
      </c>
    </row>
    <row r="37" spans="1:11" outlineLevel="1">
      <c r="A37" s="68" t="s">
        <v>533</v>
      </c>
      <c r="B37" s="63"/>
      <c r="C37" s="64"/>
      <c r="D37" s="65"/>
      <c r="E37" s="64"/>
      <c r="F37" s="104">
        <v>431608</v>
      </c>
      <c r="G37" s="104"/>
      <c r="H37" s="104">
        <v>-431608</v>
      </c>
      <c r="I37" s="64"/>
      <c r="J37" s="310"/>
      <c r="K37" s="163"/>
    </row>
    <row r="38" spans="1:11" outlineLevel="1">
      <c r="A38" s="77"/>
      <c r="B38" s="78"/>
      <c r="C38" s="79"/>
      <c r="D38" s="77"/>
      <c r="E38" s="77"/>
      <c r="F38" s="77"/>
      <c r="G38" s="77"/>
      <c r="H38" s="77"/>
      <c r="I38" s="77"/>
      <c r="J38" s="310"/>
      <c r="K38" s="163"/>
    </row>
    <row r="39" spans="1:11" outlineLevel="1">
      <c r="A39" s="68" t="s">
        <v>108</v>
      </c>
      <c r="B39" s="222"/>
      <c r="C39" s="70">
        <v>10367728</v>
      </c>
      <c r="D39" s="70"/>
      <c r="E39" s="70">
        <v>5294799</v>
      </c>
      <c r="F39" s="70">
        <v>1307370</v>
      </c>
      <c r="G39" s="70">
        <v>3765559</v>
      </c>
      <c r="H39" s="70">
        <v>0</v>
      </c>
      <c r="I39" s="70">
        <v>0</v>
      </c>
      <c r="J39" s="310">
        <f>SUM(J26:J35)</f>
        <v>1</v>
      </c>
      <c r="K39" s="163">
        <f>H39/C39</f>
        <v>0</v>
      </c>
    </row>
    <row r="40" spans="1:11" ht="15" outlineLevel="1">
      <c r="A40"/>
      <c r="B40"/>
      <c r="C40"/>
      <c r="D40"/>
      <c r="E40" s="273">
        <f>E39/$C39</f>
        <v>0.51070002993905705</v>
      </c>
      <c r="F40" s="273">
        <f>F39/$C39</f>
        <v>0.12609995169626365</v>
      </c>
      <c r="G40" s="273">
        <f>G39/$C39</f>
        <v>0.3632000183646793</v>
      </c>
      <c r="H40" s="273">
        <f>H39/$C39</f>
        <v>0</v>
      </c>
      <c r="I40"/>
    </row>
    <row r="41" spans="1:11" ht="15" outlineLevel="1">
      <c r="A41"/>
      <c r="B41"/>
      <c r="C41"/>
      <c r="D41"/>
      <c r="E41"/>
      <c r="F41"/>
      <c r="G41"/>
      <c r="H41"/>
      <c r="I41"/>
    </row>
    <row r="42" spans="1:11" ht="15" outlineLevel="1">
      <c r="A42" s="264" t="s">
        <v>534</v>
      </c>
      <c r="B42" s="265"/>
      <c r="C42" s="265"/>
      <c r="D42" s="265"/>
      <c r="E42" s="265"/>
      <c r="F42" s="265"/>
      <c r="G42" s="265"/>
      <c r="H42" s="266"/>
      <c r="I42" s="266"/>
      <c r="J42" s="8"/>
    </row>
    <row r="43" spans="1:11" outlineLevel="1">
      <c r="A43" s="264" t="s">
        <v>250</v>
      </c>
      <c r="B43" s="265"/>
      <c r="C43" s="265"/>
      <c r="D43" s="265"/>
      <c r="E43" s="265"/>
      <c r="F43" s="265"/>
      <c r="G43" s="265"/>
      <c r="H43" s="266"/>
      <c r="I43" s="266"/>
    </row>
    <row r="44" spans="1:11" ht="38.25" outlineLevel="1">
      <c r="A44" s="267" t="s">
        <v>99</v>
      </c>
      <c r="B44" s="267" t="s">
        <v>435</v>
      </c>
      <c r="C44" s="267" t="s">
        <v>436</v>
      </c>
      <c r="D44" s="267" t="s">
        <v>437</v>
      </c>
      <c r="E44" s="268" t="s">
        <v>438</v>
      </c>
      <c r="F44" s="268" t="s">
        <v>439</v>
      </c>
      <c r="G44" s="268" t="s">
        <v>440</v>
      </c>
      <c r="H44" s="268" t="s">
        <v>441</v>
      </c>
      <c r="I44" s="268" t="s">
        <v>442</v>
      </c>
    </row>
    <row r="45" spans="1:11" ht="15" outlineLevel="1">
      <c r="A45" s="269" t="s">
        <v>109</v>
      </c>
      <c r="B45" s="270">
        <v>3.4799999999999998E-2</v>
      </c>
      <c r="C45" s="274">
        <v>67376</v>
      </c>
      <c r="D45" s="271" t="s">
        <v>443</v>
      </c>
      <c r="E45" s="272">
        <v>67376</v>
      </c>
      <c r="F45" s="272"/>
      <c r="G45" s="272"/>
      <c r="H45" s="272"/>
      <c r="I45" s="272"/>
      <c r="J45" s="8"/>
    </row>
    <row r="46" spans="1:11" outlineLevel="1">
      <c r="A46" s="269" t="s">
        <v>111</v>
      </c>
      <c r="B46" s="270">
        <v>0.20599999999999999</v>
      </c>
      <c r="C46" s="272">
        <v>398834</v>
      </c>
      <c r="D46" s="271" t="s">
        <v>444</v>
      </c>
      <c r="E46" s="272">
        <v>199417</v>
      </c>
      <c r="F46" s="272">
        <v>139592</v>
      </c>
      <c r="G46" s="272"/>
      <c r="H46" s="272">
        <v>59825</v>
      </c>
      <c r="I46" s="272"/>
      <c r="J46" s="310">
        <f>H46/H56</f>
        <v>0.77774599914197684</v>
      </c>
      <c r="K46" s="94"/>
    </row>
    <row r="47" spans="1:11" outlineLevel="1">
      <c r="A47" s="269" t="s">
        <v>112</v>
      </c>
      <c r="B47" s="270">
        <v>2.0999999999999999E-3</v>
      </c>
      <c r="C47" s="272">
        <v>4066</v>
      </c>
      <c r="D47" s="271" t="s">
        <v>445</v>
      </c>
      <c r="E47" s="272"/>
      <c r="F47" s="272">
        <v>4066</v>
      </c>
      <c r="G47" s="272"/>
      <c r="H47" s="272"/>
      <c r="I47" s="272"/>
      <c r="K47" s="94"/>
    </row>
    <row r="48" spans="1:11" ht="15" outlineLevel="1">
      <c r="A48" s="269" t="s">
        <v>113</v>
      </c>
      <c r="B48" s="270">
        <v>0.71109999999999995</v>
      </c>
      <c r="C48" s="272">
        <v>1376751</v>
      </c>
      <c r="D48" s="271" t="s">
        <v>460</v>
      </c>
      <c r="E48" s="272">
        <v>688375</v>
      </c>
      <c r="F48" s="272"/>
      <c r="G48" s="272">
        <v>688376</v>
      </c>
      <c r="H48" s="272"/>
      <c r="I48" s="272"/>
      <c r="J48" s="8"/>
      <c r="K48" s="94"/>
    </row>
    <row r="49" spans="1:11" ht="15" outlineLevel="1">
      <c r="A49" s="269" t="s">
        <v>114</v>
      </c>
      <c r="B49" s="270">
        <v>3.3399999999999999E-2</v>
      </c>
      <c r="C49" s="272">
        <v>64665</v>
      </c>
      <c r="D49" s="271" t="s">
        <v>461</v>
      </c>
      <c r="E49" s="272"/>
      <c r="F49" s="272"/>
      <c r="G49" s="272">
        <v>64665</v>
      </c>
      <c r="H49" s="272"/>
      <c r="I49" s="272"/>
      <c r="J49" s="8"/>
      <c r="K49" s="94"/>
    </row>
    <row r="50" spans="1:11" outlineLevel="1">
      <c r="A50" s="269" t="s">
        <v>115</v>
      </c>
      <c r="B50" s="270">
        <v>2.0999999999999999E-3</v>
      </c>
      <c r="C50" s="272">
        <v>4066</v>
      </c>
      <c r="D50" s="271" t="s">
        <v>447</v>
      </c>
      <c r="E50" s="272"/>
      <c r="F50" s="272">
        <v>2846</v>
      </c>
      <c r="G50" s="272"/>
      <c r="H50" s="272">
        <v>1220</v>
      </c>
      <c r="I50" s="272"/>
      <c r="J50" s="310">
        <f>H50/H56</f>
        <v>1.5860428231562251E-2</v>
      </c>
      <c r="K50" s="94"/>
    </row>
    <row r="51" spans="1:11" outlineLevel="1">
      <c r="A51" s="269" t="s">
        <v>116</v>
      </c>
      <c r="B51" s="270">
        <v>1E-4</v>
      </c>
      <c r="C51" s="272">
        <v>194</v>
      </c>
      <c r="D51" s="271" t="s">
        <v>443</v>
      </c>
      <c r="E51" s="272">
        <v>194</v>
      </c>
      <c r="F51" s="272"/>
      <c r="G51" s="272"/>
      <c r="H51" s="272"/>
      <c r="I51" s="272"/>
      <c r="K51" s="94"/>
    </row>
    <row r="52" spans="1:11" ht="15" outlineLevel="1">
      <c r="A52" s="269" t="s">
        <v>117</v>
      </c>
      <c r="B52" s="270">
        <v>8.0000000000000004E-4</v>
      </c>
      <c r="C52" s="272">
        <v>1549</v>
      </c>
      <c r="D52" s="271" t="s">
        <v>445</v>
      </c>
      <c r="E52" s="272"/>
      <c r="F52" s="272">
        <v>1549</v>
      </c>
      <c r="G52" s="272"/>
      <c r="H52" s="272"/>
      <c r="I52" s="272"/>
      <c r="J52" s="8"/>
      <c r="K52" s="94"/>
    </row>
    <row r="53" spans="1:11" outlineLevel="1">
      <c r="A53" s="269" t="s">
        <v>118</v>
      </c>
      <c r="B53" s="270">
        <v>1.4E-3</v>
      </c>
      <c r="C53" s="274">
        <v>2711</v>
      </c>
      <c r="D53" s="271" t="s">
        <v>445</v>
      </c>
      <c r="E53" s="272"/>
      <c r="F53" s="272">
        <v>2711</v>
      </c>
      <c r="G53" s="272"/>
      <c r="H53" s="272"/>
      <c r="I53" s="272"/>
      <c r="K53" s="94"/>
    </row>
    <row r="54" spans="1:11" outlineLevel="1">
      <c r="A54" s="269" t="s">
        <v>119</v>
      </c>
      <c r="B54" s="270">
        <v>0</v>
      </c>
      <c r="C54" s="272">
        <v>0</v>
      </c>
      <c r="D54" s="271" t="s">
        <v>461</v>
      </c>
      <c r="E54" s="272"/>
      <c r="F54" s="272"/>
      <c r="G54" s="272">
        <v>0</v>
      </c>
      <c r="H54" s="272"/>
      <c r="I54" s="272"/>
      <c r="J54" s="309"/>
      <c r="K54" s="94"/>
    </row>
    <row r="55" spans="1:11" outlineLevel="1">
      <c r="A55" s="269" t="s">
        <v>120</v>
      </c>
      <c r="B55" s="270">
        <v>8.2000000000000007E-3</v>
      </c>
      <c r="C55" s="272">
        <v>15876</v>
      </c>
      <c r="D55" s="271" t="s">
        <v>448</v>
      </c>
      <c r="E55" s="272"/>
      <c r="F55" s="272"/>
      <c r="G55" s="272"/>
      <c r="H55" s="272">
        <v>15876</v>
      </c>
      <c r="I55" s="272"/>
      <c r="J55" s="310">
        <f>H55/H56</f>
        <v>0.20639357262646091</v>
      </c>
      <c r="K55" s="94"/>
    </row>
    <row r="56" spans="1:11">
      <c r="A56" s="68" t="s">
        <v>530</v>
      </c>
      <c r="B56" s="263">
        <v>0.99999999999999989</v>
      </c>
      <c r="C56" s="70">
        <v>1936088</v>
      </c>
      <c r="D56" s="65"/>
      <c r="E56" s="104">
        <v>955362</v>
      </c>
      <c r="F56" s="104">
        <v>150764</v>
      </c>
      <c r="G56" s="104">
        <v>753041</v>
      </c>
      <c r="H56" s="104">
        <v>76921</v>
      </c>
      <c r="I56" s="104">
        <v>0</v>
      </c>
    </row>
    <row r="57" spans="1:11">
      <c r="A57" s="68" t="s">
        <v>533</v>
      </c>
      <c r="B57" s="63"/>
      <c r="C57" s="64"/>
      <c r="D57" s="65"/>
      <c r="E57" s="64"/>
      <c r="F57" s="104">
        <v>76921</v>
      </c>
      <c r="G57" s="64"/>
      <c r="H57" s="104">
        <v>-76921</v>
      </c>
      <c r="I57" s="64"/>
      <c r="J57" s="310"/>
      <c r="K57" s="163"/>
    </row>
    <row r="58" spans="1:11">
      <c r="A58" s="77"/>
      <c r="B58" s="78"/>
      <c r="C58" s="79"/>
      <c r="D58" s="77"/>
      <c r="E58" s="77"/>
      <c r="F58" s="77"/>
      <c r="G58" s="77"/>
      <c r="H58" s="77"/>
      <c r="I58" s="77"/>
      <c r="J58" s="310"/>
      <c r="K58" s="163"/>
    </row>
    <row r="59" spans="1:11">
      <c r="A59" s="68" t="s">
        <v>108</v>
      </c>
      <c r="B59" s="222"/>
      <c r="C59" s="70">
        <v>1936088</v>
      </c>
      <c r="D59" s="70"/>
      <c r="E59" s="70">
        <v>955362</v>
      </c>
      <c r="F59" s="70">
        <v>227685</v>
      </c>
      <c r="G59" s="70">
        <v>753041</v>
      </c>
      <c r="H59" s="70">
        <v>0</v>
      </c>
      <c r="I59" s="70">
        <v>0</v>
      </c>
      <c r="J59" s="310">
        <f>SUM(J45:J55)</f>
        <v>1</v>
      </c>
      <c r="K59" s="163">
        <f>H59/C59</f>
        <v>0</v>
      </c>
    </row>
    <row r="60" spans="1:11">
      <c r="A60" s="108"/>
      <c r="B60" s="311"/>
      <c r="C60" s="110"/>
      <c r="D60" s="110"/>
      <c r="E60" s="273">
        <f>E59/$C59</f>
        <v>0.49344967790720257</v>
      </c>
      <c r="F60" s="273">
        <f>F59/$C59</f>
        <v>0.11760054295052705</v>
      </c>
      <c r="G60" s="273">
        <f>G59/$C59</f>
        <v>0.38894977914227041</v>
      </c>
      <c r="H60" s="273">
        <f>H59/$C59</f>
        <v>0</v>
      </c>
      <c r="I60" s="110"/>
      <c r="K60" s="310"/>
    </row>
    <row r="61" spans="1:11" ht="15">
      <c r="A61"/>
      <c r="B61"/>
      <c r="C61"/>
      <c r="D61"/>
      <c r="E61"/>
      <c r="F61"/>
      <c r="G61"/>
      <c r="H61"/>
      <c r="I61"/>
      <c r="K61" s="310"/>
    </row>
    <row r="62" spans="1:11">
      <c r="A62" s="264" t="s">
        <v>535</v>
      </c>
      <c r="B62" s="265"/>
      <c r="C62" s="265"/>
      <c r="D62" s="265"/>
      <c r="E62" s="265"/>
      <c r="F62" s="265"/>
      <c r="G62" s="265"/>
      <c r="H62" s="266"/>
      <c r="I62" s="266"/>
      <c r="K62" s="310"/>
    </row>
    <row r="63" spans="1:11">
      <c r="A63" s="264" t="s">
        <v>250</v>
      </c>
      <c r="B63" s="265"/>
      <c r="C63" s="265"/>
      <c r="D63" s="265"/>
      <c r="E63" s="265"/>
      <c r="F63" s="265"/>
      <c r="G63" s="265"/>
      <c r="H63" s="266"/>
      <c r="I63" s="266"/>
      <c r="K63" s="310"/>
    </row>
    <row r="64" spans="1:11" ht="38.25">
      <c r="A64" s="267" t="s">
        <v>99</v>
      </c>
      <c r="B64" s="267" t="s">
        <v>435</v>
      </c>
      <c r="C64" s="267" t="s">
        <v>436</v>
      </c>
      <c r="D64" s="267" t="s">
        <v>437</v>
      </c>
      <c r="E64" s="268" t="s">
        <v>438</v>
      </c>
      <c r="F64" s="268" t="s">
        <v>439</v>
      </c>
      <c r="G64" s="268" t="s">
        <v>440</v>
      </c>
      <c r="H64" s="268" t="s">
        <v>441</v>
      </c>
      <c r="I64" s="268" t="s">
        <v>442</v>
      </c>
      <c r="K64" s="310"/>
    </row>
    <row r="65" spans="1:11">
      <c r="A65" s="269" t="s">
        <v>109</v>
      </c>
      <c r="B65" s="270">
        <v>3.4799999999999998E-2</v>
      </c>
      <c r="C65" s="272">
        <v>4726111</v>
      </c>
      <c r="D65" s="271" t="s">
        <v>443</v>
      </c>
      <c r="E65" s="272">
        <v>4726111</v>
      </c>
      <c r="F65" s="272"/>
      <c r="G65" s="272"/>
      <c r="H65" s="272"/>
      <c r="I65" s="272"/>
      <c r="K65" s="310"/>
    </row>
    <row r="66" spans="1:11">
      <c r="A66" s="269" t="s">
        <v>111</v>
      </c>
      <c r="B66" s="270">
        <v>0.20599999999999999</v>
      </c>
      <c r="C66" s="272">
        <v>27976406</v>
      </c>
      <c r="D66" s="271" t="s">
        <v>444</v>
      </c>
      <c r="E66" s="272">
        <v>13988203</v>
      </c>
      <c r="F66" s="274">
        <v>9791742</v>
      </c>
      <c r="G66" s="272"/>
      <c r="H66" s="272">
        <v>4196461</v>
      </c>
      <c r="I66" s="272"/>
      <c r="J66" s="310">
        <f>H66/H76</f>
        <v>0.77774979223981422</v>
      </c>
      <c r="K66" s="94"/>
    </row>
    <row r="67" spans="1:11">
      <c r="A67" s="269" t="s">
        <v>112</v>
      </c>
      <c r="B67" s="270">
        <v>2.0999999999999999E-3</v>
      </c>
      <c r="C67" s="272">
        <v>285196</v>
      </c>
      <c r="D67" s="271" t="s">
        <v>445</v>
      </c>
      <c r="E67" s="272"/>
      <c r="F67" s="272">
        <v>285196</v>
      </c>
      <c r="G67" s="272"/>
      <c r="H67" s="272"/>
      <c r="I67" s="272"/>
      <c r="K67" s="94"/>
    </row>
    <row r="68" spans="1:11" ht="15">
      <c r="A68" s="269" t="s">
        <v>113</v>
      </c>
      <c r="B68" s="270">
        <v>0.71109999999999995</v>
      </c>
      <c r="C68" s="272">
        <v>96572927</v>
      </c>
      <c r="D68" s="271" t="s">
        <v>460</v>
      </c>
      <c r="E68" s="272">
        <v>48286463</v>
      </c>
      <c r="F68" s="272"/>
      <c r="G68" s="274">
        <v>48286464</v>
      </c>
      <c r="H68" s="272"/>
      <c r="I68" s="272"/>
      <c r="J68" s="8"/>
      <c r="K68" s="94"/>
    </row>
    <row r="69" spans="1:11" ht="15">
      <c r="A69" s="269" t="s">
        <v>114</v>
      </c>
      <c r="B69" s="270">
        <v>3.3399999999999999E-2</v>
      </c>
      <c r="C69" s="272">
        <v>4535980</v>
      </c>
      <c r="D69" s="271" t="s">
        <v>461</v>
      </c>
      <c r="E69" s="272"/>
      <c r="F69" s="272"/>
      <c r="G69" s="274">
        <v>4535980</v>
      </c>
      <c r="H69" s="272"/>
      <c r="I69" s="272"/>
      <c r="J69" s="8"/>
      <c r="K69" s="94"/>
    </row>
    <row r="70" spans="1:11">
      <c r="A70" s="269" t="s">
        <v>115</v>
      </c>
      <c r="B70" s="270">
        <v>2.0999999999999999E-3</v>
      </c>
      <c r="C70" s="272">
        <v>285196</v>
      </c>
      <c r="D70" s="271" t="s">
        <v>447</v>
      </c>
      <c r="E70" s="272"/>
      <c r="F70" s="272">
        <v>199637</v>
      </c>
      <c r="G70" s="272"/>
      <c r="H70" s="272">
        <v>85559</v>
      </c>
      <c r="I70" s="272"/>
      <c r="J70" s="310">
        <f>H70/H76</f>
        <v>1.5857050613420753E-2</v>
      </c>
      <c r="K70" s="94"/>
    </row>
    <row r="71" spans="1:11">
      <c r="A71" s="269" t="s">
        <v>116</v>
      </c>
      <c r="B71" s="270">
        <v>1E-4</v>
      </c>
      <c r="C71" s="272">
        <v>13581</v>
      </c>
      <c r="D71" s="271" t="s">
        <v>443</v>
      </c>
      <c r="E71" s="272">
        <v>13581</v>
      </c>
      <c r="F71" s="272"/>
      <c r="G71" s="272"/>
      <c r="H71" s="272"/>
      <c r="I71" s="272"/>
      <c r="K71" s="94"/>
    </row>
    <row r="72" spans="1:11" ht="15">
      <c r="A72" s="269" t="s">
        <v>117</v>
      </c>
      <c r="B72" s="270">
        <v>8.0000000000000004E-4</v>
      </c>
      <c r="C72" s="274">
        <v>108646</v>
      </c>
      <c r="D72" s="271" t="s">
        <v>445</v>
      </c>
      <c r="E72" s="272"/>
      <c r="F72" s="272">
        <v>108646</v>
      </c>
      <c r="G72" s="272"/>
      <c r="H72" s="272"/>
      <c r="I72" s="272"/>
      <c r="J72" s="8"/>
      <c r="K72" s="94"/>
    </row>
    <row r="73" spans="1:11">
      <c r="A73" s="269" t="s">
        <v>118</v>
      </c>
      <c r="B73" s="270">
        <v>1.4E-3</v>
      </c>
      <c r="C73" s="272">
        <v>190131</v>
      </c>
      <c r="D73" s="271" t="s">
        <v>445</v>
      </c>
      <c r="E73" s="272"/>
      <c r="F73" s="272">
        <v>190131</v>
      </c>
      <c r="G73" s="272"/>
      <c r="H73" s="272"/>
      <c r="I73" s="272"/>
      <c r="K73" s="94"/>
    </row>
    <row r="74" spans="1:11">
      <c r="A74" s="269" t="s">
        <v>119</v>
      </c>
      <c r="B74" s="270">
        <v>0</v>
      </c>
      <c r="C74" s="272">
        <v>0</v>
      </c>
      <c r="D74" s="271" t="s">
        <v>461</v>
      </c>
      <c r="E74" s="272"/>
      <c r="F74" s="272"/>
      <c r="G74" s="272">
        <v>0</v>
      </c>
      <c r="H74" s="272"/>
      <c r="I74" s="272"/>
      <c r="J74" s="309"/>
      <c r="K74" s="94"/>
    </row>
    <row r="75" spans="1:11">
      <c r="A75" s="269" t="s">
        <v>120</v>
      </c>
      <c r="B75" s="270">
        <v>8.2000000000000007E-3</v>
      </c>
      <c r="C75" s="272">
        <v>1113624</v>
      </c>
      <c r="D75" s="271" t="s">
        <v>448</v>
      </c>
      <c r="E75" s="272"/>
      <c r="F75" s="272"/>
      <c r="G75" s="272"/>
      <c r="H75" s="272">
        <v>1113624</v>
      </c>
      <c r="I75" s="272"/>
      <c r="J75" s="310">
        <f>H75/H76</f>
        <v>0.20639315714676507</v>
      </c>
      <c r="K75" s="94"/>
    </row>
    <row r="76" spans="1:11">
      <c r="A76" s="68" t="s">
        <v>530</v>
      </c>
      <c r="B76" s="263">
        <v>0.99999999999999989</v>
      </c>
      <c r="C76" s="70">
        <v>135807798</v>
      </c>
      <c r="D76" s="65"/>
      <c r="E76" s="104">
        <v>67014358</v>
      </c>
      <c r="F76" s="104">
        <v>10575352</v>
      </c>
      <c r="G76" s="104">
        <v>52822444</v>
      </c>
      <c r="H76" s="104">
        <v>5395644</v>
      </c>
      <c r="I76" s="104">
        <v>0</v>
      </c>
    </row>
    <row r="77" spans="1:11">
      <c r="A77" s="68" t="s">
        <v>533</v>
      </c>
      <c r="B77" s="63"/>
      <c r="C77" s="64"/>
      <c r="D77" s="65"/>
      <c r="E77" s="64"/>
      <c r="F77" s="104">
        <v>2584904.6861999999</v>
      </c>
      <c r="G77" s="64"/>
      <c r="H77" s="104">
        <v>-2584904.6861999999</v>
      </c>
      <c r="I77" s="64"/>
      <c r="J77" s="310"/>
      <c r="K77" s="163"/>
    </row>
    <row r="78" spans="1:11">
      <c r="A78" s="77"/>
      <c r="B78" s="78"/>
      <c r="C78" s="79"/>
      <c r="D78" s="77"/>
      <c r="E78" s="77"/>
      <c r="F78" s="77"/>
      <c r="G78" s="77"/>
      <c r="H78" s="77"/>
      <c r="I78" s="77"/>
      <c r="J78" s="310"/>
      <c r="K78" s="163"/>
    </row>
    <row r="79" spans="1:11">
      <c r="A79" s="68" t="s">
        <v>108</v>
      </c>
      <c r="B79" s="222"/>
      <c r="C79" s="70">
        <v>135807798</v>
      </c>
      <c r="D79" s="70"/>
      <c r="E79" s="70">
        <v>67014358</v>
      </c>
      <c r="F79" s="70">
        <v>13160256.6862</v>
      </c>
      <c r="G79" s="70">
        <v>52822444</v>
      </c>
      <c r="H79" s="70">
        <v>2810739.3138000001</v>
      </c>
      <c r="I79" s="70">
        <v>0</v>
      </c>
      <c r="J79" s="310">
        <f>SUM(J65:J75)</f>
        <v>1</v>
      </c>
      <c r="K79" s="163">
        <f>H79/C79</f>
        <v>2.069645009486127E-2</v>
      </c>
    </row>
    <row r="80" spans="1:11" ht="15">
      <c r="A80"/>
      <c r="B80"/>
      <c r="C80"/>
      <c r="D80"/>
      <c r="E80" s="275">
        <f>E79/$C79</f>
        <v>0.49345000056624144</v>
      </c>
      <c r="F80" s="275">
        <f>F79/$C79</f>
        <v>9.6903542211913343E-2</v>
      </c>
      <c r="G80" s="275">
        <f>G79/$C79</f>
        <v>0.38895000712698397</v>
      </c>
      <c r="H80" s="273">
        <f>H79/$C79</f>
        <v>2.069645009486127E-2</v>
      </c>
      <c r="I80"/>
      <c r="K80" s="188"/>
    </row>
    <row r="81" spans="1:10">
      <c r="A81" s="55" t="s">
        <v>486</v>
      </c>
      <c r="B81" s="56"/>
      <c r="C81" s="56"/>
      <c r="D81" s="56"/>
      <c r="E81" s="56"/>
      <c r="F81" s="56"/>
      <c r="G81" s="56"/>
      <c r="H81" s="58"/>
      <c r="I81" s="58"/>
    </row>
    <row r="82" spans="1:10">
      <c r="A82" s="55" t="s">
        <v>250</v>
      </c>
      <c r="B82" s="56"/>
      <c r="C82" s="56"/>
      <c r="D82" s="56"/>
      <c r="E82" s="56"/>
      <c r="F82" s="56"/>
      <c r="G82" s="56"/>
      <c r="H82" s="58"/>
      <c r="I82" s="58"/>
    </row>
    <row r="83" spans="1:10" ht="38.25">
      <c r="A83" s="60" t="s">
        <v>99</v>
      </c>
      <c r="B83" s="60" t="s">
        <v>435</v>
      </c>
      <c r="C83" s="60" t="s">
        <v>436</v>
      </c>
      <c r="D83" s="60" t="s">
        <v>437</v>
      </c>
      <c r="E83" s="61" t="s">
        <v>438</v>
      </c>
      <c r="F83" s="61" t="s">
        <v>439</v>
      </c>
      <c r="G83" s="61" t="s">
        <v>440</v>
      </c>
      <c r="H83" s="61" t="s">
        <v>441</v>
      </c>
      <c r="I83" s="61" t="s">
        <v>442</v>
      </c>
    </row>
    <row r="84" spans="1:10">
      <c r="A84" s="62" t="s">
        <v>109</v>
      </c>
      <c r="B84" s="63">
        <v>2.8500000000000001E-2</v>
      </c>
      <c r="C84" s="74">
        <v>6734765</v>
      </c>
      <c r="D84" s="65" t="s">
        <v>443</v>
      </c>
      <c r="E84" s="64">
        <v>6734765</v>
      </c>
      <c r="F84" s="64"/>
      <c r="G84" s="64"/>
      <c r="H84" s="64"/>
      <c r="I84" s="64"/>
    </row>
    <row r="85" spans="1:10">
      <c r="A85" s="62" t="s">
        <v>111</v>
      </c>
      <c r="B85" s="63">
        <v>0.23530000000000001</v>
      </c>
      <c r="C85" s="64">
        <v>55603157</v>
      </c>
      <c r="D85" s="65" t="s">
        <v>444</v>
      </c>
      <c r="E85" s="64">
        <v>27801579</v>
      </c>
      <c r="F85" s="64">
        <v>19461105</v>
      </c>
      <c r="G85" s="64"/>
      <c r="H85" s="74">
        <v>8340473</v>
      </c>
      <c r="I85" s="64"/>
      <c r="J85" s="310">
        <f>H85/H95</f>
        <v>0.82532444593095577</v>
      </c>
    </row>
    <row r="86" spans="1:10">
      <c r="A86" s="62" t="s">
        <v>112</v>
      </c>
      <c r="B86" s="63">
        <v>1.8E-3</v>
      </c>
      <c r="C86" s="74">
        <v>425353</v>
      </c>
      <c r="D86" s="65" t="s">
        <v>445</v>
      </c>
      <c r="E86" s="64"/>
      <c r="F86" s="64">
        <v>425353</v>
      </c>
      <c r="G86" s="64"/>
      <c r="H86" s="64"/>
      <c r="I86" s="64"/>
    </row>
    <row r="87" spans="1:10" ht="15">
      <c r="A87" s="62" t="s">
        <v>113</v>
      </c>
      <c r="B87" s="63">
        <v>0.6946</v>
      </c>
      <c r="C87" s="64">
        <v>164139197</v>
      </c>
      <c r="D87" s="65" t="s">
        <v>460</v>
      </c>
      <c r="E87" s="74">
        <v>82069598</v>
      </c>
      <c r="F87" s="64"/>
      <c r="G87" s="64">
        <v>82069599</v>
      </c>
      <c r="H87" s="64"/>
      <c r="I87" s="64"/>
      <c r="J87" s="8"/>
    </row>
    <row r="88" spans="1:10" ht="15">
      <c r="A88" s="62" t="s">
        <v>114</v>
      </c>
      <c r="B88" s="63">
        <v>2.8899999999999999E-2</v>
      </c>
      <c r="C88" s="64">
        <v>6829287</v>
      </c>
      <c r="D88" s="65" t="s">
        <v>461</v>
      </c>
      <c r="E88" s="74"/>
      <c r="F88" s="64"/>
      <c r="G88" s="64">
        <v>6829287</v>
      </c>
      <c r="H88" s="64"/>
      <c r="I88" s="64"/>
      <c r="J88" s="8"/>
    </row>
    <row r="89" spans="1:10">
      <c r="A89" s="62" t="s">
        <v>115</v>
      </c>
      <c r="B89" s="63">
        <v>1.9E-3</v>
      </c>
      <c r="C89" s="64">
        <v>448984</v>
      </c>
      <c r="D89" s="65" t="s">
        <v>447</v>
      </c>
      <c r="E89" s="64"/>
      <c r="F89" s="64">
        <v>314289</v>
      </c>
      <c r="G89" s="64"/>
      <c r="H89" s="74">
        <v>134695</v>
      </c>
      <c r="I89" s="64"/>
      <c r="J89" s="310">
        <f>H89/H95</f>
        <v>1.3328629712567871E-2</v>
      </c>
    </row>
    <row r="90" spans="1:10">
      <c r="A90" s="62" t="s">
        <v>116</v>
      </c>
      <c r="B90" s="63">
        <v>1E-4</v>
      </c>
      <c r="C90" s="64">
        <v>23631</v>
      </c>
      <c r="D90" s="65" t="s">
        <v>443</v>
      </c>
      <c r="E90" s="64">
        <v>23631</v>
      </c>
      <c r="F90" s="64"/>
      <c r="G90" s="64"/>
      <c r="H90" s="64"/>
      <c r="I90" s="64"/>
    </row>
    <row r="91" spans="1:10" ht="15">
      <c r="A91" s="62" t="s">
        <v>117</v>
      </c>
      <c r="B91" s="63">
        <v>8.0000000000000004E-4</v>
      </c>
      <c r="C91" s="64">
        <v>189046</v>
      </c>
      <c r="D91" s="65" t="s">
        <v>445</v>
      </c>
      <c r="E91" s="64"/>
      <c r="F91" s="64">
        <v>189046</v>
      </c>
      <c r="G91" s="64"/>
      <c r="H91" s="64"/>
      <c r="I91" s="64"/>
      <c r="J91" s="8"/>
    </row>
    <row r="92" spans="1:10">
      <c r="A92" s="62" t="s">
        <v>118</v>
      </c>
      <c r="B92" s="63">
        <v>1.1999999999999999E-3</v>
      </c>
      <c r="C92" s="64">
        <v>283569</v>
      </c>
      <c r="D92" s="65" t="s">
        <v>445</v>
      </c>
      <c r="E92" s="64"/>
      <c r="F92" s="64">
        <v>283569</v>
      </c>
      <c r="G92" s="64"/>
      <c r="H92" s="64"/>
      <c r="I92" s="64"/>
    </row>
    <row r="93" spans="1:10">
      <c r="A93" s="62" t="s">
        <v>119</v>
      </c>
      <c r="B93" s="63">
        <v>0</v>
      </c>
      <c r="C93" s="64">
        <v>0</v>
      </c>
      <c r="D93" s="65" t="s">
        <v>461</v>
      </c>
      <c r="E93" s="64"/>
      <c r="F93" s="64"/>
      <c r="G93" s="64">
        <v>0</v>
      </c>
      <c r="H93" s="64"/>
      <c r="I93" s="64"/>
      <c r="J93" s="309"/>
    </row>
    <row r="94" spans="1:10">
      <c r="A94" s="62" t="s">
        <v>120</v>
      </c>
      <c r="B94" s="63">
        <v>6.8999999999999999E-3</v>
      </c>
      <c r="C94" s="64">
        <v>1630522</v>
      </c>
      <c r="D94" s="65" t="s">
        <v>448</v>
      </c>
      <c r="E94" s="64"/>
      <c r="F94" s="64"/>
      <c r="G94" s="64"/>
      <c r="H94" s="64">
        <v>1630522</v>
      </c>
      <c r="I94" s="64"/>
      <c r="J94" s="310">
        <f>H94/H95</f>
        <v>0.16134692435647641</v>
      </c>
    </row>
    <row r="95" spans="1:10">
      <c r="A95" s="68" t="s">
        <v>530</v>
      </c>
      <c r="B95" s="63"/>
      <c r="C95" s="70">
        <v>236307511</v>
      </c>
      <c r="D95" s="65"/>
      <c r="E95" s="104">
        <v>116629573</v>
      </c>
      <c r="F95" s="104">
        <v>20673362</v>
      </c>
      <c r="G95" s="104">
        <v>88898886</v>
      </c>
      <c r="H95" s="104">
        <v>10105690</v>
      </c>
      <c r="I95" s="104">
        <v>0</v>
      </c>
    </row>
    <row r="96" spans="1:10">
      <c r="A96" s="68" t="s">
        <v>533</v>
      </c>
      <c r="B96" s="63"/>
      <c r="C96" s="64"/>
      <c r="D96" s="65"/>
      <c r="E96" s="64"/>
      <c r="F96" s="104">
        <v>4099466</v>
      </c>
      <c r="G96" s="104"/>
      <c r="H96" s="312">
        <v>-4099466</v>
      </c>
      <c r="I96" s="64"/>
    </row>
    <row r="97" spans="1:11">
      <c r="A97" s="77"/>
      <c r="B97" s="78"/>
      <c r="C97" s="79"/>
      <c r="D97" s="77"/>
      <c r="E97" s="77"/>
      <c r="F97" s="77"/>
      <c r="G97" s="77"/>
      <c r="H97" s="77"/>
      <c r="I97" s="77"/>
    </row>
    <row r="98" spans="1:11">
      <c r="A98" s="68" t="s">
        <v>108</v>
      </c>
      <c r="B98" s="222">
        <v>1</v>
      </c>
      <c r="C98" s="70">
        <v>236307511</v>
      </c>
      <c r="D98" s="70"/>
      <c r="E98" s="70">
        <v>116629573</v>
      </c>
      <c r="F98" s="70">
        <v>24772828</v>
      </c>
      <c r="G98" s="70">
        <v>88898886</v>
      </c>
      <c r="H98" s="70">
        <v>6006224</v>
      </c>
      <c r="I98" s="70">
        <v>0</v>
      </c>
      <c r="J98" s="310">
        <f>SUM(J84:J97)</f>
        <v>1</v>
      </c>
      <c r="K98" s="310">
        <f>H98/C98</f>
        <v>2.5416983042913097E-2</v>
      </c>
    </row>
    <row r="99" spans="1:11">
      <c r="E99" s="310">
        <f>E98/$C98</f>
        <v>0.49355000400304672</v>
      </c>
      <c r="F99" s="310">
        <f>(F98+G98)/$C98</f>
        <v>0.48103301295404022</v>
      </c>
      <c r="G99" s="310"/>
      <c r="H99" s="310">
        <f>H98/$C98</f>
        <v>2.5416983042913097E-2</v>
      </c>
      <c r="I99" s="310">
        <f>I98/$C98</f>
        <v>0</v>
      </c>
      <c r="J99" s="352">
        <f>SUM(E99:I99)</f>
        <v>1</v>
      </c>
    </row>
    <row r="100" spans="1:11">
      <c r="A100" s="55" t="s">
        <v>537</v>
      </c>
      <c r="B100" s="56"/>
      <c r="C100" s="56"/>
      <c r="D100" s="56"/>
      <c r="E100" s="56"/>
      <c r="F100" s="56"/>
      <c r="G100" s="56"/>
      <c r="H100" s="58"/>
      <c r="I100" s="58"/>
    </row>
    <row r="101" spans="1:11">
      <c r="A101" s="55" t="s">
        <v>250</v>
      </c>
      <c r="B101" s="56"/>
      <c r="C101" s="56"/>
      <c r="D101" s="56"/>
      <c r="E101" s="56"/>
      <c r="F101" s="56"/>
      <c r="G101" s="56"/>
      <c r="H101" s="58"/>
      <c r="I101" s="58"/>
    </row>
    <row r="102" spans="1:11" ht="38.25">
      <c r="A102" s="60" t="s">
        <v>99</v>
      </c>
      <c r="B102" s="60" t="s">
        <v>435</v>
      </c>
      <c r="C102" s="60" t="s">
        <v>436</v>
      </c>
      <c r="D102" s="60" t="s">
        <v>437</v>
      </c>
      <c r="E102" s="61" t="s">
        <v>438</v>
      </c>
      <c r="F102" s="61" t="s">
        <v>439</v>
      </c>
      <c r="G102" s="61" t="s">
        <v>440</v>
      </c>
      <c r="H102" s="61" t="s">
        <v>441</v>
      </c>
      <c r="I102" s="61" t="s">
        <v>442</v>
      </c>
    </row>
    <row r="103" spans="1:11">
      <c r="A103" s="62" t="s">
        <v>109</v>
      </c>
      <c r="B103" s="63">
        <v>2.6599999999999999E-2</v>
      </c>
      <c r="C103" s="64">
        <v>3677583</v>
      </c>
      <c r="D103" s="65" t="s">
        <v>443</v>
      </c>
      <c r="E103" s="64">
        <v>3677583</v>
      </c>
      <c r="F103" s="64"/>
      <c r="G103" s="64"/>
      <c r="H103" s="64"/>
      <c r="I103" s="64"/>
    </row>
    <row r="104" spans="1:11">
      <c r="A104" s="62" t="s">
        <v>111</v>
      </c>
      <c r="B104" s="63">
        <v>0.2321</v>
      </c>
      <c r="C104" s="64">
        <v>32088989</v>
      </c>
      <c r="D104" s="65" t="s">
        <v>444</v>
      </c>
      <c r="E104" s="64">
        <v>16044495</v>
      </c>
      <c r="F104" s="64">
        <v>11231146</v>
      </c>
      <c r="G104" s="64"/>
      <c r="H104" s="64">
        <v>4813348</v>
      </c>
      <c r="I104" s="64"/>
      <c r="J104" s="310">
        <f>H104/H114</f>
        <v>0.82843539609102457</v>
      </c>
    </row>
    <row r="105" spans="1:11">
      <c r="A105" s="62" t="s">
        <v>112</v>
      </c>
      <c r="B105" s="63">
        <v>1.8E-3</v>
      </c>
      <c r="C105" s="64">
        <v>248859</v>
      </c>
      <c r="D105" s="65" t="s">
        <v>445</v>
      </c>
      <c r="E105" s="64"/>
      <c r="F105" s="64">
        <v>248859</v>
      </c>
      <c r="G105" s="64"/>
      <c r="H105" s="64"/>
      <c r="I105" s="64"/>
    </row>
    <row r="106" spans="1:11" ht="15">
      <c r="A106" s="62" t="s">
        <v>113</v>
      </c>
      <c r="B106" s="63">
        <v>0.7006</v>
      </c>
      <c r="C106" s="64">
        <v>96861465</v>
      </c>
      <c r="D106" s="65" t="s">
        <v>449</v>
      </c>
      <c r="E106" s="64">
        <v>72646098</v>
      </c>
      <c r="F106" s="64"/>
      <c r="G106" s="64">
        <v>24215367</v>
      </c>
      <c r="H106" s="64"/>
      <c r="I106" s="64"/>
      <c r="J106" s="8"/>
    </row>
    <row r="107" spans="1:11" ht="15">
      <c r="A107" s="62" t="s">
        <v>114</v>
      </c>
      <c r="B107" s="63">
        <v>2.86E-2</v>
      </c>
      <c r="C107" s="64">
        <v>3954093</v>
      </c>
      <c r="D107" s="65" t="s">
        <v>461</v>
      </c>
      <c r="E107" s="74"/>
      <c r="F107" s="64"/>
      <c r="G107" s="64">
        <v>3954093</v>
      </c>
      <c r="H107" s="64"/>
      <c r="I107" s="64"/>
      <c r="J107" s="8"/>
    </row>
    <row r="108" spans="1:11">
      <c r="A108" s="62" t="s">
        <v>115</v>
      </c>
      <c r="B108" s="63">
        <v>1.6999999999999999E-3</v>
      </c>
      <c r="C108" s="64">
        <v>235034</v>
      </c>
      <c r="D108" s="65" t="s">
        <v>447</v>
      </c>
      <c r="E108" s="64"/>
      <c r="F108" s="64">
        <v>164524</v>
      </c>
      <c r="G108" s="64"/>
      <c r="H108" s="64">
        <v>70510</v>
      </c>
      <c r="I108" s="64"/>
      <c r="J108" s="310">
        <f>H108/H114</f>
        <v>1.213562364042204E-2</v>
      </c>
    </row>
    <row r="109" spans="1:11">
      <c r="A109" s="62" t="s">
        <v>116</v>
      </c>
      <c r="B109" s="63">
        <v>0</v>
      </c>
      <c r="C109" s="64">
        <v>0</v>
      </c>
      <c r="D109" s="65" t="s">
        <v>443</v>
      </c>
      <c r="E109" s="64">
        <v>0</v>
      </c>
      <c r="F109" s="64"/>
      <c r="G109" s="64"/>
      <c r="H109" s="64"/>
      <c r="I109" s="64"/>
    </row>
    <row r="110" spans="1:11" ht="15">
      <c r="A110" s="62" t="s">
        <v>117</v>
      </c>
      <c r="B110" s="63">
        <v>6.9999999999999999E-4</v>
      </c>
      <c r="C110" s="64">
        <v>96779</v>
      </c>
      <c r="D110" s="65" t="s">
        <v>445</v>
      </c>
      <c r="E110" s="64"/>
      <c r="F110" s="64">
        <v>96779</v>
      </c>
      <c r="G110" s="64"/>
      <c r="H110" s="64"/>
      <c r="I110" s="64"/>
      <c r="J110" s="8"/>
    </row>
    <row r="111" spans="1:11">
      <c r="A111" s="62" t="s">
        <v>118</v>
      </c>
      <c r="B111" s="63">
        <v>1.1999999999999999E-3</v>
      </c>
      <c r="C111" s="64">
        <v>165906</v>
      </c>
      <c r="D111" s="65" t="s">
        <v>445</v>
      </c>
      <c r="E111" s="64"/>
      <c r="F111" s="64">
        <v>165906</v>
      </c>
      <c r="G111" s="64"/>
      <c r="H111" s="64"/>
      <c r="I111" s="64"/>
    </row>
    <row r="112" spans="1:11">
      <c r="A112" s="62" t="s">
        <v>119</v>
      </c>
      <c r="B112" s="63">
        <v>0</v>
      </c>
      <c r="C112" s="64">
        <v>0</v>
      </c>
      <c r="D112" s="65" t="s">
        <v>461</v>
      </c>
      <c r="E112" s="64"/>
      <c r="F112" s="64"/>
      <c r="G112" s="64">
        <v>0</v>
      </c>
      <c r="H112" s="64"/>
      <c r="I112" s="64"/>
      <c r="J112" s="309"/>
    </row>
    <row r="113" spans="1:11">
      <c r="A113" s="62" t="s">
        <v>120</v>
      </c>
      <c r="B113" s="63">
        <v>6.7000000000000002E-3</v>
      </c>
      <c r="C113" s="64">
        <v>926309</v>
      </c>
      <c r="D113" s="65" t="s">
        <v>448</v>
      </c>
      <c r="E113" s="64"/>
      <c r="F113" s="64"/>
      <c r="G113" s="64"/>
      <c r="H113" s="64">
        <v>926309</v>
      </c>
      <c r="I113" s="64"/>
      <c r="J113" s="310">
        <f>H113/H114</f>
        <v>0.15942898026855337</v>
      </c>
    </row>
    <row r="114" spans="1:11">
      <c r="A114" s="68" t="s">
        <v>530</v>
      </c>
      <c r="B114" s="263">
        <v>1</v>
      </c>
      <c r="C114" s="70">
        <v>138255017</v>
      </c>
      <c r="D114" s="65"/>
      <c r="E114" s="104">
        <v>92368176</v>
      </c>
      <c r="F114" s="104">
        <v>11907214</v>
      </c>
      <c r="G114" s="104">
        <v>28169460</v>
      </c>
      <c r="H114" s="104">
        <v>5810167</v>
      </c>
      <c r="I114" s="104">
        <v>0</v>
      </c>
    </row>
    <row r="115" spans="1:11">
      <c r="A115" s="68" t="s">
        <v>533</v>
      </c>
      <c r="B115" s="63"/>
      <c r="C115" s="64"/>
      <c r="D115" s="65"/>
      <c r="E115" s="104"/>
      <c r="F115" s="104">
        <v>2360634</v>
      </c>
      <c r="G115" s="104"/>
      <c r="H115" s="104">
        <v>-2360634</v>
      </c>
      <c r="I115" s="104"/>
    </row>
    <row r="116" spans="1:11">
      <c r="A116" s="77"/>
      <c r="B116" s="78"/>
      <c r="C116" s="79"/>
      <c r="D116" s="77"/>
      <c r="E116" s="77"/>
      <c r="F116" s="77"/>
      <c r="G116" s="77"/>
      <c r="H116" s="77"/>
      <c r="I116" s="77"/>
    </row>
    <row r="117" spans="1:11">
      <c r="A117" s="68" t="s">
        <v>108</v>
      </c>
      <c r="B117" s="222">
        <v>1</v>
      </c>
      <c r="C117" s="70">
        <v>138255017</v>
      </c>
      <c r="D117" s="70"/>
      <c r="E117" s="70">
        <v>92368176</v>
      </c>
      <c r="F117" s="70">
        <v>14267848</v>
      </c>
      <c r="G117" s="70">
        <v>28169460</v>
      </c>
      <c r="H117" s="70">
        <v>3449533</v>
      </c>
      <c r="I117" s="70">
        <v>0</v>
      </c>
      <c r="J117" s="310">
        <f>SUM(J103:J116)</f>
        <v>1</v>
      </c>
      <c r="K117" s="310">
        <f>H117/C117</f>
        <v>2.4950508667616743E-2</v>
      </c>
    </row>
    <row r="118" spans="1:11">
      <c r="A118" s="71"/>
      <c r="B118" s="71"/>
      <c r="C118" s="71"/>
      <c r="D118" s="71"/>
      <c r="E118" s="310">
        <f>E117/$C117</f>
        <v>0.66809999379624685</v>
      </c>
      <c r="F118" s="310">
        <f>(F117+G117)/$C117</f>
        <v>0.30694949753613643</v>
      </c>
      <c r="G118" s="310"/>
      <c r="H118" s="310">
        <f>H117/$C117</f>
        <v>2.4950508667616743E-2</v>
      </c>
      <c r="I118" s="310">
        <f>I117/$C117</f>
        <v>0</v>
      </c>
      <c r="J118" s="352">
        <f>SUM(E118:I118)</f>
        <v>1</v>
      </c>
    </row>
    <row r="119" spans="1:11">
      <c r="A119" s="55" t="s">
        <v>538</v>
      </c>
      <c r="B119" s="56"/>
      <c r="C119" s="56"/>
      <c r="D119" s="56"/>
      <c r="E119" s="56"/>
      <c r="F119" s="56"/>
      <c r="G119" s="56"/>
      <c r="H119" s="58"/>
      <c r="I119" s="58"/>
    </row>
    <row r="120" spans="1:11">
      <c r="A120" s="55" t="s">
        <v>250</v>
      </c>
      <c r="B120" s="56"/>
      <c r="C120" s="56"/>
      <c r="D120" s="56"/>
      <c r="E120" s="56"/>
      <c r="F120" s="56"/>
      <c r="G120" s="56"/>
      <c r="H120" s="58"/>
      <c r="I120" s="58"/>
    </row>
    <row r="121" spans="1:11" ht="38.25">
      <c r="A121" s="60" t="s">
        <v>99</v>
      </c>
      <c r="B121" s="60" t="s">
        <v>435</v>
      </c>
      <c r="C121" s="60" t="s">
        <v>436</v>
      </c>
      <c r="D121" s="60" t="s">
        <v>437</v>
      </c>
      <c r="E121" s="61" t="s">
        <v>438</v>
      </c>
      <c r="F121" s="61" t="s">
        <v>439</v>
      </c>
      <c r="G121" s="61" t="s">
        <v>440</v>
      </c>
      <c r="H121" s="61" t="s">
        <v>441</v>
      </c>
      <c r="I121" s="61" t="s">
        <v>442</v>
      </c>
    </row>
    <row r="122" spans="1:11">
      <c r="A122" s="62" t="s">
        <v>109</v>
      </c>
      <c r="B122" s="63">
        <v>2.6599999999999999E-2</v>
      </c>
      <c r="C122" s="64">
        <v>4495502</v>
      </c>
      <c r="D122" s="65" t="s">
        <v>443</v>
      </c>
      <c r="E122" s="64">
        <v>4495502</v>
      </c>
      <c r="F122" s="64"/>
      <c r="G122" s="64"/>
      <c r="H122" s="64"/>
      <c r="I122" s="64"/>
    </row>
    <row r="123" spans="1:11">
      <c r="A123" s="62" t="s">
        <v>111</v>
      </c>
      <c r="B123" s="63">
        <v>0.2321</v>
      </c>
      <c r="C123" s="64">
        <v>39225786</v>
      </c>
      <c r="D123" s="65" t="s">
        <v>444</v>
      </c>
      <c r="E123" s="64">
        <v>19612893</v>
      </c>
      <c r="F123" s="64">
        <v>13729025</v>
      </c>
      <c r="G123" s="64"/>
      <c r="H123" s="64">
        <v>5883868</v>
      </c>
      <c r="I123" s="64"/>
      <c r="J123" s="310">
        <f>H123/H133</f>
        <v>0.82843540184946296</v>
      </c>
    </row>
    <row r="124" spans="1:11">
      <c r="A124" s="62" t="s">
        <v>112</v>
      </c>
      <c r="B124" s="63">
        <v>1.8E-3</v>
      </c>
      <c r="C124" s="64">
        <v>304207</v>
      </c>
      <c r="D124" s="65" t="s">
        <v>445</v>
      </c>
      <c r="E124" s="64"/>
      <c r="F124" s="64">
        <v>304207</v>
      </c>
      <c r="G124" s="64"/>
      <c r="H124" s="64"/>
      <c r="I124" s="64"/>
    </row>
    <row r="125" spans="1:11" ht="15">
      <c r="A125" s="62" t="s">
        <v>113</v>
      </c>
      <c r="B125" s="63">
        <v>0.7006</v>
      </c>
      <c r="C125" s="64">
        <v>118404072</v>
      </c>
      <c r="D125" s="65" t="s">
        <v>449</v>
      </c>
      <c r="E125" s="64">
        <v>88803054</v>
      </c>
      <c r="F125" s="64"/>
      <c r="G125" s="64">
        <v>29601018</v>
      </c>
      <c r="H125" s="64"/>
      <c r="I125" s="64"/>
      <c r="J125" s="8"/>
    </row>
    <row r="126" spans="1:11" ht="15">
      <c r="A126" s="62" t="s">
        <v>114</v>
      </c>
      <c r="B126" s="63">
        <v>2.86E-2</v>
      </c>
      <c r="C126" s="64">
        <v>4833509</v>
      </c>
      <c r="D126" s="65" t="s">
        <v>461</v>
      </c>
      <c r="E126" s="74"/>
      <c r="F126" s="64"/>
      <c r="G126" s="64">
        <v>4833509</v>
      </c>
      <c r="H126" s="64"/>
      <c r="I126" s="64"/>
      <c r="J126" s="8"/>
    </row>
    <row r="127" spans="1:11">
      <c r="A127" s="62" t="s">
        <v>115</v>
      </c>
      <c r="B127" s="63">
        <v>1.6999999999999999E-3</v>
      </c>
      <c r="C127" s="64">
        <v>287306</v>
      </c>
      <c r="D127" s="65" t="s">
        <v>447</v>
      </c>
      <c r="E127" s="64"/>
      <c r="F127" s="64">
        <v>201114</v>
      </c>
      <c r="G127" s="64"/>
      <c r="H127" s="64">
        <v>86192</v>
      </c>
      <c r="I127" s="64"/>
      <c r="J127" s="310">
        <f>H127/H133</f>
        <v>1.2135640051103952E-2</v>
      </c>
    </row>
    <row r="128" spans="1:11">
      <c r="A128" s="62" t="s">
        <v>116</v>
      </c>
      <c r="B128" s="63">
        <v>0</v>
      </c>
      <c r="C128" s="64">
        <v>0</v>
      </c>
      <c r="D128" s="65" t="s">
        <v>443</v>
      </c>
      <c r="E128" s="64">
        <v>0</v>
      </c>
      <c r="F128" s="64"/>
      <c r="G128" s="64"/>
      <c r="H128" s="64"/>
      <c r="I128" s="64"/>
    </row>
    <row r="129" spans="1:11" ht="15">
      <c r="A129" s="62" t="s">
        <v>117</v>
      </c>
      <c r="B129" s="63">
        <v>6.9999999999999999E-4</v>
      </c>
      <c r="C129" s="64">
        <v>118303</v>
      </c>
      <c r="D129" s="65" t="s">
        <v>445</v>
      </c>
      <c r="E129" s="64"/>
      <c r="F129" s="64">
        <v>118303</v>
      </c>
      <c r="G129" s="64"/>
      <c r="H129" s="64"/>
      <c r="I129" s="64"/>
      <c r="J129" s="8"/>
    </row>
    <row r="130" spans="1:11">
      <c r="A130" s="62" t="s">
        <v>118</v>
      </c>
      <c r="B130" s="63">
        <v>1.1999999999999999E-3</v>
      </c>
      <c r="C130" s="64">
        <v>202805</v>
      </c>
      <c r="D130" s="65" t="s">
        <v>445</v>
      </c>
      <c r="E130" s="64"/>
      <c r="F130" s="64">
        <v>202805</v>
      </c>
      <c r="G130" s="64"/>
      <c r="H130" s="64"/>
      <c r="I130" s="64"/>
    </row>
    <row r="131" spans="1:11">
      <c r="A131" s="62" t="s">
        <v>119</v>
      </c>
      <c r="B131" s="63">
        <v>0</v>
      </c>
      <c r="C131" s="64">
        <v>0</v>
      </c>
      <c r="D131" s="65" t="s">
        <v>461</v>
      </c>
      <c r="E131" s="64"/>
      <c r="F131" s="64"/>
      <c r="G131" s="64">
        <v>0</v>
      </c>
      <c r="H131" s="64"/>
      <c r="I131" s="64"/>
      <c r="J131" s="309"/>
    </row>
    <row r="132" spans="1:11">
      <c r="A132" s="62" t="s">
        <v>120</v>
      </c>
      <c r="B132" s="63">
        <v>6.7000000000000002E-3</v>
      </c>
      <c r="C132" s="64">
        <v>1132326</v>
      </c>
      <c r="D132" s="65" t="s">
        <v>448</v>
      </c>
      <c r="E132" s="64"/>
      <c r="F132" s="64"/>
      <c r="G132" s="64"/>
      <c r="H132" s="64">
        <v>1132326</v>
      </c>
      <c r="I132" s="64"/>
      <c r="J132" s="310">
        <f>H132/H133</f>
        <v>0.15942895809943305</v>
      </c>
    </row>
    <row r="133" spans="1:11">
      <c r="A133" s="68" t="s">
        <v>530</v>
      </c>
      <c r="B133" s="263">
        <v>1</v>
      </c>
      <c r="C133" s="70">
        <v>169003816</v>
      </c>
      <c r="D133" s="65"/>
      <c r="E133" s="104">
        <v>112911449</v>
      </c>
      <c r="F133" s="104">
        <v>14555454</v>
      </c>
      <c r="G133" s="104">
        <v>34434527</v>
      </c>
      <c r="H133" s="104">
        <v>7102386</v>
      </c>
      <c r="I133" s="104">
        <v>0</v>
      </c>
    </row>
    <row r="134" spans="1:11">
      <c r="A134" s="77"/>
      <c r="B134" s="78"/>
      <c r="C134" s="79"/>
      <c r="D134" s="77"/>
      <c r="E134" s="77"/>
      <c r="F134" s="77"/>
      <c r="G134" s="77"/>
      <c r="H134" s="77"/>
      <c r="I134" s="77"/>
    </row>
    <row r="135" spans="1:11">
      <c r="A135" s="68" t="s">
        <v>108</v>
      </c>
      <c r="B135" s="222">
        <v>1</v>
      </c>
      <c r="C135" s="70">
        <v>169003816</v>
      </c>
      <c r="D135" s="70"/>
      <c r="E135" s="70">
        <v>112911449</v>
      </c>
      <c r="F135" s="70">
        <v>14555454</v>
      </c>
      <c r="G135" s="70">
        <v>34434527</v>
      </c>
      <c r="H135" s="70">
        <v>7102386</v>
      </c>
      <c r="I135" s="70">
        <v>0</v>
      </c>
    </row>
    <row r="136" spans="1:11">
      <c r="E136" s="310">
        <f>E135/$C135</f>
        <v>0.66809999722136448</v>
      </c>
      <c r="F136" s="310">
        <f>(F135+G135)/$C135</f>
        <v>0.28987499903552472</v>
      </c>
      <c r="G136" s="310"/>
      <c r="H136" s="310">
        <f>H135/$C135</f>
        <v>4.2025003743110745E-2</v>
      </c>
      <c r="I136" s="310">
        <f>I135/$C135</f>
        <v>0</v>
      </c>
      <c r="J136" s="310">
        <f>SUM(J122:J135)</f>
        <v>0.99999999999999989</v>
      </c>
      <c r="K136" s="310">
        <f>H135/C135</f>
        <v>4.2025003743110745E-2</v>
      </c>
    </row>
    <row r="137" spans="1:11">
      <c r="A137" s="55" t="s">
        <v>539</v>
      </c>
      <c r="B137" s="56"/>
      <c r="C137" s="56"/>
      <c r="D137" s="56"/>
      <c r="E137" s="56"/>
      <c r="F137" s="56"/>
      <c r="G137" s="56"/>
      <c r="H137" s="58"/>
      <c r="I137" s="58"/>
      <c r="J137" s="352">
        <f>SUM(E137:I137)</f>
        <v>0</v>
      </c>
    </row>
    <row r="138" spans="1:11">
      <c r="A138" s="55" t="s">
        <v>250</v>
      </c>
      <c r="B138" s="56"/>
      <c r="C138" s="56"/>
      <c r="D138" s="56"/>
      <c r="E138" s="56"/>
      <c r="F138" s="56"/>
      <c r="G138" s="56"/>
      <c r="H138" s="58"/>
      <c r="I138" s="58"/>
    </row>
    <row r="139" spans="1:11" ht="38.25">
      <c r="A139" s="60" t="s">
        <v>99</v>
      </c>
      <c r="B139" s="60" t="s">
        <v>435</v>
      </c>
      <c r="C139" s="60" t="s">
        <v>436</v>
      </c>
      <c r="D139" s="60" t="s">
        <v>437</v>
      </c>
      <c r="E139" s="61" t="s">
        <v>438</v>
      </c>
      <c r="F139" s="61" t="s">
        <v>439</v>
      </c>
      <c r="G139" s="61" t="s">
        <v>440</v>
      </c>
      <c r="H139" s="61" t="s">
        <v>441</v>
      </c>
      <c r="I139" s="61" t="s">
        <v>442</v>
      </c>
    </row>
    <row r="140" spans="1:11">
      <c r="A140" s="62" t="s">
        <v>109</v>
      </c>
      <c r="B140" s="63">
        <v>2.6599999999999999E-2</v>
      </c>
      <c r="C140" s="64">
        <v>8934122</v>
      </c>
      <c r="D140" s="65" t="s">
        <v>443</v>
      </c>
      <c r="E140" s="64">
        <v>8934122</v>
      </c>
      <c r="F140" s="64"/>
      <c r="G140" s="64"/>
      <c r="H140" s="64"/>
      <c r="I140" s="64"/>
    </row>
    <row r="141" spans="1:11">
      <c r="A141" s="62" t="s">
        <v>111</v>
      </c>
      <c r="B141" s="63">
        <v>0.2321</v>
      </c>
      <c r="C141" s="64">
        <v>77955250</v>
      </c>
      <c r="D141" s="65" t="s">
        <v>444</v>
      </c>
      <c r="E141" s="64">
        <v>38977625</v>
      </c>
      <c r="F141" s="64">
        <v>27284338</v>
      </c>
      <c r="G141" s="64"/>
      <c r="H141" s="64">
        <v>11693287</v>
      </c>
      <c r="I141" s="64"/>
      <c r="J141" s="310">
        <f>H141/H152</f>
        <v>0.82843546084337516</v>
      </c>
    </row>
    <row r="142" spans="1:11">
      <c r="A142" s="62" t="s">
        <v>112</v>
      </c>
      <c r="B142" s="63">
        <v>1.8E-3</v>
      </c>
      <c r="C142" s="64">
        <v>604565</v>
      </c>
      <c r="D142" s="65" t="s">
        <v>445</v>
      </c>
      <c r="E142" s="64"/>
      <c r="F142" s="64">
        <v>604565</v>
      </c>
      <c r="G142" s="64"/>
      <c r="H142" s="64"/>
      <c r="I142" s="64"/>
    </row>
    <row r="143" spans="1:11" ht="15">
      <c r="A143" s="62" t="s">
        <v>113</v>
      </c>
      <c r="B143" s="63">
        <v>0.7006</v>
      </c>
      <c r="C143" s="64">
        <v>235309986</v>
      </c>
      <c r="D143" s="65" t="s">
        <v>449</v>
      </c>
      <c r="E143" s="64">
        <v>176482489</v>
      </c>
      <c r="F143" s="64"/>
      <c r="G143" s="64">
        <v>58827497</v>
      </c>
      <c r="H143" s="64"/>
      <c r="I143" s="64"/>
      <c r="J143" s="8"/>
    </row>
    <row r="144" spans="1:11" ht="15">
      <c r="A144" s="62" t="s">
        <v>114</v>
      </c>
      <c r="B144" s="63">
        <v>2.86E-2</v>
      </c>
      <c r="C144" s="64">
        <v>9605860</v>
      </c>
      <c r="D144" s="65" t="s">
        <v>461</v>
      </c>
      <c r="E144" s="64"/>
      <c r="F144" s="64"/>
      <c r="G144" s="64">
        <v>9605860</v>
      </c>
      <c r="H144" s="64"/>
      <c r="I144" s="64"/>
      <c r="J144" s="8"/>
    </row>
    <row r="145" spans="1:11">
      <c r="A145" s="62" t="s">
        <v>115</v>
      </c>
      <c r="B145" s="63">
        <v>1.6999999999999999E-3</v>
      </c>
      <c r="C145" s="64">
        <v>570978</v>
      </c>
      <c r="D145" s="65" t="s">
        <v>447</v>
      </c>
      <c r="E145" s="64"/>
      <c r="F145" s="64">
        <v>399685</v>
      </c>
      <c r="G145" s="64"/>
      <c r="H145" s="64">
        <v>171293</v>
      </c>
      <c r="I145" s="64"/>
      <c r="J145" s="310">
        <f>H145/H152</f>
        <v>1.2135612116100826E-2</v>
      </c>
    </row>
    <row r="146" spans="1:11">
      <c r="A146" s="62" t="s">
        <v>116</v>
      </c>
      <c r="B146" s="63">
        <v>0</v>
      </c>
      <c r="C146" s="64">
        <v>0</v>
      </c>
      <c r="D146" s="65" t="s">
        <v>443</v>
      </c>
      <c r="E146" s="64">
        <v>0</v>
      </c>
      <c r="F146" s="64"/>
      <c r="G146" s="64"/>
      <c r="H146" s="64"/>
      <c r="I146" s="64"/>
    </row>
    <row r="147" spans="1:11" ht="15">
      <c r="A147" s="62" t="s">
        <v>117</v>
      </c>
      <c r="B147" s="63">
        <v>6.9999999999999999E-4</v>
      </c>
      <c r="C147" s="64">
        <v>235108</v>
      </c>
      <c r="D147" s="65" t="s">
        <v>445</v>
      </c>
      <c r="E147" s="64"/>
      <c r="F147" s="64">
        <v>235108</v>
      </c>
      <c r="G147" s="64"/>
      <c r="H147" s="64"/>
      <c r="I147" s="64"/>
      <c r="J147" s="8"/>
    </row>
    <row r="148" spans="1:11">
      <c r="A148" s="62" t="s">
        <v>118</v>
      </c>
      <c r="B148" s="63">
        <v>1.1999999999999999E-3</v>
      </c>
      <c r="C148" s="64">
        <v>403043</v>
      </c>
      <c r="D148" s="65" t="s">
        <v>445</v>
      </c>
      <c r="E148" s="64"/>
      <c r="F148" s="64">
        <v>403043</v>
      </c>
      <c r="G148" s="64"/>
      <c r="H148" s="64"/>
      <c r="I148" s="64"/>
    </row>
    <row r="149" spans="1:11">
      <c r="A149" s="62" t="s">
        <v>119</v>
      </c>
      <c r="B149" s="63">
        <v>0</v>
      </c>
      <c r="C149" s="64">
        <v>0</v>
      </c>
      <c r="D149" s="65" t="s">
        <v>461</v>
      </c>
      <c r="E149" s="64"/>
      <c r="F149" s="64"/>
      <c r="G149" s="64">
        <v>0</v>
      </c>
      <c r="H149" s="64"/>
      <c r="I149" s="64"/>
      <c r="J149" s="309"/>
    </row>
    <row r="150" spans="1:11">
      <c r="A150" s="62" t="s">
        <v>120</v>
      </c>
      <c r="B150" s="63">
        <v>6.7000000000000002E-3</v>
      </c>
      <c r="C150" s="64">
        <v>2250324</v>
      </c>
      <c r="D150" s="65" t="s">
        <v>448</v>
      </c>
      <c r="E150" s="64"/>
      <c r="F150" s="64"/>
      <c r="G150" s="64"/>
      <c r="H150" s="64">
        <v>2250324</v>
      </c>
      <c r="I150" s="64"/>
      <c r="J150" s="310">
        <f>H150/H152</f>
        <v>0.15942892704052397</v>
      </c>
    </row>
    <row r="151" spans="1:11">
      <c r="A151" s="77"/>
      <c r="B151" s="78"/>
      <c r="C151" s="79"/>
      <c r="D151" s="77"/>
      <c r="E151" s="77"/>
      <c r="F151" s="77"/>
      <c r="G151" s="77"/>
      <c r="H151" s="77"/>
      <c r="I151" s="77"/>
    </row>
    <row r="152" spans="1:11">
      <c r="A152" s="68" t="s">
        <v>108</v>
      </c>
      <c r="B152" s="222">
        <v>1</v>
      </c>
      <c r="C152" s="70">
        <v>335869236</v>
      </c>
      <c r="D152" s="70"/>
      <c r="E152" s="70">
        <v>224394236</v>
      </c>
      <c r="F152" s="70">
        <v>28926739</v>
      </c>
      <c r="G152" s="70">
        <v>68433357</v>
      </c>
      <c r="H152" s="70">
        <v>14114904</v>
      </c>
      <c r="I152" s="70">
        <v>0</v>
      </c>
    </row>
    <row r="153" spans="1:11">
      <c r="E153" s="310">
        <f>E152/$C152</f>
        <v>0.66809999829814715</v>
      </c>
      <c r="F153" s="310">
        <f>(F152+G152)/$C152</f>
        <v>0.28987500361599061</v>
      </c>
      <c r="G153" s="310"/>
      <c r="H153" s="310">
        <f>H152/$C152</f>
        <v>4.20249980858622E-2</v>
      </c>
      <c r="I153" s="310">
        <f>I152/$C152</f>
        <v>0</v>
      </c>
    </row>
    <row r="154" spans="1:11">
      <c r="A154" s="55" t="s">
        <v>540</v>
      </c>
      <c r="B154" s="56"/>
      <c r="C154" s="56"/>
      <c r="D154" s="56"/>
      <c r="E154" s="56"/>
      <c r="F154" s="56"/>
      <c r="G154" s="56"/>
      <c r="H154" s="58"/>
      <c r="I154" s="58"/>
      <c r="J154" s="310">
        <f>SUM(J140:J153)</f>
        <v>1</v>
      </c>
      <c r="K154" s="310">
        <f>H152/C152</f>
        <v>4.20249980858622E-2</v>
      </c>
    </row>
    <row r="155" spans="1:11">
      <c r="A155" s="55" t="s">
        <v>250</v>
      </c>
      <c r="B155" s="56"/>
      <c r="C155" s="56"/>
      <c r="D155" s="56"/>
      <c r="E155" s="56"/>
      <c r="F155" s="56"/>
      <c r="G155" s="56"/>
      <c r="H155" s="58"/>
      <c r="I155" s="58"/>
      <c r="J155" s="352">
        <f>SUM(E155:I155)</f>
        <v>0</v>
      </c>
    </row>
    <row r="156" spans="1:11" ht="38.25">
      <c r="A156" s="60" t="s">
        <v>99</v>
      </c>
      <c r="B156" s="60" t="s">
        <v>435</v>
      </c>
      <c r="C156" s="60" t="s">
        <v>436</v>
      </c>
      <c r="D156" s="60" t="s">
        <v>437</v>
      </c>
      <c r="E156" s="61" t="s">
        <v>438</v>
      </c>
      <c r="F156" s="61" t="s">
        <v>439</v>
      </c>
      <c r="G156" s="61" t="s">
        <v>440</v>
      </c>
      <c r="H156" s="61" t="s">
        <v>441</v>
      </c>
      <c r="I156" s="61" t="s">
        <v>442</v>
      </c>
    </row>
    <row r="157" spans="1:11">
      <c r="A157" s="62" t="s">
        <v>109</v>
      </c>
      <c r="B157" s="63">
        <v>2.6599999999999999E-2</v>
      </c>
      <c r="C157" s="64">
        <v>7919095</v>
      </c>
      <c r="D157" s="65" t="s">
        <v>443</v>
      </c>
      <c r="E157" s="64">
        <v>7919095</v>
      </c>
      <c r="F157" s="64"/>
      <c r="G157" s="64"/>
      <c r="H157" s="64"/>
      <c r="I157" s="64"/>
    </row>
    <row r="158" spans="1:11">
      <c r="A158" s="62" t="s">
        <v>111</v>
      </c>
      <c r="B158" s="63">
        <v>0.2321</v>
      </c>
      <c r="C158" s="64">
        <v>69098572</v>
      </c>
      <c r="D158" s="65" t="s">
        <v>444</v>
      </c>
      <c r="E158" s="64">
        <v>34549286</v>
      </c>
      <c r="F158" s="64">
        <v>24184500</v>
      </c>
      <c r="G158" s="64"/>
      <c r="H158" s="64">
        <v>10364786</v>
      </c>
      <c r="I158" s="64"/>
      <c r="J158" s="310">
        <f>H158/H169</f>
        <v>0.82843549863055543</v>
      </c>
    </row>
    <row r="159" spans="1:11">
      <c r="A159" s="62" t="s">
        <v>112</v>
      </c>
      <c r="B159" s="63">
        <v>1.8E-3</v>
      </c>
      <c r="C159" s="64">
        <v>535879</v>
      </c>
      <c r="D159" s="65" t="s">
        <v>445</v>
      </c>
      <c r="E159" s="64"/>
      <c r="F159" s="64">
        <v>535879</v>
      </c>
      <c r="G159" s="64"/>
      <c r="H159" s="64"/>
      <c r="I159" s="64"/>
    </row>
    <row r="160" spans="1:11" ht="15">
      <c r="A160" s="62" t="s">
        <v>113</v>
      </c>
      <c r="B160" s="63">
        <v>0.7006</v>
      </c>
      <c r="C160" s="64">
        <v>208575872</v>
      </c>
      <c r="D160" s="65" t="s">
        <v>449</v>
      </c>
      <c r="E160" s="64">
        <v>156431904</v>
      </c>
      <c r="F160" s="64"/>
      <c r="G160" s="64">
        <v>52143968</v>
      </c>
      <c r="H160" s="64"/>
      <c r="I160" s="64"/>
      <c r="J160" s="8"/>
    </row>
    <row r="161" spans="1:11" ht="15">
      <c r="A161" s="62" t="s">
        <v>114</v>
      </c>
      <c r="B161" s="63">
        <v>2.86E-2</v>
      </c>
      <c r="C161" s="64">
        <v>8514516</v>
      </c>
      <c r="D161" s="65" t="s">
        <v>461</v>
      </c>
      <c r="E161" s="74"/>
      <c r="F161" s="64"/>
      <c r="G161" s="64">
        <v>8514516</v>
      </c>
      <c r="H161" s="64"/>
      <c r="I161" s="64"/>
      <c r="J161" s="8"/>
    </row>
    <row r="162" spans="1:11">
      <c r="A162" s="62" t="s">
        <v>115</v>
      </c>
      <c r="B162" s="63">
        <v>1.6999999999999999E-3</v>
      </c>
      <c r="C162" s="64">
        <v>506108</v>
      </c>
      <c r="D162" s="65" t="s">
        <v>447</v>
      </c>
      <c r="E162" s="64"/>
      <c r="F162" s="64">
        <v>354276</v>
      </c>
      <c r="G162" s="64"/>
      <c r="H162" s="64">
        <v>151832</v>
      </c>
      <c r="I162" s="64"/>
      <c r="J162" s="310">
        <f>H162/H169</f>
        <v>1.2135611736515785E-2</v>
      </c>
    </row>
    <row r="163" spans="1:11">
      <c r="A163" s="62" t="s">
        <v>116</v>
      </c>
      <c r="B163" s="63">
        <v>0</v>
      </c>
      <c r="C163" s="64">
        <v>0</v>
      </c>
      <c r="D163" s="65" t="s">
        <v>443</v>
      </c>
      <c r="E163" s="64">
        <v>0</v>
      </c>
      <c r="F163" s="64"/>
      <c r="G163" s="64"/>
      <c r="H163" s="64"/>
      <c r="I163" s="64"/>
    </row>
    <row r="164" spans="1:11" ht="15">
      <c r="A164" s="62" t="s">
        <v>117</v>
      </c>
      <c r="B164" s="63">
        <v>6.9999999999999999E-4</v>
      </c>
      <c r="C164" s="64">
        <v>208397</v>
      </c>
      <c r="D164" s="65" t="s">
        <v>445</v>
      </c>
      <c r="E164" s="64"/>
      <c r="F164" s="64">
        <v>208397</v>
      </c>
      <c r="G164" s="64"/>
      <c r="H164" s="64"/>
      <c r="I164" s="64"/>
      <c r="J164" s="8"/>
    </row>
    <row r="165" spans="1:11">
      <c r="A165" s="62" t="s">
        <v>118</v>
      </c>
      <c r="B165" s="63">
        <v>1.1999999999999999E-3</v>
      </c>
      <c r="C165" s="64">
        <v>357252</v>
      </c>
      <c r="D165" s="65" t="s">
        <v>445</v>
      </c>
      <c r="E165" s="64"/>
      <c r="F165" s="64">
        <v>357252</v>
      </c>
      <c r="G165" s="64"/>
      <c r="H165" s="64"/>
      <c r="I165" s="64"/>
    </row>
    <row r="166" spans="1:11">
      <c r="A166" s="62" t="s">
        <v>119</v>
      </c>
      <c r="B166" s="63">
        <v>0</v>
      </c>
      <c r="C166" s="64">
        <v>0</v>
      </c>
      <c r="D166" s="65" t="s">
        <v>461</v>
      </c>
      <c r="E166" s="64"/>
      <c r="F166" s="64"/>
      <c r="G166" s="64">
        <v>0</v>
      </c>
      <c r="H166" s="64"/>
      <c r="I166" s="64"/>
      <c r="J166" s="309"/>
    </row>
    <row r="167" spans="1:11">
      <c r="A167" s="62" t="s">
        <v>120</v>
      </c>
      <c r="B167" s="63">
        <v>6.7000000000000002E-3</v>
      </c>
      <c r="C167" s="64">
        <v>1994659</v>
      </c>
      <c r="D167" s="65" t="s">
        <v>448</v>
      </c>
      <c r="E167" s="64"/>
      <c r="F167" s="64"/>
      <c r="G167" s="64"/>
      <c r="H167" s="64">
        <v>1994659</v>
      </c>
      <c r="I167" s="64"/>
      <c r="J167" s="310">
        <f>H167/H169</f>
        <v>0.15942888963292876</v>
      </c>
    </row>
    <row r="168" spans="1:11">
      <c r="A168" s="77"/>
      <c r="B168" s="78"/>
      <c r="C168" s="79"/>
      <c r="D168" s="77"/>
      <c r="E168" s="77"/>
      <c r="F168" s="77"/>
      <c r="G168" s="77"/>
      <c r="H168" s="77"/>
      <c r="I168" s="77"/>
    </row>
    <row r="169" spans="1:11">
      <c r="A169" s="68" t="s">
        <v>108</v>
      </c>
      <c r="B169" s="222">
        <v>1</v>
      </c>
      <c r="C169" s="70">
        <v>297710350</v>
      </c>
      <c r="D169" s="70"/>
      <c r="E169" s="70">
        <v>198900285</v>
      </c>
      <c r="F169" s="70">
        <v>25640304</v>
      </c>
      <c r="G169" s="70">
        <v>60658484</v>
      </c>
      <c r="H169" s="70">
        <v>12511277</v>
      </c>
      <c r="I169" s="70">
        <v>0</v>
      </c>
    </row>
    <row r="170" spans="1:11">
      <c r="E170" s="310">
        <f>E169/$C169</f>
        <v>0.66810000055423002</v>
      </c>
      <c r="F170" s="310">
        <f>(F169+G169)/$C169</f>
        <v>0.28987500098669733</v>
      </c>
      <c r="G170" s="310"/>
      <c r="H170" s="310">
        <f>H169/$C169</f>
        <v>4.2024998459072718E-2</v>
      </c>
      <c r="I170" s="310">
        <f>I169/$C169</f>
        <v>0</v>
      </c>
    </row>
    <row r="171" spans="1:11">
      <c r="J171" s="310">
        <f>SUM(J157:J170)</f>
        <v>1</v>
      </c>
      <c r="K171" s="310">
        <f>H169/C169</f>
        <v>4.2024998459072718E-2</v>
      </c>
    </row>
    <row r="172" spans="1:11">
      <c r="J172" s="352">
        <f>SUM(E172:I172)</f>
        <v>0</v>
      </c>
    </row>
  </sheetData>
  <dataValidations count="1">
    <dataValidation type="list" allowBlank="1" showInputMessage="1" showErrorMessage="1" sqref="A84:A94 A145:A150 A140:A143 A162:A167 A157:A160 A108:A113 A103:A106 A127:A132 A122:A125" xr:uid="{86B82E4D-B86A-42C4-8A52-814C9FE7A897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FFE697"/>
  </sheetPr>
  <dimension ref="A1:BU82"/>
  <sheetViews>
    <sheetView zoomScale="90" zoomScaleNormal="90" workbookViewId="0"/>
  </sheetViews>
  <sheetFormatPr defaultColWidth="9.42578125" defaultRowHeight="15" outlineLevelCol="1"/>
  <cols>
    <col min="1" max="1" width="9.42578125" style="140" customWidth="1"/>
    <col min="2" max="2" width="26.5703125" style="140" customWidth="1"/>
    <col min="3" max="13" width="13.5703125" style="141" customWidth="1" outlineLevel="1"/>
    <col min="14" max="14" width="13.5703125" style="141" customWidth="1"/>
    <col min="15" max="15" width="9.42578125" style="140"/>
    <col min="16" max="16" width="12.42578125" style="140" bestFit="1" customWidth="1"/>
    <col min="17" max="17" width="12.42578125" style="140" customWidth="1"/>
    <col min="18" max="18" width="12.42578125" style="140" bestFit="1" customWidth="1"/>
    <col min="19" max="19" width="10.5703125" style="140" bestFit="1" customWidth="1"/>
    <col min="20" max="20" width="9.42578125" style="140"/>
    <col min="21" max="21" width="12.42578125" style="140" bestFit="1" customWidth="1"/>
    <col min="22" max="22" width="12.42578125" style="140" customWidth="1"/>
    <col min="23" max="23" width="12.42578125" style="140" bestFit="1" customWidth="1"/>
    <col min="24" max="24" width="10.5703125" style="140" bestFit="1" customWidth="1"/>
    <col min="25" max="25" width="11.5703125" style="140" customWidth="1"/>
    <col min="26" max="27" width="10.5703125" style="140" customWidth="1"/>
    <col min="28" max="28" width="9.42578125" style="140"/>
    <col min="29" max="29" width="12.42578125" style="140" bestFit="1" customWidth="1"/>
    <col min="30" max="30" width="12.42578125" style="140" customWidth="1"/>
    <col min="31" max="31" width="12.42578125" style="140" bestFit="1" customWidth="1"/>
    <col min="32" max="32" width="10.5703125" style="140" bestFit="1" customWidth="1"/>
    <col min="33" max="33" width="9.42578125" style="140"/>
    <col min="34" max="34" width="12.42578125" style="140" bestFit="1" customWidth="1"/>
    <col min="35" max="35" width="12.42578125" style="140" customWidth="1"/>
    <col min="36" max="36" width="11.42578125" style="140" bestFit="1" customWidth="1"/>
    <col min="37" max="37" width="10.42578125" style="140" bestFit="1" customWidth="1"/>
    <col min="38" max="38" width="12.42578125" style="140" bestFit="1" customWidth="1"/>
    <col min="39" max="39" width="10.42578125" style="140" bestFit="1" customWidth="1"/>
    <col min="40" max="40" width="9.42578125" style="140" customWidth="1"/>
    <col min="41" max="41" width="12.5703125" style="140" bestFit="1" customWidth="1"/>
    <col min="42" max="42" width="12.42578125" style="140" customWidth="1"/>
    <col min="43" max="43" width="16.5703125" style="140" bestFit="1" customWidth="1"/>
    <col min="44" max="44" width="12.42578125" style="140" customWidth="1"/>
    <col min="45" max="45" width="12.5703125" style="140" bestFit="1" customWidth="1"/>
    <col min="46" max="46" width="10.42578125" style="140" bestFit="1" customWidth="1"/>
    <col min="47" max="16384" width="9.42578125" style="140"/>
  </cols>
  <sheetData>
    <row r="1" spans="1:73" ht="17.25">
      <c r="B1" s="159" t="s">
        <v>541</v>
      </c>
      <c r="C1" s="159"/>
      <c r="D1" s="159"/>
      <c r="E1" s="825" t="s">
        <v>111</v>
      </c>
      <c r="F1" s="826"/>
      <c r="G1" s="159"/>
      <c r="H1" s="159"/>
      <c r="I1" s="159"/>
      <c r="J1" s="159"/>
      <c r="K1" s="159"/>
      <c r="L1" s="159"/>
      <c r="M1" s="159"/>
      <c r="N1" s="159"/>
      <c r="O1" s="142"/>
      <c r="P1" s="142" t="s">
        <v>542</v>
      </c>
      <c r="Q1" s="142"/>
      <c r="R1" s="142" t="s">
        <v>542</v>
      </c>
      <c r="S1" s="142"/>
      <c r="T1" s="142"/>
      <c r="U1" s="142" t="s">
        <v>543</v>
      </c>
      <c r="V1" s="142"/>
      <c r="W1" s="142" t="s">
        <v>543</v>
      </c>
      <c r="X1" s="142"/>
      <c r="Y1" s="142" t="s">
        <v>543</v>
      </c>
      <c r="Z1" s="142"/>
      <c r="AA1" s="142"/>
      <c r="AB1" s="142"/>
      <c r="AC1" s="142" t="s">
        <v>544</v>
      </c>
      <c r="AD1" s="142"/>
      <c r="AE1" s="142" t="s">
        <v>544</v>
      </c>
      <c r="AF1" s="142"/>
      <c r="AG1" s="142"/>
      <c r="AH1" s="142" t="s">
        <v>545</v>
      </c>
      <c r="AI1" s="142"/>
      <c r="AJ1" s="142" t="s">
        <v>545</v>
      </c>
      <c r="AK1" s="142"/>
      <c r="AL1" s="142" t="s">
        <v>545</v>
      </c>
      <c r="AM1" s="142"/>
      <c r="AN1" s="142"/>
      <c r="AO1" s="142" t="s">
        <v>546</v>
      </c>
      <c r="AP1" s="142"/>
      <c r="AQ1" s="142" t="s">
        <v>547</v>
      </c>
      <c r="AR1" s="142"/>
      <c r="AS1" s="142" t="s">
        <v>546</v>
      </c>
      <c r="AT1" s="142"/>
      <c r="AU1"/>
      <c r="AV1"/>
      <c r="AW1"/>
      <c r="AX1"/>
      <c r="AY1"/>
      <c r="AZ1"/>
      <c r="BA1"/>
      <c r="BB1"/>
    </row>
    <row r="2" spans="1:73" ht="51" customHeight="1">
      <c r="B2" s="712" t="s">
        <v>204</v>
      </c>
      <c r="C2" s="713" t="s">
        <v>109</v>
      </c>
      <c r="D2" s="713" t="s">
        <v>548</v>
      </c>
      <c r="E2" s="713" t="s">
        <v>549</v>
      </c>
      <c r="F2" s="713" t="s">
        <v>550</v>
      </c>
      <c r="G2" s="713" t="s">
        <v>112</v>
      </c>
      <c r="H2" s="713" t="s">
        <v>113</v>
      </c>
      <c r="I2" s="713" t="s">
        <v>551</v>
      </c>
      <c r="J2" s="713" t="s">
        <v>117</v>
      </c>
      <c r="K2" s="713" t="s">
        <v>118</v>
      </c>
      <c r="L2" s="713" t="s">
        <v>119</v>
      </c>
      <c r="M2" s="713" t="s">
        <v>552</v>
      </c>
      <c r="N2" s="713" t="s">
        <v>108</v>
      </c>
      <c r="O2" s="142"/>
      <c r="P2" s="827" t="s">
        <v>553</v>
      </c>
      <c r="Q2" s="828"/>
      <c r="R2" s="827" t="s">
        <v>554</v>
      </c>
      <c r="S2" s="828"/>
      <c r="T2" s="142"/>
      <c r="U2" s="827" t="s">
        <v>553</v>
      </c>
      <c r="V2" s="828"/>
      <c r="W2" s="827" t="s">
        <v>554</v>
      </c>
      <c r="X2" s="828"/>
      <c r="Y2" s="829" t="s">
        <v>555</v>
      </c>
      <c r="Z2" s="830"/>
      <c r="AA2" s="245"/>
      <c r="AB2" s="142"/>
      <c r="AC2" s="827" t="s">
        <v>553</v>
      </c>
      <c r="AD2" s="828"/>
      <c r="AE2" s="827" t="s">
        <v>554</v>
      </c>
      <c r="AF2" s="828"/>
      <c r="AG2" s="142"/>
      <c r="AH2" s="827" t="s">
        <v>556</v>
      </c>
      <c r="AI2" s="828"/>
      <c r="AJ2" s="829" t="s">
        <v>557</v>
      </c>
      <c r="AK2" s="830"/>
      <c r="AL2" s="829" t="s">
        <v>558</v>
      </c>
      <c r="AM2" s="830"/>
      <c r="AN2" s="142"/>
      <c r="AO2" s="827" t="s">
        <v>559</v>
      </c>
      <c r="AP2" s="828"/>
      <c r="AQ2" s="833" t="s">
        <v>560</v>
      </c>
      <c r="AR2" s="834"/>
      <c r="AS2" s="829" t="s">
        <v>561</v>
      </c>
      <c r="AT2" s="830"/>
      <c r="AX2" s="158" t="s">
        <v>195</v>
      </c>
    </row>
    <row r="3" spans="1:73" ht="17.25">
      <c r="A3" s="157" t="s">
        <v>562</v>
      </c>
      <c r="B3" s="714" t="s">
        <v>131</v>
      </c>
      <c r="C3" s="715">
        <v>15364</v>
      </c>
      <c r="D3" s="715">
        <v>971</v>
      </c>
      <c r="E3" s="715">
        <v>90774</v>
      </c>
      <c r="F3" s="715">
        <v>11291</v>
      </c>
      <c r="G3" s="715">
        <v>2936</v>
      </c>
      <c r="H3" s="715">
        <v>352195</v>
      </c>
      <c r="I3" s="715">
        <v>138</v>
      </c>
      <c r="J3" s="715">
        <v>1198</v>
      </c>
      <c r="K3" s="715">
        <v>717</v>
      </c>
      <c r="L3" s="715">
        <v>0</v>
      </c>
      <c r="M3" s="715">
        <v>9172</v>
      </c>
      <c r="N3" s="715">
        <f t="shared" ref="N3:N34" si="0">SUM(C3:M3)</f>
        <v>484756</v>
      </c>
      <c r="O3" s="142"/>
      <c r="P3" s="716">
        <v>0</v>
      </c>
      <c r="Q3" s="717">
        <f t="shared" ref="Q3:Q34" si="1">ROUND(P3/P$61,4)</f>
        <v>0</v>
      </c>
      <c r="R3" s="716">
        <v>0</v>
      </c>
      <c r="S3" s="717">
        <f t="shared" ref="S3:S34" si="2">ROUND(R3/R$61,4)</f>
        <v>0</v>
      </c>
      <c r="T3" s="142"/>
      <c r="U3" s="716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717">
        <f t="shared" ref="V3:V34" si="4">ROUND(U3/U$61,4)</f>
        <v>7.4800000000000005E-2</v>
      </c>
      <c r="W3" s="716">
        <f t="shared" ref="W3:W34" si="5">SUMIF($A3,"CW",M3)</f>
        <v>9172</v>
      </c>
      <c r="X3" s="717">
        <f t="shared" ref="X3:X38" si="6">ROUND(W3/W$61,4)</f>
        <v>0.2462</v>
      </c>
      <c r="Y3" s="716">
        <f>SUMIF($A3,"CW",E3)+SUMIF($A3,"CW",F3)</f>
        <v>102065</v>
      </c>
      <c r="Z3" s="717">
        <f>ROUND(Y3/Y$61,4)</f>
        <v>6.4500000000000002E-2</v>
      </c>
      <c r="AA3" s="242"/>
      <c r="AB3" s="142"/>
      <c r="AC3" s="716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717">
        <f>ROUND(AC3/AC$61,4)</f>
        <v>0</v>
      </c>
      <c r="AE3" s="716">
        <f t="shared" ref="AE3:AE20" si="8">SUMIF($A3,"CA",M3)</f>
        <v>0</v>
      </c>
      <c r="AF3" s="717">
        <f t="shared" ref="AF3:AF14" si="9">ROUND(AE3/AE$61,4)</f>
        <v>0</v>
      </c>
      <c r="AG3" s="142"/>
      <c r="AH3" s="716">
        <f t="shared" ref="AH3:AH34" si="10">SUMIF($A3,"CA",N3)</f>
        <v>0</v>
      </c>
      <c r="AI3" s="717">
        <f t="shared" ref="AI3:AI16" si="11">ROUND(AH3/AH$61,4)</f>
        <v>0</v>
      </c>
      <c r="AJ3" s="716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717">
        <f t="shared" ref="AK3:AK28" si="13">ROUND(AJ3/AJ$61,4)</f>
        <v>0</v>
      </c>
      <c r="AL3" s="716">
        <f>SUMIF($A3,"CA",E3)+SUMIF($A3,"CA",F3)</f>
        <v>0</v>
      </c>
      <c r="AM3" s="717">
        <f>ROUND(AL3/AL$61,4)</f>
        <v>0</v>
      </c>
      <c r="AN3" s="139"/>
      <c r="AO3" s="716">
        <f t="shared" ref="AO3:AO34" si="14">N3</f>
        <v>484756</v>
      </c>
      <c r="AP3" s="717">
        <f t="shared" ref="AP3:AR27" si="15">ROUND(AO3/AO$61,4)</f>
        <v>3.1E-2</v>
      </c>
      <c r="AQ3" s="716">
        <f>AO3</f>
        <v>484756</v>
      </c>
      <c r="AR3" s="717">
        <f t="shared" si="15"/>
        <v>4.36E-2</v>
      </c>
      <c r="AS3" s="716">
        <f t="shared" ref="AS3:AS34" si="16">SUM(C3:L3)</f>
        <v>475584</v>
      </c>
      <c r="AT3" s="717">
        <f t="shared" ref="AT3:AT8" si="17">ROUND(AS3/AS$61,4)</f>
        <v>3.0599999999999999E-2</v>
      </c>
      <c r="AX3" s="155">
        <v>15364</v>
      </c>
      <c r="AY3" s="155">
        <f t="shared" ref="AY3:AY34" si="18">C3-AX3</f>
        <v>0</v>
      </c>
      <c r="AZ3" s="156">
        <v>971</v>
      </c>
      <c r="BA3" s="155">
        <f t="shared" ref="BA3:BA34" si="19">D3-AZ3</f>
        <v>0</v>
      </c>
      <c r="BB3" s="156">
        <v>90774</v>
      </c>
      <c r="BC3" s="155">
        <f t="shared" ref="BC3:BC34" si="20">E3-BB3</f>
        <v>0</v>
      </c>
      <c r="BD3" s="156">
        <v>11291</v>
      </c>
      <c r="BE3" s="155">
        <f t="shared" ref="BE3:BE34" si="21">F3-BD3</f>
        <v>0</v>
      </c>
      <c r="BF3" s="156">
        <v>2936</v>
      </c>
      <c r="BG3" s="155">
        <f t="shared" ref="BG3:BG34" si="22">G3-BF3</f>
        <v>0</v>
      </c>
      <c r="BH3" s="155">
        <v>352195</v>
      </c>
      <c r="BI3" s="155">
        <f t="shared" ref="BI3:BI34" si="23">H3-BH3</f>
        <v>0</v>
      </c>
      <c r="BJ3" s="155">
        <v>138</v>
      </c>
      <c r="BK3" s="155">
        <f t="shared" ref="BK3:BK34" si="24">I3-BJ3</f>
        <v>0</v>
      </c>
      <c r="BL3" s="156">
        <v>1198</v>
      </c>
      <c r="BM3" s="155">
        <f t="shared" ref="BM3:BM34" si="25">J3-BL3</f>
        <v>0</v>
      </c>
      <c r="BN3" s="156">
        <v>717</v>
      </c>
      <c r="BO3" s="155">
        <f t="shared" ref="BO3:BO34" si="26">K3-BN3</f>
        <v>0</v>
      </c>
      <c r="BP3" s="155">
        <v>0</v>
      </c>
      <c r="BQ3" s="155">
        <f t="shared" ref="BQ3:BQ34" si="27">L3-BP3</f>
        <v>0</v>
      </c>
      <c r="BR3" s="156">
        <v>9172</v>
      </c>
      <c r="BS3" s="155">
        <f t="shared" ref="BS3:BS34" si="28">M3-BR3</f>
        <v>0</v>
      </c>
      <c r="BT3" s="155">
        <v>484756</v>
      </c>
      <c r="BU3" s="155">
        <f t="shared" ref="BU3:BU34" si="29">N3-BT3</f>
        <v>0</v>
      </c>
    </row>
    <row r="4" spans="1:73" ht="17.25">
      <c r="A4" s="157" t="s">
        <v>563</v>
      </c>
      <c r="B4" s="714" t="s">
        <v>132</v>
      </c>
      <c r="C4" s="715">
        <v>1</v>
      </c>
      <c r="D4" s="715">
        <v>0</v>
      </c>
      <c r="E4" s="715">
        <v>136</v>
      </c>
      <c r="F4" s="715">
        <v>3</v>
      </c>
      <c r="G4" s="715">
        <v>0</v>
      </c>
      <c r="H4" s="715">
        <v>267</v>
      </c>
      <c r="I4" s="715">
        <v>0</v>
      </c>
      <c r="J4" s="715">
        <v>0</v>
      </c>
      <c r="K4" s="715">
        <v>0</v>
      </c>
      <c r="L4" s="715">
        <v>0</v>
      </c>
      <c r="M4" s="715">
        <v>0</v>
      </c>
      <c r="N4" s="715">
        <f t="shared" si="0"/>
        <v>407</v>
      </c>
      <c r="O4" s="142"/>
      <c r="P4" s="716">
        <v>0</v>
      </c>
      <c r="Q4" s="717">
        <f t="shared" si="1"/>
        <v>0</v>
      </c>
      <c r="R4" s="716">
        <v>0</v>
      </c>
      <c r="S4" s="717">
        <f t="shared" si="2"/>
        <v>0</v>
      </c>
      <c r="T4" s="142"/>
      <c r="U4" s="716">
        <f t="shared" si="3"/>
        <v>0</v>
      </c>
      <c r="V4" s="717">
        <f t="shared" si="4"/>
        <v>0</v>
      </c>
      <c r="W4" s="716">
        <f t="shared" si="5"/>
        <v>0</v>
      </c>
      <c r="X4" s="717">
        <f t="shared" si="6"/>
        <v>0</v>
      </c>
      <c r="Y4" s="716">
        <f t="shared" ref="Y4:Y60" si="30">SUMIF($A4,"CW",E4)+SUMIF($A4,"CW",F4)</f>
        <v>0</v>
      </c>
      <c r="Z4" s="717">
        <f t="shared" ref="Z4:Z60" si="31">ROUND(Y4/Y$61,4)</f>
        <v>0</v>
      </c>
      <c r="AA4" s="242"/>
      <c r="AB4" s="142"/>
      <c r="AC4" s="716">
        <f t="shared" si="7"/>
        <v>407</v>
      </c>
      <c r="AD4" s="717">
        <f>ROUND(AC4/AC$61,4)</f>
        <v>1E-4</v>
      </c>
      <c r="AE4" s="716">
        <f t="shared" si="8"/>
        <v>0</v>
      </c>
      <c r="AF4" s="717">
        <f t="shared" si="9"/>
        <v>0</v>
      </c>
      <c r="AG4" s="142"/>
      <c r="AH4" s="716">
        <f t="shared" si="10"/>
        <v>407</v>
      </c>
      <c r="AI4" s="717">
        <f t="shared" si="11"/>
        <v>0</v>
      </c>
      <c r="AJ4" s="716">
        <f t="shared" si="12"/>
        <v>407</v>
      </c>
      <c r="AK4" s="717">
        <f t="shared" si="13"/>
        <v>0</v>
      </c>
      <c r="AL4" s="716">
        <f t="shared" ref="AL4:AL60" si="32">SUMIF($A4,"CA",E4)+SUMIF($A4,"CA",F4)</f>
        <v>139</v>
      </c>
      <c r="AM4" s="718">
        <f>ROUNDUP(AL4/AL$61,4)</f>
        <v>1E-4</v>
      </c>
      <c r="AN4" s="139"/>
      <c r="AO4" s="716">
        <f t="shared" si="14"/>
        <v>407</v>
      </c>
      <c r="AP4" s="717">
        <f t="shared" si="15"/>
        <v>0</v>
      </c>
      <c r="AQ4" s="716">
        <f t="shared" ref="AQ4:AQ60" si="33">AO4</f>
        <v>407</v>
      </c>
      <c r="AR4" s="717">
        <f t="shared" si="15"/>
        <v>0</v>
      </c>
      <c r="AS4" s="716">
        <f t="shared" si="16"/>
        <v>407</v>
      </c>
      <c r="AT4" s="717">
        <f t="shared" si="17"/>
        <v>0</v>
      </c>
      <c r="AX4" s="155">
        <v>1</v>
      </c>
      <c r="AY4" s="155">
        <f t="shared" si="18"/>
        <v>0</v>
      </c>
      <c r="AZ4" s="156">
        <v>0</v>
      </c>
      <c r="BA4" s="155">
        <f t="shared" si="19"/>
        <v>0</v>
      </c>
      <c r="BB4" s="156">
        <v>136</v>
      </c>
      <c r="BC4" s="155">
        <f t="shared" si="20"/>
        <v>0</v>
      </c>
      <c r="BD4" s="156">
        <v>3</v>
      </c>
      <c r="BE4" s="155">
        <f t="shared" si="21"/>
        <v>0</v>
      </c>
      <c r="BF4" s="156">
        <v>0</v>
      </c>
      <c r="BG4" s="155">
        <f t="shared" si="22"/>
        <v>0</v>
      </c>
      <c r="BH4" s="155">
        <v>267</v>
      </c>
      <c r="BI4" s="155">
        <f t="shared" si="23"/>
        <v>0</v>
      </c>
      <c r="BJ4" s="155">
        <v>0</v>
      </c>
      <c r="BK4" s="155">
        <f t="shared" si="24"/>
        <v>0</v>
      </c>
      <c r="BL4" s="156">
        <v>0</v>
      </c>
      <c r="BM4" s="155">
        <f t="shared" si="25"/>
        <v>0</v>
      </c>
      <c r="BN4" s="156">
        <v>0</v>
      </c>
      <c r="BO4" s="155">
        <f t="shared" si="26"/>
        <v>0</v>
      </c>
      <c r="BP4" s="155">
        <v>0</v>
      </c>
      <c r="BQ4" s="155">
        <f t="shared" si="27"/>
        <v>0</v>
      </c>
      <c r="BR4" s="156">
        <v>0</v>
      </c>
      <c r="BS4" s="155">
        <f t="shared" si="28"/>
        <v>0</v>
      </c>
      <c r="BT4" s="155">
        <v>407</v>
      </c>
      <c r="BU4" s="155">
        <f t="shared" si="29"/>
        <v>0</v>
      </c>
    </row>
    <row r="5" spans="1:73" ht="17.25">
      <c r="A5" s="157" t="s">
        <v>563</v>
      </c>
      <c r="B5" s="714" t="s">
        <v>133</v>
      </c>
      <c r="C5" s="715">
        <v>376</v>
      </c>
      <c r="D5" s="715">
        <v>45</v>
      </c>
      <c r="E5" s="715">
        <v>2608</v>
      </c>
      <c r="F5" s="715">
        <v>292</v>
      </c>
      <c r="G5" s="715">
        <v>0</v>
      </c>
      <c r="H5" s="715">
        <v>6789</v>
      </c>
      <c r="I5" s="715">
        <v>0</v>
      </c>
      <c r="J5" s="715">
        <v>0</v>
      </c>
      <c r="K5" s="715">
        <v>16</v>
      </c>
      <c r="L5" s="715">
        <v>1</v>
      </c>
      <c r="M5" s="715">
        <v>3</v>
      </c>
      <c r="N5" s="715">
        <f t="shared" si="0"/>
        <v>10130</v>
      </c>
      <c r="O5" s="142"/>
      <c r="P5" s="716">
        <v>0</v>
      </c>
      <c r="Q5" s="717">
        <f t="shared" si="1"/>
        <v>0</v>
      </c>
      <c r="R5" s="716">
        <v>0</v>
      </c>
      <c r="S5" s="717">
        <f t="shared" si="2"/>
        <v>0</v>
      </c>
      <c r="T5" s="142"/>
      <c r="U5" s="716">
        <f t="shared" si="3"/>
        <v>0</v>
      </c>
      <c r="V5" s="717">
        <f t="shared" si="4"/>
        <v>0</v>
      </c>
      <c r="W5" s="716">
        <f t="shared" si="5"/>
        <v>0</v>
      </c>
      <c r="X5" s="717">
        <f t="shared" si="6"/>
        <v>0</v>
      </c>
      <c r="Y5" s="716">
        <f t="shared" si="30"/>
        <v>0</v>
      </c>
      <c r="Z5" s="717">
        <f t="shared" si="31"/>
        <v>0</v>
      </c>
      <c r="AA5" s="242"/>
      <c r="AB5" s="142"/>
      <c r="AC5" s="716">
        <f t="shared" si="7"/>
        <v>10127</v>
      </c>
      <c r="AD5" s="717">
        <f>ROUND(AC5/AC$61,4)</f>
        <v>2.0999999999999999E-3</v>
      </c>
      <c r="AE5" s="716">
        <f t="shared" si="8"/>
        <v>3</v>
      </c>
      <c r="AF5" s="717">
        <f t="shared" si="9"/>
        <v>5.9999999999999995E-4</v>
      </c>
      <c r="AG5" s="142"/>
      <c r="AH5" s="716">
        <f t="shared" si="10"/>
        <v>10130</v>
      </c>
      <c r="AI5" s="717">
        <f t="shared" si="11"/>
        <v>1.1000000000000001E-3</v>
      </c>
      <c r="AJ5" s="716">
        <f t="shared" si="12"/>
        <v>10127</v>
      </c>
      <c r="AK5" s="717">
        <f t="shared" si="13"/>
        <v>1.1000000000000001E-3</v>
      </c>
      <c r="AL5" s="716">
        <f t="shared" si="32"/>
        <v>2900</v>
      </c>
      <c r="AM5" s="717">
        <f t="shared" ref="AM5:AM21" si="34">ROUND(AL5/AL$61,4)</f>
        <v>1.1999999999999999E-3</v>
      </c>
      <c r="AN5" s="139"/>
      <c r="AO5" s="716">
        <f t="shared" si="14"/>
        <v>10130</v>
      </c>
      <c r="AP5" s="717">
        <f t="shared" si="15"/>
        <v>5.9999999999999995E-4</v>
      </c>
      <c r="AQ5" s="716">
        <f t="shared" si="33"/>
        <v>10130</v>
      </c>
      <c r="AR5" s="717">
        <f t="shared" si="15"/>
        <v>8.9999999999999998E-4</v>
      </c>
      <c r="AS5" s="716">
        <f t="shared" si="16"/>
        <v>10127</v>
      </c>
      <c r="AT5" s="717">
        <f t="shared" si="17"/>
        <v>6.9999999999999999E-4</v>
      </c>
      <c r="AX5" s="155">
        <v>376</v>
      </c>
      <c r="AY5" s="155">
        <f t="shared" si="18"/>
        <v>0</v>
      </c>
      <c r="AZ5" s="156">
        <v>45</v>
      </c>
      <c r="BA5" s="155">
        <f t="shared" si="19"/>
        <v>0</v>
      </c>
      <c r="BB5" s="156">
        <v>2608</v>
      </c>
      <c r="BC5" s="155">
        <f t="shared" si="20"/>
        <v>0</v>
      </c>
      <c r="BD5" s="156">
        <v>292</v>
      </c>
      <c r="BE5" s="155">
        <f t="shared" si="21"/>
        <v>0</v>
      </c>
      <c r="BF5" s="156">
        <v>0</v>
      </c>
      <c r="BG5" s="155">
        <f t="shared" si="22"/>
        <v>0</v>
      </c>
      <c r="BH5" s="155">
        <v>6789</v>
      </c>
      <c r="BI5" s="155">
        <f t="shared" si="23"/>
        <v>0</v>
      </c>
      <c r="BJ5" s="155">
        <v>0</v>
      </c>
      <c r="BK5" s="155">
        <f t="shared" si="24"/>
        <v>0</v>
      </c>
      <c r="BL5" s="156">
        <v>0</v>
      </c>
      <c r="BM5" s="155">
        <f t="shared" si="25"/>
        <v>0</v>
      </c>
      <c r="BN5" s="156">
        <v>16</v>
      </c>
      <c r="BO5" s="155">
        <f t="shared" si="26"/>
        <v>0</v>
      </c>
      <c r="BP5" s="155">
        <v>1</v>
      </c>
      <c r="BQ5" s="155">
        <f t="shared" si="27"/>
        <v>0</v>
      </c>
      <c r="BR5" s="156">
        <v>3</v>
      </c>
      <c r="BS5" s="155">
        <f t="shared" si="28"/>
        <v>0</v>
      </c>
      <c r="BT5" s="155">
        <v>10130</v>
      </c>
      <c r="BU5" s="155">
        <f t="shared" si="29"/>
        <v>0</v>
      </c>
    </row>
    <row r="6" spans="1:73" ht="17.25">
      <c r="A6" s="157" t="s">
        <v>563</v>
      </c>
      <c r="B6" s="714" t="s">
        <v>134</v>
      </c>
      <c r="C6" s="715">
        <v>4439</v>
      </c>
      <c r="D6" s="715">
        <v>392</v>
      </c>
      <c r="E6" s="715">
        <v>27100</v>
      </c>
      <c r="F6" s="715">
        <v>3726</v>
      </c>
      <c r="G6" s="715">
        <v>87</v>
      </c>
      <c r="H6" s="715">
        <v>63008</v>
      </c>
      <c r="I6" s="715">
        <v>0</v>
      </c>
      <c r="J6" s="715">
        <v>2</v>
      </c>
      <c r="K6" s="715">
        <v>112</v>
      </c>
      <c r="L6" s="715">
        <v>50</v>
      </c>
      <c r="M6" s="715">
        <v>447</v>
      </c>
      <c r="N6" s="715">
        <f t="shared" si="0"/>
        <v>99363</v>
      </c>
      <c r="O6" s="142"/>
      <c r="P6" s="716">
        <v>0</v>
      </c>
      <c r="Q6" s="717">
        <f t="shared" si="1"/>
        <v>0</v>
      </c>
      <c r="R6" s="716">
        <v>0</v>
      </c>
      <c r="S6" s="717">
        <f t="shared" si="2"/>
        <v>0</v>
      </c>
      <c r="T6" s="142"/>
      <c r="U6" s="716">
        <f t="shared" si="3"/>
        <v>0</v>
      </c>
      <c r="V6" s="717">
        <f t="shared" si="4"/>
        <v>0</v>
      </c>
      <c r="W6" s="716">
        <f t="shared" si="5"/>
        <v>0</v>
      </c>
      <c r="X6" s="717">
        <f t="shared" si="6"/>
        <v>0</v>
      </c>
      <c r="Y6" s="716">
        <f t="shared" si="30"/>
        <v>0</v>
      </c>
      <c r="Z6" s="717">
        <f t="shared" si="31"/>
        <v>0</v>
      </c>
      <c r="AA6" s="242"/>
      <c r="AB6" s="142"/>
      <c r="AC6" s="716">
        <f t="shared" si="7"/>
        <v>98916</v>
      </c>
      <c r="AD6" s="718">
        <f>ROUNDUP(AC6/AC$61,4)</f>
        <v>2.0999999999999998E-2</v>
      </c>
      <c r="AE6" s="716">
        <f t="shared" si="8"/>
        <v>447</v>
      </c>
      <c r="AF6" s="717">
        <f t="shared" si="9"/>
        <v>8.8200000000000001E-2</v>
      </c>
      <c r="AG6" s="142"/>
      <c r="AH6" s="716">
        <f t="shared" si="10"/>
        <v>99363</v>
      </c>
      <c r="AI6" s="717">
        <f t="shared" si="11"/>
        <v>1.0699999999999999E-2</v>
      </c>
      <c r="AJ6" s="716">
        <f t="shared" si="12"/>
        <v>98916</v>
      </c>
      <c r="AK6" s="717">
        <f t="shared" si="13"/>
        <v>1.0800000000000001E-2</v>
      </c>
      <c r="AL6" s="716">
        <f t="shared" si="32"/>
        <v>30826</v>
      </c>
      <c r="AM6" s="717">
        <f t="shared" si="34"/>
        <v>1.2699999999999999E-2</v>
      </c>
      <c r="AN6" s="139"/>
      <c r="AO6" s="716">
        <f t="shared" si="14"/>
        <v>99363</v>
      </c>
      <c r="AP6" s="717">
        <f t="shared" si="15"/>
        <v>6.3E-3</v>
      </c>
      <c r="AQ6" s="716">
        <f t="shared" si="33"/>
        <v>99363</v>
      </c>
      <c r="AR6" s="717">
        <f t="shared" si="15"/>
        <v>8.8999999999999999E-3</v>
      </c>
      <c r="AS6" s="716">
        <f t="shared" si="16"/>
        <v>98916</v>
      </c>
      <c r="AT6" s="717">
        <f t="shared" si="17"/>
        <v>6.4000000000000003E-3</v>
      </c>
      <c r="AX6" s="155">
        <v>4439</v>
      </c>
      <c r="AY6" s="155">
        <f t="shared" si="18"/>
        <v>0</v>
      </c>
      <c r="AZ6" s="156">
        <v>392</v>
      </c>
      <c r="BA6" s="155">
        <f t="shared" si="19"/>
        <v>0</v>
      </c>
      <c r="BB6" s="156">
        <v>27100</v>
      </c>
      <c r="BC6" s="155">
        <f t="shared" si="20"/>
        <v>0</v>
      </c>
      <c r="BD6" s="156">
        <v>3726</v>
      </c>
      <c r="BE6" s="155">
        <f t="shared" si="21"/>
        <v>0</v>
      </c>
      <c r="BF6" s="156">
        <v>87</v>
      </c>
      <c r="BG6" s="155">
        <f t="shared" si="22"/>
        <v>0</v>
      </c>
      <c r="BH6" s="155">
        <v>63008</v>
      </c>
      <c r="BI6" s="155">
        <f t="shared" si="23"/>
        <v>0</v>
      </c>
      <c r="BJ6" s="155">
        <v>0</v>
      </c>
      <c r="BK6" s="155">
        <f t="shared" si="24"/>
        <v>0</v>
      </c>
      <c r="BL6" s="156">
        <v>2</v>
      </c>
      <c r="BM6" s="155">
        <f t="shared" si="25"/>
        <v>0</v>
      </c>
      <c r="BN6" s="156">
        <v>112</v>
      </c>
      <c r="BO6" s="155">
        <f t="shared" si="26"/>
        <v>0</v>
      </c>
      <c r="BP6" s="155">
        <v>50</v>
      </c>
      <c r="BQ6" s="155">
        <f t="shared" si="27"/>
        <v>0</v>
      </c>
      <c r="BR6" s="156">
        <v>447</v>
      </c>
      <c r="BS6" s="155">
        <f t="shared" si="28"/>
        <v>0</v>
      </c>
      <c r="BT6" s="155">
        <v>99363</v>
      </c>
      <c r="BU6" s="155">
        <f t="shared" si="29"/>
        <v>0</v>
      </c>
    </row>
    <row r="7" spans="1:73" ht="17.25">
      <c r="A7" s="157" t="s">
        <v>563</v>
      </c>
      <c r="B7" s="714" t="s">
        <v>135</v>
      </c>
      <c r="C7" s="715">
        <v>710</v>
      </c>
      <c r="D7" s="715">
        <v>47</v>
      </c>
      <c r="E7" s="715">
        <v>4447</v>
      </c>
      <c r="F7" s="715">
        <v>549</v>
      </c>
      <c r="G7" s="715">
        <v>7</v>
      </c>
      <c r="H7" s="715">
        <v>9740</v>
      </c>
      <c r="I7" s="715">
        <v>0</v>
      </c>
      <c r="J7" s="715">
        <v>1</v>
      </c>
      <c r="K7" s="715">
        <v>14</v>
      </c>
      <c r="L7" s="715">
        <v>3</v>
      </c>
      <c r="M7" s="715">
        <v>21</v>
      </c>
      <c r="N7" s="715">
        <f t="shared" si="0"/>
        <v>15539</v>
      </c>
      <c r="O7" s="142"/>
      <c r="P7" s="716">
        <v>0</v>
      </c>
      <c r="Q7" s="717">
        <f t="shared" si="1"/>
        <v>0</v>
      </c>
      <c r="R7" s="716">
        <v>0</v>
      </c>
      <c r="S7" s="717">
        <f t="shared" si="2"/>
        <v>0</v>
      </c>
      <c r="T7" s="142"/>
      <c r="U7" s="716">
        <f t="shared" si="3"/>
        <v>0</v>
      </c>
      <c r="V7" s="717">
        <f t="shared" si="4"/>
        <v>0</v>
      </c>
      <c r="W7" s="716">
        <f t="shared" si="5"/>
        <v>0</v>
      </c>
      <c r="X7" s="717">
        <f t="shared" si="6"/>
        <v>0</v>
      </c>
      <c r="Y7" s="716">
        <f t="shared" si="30"/>
        <v>0</v>
      </c>
      <c r="Z7" s="717">
        <f t="shared" si="31"/>
        <v>0</v>
      </c>
      <c r="AA7" s="242"/>
      <c r="AB7" s="142"/>
      <c r="AC7" s="716">
        <f t="shared" si="7"/>
        <v>15518</v>
      </c>
      <c r="AD7" s="717">
        <f t="shared" ref="AD7:AD25" si="35">ROUND(AC7/AC$61,4)</f>
        <v>3.3E-3</v>
      </c>
      <c r="AE7" s="716">
        <f t="shared" si="8"/>
        <v>21</v>
      </c>
      <c r="AF7" s="717">
        <f t="shared" si="9"/>
        <v>4.1000000000000003E-3</v>
      </c>
      <c r="AG7" s="142"/>
      <c r="AH7" s="716">
        <f t="shared" si="10"/>
        <v>15539</v>
      </c>
      <c r="AI7" s="717">
        <f t="shared" si="11"/>
        <v>1.6999999999999999E-3</v>
      </c>
      <c r="AJ7" s="716">
        <f t="shared" si="12"/>
        <v>15518</v>
      </c>
      <c r="AK7" s="717">
        <f t="shared" si="13"/>
        <v>1.6999999999999999E-3</v>
      </c>
      <c r="AL7" s="716">
        <f t="shared" si="32"/>
        <v>4996</v>
      </c>
      <c r="AM7" s="717">
        <f t="shared" si="34"/>
        <v>2.0999999999999999E-3</v>
      </c>
      <c r="AN7" s="139"/>
      <c r="AO7" s="716">
        <f t="shared" si="14"/>
        <v>15539</v>
      </c>
      <c r="AP7" s="717">
        <f t="shared" si="15"/>
        <v>1E-3</v>
      </c>
      <c r="AQ7" s="716">
        <f t="shared" si="33"/>
        <v>15539</v>
      </c>
      <c r="AR7" s="717">
        <f t="shared" si="15"/>
        <v>1.4E-3</v>
      </c>
      <c r="AS7" s="716">
        <f t="shared" si="16"/>
        <v>15518</v>
      </c>
      <c r="AT7" s="717">
        <f t="shared" si="17"/>
        <v>1E-3</v>
      </c>
      <c r="AX7" s="155">
        <v>710</v>
      </c>
      <c r="AY7" s="155">
        <f t="shared" si="18"/>
        <v>0</v>
      </c>
      <c r="AZ7" s="156">
        <v>47</v>
      </c>
      <c r="BA7" s="155">
        <f t="shared" si="19"/>
        <v>0</v>
      </c>
      <c r="BB7" s="156">
        <v>4447</v>
      </c>
      <c r="BC7" s="155">
        <f t="shared" si="20"/>
        <v>0</v>
      </c>
      <c r="BD7" s="156">
        <v>549</v>
      </c>
      <c r="BE7" s="155">
        <f t="shared" si="21"/>
        <v>0</v>
      </c>
      <c r="BF7" s="156">
        <v>7</v>
      </c>
      <c r="BG7" s="155">
        <f t="shared" si="22"/>
        <v>0</v>
      </c>
      <c r="BH7" s="155">
        <v>9740</v>
      </c>
      <c r="BI7" s="155">
        <f t="shared" si="23"/>
        <v>0</v>
      </c>
      <c r="BJ7" s="155">
        <v>0</v>
      </c>
      <c r="BK7" s="155">
        <f t="shared" si="24"/>
        <v>0</v>
      </c>
      <c r="BL7" s="156">
        <v>1</v>
      </c>
      <c r="BM7" s="155">
        <f t="shared" si="25"/>
        <v>0</v>
      </c>
      <c r="BN7" s="156">
        <v>14</v>
      </c>
      <c r="BO7" s="155">
        <f t="shared" si="26"/>
        <v>0</v>
      </c>
      <c r="BP7" s="155">
        <v>3</v>
      </c>
      <c r="BQ7" s="155">
        <f t="shared" si="27"/>
        <v>0</v>
      </c>
      <c r="BR7" s="156">
        <v>21</v>
      </c>
      <c r="BS7" s="155">
        <f t="shared" si="28"/>
        <v>0</v>
      </c>
      <c r="BT7" s="155">
        <v>15539</v>
      </c>
      <c r="BU7" s="155">
        <f t="shared" si="29"/>
        <v>0</v>
      </c>
    </row>
    <row r="8" spans="1:73" ht="17.25">
      <c r="A8" s="157" t="s">
        <v>563</v>
      </c>
      <c r="B8" s="714" t="s">
        <v>136</v>
      </c>
      <c r="C8" s="715">
        <v>212</v>
      </c>
      <c r="D8" s="715">
        <v>34</v>
      </c>
      <c r="E8" s="715">
        <v>1321</v>
      </c>
      <c r="F8" s="715">
        <v>152</v>
      </c>
      <c r="G8" s="715">
        <v>5</v>
      </c>
      <c r="H8" s="715">
        <v>8345</v>
      </c>
      <c r="I8" s="715">
        <v>0</v>
      </c>
      <c r="J8" s="715">
        <v>4</v>
      </c>
      <c r="K8" s="715">
        <v>7</v>
      </c>
      <c r="L8" s="715">
        <v>17</v>
      </c>
      <c r="M8" s="715">
        <v>9</v>
      </c>
      <c r="N8" s="715">
        <f t="shared" si="0"/>
        <v>10106</v>
      </c>
      <c r="O8" s="142"/>
      <c r="P8" s="716">
        <v>0</v>
      </c>
      <c r="Q8" s="719">
        <f t="shared" si="1"/>
        <v>0</v>
      </c>
      <c r="R8" s="716">
        <v>0</v>
      </c>
      <c r="S8" s="717">
        <f t="shared" si="2"/>
        <v>0</v>
      </c>
      <c r="T8" s="142"/>
      <c r="U8" s="716">
        <f t="shared" si="3"/>
        <v>0</v>
      </c>
      <c r="V8" s="719">
        <f t="shared" si="4"/>
        <v>0</v>
      </c>
      <c r="W8" s="716">
        <f t="shared" si="5"/>
        <v>0</v>
      </c>
      <c r="X8" s="717">
        <f t="shared" si="6"/>
        <v>0</v>
      </c>
      <c r="Y8" s="716">
        <f t="shared" si="30"/>
        <v>0</v>
      </c>
      <c r="Z8" s="717">
        <f t="shared" si="31"/>
        <v>0</v>
      </c>
      <c r="AA8" s="242"/>
      <c r="AB8" s="142"/>
      <c r="AC8" s="716">
        <f t="shared" si="7"/>
        <v>10097</v>
      </c>
      <c r="AD8" s="719">
        <f t="shared" si="35"/>
        <v>2.0999999999999999E-3</v>
      </c>
      <c r="AE8" s="716">
        <f t="shared" si="8"/>
        <v>9</v>
      </c>
      <c r="AF8" s="717">
        <f t="shared" si="9"/>
        <v>1.8E-3</v>
      </c>
      <c r="AG8" s="142"/>
      <c r="AH8" s="716">
        <f t="shared" si="10"/>
        <v>10106</v>
      </c>
      <c r="AI8" s="717">
        <f t="shared" si="11"/>
        <v>1.1000000000000001E-3</v>
      </c>
      <c r="AJ8" s="716">
        <f t="shared" si="12"/>
        <v>10097</v>
      </c>
      <c r="AK8" s="717">
        <f t="shared" si="13"/>
        <v>1.1000000000000001E-3</v>
      </c>
      <c r="AL8" s="716">
        <f t="shared" si="32"/>
        <v>1473</v>
      </c>
      <c r="AM8" s="717">
        <f t="shared" si="34"/>
        <v>5.9999999999999995E-4</v>
      </c>
      <c r="AN8" s="139"/>
      <c r="AO8" s="716">
        <f t="shared" si="14"/>
        <v>10106</v>
      </c>
      <c r="AP8" s="717">
        <f t="shared" si="15"/>
        <v>5.9999999999999995E-4</v>
      </c>
      <c r="AQ8" s="716">
        <f t="shared" si="33"/>
        <v>10106</v>
      </c>
      <c r="AR8" s="717">
        <f t="shared" si="15"/>
        <v>8.9999999999999998E-4</v>
      </c>
      <c r="AS8" s="716">
        <f t="shared" si="16"/>
        <v>10097</v>
      </c>
      <c r="AT8" s="717">
        <f t="shared" si="17"/>
        <v>6.9999999999999999E-4</v>
      </c>
      <c r="AX8" s="155">
        <v>212</v>
      </c>
      <c r="AY8" s="155">
        <f t="shared" si="18"/>
        <v>0</v>
      </c>
      <c r="AZ8" s="156">
        <v>34</v>
      </c>
      <c r="BA8" s="155">
        <f t="shared" si="19"/>
        <v>0</v>
      </c>
      <c r="BB8" s="156">
        <v>1321</v>
      </c>
      <c r="BC8" s="155">
        <f t="shared" si="20"/>
        <v>0</v>
      </c>
      <c r="BD8" s="156">
        <v>152</v>
      </c>
      <c r="BE8" s="155">
        <f t="shared" si="21"/>
        <v>0</v>
      </c>
      <c r="BF8" s="156">
        <v>5</v>
      </c>
      <c r="BG8" s="155">
        <f t="shared" si="22"/>
        <v>0</v>
      </c>
      <c r="BH8" s="155">
        <v>8345</v>
      </c>
      <c r="BI8" s="155">
        <f t="shared" si="23"/>
        <v>0</v>
      </c>
      <c r="BJ8" s="155">
        <v>0</v>
      </c>
      <c r="BK8" s="155">
        <f t="shared" si="24"/>
        <v>0</v>
      </c>
      <c r="BL8" s="156">
        <v>4</v>
      </c>
      <c r="BM8" s="155">
        <f t="shared" si="25"/>
        <v>0</v>
      </c>
      <c r="BN8" s="156">
        <v>7</v>
      </c>
      <c r="BO8" s="155">
        <f t="shared" si="26"/>
        <v>0</v>
      </c>
      <c r="BP8" s="155">
        <v>17</v>
      </c>
      <c r="BQ8" s="155">
        <f t="shared" si="27"/>
        <v>0</v>
      </c>
      <c r="BR8" s="156">
        <v>9</v>
      </c>
      <c r="BS8" s="155">
        <f t="shared" si="28"/>
        <v>0</v>
      </c>
      <c r="BT8" s="155">
        <v>10106</v>
      </c>
      <c r="BU8" s="155">
        <f t="shared" si="29"/>
        <v>0</v>
      </c>
    </row>
    <row r="9" spans="1:73" ht="17.25">
      <c r="A9" s="157" t="s">
        <v>562</v>
      </c>
      <c r="B9" s="714" t="s">
        <v>137</v>
      </c>
      <c r="C9" s="715">
        <v>10829</v>
      </c>
      <c r="D9" s="715">
        <v>697</v>
      </c>
      <c r="E9" s="715">
        <v>52846</v>
      </c>
      <c r="F9" s="715">
        <v>8245</v>
      </c>
      <c r="G9" s="715">
        <v>848</v>
      </c>
      <c r="H9" s="715">
        <v>223307</v>
      </c>
      <c r="I9" s="715">
        <v>41</v>
      </c>
      <c r="J9" s="715">
        <v>430</v>
      </c>
      <c r="K9" s="715">
        <v>323</v>
      </c>
      <c r="L9" s="715">
        <v>0</v>
      </c>
      <c r="M9" s="715">
        <v>718</v>
      </c>
      <c r="N9" s="715">
        <f t="shared" si="0"/>
        <v>298284</v>
      </c>
      <c r="O9" s="142"/>
      <c r="P9" s="716">
        <v>0</v>
      </c>
      <c r="Q9" s="717">
        <f t="shared" si="1"/>
        <v>0</v>
      </c>
      <c r="R9" s="716">
        <v>0</v>
      </c>
      <c r="S9" s="717">
        <f t="shared" si="2"/>
        <v>0</v>
      </c>
      <c r="T9" s="142"/>
      <c r="U9" s="716">
        <f t="shared" si="3"/>
        <v>297566</v>
      </c>
      <c r="V9" s="717">
        <f t="shared" si="4"/>
        <v>4.6800000000000001E-2</v>
      </c>
      <c r="W9" s="716">
        <f t="shared" si="5"/>
        <v>718</v>
      </c>
      <c r="X9" s="717">
        <f t="shared" si="6"/>
        <v>1.9300000000000001E-2</v>
      </c>
      <c r="Y9" s="716">
        <f t="shared" si="30"/>
        <v>61091</v>
      </c>
      <c r="Z9" s="717">
        <f t="shared" si="31"/>
        <v>3.8600000000000002E-2</v>
      </c>
      <c r="AA9" s="242"/>
      <c r="AB9" s="142"/>
      <c r="AC9" s="716">
        <f t="shared" si="7"/>
        <v>0</v>
      </c>
      <c r="AD9" s="717">
        <f t="shared" si="35"/>
        <v>0</v>
      </c>
      <c r="AE9" s="716">
        <f t="shared" si="8"/>
        <v>0</v>
      </c>
      <c r="AF9" s="717">
        <f t="shared" si="9"/>
        <v>0</v>
      </c>
      <c r="AG9" s="142"/>
      <c r="AH9" s="716">
        <f t="shared" si="10"/>
        <v>0</v>
      </c>
      <c r="AI9" s="717">
        <f t="shared" si="11"/>
        <v>0</v>
      </c>
      <c r="AJ9" s="716">
        <f t="shared" si="12"/>
        <v>0</v>
      </c>
      <c r="AK9" s="717">
        <f t="shared" si="13"/>
        <v>0</v>
      </c>
      <c r="AL9" s="716">
        <f t="shared" si="32"/>
        <v>0</v>
      </c>
      <c r="AM9" s="717">
        <f t="shared" si="34"/>
        <v>0</v>
      </c>
      <c r="AN9" s="139"/>
      <c r="AO9" s="716">
        <f t="shared" si="14"/>
        <v>298284</v>
      </c>
      <c r="AP9" s="717">
        <f t="shared" si="15"/>
        <v>1.9E-2</v>
      </c>
      <c r="AQ9" s="716">
        <f t="shared" si="33"/>
        <v>298284</v>
      </c>
      <c r="AR9" s="717">
        <f t="shared" si="15"/>
        <v>2.6800000000000001E-2</v>
      </c>
      <c r="AS9" s="716">
        <f t="shared" si="16"/>
        <v>297566</v>
      </c>
      <c r="AT9" s="718">
        <f>ROUNDUP(AS9/AS$61,4)</f>
        <v>1.9199999999999998E-2</v>
      </c>
      <c r="AX9" s="155">
        <v>10829</v>
      </c>
      <c r="AY9" s="155">
        <f t="shared" si="18"/>
        <v>0</v>
      </c>
      <c r="AZ9" s="156">
        <v>697</v>
      </c>
      <c r="BA9" s="155">
        <f t="shared" si="19"/>
        <v>0</v>
      </c>
      <c r="BB9" s="156">
        <v>52846</v>
      </c>
      <c r="BC9" s="155">
        <f t="shared" si="20"/>
        <v>0</v>
      </c>
      <c r="BD9" s="156">
        <v>8245</v>
      </c>
      <c r="BE9" s="155">
        <f t="shared" si="21"/>
        <v>0</v>
      </c>
      <c r="BF9" s="156">
        <v>848</v>
      </c>
      <c r="BG9" s="155">
        <f t="shared" si="22"/>
        <v>0</v>
      </c>
      <c r="BH9" s="155">
        <v>223307</v>
      </c>
      <c r="BI9" s="155">
        <f t="shared" si="23"/>
        <v>0</v>
      </c>
      <c r="BJ9" s="155">
        <v>41</v>
      </c>
      <c r="BK9" s="155">
        <f t="shared" si="24"/>
        <v>0</v>
      </c>
      <c r="BL9" s="156">
        <v>430</v>
      </c>
      <c r="BM9" s="155">
        <f t="shared" si="25"/>
        <v>0</v>
      </c>
      <c r="BN9" s="156">
        <v>323</v>
      </c>
      <c r="BO9" s="155">
        <f t="shared" si="26"/>
        <v>0</v>
      </c>
      <c r="BP9" s="155">
        <v>0</v>
      </c>
      <c r="BQ9" s="155">
        <f t="shared" si="27"/>
        <v>0</v>
      </c>
      <c r="BR9" s="156">
        <v>718</v>
      </c>
      <c r="BS9" s="155">
        <f t="shared" si="28"/>
        <v>0</v>
      </c>
      <c r="BT9" s="155">
        <v>298284</v>
      </c>
      <c r="BU9" s="155">
        <f t="shared" si="29"/>
        <v>0</v>
      </c>
    </row>
    <row r="10" spans="1:73" ht="17.25">
      <c r="A10" s="157" t="s">
        <v>563</v>
      </c>
      <c r="B10" s="714" t="s">
        <v>138</v>
      </c>
      <c r="C10" s="715">
        <v>1131</v>
      </c>
      <c r="D10" s="715">
        <v>70</v>
      </c>
      <c r="E10" s="715">
        <v>4194</v>
      </c>
      <c r="F10" s="715">
        <v>969</v>
      </c>
      <c r="G10" s="715">
        <v>2</v>
      </c>
      <c r="H10" s="715">
        <v>8193</v>
      </c>
      <c r="I10" s="715">
        <v>0</v>
      </c>
      <c r="J10" s="715">
        <v>0</v>
      </c>
      <c r="K10" s="715">
        <v>22</v>
      </c>
      <c r="L10" s="715">
        <v>4</v>
      </c>
      <c r="M10" s="715">
        <v>5</v>
      </c>
      <c r="N10" s="715">
        <f t="shared" si="0"/>
        <v>14590</v>
      </c>
      <c r="O10" s="142"/>
      <c r="P10" s="716">
        <v>0</v>
      </c>
      <c r="Q10" s="717">
        <f t="shared" si="1"/>
        <v>0</v>
      </c>
      <c r="R10" s="716">
        <v>0</v>
      </c>
      <c r="S10" s="717">
        <f t="shared" si="2"/>
        <v>0</v>
      </c>
      <c r="T10" s="142"/>
      <c r="U10" s="716">
        <f t="shared" si="3"/>
        <v>0</v>
      </c>
      <c r="V10" s="717">
        <f t="shared" si="4"/>
        <v>0</v>
      </c>
      <c r="W10" s="716">
        <f t="shared" si="5"/>
        <v>0</v>
      </c>
      <c r="X10" s="717">
        <f t="shared" si="6"/>
        <v>0</v>
      </c>
      <c r="Y10" s="716">
        <f t="shared" si="30"/>
        <v>0</v>
      </c>
      <c r="Z10" s="717">
        <f t="shared" si="31"/>
        <v>0</v>
      </c>
      <c r="AA10" s="242"/>
      <c r="AB10" s="142"/>
      <c r="AC10" s="716">
        <f t="shared" si="7"/>
        <v>14585</v>
      </c>
      <c r="AD10" s="717">
        <f t="shared" si="35"/>
        <v>3.0999999999999999E-3</v>
      </c>
      <c r="AE10" s="716">
        <f t="shared" si="8"/>
        <v>5</v>
      </c>
      <c r="AF10" s="717">
        <f t="shared" si="9"/>
        <v>1E-3</v>
      </c>
      <c r="AG10" s="142"/>
      <c r="AH10" s="716">
        <f t="shared" si="10"/>
        <v>14590</v>
      </c>
      <c r="AI10" s="717">
        <f t="shared" si="11"/>
        <v>1.6000000000000001E-3</v>
      </c>
      <c r="AJ10" s="716">
        <f t="shared" si="12"/>
        <v>14585</v>
      </c>
      <c r="AK10" s="717">
        <f t="shared" si="13"/>
        <v>1.6000000000000001E-3</v>
      </c>
      <c r="AL10" s="716">
        <f t="shared" si="32"/>
        <v>5163</v>
      </c>
      <c r="AM10" s="717">
        <f t="shared" si="34"/>
        <v>2.0999999999999999E-3</v>
      </c>
      <c r="AN10" s="139"/>
      <c r="AO10" s="716">
        <f t="shared" si="14"/>
        <v>14590</v>
      </c>
      <c r="AP10" s="717">
        <f t="shared" si="15"/>
        <v>8.9999999999999998E-4</v>
      </c>
      <c r="AQ10" s="716">
        <f t="shared" si="33"/>
        <v>14590</v>
      </c>
      <c r="AR10" s="717">
        <f t="shared" si="15"/>
        <v>1.2999999999999999E-3</v>
      </c>
      <c r="AS10" s="716">
        <f t="shared" si="16"/>
        <v>14585</v>
      </c>
      <c r="AT10" s="717">
        <f>ROUND(AS10/AS$61,4)</f>
        <v>8.9999999999999998E-4</v>
      </c>
      <c r="AX10" s="155">
        <v>1131</v>
      </c>
      <c r="AY10" s="155">
        <f t="shared" si="18"/>
        <v>0</v>
      </c>
      <c r="AZ10" s="156">
        <v>70</v>
      </c>
      <c r="BA10" s="155">
        <f t="shared" si="19"/>
        <v>0</v>
      </c>
      <c r="BB10" s="156">
        <v>4194</v>
      </c>
      <c r="BC10" s="155">
        <f t="shared" si="20"/>
        <v>0</v>
      </c>
      <c r="BD10" s="156">
        <v>969</v>
      </c>
      <c r="BE10" s="155">
        <f t="shared" si="21"/>
        <v>0</v>
      </c>
      <c r="BF10" s="156">
        <v>2</v>
      </c>
      <c r="BG10" s="155">
        <f t="shared" si="22"/>
        <v>0</v>
      </c>
      <c r="BH10" s="155">
        <v>8193</v>
      </c>
      <c r="BI10" s="155">
        <f t="shared" si="23"/>
        <v>0</v>
      </c>
      <c r="BJ10" s="155">
        <v>0</v>
      </c>
      <c r="BK10" s="155">
        <f t="shared" si="24"/>
        <v>0</v>
      </c>
      <c r="BL10" s="156">
        <v>0</v>
      </c>
      <c r="BM10" s="155">
        <f t="shared" si="25"/>
        <v>0</v>
      </c>
      <c r="BN10" s="156">
        <v>22</v>
      </c>
      <c r="BO10" s="155">
        <f t="shared" si="26"/>
        <v>0</v>
      </c>
      <c r="BP10" s="155">
        <v>4</v>
      </c>
      <c r="BQ10" s="155">
        <f t="shared" si="27"/>
        <v>0</v>
      </c>
      <c r="BR10" s="156">
        <v>5</v>
      </c>
      <c r="BS10" s="155">
        <f t="shared" si="28"/>
        <v>0</v>
      </c>
      <c r="BT10" s="155">
        <v>14590</v>
      </c>
      <c r="BU10" s="155">
        <f t="shared" si="29"/>
        <v>0</v>
      </c>
    </row>
    <row r="11" spans="1:73" ht="17.25">
      <c r="A11" s="157" t="s">
        <v>563</v>
      </c>
      <c r="B11" s="714" t="s">
        <v>139</v>
      </c>
      <c r="C11" s="715">
        <v>1461</v>
      </c>
      <c r="D11" s="715">
        <v>184</v>
      </c>
      <c r="E11" s="715">
        <v>10305</v>
      </c>
      <c r="F11" s="715">
        <v>1125</v>
      </c>
      <c r="G11" s="715">
        <v>39</v>
      </c>
      <c r="H11" s="715">
        <v>32564</v>
      </c>
      <c r="I11" s="715">
        <v>0</v>
      </c>
      <c r="J11" s="715">
        <v>2</v>
      </c>
      <c r="K11" s="715">
        <v>37</v>
      </c>
      <c r="L11" s="715">
        <v>44</v>
      </c>
      <c r="M11" s="715">
        <v>74</v>
      </c>
      <c r="N11" s="715">
        <f t="shared" si="0"/>
        <v>45835</v>
      </c>
      <c r="O11" s="142"/>
      <c r="P11" s="716">
        <v>0</v>
      </c>
      <c r="Q11" s="717">
        <f t="shared" si="1"/>
        <v>0</v>
      </c>
      <c r="R11" s="716">
        <v>0</v>
      </c>
      <c r="S11" s="717">
        <f t="shared" si="2"/>
        <v>0</v>
      </c>
      <c r="T11" s="142"/>
      <c r="U11" s="716">
        <f t="shared" si="3"/>
        <v>0</v>
      </c>
      <c r="V11" s="717">
        <f t="shared" si="4"/>
        <v>0</v>
      </c>
      <c r="W11" s="716">
        <f t="shared" si="5"/>
        <v>0</v>
      </c>
      <c r="X11" s="717">
        <f t="shared" si="6"/>
        <v>0</v>
      </c>
      <c r="Y11" s="716">
        <f t="shared" si="30"/>
        <v>0</v>
      </c>
      <c r="Z11" s="717">
        <f t="shared" si="31"/>
        <v>0</v>
      </c>
      <c r="AA11" s="242"/>
      <c r="AB11" s="142"/>
      <c r="AC11" s="716">
        <f t="shared" si="7"/>
        <v>45761</v>
      </c>
      <c r="AD11" s="717">
        <f t="shared" si="35"/>
        <v>9.7000000000000003E-3</v>
      </c>
      <c r="AE11" s="720"/>
      <c r="AF11" s="721"/>
      <c r="AG11" s="142"/>
      <c r="AH11" s="716">
        <f t="shared" si="10"/>
        <v>45835</v>
      </c>
      <c r="AI11" s="717">
        <f t="shared" si="11"/>
        <v>4.8999999999999998E-3</v>
      </c>
      <c r="AJ11" s="716">
        <f t="shared" si="12"/>
        <v>45761</v>
      </c>
      <c r="AK11" s="717">
        <f t="shared" si="13"/>
        <v>5.0000000000000001E-3</v>
      </c>
      <c r="AL11" s="716">
        <f t="shared" si="32"/>
        <v>11430</v>
      </c>
      <c r="AM11" s="717">
        <f t="shared" si="34"/>
        <v>4.7000000000000002E-3</v>
      </c>
      <c r="AN11" s="139"/>
      <c r="AO11" s="716">
        <f t="shared" si="14"/>
        <v>45835</v>
      </c>
      <c r="AP11" s="717">
        <f t="shared" si="15"/>
        <v>2.8999999999999998E-3</v>
      </c>
      <c r="AQ11" s="716">
        <f t="shared" si="33"/>
        <v>45835</v>
      </c>
      <c r="AR11" s="717">
        <f t="shared" si="15"/>
        <v>4.1000000000000003E-3</v>
      </c>
      <c r="AS11" s="716">
        <f t="shared" si="16"/>
        <v>45761</v>
      </c>
      <c r="AT11" s="717">
        <f>ROUND(AS11/AS$61,4)</f>
        <v>2.8999999999999998E-3</v>
      </c>
      <c r="AX11" s="155">
        <v>1461</v>
      </c>
      <c r="AY11" s="155">
        <f t="shared" si="18"/>
        <v>0</v>
      </c>
      <c r="AZ11" s="156">
        <v>184</v>
      </c>
      <c r="BA11" s="155">
        <f t="shared" si="19"/>
        <v>0</v>
      </c>
      <c r="BB11" s="156">
        <v>10305</v>
      </c>
      <c r="BC11" s="155">
        <f t="shared" si="20"/>
        <v>0</v>
      </c>
      <c r="BD11" s="156">
        <v>1125</v>
      </c>
      <c r="BE11" s="155">
        <f t="shared" si="21"/>
        <v>0</v>
      </c>
      <c r="BF11" s="156">
        <v>39</v>
      </c>
      <c r="BG11" s="155">
        <f t="shared" si="22"/>
        <v>0</v>
      </c>
      <c r="BH11" s="155">
        <v>32564</v>
      </c>
      <c r="BI11" s="155">
        <f t="shared" si="23"/>
        <v>0</v>
      </c>
      <c r="BJ11" s="155">
        <v>0</v>
      </c>
      <c r="BK11" s="155">
        <f t="shared" si="24"/>
        <v>0</v>
      </c>
      <c r="BL11" s="156">
        <v>2</v>
      </c>
      <c r="BM11" s="155">
        <f t="shared" si="25"/>
        <v>0</v>
      </c>
      <c r="BN11" s="156">
        <v>37</v>
      </c>
      <c r="BO11" s="155">
        <f t="shared" si="26"/>
        <v>0</v>
      </c>
      <c r="BP11" s="155">
        <v>44</v>
      </c>
      <c r="BQ11" s="155">
        <f t="shared" si="27"/>
        <v>0</v>
      </c>
      <c r="BR11" s="156">
        <v>74</v>
      </c>
      <c r="BS11" s="155">
        <f t="shared" si="28"/>
        <v>0</v>
      </c>
      <c r="BT11" s="155">
        <v>45835</v>
      </c>
      <c r="BU11" s="155">
        <f t="shared" si="29"/>
        <v>0</v>
      </c>
    </row>
    <row r="12" spans="1:73" ht="17.25">
      <c r="A12" s="157" t="s">
        <v>562</v>
      </c>
      <c r="B12" s="714" t="s">
        <v>140</v>
      </c>
      <c r="C12" s="715">
        <v>39440</v>
      </c>
      <c r="D12" s="715">
        <v>1479</v>
      </c>
      <c r="E12" s="715">
        <v>185050</v>
      </c>
      <c r="F12" s="715">
        <v>32485</v>
      </c>
      <c r="G12" s="715">
        <v>1391</v>
      </c>
      <c r="H12" s="715">
        <v>377599</v>
      </c>
      <c r="I12" s="715">
        <v>7</v>
      </c>
      <c r="J12" s="715">
        <v>93</v>
      </c>
      <c r="K12" s="715">
        <v>564</v>
      </c>
      <c r="L12" s="715">
        <v>0</v>
      </c>
      <c r="M12" s="715">
        <v>3152</v>
      </c>
      <c r="N12" s="715">
        <f t="shared" si="0"/>
        <v>641260</v>
      </c>
      <c r="O12" s="142"/>
      <c r="P12" s="716">
        <v>0</v>
      </c>
      <c r="Q12" s="717">
        <f t="shared" si="1"/>
        <v>0</v>
      </c>
      <c r="R12" s="716">
        <v>0</v>
      </c>
      <c r="S12" s="717">
        <f t="shared" si="2"/>
        <v>0</v>
      </c>
      <c r="T12" s="142"/>
      <c r="U12" s="716">
        <f t="shared" si="3"/>
        <v>638108</v>
      </c>
      <c r="V12" s="717">
        <f t="shared" si="4"/>
        <v>0.1004</v>
      </c>
      <c r="W12" s="716">
        <f t="shared" si="5"/>
        <v>3152</v>
      </c>
      <c r="X12" s="717">
        <f t="shared" si="6"/>
        <v>8.4599999999999995E-2</v>
      </c>
      <c r="Y12" s="716">
        <f t="shared" si="30"/>
        <v>217535</v>
      </c>
      <c r="Z12" s="717">
        <f t="shared" si="31"/>
        <v>0.13739999999999999</v>
      </c>
      <c r="AA12" s="242"/>
      <c r="AB12" s="142"/>
      <c r="AC12" s="716">
        <f t="shared" si="7"/>
        <v>0</v>
      </c>
      <c r="AD12" s="717">
        <f t="shared" si="35"/>
        <v>0</v>
      </c>
      <c r="AE12" s="716">
        <f t="shared" si="8"/>
        <v>0</v>
      </c>
      <c r="AF12" s="717">
        <f t="shared" si="9"/>
        <v>0</v>
      </c>
      <c r="AG12" s="142"/>
      <c r="AH12" s="716">
        <f t="shared" si="10"/>
        <v>0</v>
      </c>
      <c r="AI12" s="717">
        <f t="shared" si="11"/>
        <v>0</v>
      </c>
      <c r="AJ12" s="716">
        <f t="shared" si="12"/>
        <v>0</v>
      </c>
      <c r="AK12" s="717">
        <f t="shared" si="13"/>
        <v>0</v>
      </c>
      <c r="AL12" s="716">
        <f t="shared" si="32"/>
        <v>0</v>
      </c>
      <c r="AM12" s="717">
        <f t="shared" si="34"/>
        <v>0</v>
      </c>
      <c r="AN12" s="139"/>
      <c r="AO12" s="716">
        <f t="shared" si="14"/>
        <v>641260</v>
      </c>
      <c r="AP12" s="717">
        <f t="shared" si="15"/>
        <v>4.0899999999999999E-2</v>
      </c>
      <c r="AQ12" s="716">
        <f t="shared" si="33"/>
        <v>641260</v>
      </c>
      <c r="AR12" s="717">
        <f t="shared" si="15"/>
        <v>5.7599999999999998E-2</v>
      </c>
      <c r="AS12" s="716">
        <f t="shared" si="16"/>
        <v>638108</v>
      </c>
      <c r="AT12" s="717">
        <f>ROUND(AS12/AS$61,4)</f>
        <v>4.1099999999999998E-2</v>
      </c>
      <c r="AX12" s="155">
        <v>39440</v>
      </c>
      <c r="AY12" s="155">
        <f t="shared" si="18"/>
        <v>0</v>
      </c>
      <c r="AZ12" s="156">
        <v>1479</v>
      </c>
      <c r="BA12" s="155">
        <f t="shared" si="19"/>
        <v>0</v>
      </c>
      <c r="BB12" s="156">
        <v>185050</v>
      </c>
      <c r="BC12" s="155">
        <f t="shared" si="20"/>
        <v>0</v>
      </c>
      <c r="BD12" s="156">
        <v>32485</v>
      </c>
      <c r="BE12" s="155">
        <f t="shared" si="21"/>
        <v>0</v>
      </c>
      <c r="BF12" s="156">
        <v>1391</v>
      </c>
      <c r="BG12" s="155">
        <f t="shared" si="22"/>
        <v>0</v>
      </c>
      <c r="BH12" s="155">
        <v>377599</v>
      </c>
      <c r="BI12" s="155">
        <f t="shared" si="23"/>
        <v>0</v>
      </c>
      <c r="BJ12" s="155">
        <v>7</v>
      </c>
      <c r="BK12" s="155">
        <f t="shared" si="24"/>
        <v>0</v>
      </c>
      <c r="BL12" s="156">
        <v>93</v>
      </c>
      <c r="BM12" s="155">
        <f t="shared" si="25"/>
        <v>0</v>
      </c>
      <c r="BN12" s="156">
        <v>564</v>
      </c>
      <c r="BO12" s="155">
        <f t="shared" si="26"/>
        <v>0</v>
      </c>
      <c r="BP12" s="155">
        <v>0</v>
      </c>
      <c r="BQ12" s="155">
        <f t="shared" si="27"/>
        <v>0</v>
      </c>
      <c r="BR12" s="156">
        <v>3152</v>
      </c>
      <c r="BS12" s="155">
        <f t="shared" si="28"/>
        <v>0</v>
      </c>
      <c r="BT12" s="155">
        <v>641260</v>
      </c>
      <c r="BU12" s="155">
        <f t="shared" si="29"/>
        <v>0</v>
      </c>
    </row>
    <row r="13" spans="1:73" ht="17.25">
      <c r="A13" s="157" t="s">
        <v>563</v>
      </c>
      <c r="B13" s="714" t="s">
        <v>141</v>
      </c>
      <c r="C13" s="715">
        <v>603</v>
      </c>
      <c r="D13" s="715">
        <v>48</v>
      </c>
      <c r="E13" s="715">
        <v>2805</v>
      </c>
      <c r="F13" s="715">
        <v>497</v>
      </c>
      <c r="G13" s="715">
        <v>8</v>
      </c>
      <c r="H13" s="715">
        <v>10251</v>
      </c>
      <c r="I13" s="715">
        <v>0</v>
      </c>
      <c r="J13" s="715">
        <v>3</v>
      </c>
      <c r="K13" s="715">
        <v>8</v>
      </c>
      <c r="L13" s="715">
        <v>9</v>
      </c>
      <c r="M13" s="715">
        <v>15</v>
      </c>
      <c r="N13" s="715">
        <f t="shared" si="0"/>
        <v>14247</v>
      </c>
      <c r="O13" s="142"/>
      <c r="P13" s="716">
        <v>0</v>
      </c>
      <c r="Q13" s="717">
        <f t="shared" si="1"/>
        <v>0</v>
      </c>
      <c r="R13" s="716">
        <v>0</v>
      </c>
      <c r="S13" s="717">
        <f t="shared" si="2"/>
        <v>0</v>
      </c>
      <c r="T13" s="142"/>
      <c r="U13" s="716">
        <f t="shared" si="3"/>
        <v>0</v>
      </c>
      <c r="V13" s="717">
        <f t="shared" si="4"/>
        <v>0</v>
      </c>
      <c r="W13" s="716">
        <f t="shared" si="5"/>
        <v>0</v>
      </c>
      <c r="X13" s="717">
        <f t="shared" si="6"/>
        <v>0</v>
      </c>
      <c r="Y13" s="716">
        <f t="shared" si="30"/>
        <v>0</v>
      </c>
      <c r="Z13" s="717">
        <f t="shared" si="31"/>
        <v>0</v>
      </c>
      <c r="AA13" s="242"/>
      <c r="AB13" s="142"/>
      <c r="AC13" s="716">
        <f t="shared" si="7"/>
        <v>14232</v>
      </c>
      <c r="AD13" s="717">
        <f t="shared" si="35"/>
        <v>3.0000000000000001E-3</v>
      </c>
      <c r="AE13" s="716">
        <f t="shared" si="8"/>
        <v>15</v>
      </c>
      <c r="AF13" s="717">
        <f t="shared" si="9"/>
        <v>3.0000000000000001E-3</v>
      </c>
      <c r="AG13" s="142"/>
      <c r="AH13" s="716">
        <f t="shared" si="10"/>
        <v>14247</v>
      </c>
      <c r="AI13" s="717">
        <f t="shared" si="11"/>
        <v>1.5E-3</v>
      </c>
      <c r="AJ13" s="716">
        <f t="shared" si="12"/>
        <v>14232</v>
      </c>
      <c r="AK13" s="717">
        <f t="shared" si="13"/>
        <v>1.6000000000000001E-3</v>
      </c>
      <c r="AL13" s="716">
        <f t="shared" si="32"/>
        <v>3302</v>
      </c>
      <c r="AM13" s="717">
        <f t="shared" si="34"/>
        <v>1.4E-3</v>
      </c>
      <c r="AN13" s="139"/>
      <c r="AO13" s="716">
        <f t="shared" si="14"/>
        <v>14247</v>
      </c>
      <c r="AP13" s="717">
        <f t="shared" si="15"/>
        <v>8.9999999999999998E-4</v>
      </c>
      <c r="AQ13" s="716">
        <f t="shared" si="33"/>
        <v>14247</v>
      </c>
      <c r="AR13" s="717">
        <f t="shared" si="15"/>
        <v>1.2999999999999999E-3</v>
      </c>
      <c r="AS13" s="716">
        <f t="shared" si="16"/>
        <v>14232</v>
      </c>
      <c r="AT13" s="717">
        <f>ROUND(AS13/AS$61,4)</f>
        <v>8.9999999999999998E-4</v>
      </c>
      <c r="AX13" s="155">
        <v>603</v>
      </c>
      <c r="AY13" s="155">
        <f t="shared" si="18"/>
        <v>0</v>
      </c>
      <c r="AZ13" s="156">
        <v>48</v>
      </c>
      <c r="BA13" s="155">
        <f t="shared" si="19"/>
        <v>0</v>
      </c>
      <c r="BB13" s="156">
        <v>2805</v>
      </c>
      <c r="BC13" s="155">
        <f t="shared" si="20"/>
        <v>0</v>
      </c>
      <c r="BD13" s="156">
        <v>497</v>
      </c>
      <c r="BE13" s="155">
        <f t="shared" si="21"/>
        <v>0</v>
      </c>
      <c r="BF13" s="156">
        <v>8</v>
      </c>
      <c r="BG13" s="155">
        <f t="shared" si="22"/>
        <v>0</v>
      </c>
      <c r="BH13" s="155">
        <v>10251</v>
      </c>
      <c r="BI13" s="155">
        <f t="shared" si="23"/>
        <v>0</v>
      </c>
      <c r="BJ13" s="155">
        <v>0</v>
      </c>
      <c r="BK13" s="155">
        <f t="shared" si="24"/>
        <v>0</v>
      </c>
      <c r="BL13" s="156">
        <v>3</v>
      </c>
      <c r="BM13" s="155">
        <f t="shared" si="25"/>
        <v>0</v>
      </c>
      <c r="BN13" s="156">
        <v>8</v>
      </c>
      <c r="BO13" s="155">
        <f t="shared" si="26"/>
        <v>0</v>
      </c>
      <c r="BP13" s="155">
        <v>9</v>
      </c>
      <c r="BQ13" s="155">
        <f t="shared" si="27"/>
        <v>0</v>
      </c>
      <c r="BR13" s="156">
        <v>15</v>
      </c>
      <c r="BS13" s="155">
        <f t="shared" si="28"/>
        <v>0</v>
      </c>
      <c r="BT13" s="155">
        <v>14247</v>
      </c>
      <c r="BU13" s="155">
        <f t="shared" si="29"/>
        <v>0</v>
      </c>
    </row>
    <row r="14" spans="1:73" ht="17.25">
      <c r="A14" s="157" t="s">
        <v>563</v>
      </c>
      <c r="B14" s="714" t="s">
        <v>142</v>
      </c>
      <c r="C14" s="715">
        <v>2324</v>
      </c>
      <c r="D14" s="715">
        <v>305</v>
      </c>
      <c r="E14" s="715">
        <v>17936</v>
      </c>
      <c r="F14" s="715">
        <v>2030</v>
      </c>
      <c r="G14" s="715">
        <v>42</v>
      </c>
      <c r="H14" s="715">
        <v>45096</v>
      </c>
      <c r="I14" s="715">
        <v>0</v>
      </c>
      <c r="J14" s="715">
        <v>4</v>
      </c>
      <c r="K14" s="715">
        <v>108</v>
      </c>
      <c r="L14" s="715">
        <v>25</v>
      </c>
      <c r="M14" s="715">
        <v>220</v>
      </c>
      <c r="N14" s="715">
        <f t="shared" si="0"/>
        <v>68090</v>
      </c>
      <c r="O14" s="142"/>
      <c r="P14" s="716">
        <v>0</v>
      </c>
      <c r="Q14" s="717">
        <f t="shared" si="1"/>
        <v>0</v>
      </c>
      <c r="R14" s="716">
        <v>0</v>
      </c>
      <c r="S14" s="717">
        <f t="shared" si="2"/>
        <v>0</v>
      </c>
      <c r="T14" s="142"/>
      <c r="U14" s="716">
        <f t="shared" si="3"/>
        <v>0</v>
      </c>
      <c r="V14" s="717">
        <f t="shared" si="4"/>
        <v>0</v>
      </c>
      <c r="W14" s="716">
        <f t="shared" si="5"/>
        <v>0</v>
      </c>
      <c r="X14" s="717">
        <f t="shared" si="6"/>
        <v>0</v>
      </c>
      <c r="Y14" s="716">
        <f t="shared" si="30"/>
        <v>0</v>
      </c>
      <c r="Z14" s="717">
        <f t="shared" si="31"/>
        <v>0</v>
      </c>
      <c r="AA14" s="242"/>
      <c r="AB14" s="142"/>
      <c r="AC14" s="716">
        <f t="shared" si="7"/>
        <v>67870</v>
      </c>
      <c r="AD14" s="717">
        <f t="shared" si="35"/>
        <v>1.43E-2</v>
      </c>
      <c r="AE14" s="716">
        <f t="shared" si="8"/>
        <v>220</v>
      </c>
      <c r="AF14" s="717">
        <f t="shared" si="9"/>
        <v>4.3400000000000001E-2</v>
      </c>
      <c r="AG14" s="142"/>
      <c r="AH14" s="716">
        <f t="shared" si="10"/>
        <v>68090</v>
      </c>
      <c r="AI14" s="717">
        <f t="shared" si="11"/>
        <v>7.3000000000000001E-3</v>
      </c>
      <c r="AJ14" s="716">
        <f t="shared" si="12"/>
        <v>67870</v>
      </c>
      <c r="AK14" s="717">
        <f t="shared" si="13"/>
        <v>7.4000000000000003E-3</v>
      </c>
      <c r="AL14" s="716">
        <f t="shared" si="32"/>
        <v>19966</v>
      </c>
      <c r="AM14" s="717">
        <f t="shared" si="34"/>
        <v>8.3000000000000001E-3</v>
      </c>
      <c r="AN14" s="139"/>
      <c r="AO14" s="716">
        <f t="shared" si="14"/>
        <v>68090</v>
      </c>
      <c r="AP14" s="717">
        <f t="shared" si="15"/>
        <v>4.3E-3</v>
      </c>
      <c r="AQ14" s="716">
        <f t="shared" si="33"/>
        <v>68090</v>
      </c>
      <c r="AR14" s="717">
        <f t="shared" si="15"/>
        <v>6.1000000000000004E-3</v>
      </c>
      <c r="AS14" s="716">
        <f t="shared" si="16"/>
        <v>67870</v>
      </c>
      <c r="AT14" s="717">
        <f>ROUND(AS14/AS$61,4)</f>
        <v>4.4000000000000003E-3</v>
      </c>
      <c r="AX14" s="155">
        <v>2324</v>
      </c>
      <c r="AY14" s="155">
        <f t="shared" si="18"/>
        <v>0</v>
      </c>
      <c r="AZ14" s="156">
        <v>305</v>
      </c>
      <c r="BA14" s="155">
        <f t="shared" si="19"/>
        <v>0</v>
      </c>
      <c r="BB14" s="156">
        <v>17936</v>
      </c>
      <c r="BC14" s="155">
        <f t="shared" si="20"/>
        <v>0</v>
      </c>
      <c r="BD14" s="156">
        <v>2030</v>
      </c>
      <c r="BE14" s="155">
        <f t="shared" si="21"/>
        <v>0</v>
      </c>
      <c r="BF14" s="156">
        <v>42</v>
      </c>
      <c r="BG14" s="155">
        <f t="shared" si="22"/>
        <v>0</v>
      </c>
      <c r="BH14" s="155">
        <v>45096</v>
      </c>
      <c r="BI14" s="155">
        <f t="shared" si="23"/>
        <v>0</v>
      </c>
      <c r="BJ14" s="155">
        <v>0</v>
      </c>
      <c r="BK14" s="155">
        <f t="shared" si="24"/>
        <v>0</v>
      </c>
      <c r="BL14" s="156">
        <v>4</v>
      </c>
      <c r="BM14" s="155">
        <f t="shared" si="25"/>
        <v>0</v>
      </c>
      <c r="BN14" s="156">
        <v>108</v>
      </c>
      <c r="BO14" s="155">
        <f t="shared" si="26"/>
        <v>0</v>
      </c>
      <c r="BP14" s="155">
        <v>25</v>
      </c>
      <c r="BQ14" s="155">
        <f t="shared" si="27"/>
        <v>0</v>
      </c>
      <c r="BR14" s="156">
        <v>220</v>
      </c>
      <c r="BS14" s="155">
        <f t="shared" si="28"/>
        <v>0</v>
      </c>
      <c r="BT14" s="155">
        <v>68090</v>
      </c>
      <c r="BU14" s="155">
        <f t="shared" si="29"/>
        <v>0</v>
      </c>
    </row>
    <row r="15" spans="1:73" ht="17.25">
      <c r="A15" s="157" t="s">
        <v>563</v>
      </c>
      <c r="B15" s="714" t="s">
        <v>143</v>
      </c>
      <c r="C15" s="715">
        <v>7667</v>
      </c>
      <c r="D15" s="715">
        <v>256</v>
      </c>
      <c r="E15" s="715">
        <v>34409</v>
      </c>
      <c r="F15" s="715">
        <v>6152</v>
      </c>
      <c r="G15" s="715">
        <v>389</v>
      </c>
      <c r="H15" s="715">
        <v>71075</v>
      </c>
      <c r="I15" s="715">
        <v>1</v>
      </c>
      <c r="J15" s="715">
        <v>21</v>
      </c>
      <c r="K15" s="715">
        <v>96</v>
      </c>
      <c r="L15" s="715">
        <v>46</v>
      </c>
      <c r="M15" s="715">
        <v>71</v>
      </c>
      <c r="N15" s="715">
        <f t="shared" si="0"/>
        <v>120183</v>
      </c>
      <c r="O15" s="142"/>
      <c r="P15" s="716">
        <v>0</v>
      </c>
      <c r="Q15" s="717">
        <f t="shared" si="1"/>
        <v>0</v>
      </c>
      <c r="R15" s="716">
        <v>0</v>
      </c>
      <c r="S15" s="717">
        <f t="shared" si="2"/>
        <v>0</v>
      </c>
      <c r="T15" s="142"/>
      <c r="U15" s="716">
        <f t="shared" si="3"/>
        <v>0</v>
      </c>
      <c r="V15" s="717">
        <f t="shared" si="4"/>
        <v>0</v>
      </c>
      <c r="W15" s="716">
        <f t="shared" si="5"/>
        <v>0</v>
      </c>
      <c r="X15" s="717">
        <f t="shared" si="6"/>
        <v>0</v>
      </c>
      <c r="Y15" s="716">
        <f t="shared" si="30"/>
        <v>0</v>
      </c>
      <c r="Z15" s="717">
        <f t="shared" si="31"/>
        <v>0</v>
      </c>
      <c r="AA15" s="242"/>
      <c r="AB15" s="142"/>
      <c r="AC15" s="716">
        <f t="shared" si="7"/>
        <v>120112</v>
      </c>
      <c r="AD15" s="717">
        <f t="shared" si="35"/>
        <v>2.5399999999999999E-2</v>
      </c>
      <c r="AE15" s="716">
        <f t="shared" si="8"/>
        <v>71</v>
      </c>
      <c r="AF15" s="717">
        <f t="shared" ref="AF15:AF60" si="36">ROUND(AE15/AE$61,4)</f>
        <v>1.4E-2</v>
      </c>
      <c r="AG15" s="142"/>
      <c r="AH15" s="716">
        <f t="shared" si="10"/>
        <v>120183</v>
      </c>
      <c r="AI15" s="717">
        <f t="shared" si="11"/>
        <v>1.2999999999999999E-2</v>
      </c>
      <c r="AJ15" s="716">
        <f t="shared" si="12"/>
        <v>120112</v>
      </c>
      <c r="AK15" s="717">
        <f t="shared" si="13"/>
        <v>1.3100000000000001E-2</v>
      </c>
      <c r="AL15" s="716">
        <f t="shared" si="32"/>
        <v>40561</v>
      </c>
      <c r="AM15" s="717">
        <f t="shared" si="34"/>
        <v>1.6799999999999999E-2</v>
      </c>
      <c r="AN15" s="139"/>
      <c r="AO15" s="716">
        <f t="shared" si="14"/>
        <v>120183</v>
      </c>
      <c r="AP15" s="717">
        <f t="shared" si="15"/>
        <v>7.7000000000000002E-3</v>
      </c>
      <c r="AQ15" s="716">
        <f t="shared" si="33"/>
        <v>120183</v>
      </c>
      <c r="AR15" s="717">
        <f t="shared" si="15"/>
        <v>1.0800000000000001E-2</v>
      </c>
      <c r="AS15" s="716">
        <f t="shared" si="16"/>
        <v>120112</v>
      </c>
      <c r="AT15" s="718">
        <f>ROUNDUP(AS15/AS$61,4)</f>
        <v>7.8000000000000005E-3</v>
      </c>
      <c r="AX15" s="155">
        <v>7667</v>
      </c>
      <c r="AY15" s="155">
        <f t="shared" si="18"/>
        <v>0</v>
      </c>
      <c r="AZ15" s="156">
        <v>256</v>
      </c>
      <c r="BA15" s="155">
        <f t="shared" si="19"/>
        <v>0</v>
      </c>
      <c r="BB15" s="156">
        <v>34409</v>
      </c>
      <c r="BC15" s="155">
        <f t="shared" si="20"/>
        <v>0</v>
      </c>
      <c r="BD15" s="156">
        <v>6152</v>
      </c>
      <c r="BE15" s="155">
        <f t="shared" si="21"/>
        <v>0</v>
      </c>
      <c r="BF15" s="156">
        <v>389</v>
      </c>
      <c r="BG15" s="155">
        <f t="shared" si="22"/>
        <v>0</v>
      </c>
      <c r="BH15" s="155">
        <v>71075</v>
      </c>
      <c r="BI15" s="155">
        <f t="shared" si="23"/>
        <v>0</v>
      </c>
      <c r="BJ15" s="155">
        <v>1</v>
      </c>
      <c r="BK15" s="155">
        <f t="shared" si="24"/>
        <v>0</v>
      </c>
      <c r="BL15" s="156">
        <v>21</v>
      </c>
      <c r="BM15" s="155">
        <f t="shared" si="25"/>
        <v>0</v>
      </c>
      <c r="BN15" s="156">
        <v>96</v>
      </c>
      <c r="BO15" s="155">
        <f t="shared" si="26"/>
        <v>0</v>
      </c>
      <c r="BP15" s="155">
        <v>46</v>
      </c>
      <c r="BQ15" s="155">
        <f t="shared" si="27"/>
        <v>0</v>
      </c>
      <c r="BR15" s="156">
        <v>71</v>
      </c>
      <c r="BS15" s="155">
        <f t="shared" si="28"/>
        <v>0</v>
      </c>
      <c r="BT15" s="155">
        <v>120183</v>
      </c>
      <c r="BU15" s="155">
        <f t="shared" si="29"/>
        <v>0</v>
      </c>
    </row>
    <row r="16" spans="1:73" ht="17.25">
      <c r="A16" s="157" t="s">
        <v>563</v>
      </c>
      <c r="B16" s="714" t="s">
        <v>144</v>
      </c>
      <c r="C16" s="715">
        <v>204</v>
      </c>
      <c r="D16" s="715">
        <v>11</v>
      </c>
      <c r="E16" s="715">
        <v>1732</v>
      </c>
      <c r="F16" s="715">
        <v>222</v>
      </c>
      <c r="G16" s="715">
        <v>5</v>
      </c>
      <c r="H16" s="715">
        <v>4893</v>
      </c>
      <c r="I16" s="715">
        <v>0</v>
      </c>
      <c r="J16" s="715">
        <v>0</v>
      </c>
      <c r="K16" s="715">
        <v>6</v>
      </c>
      <c r="L16" s="715">
        <v>5</v>
      </c>
      <c r="M16" s="715">
        <v>34</v>
      </c>
      <c r="N16" s="715">
        <f t="shared" si="0"/>
        <v>7112</v>
      </c>
      <c r="O16" s="142"/>
      <c r="P16" s="716">
        <v>0</v>
      </c>
      <c r="Q16" s="717">
        <f t="shared" si="1"/>
        <v>0</v>
      </c>
      <c r="R16" s="716">
        <v>0</v>
      </c>
      <c r="S16" s="717">
        <f t="shared" si="2"/>
        <v>0</v>
      </c>
      <c r="T16" s="142"/>
      <c r="U16" s="716">
        <f t="shared" si="3"/>
        <v>0</v>
      </c>
      <c r="V16" s="717">
        <f t="shared" si="4"/>
        <v>0</v>
      </c>
      <c r="W16" s="716">
        <f t="shared" si="5"/>
        <v>0</v>
      </c>
      <c r="X16" s="717">
        <f t="shared" si="6"/>
        <v>0</v>
      </c>
      <c r="Y16" s="716">
        <f t="shared" si="30"/>
        <v>0</v>
      </c>
      <c r="Z16" s="717">
        <f t="shared" si="31"/>
        <v>0</v>
      </c>
      <c r="AA16" s="242"/>
      <c r="AB16" s="142"/>
      <c r="AC16" s="716">
        <f t="shared" si="7"/>
        <v>7078</v>
      </c>
      <c r="AD16" s="717">
        <f t="shared" si="35"/>
        <v>1.5E-3</v>
      </c>
      <c r="AE16" s="716">
        <f t="shared" si="8"/>
        <v>34</v>
      </c>
      <c r="AF16" s="717">
        <f t="shared" si="36"/>
        <v>6.7000000000000002E-3</v>
      </c>
      <c r="AG16" s="142"/>
      <c r="AH16" s="716">
        <f t="shared" si="10"/>
        <v>7112</v>
      </c>
      <c r="AI16" s="717">
        <f t="shared" si="11"/>
        <v>8.0000000000000004E-4</v>
      </c>
      <c r="AJ16" s="716">
        <f t="shared" si="12"/>
        <v>7078</v>
      </c>
      <c r="AK16" s="717">
        <f t="shared" si="13"/>
        <v>8.0000000000000004E-4</v>
      </c>
      <c r="AL16" s="716">
        <f t="shared" si="32"/>
        <v>1954</v>
      </c>
      <c r="AM16" s="717">
        <f t="shared" si="34"/>
        <v>8.0000000000000004E-4</v>
      </c>
      <c r="AN16" s="139"/>
      <c r="AO16" s="716">
        <f t="shared" si="14"/>
        <v>7112</v>
      </c>
      <c r="AP16" s="717">
        <f t="shared" si="15"/>
        <v>5.0000000000000001E-4</v>
      </c>
      <c r="AQ16" s="716">
        <f t="shared" si="33"/>
        <v>7112</v>
      </c>
      <c r="AR16" s="717">
        <f t="shared" si="15"/>
        <v>5.9999999999999995E-4</v>
      </c>
      <c r="AS16" s="716">
        <f t="shared" si="16"/>
        <v>7078</v>
      </c>
      <c r="AT16" s="717">
        <f t="shared" ref="AT16:AT43" si="37">ROUND(AS16/AS$61,4)</f>
        <v>5.0000000000000001E-4</v>
      </c>
      <c r="AX16" s="155">
        <v>204</v>
      </c>
      <c r="AY16" s="155">
        <f t="shared" si="18"/>
        <v>0</v>
      </c>
      <c r="AZ16" s="156">
        <v>11</v>
      </c>
      <c r="BA16" s="155">
        <f t="shared" si="19"/>
        <v>0</v>
      </c>
      <c r="BB16" s="156">
        <v>1732</v>
      </c>
      <c r="BC16" s="155">
        <f t="shared" si="20"/>
        <v>0</v>
      </c>
      <c r="BD16" s="156">
        <v>222</v>
      </c>
      <c r="BE16" s="155">
        <f t="shared" si="21"/>
        <v>0</v>
      </c>
      <c r="BF16" s="156">
        <v>5</v>
      </c>
      <c r="BG16" s="155">
        <f t="shared" si="22"/>
        <v>0</v>
      </c>
      <c r="BH16" s="155">
        <v>4893</v>
      </c>
      <c r="BI16" s="155">
        <f t="shared" si="23"/>
        <v>0</v>
      </c>
      <c r="BJ16" s="155">
        <v>0</v>
      </c>
      <c r="BK16" s="155">
        <f t="shared" si="24"/>
        <v>0</v>
      </c>
      <c r="BL16" s="156">
        <v>0</v>
      </c>
      <c r="BM16" s="155">
        <f t="shared" si="25"/>
        <v>0</v>
      </c>
      <c r="BN16" s="156">
        <v>6</v>
      </c>
      <c r="BO16" s="155">
        <f t="shared" si="26"/>
        <v>0</v>
      </c>
      <c r="BP16" s="155">
        <v>5</v>
      </c>
      <c r="BQ16" s="155">
        <f t="shared" si="27"/>
        <v>0</v>
      </c>
      <c r="BR16" s="156">
        <v>34</v>
      </c>
      <c r="BS16" s="155">
        <f t="shared" si="28"/>
        <v>0</v>
      </c>
      <c r="BT16" s="155">
        <v>7112</v>
      </c>
      <c r="BU16" s="155">
        <f t="shared" si="29"/>
        <v>0</v>
      </c>
    </row>
    <row r="17" spans="1:73" ht="17.25">
      <c r="A17" s="157" t="s">
        <v>563</v>
      </c>
      <c r="B17" s="714" t="s">
        <v>145</v>
      </c>
      <c r="C17" s="715">
        <v>31029</v>
      </c>
      <c r="D17" s="715">
        <v>1254</v>
      </c>
      <c r="E17" s="715">
        <v>131490</v>
      </c>
      <c r="F17" s="715">
        <v>24900</v>
      </c>
      <c r="G17" s="715">
        <v>911</v>
      </c>
      <c r="H17" s="715">
        <v>330103</v>
      </c>
      <c r="I17" s="715">
        <v>5</v>
      </c>
      <c r="J17" s="715">
        <v>41</v>
      </c>
      <c r="K17" s="715">
        <v>507</v>
      </c>
      <c r="L17" s="715">
        <v>0</v>
      </c>
      <c r="M17" s="715">
        <v>1064</v>
      </c>
      <c r="N17" s="715">
        <f t="shared" si="0"/>
        <v>521304</v>
      </c>
      <c r="O17" s="142"/>
      <c r="P17" s="716">
        <v>0</v>
      </c>
      <c r="Q17" s="719">
        <f t="shared" si="1"/>
        <v>0</v>
      </c>
      <c r="R17" s="716">
        <v>0</v>
      </c>
      <c r="S17" s="717">
        <f t="shared" si="2"/>
        <v>0</v>
      </c>
      <c r="T17" s="142"/>
      <c r="U17" s="716">
        <f t="shared" si="3"/>
        <v>0</v>
      </c>
      <c r="V17" s="719">
        <f t="shared" si="4"/>
        <v>0</v>
      </c>
      <c r="W17" s="716">
        <f t="shared" si="5"/>
        <v>0</v>
      </c>
      <c r="X17" s="717">
        <f t="shared" si="6"/>
        <v>0</v>
      </c>
      <c r="Y17" s="716">
        <f t="shared" si="30"/>
        <v>0</v>
      </c>
      <c r="Z17" s="717">
        <f t="shared" si="31"/>
        <v>0</v>
      </c>
      <c r="AA17" s="242"/>
      <c r="AB17" s="142"/>
      <c r="AC17" s="716">
        <f t="shared" si="7"/>
        <v>520240</v>
      </c>
      <c r="AD17" s="719">
        <f t="shared" si="35"/>
        <v>0.11</v>
      </c>
      <c r="AE17" s="716">
        <f t="shared" si="8"/>
        <v>1064</v>
      </c>
      <c r="AF17" s="717">
        <f t="shared" si="36"/>
        <v>0.21</v>
      </c>
      <c r="AG17" s="142"/>
      <c r="AH17" s="716">
        <f t="shared" si="10"/>
        <v>521304</v>
      </c>
      <c r="AI17" s="718">
        <f>ROUNDUP(AH17/AH$61,4)</f>
        <v>5.6300000000000003E-2</v>
      </c>
      <c r="AJ17" s="716">
        <f t="shared" si="12"/>
        <v>520240</v>
      </c>
      <c r="AK17" s="717">
        <f t="shared" si="13"/>
        <v>5.67E-2</v>
      </c>
      <c r="AL17" s="716">
        <f t="shared" si="32"/>
        <v>156390</v>
      </c>
      <c r="AM17" s="717">
        <f t="shared" si="34"/>
        <v>6.4600000000000005E-2</v>
      </c>
      <c r="AN17" s="139"/>
      <c r="AO17" s="716">
        <f t="shared" si="14"/>
        <v>521304</v>
      </c>
      <c r="AP17" s="717">
        <f t="shared" si="15"/>
        <v>3.3300000000000003E-2</v>
      </c>
      <c r="AQ17" s="716">
        <f t="shared" si="33"/>
        <v>521304</v>
      </c>
      <c r="AR17" s="717">
        <f t="shared" si="15"/>
        <v>4.6800000000000001E-2</v>
      </c>
      <c r="AS17" s="716">
        <f t="shared" si="16"/>
        <v>520240</v>
      </c>
      <c r="AT17" s="717">
        <f t="shared" si="37"/>
        <v>3.3500000000000002E-2</v>
      </c>
      <c r="AX17" s="155">
        <v>31029</v>
      </c>
      <c r="AY17" s="155">
        <f t="shared" si="18"/>
        <v>0</v>
      </c>
      <c r="AZ17" s="156">
        <v>1254</v>
      </c>
      <c r="BA17" s="155">
        <f t="shared" si="19"/>
        <v>0</v>
      </c>
      <c r="BB17" s="156">
        <v>131490</v>
      </c>
      <c r="BC17" s="155">
        <f t="shared" si="20"/>
        <v>0</v>
      </c>
      <c r="BD17" s="156">
        <v>24900</v>
      </c>
      <c r="BE17" s="155">
        <f t="shared" si="21"/>
        <v>0</v>
      </c>
      <c r="BF17" s="156">
        <v>911</v>
      </c>
      <c r="BG17" s="155">
        <f t="shared" si="22"/>
        <v>0</v>
      </c>
      <c r="BH17" s="155">
        <v>330103</v>
      </c>
      <c r="BI17" s="155">
        <f t="shared" si="23"/>
        <v>0</v>
      </c>
      <c r="BJ17" s="155">
        <v>5</v>
      </c>
      <c r="BK17" s="155">
        <f t="shared" si="24"/>
        <v>0</v>
      </c>
      <c r="BL17" s="156">
        <v>41</v>
      </c>
      <c r="BM17" s="155">
        <f t="shared" si="25"/>
        <v>0</v>
      </c>
      <c r="BN17" s="156">
        <v>507</v>
      </c>
      <c r="BO17" s="155">
        <f t="shared" si="26"/>
        <v>0</v>
      </c>
      <c r="BP17" s="155">
        <v>0</v>
      </c>
      <c r="BQ17" s="155">
        <f t="shared" si="27"/>
        <v>0</v>
      </c>
      <c r="BR17" s="156">
        <v>1064</v>
      </c>
      <c r="BS17" s="155">
        <f t="shared" si="28"/>
        <v>0</v>
      </c>
      <c r="BT17" s="155">
        <v>521304</v>
      </c>
      <c r="BU17" s="155">
        <f t="shared" si="29"/>
        <v>0</v>
      </c>
    </row>
    <row r="18" spans="1:73" ht="17.25">
      <c r="A18" s="157" t="s">
        <v>563</v>
      </c>
      <c r="B18" s="714" t="s">
        <v>146</v>
      </c>
      <c r="C18" s="715">
        <v>4901</v>
      </c>
      <c r="D18" s="715">
        <v>232</v>
      </c>
      <c r="E18" s="715">
        <v>19645</v>
      </c>
      <c r="F18" s="715">
        <v>3883</v>
      </c>
      <c r="G18" s="715">
        <v>183</v>
      </c>
      <c r="H18" s="715">
        <v>45817</v>
      </c>
      <c r="I18" s="715">
        <v>0</v>
      </c>
      <c r="J18" s="715">
        <v>8</v>
      </c>
      <c r="K18" s="715">
        <v>171</v>
      </c>
      <c r="L18" s="715">
        <v>26</v>
      </c>
      <c r="M18" s="715">
        <v>76</v>
      </c>
      <c r="N18" s="715">
        <f t="shared" si="0"/>
        <v>74942</v>
      </c>
      <c r="O18" s="142"/>
      <c r="P18" s="716">
        <v>0</v>
      </c>
      <c r="Q18" s="717">
        <f t="shared" si="1"/>
        <v>0</v>
      </c>
      <c r="R18" s="716">
        <v>0</v>
      </c>
      <c r="S18" s="717">
        <f t="shared" si="2"/>
        <v>0</v>
      </c>
      <c r="T18" s="142"/>
      <c r="U18" s="716">
        <f t="shared" si="3"/>
        <v>0</v>
      </c>
      <c r="V18" s="717">
        <f t="shared" si="4"/>
        <v>0</v>
      </c>
      <c r="W18" s="716">
        <f t="shared" si="5"/>
        <v>0</v>
      </c>
      <c r="X18" s="717">
        <f t="shared" si="6"/>
        <v>0</v>
      </c>
      <c r="Y18" s="716">
        <f t="shared" si="30"/>
        <v>0</v>
      </c>
      <c r="Z18" s="717">
        <f t="shared" si="31"/>
        <v>0</v>
      </c>
      <c r="AA18" s="242"/>
      <c r="AB18" s="142"/>
      <c r="AC18" s="716">
        <f t="shared" si="7"/>
        <v>74866</v>
      </c>
      <c r="AD18" s="717">
        <f t="shared" si="35"/>
        <v>1.5800000000000002E-2</v>
      </c>
      <c r="AE18" s="716">
        <f t="shared" si="8"/>
        <v>76</v>
      </c>
      <c r="AF18" s="717">
        <f t="shared" si="36"/>
        <v>1.4999999999999999E-2</v>
      </c>
      <c r="AG18" s="142"/>
      <c r="AH18" s="716">
        <f t="shared" si="10"/>
        <v>74942</v>
      </c>
      <c r="AI18" s="717">
        <f t="shared" ref="AI18:AI40" si="38">ROUND(AH18/AH$61,4)</f>
        <v>8.0999999999999996E-3</v>
      </c>
      <c r="AJ18" s="716">
        <f t="shared" si="12"/>
        <v>74866</v>
      </c>
      <c r="AK18" s="717">
        <f t="shared" si="13"/>
        <v>8.2000000000000007E-3</v>
      </c>
      <c r="AL18" s="716">
        <f t="shared" si="32"/>
        <v>23528</v>
      </c>
      <c r="AM18" s="717">
        <f t="shared" si="34"/>
        <v>9.7000000000000003E-3</v>
      </c>
      <c r="AN18" s="139"/>
      <c r="AO18" s="716">
        <f t="shared" si="14"/>
        <v>74942</v>
      </c>
      <c r="AP18" s="717">
        <f t="shared" si="15"/>
        <v>4.7999999999999996E-3</v>
      </c>
      <c r="AQ18" s="716">
        <f t="shared" si="33"/>
        <v>74942</v>
      </c>
      <c r="AR18" s="717">
        <f t="shared" si="15"/>
        <v>6.7000000000000002E-3</v>
      </c>
      <c r="AS18" s="716">
        <f t="shared" si="16"/>
        <v>74866</v>
      </c>
      <c r="AT18" s="717">
        <f t="shared" si="37"/>
        <v>4.7999999999999996E-3</v>
      </c>
      <c r="AX18" s="155">
        <v>4901</v>
      </c>
      <c r="AY18" s="155">
        <f t="shared" si="18"/>
        <v>0</v>
      </c>
      <c r="AZ18" s="156">
        <v>232</v>
      </c>
      <c r="BA18" s="155">
        <f t="shared" si="19"/>
        <v>0</v>
      </c>
      <c r="BB18" s="156">
        <v>19645</v>
      </c>
      <c r="BC18" s="155">
        <f t="shared" si="20"/>
        <v>0</v>
      </c>
      <c r="BD18" s="156">
        <v>3883</v>
      </c>
      <c r="BE18" s="155">
        <f t="shared" si="21"/>
        <v>0</v>
      </c>
      <c r="BF18" s="156">
        <v>183</v>
      </c>
      <c r="BG18" s="155">
        <f t="shared" si="22"/>
        <v>0</v>
      </c>
      <c r="BH18" s="155">
        <v>45817</v>
      </c>
      <c r="BI18" s="155">
        <f t="shared" si="23"/>
        <v>0</v>
      </c>
      <c r="BJ18" s="155">
        <v>0</v>
      </c>
      <c r="BK18" s="155">
        <f t="shared" si="24"/>
        <v>0</v>
      </c>
      <c r="BL18" s="156">
        <v>8</v>
      </c>
      <c r="BM18" s="155">
        <f t="shared" si="25"/>
        <v>0</v>
      </c>
      <c r="BN18" s="156">
        <v>171</v>
      </c>
      <c r="BO18" s="155">
        <f t="shared" si="26"/>
        <v>0</v>
      </c>
      <c r="BP18" s="155">
        <v>26</v>
      </c>
      <c r="BQ18" s="155">
        <f t="shared" si="27"/>
        <v>0</v>
      </c>
      <c r="BR18" s="156">
        <v>76</v>
      </c>
      <c r="BS18" s="155">
        <f t="shared" si="28"/>
        <v>0</v>
      </c>
      <c r="BT18" s="155">
        <v>74942</v>
      </c>
      <c r="BU18" s="155">
        <f t="shared" si="29"/>
        <v>0</v>
      </c>
    </row>
    <row r="19" spans="1:73" ht="17.25">
      <c r="A19" s="157" t="s">
        <v>563</v>
      </c>
      <c r="B19" s="714" t="s">
        <v>147</v>
      </c>
      <c r="C19" s="715">
        <v>1664</v>
      </c>
      <c r="D19" s="715">
        <v>149</v>
      </c>
      <c r="E19" s="715">
        <v>10339</v>
      </c>
      <c r="F19" s="715">
        <v>1310</v>
      </c>
      <c r="G19" s="715">
        <v>33</v>
      </c>
      <c r="H19" s="715">
        <v>26728</v>
      </c>
      <c r="I19" s="715">
        <v>0</v>
      </c>
      <c r="J19" s="715">
        <v>0</v>
      </c>
      <c r="K19" s="715">
        <v>10</v>
      </c>
      <c r="L19" s="715">
        <v>22</v>
      </c>
      <c r="M19" s="715">
        <v>5</v>
      </c>
      <c r="N19" s="715">
        <f t="shared" si="0"/>
        <v>40260</v>
      </c>
      <c r="O19" s="142"/>
      <c r="P19" s="716">
        <v>0</v>
      </c>
      <c r="Q19" s="717">
        <f t="shared" si="1"/>
        <v>0</v>
      </c>
      <c r="R19" s="716">
        <v>0</v>
      </c>
      <c r="S19" s="717">
        <f t="shared" si="2"/>
        <v>0</v>
      </c>
      <c r="T19" s="142"/>
      <c r="U19" s="716">
        <f t="shared" si="3"/>
        <v>0</v>
      </c>
      <c r="V19" s="717">
        <f t="shared" si="4"/>
        <v>0</v>
      </c>
      <c r="W19" s="716">
        <f t="shared" si="5"/>
        <v>0</v>
      </c>
      <c r="X19" s="717">
        <f t="shared" si="6"/>
        <v>0</v>
      </c>
      <c r="Y19" s="716">
        <f t="shared" si="30"/>
        <v>0</v>
      </c>
      <c r="Z19" s="717">
        <f t="shared" si="31"/>
        <v>0</v>
      </c>
      <c r="AA19" s="242"/>
      <c r="AB19" s="142"/>
      <c r="AC19" s="716">
        <f t="shared" si="7"/>
        <v>40255</v>
      </c>
      <c r="AD19" s="717">
        <f t="shared" si="35"/>
        <v>8.5000000000000006E-3</v>
      </c>
      <c r="AE19" s="716">
        <f t="shared" si="8"/>
        <v>5</v>
      </c>
      <c r="AF19" s="717">
        <f t="shared" si="36"/>
        <v>1E-3</v>
      </c>
      <c r="AG19" s="142"/>
      <c r="AH19" s="716">
        <f t="shared" si="10"/>
        <v>40260</v>
      </c>
      <c r="AI19" s="717">
        <f t="shared" si="38"/>
        <v>4.3E-3</v>
      </c>
      <c r="AJ19" s="716">
        <f t="shared" si="12"/>
        <v>40255</v>
      </c>
      <c r="AK19" s="717">
        <f t="shared" si="13"/>
        <v>4.4000000000000003E-3</v>
      </c>
      <c r="AL19" s="716">
        <f t="shared" si="32"/>
        <v>11649</v>
      </c>
      <c r="AM19" s="717">
        <f t="shared" si="34"/>
        <v>4.7999999999999996E-3</v>
      </c>
      <c r="AN19" s="139"/>
      <c r="AO19" s="716">
        <f t="shared" si="14"/>
        <v>40260</v>
      </c>
      <c r="AP19" s="717">
        <f t="shared" si="15"/>
        <v>2.5999999999999999E-3</v>
      </c>
      <c r="AQ19" s="716">
        <f t="shared" si="33"/>
        <v>40260</v>
      </c>
      <c r="AR19" s="717">
        <f t="shared" si="15"/>
        <v>3.5999999999999999E-3</v>
      </c>
      <c r="AS19" s="716">
        <f t="shared" si="16"/>
        <v>40255</v>
      </c>
      <c r="AT19" s="717">
        <f t="shared" si="37"/>
        <v>2.5999999999999999E-3</v>
      </c>
      <c r="AX19" s="155">
        <v>1664</v>
      </c>
      <c r="AY19" s="155">
        <f t="shared" si="18"/>
        <v>0</v>
      </c>
      <c r="AZ19" s="156">
        <v>149</v>
      </c>
      <c r="BA19" s="155">
        <f t="shared" si="19"/>
        <v>0</v>
      </c>
      <c r="BB19" s="156">
        <v>10339</v>
      </c>
      <c r="BC19" s="155">
        <f t="shared" si="20"/>
        <v>0</v>
      </c>
      <c r="BD19" s="156">
        <v>1310</v>
      </c>
      <c r="BE19" s="155">
        <f t="shared" si="21"/>
        <v>0</v>
      </c>
      <c r="BF19" s="156">
        <v>33</v>
      </c>
      <c r="BG19" s="155">
        <f t="shared" si="22"/>
        <v>0</v>
      </c>
      <c r="BH19" s="155">
        <v>26728</v>
      </c>
      <c r="BI19" s="155">
        <f t="shared" si="23"/>
        <v>0</v>
      </c>
      <c r="BJ19" s="155">
        <v>0</v>
      </c>
      <c r="BK19" s="155">
        <f t="shared" si="24"/>
        <v>0</v>
      </c>
      <c r="BL19" s="156">
        <v>0</v>
      </c>
      <c r="BM19" s="155">
        <f t="shared" si="25"/>
        <v>0</v>
      </c>
      <c r="BN19" s="156">
        <v>10</v>
      </c>
      <c r="BO19" s="155">
        <f t="shared" si="26"/>
        <v>0</v>
      </c>
      <c r="BP19" s="155">
        <v>22</v>
      </c>
      <c r="BQ19" s="155">
        <f t="shared" si="27"/>
        <v>0</v>
      </c>
      <c r="BR19" s="156">
        <v>5</v>
      </c>
      <c r="BS19" s="155">
        <f t="shared" si="28"/>
        <v>0</v>
      </c>
      <c r="BT19" s="155">
        <v>40260</v>
      </c>
      <c r="BU19" s="155">
        <f t="shared" si="29"/>
        <v>0</v>
      </c>
    </row>
    <row r="20" spans="1:73" ht="17.25">
      <c r="A20" s="157" t="s">
        <v>563</v>
      </c>
      <c r="B20" s="714" t="s">
        <v>148</v>
      </c>
      <c r="C20" s="715">
        <v>713</v>
      </c>
      <c r="D20" s="715">
        <v>35</v>
      </c>
      <c r="E20" s="715">
        <v>2438</v>
      </c>
      <c r="F20" s="715">
        <v>596</v>
      </c>
      <c r="G20" s="715">
        <v>1</v>
      </c>
      <c r="H20" s="715">
        <v>5679</v>
      </c>
      <c r="I20" s="715">
        <v>0</v>
      </c>
      <c r="J20" s="715">
        <v>0</v>
      </c>
      <c r="K20" s="715">
        <v>23</v>
      </c>
      <c r="L20" s="715">
        <v>1</v>
      </c>
      <c r="M20" s="715">
        <v>55</v>
      </c>
      <c r="N20" s="715">
        <f t="shared" si="0"/>
        <v>9541</v>
      </c>
      <c r="O20" s="142"/>
      <c r="P20" s="716">
        <v>0</v>
      </c>
      <c r="Q20" s="717">
        <f t="shared" si="1"/>
        <v>0</v>
      </c>
      <c r="R20" s="716">
        <v>0</v>
      </c>
      <c r="S20" s="717">
        <f t="shared" si="2"/>
        <v>0</v>
      </c>
      <c r="T20" s="142"/>
      <c r="U20" s="716">
        <f t="shared" si="3"/>
        <v>0</v>
      </c>
      <c r="V20" s="717">
        <f t="shared" si="4"/>
        <v>0</v>
      </c>
      <c r="W20" s="716">
        <f t="shared" si="5"/>
        <v>0</v>
      </c>
      <c r="X20" s="717">
        <f t="shared" si="6"/>
        <v>0</v>
      </c>
      <c r="Y20" s="716">
        <f t="shared" si="30"/>
        <v>0</v>
      </c>
      <c r="Z20" s="717">
        <f t="shared" si="31"/>
        <v>0</v>
      </c>
      <c r="AA20" s="242"/>
      <c r="AB20" s="142"/>
      <c r="AC20" s="716">
        <f t="shared" si="7"/>
        <v>9486</v>
      </c>
      <c r="AD20" s="717">
        <f t="shared" si="35"/>
        <v>2E-3</v>
      </c>
      <c r="AE20" s="716">
        <f t="shared" si="8"/>
        <v>55</v>
      </c>
      <c r="AF20" s="717">
        <f t="shared" si="36"/>
        <v>1.09E-2</v>
      </c>
      <c r="AG20" s="142"/>
      <c r="AH20" s="716">
        <f t="shared" si="10"/>
        <v>9541</v>
      </c>
      <c r="AI20" s="717">
        <f t="shared" si="38"/>
        <v>1E-3</v>
      </c>
      <c r="AJ20" s="716">
        <f t="shared" si="12"/>
        <v>9486</v>
      </c>
      <c r="AK20" s="717">
        <f t="shared" si="13"/>
        <v>1E-3</v>
      </c>
      <c r="AL20" s="716">
        <f t="shared" si="32"/>
        <v>3034</v>
      </c>
      <c r="AM20" s="717">
        <f t="shared" si="34"/>
        <v>1.2999999999999999E-3</v>
      </c>
      <c r="AN20" s="139"/>
      <c r="AO20" s="716">
        <f t="shared" si="14"/>
        <v>9541</v>
      </c>
      <c r="AP20" s="717">
        <f t="shared" si="15"/>
        <v>5.9999999999999995E-4</v>
      </c>
      <c r="AQ20" s="716">
        <f t="shared" si="33"/>
        <v>9541</v>
      </c>
      <c r="AR20" s="717">
        <f t="shared" si="15"/>
        <v>8.9999999999999998E-4</v>
      </c>
      <c r="AS20" s="716">
        <f t="shared" si="16"/>
        <v>9486</v>
      </c>
      <c r="AT20" s="717">
        <f t="shared" si="37"/>
        <v>5.9999999999999995E-4</v>
      </c>
      <c r="AX20" s="155">
        <v>713</v>
      </c>
      <c r="AY20" s="155">
        <f t="shared" si="18"/>
        <v>0</v>
      </c>
      <c r="AZ20" s="156">
        <v>35</v>
      </c>
      <c r="BA20" s="155">
        <f t="shared" si="19"/>
        <v>0</v>
      </c>
      <c r="BB20" s="156">
        <v>2438</v>
      </c>
      <c r="BC20" s="155">
        <f t="shared" si="20"/>
        <v>0</v>
      </c>
      <c r="BD20" s="156">
        <v>596</v>
      </c>
      <c r="BE20" s="155">
        <f t="shared" si="21"/>
        <v>0</v>
      </c>
      <c r="BF20" s="156">
        <v>1</v>
      </c>
      <c r="BG20" s="155">
        <f t="shared" si="22"/>
        <v>0</v>
      </c>
      <c r="BH20" s="155">
        <v>5679</v>
      </c>
      <c r="BI20" s="155">
        <f t="shared" si="23"/>
        <v>0</v>
      </c>
      <c r="BJ20" s="155">
        <v>0</v>
      </c>
      <c r="BK20" s="155">
        <f t="shared" si="24"/>
        <v>0</v>
      </c>
      <c r="BL20" s="156">
        <v>0</v>
      </c>
      <c r="BM20" s="155">
        <f t="shared" si="25"/>
        <v>0</v>
      </c>
      <c r="BN20" s="156">
        <v>23</v>
      </c>
      <c r="BO20" s="155">
        <f t="shared" si="26"/>
        <v>0</v>
      </c>
      <c r="BP20" s="155">
        <v>1</v>
      </c>
      <c r="BQ20" s="155">
        <f t="shared" si="27"/>
        <v>0</v>
      </c>
      <c r="BR20" s="156">
        <v>55</v>
      </c>
      <c r="BS20" s="155">
        <f t="shared" si="28"/>
        <v>0</v>
      </c>
      <c r="BT20" s="155">
        <v>9541</v>
      </c>
      <c r="BU20" s="155">
        <f t="shared" si="29"/>
        <v>0</v>
      </c>
    </row>
    <row r="21" spans="1:73" ht="17.25">
      <c r="A21" s="157" t="s">
        <v>563</v>
      </c>
      <c r="B21" s="714" t="s">
        <v>149</v>
      </c>
      <c r="C21" s="715">
        <v>224350</v>
      </c>
      <c r="D21" s="715">
        <v>10177</v>
      </c>
      <c r="E21" s="715">
        <v>881313</v>
      </c>
      <c r="F21" s="715">
        <v>188938</v>
      </c>
      <c r="G21" s="715">
        <v>14148</v>
      </c>
      <c r="H21" s="715">
        <v>3108065</v>
      </c>
      <c r="I21" s="715">
        <v>465</v>
      </c>
      <c r="J21" s="715">
        <v>6427</v>
      </c>
      <c r="K21" s="715">
        <v>11232</v>
      </c>
      <c r="L21" s="715">
        <v>0</v>
      </c>
      <c r="M21" s="715">
        <v>87851</v>
      </c>
      <c r="N21" s="715">
        <f t="shared" si="0"/>
        <v>4532966</v>
      </c>
      <c r="O21" s="142"/>
      <c r="P21" s="716">
        <f>SUM(C21:L21)</f>
        <v>4445115</v>
      </c>
      <c r="Q21" s="717">
        <f t="shared" si="1"/>
        <v>1</v>
      </c>
      <c r="R21" s="716">
        <f>M21</f>
        <v>87851</v>
      </c>
      <c r="S21" s="717">
        <f t="shared" si="2"/>
        <v>1</v>
      </c>
      <c r="T21" s="142"/>
      <c r="U21" s="716">
        <f t="shared" si="3"/>
        <v>0</v>
      </c>
      <c r="V21" s="717">
        <f t="shared" si="4"/>
        <v>0</v>
      </c>
      <c r="W21" s="716">
        <f t="shared" si="5"/>
        <v>0</v>
      </c>
      <c r="X21" s="717">
        <f t="shared" si="6"/>
        <v>0</v>
      </c>
      <c r="Y21" s="716">
        <f t="shared" si="30"/>
        <v>0</v>
      </c>
      <c r="Z21" s="717">
        <f t="shared" si="31"/>
        <v>0</v>
      </c>
      <c r="AA21" s="242"/>
      <c r="AB21" s="142"/>
      <c r="AC21" s="716">
        <v>0</v>
      </c>
      <c r="AD21" s="717">
        <f t="shared" si="35"/>
        <v>0</v>
      </c>
      <c r="AE21" s="716">
        <v>0</v>
      </c>
      <c r="AF21" s="717">
        <f t="shared" si="36"/>
        <v>0</v>
      </c>
      <c r="AG21" s="142"/>
      <c r="AH21" s="716">
        <f t="shared" si="10"/>
        <v>4532966</v>
      </c>
      <c r="AI21" s="717">
        <f t="shared" si="38"/>
        <v>0.48899999999999999</v>
      </c>
      <c r="AJ21" s="716">
        <f t="shared" si="12"/>
        <v>4445115</v>
      </c>
      <c r="AK21" s="717">
        <f t="shared" si="13"/>
        <v>0.4844</v>
      </c>
      <c r="AL21" s="716">
        <f t="shared" si="32"/>
        <v>1070251</v>
      </c>
      <c r="AM21" s="717">
        <f t="shared" si="34"/>
        <v>0.44240000000000002</v>
      </c>
      <c r="AN21" s="139"/>
      <c r="AO21" s="716">
        <f t="shared" si="14"/>
        <v>4532966</v>
      </c>
      <c r="AP21" s="717">
        <f t="shared" si="15"/>
        <v>0.28949999999999998</v>
      </c>
      <c r="AQ21" s="716"/>
      <c r="AR21" s="717">
        <f t="shared" si="15"/>
        <v>0</v>
      </c>
      <c r="AS21" s="716">
        <f t="shared" si="16"/>
        <v>4445115</v>
      </c>
      <c r="AT21" s="717">
        <f t="shared" si="37"/>
        <v>0.28620000000000001</v>
      </c>
      <c r="AX21" s="155">
        <v>224350</v>
      </c>
      <c r="AY21" s="155">
        <f t="shared" si="18"/>
        <v>0</v>
      </c>
      <c r="AZ21" s="156">
        <v>10177</v>
      </c>
      <c r="BA21" s="155">
        <f t="shared" si="19"/>
        <v>0</v>
      </c>
      <c r="BB21" s="156">
        <v>881313</v>
      </c>
      <c r="BC21" s="155">
        <f t="shared" si="20"/>
        <v>0</v>
      </c>
      <c r="BD21" s="156">
        <v>188938</v>
      </c>
      <c r="BE21" s="155">
        <f t="shared" si="21"/>
        <v>0</v>
      </c>
      <c r="BF21" s="156">
        <v>14148</v>
      </c>
      <c r="BG21" s="155">
        <f t="shared" si="22"/>
        <v>0</v>
      </c>
      <c r="BH21" s="155">
        <v>3108065</v>
      </c>
      <c r="BI21" s="155">
        <f t="shared" si="23"/>
        <v>0</v>
      </c>
      <c r="BJ21" s="155">
        <v>465</v>
      </c>
      <c r="BK21" s="155">
        <f t="shared" si="24"/>
        <v>0</v>
      </c>
      <c r="BL21" s="156">
        <v>6427</v>
      </c>
      <c r="BM21" s="155">
        <f t="shared" si="25"/>
        <v>0</v>
      </c>
      <c r="BN21" s="156">
        <v>11232</v>
      </c>
      <c r="BO21" s="155">
        <f t="shared" si="26"/>
        <v>0</v>
      </c>
      <c r="BP21" s="155">
        <v>0</v>
      </c>
      <c r="BQ21" s="155">
        <f t="shared" si="27"/>
        <v>0</v>
      </c>
      <c r="BR21" s="156">
        <v>87851</v>
      </c>
      <c r="BS21" s="155">
        <f t="shared" si="28"/>
        <v>0</v>
      </c>
      <c r="BT21" s="155">
        <v>4532966</v>
      </c>
      <c r="BU21" s="155">
        <f t="shared" si="29"/>
        <v>0</v>
      </c>
    </row>
    <row r="22" spans="1:73" ht="17.25">
      <c r="A22" s="157" t="s">
        <v>563</v>
      </c>
      <c r="B22" s="714" t="s">
        <v>150</v>
      </c>
      <c r="C22" s="715">
        <v>5371</v>
      </c>
      <c r="D22" s="715">
        <v>235</v>
      </c>
      <c r="E22" s="715">
        <v>22836</v>
      </c>
      <c r="F22" s="715">
        <v>4380</v>
      </c>
      <c r="G22" s="715">
        <v>104</v>
      </c>
      <c r="H22" s="715">
        <v>57610</v>
      </c>
      <c r="I22" s="715">
        <v>0</v>
      </c>
      <c r="J22" s="715">
        <v>4</v>
      </c>
      <c r="K22" s="715">
        <v>71</v>
      </c>
      <c r="L22" s="715">
        <v>21</v>
      </c>
      <c r="M22" s="715">
        <v>113</v>
      </c>
      <c r="N22" s="715">
        <f t="shared" si="0"/>
        <v>90745</v>
      </c>
      <c r="O22" s="142"/>
      <c r="P22" s="716">
        <v>0</v>
      </c>
      <c r="Q22" s="717">
        <f t="shared" si="1"/>
        <v>0</v>
      </c>
      <c r="R22" s="716">
        <v>0</v>
      </c>
      <c r="S22" s="717">
        <f t="shared" si="2"/>
        <v>0</v>
      </c>
      <c r="T22" s="142"/>
      <c r="U22" s="716">
        <f t="shared" si="3"/>
        <v>0</v>
      </c>
      <c r="V22" s="717">
        <f t="shared" si="4"/>
        <v>0</v>
      </c>
      <c r="W22" s="716">
        <f t="shared" si="5"/>
        <v>0</v>
      </c>
      <c r="X22" s="717">
        <f t="shared" si="6"/>
        <v>0</v>
      </c>
      <c r="Y22" s="716">
        <f t="shared" si="30"/>
        <v>0</v>
      </c>
      <c r="Z22" s="717">
        <f t="shared" si="31"/>
        <v>0</v>
      </c>
      <c r="AA22" s="242"/>
      <c r="AB22" s="142"/>
      <c r="AC22" s="716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717">
        <f t="shared" si="35"/>
        <v>1.9199999999999998E-2</v>
      </c>
      <c r="AE22" s="716">
        <f t="shared" ref="AE22:AE60" si="40">SUMIF($A22,"CA",M22)</f>
        <v>113</v>
      </c>
      <c r="AF22" s="717">
        <f t="shared" si="36"/>
        <v>2.23E-2</v>
      </c>
      <c r="AG22" s="142"/>
      <c r="AH22" s="716">
        <f t="shared" si="10"/>
        <v>90745</v>
      </c>
      <c r="AI22" s="717">
        <f t="shared" si="38"/>
        <v>9.7999999999999997E-3</v>
      </c>
      <c r="AJ22" s="716">
        <f t="shared" si="12"/>
        <v>90632</v>
      </c>
      <c r="AK22" s="717">
        <f t="shared" si="13"/>
        <v>9.9000000000000008E-3</v>
      </c>
      <c r="AL22" s="716">
        <f t="shared" si="32"/>
        <v>27216</v>
      </c>
      <c r="AM22" s="718">
        <f>ROUNDDOWN(AL22/AL$61,4)</f>
        <v>1.12E-2</v>
      </c>
      <c r="AN22" s="139"/>
      <c r="AO22" s="716">
        <f t="shared" si="14"/>
        <v>90745</v>
      </c>
      <c r="AP22" s="717">
        <f t="shared" si="15"/>
        <v>5.7999999999999996E-3</v>
      </c>
      <c r="AQ22" s="716">
        <f t="shared" si="33"/>
        <v>90745</v>
      </c>
      <c r="AR22" s="717">
        <f t="shared" si="15"/>
        <v>8.2000000000000007E-3</v>
      </c>
      <c r="AS22" s="716">
        <f t="shared" si="16"/>
        <v>90632</v>
      </c>
      <c r="AT22" s="717">
        <f t="shared" si="37"/>
        <v>5.7999999999999996E-3</v>
      </c>
      <c r="AX22" s="155">
        <v>5371</v>
      </c>
      <c r="AY22" s="155">
        <f t="shared" si="18"/>
        <v>0</v>
      </c>
      <c r="AZ22" s="156">
        <v>235</v>
      </c>
      <c r="BA22" s="155">
        <f t="shared" si="19"/>
        <v>0</v>
      </c>
      <c r="BB22" s="156">
        <v>22836</v>
      </c>
      <c r="BC22" s="155">
        <f t="shared" si="20"/>
        <v>0</v>
      </c>
      <c r="BD22" s="156">
        <v>4380</v>
      </c>
      <c r="BE22" s="155">
        <f t="shared" si="21"/>
        <v>0</v>
      </c>
      <c r="BF22" s="156">
        <v>104</v>
      </c>
      <c r="BG22" s="155">
        <f t="shared" si="22"/>
        <v>0</v>
      </c>
      <c r="BH22" s="155">
        <v>57610</v>
      </c>
      <c r="BI22" s="155">
        <f t="shared" si="23"/>
        <v>0</v>
      </c>
      <c r="BJ22" s="155">
        <v>0</v>
      </c>
      <c r="BK22" s="155">
        <f t="shared" si="24"/>
        <v>0</v>
      </c>
      <c r="BL22" s="156">
        <v>4</v>
      </c>
      <c r="BM22" s="155">
        <f t="shared" si="25"/>
        <v>0</v>
      </c>
      <c r="BN22" s="156">
        <v>71</v>
      </c>
      <c r="BO22" s="155">
        <f t="shared" si="26"/>
        <v>0</v>
      </c>
      <c r="BP22" s="155">
        <v>21</v>
      </c>
      <c r="BQ22" s="155">
        <f t="shared" si="27"/>
        <v>0</v>
      </c>
      <c r="BR22" s="156">
        <v>113</v>
      </c>
      <c r="BS22" s="155">
        <f t="shared" si="28"/>
        <v>0</v>
      </c>
      <c r="BT22" s="155">
        <v>90745</v>
      </c>
      <c r="BU22" s="155">
        <f t="shared" si="29"/>
        <v>0</v>
      </c>
    </row>
    <row r="23" spans="1:73" ht="17.25">
      <c r="A23" s="157" t="s">
        <v>563</v>
      </c>
      <c r="B23" s="714" t="s">
        <v>151</v>
      </c>
      <c r="C23" s="715">
        <v>1297</v>
      </c>
      <c r="D23" s="715">
        <v>50</v>
      </c>
      <c r="E23" s="715">
        <v>8267</v>
      </c>
      <c r="F23" s="715">
        <v>1166</v>
      </c>
      <c r="G23" s="715">
        <v>393</v>
      </c>
      <c r="H23" s="715">
        <v>41593</v>
      </c>
      <c r="I23" s="715">
        <v>1</v>
      </c>
      <c r="J23" s="715">
        <v>49</v>
      </c>
      <c r="K23" s="715">
        <v>11</v>
      </c>
      <c r="L23" s="715">
        <v>62</v>
      </c>
      <c r="M23" s="715">
        <v>567</v>
      </c>
      <c r="N23" s="715">
        <f t="shared" si="0"/>
        <v>53456</v>
      </c>
      <c r="O23" s="142"/>
      <c r="P23" s="716">
        <v>0</v>
      </c>
      <c r="Q23" s="717">
        <f t="shared" si="1"/>
        <v>0</v>
      </c>
      <c r="R23" s="716">
        <v>0</v>
      </c>
      <c r="S23" s="717">
        <f t="shared" si="2"/>
        <v>0</v>
      </c>
      <c r="T23" s="142"/>
      <c r="U23" s="716">
        <f t="shared" si="3"/>
        <v>0</v>
      </c>
      <c r="V23" s="717">
        <f t="shared" si="4"/>
        <v>0</v>
      </c>
      <c r="W23" s="716">
        <f t="shared" si="5"/>
        <v>0</v>
      </c>
      <c r="X23" s="717">
        <f t="shared" si="6"/>
        <v>0</v>
      </c>
      <c r="Y23" s="716">
        <f t="shared" si="30"/>
        <v>0</v>
      </c>
      <c r="Z23" s="717">
        <f t="shared" si="31"/>
        <v>0</v>
      </c>
      <c r="AA23" s="242"/>
      <c r="AB23" s="142"/>
      <c r="AC23" s="716">
        <f t="shared" si="39"/>
        <v>52889</v>
      </c>
      <c r="AD23" s="717">
        <f t="shared" si="35"/>
        <v>1.12E-2</v>
      </c>
      <c r="AE23" s="716">
        <f t="shared" si="40"/>
        <v>567</v>
      </c>
      <c r="AF23" s="717">
        <f t="shared" si="36"/>
        <v>0.1119</v>
      </c>
      <c r="AG23" s="142"/>
      <c r="AH23" s="716">
        <f t="shared" si="10"/>
        <v>53456</v>
      </c>
      <c r="AI23" s="717">
        <f t="shared" si="38"/>
        <v>5.7999999999999996E-3</v>
      </c>
      <c r="AJ23" s="716">
        <f t="shared" si="12"/>
        <v>52889</v>
      </c>
      <c r="AK23" s="717">
        <f t="shared" si="13"/>
        <v>5.7999999999999996E-3</v>
      </c>
      <c r="AL23" s="716">
        <f t="shared" si="32"/>
        <v>9433</v>
      </c>
      <c r="AM23" s="717">
        <f t="shared" ref="AM23:AM28" si="41">ROUND(AL23/AL$61,4)</f>
        <v>3.8999999999999998E-3</v>
      </c>
      <c r="AN23" s="139"/>
      <c r="AO23" s="716">
        <f t="shared" si="14"/>
        <v>53456</v>
      </c>
      <c r="AP23" s="717">
        <f t="shared" si="15"/>
        <v>3.3999999999999998E-3</v>
      </c>
      <c r="AQ23" s="716">
        <f t="shared" si="33"/>
        <v>53456</v>
      </c>
      <c r="AR23" s="717">
        <f t="shared" si="15"/>
        <v>4.7999999999999996E-3</v>
      </c>
      <c r="AS23" s="716">
        <f t="shared" si="16"/>
        <v>52889</v>
      </c>
      <c r="AT23" s="717">
        <f t="shared" si="37"/>
        <v>3.3999999999999998E-3</v>
      </c>
      <c r="AX23" s="155">
        <v>1297</v>
      </c>
      <c r="AY23" s="155">
        <f t="shared" si="18"/>
        <v>0</v>
      </c>
      <c r="AZ23" s="156">
        <v>50</v>
      </c>
      <c r="BA23" s="155">
        <f t="shared" si="19"/>
        <v>0</v>
      </c>
      <c r="BB23" s="156">
        <v>8267</v>
      </c>
      <c r="BC23" s="155">
        <f t="shared" si="20"/>
        <v>0</v>
      </c>
      <c r="BD23" s="156">
        <v>1166</v>
      </c>
      <c r="BE23" s="155">
        <f t="shared" si="21"/>
        <v>0</v>
      </c>
      <c r="BF23" s="156">
        <v>393</v>
      </c>
      <c r="BG23" s="155">
        <f t="shared" si="22"/>
        <v>0</v>
      </c>
      <c r="BH23" s="155">
        <v>41593</v>
      </c>
      <c r="BI23" s="155">
        <f t="shared" si="23"/>
        <v>0</v>
      </c>
      <c r="BJ23" s="155">
        <v>1</v>
      </c>
      <c r="BK23" s="155">
        <f t="shared" si="24"/>
        <v>0</v>
      </c>
      <c r="BL23" s="156">
        <v>49</v>
      </c>
      <c r="BM23" s="155">
        <f t="shared" si="25"/>
        <v>0</v>
      </c>
      <c r="BN23" s="156">
        <v>11</v>
      </c>
      <c r="BO23" s="155">
        <f t="shared" si="26"/>
        <v>0</v>
      </c>
      <c r="BP23" s="155">
        <v>62</v>
      </c>
      <c r="BQ23" s="155">
        <f t="shared" si="27"/>
        <v>0</v>
      </c>
      <c r="BR23" s="156">
        <v>567</v>
      </c>
      <c r="BS23" s="155">
        <f t="shared" si="28"/>
        <v>0</v>
      </c>
      <c r="BT23" s="155">
        <v>53456</v>
      </c>
      <c r="BU23" s="155">
        <f t="shared" si="29"/>
        <v>0</v>
      </c>
    </row>
    <row r="24" spans="1:73" ht="17.25">
      <c r="A24" s="157" t="s">
        <v>563</v>
      </c>
      <c r="B24" s="714" t="s">
        <v>152</v>
      </c>
      <c r="C24" s="715">
        <v>325</v>
      </c>
      <c r="D24" s="715">
        <v>15</v>
      </c>
      <c r="E24" s="715">
        <v>1627</v>
      </c>
      <c r="F24" s="715">
        <v>255</v>
      </c>
      <c r="G24" s="715">
        <v>4</v>
      </c>
      <c r="H24" s="715">
        <v>3826</v>
      </c>
      <c r="I24" s="715">
        <v>0</v>
      </c>
      <c r="J24" s="715">
        <v>0</v>
      </c>
      <c r="K24" s="715">
        <v>10</v>
      </c>
      <c r="L24" s="715">
        <v>2</v>
      </c>
      <c r="M24" s="715">
        <v>28</v>
      </c>
      <c r="N24" s="715">
        <f t="shared" si="0"/>
        <v>6092</v>
      </c>
      <c r="O24" s="142"/>
      <c r="P24" s="716">
        <v>0</v>
      </c>
      <c r="Q24" s="719">
        <f t="shared" si="1"/>
        <v>0</v>
      </c>
      <c r="R24" s="716">
        <v>0</v>
      </c>
      <c r="S24" s="717">
        <f t="shared" si="2"/>
        <v>0</v>
      </c>
      <c r="T24" s="142"/>
      <c r="U24" s="716">
        <f t="shared" si="3"/>
        <v>0</v>
      </c>
      <c r="V24" s="719">
        <f t="shared" si="4"/>
        <v>0</v>
      </c>
      <c r="W24" s="716">
        <f t="shared" si="5"/>
        <v>0</v>
      </c>
      <c r="X24" s="717">
        <f t="shared" si="6"/>
        <v>0</v>
      </c>
      <c r="Y24" s="716">
        <f t="shared" si="30"/>
        <v>0</v>
      </c>
      <c r="Z24" s="717">
        <f t="shared" si="31"/>
        <v>0</v>
      </c>
      <c r="AA24" s="242"/>
      <c r="AB24" s="142"/>
      <c r="AC24" s="716">
        <f t="shared" si="39"/>
        <v>6064</v>
      </c>
      <c r="AD24" s="719">
        <f t="shared" si="35"/>
        <v>1.2999999999999999E-3</v>
      </c>
      <c r="AE24" s="716">
        <f t="shared" si="40"/>
        <v>28</v>
      </c>
      <c r="AF24" s="717">
        <f t="shared" si="36"/>
        <v>5.4999999999999997E-3</v>
      </c>
      <c r="AG24" s="142"/>
      <c r="AH24" s="716">
        <f t="shared" si="10"/>
        <v>6092</v>
      </c>
      <c r="AI24" s="717">
        <f t="shared" si="38"/>
        <v>6.9999999999999999E-4</v>
      </c>
      <c r="AJ24" s="716">
        <f t="shared" si="12"/>
        <v>6064</v>
      </c>
      <c r="AK24" s="717">
        <f t="shared" si="13"/>
        <v>6.9999999999999999E-4</v>
      </c>
      <c r="AL24" s="716">
        <f t="shared" si="32"/>
        <v>1882</v>
      </c>
      <c r="AM24" s="717">
        <f t="shared" si="41"/>
        <v>8.0000000000000004E-4</v>
      </c>
      <c r="AN24" s="139"/>
      <c r="AO24" s="716">
        <f t="shared" si="14"/>
        <v>6092</v>
      </c>
      <c r="AP24" s="717">
        <f t="shared" si="15"/>
        <v>4.0000000000000002E-4</v>
      </c>
      <c r="AQ24" s="716">
        <f t="shared" si="33"/>
        <v>6092</v>
      </c>
      <c r="AR24" s="717">
        <f t="shared" si="15"/>
        <v>5.0000000000000001E-4</v>
      </c>
      <c r="AS24" s="716">
        <f t="shared" si="16"/>
        <v>6064</v>
      </c>
      <c r="AT24" s="717">
        <f t="shared" si="37"/>
        <v>4.0000000000000002E-4</v>
      </c>
      <c r="AX24" s="155">
        <v>325</v>
      </c>
      <c r="AY24" s="155">
        <f t="shared" si="18"/>
        <v>0</v>
      </c>
      <c r="AZ24" s="156">
        <v>15</v>
      </c>
      <c r="BA24" s="155">
        <f t="shared" si="19"/>
        <v>0</v>
      </c>
      <c r="BB24" s="156">
        <v>1627</v>
      </c>
      <c r="BC24" s="155">
        <f t="shared" si="20"/>
        <v>0</v>
      </c>
      <c r="BD24" s="156">
        <v>255</v>
      </c>
      <c r="BE24" s="155">
        <f t="shared" si="21"/>
        <v>0</v>
      </c>
      <c r="BF24" s="156">
        <v>4</v>
      </c>
      <c r="BG24" s="155">
        <f t="shared" si="22"/>
        <v>0</v>
      </c>
      <c r="BH24" s="155">
        <v>3826</v>
      </c>
      <c r="BI24" s="155">
        <f t="shared" si="23"/>
        <v>0</v>
      </c>
      <c r="BJ24" s="155">
        <v>0</v>
      </c>
      <c r="BK24" s="155">
        <f t="shared" si="24"/>
        <v>0</v>
      </c>
      <c r="BL24" s="156">
        <v>0</v>
      </c>
      <c r="BM24" s="155">
        <f t="shared" si="25"/>
        <v>0</v>
      </c>
      <c r="BN24" s="156">
        <v>10</v>
      </c>
      <c r="BO24" s="155">
        <f t="shared" si="26"/>
        <v>0</v>
      </c>
      <c r="BP24" s="155">
        <v>2</v>
      </c>
      <c r="BQ24" s="155">
        <f t="shared" si="27"/>
        <v>0</v>
      </c>
      <c r="BR24" s="156">
        <v>28</v>
      </c>
      <c r="BS24" s="155">
        <f t="shared" si="28"/>
        <v>0</v>
      </c>
      <c r="BT24" s="155">
        <v>6092</v>
      </c>
      <c r="BU24" s="155">
        <f t="shared" si="29"/>
        <v>0</v>
      </c>
    </row>
    <row r="25" spans="1:73" ht="17.25">
      <c r="A25" s="157" t="s">
        <v>563</v>
      </c>
      <c r="B25" s="714" t="s">
        <v>153</v>
      </c>
      <c r="C25" s="715">
        <v>1536</v>
      </c>
      <c r="D25" s="715">
        <v>202</v>
      </c>
      <c r="E25" s="715">
        <v>10336</v>
      </c>
      <c r="F25" s="715">
        <v>1189</v>
      </c>
      <c r="G25" s="715">
        <v>65</v>
      </c>
      <c r="H25" s="715">
        <v>36013</v>
      </c>
      <c r="I25" s="715">
        <v>1</v>
      </c>
      <c r="J25" s="715">
        <v>3</v>
      </c>
      <c r="K25" s="715">
        <v>57</v>
      </c>
      <c r="L25" s="715">
        <v>4</v>
      </c>
      <c r="M25" s="715">
        <v>50</v>
      </c>
      <c r="N25" s="715">
        <f t="shared" si="0"/>
        <v>49456</v>
      </c>
      <c r="O25" s="142"/>
      <c r="P25" s="716">
        <v>0</v>
      </c>
      <c r="Q25" s="717">
        <f t="shared" si="1"/>
        <v>0</v>
      </c>
      <c r="R25" s="716">
        <v>0</v>
      </c>
      <c r="S25" s="717">
        <f t="shared" si="2"/>
        <v>0</v>
      </c>
      <c r="T25" s="142"/>
      <c r="U25" s="716">
        <f t="shared" si="3"/>
        <v>0</v>
      </c>
      <c r="V25" s="717">
        <f t="shared" si="4"/>
        <v>0</v>
      </c>
      <c r="W25" s="716">
        <f t="shared" si="5"/>
        <v>0</v>
      </c>
      <c r="X25" s="717">
        <f t="shared" si="6"/>
        <v>0</v>
      </c>
      <c r="Y25" s="716">
        <f t="shared" si="30"/>
        <v>0</v>
      </c>
      <c r="Z25" s="717">
        <f t="shared" si="31"/>
        <v>0</v>
      </c>
      <c r="AA25" s="242"/>
      <c r="AB25" s="142"/>
      <c r="AC25" s="716">
        <f t="shared" si="39"/>
        <v>49406</v>
      </c>
      <c r="AD25" s="717">
        <f t="shared" si="35"/>
        <v>1.04E-2</v>
      </c>
      <c r="AE25" s="716">
        <f t="shared" si="40"/>
        <v>50</v>
      </c>
      <c r="AF25" s="717">
        <f t="shared" si="36"/>
        <v>9.9000000000000008E-3</v>
      </c>
      <c r="AG25" s="142"/>
      <c r="AH25" s="716">
        <f t="shared" si="10"/>
        <v>49456</v>
      </c>
      <c r="AI25" s="717">
        <f t="shared" si="38"/>
        <v>5.3E-3</v>
      </c>
      <c r="AJ25" s="716">
        <f t="shared" si="12"/>
        <v>49406</v>
      </c>
      <c r="AK25" s="717">
        <f t="shared" si="13"/>
        <v>5.4000000000000003E-3</v>
      </c>
      <c r="AL25" s="716">
        <f t="shared" si="32"/>
        <v>11525</v>
      </c>
      <c r="AM25" s="718">
        <f>ROUNDDOWN(AL25/AL$61,4)</f>
        <v>4.7000000000000002E-3</v>
      </c>
      <c r="AN25" s="139"/>
      <c r="AO25" s="716">
        <f t="shared" si="14"/>
        <v>49456</v>
      </c>
      <c r="AP25" s="717">
        <f t="shared" si="15"/>
        <v>3.2000000000000002E-3</v>
      </c>
      <c r="AQ25" s="716">
        <f t="shared" si="33"/>
        <v>49456</v>
      </c>
      <c r="AR25" s="717">
        <f t="shared" si="15"/>
        <v>4.4000000000000003E-3</v>
      </c>
      <c r="AS25" s="716">
        <f t="shared" si="16"/>
        <v>49406</v>
      </c>
      <c r="AT25" s="717">
        <f t="shared" si="37"/>
        <v>3.2000000000000002E-3</v>
      </c>
      <c r="AX25" s="155">
        <v>1536</v>
      </c>
      <c r="AY25" s="155">
        <f t="shared" si="18"/>
        <v>0</v>
      </c>
      <c r="AZ25" s="156">
        <v>202</v>
      </c>
      <c r="BA25" s="155">
        <f t="shared" si="19"/>
        <v>0</v>
      </c>
      <c r="BB25" s="156">
        <v>10336</v>
      </c>
      <c r="BC25" s="155">
        <f t="shared" si="20"/>
        <v>0</v>
      </c>
      <c r="BD25" s="156">
        <v>1189</v>
      </c>
      <c r="BE25" s="155">
        <f t="shared" si="21"/>
        <v>0</v>
      </c>
      <c r="BF25" s="156">
        <v>65</v>
      </c>
      <c r="BG25" s="155">
        <f t="shared" si="22"/>
        <v>0</v>
      </c>
      <c r="BH25" s="155">
        <v>36013</v>
      </c>
      <c r="BI25" s="155">
        <f t="shared" si="23"/>
        <v>0</v>
      </c>
      <c r="BJ25" s="155">
        <v>1</v>
      </c>
      <c r="BK25" s="155">
        <f t="shared" si="24"/>
        <v>0</v>
      </c>
      <c r="BL25" s="156">
        <v>3</v>
      </c>
      <c r="BM25" s="155">
        <f t="shared" si="25"/>
        <v>0</v>
      </c>
      <c r="BN25" s="156">
        <v>57</v>
      </c>
      <c r="BO25" s="155">
        <f t="shared" si="26"/>
        <v>0</v>
      </c>
      <c r="BP25" s="155">
        <v>4</v>
      </c>
      <c r="BQ25" s="155">
        <f t="shared" si="27"/>
        <v>0</v>
      </c>
      <c r="BR25" s="156">
        <v>50</v>
      </c>
      <c r="BS25" s="155">
        <f t="shared" si="28"/>
        <v>0</v>
      </c>
      <c r="BT25" s="155">
        <v>49456</v>
      </c>
      <c r="BU25" s="155">
        <f t="shared" si="29"/>
        <v>0</v>
      </c>
    </row>
    <row r="26" spans="1:73" ht="17.25">
      <c r="A26" s="157" t="s">
        <v>563</v>
      </c>
      <c r="B26" s="714" t="s">
        <v>154</v>
      </c>
      <c r="C26" s="715">
        <v>11300</v>
      </c>
      <c r="D26" s="715">
        <v>373</v>
      </c>
      <c r="E26" s="715">
        <v>44153</v>
      </c>
      <c r="F26" s="715">
        <v>8890</v>
      </c>
      <c r="G26" s="715">
        <v>130</v>
      </c>
      <c r="H26" s="715">
        <v>107777</v>
      </c>
      <c r="I26" s="715">
        <v>0</v>
      </c>
      <c r="J26" s="715">
        <v>44</v>
      </c>
      <c r="K26" s="715">
        <v>158</v>
      </c>
      <c r="L26" s="715">
        <v>0</v>
      </c>
      <c r="M26" s="715">
        <v>84</v>
      </c>
      <c r="N26" s="715">
        <f t="shared" si="0"/>
        <v>172909</v>
      </c>
      <c r="O26" s="142"/>
      <c r="P26" s="716">
        <v>0</v>
      </c>
      <c r="Q26" s="717">
        <f t="shared" si="1"/>
        <v>0</v>
      </c>
      <c r="R26" s="716">
        <v>0</v>
      </c>
      <c r="S26" s="717">
        <f t="shared" si="2"/>
        <v>0</v>
      </c>
      <c r="T26" s="142"/>
      <c r="U26" s="716">
        <f t="shared" si="3"/>
        <v>0</v>
      </c>
      <c r="V26" s="717">
        <f t="shared" si="4"/>
        <v>0</v>
      </c>
      <c r="W26" s="716">
        <f t="shared" si="5"/>
        <v>0</v>
      </c>
      <c r="X26" s="717">
        <f t="shared" si="6"/>
        <v>0</v>
      </c>
      <c r="Y26" s="716">
        <f t="shared" si="30"/>
        <v>0</v>
      </c>
      <c r="Z26" s="717">
        <f t="shared" si="31"/>
        <v>0</v>
      </c>
      <c r="AA26" s="242"/>
      <c r="AB26" s="142"/>
      <c r="AC26" s="716">
        <f t="shared" si="39"/>
        <v>172825</v>
      </c>
      <c r="AD26" s="718">
        <f>ROUNDUP(AC26/AC$61,4)</f>
        <v>3.6600000000000001E-2</v>
      </c>
      <c r="AE26" s="716">
        <f t="shared" si="40"/>
        <v>84</v>
      </c>
      <c r="AF26" s="717">
        <f t="shared" si="36"/>
        <v>1.66E-2</v>
      </c>
      <c r="AG26" s="142"/>
      <c r="AH26" s="716">
        <f t="shared" si="10"/>
        <v>172909</v>
      </c>
      <c r="AI26" s="717">
        <f t="shared" si="38"/>
        <v>1.8700000000000001E-2</v>
      </c>
      <c r="AJ26" s="716">
        <f t="shared" si="12"/>
        <v>172825</v>
      </c>
      <c r="AK26" s="717">
        <f t="shared" si="13"/>
        <v>1.8800000000000001E-2</v>
      </c>
      <c r="AL26" s="716">
        <f t="shared" si="32"/>
        <v>53043</v>
      </c>
      <c r="AM26" s="717">
        <f t="shared" si="41"/>
        <v>2.1899999999999999E-2</v>
      </c>
      <c r="AN26" s="139"/>
      <c r="AO26" s="716">
        <f t="shared" si="14"/>
        <v>172909</v>
      </c>
      <c r="AP26" s="718">
        <f>ROUNDUP(AO26/AO$61,4)</f>
        <v>1.1099999999999999E-2</v>
      </c>
      <c r="AQ26" s="716">
        <f t="shared" si="33"/>
        <v>172909</v>
      </c>
      <c r="AR26" s="717">
        <f>ROUND(AQ26/AQ$61,4)</f>
        <v>1.55E-2</v>
      </c>
      <c r="AS26" s="716">
        <f t="shared" si="16"/>
        <v>172825</v>
      </c>
      <c r="AT26" s="717">
        <f t="shared" si="37"/>
        <v>1.11E-2</v>
      </c>
      <c r="AX26" s="155">
        <v>11300</v>
      </c>
      <c r="AY26" s="155">
        <f t="shared" si="18"/>
        <v>0</v>
      </c>
      <c r="AZ26" s="156">
        <v>373</v>
      </c>
      <c r="BA26" s="155">
        <f t="shared" si="19"/>
        <v>0</v>
      </c>
      <c r="BB26" s="156">
        <v>44153</v>
      </c>
      <c r="BC26" s="155">
        <f t="shared" si="20"/>
        <v>0</v>
      </c>
      <c r="BD26" s="156">
        <v>8890</v>
      </c>
      <c r="BE26" s="155">
        <f t="shared" si="21"/>
        <v>0</v>
      </c>
      <c r="BF26" s="156">
        <v>130</v>
      </c>
      <c r="BG26" s="155">
        <f t="shared" si="22"/>
        <v>0</v>
      </c>
      <c r="BH26" s="155">
        <v>107777</v>
      </c>
      <c r="BI26" s="155">
        <f t="shared" si="23"/>
        <v>0</v>
      </c>
      <c r="BJ26" s="155">
        <v>0</v>
      </c>
      <c r="BK26" s="155">
        <f t="shared" si="24"/>
        <v>0</v>
      </c>
      <c r="BL26" s="156">
        <v>44</v>
      </c>
      <c r="BM26" s="155">
        <f t="shared" si="25"/>
        <v>0</v>
      </c>
      <c r="BN26" s="156">
        <v>158</v>
      </c>
      <c r="BO26" s="155">
        <f t="shared" si="26"/>
        <v>0</v>
      </c>
      <c r="BP26" s="155">
        <v>0</v>
      </c>
      <c r="BQ26" s="155">
        <f t="shared" si="27"/>
        <v>0</v>
      </c>
      <c r="BR26" s="156">
        <v>84</v>
      </c>
      <c r="BS26" s="155">
        <f t="shared" si="28"/>
        <v>0</v>
      </c>
      <c r="BT26" s="155">
        <v>172909</v>
      </c>
      <c r="BU26" s="155">
        <f t="shared" si="29"/>
        <v>0</v>
      </c>
    </row>
    <row r="27" spans="1:73" ht="17.25">
      <c r="A27" s="157" t="s">
        <v>563</v>
      </c>
      <c r="B27" s="714" t="s">
        <v>155</v>
      </c>
      <c r="C27" s="715">
        <v>247</v>
      </c>
      <c r="D27" s="715">
        <v>9</v>
      </c>
      <c r="E27" s="715">
        <v>983</v>
      </c>
      <c r="F27" s="715">
        <v>212</v>
      </c>
      <c r="G27" s="715">
        <v>1</v>
      </c>
      <c r="H27" s="715">
        <v>2404</v>
      </c>
      <c r="I27" s="715">
        <v>0</v>
      </c>
      <c r="J27" s="715">
        <v>0</v>
      </c>
      <c r="K27" s="715">
        <v>4</v>
      </c>
      <c r="L27" s="715">
        <v>0</v>
      </c>
      <c r="M27" s="715">
        <v>29</v>
      </c>
      <c r="N27" s="715">
        <f t="shared" si="0"/>
        <v>3889</v>
      </c>
      <c r="O27" s="142"/>
      <c r="P27" s="716">
        <v>0</v>
      </c>
      <c r="Q27" s="717">
        <f t="shared" si="1"/>
        <v>0</v>
      </c>
      <c r="R27" s="716">
        <v>0</v>
      </c>
      <c r="S27" s="717">
        <f t="shared" si="2"/>
        <v>0</v>
      </c>
      <c r="T27" s="142"/>
      <c r="U27" s="716">
        <f t="shared" si="3"/>
        <v>0</v>
      </c>
      <c r="V27" s="717">
        <f t="shared" si="4"/>
        <v>0</v>
      </c>
      <c r="W27" s="716">
        <f t="shared" si="5"/>
        <v>0</v>
      </c>
      <c r="X27" s="717">
        <f t="shared" si="6"/>
        <v>0</v>
      </c>
      <c r="Y27" s="716">
        <f t="shared" si="30"/>
        <v>0</v>
      </c>
      <c r="Z27" s="717">
        <f t="shared" si="31"/>
        <v>0</v>
      </c>
      <c r="AA27" s="242"/>
      <c r="AB27" s="142"/>
      <c r="AC27" s="716">
        <f t="shared" si="39"/>
        <v>3860</v>
      </c>
      <c r="AD27" s="717">
        <f t="shared" ref="AD27:AD60" si="42">ROUND(AC27/AC$61,4)</f>
        <v>8.0000000000000004E-4</v>
      </c>
      <c r="AE27" s="716">
        <f t="shared" si="40"/>
        <v>29</v>
      </c>
      <c r="AF27" s="717">
        <f t="shared" si="36"/>
        <v>5.7000000000000002E-3</v>
      </c>
      <c r="AG27" s="142"/>
      <c r="AH27" s="716">
        <f t="shared" si="10"/>
        <v>3889</v>
      </c>
      <c r="AI27" s="717">
        <f t="shared" si="38"/>
        <v>4.0000000000000002E-4</v>
      </c>
      <c r="AJ27" s="716">
        <f t="shared" si="12"/>
        <v>3860</v>
      </c>
      <c r="AK27" s="717">
        <f t="shared" si="13"/>
        <v>4.0000000000000002E-4</v>
      </c>
      <c r="AL27" s="716">
        <f t="shared" si="32"/>
        <v>1195</v>
      </c>
      <c r="AM27" s="717">
        <f t="shared" si="41"/>
        <v>5.0000000000000001E-4</v>
      </c>
      <c r="AN27" s="139"/>
      <c r="AO27" s="716">
        <f t="shared" si="14"/>
        <v>3889</v>
      </c>
      <c r="AP27" s="717">
        <f t="shared" ref="AP27:AP60" si="43">ROUND(AO27/AO$61,4)</f>
        <v>2.0000000000000001E-4</v>
      </c>
      <c r="AQ27" s="716">
        <f t="shared" si="33"/>
        <v>3889</v>
      </c>
      <c r="AR27" s="717">
        <f t="shared" si="15"/>
        <v>2.9999999999999997E-4</v>
      </c>
      <c r="AS27" s="716">
        <f t="shared" si="16"/>
        <v>3860</v>
      </c>
      <c r="AT27" s="717">
        <f t="shared" si="37"/>
        <v>2.0000000000000001E-4</v>
      </c>
      <c r="AX27" s="155">
        <v>247</v>
      </c>
      <c r="AY27" s="155">
        <f t="shared" si="18"/>
        <v>0</v>
      </c>
      <c r="AZ27" s="156">
        <v>9</v>
      </c>
      <c r="BA27" s="155">
        <f t="shared" si="19"/>
        <v>0</v>
      </c>
      <c r="BB27" s="156">
        <v>983</v>
      </c>
      <c r="BC27" s="155">
        <f t="shared" si="20"/>
        <v>0</v>
      </c>
      <c r="BD27" s="156">
        <v>212</v>
      </c>
      <c r="BE27" s="155">
        <f t="shared" si="21"/>
        <v>0</v>
      </c>
      <c r="BF27" s="156">
        <v>1</v>
      </c>
      <c r="BG27" s="155">
        <f t="shared" si="22"/>
        <v>0</v>
      </c>
      <c r="BH27" s="155">
        <v>2404</v>
      </c>
      <c r="BI27" s="155">
        <f t="shared" si="23"/>
        <v>0</v>
      </c>
      <c r="BJ27" s="155">
        <v>0</v>
      </c>
      <c r="BK27" s="155">
        <f t="shared" si="24"/>
        <v>0</v>
      </c>
      <c r="BL27" s="156">
        <v>0</v>
      </c>
      <c r="BM27" s="155">
        <f t="shared" si="25"/>
        <v>0</v>
      </c>
      <c r="BN27" s="156">
        <v>4</v>
      </c>
      <c r="BO27" s="155">
        <f t="shared" si="26"/>
        <v>0</v>
      </c>
      <c r="BP27" s="155">
        <v>0</v>
      </c>
      <c r="BQ27" s="155">
        <f t="shared" si="27"/>
        <v>0</v>
      </c>
      <c r="BR27" s="156">
        <v>29</v>
      </c>
      <c r="BS27" s="155">
        <f t="shared" si="28"/>
        <v>0</v>
      </c>
      <c r="BT27" s="155">
        <v>3889</v>
      </c>
      <c r="BU27" s="155">
        <f t="shared" si="29"/>
        <v>0</v>
      </c>
    </row>
    <row r="28" spans="1:73" ht="17.25">
      <c r="A28" s="157" t="s">
        <v>563</v>
      </c>
      <c r="B28" s="714" t="s">
        <v>156</v>
      </c>
      <c r="C28" s="715">
        <v>44</v>
      </c>
      <c r="D28" s="715">
        <v>4</v>
      </c>
      <c r="E28" s="715">
        <v>646</v>
      </c>
      <c r="F28" s="715">
        <v>33</v>
      </c>
      <c r="G28" s="715">
        <v>3</v>
      </c>
      <c r="H28" s="715">
        <v>3410</v>
      </c>
      <c r="I28" s="715">
        <v>0</v>
      </c>
      <c r="J28" s="715">
        <v>1</v>
      </c>
      <c r="K28" s="715">
        <v>0</v>
      </c>
      <c r="L28" s="715">
        <v>0</v>
      </c>
      <c r="M28" s="715">
        <v>2</v>
      </c>
      <c r="N28" s="715">
        <f t="shared" si="0"/>
        <v>4143</v>
      </c>
      <c r="O28" s="142"/>
      <c r="P28" s="716">
        <v>0</v>
      </c>
      <c r="Q28" s="717">
        <f t="shared" si="1"/>
        <v>0</v>
      </c>
      <c r="R28" s="716">
        <v>0</v>
      </c>
      <c r="S28" s="717">
        <f t="shared" si="2"/>
        <v>0</v>
      </c>
      <c r="T28" s="142"/>
      <c r="U28" s="716">
        <f t="shared" si="3"/>
        <v>0</v>
      </c>
      <c r="V28" s="717">
        <f t="shared" si="4"/>
        <v>0</v>
      </c>
      <c r="W28" s="716">
        <f t="shared" si="5"/>
        <v>0</v>
      </c>
      <c r="X28" s="717">
        <f t="shared" si="6"/>
        <v>0</v>
      </c>
      <c r="Y28" s="716">
        <f t="shared" si="30"/>
        <v>0</v>
      </c>
      <c r="Z28" s="717">
        <f t="shared" si="31"/>
        <v>0</v>
      </c>
      <c r="AA28" s="242"/>
      <c r="AB28" s="142"/>
      <c r="AC28" s="716">
        <f t="shared" si="39"/>
        <v>4141</v>
      </c>
      <c r="AD28" s="717">
        <f t="shared" si="42"/>
        <v>8.9999999999999998E-4</v>
      </c>
      <c r="AE28" s="716">
        <f t="shared" si="40"/>
        <v>2</v>
      </c>
      <c r="AF28" s="717">
        <f t="shared" si="36"/>
        <v>4.0000000000000002E-4</v>
      </c>
      <c r="AG28" s="142"/>
      <c r="AH28" s="716">
        <f t="shared" si="10"/>
        <v>4143</v>
      </c>
      <c r="AI28" s="717">
        <f t="shared" si="38"/>
        <v>4.0000000000000002E-4</v>
      </c>
      <c r="AJ28" s="716">
        <f t="shared" si="12"/>
        <v>4141</v>
      </c>
      <c r="AK28" s="717">
        <f t="shared" si="13"/>
        <v>5.0000000000000001E-4</v>
      </c>
      <c r="AL28" s="716">
        <f t="shared" si="32"/>
        <v>679</v>
      </c>
      <c r="AM28" s="717">
        <f t="shared" si="41"/>
        <v>2.9999999999999997E-4</v>
      </c>
      <c r="AN28" s="139"/>
      <c r="AO28" s="716">
        <f t="shared" si="14"/>
        <v>4143</v>
      </c>
      <c r="AP28" s="717">
        <f t="shared" si="43"/>
        <v>2.9999999999999997E-4</v>
      </c>
      <c r="AQ28" s="716">
        <f t="shared" si="33"/>
        <v>4143</v>
      </c>
      <c r="AR28" s="717">
        <f t="shared" ref="AR28:AR60" si="44">ROUND(AQ28/AQ$61,4)</f>
        <v>4.0000000000000002E-4</v>
      </c>
      <c r="AS28" s="716">
        <f t="shared" si="16"/>
        <v>4141</v>
      </c>
      <c r="AT28" s="717">
        <f t="shared" si="37"/>
        <v>2.9999999999999997E-4</v>
      </c>
      <c r="AX28" s="155">
        <v>44</v>
      </c>
      <c r="AY28" s="155">
        <f t="shared" si="18"/>
        <v>0</v>
      </c>
      <c r="AZ28" s="156">
        <v>4</v>
      </c>
      <c r="BA28" s="155">
        <f t="shared" si="19"/>
        <v>0</v>
      </c>
      <c r="BB28" s="156">
        <v>646</v>
      </c>
      <c r="BC28" s="155">
        <f t="shared" si="20"/>
        <v>0</v>
      </c>
      <c r="BD28" s="156">
        <v>33</v>
      </c>
      <c r="BE28" s="155">
        <f t="shared" si="21"/>
        <v>0</v>
      </c>
      <c r="BF28" s="156">
        <v>3</v>
      </c>
      <c r="BG28" s="155">
        <f t="shared" si="22"/>
        <v>0</v>
      </c>
      <c r="BH28" s="155">
        <v>3410</v>
      </c>
      <c r="BI28" s="155">
        <f t="shared" si="23"/>
        <v>0</v>
      </c>
      <c r="BJ28" s="155">
        <v>0</v>
      </c>
      <c r="BK28" s="155">
        <f t="shared" si="24"/>
        <v>0</v>
      </c>
      <c r="BL28" s="156">
        <v>1</v>
      </c>
      <c r="BM28" s="155">
        <f t="shared" si="25"/>
        <v>0</v>
      </c>
      <c r="BN28" s="156">
        <v>0</v>
      </c>
      <c r="BO28" s="155">
        <f t="shared" si="26"/>
        <v>0</v>
      </c>
      <c r="BP28" s="155">
        <v>0</v>
      </c>
      <c r="BQ28" s="155">
        <f t="shared" si="27"/>
        <v>0</v>
      </c>
      <c r="BR28" s="156">
        <v>2</v>
      </c>
      <c r="BS28" s="155">
        <f t="shared" si="28"/>
        <v>0</v>
      </c>
      <c r="BT28" s="155">
        <v>4143</v>
      </c>
      <c r="BU28" s="155">
        <f t="shared" si="29"/>
        <v>0</v>
      </c>
    </row>
    <row r="29" spans="1:73" ht="17.25">
      <c r="A29" s="157" t="s">
        <v>563</v>
      </c>
      <c r="B29" s="714" t="s">
        <v>157</v>
      </c>
      <c r="C29" s="715">
        <v>7213</v>
      </c>
      <c r="D29" s="715">
        <v>289</v>
      </c>
      <c r="E29" s="715">
        <v>38656</v>
      </c>
      <c r="F29" s="715">
        <v>5770</v>
      </c>
      <c r="G29" s="715">
        <v>291</v>
      </c>
      <c r="H29" s="715">
        <v>164939</v>
      </c>
      <c r="I29" s="715">
        <v>2</v>
      </c>
      <c r="J29" s="715">
        <v>30</v>
      </c>
      <c r="K29" s="715">
        <v>57</v>
      </c>
      <c r="L29" s="715">
        <v>0</v>
      </c>
      <c r="M29" s="715">
        <v>416</v>
      </c>
      <c r="N29" s="715">
        <f t="shared" si="0"/>
        <v>217663</v>
      </c>
      <c r="O29" s="142"/>
      <c r="P29" s="716">
        <v>0</v>
      </c>
      <c r="Q29" s="717">
        <f t="shared" si="1"/>
        <v>0</v>
      </c>
      <c r="R29" s="716">
        <v>0</v>
      </c>
      <c r="S29" s="717">
        <f t="shared" si="2"/>
        <v>0</v>
      </c>
      <c r="T29" s="142"/>
      <c r="U29" s="716">
        <f t="shared" si="3"/>
        <v>0</v>
      </c>
      <c r="V29" s="717">
        <f t="shared" si="4"/>
        <v>0</v>
      </c>
      <c r="W29" s="716">
        <f t="shared" si="5"/>
        <v>0</v>
      </c>
      <c r="X29" s="717">
        <f t="shared" si="6"/>
        <v>0</v>
      </c>
      <c r="Y29" s="716">
        <f t="shared" si="30"/>
        <v>0</v>
      </c>
      <c r="Z29" s="717">
        <f t="shared" si="31"/>
        <v>0</v>
      </c>
      <c r="AA29" s="242"/>
      <c r="AB29" s="142"/>
      <c r="AC29" s="716">
        <f t="shared" si="39"/>
        <v>217247</v>
      </c>
      <c r="AD29" s="717">
        <f t="shared" si="42"/>
        <v>4.5900000000000003E-2</v>
      </c>
      <c r="AE29" s="716">
        <f t="shared" si="40"/>
        <v>416</v>
      </c>
      <c r="AF29" s="717">
        <f t="shared" si="36"/>
        <v>8.2100000000000006E-2</v>
      </c>
      <c r="AG29" s="142"/>
      <c r="AH29" s="716">
        <f t="shared" si="10"/>
        <v>217663</v>
      </c>
      <c r="AI29" s="717">
        <f t="shared" si="38"/>
        <v>2.35E-2</v>
      </c>
      <c r="AJ29" s="716">
        <f t="shared" si="12"/>
        <v>217247</v>
      </c>
      <c r="AK29" s="718">
        <f>ROUNDDOWN(AJ29/AJ$61,4)</f>
        <v>2.3599999999999999E-2</v>
      </c>
      <c r="AL29" s="716">
        <f t="shared" si="32"/>
        <v>44426</v>
      </c>
      <c r="AM29" s="718">
        <f>ROUNDDOWN(AL29/AL$61,4)</f>
        <v>1.83E-2</v>
      </c>
      <c r="AN29" s="139"/>
      <c r="AO29" s="716">
        <f t="shared" si="14"/>
        <v>217663</v>
      </c>
      <c r="AP29" s="717">
        <f t="shared" si="43"/>
        <v>1.3899999999999999E-2</v>
      </c>
      <c r="AQ29" s="716">
        <f t="shared" si="33"/>
        <v>217663</v>
      </c>
      <c r="AR29" s="717">
        <f t="shared" si="44"/>
        <v>1.9599999999999999E-2</v>
      </c>
      <c r="AS29" s="716">
        <f t="shared" si="16"/>
        <v>217247</v>
      </c>
      <c r="AT29" s="717">
        <f t="shared" si="37"/>
        <v>1.4E-2</v>
      </c>
      <c r="AX29" s="155">
        <v>7213</v>
      </c>
      <c r="AY29" s="155">
        <f t="shared" si="18"/>
        <v>0</v>
      </c>
      <c r="AZ29" s="156">
        <v>289</v>
      </c>
      <c r="BA29" s="155">
        <f t="shared" si="19"/>
        <v>0</v>
      </c>
      <c r="BB29" s="156">
        <v>38656</v>
      </c>
      <c r="BC29" s="155">
        <f t="shared" si="20"/>
        <v>0</v>
      </c>
      <c r="BD29" s="156">
        <v>5770</v>
      </c>
      <c r="BE29" s="155">
        <f t="shared" si="21"/>
        <v>0</v>
      </c>
      <c r="BF29" s="156">
        <v>291</v>
      </c>
      <c r="BG29" s="155">
        <f t="shared" si="22"/>
        <v>0</v>
      </c>
      <c r="BH29" s="155">
        <v>164939</v>
      </c>
      <c r="BI29" s="155">
        <f t="shared" si="23"/>
        <v>0</v>
      </c>
      <c r="BJ29" s="155">
        <v>2</v>
      </c>
      <c r="BK29" s="155">
        <f t="shared" si="24"/>
        <v>0</v>
      </c>
      <c r="BL29" s="156">
        <v>30</v>
      </c>
      <c r="BM29" s="155">
        <f t="shared" si="25"/>
        <v>0</v>
      </c>
      <c r="BN29" s="156">
        <v>57</v>
      </c>
      <c r="BO29" s="155">
        <f t="shared" si="26"/>
        <v>0</v>
      </c>
      <c r="BP29" s="155">
        <v>0</v>
      </c>
      <c r="BQ29" s="155">
        <f t="shared" si="27"/>
        <v>0</v>
      </c>
      <c r="BR29" s="156">
        <v>416</v>
      </c>
      <c r="BS29" s="155">
        <f t="shared" si="28"/>
        <v>0</v>
      </c>
      <c r="BT29" s="155">
        <v>217663</v>
      </c>
      <c r="BU29" s="155">
        <f t="shared" si="29"/>
        <v>0</v>
      </c>
    </row>
    <row r="30" spans="1:73" ht="17.25">
      <c r="A30" s="157" t="s">
        <v>563</v>
      </c>
      <c r="B30" s="714" t="s">
        <v>158</v>
      </c>
      <c r="C30" s="715">
        <v>671</v>
      </c>
      <c r="D30" s="715">
        <v>70</v>
      </c>
      <c r="E30" s="715">
        <v>5429</v>
      </c>
      <c r="F30" s="715">
        <v>584</v>
      </c>
      <c r="G30" s="715">
        <v>61</v>
      </c>
      <c r="H30" s="715">
        <v>28194</v>
      </c>
      <c r="I30" s="715">
        <v>0</v>
      </c>
      <c r="J30" s="715">
        <v>7</v>
      </c>
      <c r="K30" s="715">
        <v>12</v>
      </c>
      <c r="L30" s="715">
        <v>33</v>
      </c>
      <c r="M30" s="715">
        <v>18</v>
      </c>
      <c r="N30" s="715">
        <f t="shared" si="0"/>
        <v>35079</v>
      </c>
      <c r="O30" s="142"/>
      <c r="P30" s="716">
        <v>0</v>
      </c>
      <c r="Q30" s="717">
        <f t="shared" si="1"/>
        <v>0</v>
      </c>
      <c r="R30" s="716">
        <v>0</v>
      </c>
      <c r="S30" s="717">
        <f t="shared" si="2"/>
        <v>0</v>
      </c>
      <c r="T30" s="142"/>
      <c r="U30" s="716">
        <f t="shared" si="3"/>
        <v>0</v>
      </c>
      <c r="V30" s="717">
        <f t="shared" si="4"/>
        <v>0</v>
      </c>
      <c r="W30" s="716">
        <f t="shared" si="5"/>
        <v>0</v>
      </c>
      <c r="X30" s="717">
        <f t="shared" si="6"/>
        <v>0</v>
      </c>
      <c r="Y30" s="716">
        <f t="shared" si="30"/>
        <v>0</v>
      </c>
      <c r="Z30" s="717">
        <f t="shared" si="31"/>
        <v>0</v>
      </c>
      <c r="AA30" s="242"/>
      <c r="AB30" s="142"/>
      <c r="AC30" s="716">
        <f t="shared" si="39"/>
        <v>35061</v>
      </c>
      <c r="AD30" s="717">
        <f t="shared" si="42"/>
        <v>7.4000000000000003E-3</v>
      </c>
      <c r="AE30" s="716">
        <f t="shared" si="40"/>
        <v>18</v>
      </c>
      <c r="AF30" s="717">
        <f t="shared" si="36"/>
        <v>3.5999999999999999E-3</v>
      </c>
      <c r="AG30" s="142"/>
      <c r="AH30" s="716">
        <f t="shared" si="10"/>
        <v>35079</v>
      </c>
      <c r="AI30" s="717">
        <f t="shared" si="38"/>
        <v>3.8E-3</v>
      </c>
      <c r="AJ30" s="716">
        <f t="shared" si="12"/>
        <v>35061</v>
      </c>
      <c r="AK30" s="717">
        <f t="shared" ref="AK30:AK51" si="45">ROUND(AJ30/AJ$61,4)</f>
        <v>3.8E-3</v>
      </c>
      <c r="AL30" s="716">
        <f t="shared" si="32"/>
        <v>6013</v>
      </c>
      <c r="AM30" s="717">
        <f t="shared" ref="AM30:AM60" si="46">ROUND(AL30/AL$61,4)</f>
        <v>2.5000000000000001E-3</v>
      </c>
      <c r="AN30" s="139"/>
      <c r="AO30" s="716">
        <f t="shared" si="14"/>
        <v>35079</v>
      </c>
      <c r="AP30" s="717">
        <f t="shared" si="43"/>
        <v>2.2000000000000001E-3</v>
      </c>
      <c r="AQ30" s="716">
        <f t="shared" si="33"/>
        <v>35079</v>
      </c>
      <c r="AR30" s="717">
        <f t="shared" si="44"/>
        <v>3.2000000000000002E-3</v>
      </c>
      <c r="AS30" s="716">
        <f t="shared" si="16"/>
        <v>35061</v>
      </c>
      <c r="AT30" s="717">
        <f t="shared" si="37"/>
        <v>2.3E-3</v>
      </c>
      <c r="AX30" s="155">
        <v>671</v>
      </c>
      <c r="AY30" s="155">
        <f t="shared" si="18"/>
        <v>0</v>
      </c>
      <c r="AZ30" s="156">
        <v>70</v>
      </c>
      <c r="BA30" s="155">
        <f t="shared" si="19"/>
        <v>0</v>
      </c>
      <c r="BB30" s="156">
        <v>5429</v>
      </c>
      <c r="BC30" s="155">
        <f t="shared" si="20"/>
        <v>0</v>
      </c>
      <c r="BD30" s="156">
        <v>584</v>
      </c>
      <c r="BE30" s="155">
        <f t="shared" si="21"/>
        <v>0</v>
      </c>
      <c r="BF30" s="156">
        <v>61</v>
      </c>
      <c r="BG30" s="155">
        <f t="shared" si="22"/>
        <v>0</v>
      </c>
      <c r="BH30" s="155">
        <v>28194</v>
      </c>
      <c r="BI30" s="155">
        <f t="shared" si="23"/>
        <v>0</v>
      </c>
      <c r="BJ30" s="155">
        <v>0</v>
      </c>
      <c r="BK30" s="155">
        <f t="shared" si="24"/>
        <v>0</v>
      </c>
      <c r="BL30" s="156">
        <v>7</v>
      </c>
      <c r="BM30" s="155">
        <f t="shared" si="25"/>
        <v>0</v>
      </c>
      <c r="BN30" s="156">
        <v>12</v>
      </c>
      <c r="BO30" s="155">
        <f t="shared" si="26"/>
        <v>0</v>
      </c>
      <c r="BP30" s="155">
        <v>33</v>
      </c>
      <c r="BQ30" s="155">
        <f t="shared" si="27"/>
        <v>0</v>
      </c>
      <c r="BR30" s="156">
        <v>18</v>
      </c>
      <c r="BS30" s="155">
        <f t="shared" si="28"/>
        <v>0</v>
      </c>
      <c r="BT30" s="155">
        <v>35079</v>
      </c>
      <c r="BU30" s="155">
        <f t="shared" si="29"/>
        <v>0</v>
      </c>
    </row>
    <row r="31" spans="1:73" ht="17.25">
      <c r="A31" s="157" t="s">
        <v>563</v>
      </c>
      <c r="B31" s="714" t="s">
        <v>159</v>
      </c>
      <c r="C31" s="715">
        <v>739</v>
      </c>
      <c r="D31" s="715">
        <v>41</v>
      </c>
      <c r="E31" s="715">
        <v>6371</v>
      </c>
      <c r="F31" s="715">
        <v>598</v>
      </c>
      <c r="G31" s="715">
        <v>13</v>
      </c>
      <c r="H31" s="715">
        <v>22225</v>
      </c>
      <c r="I31" s="715">
        <v>1</v>
      </c>
      <c r="J31" s="715">
        <v>0</v>
      </c>
      <c r="K31" s="715">
        <v>19</v>
      </c>
      <c r="L31" s="715">
        <v>4</v>
      </c>
      <c r="M31" s="715">
        <v>72</v>
      </c>
      <c r="N31" s="715">
        <f t="shared" si="0"/>
        <v>30083</v>
      </c>
      <c r="O31" s="142"/>
      <c r="P31" s="716">
        <v>0</v>
      </c>
      <c r="Q31" s="717">
        <f t="shared" si="1"/>
        <v>0</v>
      </c>
      <c r="R31" s="716">
        <v>0</v>
      </c>
      <c r="S31" s="717">
        <f t="shared" si="2"/>
        <v>0</v>
      </c>
      <c r="T31" s="142"/>
      <c r="U31" s="716">
        <f t="shared" si="3"/>
        <v>0</v>
      </c>
      <c r="V31" s="717">
        <f t="shared" si="4"/>
        <v>0</v>
      </c>
      <c r="W31" s="716">
        <f t="shared" si="5"/>
        <v>0</v>
      </c>
      <c r="X31" s="717">
        <f t="shared" si="6"/>
        <v>0</v>
      </c>
      <c r="Y31" s="716">
        <f t="shared" si="30"/>
        <v>0</v>
      </c>
      <c r="Z31" s="717">
        <f t="shared" si="31"/>
        <v>0</v>
      </c>
      <c r="AA31" s="242"/>
      <c r="AB31" s="142"/>
      <c r="AC31" s="716">
        <f t="shared" si="39"/>
        <v>30011</v>
      </c>
      <c r="AD31" s="717">
        <f t="shared" si="42"/>
        <v>6.3E-3</v>
      </c>
      <c r="AE31" s="716">
        <f t="shared" si="40"/>
        <v>72</v>
      </c>
      <c r="AF31" s="717">
        <f t="shared" si="36"/>
        <v>1.4200000000000001E-2</v>
      </c>
      <c r="AG31" s="142"/>
      <c r="AH31" s="716">
        <f t="shared" si="10"/>
        <v>30083</v>
      </c>
      <c r="AI31" s="717">
        <f t="shared" si="38"/>
        <v>3.2000000000000002E-3</v>
      </c>
      <c r="AJ31" s="716">
        <f t="shared" si="12"/>
        <v>30011</v>
      </c>
      <c r="AK31" s="717">
        <f t="shared" si="45"/>
        <v>3.3E-3</v>
      </c>
      <c r="AL31" s="716">
        <f t="shared" si="32"/>
        <v>6969</v>
      </c>
      <c r="AM31" s="717">
        <f t="shared" si="46"/>
        <v>2.8999999999999998E-3</v>
      </c>
      <c r="AN31" s="139"/>
      <c r="AO31" s="716">
        <f t="shared" si="14"/>
        <v>30083</v>
      </c>
      <c r="AP31" s="717">
        <f t="shared" si="43"/>
        <v>1.9E-3</v>
      </c>
      <c r="AQ31" s="716">
        <f t="shared" si="33"/>
        <v>30083</v>
      </c>
      <c r="AR31" s="717">
        <f t="shared" si="44"/>
        <v>2.7000000000000001E-3</v>
      </c>
      <c r="AS31" s="716">
        <f t="shared" si="16"/>
        <v>30011</v>
      </c>
      <c r="AT31" s="717">
        <f t="shared" si="37"/>
        <v>1.9E-3</v>
      </c>
      <c r="AX31" s="155">
        <v>739</v>
      </c>
      <c r="AY31" s="155">
        <f t="shared" si="18"/>
        <v>0</v>
      </c>
      <c r="AZ31" s="156">
        <v>41</v>
      </c>
      <c r="BA31" s="155">
        <f t="shared" si="19"/>
        <v>0</v>
      </c>
      <c r="BB31" s="156">
        <v>6371</v>
      </c>
      <c r="BC31" s="155">
        <f t="shared" si="20"/>
        <v>0</v>
      </c>
      <c r="BD31" s="156">
        <v>598</v>
      </c>
      <c r="BE31" s="155">
        <f t="shared" si="21"/>
        <v>0</v>
      </c>
      <c r="BF31" s="156">
        <v>13</v>
      </c>
      <c r="BG31" s="155">
        <f t="shared" si="22"/>
        <v>0</v>
      </c>
      <c r="BH31" s="155">
        <v>22225</v>
      </c>
      <c r="BI31" s="155">
        <f t="shared" si="23"/>
        <v>0</v>
      </c>
      <c r="BJ31" s="155">
        <v>1</v>
      </c>
      <c r="BK31" s="155">
        <f t="shared" si="24"/>
        <v>0</v>
      </c>
      <c r="BL31" s="156">
        <v>0</v>
      </c>
      <c r="BM31" s="155">
        <f t="shared" si="25"/>
        <v>0</v>
      </c>
      <c r="BN31" s="156">
        <v>19</v>
      </c>
      <c r="BO31" s="155">
        <f t="shared" si="26"/>
        <v>0</v>
      </c>
      <c r="BP31" s="155">
        <v>4</v>
      </c>
      <c r="BQ31" s="155">
        <f t="shared" si="27"/>
        <v>0</v>
      </c>
      <c r="BR31" s="156">
        <v>72</v>
      </c>
      <c r="BS31" s="155">
        <f t="shared" si="28"/>
        <v>0</v>
      </c>
      <c r="BT31" s="155">
        <v>30083</v>
      </c>
      <c r="BU31" s="155">
        <f t="shared" si="29"/>
        <v>0</v>
      </c>
    </row>
    <row r="32" spans="1:73" ht="17.25">
      <c r="A32" s="157" t="s">
        <v>562</v>
      </c>
      <c r="B32" s="714" t="s">
        <v>160</v>
      </c>
      <c r="C32" s="715">
        <v>30924</v>
      </c>
      <c r="D32" s="715">
        <v>1152</v>
      </c>
      <c r="E32" s="715">
        <v>199768</v>
      </c>
      <c r="F32" s="715">
        <v>23314</v>
      </c>
      <c r="G32" s="715">
        <v>4134</v>
      </c>
      <c r="H32" s="715">
        <v>767923</v>
      </c>
      <c r="I32" s="715">
        <v>48</v>
      </c>
      <c r="J32" s="715">
        <v>916</v>
      </c>
      <c r="K32" s="715">
        <v>354</v>
      </c>
      <c r="L32" s="715">
        <v>0</v>
      </c>
      <c r="M32" s="715">
        <v>4123</v>
      </c>
      <c r="N32" s="715">
        <f t="shared" si="0"/>
        <v>1032656</v>
      </c>
      <c r="O32" s="142"/>
      <c r="P32" s="716">
        <v>0</v>
      </c>
      <c r="Q32" s="717">
        <f t="shared" si="1"/>
        <v>0</v>
      </c>
      <c r="R32" s="716">
        <v>0</v>
      </c>
      <c r="S32" s="717">
        <f t="shared" si="2"/>
        <v>0</v>
      </c>
      <c r="T32" s="142"/>
      <c r="U32" s="716">
        <f t="shared" si="3"/>
        <v>1028533</v>
      </c>
      <c r="V32" s="717">
        <f t="shared" si="4"/>
        <v>0.16189999999999999</v>
      </c>
      <c r="W32" s="716">
        <f t="shared" si="5"/>
        <v>4123</v>
      </c>
      <c r="X32" s="717">
        <f t="shared" si="6"/>
        <v>0.11070000000000001</v>
      </c>
      <c r="Y32" s="716">
        <f t="shared" si="30"/>
        <v>223082</v>
      </c>
      <c r="Z32" s="717">
        <f t="shared" si="31"/>
        <v>0.1409</v>
      </c>
      <c r="AA32" s="242"/>
      <c r="AB32" s="142"/>
      <c r="AC32" s="716">
        <f t="shared" si="39"/>
        <v>0</v>
      </c>
      <c r="AD32" s="717">
        <f t="shared" si="42"/>
        <v>0</v>
      </c>
      <c r="AE32" s="716">
        <f t="shared" si="40"/>
        <v>0</v>
      </c>
      <c r="AF32" s="717">
        <f t="shared" si="36"/>
        <v>0</v>
      </c>
      <c r="AG32" s="142"/>
      <c r="AH32" s="716">
        <f t="shared" si="10"/>
        <v>0</v>
      </c>
      <c r="AI32" s="717">
        <f t="shared" si="38"/>
        <v>0</v>
      </c>
      <c r="AJ32" s="716">
        <f t="shared" si="12"/>
        <v>0</v>
      </c>
      <c r="AK32" s="717">
        <f t="shared" si="45"/>
        <v>0</v>
      </c>
      <c r="AL32" s="716">
        <f t="shared" si="32"/>
        <v>0</v>
      </c>
      <c r="AM32" s="717">
        <f t="shared" si="46"/>
        <v>0</v>
      </c>
      <c r="AN32" s="139"/>
      <c r="AO32" s="716">
        <f t="shared" si="14"/>
        <v>1032656</v>
      </c>
      <c r="AP32" s="717">
        <f t="shared" si="43"/>
        <v>6.59E-2</v>
      </c>
      <c r="AQ32" s="716">
        <f t="shared" si="33"/>
        <v>1032656</v>
      </c>
      <c r="AR32" s="717">
        <f t="shared" si="44"/>
        <v>9.2799999999999994E-2</v>
      </c>
      <c r="AS32" s="716">
        <f t="shared" si="16"/>
        <v>1028533</v>
      </c>
      <c r="AT32" s="717">
        <f t="shared" si="37"/>
        <v>6.6199999999999995E-2</v>
      </c>
      <c r="AX32" s="155">
        <v>30924</v>
      </c>
      <c r="AY32" s="155">
        <f t="shared" si="18"/>
        <v>0</v>
      </c>
      <c r="AZ32" s="156">
        <v>1152</v>
      </c>
      <c r="BA32" s="155">
        <f t="shared" si="19"/>
        <v>0</v>
      </c>
      <c r="BB32" s="156">
        <v>199768</v>
      </c>
      <c r="BC32" s="155">
        <f t="shared" si="20"/>
        <v>0</v>
      </c>
      <c r="BD32" s="156">
        <v>23314</v>
      </c>
      <c r="BE32" s="155">
        <f t="shared" si="21"/>
        <v>0</v>
      </c>
      <c r="BF32" s="156">
        <v>4134</v>
      </c>
      <c r="BG32" s="155">
        <f t="shared" si="22"/>
        <v>0</v>
      </c>
      <c r="BH32" s="155">
        <v>767923</v>
      </c>
      <c r="BI32" s="155">
        <f t="shared" si="23"/>
        <v>0</v>
      </c>
      <c r="BJ32" s="155">
        <v>48</v>
      </c>
      <c r="BK32" s="155">
        <f t="shared" si="24"/>
        <v>0</v>
      </c>
      <c r="BL32" s="156">
        <v>916</v>
      </c>
      <c r="BM32" s="155">
        <f t="shared" si="25"/>
        <v>0</v>
      </c>
      <c r="BN32" s="156">
        <v>354</v>
      </c>
      <c r="BO32" s="155">
        <f t="shared" si="26"/>
        <v>0</v>
      </c>
      <c r="BP32" s="155">
        <v>0</v>
      </c>
      <c r="BQ32" s="155">
        <f t="shared" si="27"/>
        <v>0</v>
      </c>
      <c r="BR32" s="156">
        <v>4123</v>
      </c>
      <c r="BS32" s="155">
        <f t="shared" si="28"/>
        <v>0</v>
      </c>
      <c r="BT32" s="155">
        <v>1032656</v>
      </c>
      <c r="BU32" s="155">
        <f t="shared" si="29"/>
        <v>0</v>
      </c>
    </row>
    <row r="33" spans="1:73" ht="17.25">
      <c r="A33" s="157" t="s">
        <v>562</v>
      </c>
      <c r="B33" s="714" t="s">
        <v>161</v>
      </c>
      <c r="C33" s="715">
        <v>1914</v>
      </c>
      <c r="D33" s="715">
        <v>137</v>
      </c>
      <c r="E33" s="715">
        <v>14190</v>
      </c>
      <c r="F33" s="715">
        <v>1498</v>
      </c>
      <c r="G33" s="715">
        <v>115</v>
      </c>
      <c r="H33" s="715">
        <v>52346</v>
      </c>
      <c r="I33" s="715">
        <v>3</v>
      </c>
      <c r="J33" s="715">
        <v>30</v>
      </c>
      <c r="K33" s="715">
        <v>30</v>
      </c>
      <c r="L33" s="715">
        <v>0</v>
      </c>
      <c r="M33" s="715">
        <v>415</v>
      </c>
      <c r="N33" s="715">
        <f t="shared" si="0"/>
        <v>70678</v>
      </c>
      <c r="O33" s="142"/>
      <c r="P33" s="716">
        <v>0</v>
      </c>
      <c r="Q33" s="717">
        <f t="shared" si="1"/>
        <v>0</v>
      </c>
      <c r="R33" s="716">
        <v>0</v>
      </c>
      <c r="S33" s="717">
        <f t="shared" si="2"/>
        <v>0</v>
      </c>
      <c r="T33" s="142"/>
      <c r="U33" s="716">
        <f t="shared" si="3"/>
        <v>70263</v>
      </c>
      <c r="V33" s="717">
        <f t="shared" si="4"/>
        <v>1.11E-2</v>
      </c>
      <c r="W33" s="716">
        <f t="shared" si="5"/>
        <v>415</v>
      </c>
      <c r="X33" s="717">
        <f t="shared" si="6"/>
        <v>1.11E-2</v>
      </c>
      <c r="Y33" s="716">
        <f t="shared" si="30"/>
        <v>15688</v>
      </c>
      <c r="Z33" s="717">
        <f t="shared" si="31"/>
        <v>9.9000000000000008E-3</v>
      </c>
      <c r="AA33" s="242"/>
      <c r="AB33" s="142"/>
      <c r="AC33" s="716">
        <f t="shared" si="39"/>
        <v>0</v>
      </c>
      <c r="AD33" s="717">
        <f t="shared" si="42"/>
        <v>0</v>
      </c>
      <c r="AE33" s="716">
        <f t="shared" si="40"/>
        <v>0</v>
      </c>
      <c r="AF33" s="717">
        <f t="shared" si="36"/>
        <v>0</v>
      </c>
      <c r="AG33" s="142"/>
      <c r="AH33" s="716">
        <f t="shared" si="10"/>
        <v>0</v>
      </c>
      <c r="AI33" s="717">
        <f t="shared" si="38"/>
        <v>0</v>
      </c>
      <c r="AJ33" s="716">
        <f t="shared" si="12"/>
        <v>0</v>
      </c>
      <c r="AK33" s="717">
        <f t="shared" si="45"/>
        <v>0</v>
      </c>
      <c r="AL33" s="716">
        <f t="shared" si="32"/>
        <v>0</v>
      </c>
      <c r="AM33" s="717">
        <f t="shared" si="46"/>
        <v>0</v>
      </c>
      <c r="AN33" s="139"/>
      <c r="AO33" s="716">
        <f t="shared" si="14"/>
        <v>70678</v>
      </c>
      <c r="AP33" s="717">
        <f t="shared" si="43"/>
        <v>4.4999999999999997E-3</v>
      </c>
      <c r="AQ33" s="716">
        <f t="shared" si="33"/>
        <v>70678</v>
      </c>
      <c r="AR33" s="717">
        <f t="shared" si="44"/>
        <v>6.4000000000000003E-3</v>
      </c>
      <c r="AS33" s="716">
        <f t="shared" si="16"/>
        <v>70263</v>
      </c>
      <c r="AT33" s="717">
        <f t="shared" si="37"/>
        <v>4.4999999999999997E-3</v>
      </c>
      <c r="AX33" s="155">
        <v>1914</v>
      </c>
      <c r="AY33" s="155">
        <f t="shared" si="18"/>
        <v>0</v>
      </c>
      <c r="AZ33" s="156">
        <v>137</v>
      </c>
      <c r="BA33" s="155">
        <f t="shared" si="19"/>
        <v>0</v>
      </c>
      <c r="BB33" s="156">
        <v>14190</v>
      </c>
      <c r="BC33" s="155">
        <f t="shared" si="20"/>
        <v>0</v>
      </c>
      <c r="BD33" s="156">
        <v>1498</v>
      </c>
      <c r="BE33" s="155">
        <f t="shared" si="21"/>
        <v>0</v>
      </c>
      <c r="BF33" s="156">
        <v>115</v>
      </c>
      <c r="BG33" s="155">
        <f t="shared" si="22"/>
        <v>0</v>
      </c>
      <c r="BH33" s="155">
        <v>52346</v>
      </c>
      <c r="BI33" s="155">
        <f t="shared" si="23"/>
        <v>0</v>
      </c>
      <c r="BJ33" s="155">
        <v>3</v>
      </c>
      <c r="BK33" s="155">
        <f t="shared" si="24"/>
        <v>0</v>
      </c>
      <c r="BL33" s="156">
        <v>30</v>
      </c>
      <c r="BM33" s="155">
        <f t="shared" si="25"/>
        <v>0</v>
      </c>
      <c r="BN33" s="156">
        <v>30</v>
      </c>
      <c r="BO33" s="155">
        <f t="shared" si="26"/>
        <v>0</v>
      </c>
      <c r="BP33" s="155">
        <v>0</v>
      </c>
      <c r="BQ33" s="155">
        <f t="shared" si="27"/>
        <v>0</v>
      </c>
      <c r="BR33" s="156">
        <v>415</v>
      </c>
      <c r="BS33" s="155">
        <f t="shared" si="28"/>
        <v>0</v>
      </c>
      <c r="BT33" s="155">
        <v>70678</v>
      </c>
      <c r="BU33" s="155">
        <f t="shared" si="29"/>
        <v>0</v>
      </c>
    </row>
    <row r="34" spans="1:73" ht="17.25">
      <c r="A34" s="157" t="s">
        <v>563</v>
      </c>
      <c r="B34" s="714" t="s">
        <v>162</v>
      </c>
      <c r="C34" s="715">
        <v>211</v>
      </c>
      <c r="D34" s="715">
        <v>26</v>
      </c>
      <c r="E34" s="715">
        <v>1940</v>
      </c>
      <c r="F34" s="715">
        <v>155</v>
      </c>
      <c r="G34" s="715">
        <v>0</v>
      </c>
      <c r="H34" s="715">
        <v>5379</v>
      </c>
      <c r="I34" s="715">
        <v>0</v>
      </c>
      <c r="J34" s="715">
        <v>1</v>
      </c>
      <c r="K34" s="715">
        <v>16</v>
      </c>
      <c r="L34" s="715">
        <v>5</v>
      </c>
      <c r="M34" s="715">
        <v>26</v>
      </c>
      <c r="N34" s="715">
        <f t="shared" si="0"/>
        <v>7759</v>
      </c>
      <c r="O34" s="142"/>
      <c r="P34" s="716">
        <v>0</v>
      </c>
      <c r="Q34" s="717">
        <f t="shared" si="1"/>
        <v>0</v>
      </c>
      <c r="R34" s="716">
        <v>0</v>
      </c>
      <c r="S34" s="717">
        <f t="shared" si="2"/>
        <v>0</v>
      </c>
      <c r="T34" s="142"/>
      <c r="U34" s="716">
        <f t="shared" si="3"/>
        <v>0</v>
      </c>
      <c r="V34" s="717">
        <f t="shared" si="4"/>
        <v>0</v>
      </c>
      <c r="W34" s="716">
        <f t="shared" si="5"/>
        <v>0</v>
      </c>
      <c r="X34" s="717">
        <f t="shared" si="6"/>
        <v>0</v>
      </c>
      <c r="Y34" s="716">
        <f t="shared" si="30"/>
        <v>0</v>
      </c>
      <c r="Z34" s="717">
        <f t="shared" si="31"/>
        <v>0</v>
      </c>
      <c r="AA34" s="242"/>
      <c r="AB34" s="142"/>
      <c r="AC34" s="716">
        <f t="shared" si="39"/>
        <v>7733</v>
      </c>
      <c r="AD34" s="717">
        <f t="shared" si="42"/>
        <v>1.6000000000000001E-3</v>
      </c>
      <c r="AE34" s="716">
        <f t="shared" si="40"/>
        <v>26</v>
      </c>
      <c r="AF34" s="717">
        <f t="shared" si="36"/>
        <v>5.1000000000000004E-3</v>
      </c>
      <c r="AG34" s="142"/>
      <c r="AH34" s="716">
        <f t="shared" si="10"/>
        <v>7759</v>
      </c>
      <c r="AI34" s="717">
        <f t="shared" si="38"/>
        <v>8.0000000000000004E-4</v>
      </c>
      <c r="AJ34" s="716">
        <f t="shared" si="12"/>
        <v>7733</v>
      </c>
      <c r="AK34" s="717">
        <f t="shared" si="45"/>
        <v>8.0000000000000004E-4</v>
      </c>
      <c r="AL34" s="716">
        <f t="shared" si="32"/>
        <v>2095</v>
      </c>
      <c r="AM34" s="717">
        <f t="shared" si="46"/>
        <v>8.9999999999999998E-4</v>
      </c>
      <c r="AN34" s="139"/>
      <c r="AO34" s="716">
        <f t="shared" si="14"/>
        <v>7759</v>
      </c>
      <c r="AP34" s="717">
        <f t="shared" si="43"/>
        <v>5.0000000000000001E-4</v>
      </c>
      <c r="AQ34" s="716">
        <f t="shared" si="33"/>
        <v>7759</v>
      </c>
      <c r="AR34" s="717">
        <f t="shared" si="44"/>
        <v>6.9999999999999999E-4</v>
      </c>
      <c r="AS34" s="716">
        <f t="shared" si="16"/>
        <v>7733</v>
      </c>
      <c r="AT34" s="717">
        <f t="shared" si="37"/>
        <v>5.0000000000000001E-4</v>
      </c>
      <c r="AX34" s="155">
        <v>211</v>
      </c>
      <c r="AY34" s="155">
        <f t="shared" si="18"/>
        <v>0</v>
      </c>
      <c r="AZ34" s="156">
        <v>26</v>
      </c>
      <c r="BA34" s="155">
        <f t="shared" si="19"/>
        <v>0</v>
      </c>
      <c r="BB34" s="156">
        <v>1940</v>
      </c>
      <c r="BC34" s="155">
        <f t="shared" si="20"/>
        <v>0</v>
      </c>
      <c r="BD34" s="156">
        <v>155</v>
      </c>
      <c r="BE34" s="155">
        <f t="shared" si="21"/>
        <v>0</v>
      </c>
      <c r="BF34" s="156">
        <v>0</v>
      </c>
      <c r="BG34" s="155">
        <f t="shared" si="22"/>
        <v>0</v>
      </c>
      <c r="BH34" s="155">
        <v>5379</v>
      </c>
      <c r="BI34" s="155">
        <f t="shared" si="23"/>
        <v>0</v>
      </c>
      <c r="BJ34" s="155">
        <v>0</v>
      </c>
      <c r="BK34" s="155">
        <f t="shared" si="24"/>
        <v>0</v>
      </c>
      <c r="BL34" s="156">
        <v>1</v>
      </c>
      <c r="BM34" s="155">
        <f t="shared" si="25"/>
        <v>0</v>
      </c>
      <c r="BN34" s="156">
        <v>16</v>
      </c>
      <c r="BO34" s="155">
        <f t="shared" si="26"/>
        <v>0</v>
      </c>
      <c r="BP34" s="155">
        <v>5</v>
      </c>
      <c r="BQ34" s="155">
        <f t="shared" si="27"/>
        <v>0</v>
      </c>
      <c r="BR34" s="156">
        <v>26</v>
      </c>
      <c r="BS34" s="155">
        <f t="shared" si="28"/>
        <v>0</v>
      </c>
      <c r="BT34" s="155">
        <v>7759</v>
      </c>
      <c r="BU34" s="155">
        <f t="shared" si="29"/>
        <v>0</v>
      </c>
    </row>
    <row r="35" spans="1:73" ht="17.25">
      <c r="A35" s="157" t="s">
        <v>563</v>
      </c>
      <c r="B35" s="714" t="s">
        <v>163</v>
      </c>
      <c r="C35" s="715">
        <v>45634</v>
      </c>
      <c r="D35" s="715">
        <v>2461</v>
      </c>
      <c r="E35" s="715">
        <v>224035</v>
      </c>
      <c r="F35" s="715">
        <v>37649</v>
      </c>
      <c r="G35" s="715">
        <v>1064</v>
      </c>
      <c r="H35" s="715">
        <v>686146</v>
      </c>
      <c r="I35" s="715">
        <v>26</v>
      </c>
      <c r="J35" s="715">
        <v>558</v>
      </c>
      <c r="K35" s="715">
        <v>1046</v>
      </c>
      <c r="L35" s="715">
        <v>0</v>
      </c>
      <c r="M35" s="715">
        <v>110</v>
      </c>
      <c r="N35" s="715">
        <f t="shared" ref="N35:N60" si="47">SUM(C35:M35)</f>
        <v>998729</v>
      </c>
      <c r="O35" s="142"/>
      <c r="P35" s="716">
        <v>0</v>
      </c>
      <c r="Q35" s="717">
        <f t="shared" ref="Q35:Q60" si="48">ROUND(P35/P$61,4)</f>
        <v>0</v>
      </c>
      <c r="R35" s="716">
        <v>0</v>
      </c>
      <c r="S35" s="717">
        <f t="shared" ref="S35:S60" si="49">ROUND(R35/R$61,4)</f>
        <v>0</v>
      </c>
      <c r="T35" s="142"/>
      <c r="U35" s="716">
        <f t="shared" ref="U35:U60" si="50">SUMIF($A35,"CW",C35)+SUMIF($A35,"CW",D35)+SUMIF($A35,"CW",E35)+SUMIF($A35,"CW",F35)+SUMIF($A35,"CW",G35)+SUMIF($A35,"CW",H35)+SUMIF($A35,"CW",I35)+SUMIF($A35,"CW",J35)+SUMIF($A35,"CW",K35)+SUMIF($A35,"CW",L35)</f>
        <v>0</v>
      </c>
      <c r="V35" s="717">
        <f t="shared" ref="V35:V60" si="51">ROUND(U35/U$61,4)</f>
        <v>0</v>
      </c>
      <c r="W35" s="716">
        <f t="shared" ref="W35:W60" si="52">SUMIF($A35,"CW",M35)</f>
        <v>0</v>
      </c>
      <c r="X35" s="717">
        <f t="shared" si="6"/>
        <v>0</v>
      </c>
      <c r="Y35" s="716">
        <f t="shared" si="30"/>
        <v>0</v>
      </c>
      <c r="Z35" s="717">
        <f t="shared" si="31"/>
        <v>0</v>
      </c>
      <c r="AA35" s="242"/>
      <c r="AB35" s="142"/>
      <c r="AC35" s="716">
        <f t="shared" si="39"/>
        <v>998619</v>
      </c>
      <c r="AD35" s="717">
        <f t="shared" si="42"/>
        <v>0.21110000000000001</v>
      </c>
      <c r="AE35" s="716">
        <f t="shared" si="40"/>
        <v>110</v>
      </c>
      <c r="AF35" s="717">
        <f t="shared" si="36"/>
        <v>2.1700000000000001E-2</v>
      </c>
      <c r="AG35" s="142"/>
      <c r="AH35" s="716">
        <f t="shared" ref="AH35:AH60" si="53">SUMIF($A35,"CA",N35)</f>
        <v>998729</v>
      </c>
      <c r="AI35" s="717">
        <f t="shared" si="38"/>
        <v>0.1077</v>
      </c>
      <c r="AJ35" s="716">
        <f t="shared" ref="AJ35:AJ60" si="54">SUMIF($A35,"CA",C35)+SUMIF($A35,"CA",D35)+SUMIF($A35,"CA",E35)+SUMIF($A35,"CA",F35)+SUMIF($A35,"CA",G35)+SUMIF($A35,"CA",H35)+SUMIF($A35,"CA",I35)+SUMIF($A35,"CA",J35)+SUMIF($A35,"CA",K35)+SUMIF($A35,"CA",L35)</f>
        <v>998619</v>
      </c>
      <c r="AK35" s="717">
        <f t="shared" si="45"/>
        <v>0.10879999999999999</v>
      </c>
      <c r="AL35" s="716">
        <f t="shared" si="32"/>
        <v>261684</v>
      </c>
      <c r="AM35" s="717">
        <f t="shared" si="46"/>
        <v>0.1082</v>
      </c>
      <c r="AN35" s="139"/>
      <c r="AO35" s="716">
        <f t="shared" ref="AO35:AO60" si="55">N35</f>
        <v>998729</v>
      </c>
      <c r="AP35" s="717">
        <f t="shared" si="43"/>
        <v>6.3799999999999996E-2</v>
      </c>
      <c r="AQ35" s="716">
        <f t="shared" si="33"/>
        <v>998729</v>
      </c>
      <c r="AR35" s="717">
        <f t="shared" si="44"/>
        <v>8.9800000000000005E-2</v>
      </c>
      <c r="AS35" s="716">
        <f t="shared" ref="AS35:AS60" si="56">SUM(C35:L35)</f>
        <v>998619</v>
      </c>
      <c r="AT35" s="717">
        <f t="shared" si="37"/>
        <v>6.4299999999999996E-2</v>
      </c>
      <c r="AX35" s="155">
        <v>45634</v>
      </c>
      <c r="AY35" s="155">
        <f t="shared" ref="AY35:AY60" si="57">C35-AX35</f>
        <v>0</v>
      </c>
      <c r="AZ35" s="156">
        <v>2461</v>
      </c>
      <c r="BA35" s="155">
        <f t="shared" ref="BA35:BA60" si="58">D35-AZ35</f>
        <v>0</v>
      </c>
      <c r="BB35" s="156">
        <v>224035</v>
      </c>
      <c r="BC35" s="155">
        <f t="shared" ref="BC35:BC60" si="59">E35-BB35</f>
        <v>0</v>
      </c>
      <c r="BD35" s="156">
        <v>37649</v>
      </c>
      <c r="BE35" s="155">
        <f t="shared" ref="BE35:BE60" si="60">F35-BD35</f>
        <v>0</v>
      </c>
      <c r="BF35" s="156">
        <v>1064</v>
      </c>
      <c r="BG35" s="155">
        <f t="shared" ref="BG35:BG60" si="61">G35-BF35</f>
        <v>0</v>
      </c>
      <c r="BH35" s="155">
        <v>686146</v>
      </c>
      <c r="BI35" s="155">
        <f t="shared" ref="BI35:BI60" si="62">H35-BH35</f>
        <v>0</v>
      </c>
      <c r="BJ35" s="155">
        <v>26</v>
      </c>
      <c r="BK35" s="155">
        <f t="shared" ref="BK35:BK60" si="63">I35-BJ35</f>
        <v>0</v>
      </c>
      <c r="BL35" s="156">
        <v>558</v>
      </c>
      <c r="BM35" s="155">
        <f t="shared" ref="BM35:BM60" si="64">J35-BL35</f>
        <v>0</v>
      </c>
      <c r="BN35" s="156">
        <v>1046</v>
      </c>
      <c r="BO35" s="155">
        <f t="shared" ref="BO35:BO60" si="65">K35-BN35</f>
        <v>0</v>
      </c>
      <c r="BP35" s="155">
        <v>0</v>
      </c>
      <c r="BQ35" s="155">
        <f t="shared" ref="BQ35:BQ60" si="66">L35-BP35</f>
        <v>0</v>
      </c>
      <c r="BR35" s="156">
        <v>110</v>
      </c>
      <c r="BS35" s="155">
        <f t="shared" ref="BS35:BS60" si="67">M35-BR35</f>
        <v>0</v>
      </c>
      <c r="BT35" s="155">
        <v>998729</v>
      </c>
      <c r="BU35" s="155">
        <f t="shared" ref="BU35:BU60" si="68">N35-BT35</f>
        <v>0</v>
      </c>
    </row>
    <row r="36" spans="1:73" ht="17.25">
      <c r="A36" s="157" t="s">
        <v>562</v>
      </c>
      <c r="B36" s="714" t="s">
        <v>164</v>
      </c>
      <c r="C36" s="715">
        <v>44073</v>
      </c>
      <c r="D36" s="715">
        <v>1507</v>
      </c>
      <c r="E36" s="715">
        <v>163052</v>
      </c>
      <c r="F36" s="715">
        <v>35430</v>
      </c>
      <c r="G36" s="715">
        <v>3197</v>
      </c>
      <c r="H36" s="715">
        <v>402606</v>
      </c>
      <c r="I36" s="715">
        <v>139</v>
      </c>
      <c r="J36" s="715">
        <v>970</v>
      </c>
      <c r="K36" s="715">
        <v>733</v>
      </c>
      <c r="L36" s="715">
        <v>0</v>
      </c>
      <c r="M36" s="715">
        <v>4781</v>
      </c>
      <c r="N36" s="715">
        <f t="shared" si="47"/>
        <v>656488</v>
      </c>
      <c r="O36" s="142"/>
      <c r="P36" s="716">
        <v>0</v>
      </c>
      <c r="Q36" s="717">
        <f t="shared" si="48"/>
        <v>0</v>
      </c>
      <c r="R36" s="716">
        <v>0</v>
      </c>
      <c r="S36" s="717">
        <f t="shared" si="49"/>
        <v>0</v>
      </c>
      <c r="T36" s="142"/>
      <c r="U36" s="716">
        <f t="shared" si="50"/>
        <v>651707</v>
      </c>
      <c r="V36" s="717">
        <f t="shared" si="51"/>
        <v>0.1026</v>
      </c>
      <c r="W36" s="716">
        <f t="shared" si="52"/>
        <v>4781</v>
      </c>
      <c r="X36" s="717">
        <f t="shared" si="6"/>
        <v>0.1283</v>
      </c>
      <c r="Y36" s="716">
        <f t="shared" si="30"/>
        <v>198482</v>
      </c>
      <c r="Z36" s="717">
        <f t="shared" si="31"/>
        <v>0.12529999999999999</v>
      </c>
      <c r="AA36" s="242"/>
      <c r="AB36" s="142"/>
      <c r="AC36" s="716">
        <f t="shared" si="39"/>
        <v>0</v>
      </c>
      <c r="AD36" s="717">
        <f t="shared" si="42"/>
        <v>0</v>
      </c>
      <c r="AE36" s="716">
        <f t="shared" si="40"/>
        <v>0</v>
      </c>
      <c r="AF36" s="717">
        <f t="shared" si="36"/>
        <v>0</v>
      </c>
      <c r="AG36" s="142"/>
      <c r="AH36" s="716">
        <f t="shared" si="53"/>
        <v>0</v>
      </c>
      <c r="AI36" s="717">
        <f t="shared" si="38"/>
        <v>0</v>
      </c>
      <c r="AJ36" s="716">
        <f t="shared" si="54"/>
        <v>0</v>
      </c>
      <c r="AK36" s="717">
        <f t="shared" si="45"/>
        <v>0</v>
      </c>
      <c r="AL36" s="716">
        <f t="shared" si="32"/>
        <v>0</v>
      </c>
      <c r="AM36" s="717">
        <f t="shared" si="46"/>
        <v>0</v>
      </c>
      <c r="AN36" s="139"/>
      <c r="AO36" s="716">
        <f t="shared" si="55"/>
        <v>656488</v>
      </c>
      <c r="AP36" s="717">
        <f t="shared" si="43"/>
        <v>4.19E-2</v>
      </c>
      <c r="AQ36" s="716">
        <f t="shared" si="33"/>
        <v>656488</v>
      </c>
      <c r="AR36" s="717">
        <f t="shared" si="44"/>
        <v>5.8999999999999997E-2</v>
      </c>
      <c r="AS36" s="716">
        <f t="shared" si="56"/>
        <v>651707</v>
      </c>
      <c r="AT36" s="717">
        <f t="shared" si="37"/>
        <v>4.2000000000000003E-2</v>
      </c>
      <c r="AX36" s="155">
        <v>44073</v>
      </c>
      <c r="AY36" s="155">
        <f t="shared" si="57"/>
        <v>0</v>
      </c>
      <c r="AZ36" s="156">
        <v>1507</v>
      </c>
      <c r="BA36" s="155">
        <f t="shared" si="58"/>
        <v>0</v>
      </c>
      <c r="BB36" s="156">
        <v>163052</v>
      </c>
      <c r="BC36" s="155">
        <f t="shared" si="59"/>
        <v>0</v>
      </c>
      <c r="BD36" s="156">
        <v>35430</v>
      </c>
      <c r="BE36" s="155">
        <f t="shared" si="60"/>
        <v>0</v>
      </c>
      <c r="BF36" s="156">
        <v>3197</v>
      </c>
      <c r="BG36" s="155">
        <f t="shared" si="61"/>
        <v>0</v>
      </c>
      <c r="BH36" s="155">
        <v>402606</v>
      </c>
      <c r="BI36" s="155">
        <f t="shared" si="62"/>
        <v>0</v>
      </c>
      <c r="BJ36" s="155">
        <v>139</v>
      </c>
      <c r="BK36" s="155">
        <f t="shared" si="63"/>
        <v>0</v>
      </c>
      <c r="BL36" s="156">
        <v>970</v>
      </c>
      <c r="BM36" s="155">
        <f t="shared" si="64"/>
        <v>0</v>
      </c>
      <c r="BN36" s="156">
        <v>733</v>
      </c>
      <c r="BO36" s="155">
        <f t="shared" si="65"/>
        <v>0</v>
      </c>
      <c r="BP36" s="155">
        <v>0</v>
      </c>
      <c r="BQ36" s="155">
        <f t="shared" si="66"/>
        <v>0</v>
      </c>
      <c r="BR36" s="156">
        <v>4781</v>
      </c>
      <c r="BS36" s="155">
        <f t="shared" si="67"/>
        <v>0</v>
      </c>
      <c r="BT36" s="155">
        <v>656488</v>
      </c>
      <c r="BU36" s="155">
        <f t="shared" si="68"/>
        <v>0</v>
      </c>
    </row>
    <row r="37" spans="1:73" ht="17.25">
      <c r="A37" s="157" t="s">
        <v>563</v>
      </c>
      <c r="B37" s="714" t="s">
        <v>165</v>
      </c>
      <c r="C37" s="715">
        <v>842</v>
      </c>
      <c r="D37" s="715">
        <v>33</v>
      </c>
      <c r="E37" s="715">
        <v>3994</v>
      </c>
      <c r="F37" s="715">
        <v>663</v>
      </c>
      <c r="G37" s="715">
        <v>22</v>
      </c>
      <c r="H37" s="715">
        <v>16313</v>
      </c>
      <c r="I37" s="715">
        <v>0</v>
      </c>
      <c r="J37" s="715">
        <v>13</v>
      </c>
      <c r="K37" s="715">
        <v>7</v>
      </c>
      <c r="L37" s="715">
        <v>12</v>
      </c>
      <c r="M37" s="715">
        <v>85</v>
      </c>
      <c r="N37" s="715">
        <f t="shared" si="47"/>
        <v>21984</v>
      </c>
      <c r="O37" s="142"/>
      <c r="P37" s="716">
        <v>0</v>
      </c>
      <c r="Q37" s="717">
        <f t="shared" si="48"/>
        <v>0</v>
      </c>
      <c r="R37" s="716">
        <v>0</v>
      </c>
      <c r="S37" s="717">
        <f t="shared" si="49"/>
        <v>0</v>
      </c>
      <c r="T37" s="142"/>
      <c r="U37" s="716">
        <f t="shared" si="50"/>
        <v>0</v>
      </c>
      <c r="V37" s="717">
        <f t="shared" si="51"/>
        <v>0</v>
      </c>
      <c r="W37" s="716">
        <f t="shared" si="52"/>
        <v>0</v>
      </c>
      <c r="X37" s="717">
        <f t="shared" si="6"/>
        <v>0</v>
      </c>
      <c r="Y37" s="716">
        <f t="shared" si="30"/>
        <v>0</v>
      </c>
      <c r="Z37" s="717">
        <f t="shared" si="31"/>
        <v>0</v>
      </c>
      <c r="AA37" s="242"/>
      <c r="AB37" s="142"/>
      <c r="AC37" s="716">
        <f t="shared" si="39"/>
        <v>21899</v>
      </c>
      <c r="AD37" s="717">
        <f t="shared" si="42"/>
        <v>4.5999999999999999E-3</v>
      </c>
      <c r="AE37" s="716">
        <f t="shared" si="40"/>
        <v>85</v>
      </c>
      <c r="AF37" s="717">
        <f t="shared" si="36"/>
        <v>1.6799999999999999E-2</v>
      </c>
      <c r="AG37" s="142"/>
      <c r="AH37" s="716">
        <f t="shared" si="53"/>
        <v>21984</v>
      </c>
      <c r="AI37" s="717">
        <f t="shared" si="38"/>
        <v>2.3999999999999998E-3</v>
      </c>
      <c r="AJ37" s="716">
        <f t="shared" si="54"/>
        <v>21899</v>
      </c>
      <c r="AK37" s="717">
        <f t="shared" si="45"/>
        <v>2.3999999999999998E-3</v>
      </c>
      <c r="AL37" s="716">
        <f t="shared" si="32"/>
        <v>4657</v>
      </c>
      <c r="AM37" s="717">
        <f t="shared" si="46"/>
        <v>1.9E-3</v>
      </c>
      <c r="AN37" s="139"/>
      <c r="AO37" s="716">
        <f t="shared" si="55"/>
        <v>21984</v>
      </c>
      <c r="AP37" s="717">
        <f t="shared" si="43"/>
        <v>1.4E-3</v>
      </c>
      <c r="AQ37" s="716">
        <f t="shared" si="33"/>
        <v>21984</v>
      </c>
      <c r="AR37" s="717">
        <f t="shared" si="44"/>
        <v>2E-3</v>
      </c>
      <c r="AS37" s="716">
        <f t="shared" si="56"/>
        <v>21899</v>
      </c>
      <c r="AT37" s="717">
        <f t="shared" si="37"/>
        <v>1.4E-3</v>
      </c>
      <c r="AX37" s="155">
        <v>842</v>
      </c>
      <c r="AY37" s="155">
        <f t="shared" si="57"/>
        <v>0</v>
      </c>
      <c r="AZ37" s="156">
        <v>33</v>
      </c>
      <c r="BA37" s="155">
        <f t="shared" si="58"/>
        <v>0</v>
      </c>
      <c r="BB37" s="156">
        <v>3994</v>
      </c>
      <c r="BC37" s="155">
        <f t="shared" si="59"/>
        <v>0</v>
      </c>
      <c r="BD37" s="156">
        <v>663</v>
      </c>
      <c r="BE37" s="155">
        <f t="shared" si="60"/>
        <v>0</v>
      </c>
      <c r="BF37" s="156">
        <v>22</v>
      </c>
      <c r="BG37" s="155">
        <f t="shared" si="61"/>
        <v>0</v>
      </c>
      <c r="BH37" s="155">
        <v>16313</v>
      </c>
      <c r="BI37" s="155">
        <f t="shared" si="62"/>
        <v>0</v>
      </c>
      <c r="BJ37" s="155">
        <v>0</v>
      </c>
      <c r="BK37" s="155">
        <f t="shared" si="63"/>
        <v>0</v>
      </c>
      <c r="BL37" s="156">
        <v>13</v>
      </c>
      <c r="BM37" s="155">
        <f t="shared" si="64"/>
        <v>0</v>
      </c>
      <c r="BN37" s="156">
        <v>7</v>
      </c>
      <c r="BO37" s="155">
        <f t="shared" si="65"/>
        <v>0</v>
      </c>
      <c r="BP37" s="155">
        <v>12</v>
      </c>
      <c r="BQ37" s="155">
        <f t="shared" si="66"/>
        <v>0</v>
      </c>
      <c r="BR37" s="156">
        <v>85</v>
      </c>
      <c r="BS37" s="155">
        <f t="shared" si="67"/>
        <v>0</v>
      </c>
      <c r="BT37" s="155">
        <v>21984</v>
      </c>
      <c r="BU37" s="155">
        <f t="shared" si="68"/>
        <v>0</v>
      </c>
    </row>
    <row r="38" spans="1:73" ht="17.25">
      <c r="A38" s="157" t="s">
        <v>563</v>
      </c>
      <c r="B38" s="714" t="s">
        <v>564</v>
      </c>
      <c r="C38" s="715">
        <v>66097</v>
      </c>
      <c r="D38" s="715">
        <v>4354</v>
      </c>
      <c r="E38" s="715">
        <v>292136</v>
      </c>
      <c r="F38" s="715">
        <v>56679</v>
      </c>
      <c r="G38" s="715">
        <v>1533</v>
      </c>
      <c r="H38" s="715">
        <v>677298</v>
      </c>
      <c r="I38" s="715">
        <v>9</v>
      </c>
      <c r="J38" s="715">
        <v>220</v>
      </c>
      <c r="K38" s="715">
        <v>1546</v>
      </c>
      <c r="L38" s="715">
        <v>0</v>
      </c>
      <c r="M38" s="715">
        <v>298</v>
      </c>
      <c r="N38" s="715">
        <f t="shared" si="47"/>
        <v>1100170</v>
      </c>
      <c r="O38" s="142"/>
      <c r="P38" s="716">
        <v>0</v>
      </c>
      <c r="Q38" s="717">
        <f t="shared" si="48"/>
        <v>0</v>
      </c>
      <c r="R38" s="716">
        <v>0</v>
      </c>
      <c r="S38" s="717">
        <f t="shared" si="49"/>
        <v>0</v>
      </c>
      <c r="T38" s="142"/>
      <c r="U38" s="716">
        <f t="shared" si="50"/>
        <v>0</v>
      </c>
      <c r="V38" s="717">
        <f t="shared" si="51"/>
        <v>0</v>
      </c>
      <c r="W38" s="716">
        <f t="shared" si="52"/>
        <v>0</v>
      </c>
      <c r="X38" s="717">
        <f t="shared" si="6"/>
        <v>0</v>
      </c>
      <c r="Y38" s="716">
        <f t="shared" si="30"/>
        <v>0</v>
      </c>
      <c r="Z38" s="717">
        <f t="shared" si="31"/>
        <v>0</v>
      </c>
      <c r="AA38" s="242"/>
      <c r="AB38" s="142"/>
      <c r="AC38" s="716">
        <f t="shared" si="39"/>
        <v>1099872</v>
      </c>
      <c r="AD38" s="717">
        <f t="shared" si="42"/>
        <v>0.23250000000000001</v>
      </c>
      <c r="AE38" s="720"/>
      <c r="AF38" s="721"/>
      <c r="AG38" s="142"/>
      <c r="AH38" s="716">
        <f t="shared" si="53"/>
        <v>1100170</v>
      </c>
      <c r="AI38" s="717">
        <f t="shared" si="38"/>
        <v>0.1187</v>
      </c>
      <c r="AJ38" s="716">
        <f t="shared" si="54"/>
        <v>1099872</v>
      </c>
      <c r="AK38" s="717">
        <f t="shared" si="45"/>
        <v>0.11990000000000001</v>
      </c>
      <c r="AL38" s="716">
        <f t="shared" si="32"/>
        <v>348815</v>
      </c>
      <c r="AM38" s="717">
        <f t="shared" si="46"/>
        <v>0.14419999999999999</v>
      </c>
      <c r="AN38" s="139"/>
      <c r="AO38" s="716">
        <f t="shared" si="55"/>
        <v>1100170</v>
      </c>
      <c r="AP38" s="717">
        <f t="shared" si="43"/>
        <v>7.0300000000000001E-2</v>
      </c>
      <c r="AQ38" s="716">
        <f t="shared" si="33"/>
        <v>1100170</v>
      </c>
      <c r="AR38" s="717">
        <f t="shared" si="44"/>
        <v>9.8900000000000002E-2</v>
      </c>
      <c r="AS38" s="716">
        <f t="shared" si="56"/>
        <v>1099872</v>
      </c>
      <c r="AT38" s="717">
        <f t="shared" si="37"/>
        <v>7.0800000000000002E-2</v>
      </c>
      <c r="AX38" s="155">
        <v>66097</v>
      </c>
      <c r="AY38" s="155">
        <f t="shared" si="57"/>
        <v>0</v>
      </c>
      <c r="AZ38" s="156">
        <v>4354</v>
      </c>
      <c r="BA38" s="155">
        <f t="shared" si="58"/>
        <v>0</v>
      </c>
      <c r="BB38" s="156">
        <v>292136</v>
      </c>
      <c r="BC38" s="155">
        <f t="shared" si="59"/>
        <v>0</v>
      </c>
      <c r="BD38" s="156">
        <v>56679</v>
      </c>
      <c r="BE38" s="155">
        <f t="shared" si="60"/>
        <v>0</v>
      </c>
      <c r="BF38" s="156">
        <v>1533</v>
      </c>
      <c r="BG38" s="155">
        <f t="shared" si="61"/>
        <v>0</v>
      </c>
      <c r="BH38" s="155">
        <v>677298</v>
      </c>
      <c r="BI38" s="155">
        <f t="shared" si="62"/>
        <v>0</v>
      </c>
      <c r="BJ38" s="155">
        <v>9</v>
      </c>
      <c r="BK38" s="155">
        <f t="shared" si="63"/>
        <v>0</v>
      </c>
      <c r="BL38" s="156">
        <v>220</v>
      </c>
      <c r="BM38" s="155">
        <f t="shared" si="64"/>
        <v>0</v>
      </c>
      <c r="BN38" s="156">
        <v>1546</v>
      </c>
      <c r="BO38" s="155">
        <f t="shared" si="65"/>
        <v>0</v>
      </c>
      <c r="BP38" s="155">
        <v>0</v>
      </c>
      <c r="BQ38" s="155">
        <f t="shared" si="66"/>
        <v>0</v>
      </c>
      <c r="BR38" s="156">
        <v>298</v>
      </c>
      <c r="BS38" s="155">
        <f t="shared" si="67"/>
        <v>0</v>
      </c>
      <c r="BT38" s="155">
        <v>1100170</v>
      </c>
      <c r="BU38" s="155">
        <f t="shared" si="68"/>
        <v>0</v>
      </c>
    </row>
    <row r="39" spans="1:73" ht="17.25">
      <c r="A39" s="157" t="s">
        <v>562</v>
      </c>
      <c r="B39" s="714" t="s">
        <v>167</v>
      </c>
      <c r="C39" s="715">
        <v>37326</v>
      </c>
      <c r="D39" s="715">
        <v>1507</v>
      </c>
      <c r="E39" s="715">
        <v>230914</v>
      </c>
      <c r="F39" s="715">
        <v>30226</v>
      </c>
      <c r="G39" s="715">
        <v>3081</v>
      </c>
      <c r="H39" s="715">
        <v>737235</v>
      </c>
      <c r="I39" s="715">
        <v>3</v>
      </c>
      <c r="J39" s="715">
        <v>433</v>
      </c>
      <c r="K39" s="715">
        <v>687</v>
      </c>
      <c r="L39" s="715">
        <v>0</v>
      </c>
      <c r="M39" s="715">
        <v>3137</v>
      </c>
      <c r="N39" s="715">
        <f t="shared" si="47"/>
        <v>1044549</v>
      </c>
      <c r="O39" s="142"/>
      <c r="P39" s="716">
        <v>0</v>
      </c>
      <c r="Q39" s="717">
        <f t="shared" si="48"/>
        <v>0</v>
      </c>
      <c r="R39" s="716">
        <v>0</v>
      </c>
      <c r="S39" s="717">
        <f t="shared" si="49"/>
        <v>0</v>
      </c>
      <c r="T39" s="142"/>
      <c r="U39" s="716">
        <f t="shared" si="50"/>
        <v>1041412</v>
      </c>
      <c r="V39" s="717">
        <f t="shared" si="51"/>
        <v>0.16389999999999999</v>
      </c>
      <c r="W39" s="716">
        <f t="shared" si="52"/>
        <v>3137</v>
      </c>
      <c r="X39" s="718">
        <f>ROUNDUP(W39/W$61,4)</f>
        <v>8.43E-2</v>
      </c>
      <c r="Y39" s="716">
        <f t="shared" si="30"/>
        <v>261140</v>
      </c>
      <c r="Z39" s="717">
        <f t="shared" si="31"/>
        <v>0.16489999999999999</v>
      </c>
      <c r="AA39" s="243"/>
      <c r="AB39" s="142"/>
      <c r="AC39" s="716">
        <f t="shared" si="39"/>
        <v>0</v>
      </c>
      <c r="AD39" s="717">
        <f t="shared" si="42"/>
        <v>0</v>
      </c>
      <c r="AE39" s="716">
        <f t="shared" si="40"/>
        <v>0</v>
      </c>
      <c r="AF39" s="717">
        <f t="shared" si="36"/>
        <v>0</v>
      </c>
      <c r="AG39" s="142"/>
      <c r="AH39" s="716">
        <f t="shared" si="53"/>
        <v>0</v>
      </c>
      <c r="AI39" s="717">
        <f t="shared" si="38"/>
        <v>0</v>
      </c>
      <c r="AJ39" s="716">
        <f t="shared" si="54"/>
        <v>0</v>
      </c>
      <c r="AK39" s="717">
        <f t="shared" si="45"/>
        <v>0</v>
      </c>
      <c r="AL39" s="716">
        <f t="shared" si="32"/>
        <v>0</v>
      </c>
      <c r="AM39" s="717">
        <f t="shared" si="46"/>
        <v>0</v>
      </c>
      <c r="AN39" s="139"/>
      <c r="AO39" s="716">
        <f t="shared" si="55"/>
        <v>1044549</v>
      </c>
      <c r="AP39" s="717">
        <f t="shared" si="43"/>
        <v>6.6699999999999995E-2</v>
      </c>
      <c r="AQ39" s="716">
        <f t="shared" si="33"/>
        <v>1044549</v>
      </c>
      <c r="AR39" s="717">
        <f t="shared" si="44"/>
        <v>9.3899999999999997E-2</v>
      </c>
      <c r="AS39" s="716">
        <f t="shared" si="56"/>
        <v>1041412</v>
      </c>
      <c r="AT39" s="717">
        <f t="shared" si="37"/>
        <v>6.7100000000000007E-2</v>
      </c>
      <c r="AX39" s="155">
        <v>37326</v>
      </c>
      <c r="AY39" s="155">
        <f t="shared" si="57"/>
        <v>0</v>
      </c>
      <c r="AZ39" s="156">
        <v>1507</v>
      </c>
      <c r="BA39" s="155">
        <f t="shared" si="58"/>
        <v>0</v>
      </c>
      <c r="BB39" s="156">
        <v>230914</v>
      </c>
      <c r="BC39" s="155">
        <f t="shared" si="59"/>
        <v>0</v>
      </c>
      <c r="BD39" s="156">
        <v>30226</v>
      </c>
      <c r="BE39" s="155">
        <f t="shared" si="60"/>
        <v>0</v>
      </c>
      <c r="BF39" s="156">
        <v>3081</v>
      </c>
      <c r="BG39" s="155">
        <f t="shared" si="61"/>
        <v>0</v>
      </c>
      <c r="BH39" s="155">
        <v>737235</v>
      </c>
      <c r="BI39" s="155">
        <f t="shared" si="62"/>
        <v>0</v>
      </c>
      <c r="BJ39" s="155">
        <v>3</v>
      </c>
      <c r="BK39" s="155">
        <f t="shared" si="63"/>
        <v>0</v>
      </c>
      <c r="BL39" s="156">
        <v>433</v>
      </c>
      <c r="BM39" s="155">
        <f t="shared" si="64"/>
        <v>0</v>
      </c>
      <c r="BN39" s="156">
        <v>687</v>
      </c>
      <c r="BO39" s="155">
        <f t="shared" si="65"/>
        <v>0</v>
      </c>
      <c r="BP39" s="155">
        <v>0</v>
      </c>
      <c r="BQ39" s="155">
        <f t="shared" si="66"/>
        <v>0</v>
      </c>
      <c r="BR39" s="156">
        <v>3137</v>
      </c>
      <c r="BS39" s="155">
        <f t="shared" si="67"/>
        <v>0</v>
      </c>
      <c r="BT39" s="155">
        <v>1044549</v>
      </c>
      <c r="BU39" s="155">
        <f t="shared" si="68"/>
        <v>0</v>
      </c>
    </row>
    <row r="40" spans="1:73" ht="17.25">
      <c r="A40" s="157" t="s">
        <v>562</v>
      </c>
      <c r="B40" s="714" t="s">
        <v>168</v>
      </c>
      <c r="C40" s="715">
        <v>4567</v>
      </c>
      <c r="D40" s="715">
        <v>500</v>
      </c>
      <c r="E40" s="715">
        <v>43663</v>
      </c>
      <c r="F40" s="715">
        <v>4128</v>
      </c>
      <c r="G40" s="715">
        <v>2035</v>
      </c>
      <c r="H40" s="715">
        <v>163684</v>
      </c>
      <c r="I40" s="715">
        <v>16</v>
      </c>
      <c r="J40" s="715">
        <v>570</v>
      </c>
      <c r="K40" s="715">
        <v>414</v>
      </c>
      <c r="L40" s="715">
        <v>0</v>
      </c>
      <c r="M40" s="715">
        <v>4805</v>
      </c>
      <c r="N40" s="715">
        <f t="shared" si="47"/>
        <v>224382</v>
      </c>
      <c r="O40" s="142"/>
      <c r="P40" s="716">
        <v>0</v>
      </c>
      <c r="Q40" s="717">
        <f t="shared" si="48"/>
        <v>0</v>
      </c>
      <c r="R40" s="716">
        <v>0</v>
      </c>
      <c r="S40" s="717">
        <f t="shared" si="49"/>
        <v>0</v>
      </c>
      <c r="T40" s="142"/>
      <c r="U40" s="716">
        <f t="shared" si="50"/>
        <v>219577</v>
      </c>
      <c r="V40" s="717">
        <f t="shared" si="51"/>
        <v>3.4599999999999999E-2</v>
      </c>
      <c r="W40" s="716">
        <f t="shared" si="52"/>
        <v>4805</v>
      </c>
      <c r="X40" s="717">
        <f t="shared" ref="X40:X60" si="69">ROUND(W40/W$61,4)</f>
        <v>0.129</v>
      </c>
      <c r="Y40" s="716">
        <f t="shared" si="30"/>
        <v>47791</v>
      </c>
      <c r="Z40" s="717">
        <f t="shared" si="31"/>
        <v>3.0200000000000001E-2</v>
      </c>
      <c r="AA40" s="242"/>
      <c r="AB40" s="142"/>
      <c r="AC40" s="716">
        <f t="shared" si="39"/>
        <v>0</v>
      </c>
      <c r="AD40" s="717">
        <f t="shared" si="42"/>
        <v>0</v>
      </c>
      <c r="AE40" s="716">
        <f t="shared" si="40"/>
        <v>0</v>
      </c>
      <c r="AF40" s="717">
        <f t="shared" si="36"/>
        <v>0</v>
      </c>
      <c r="AG40" s="142"/>
      <c r="AH40" s="716">
        <f t="shared" si="53"/>
        <v>0</v>
      </c>
      <c r="AI40" s="717">
        <f t="shared" si="38"/>
        <v>0</v>
      </c>
      <c r="AJ40" s="716">
        <f t="shared" si="54"/>
        <v>0</v>
      </c>
      <c r="AK40" s="717">
        <f t="shared" si="45"/>
        <v>0</v>
      </c>
      <c r="AL40" s="716">
        <f t="shared" si="32"/>
        <v>0</v>
      </c>
      <c r="AM40" s="717">
        <f t="shared" si="46"/>
        <v>0</v>
      </c>
      <c r="AN40" s="139"/>
      <c r="AO40" s="716">
        <f t="shared" si="55"/>
        <v>224382</v>
      </c>
      <c r="AP40" s="717">
        <f t="shared" si="43"/>
        <v>1.43E-2</v>
      </c>
      <c r="AQ40" s="716">
        <f t="shared" si="33"/>
        <v>224382</v>
      </c>
      <c r="AR40" s="717">
        <f t="shared" si="44"/>
        <v>2.0199999999999999E-2</v>
      </c>
      <c r="AS40" s="716">
        <f t="shared" si="56"/>
        <v>219577</v>
      </c>
      <c r="AT40" s="717">
        <f t="shared" si="37"/>
        <v>1.41E-2</v>
      </c>
      <c r="AX40" s="155">
        <v>4567</v>
      </c>
      <c r="AY40" s="155">
        <f t="shared" si="57"/>
        <v>0</v>
      </c>
      <c r="AZ40" s="156">
        <v>500</v>
      </c>
      <c r="BA40" s="155">
        <f t="shared" si="58"/>
        <v>0</v>
      </c>
      <c r="BB40" s="156">
        <v>43663</v>
      </c>
      <c r="BC40" s="155">
        <f t="shared" si="59"/>
        <v>0</v>
      </c>
      <c r="BD40" s="156">
        <v>4128</v>
      </c>
      <c r="BE40" s="155">
        <f t="shared" si="60"/>
        <v>0</v>
      </c>
      <c r="BF40" s="156">
        <v>2035</v>
      </c>
      <c r="BG40" s="155">
        <f t="shared" si="61"/>
        <v>0</v>
      </c>
      <c r="BH40" s="155">
        <v>163684</v>
      </c>
      <c r="BI40" s="155">
        <f t="shared" si="62"/>
        <v>0</v>
      </c>
      <c r="BJ40" s="155">
        <v>16</v>
      </c>
      <c r="BK40" s="155">
        <f t="shared" si="63"/>
        <v>0</v>
      </c>
      <c r="BL40" s="156">
        <v>570</v>
      </c>
      <c r="BM40" s="155">
        <f t="shared" si="64"/>
        <v>0</v>
      </c>
      <c r="BN40" s="156">
        <v>414</v>
      </c>
      <c r="BO40" s="155">
        <f t="shared" si="65"/>
        <v>0</v>
      </c>
      <c r="BP40" s="155">
        <v>0</v>
      </c>
      <c r="BQ40" s="155">
        <f t="shared" si="66"/>
        <v>0</v>
      </c>
      <c r="BR40" s="156">
        <v>4805</v>
      </c>
      <c r="BS40" s="155">
        <f t="shared" si="67"/>
        <v>0</v>
      </c>
      <c r="BT40" s="155">
        <v>224382</v>
      </c>
      <c r="BU40" s="155">
        <f t="shared" si="68"/>
        <v>0</v>
      </c>
    </row>
    <row r="41" spans="1:73" ht="17.25">
      <c r="A41" s="157" t="s">
        <v>563</v>
      </c>
      <c r="B41" s="714" t="s">
        <v>169</v>
      </c>
      <c r="C41" s="715">
        <v>17899</v>
      </c>
      <c r="D41" s="715">
        <v>950</v>
      </c>
      <c r="E41" s="715">
        <v>87232</v>
      </c>
      <c r="F41" s="715">
        <v>15096</v>
      </c>
      <c r="G41" s="715">
        <v>746</v>
      </c>
      <c r="H41" s="715">
        <v>234948</v>
      </c>
      <c r="I41" s="715">
        <v>31</v>
      </c>
      <c r="J41" s="715">
        <v>85</v>
      </c>
      <c r="K41" s="715">
        <v>245</v>
      </c>
      <c r="L41" s="715">
        <v>0</v>
      </c>
      <c r="M41" s="715">
        <v>874</v>
      </c>
      <c r="N41" s="715">
        <f t="shared" si="47"/>
        <v>358106</v>
      </c>
      <c r="O41" s="142"/>
      <c r="P41" s="716">
        <v>0</v>
      </c>
      <c r="Q41" s="717">
        <f t="shared" si="48"/>
        <v>0</v>
      </c>
      <c r="R41" s="716">
        <v>0</v>
      </c>
      <c r="S41" s="717">
        <f t="shared" si="49"/>
        <v>0</v>
      </c>
      <c r="T41" s="142"/>
      <c r="U41" s="716">
        <f t="shared" si="50"/>
        <v>0</v>
      </c>
      <c r="V41" s="717">
        <f t="shared" si="51"/>
        <v>0</v>
      </c>
      <c r="W41" s="716">
        <f t="shared" si="52"/>
        <v>0</v>
      </c>
      <c r="X41" s="717">
        <f t="shared" si="69"/>
        <v>0</v>
      </c>
      <c r="Y41" s="716">
        <f t="shared" si="30"/>
        <v>0</v>
      </c>
      <c r="Z41" s="717">
        <f t="shared" si="31"/>
        <v>0</v>
      </c>
      <c r="AA41" s="242"/>
      <c r="AB41" s="142"/>
      <c r="AC41" s="716">
        <f t="shared" si="39"/>
        <v>357232</v>
      </c>
      <c r="AD41" s="717">
        <f t="shared" si="42"/>
        <v>7.5499999999999998E-2</v>
      </c>
      <c r="AE41" s="716">
        <f t="shared" si="40"/>
        <v>874</v>
      </c>
      <c r="AF41" s="718">
        <f>ROUNDUP(AE41/AE$61,4)</f>
        <v>0.17259999999999998</v>
      </c>
      <c r="AG41" s="142"/>
      <c r="AH41" s="716">
        <f t="shared" si="53"/>
        <v>358106</v>
      </c>
      <c r="AI41" s="718">
        <f>ROUNDUP(AH41/AH$61,4)</f>
        <v>3.8700000000000005E-2</v>
      </c>
      <c r="AJ41" s="716">
        <f t="shared" si="54"/>
        <v>357232</v>
      </c>
      <c r="AK41" s="717">
        <f t="shared" si="45"/>
        <v>3.8899999999999997E-2</v>
      </c>
      <c r="AL41" s="716">
        <f t="shared" si="32"/>
        <v>102328</v>
      </c>
      <c r="AM41" s="717">
        <f t="shared" si="46"/>
        <v>4.2299999999999997E-2</v>
      </c>
      <c r="AN41" s="139"/>
      <c r="AO41" s="716">
        <f t="shared" si="55"/>
        <v>358106</v>
      </c>
      <c r="AP41" s="717">
        <f t="shared" si="43"/>
        <v>2.29E-2</v>
      </c>
      <c r="AQ41" s="716">
        <f t="shared" si="33"/>
        <v>358106</v>
      </c>
      <c r="AR41" s="717">
        <f t="shared" si="44"/>
        <v>3.2199999999999999E-2</v>
      </c>
      <c r="AS41" s="716">
        <f t="shared" si="56"/>
        <v>357232</v>
      </c>
      <c r="AT41" s="717">
        <f t="shared" si="37"/>
        <v>2.3E-2</v>
      </c>
      <c r="AX41" s="155">
        <v>17899</v>
      </c>
      <c r="AY41" s="155">
        <f t="shared" si="57"/>
        <v>0</v>
      </c>
      <c r="AZ41" s="156">
        <v>950</v>
      </c>
      <c r="BA41" s="155">
        <f t="shared" si="58"/>
        <v>0</v>
      </c>
      <c r="BB41" s="156">
        <v>87232</v>
      </c>
      <c r="BC41" s="155">
        <f t="shared" si="59"/>
        <v>0</v>
      </c>
      <c r="BD41" s="156">
        <v>15096</v>
      </c>
      <c r="BE41" s="155">
        <f t="shared" si="60"/>
        <v>0</v>
      </c>
      <c r="BF41" s="156">
        <v>746</v>
      </c>
      <c r="BG41" s="155">
        <f t="shared" si="61"/>
        <v>0</v>
      </c>
      <c r="BH41" s="155">
        <v>234948</v>
      </c>
      <c r="BI41" s="155">
        <f t="shared" si="62"/>
        <v>0</v>
      </c>
      <c r="BJ41" s="155">
        <v>31</v>
      </c>
      <c r="BK41" s="155">
        <f t="shared" si="63"/>
        <v>0</v>
      </c>
      <c r="BL41" s="156">
        <v>85</v>
      </c>
      <c r="BM41" s="155">
        <f t="shared" si="64"/>
        <v>0</v>
      </c>
      <c r="BN41" s="156">
        <v>245</v>
      </c>
      <c r="BO41" s="155">
        <f t="shared" si="65"/>
        <v>0</v>
      </c>
      <c r="BP41" s="155">
        <v>0</v>
      </c>
      <c r="BQ41" s="155">
        <f t="shared" si="66"/>
        <v>0</v>
      </c>
      <c r="BR41" s="156">
        <v>874</v>
      </c>
      <c r="BS41" s="155">
        <f t="shared" si="67"/>
        <v>0</v>
      </c>
      <c r="BT41" s="155">
        <v>358106</v>
      </c>
      <c r="BU41" s="155">
        <f t="shared" si="68"/>
        <v>0</v>
      </c>
    </row>
    <row r="42" spans="1:73" ht="17.25">
      <c r="A42" s="157" t="s">
        <v>562</v>
      </c>
      <c r="B42" s="714" t="s">
        <v>170</v>
      </c>
      <c r="C42" s="715">
        <v>2308</v>
      </c>
      <c r="D42" s="715">
        <v>259</v>
      </c>
      <c r="E42" s="715">
        <v>14412</v>
      </c>
      <c r="F42" s="715">
        <v>1936</v>
      </c>
      <c r="G42" s="715">
        <v>49</v>
      </c>
      <c r="H42" s="715">
        <v>51023</v>
      </c>
      <c r="I42" s="715">
        <v>0</v>
      </c>
      <c r="J42" s="715">
        <v>8</v>
      </c>
      <c r="K42" s="715">
        <v>68</v>
      </c>
      <c r="L42" s="715">
        <v>0</v>
      </c>
      <c r="M42" s="715">
        <v>241</v>
      </c>
      <c r="N42" s="715">
        <f t="shared" si="47"/>
        <v>70304</v>
      </c>
      <c r="O42" s="142"/>
      <c r="P42" s="716">
        <v>0</v>
      </c>
      <c r="Q42" s="717">
        <f t="shared" si="48"/>
        <v>0</v>
      </c>
      <c r="R42" s="716">
        <v>0</v>
      </c>
      <c r="S42" s="717">
        <f t="shared" si="49"/>
        <v>0</v>
      </c>
      <c r="T42" s="142"/>
      <c r="U42" s="716">
        <f t="shared" si="50"/>
        <v>70063</v>
      </c>
      <c r="V42" s="717">
        <f t="shared" si="51"/>
        <v>1.0999999999999999E-2</v>
      </c>
      <c r="W42" s="716">
        <f t="shared" si="52"/>
        <v>241</v>
      </c>
      <c r="X42" s="717">
        <f t="shared" si="69"/>
        <v>6.4999999999999997E-3</v>
      </c>
      <c r="Y42" s="716">
        <f t="shared" si="30"/>
        <v>16348</v>
      </c>
      <c r="Z42" s="717">
        <f t="shared" si="31"/>
        <v>1.03E-2</v>
      </c>
      <c r="AA42" s="242"/>
      <c r="AB42" s="142"/>
      <c r="AC42" s="716">
        <f t="shared" si="39"/>
        <v>0</v>
      </c>
      <c r="AD42" s="717">
        <f t="shared" si="42"/>
        <v>0</v>
      </c>
      <c r="AE42" s="716">
        <f t="shared" si="40"/>
        <v>0</v>
      </c>
      <c r="AF42" s="717">
        <f t="shared" si="36"/>
        <v>0</v>
      </c>
      <c r="AG42" s="142"/>
      <c r="AH42" s="716">
        <f t="shared" si="53"/>
        <v>0</v>
      </c>
      <c r="AI42" s="717">
        <f t="shared" ref="AI42:AI60" si="70">ROUND(AH42/AH$61,4)</f>
        <v>0</v>
      </c>
      <c r="AJ42" s="716">
        <f t="shared" si="54"/>
        <v>0</v>
      </c>
      <c r="AK42" s="717">
        <f t="shared" si="45"/>
        <v>0</v>
      </c>
      <c r="AL42" s="716">
        <f t="shared" si="32"/>
        <v>0</v>
      </c>
      <c r="AM42" s="717">
        <f t="shared" si="46"/>
        <v>0</v>
      </c>
      <c r="AN42" s="139"/>
      <c r="AO42" s="716">
        <f t="shared" si="55"/>
        <v>70304</v>
      </c>
      <c r="AP42" s="717">
        <f t="shared" si="43"/>
        <v>4.4999999999999997E-3</v>
      </c>
      <c r="AQ42" s="716">
        <f t="shared" si="33"/>
        <v>70304</v>
      </c>
      <c r="AR42" s="717">
        <f t="shared" si="44"/>
        <v>6.3E-3</v>
      </c>
      <c r="AS42" s="716">
        <f t="shared" si="56"/>
        <v>70063</v>
      </c>
      <c r="AT42" s="717">
        <f t="shared" si="37"/>
        <v>4.4999999999999997E-3</v>
      </c>
      <c r="AX42" s="155">
        <v>2308</v>
      </c>
      <c r="AY42" s="155">
        <f t="shared" si="57"/>
        <v>0</v>
      </c>
      <c r="AZ42" s="156">
        <v>259</v>
      </c>
      <c r="BA42" s="155">
        <f t="shared" si="58"/>
        <v>0</v>
      </c>
      <c r="BB42" s="156">
        <v>14412</v>
      </c>
      <c r="BC42" s="155">
        <f t="shared" si="59"/>
        <v>0</v>
      </c>
      <c r="BD42" s="156">
        <v>1936</v>
      </c>
      <c r="BE42" s="155">
        <f t="shared" si="60"/>
        <v>0</v>
      </c>
      <c r="BF42" s="156">
        <v>49</v>
      </c>
      <c r="BG42" s="155">
        <f t="shared" si="61"/>
        <v>0</v>
      </c>
      <c r="BH42" s="155">
        <v>51023</v>
      </c>
      <c r="BI42" s="155">
        <f t="shared" si="62"/>
        <v>0</v>
      </c>
      <c r="BJ42" s="155">
        <v>0</v>
      </c>
      <c r="BK42" s="155">
        <f t="shared" si="63"/>
        <v>0</v>
      </c>
      <c r="BL42" s="156">
        <v>8</v>
      </c>
      <c r="BM42" s="155">
        <f t="shared" si="64"/>
        <v>0</v>
      </c>
      <c r="BN42" s="156">
        <v>68</v>
      </c>
      <c r="BO42" s="155">
        <f t="shared" si="65"/>
        <v>0</v>
      </c>
      <c r="BP42" s="155">
        <v>0</v>
      </c>
      <c r="BQ42" s="155">
        <f t="shared" si="66"/>
        <v>0</v>
      </c>
      <c r="BR42" s="156">
        <v>241</v>
      </c>
      <c r="BS42" s="155">
        <f t="shared" si="67"/>
        <v>0</v>
      </c>
      <c r="BT42" s="155">
        <v>70304</v>
      </c>
      <c r="BU42" s="155">
        <f t="shared" si="68"/>
        <v>0</v>
      </c>
    </row>
    <row r="43" spans="1:73" ht="17.25">
      <c r="A43" s="157" t="s">
        <v>562</v>
      </c>
      <c r="B43" s="714" t="s">
        <v>171</v>
      </c>
      <c r="C43" s="715">
        <v>1791</v>
      </c>
      <c r="D43" s="715">
        <v>152</v>
      </c>
      <c r="E43" s="715">
        <v>22612</v>
      </c>
      <c r="F43" s="715">
        <v>1469</v>
      </c>
      <c r="G43" s="715">
        <v>646</v>
      </c>
      <c r="H43" s="715">
        <v>133185</v>
      </c>
      <c r="I43" s="715">
        <v>4</v>
      </c>
      <c r="J43" s="715">
        <v>421</v>
      </c>
      <c r="K43" s="715">
        <v>110</v>
      </c>
      <c r="L43" s="715">
        <v>0</v>
      </c>
      <c r="M43" s="715">
        <v>369</v>
      </c>
      <c r="N43" s="715">
        <f t="shared" si="47"/>
        <v>160759</v>
      </c>
      <c r="O43" s="142"/>
      <c r="P43" s="716">
        <v>0</v>
      </c>
      <c r="Q43" s="717">
        <f t="shared" si="48"/>
        <v>0</v>
      </c>
      <c r="R43" s="716">
        <v>0</v>
      </c>
      <c r="S43" s="717">
        <f t="shared" si="49"/>
        <v>0</v>
      </c>
      <c r="T43" s="142"/>
      <c r="U43" s="716">
        <f t="shared" si="50"/>
        <v>160390</v>
      </c>
      <c r="V43" s="717">
        <f t="shared" si="51"/>
        <v>2.52E-2</v>
      </c>
      <c r="W43" s="716">
        <f t="shared" si="52"/>
        <v>369</v>
      </c>
      <c r="X43" s="717">
        <f t="shared" si="69"/>
        <v>9.9000000000000008E-3</v>
      </c>
      <c r="Y43" s="716">
        <f t="shared" si="30"/>
        <v>24081</v>
      </c>
      <c r="Z43" s="717">
        <f t="shared" si="31"/>
        <v>1.52E-2</v>
      </c>
      <c r="AA43" s="242"/>
      <c r="AB43" s="142"/>
      <c r="AC43" s="716">
        <f t="shared" si="39"/>
        <v>0</v>
      </c>
      <c r="AD43" s="717">
        <f t="shared" si="42"/>
        <v>0</v>
      </c>
      <c r="AE43" s="716">
        <f t="shared" si="40"/>
        <v>0</v>
      </c>
      <c r="AF43" s="717">
        <f t="shared" si="36"/>
        <v>0</v>
      </c>
      <c r="AG43" s="142"/>
      <c r="AH43" s="716">
        <f t="shared" si="53"/>
        <v>0</v>
      </c>
      <c r="AI43" s="717">
        <f t="shared" si="70"/>
        <v>0</v>
      </c>
      <c r="AJ43" s="716">
        <f t="shared" si="54"/>
        <v>0</v>
      </c>
      <c r="AK43" s="717">
        <f t="shared" si="45"/>
        <v>0</v>
      </c>
      <c r="AL43" s="716">
        <f t="shared" si="32"/>
        <v>0</v>
      </c>
      <c r="AM43" s="717">
        <f t="shared" si="46"/>
        <v>0</v>
      </c>
      <c r="AN43" s="139"/>
      <c r="AO43" s="716">
        <f t="shared" si="55"/>
        <v>160759</v>
      </c>
      <c r="AP43" s="717">
        <f t="shared" si="43"/>
        <v>1.03E-2</v>
      </c>
      <c r="AQ43" s="716">
        <f t="shared" si="33"/>
        <v>160759</v>
      </c>
      <c r="AR43" s="717">
        <f t="shared" si="44"/>
        <v>1.44E-2</v>
      </c>
      <c r="AS43" s="716">
        <f t="shared" si="56"/>
        <v>160390</v>
      </c>
      <c r="AT43" s="717">
        <f t="shared" si="37"/>
        <v>1.03E-2</v>
      </c>
      <c r="AX43" s="155">
        <v>1791</v>
      </c>
      <c r="AY43" s="155">
        <f t="shared" si="57"/>
        <v>0</v>
      </c>
      <c r="AZ43" s="156">
        <v>152</v>
      </c>
      <c r="BA43" s="155">
        <f t="shared" si="58"/>
        <v>0</v>
      </c>
      <c r="BB43" s="156">
        <v>22612</v>
      </c>
      <c r="BC43" s="155">
        <f t="shared" si="59"/>
        <v>0</v>
      </c>
      <c r="BD43" s="156">
        <v>1469</v>
      </c>
      <c r="BE43" s="155">
        <f t="shared" si="60"/>
        <v>0</v>
      </c>
      <c r="BF43" s="156">
        <v>646</v>
      </c>
      <c r="BG43" s="155">
        <f t="shared" si="61"/>
        <v>0</v>
      </c>
      <c r="BH43" s="155">
        <v>133185</v>
      </c>
      <c r="BI43" s="155">
        <f t="shared" si="62"/>
        <v>0</v>
      </c>
      <c r="BJ43" s="155">
        <v>4</v>
      </c>
      <c r="BK43" s="155">
        <f t="shared" si="63"/>
        <v>0</v>
      </c>
      <c r="BL43" s="156">
        <v>421</v>
      </c>
      <c r="BM43" s="155">
        <f t="shared" si="64"/>
        <v>0</v>
      </c>
      <c r="BN43" s="156">
        <v>110</v>
      </c>
      <c r="BO43" s="155">
        <f t="shared" si="65"/>
        <v>0</v>
      </c>
      <c r="BP43" s="155">
        <v>0</v>
      </c>
      <c r="BQ43" s="155">
        <f t="shared" si="66"/>
        <v>0</v>
      </c>
      <c r="BR43" s="156">
        <v>369</v>
      </c>
      <c r="BS43" s="155">
        <f t="shared" si="67"/>
        <v>0</v>
      </c>
      <c r="BT43" s="155">
        <v>160759</v>
      </c>
      <c r="BU43" s="155">
        <f t="shared" si="68"/>
        <v>0</v>
      </c>
    </row>
    <row r="44" spans="1:73" ht="17.25">
      <c r="A44" s="157" t="s">
        <v>562</v>
      </c>
      <c r="B44" s="714" t="s">
        <v>172</v>
      </c>
      <c r="C44" s="715">
        <v>6468</v>
      </c>
      <c r="D44" s="715">
        <v>243</v>
      </c>
      <c r="E44" s="715">
        <v>32763</v>
      </c>
      <c r="F44" s="715">
        <v>5251</v>
      </c>
      <c r="G44" s="715">
        <v>235</v>
      </c>
      <c r="H44" s="715">
        <v>129335</v>
      </c>
      <c r="I44" s="715">
        <v>1</v>
      </c>
      <c r="J44" s="715">
        <v>20</v>
      </c>
      <c r="K44" s="715">
        <v>103</v>
      </c>
      <c r="L44" s="715">
        <v>0</v>
      </c>
      <c r="M44" s="715">
        <v>490</v>
      </c>
      <c r="N44" s="715">
        <f t="shared" si="47"/>
        <v>174909</v>
      </c>
      <c r="O44" s="142"/>
      <c r="P44" s="716">
        <v>0</v>
      </c>
      <c r="Q44" s="717">
        <f t="shared" si="48"/>
        <v>0</v>
      </c>
      <c r="R44" s="716">
        <v>0</v>
      </c>
      <c r="S44" s="717">
        <f t="shared" si="49"/>
        <v>0</v>
      </c>
      <c r="T44" s="142"/>
      <c r="U44" s="716">
        <f t="shared" si="50"/>
        <v>174419</v>
      </c>
      <c r="V44" s="717">
        <f t="shared" si="51"/>
        <v>2.75E-2</v>
      </c>
      <c r="W44" s="716">
        <f t="shared" si="52"/>
        <v>490</v>
      </c>
      <c r="X44" s="717">
        <f t="shared" si="69"/>
        <v>1.32E-2</v>
      </c>
      <c r="Y44" s="716">
        <f t="shared" si="30"/>
        <v>38014</v>
      </c>
      <c r="Z44" s="717">
        <f t="shared" si="31"/>
        <v>2.4E-2</v>
      </c>
      <c r="AA44" s="242"/>
      <c r="AB44" s="142"/>
      <c r="AC44" s="716">
        <f t="shared" si="39"/>
        <v>0</v>
      </c>
      <c r="AD44" s="717">
        <f t="shared" si="42"/>
        <v>0</v>
      </c>
      <c r="AE44" s="716">
        <f t="shared" si="40"/>
        <v>0</v>
      </c>
      <c r="AF44" s="717">
        <f t="shared" si="36"/>
        <v>0</v>
      </c>
      <c r="AG44" s="142"/>
      <c r="AH44" s="716">
        <f t="shared" si="53"/>
        <v>0</v>
      </c>
      <c r="AI44" s="717">
        <f t="shared" si="70"/>
        <v>0</v>
      </c>
      <c r="AJ44" s="716">
        <f t="shared" si="54"/>
        <v>0</v>
      </c>
      <c r="AK44" s="717">
        <f t="shared" si="45"/>
        <v>0</v>
      </c>
      <c r="AL44" s="716">
        <f t="shared" si="32"/>
        <v>0</v>
      </c>
      <c r="AM44" s="717">
        <f t="shared" si="46"/>
        <v>0</v>
      </c>
      <c r="AN44" s="139"/>
      <c r="AO44" s="716">
        <f t="shared" si="55"/>
        <v>174909</v>
      </c>
      <c r="AP44" s="717">
        <f t="shared" si="43"/>
        <v>1.12E-2</v>
      </c>
      <c r="AQ44" s="716">
        <f t="shared" si="33"/>
        <v>174909</v>
      </c>
      <c r="AR44" s="717">
        <f t="shared" si="44"/>
        <v>1.5699999999999999E-2</v>
      </c>
      <c r="AS44" s="716">
        <f t="shared" si="56"/>
        <v>174419</v>
      </c>
      <c r="AT44" s="718">
        <f>ROUNDUP(AS44/AS$61,4)</f>
        <v>1.1299999999999999E-2</v>
      </c>
      <c r="AX44" s="155">
        <v>6468</v>
      </c>
      <c r="AY44" s="155">
        <f t="shared" si="57"/>
        <v>0</v>
      </c>
      <c r="AZ44" s="156">
        <v>243</v>
      </c>
      <c r="BA44" s="155">
        <f t="shared" si="58"/>
        <v>0</v>
      </c>
      <c r="BB44" s="156">
        <v>32763</v>
      </c>
      <c r="BC44" s="155">
        <f t="shared" si="59"/>
        <v>0</v>
      </c>
      <c r="BD44" s="156">
        <v>5251</v>
      </c>
      <c r="BE44" s="155">
        <f t="shared" si="60"/>
        <v>0</v>
      </c>
      <c r="BF44" s="156">
        <v>235</v>
      </c>
      <c r="BG44" s="155">
        <f t="shared" si="61"/>
        <v>0</v>
      </c>
      <c r="BH44" s="155">
        <v>129335</v>
      </c>
      <c r="BI44" s="155">
        <f t="shared" si="62"/>
        <v>0</v>
      </c>
      <c r="BJ44" s="155">
        <v>1</v>
      </c>
      <c r="BK44" s="155">
        <f t="shared" si="63"/>
        <v>0</v>
      </c>
      <c r="BL44" s="156">
        <v>20</v>
      </c>
      <c r="BM44" s="155">
        <f t="shared" si="64"/>
        <v>0</v>
      </c>
      <c r="BN44" s="156">
        <v>103</v>
      </c>
      <c r="BO44" s="155">
        <f t="shared" si="65"/>
        <v>0</v>
      </c>
      <c r="BP44" s="155">
        <v>0</v>
      </c>
      <c r="BQ44" s="155">
        <f t="shared" si="66"/>
        <v>0</v>
      </c>
      <c r="BR44" s="156">
        <v>490</v>
      </c>
      <c r="BS44" s="155">
        <f t="shared" si="67"/>
        <v>0</v>
      </c>
      <c r="BT44" s="155">
        <v>174909</v>
      </c>
      <c r="BU44" s="155">
        <f t="shared" si="68"/>
        <v>0</v>
      </c>
    </row>
    <row r="45" spans="1:73" ht="17.25">
      <c r="A45" s="157" t="s">
        <v>562</v>
      </c>
      <c r="B45" s="714" t="s">
        <v>173</v>
      </c>
      <c r="C45" s="715">
        <v>10700</v>
      </c>
      <c r="D45" s="715">
        <v>773</v>
      </c>
      <c r="E45" s="715">
        <v>76493</v>
      </c>
      <c r="F45" s="715">
        <v>8370</v>
      </c>
      <c r="G45" s="715">
        <v>1706</v>
      </c>
      <c r="H45" s="715">
        <v>354837</v>
      </c>
      <c r="I45" s="715">
        <v>39</v>
      </c>
      <c r="J45" s="715">
        <v>964</v>
      </c>
      <c r="K45" s="715">
        <v>357</v>
      </c>
      <c r="L45" s="715">
        <v>0</v>
      </c>
      <c r="M45" s="715">
        <v>3698</v>
      </c>
      <c r="N45" s="715">
        <f t="shared" si="47"/>
        <v>457937</v>
      </c>
      <c r="O45" s="142"/>
      <c r="P45" s="716">
        <v>0</v>
      </c>
      <c r="Q45" s="717">
        <f t="shared" si="48"/>
        <v>0</v>
      </c>
      <c r="R45" s="716">
        <v>0</v>
      </c>
      <c r="S45" s="717">
        <f t="shared" si="49"/>
        <v>0</v>
      </c>
      <c r="T45" s="142"/>
      <c r="U45" s="716">
        <f t="shared" si="50"/>
        <v>454239</v>
      </c>
      <c r="V45" s="717">
        <f t="shared" si="51"/>
        <v>7.1499999999999994E-2</v>
      </c>
      <c r="W45" s="716">
        <f t="shared" si="52"/>
        <v>3698</v>
      </c>
      <c r="X45" s="717">
        <f t="shared" si="69"/>
        <v>9.9299999999999999E-2</v>
      </c>
      <c r="Y45" s="716">
        <f t="shared" si="30"/>
        <v>84863</v>
      </c>
      <c r="Z45" s="717">
        <f t="shared" si="31"/>
        <v>5.3600000000000002E-2</v>
      </c>
      <c r="AA45" s="242"/>
      <c r="AB45" s="142"/>
      <c r="AC45" s="716">
        <f t="shared" si="39"/>
        <v>0</v>
      </c>
      <c r="AD45" s="717">
        <f t="shared" si="42"/>
        <v>0</v>
      </c>
      <c r="AE45" s="716">
        <f t="shared" si="40"/>
        <v>0</v>
      </c>
      <c r="AF45" s="717">
        <f t="shared" si="36"/>
        <v>0</v>
      </c>
      <c r="AG45" s="142"/>
      <c r="AH45" s="716">
        <f t="shared" si="53"/>
        <v>0</v>
      </c>
      <c r="AI45" s="717">
        <f t="shared" si="70"/>
        <v>0</v>
      </c>
      <c r="AJ45" s="716">
        <f t="shared" si="54"/>
        <v>0</v>
      </c>
      <c r="AK45" s="717">
        <f t="shared" si="45"/>
        <v>0</v>
      </c>
      <c r="AL45" s="716">
        <f t="shared" si="32"/>
        <v>0</v>
      </c>
      <c r="AM45" s="717">
        <f t="shared" si="46"/>
        <v>0</v>
      </c>
      <c r="AN45" s="139"/>
      <c r="AO45" s="716">
        <f t="shared" si="55"/>
        <v>457937</v>
      </c>
      <c r="AP45" s="717">
        <f t="shared" si="43"/>
        <v>2.92E-2</v>
      </c>
      <c r="AQ45" s="716">
        <f t="shared" si="33"/>
        <v>457937</v>
      </c>
      <c r="AR45" s="717">
        <f t="shared" si="44"/>
        <v>4.1200000000000001E-2</v>
      </c>
      <c r="AS45" s="716">
        <f t="shared" si="56"/>
        <v>454239</v>
      </c>
      <c r="AT45" s="717">
        <f t="shared" ref="AT45:AT60" si="71">ROUND(AS45/AS$61,4)</f>
        <v>2.92E-2</v>
      </c>
      <c r="AX45" s="155">
        <v>10700</v>
      </c>
      <c r="AY45" s="155">
        <f t="shared" si="57"/>
        <v>0</v>
      </c>
      <c r="AZ45" s="156">
        <v>773</v>
      </c>
      <c r="BA45" s="155">
        <f t="shared" si="58"/>
        <v>0</v>
      </c>
      <c r="BB45" s="156">
        <v>76493</v>
      </c>
      <c r="BC45" s="155">
        <f t="shared" si="59"/>
        <v>0</v>
      </c>
      <c r="BD45" s="156">
        <v>8370</v>
      </c>
      <c r="BE45" s="155">
        <f t="shared" si="60"/>
        <v>0</v>
      </c>
      <c r="BF45" s="156">
        <v>1706</v>
      </c>
      <c r="BG45" s="155">
        <f t="shared" si="61"/>
        <v>0</v>
      </c>
      <c r="BH45" s="155">
        <v>354837</v>
      </c>
      <c r="BI45" s="155">
        <f t="shared" si="62"/>
        <v>0</v>
      </c>
      <c r="BJ45" s="155">
        <v>39</v>
      </c>
      <c r="BK45" s="155">
        <f t="shared" si="63"/>
        <v>0</v>
      </c>
      <c r="BL45" s="156">
        <v>964</v>
      </c>
      <c r="BM45" s="155">
        <f t="shared" si="64"/>
        <v>0</v>
      </c>
      <c r="BN45" s="156">
        <v>357</v>
      </c>
      <c r="BO45" s="155">
        <f t="shared" si="65"/>
        <v>0</v>
      </c>
      <c r="BP45" s="155">
        <v>0</v>
      </c>
      <c r="BQ45" s="155">
        <f t="shared" si="66"/>
        <v>0</v>
      </c>
      <c r="BR45" s="156">
        <v>3698</v>
      </c>
      <c r="BS45" s="155">
        <f t="shared" si="67"/>
        <v>0</v>
      </c>
      <c r="BT45" s="155">
        <v>457937</v>
      </c>
      <c r="BU45" s="155">
        <f t="shared" si="68"/>
        <v>0</v>
      </c>
    </row>
    <row r="46" spans="1:73" ht="17.25">
      <c r="A46" s="157" t="s">
        <v>562</v>
      </c>
      <c r="B46" s="714" t="s">
        <v>174</v>
      </c>
      <c r="C46" s="715">
        <v>2534</v>
      </c>
      <c r="D46" s="715">
        <v>122</v>
      </c>
      <c r="E46" s="715">
        <v>23025</v>
      </c>
      <c r="F46" s="715">
        <v>2408</v>
      </c>
      <c r="G46" s="715">
        <v>76</v>
      </c>
      <c r="H46" s="715">
        <v>67559</v>
      </c>
      <c r="I46" s="715">
        <v>0</v>
      </c>
      <c r="J46" s="715">
        <v>5</v>
      </c>
      <c r="K46" s="715">
        <v>50</v>
      </c>
      <c r="L46" s="715">
        <v>0</v>
      </c>
      <c r="M46" s="715">
        <v>247</v>
      </c>
      <c r="N46" s="715">
        <f t="shared" si="47"/>
        <v>96026</v>
      </c>
      <c r="O46" s="142"/>
      <c r="P46" s="716">
        <v>0</v>
      </c>
      <c r="Q46" s="717">
        <f t="shared" si="48"/>
        <v>0</v>
      </c>
      <c r="R46" s="716">
        <v>0</v>
      </c>
      <c r="S46" s="717">
        <f t="shared" si="49"/>
        <v>0</v>
      </c>
      <c r="T46" s="142"/>
      <c r="U46" s="716">
        <f t="shared" si="50"/>
        <v>95779</v>
      </c>
      <c r="V46" s="717">
        <f t="shared" si="51"/>
        <v>1.5100000000000001E-2</v>
      </c>
      <c r="W46" s="716">
        <f t="shared" si="52"/>
        <v>247</v>
      </c>
      <c r="X46" s="717">
        <f t="shared" si="69"/>
        <v>6.6E-3</v>
      </c>
      <c r="Y46" s="716">
        <f t="shared" si="30"/>
        <v>25433</v>
      </c>
      <c r="Z46" s="717">
        <f t="shared" si="31"/>
        <v>1.61E-2</v>
      </c>
      <c r="AA46" s="242"/>
      <c r="AB46" s="142"/>
      <c r="AC46" s="716">
        <f t="shared" si="39"/>
        <v>0</v>
      </c>
      <c r="AD46" s="717">
        <f t="shared" si="42"/>
        <v>0</v>
      </c>
      <c r="AE46" s="716">
        <f t="shared" si="40"/>
        <v>0</v>
      </c>
      <c r="AF46" s="717">
        <f t="shared" si="36"/>
        <v>0</v>
      </c>
      <c r="AG46" s="142"/>
      <c r="AH46" s="716">
        <f t="shared" si="53"/>
        <v>0</v>
      </c>
      <c r="AI46" s="717">
        <f t="shared" si="70"/>
        <v>0</v>
      </c>
      <c r="AJ46" s="716">
        <f t="shared" si="54"/>
        <v>0</v>
      </c>
      <c r="AK46" s="717">
        <f t="shared" si="45"/>
        <v>0</v>
      </c>
      <c r="AL46" s="716">
        <f t="shared" si="32"/>
        <v>0</v>
      </c>
      <c r="AM46" s="717">
        <f t="shared" si="46"/>
        <v>0</v>
      </c>
      <c r="AN46" s="139"/>
      <c r="AO46" s="716">
        <f t="shared" si="55"/>
        <v>96026</v>
      </c>
      <c r="AP46" s="717">
        <f t="shared" si="43"/>
        <v>6.1000000000000004E-3</v>
      </c>
      <c r="AQ46" s="716">
        <f t="shared" si="33"/>
        <v>96026</v>
      </c>
      <c r="AR46" s="717">
        <f t="shared" si="44"/>
        <v>8.6E-3</v>
      </c>
      <c r="AS46" s="716">
        <f t="shared" si="56"/>
        <v>95779</v>
      </c>
      <c r="AT46" s="717">
        <f t="shared" si="71"/>
        <v>6.1999999999999998E-3</v>
      </c>
      <c r="AX46" s="155">
        <v>2534</v>
      </c>
      <c r="AY46" s="155">
        <f t="shared" si="57"/>
        <v>0</v>
      </c>
      <c r="AZ46" s="156">
        <v>122</v>
      </c>
      <c r="BA46" s="155">
        <f t="shared" si="58"/>
        <v>0</v>
      </c>
      <c r="BB46" s="156">
        <v>23025</v>
      </c>
      <c r="BC46" s="155">
        <f t="shared" si="59"/>
        <v>0</v>
      </c>
      <c r="BD46" s="156">
        <v>2408</v>
      </c>
      <c r="BE46" s="155">
        <f t="shared" si="60"/>
        <v>0</v>
      </c>
      <c r="BF46" s="156">
        <v>76</v>
      </c>
      <c r="BG46" s="155">
        <f t="shared" si="61"/>
        <v>0</v>
      </c>
      <c r="BH46" s="155">
        <v>67559</v>
      </c>
      <c r="BI46" s="155">
        <f t="shared" si="62"/>
        <v>0</v>
      </c>
      <c r="BJ46" s="155">
        <v>0</v>
      </c>
      <c r="BK46" s="155">
        <f t="shared" si="63"/>
        <v>0</v>
      </c>
      <c r="BL46" s="156">
        <v>5</v>
      </c>
      <c r="BM46" s="155">
        <f t="shared" si="64"/>
        <v>0</v>
      </c>
      <c r="BN46" s="156">
        <v>50</v>
      </c>
      <c r="BO46" s="155">
        <f t="shared" si="65"/>
        <v>0</v>
      </c>
      <c r="BP46" s="155">
        <v>0</v>
      </c>
      <c r="BQ46" s="155">
        <f t="shared" si="66"/>
        <v>0</v>
      </c>
      <c r="BR46" s="156">
        <v>247</v>
      </c>
      <c r="BS46" s="155">
        <f t="shared" si="67"/>
        <v>0</v>
      </c>
      <c r="BT46" s="155">
        <v>96026</v>
      </c>
      <c r="BU46" s="155">
        <f t="shared" si="68"/>
        <v>0</v>
      </c>
    </row>
    <row r="47" spans="1:73" ht="17.25">
      <c r="A47" s="157" t="s">
        <v>563</v>
      </c>
      <c r="B47" s="714" t="s">
        <v>175</v>
      </c>
      <c r="C47" s="715">
        <v>3838</v>
      </c>
      <c r="D47" s="715">
        <v>332</v>
      </c>
      <c r="E47" s="715">
        <v>20283</v>
      </c>
      <c r="F47" s="715">
        <v>2638</v>
      </c>
      <c r="G47" s="715">
        <v>45</v>
      </c>
      <c r="H47" s="715">
        <v>46228</v>
      </c>
      <c r="I47" s="715">
        <v>0</v>
      </c>
      <c r="J47" s="715">
        <v>1</v>
      </c>
      <c r="K47" s="715">
        <v>117</v>
      </c>
      <c r="L47" s="715">
        <v>19</v>
      </c>
      <c r="M47" s="715">
        <v>295</v>
      </c>
      <c r="N47" s="715">
        <f t="shared" si="47"/>
        <v>73796</v>
      </c>
      <c r="O47" s="142"/>
      <c r="P47" s="716">
        <v>0</v>
      </c>
      <c r="Q47" s="717">
        <f t="shared" si="48"/>
        <v>0</v>
      </c>
      <c r="R47" s="716">
        <v>0</v>
      </c>
      <c r="S47" s="717">
        <f t="shared" si="49"/>
        <v>0</v>
      </c>
      <c r="T47" s="142"/>
      <c r="U47" s="716">
        <f t="shared" si="50"/>
        <v>0</v>
      </c>
      <c r="V47" s="717">
        <f t="shared" si="51"/>
        <v>0</v>
      </c>
      <c r="W47" s="716">
        <f t="shared" si="52"/>
        <v>0</v>
      </c>
      <c r="X47" s="717">
        <f t="shared" si="69"/>
        <v>0</v>
      </c>
      <c r="Y47" s="716">
        <f t="shared" si="30"/>
        <v>0</v>
      </c>
      <c r="Z47" s="717">
        <f t="shared" si="31"/>
        <v>0</v>
      </c>
      <c r="AA47" s="242"/>
      <c r="AB47" s="142"/>
      <c r="AC47" s="716">
        <f t="shared" si="39"/>
        <v>73501</v>
      </c>
      <c r="AD47" s="717">
        <f t="shared" si="42"/>
        <v>1.55E-2</v>
      </c>
      <c r="AE47" s="716">
        <f t="shared" si="40"/>
        <v>295</v>
      </c>
      <c r="AF47" s="717">
        <f t="shared" si="36"/>
        <v>5.8200000000000002E-2</v>
      </c>
      <c r="AG47" s="142"/>
      <c r="AH47" s="716">
        <f t="shared" si="53"/>
        <v>73796</v>
      </c>
      <c r="AI47" s="717">
        <f t="shared" si="70"/>
        <v>8.0000000000000002E-3</v>
      </c>
      <c r="AJ47" s="716">
        <f t="shared" si="54"/>
        <v>73501</v>
      </c>
      <c r="AK47" s="717">
        <f t="shared" si="45"/>
        <v>8.0000000000000002E-3</v>
      </c>
      <c r="AL47" s="716">
        <f t="shared" si="32"/>
        <v>22921</v>
      </c>
      <c r="AM47" s="717">
        <f t="shared" si="46"/>
        <v>9.4999999999999998E-3</v>
      </c>
      <c r="AN47" s="139"/>
      <c r="AO47" s="716">
        <f t="shared" si="55"/>
        <v>73796</v>
      </c>
      <c r="AP47" s="717">
        <f t="shared" si="43"/>
        <v>4.7000000000000002E-3</v>
      </c>
      <c r="AQ47" s="716">
        <f t="shared" si="33"/>
        <v>73796</v>
      </c>
      <c r="AR47" s="717">
        <f t="shared" si="44"/>
        <v>6.6E-3</v>
      </c>
      <c r="AS47" s="716">
        <f t="shared" si="56"/>
        <v>73501</v>
      </c>
      <c r="AT47" s="717">
        <f t="shared" si="71"/>
        <v>4.7000000000000002E-3</v>
      </c>
      <c r="AX47" s="155">
        <v>3838</v>
      </c>
      <c r="AY47" s="155">
        <f t="shared" si="57"/>
        <v>0</v>
      </c>
      <c r="AZ47" s="156">
        <v>332</v>
      </c>
      <c r="BA47" s="155">
        <f t="shared" si="58"/>
        <v>0</v>
      </c>
      <c r="BB47" s="156">
        <v>20283</v>
      </c>
      <c r="BC47" s="155">
        <f t="shared" si="59"/>
        <v>0</v>
      </c>
      <c r="BD47" s="156">
        <v>2638</v>
      </c>
      <c r="BE47" s="155">
        <f t="shared" si="60"/>
        <v>0</v>
      </c>
      <c r="BF47" s="156">
        <v>45</v>
      </c>
      <c r="BG47" s="155">
        <f t="shared" si="61"/>
        <v>0</v>
      </c>
      <c r="BH47" s="155">
        <v>46228</v>
      </c>
      <c r="BI47" s="155">
        <f t="shared" si="62"/>
        <v>0</v>
      </c>
      <c r="BJ47" s="155">
        <v>0</v>
      </c>
      <c r="BK47" s="155">
        <f t="shared" si="63"/>
        <v>0</v>
      </c>
      <c r="BL47" s="156">
        <v>1</v>
      </c>
      <c r="BM47" s="155">
        <f t="shared" si="64"/>
        <v>0</v>
      </c>
      <c r="BN47" s="156">
        <v>117</v>
      </c>
      <c r="BO47" s="155">
        <f t="shared" si="65"/>
        <v>0</v>
      </c>
      <c r="BP47" s="155">
        <v>19</v>
      </c>
      <c r="BQ47" s="155">
        <f t="shared" si="66"/>
        <v>0</v>
      </c>
      <c r="BR47" s="156">
        <v>295</v>
      </c>
      <c r="BS47" s="155">
        <f t="shared" si="67"/>
        <v>0</v>
      </c>
      <c r="BT47" s="155">
        <v>73796</v>
      </c>
      <c r="BU47" s="155">
        <f t="shared" si="68"/>
        <v>0</v>
      </c>
    </row>
    <row r="48" spans="1:73" ht="17.25">
      <c r="A48" s="157" t="s">
        <v>563</v>
      </c>
      <c r="B48" s="714" t="s">
        <v>176</v>
      </c>
      <c r="C48" s="715">
        <v>34</v>
      </c>
      <c r="D48" s="715">
        <v>1</v>
      </c>
      <c r="E48" s="715">
        <v>230</v>
      </c>
      <c r="F48" s="715">
        <v>24</v>
      </c>
      <c r="G48" s="715">
        <v>0</v>
      </c>
      <c r="H48" s="715">
        <v>690</v>
      </c>
      <c r="I48" s="715">
        <v>0</v>
      </c>
      <c r="J48" s="715">
        <v>0</v>
      </c>
      <c r="K48" s="715">
        <v>0</v>
      </c>
      <c r="L48" s="715">
        <v>0</v>
      </c>
      <c r="M48" s="715">
        <v>3</v>
      </c>
      <c r="N48" s="715">
        <f t="shared" si="47"/>
        <v>982</v>
      </c>
      <c r="O48" s="142"/>
      <c r="P48" s="716">
        <v>0</v>
      </c>
      <c r="Q48" s="717">
        <f t="shared" si="48"/>
        <v>0</v>
      </c>
      <c r="R48" s="716">
        <v>0</v>
      </c>
      <c r="S48" s="717">
        <f t="shared" si="49"/>
        <v>0</v>
      </c>
      <c r="T48" s="142"/>
      <c r="U48" s="716">
        <f t="shared" si="50"/>
        <v>0</v>
      </c>
      <c r="V48" s="717">
        <f t="shared" si="51"/>
        <v>0</v>
      </c>
      <c r="W48" s="716">
        <f t="shared" si="52"/>
        <v>0</v>
      </c>
      <c r="X48" s="717">
        <f t="shared" si="69"/>
        <v>0</v>
      </c>
      <c r="Y48" s="716">
        <f t="shared" si="30"/>
        <v>0</v>
      </c>
      <c r="Z48" s="717">
        <f t="shared" si="31"/>
        <v>0</v>
      </c>
      <c r="AA48" s="242"/>
      <c r="AB48" s="142"/>
      <c r="AC48" s="716">
        <f t="shared" si="39"/>
        <v>979</v>
      </c>
      <c r="AD48" s="717">
        <f t="shared" si="42"/>
        <v>2.0000000000000001E-4</v>
      </c>
      <c r="AE48" s="716">
        <f t="shared" si="40"/>
        <v>3</v>
      </c>
      <c r="AF48" s="717">
        <f t="shared" si="36"/>
        <v>5.9999999999999995E-4</v>
      </c>
      <c r="AG48" s="142"/>
      <c r="AH48" s="716">
        <f t="shared" si="53"/>
        <v>982</v>
      </c>
      <c r="AI48" s="717">
        <f t="shared" si="70"/>
        <v>1E-4</v>
      </c>
      <c r="AJ48" s="716">
        <f t="shared" si="54"/>
        <v>979</v>
      </c>
      <c r="AK48" s="717">
        <f t="shared" si="45"/>
        <v>1E-4</v>
      </c>
      <c r="AL48" s="716">
        <f t="shared" si="32"/>
        <v>254</v>
      </c>
      <c r="AM48" s="717">
        <f t="shared" si="46"/>
        <v>1E-4</v>
      </c>
      <c r="AN48" s="139"/>
      <c r="AO48" s="716">
        <f t="shared" si="55"/>
        <v>982</v>
      </c>
      <c r="AP48" s="717">
        <f t="shared" si="43"/>
        <v>1E-4</v>
      </c>
      <c r="AQ48" s="716">
        <f t="shared" si="33"/>
        <v>982</v>
      </c>
      <c r="AR48" s="717">
        <f t="shared" si="44"/>
        <v>1E-4</v>
      </c>
      <c r="AS48" s="716">
        <f t="shared" si="56"/>
        <v>979</v>
      </c>
      <c r="AT48" s="717">
        <f t="shared" si="71"/>
        <v>1E-4</v>
      </c>
      <c r="AX48" s="155">
        <v>34</v>
      </c>
      <c r="AY48" s="155">
        <f t="shared" si="57"/>
        <v>0</v>
      </c>
      <c r="AZ48" s="156">
        <v>1</v>
      </c>
      <c r="BA48" s="155">
        <f t="shared" si="58"/>
        <v>0</v>
      </c>
      <c r="BB48" s="156">
        <v>230</v>
      </c>
      <c r="BC48" s="155">
        <f t="shared" si="59"/>
        <v>0</v>
      </c>
      <c r="BD48" s="156">
        <v>24</v>
      </c>
      <c r="BE48" s="155">
        <f t="shared" si="60"/>
        <v>0</v>
      </c>
      <c r="BF48" s="156">
        <v>0</v>
      </c>
      <c r="BG48" s="155">
        <f t="shared" si="61"/>
        <v>0</v>
      </c>
      <c r="BH48" s="155">
        <v>690</v>
      </c>
      <c r="BI48" s="155">
        <f t="shared" si="62"/>
        <v>0</v>
      </c>
      <c r="BJ48" s="155">
        <v>0</v>
      </c>
      <c r="BK48" s="155">
        <f t="shared" si="63"/>
        <v>0</v>
      </c>
      <c r="BL48" s="156">
        <v>0</v>
      </c>
      <c r="BM48" s="155">
        <f t="shared" si="64"/>
        <v>0</v>
      </c>
      <c r="BN48" s="156">
        <v>0</v>
      </c>
      <c r="BO48" s="155">
        <f t="shared" si="65"/>
        <v>0</v>
      </c>
      <c r="BP48" s="155">
        <v>0</v>
      </c>
      <c r="BQ48" s="155">
        <f t="shared" si="66"/>
        <v>0</v>
      </c>
      <c r="BR48" s="156">
        <v>3</v>
      </c>
      <c r="BS48" s="155">
        <f t="shared" si="67"/>
        <v>0</v>
      </c>
      <c r="BT48" s="155">
        <v>982</v>
      </c>
      <c r="BU48" s="155">
        <f t="shared" si="68"/>
        <v>0</v>
      </c>
    </row>
    <row r="49" spans="1:73" ht="17.25">
      <c r="A49" s="157" t="s">
        <v>563</v>
      </c>
      <c r="B49" s="714" t="s">
        <v>177</v>
      </c>
      <c r="C49" s="715">
        <v>1067</v>
      </c>
      <c r="D49" s="715">
        <v>82</v>
      </c>
      <c r="E49" s="715">
        <v>5429</v>
      </c>
      <c r="F49" s="715">
        <v>930</v>
      </c>
      <c r="G49" s="715">
        <v>11</v>
      </c>
      <c r="H49" s="715">
        <v>14160</v>
      </c>
      <c r="I49" s="715">
        <v>0</v>
      </c>
      <c r="J49" s="715">
        <v>0</v>
      </c>
      <c r="K49" s="715">
        <v>38</v>
      </c>
      <c r="L49" s="715">
        <v>2</v>
      </c>
      <c r="M49" s="715">
        <v>37</v>
      </c>
      <c r="N49" s="715">
        <f t="shared" si="47"/>
        <v>21756</v>
      </c>
      <c r="O49" s="142"/>
      <c r="P49" s="716">
        <v>0</v>
      </c>
      <c r="Q49" s="717">
        <f t="shared" si="48"/>
        <v>0</v>
      </c>
      <c r="R49" s="716">
        <v>0</v>
      </c>
      <c r="S49" s="717">
        <f t="shared" si="49"/>
        <v>0</v>
      </c>
      <c r="T49" s="142"/>
      <c r="U49" s="716">
        <f t="shared" si="50"/>
        <v>0</v>
      </c>
      <c r="V49" s="717">
        <f t="shared" si="51"/>
        <v>0</v>
      </c>
      <c r="W49" s="716">
        <f t="shared" si="52"/>
        <v>0</v>
      </c>
      <c r="X49" s="717">
        <f t="shared" si="69"/>
        <v>0</v>
      </c>
      <c r="Y49" s="716">
        <f t="shared" si="30"/>
        <v>0</v>
      </c>
      <c r="Z49" s="717">
        <f t="shared" si="31"/>
        <v>0</v>
      </c>
      <c r="AA49" s="242"/>
      <c r="AB49" s="142"/>
      <c r="AC49" s="716">
        <f t="shared" si="39"/>
        <v>21719</v>
      </c>
      <c r="AD49" s="717">
        <f t="shared" si="42"/>
        <v>4.5999999999999999E-3</v>
      </c>
      <c r="AE49" s="716">
        <f t="shared" si="40"/>
        <v>37</v>
      </c>
      <c r="AF49" s="717">
        <f t="shared" si="36"/>
        <v>7.3000000000000001E-3</v>
      </c>
      <c r="AG49" s="142"/>
      <c r="AH49" s="716">
        <f t="shared" si="53"/>
        <v>21756</v>
      </c>
      <c r="AI49" s="717">
        <f t="shared" si="70"/>
        <v>2.3E-3</v>
      </c>
      <c r="AJ49" s="716">
        <f t="shared" si="54"/>
        <v>21719</v>
      </c>
      <c r="AK49" s="717">
        <f t="shared" si="45"/>
        <v>2.3999999999999998E-3</v>
      </c>
      <c r="AL49" s="716">
        <f t="shared" si="32"/>
        <v>6359</v>
      </c>
      <c r="AM49" s="717">
        <f t="shared" si="46"/>
        <v>2.5999999999999999E-3</v>
      </c>
      <c r="AN49" s="139"/>
      <c r="AO49" s="716">
        <f t="shared" si="55"/>
        <v>21756</v>
      </c>
      <c r="AP49" s="717">
        <f t="shared" si="43"/>
        <v>1.4E-3</v>
      </c>
      <c r="AQ49" s="716">
        <f t="shared" si="33"/>
        <v>21756</v>
      </c>
      <c r="AR49" s="717">
        <f t="shared" si="44"/>
        <v>2E-3</v>
      </c>
      <c r="AS49" s="716">
        <f t="shared" si="56"/>
        <v>21719</v>
      </c>
      <c r="AT49" s="717">
        <f t="shared" si="71"/>
        <v>1.4E-3</v>
      </c>
      <c r="AX49" s="155">
        <v>1067</v>
      </c>
      <c r="AY49" s="155">
        <f t="shared" si="57"/>
        <v>0</v>
      </c>
      <c r="AZ49" s="156">
        <v>82</v>
      </c>
      <c r="BA49" s="155">
        <f t="shared" si="58"/>
        <v>0</v>
      </c>
      <c r="BB49" s="156">
        <v>5429</v>
      </c>
      <c r="BC49" s="155">
        <f t="shared" si="59"/>
        <v>0</v>
      </c>
      <c r="BD49" s="156">
        <v>930</v>
      </c>
      <c r="BE49" s="155">
        <f t="shared" si="60"/>
        <v>0</v>
      </c>
      <c r="BF49" s="156">
        <v>11</v>
      </c>
      <c r="BG49" s="155">
        <f t="shared" si="61"/>
        <v>0</v>
      </c>
      <c r="BH49" s="155">
        <v>14160</v>
      </c>
      <c r="BI49" s="155">
        <f t="shared" si="62"/>
        <v>0</v>
      </c>
      <c r="BJ49" s="155">
        <v>0</v>
      </c>
      <c r="BK49" s="155">
        <f t="shared" si="63"/>
        <v>0</v>
      </c>
      <c r="BL49" s="156">
        <v>0</v>
      </c>
      <c r="BM49" s="155">
        <f t="shared" si="64"/>
        <v>0</v>
      </c>
      <c r="BN49" s="156">
        <v>38</v>
      </c>
      <c r="BO49" s="155">
        <f t="shared" si="65"/>
        <v>0</v>
      </c>
      <c r="BP49" s="155">
        <v>2</v>
      </c>
      <c r="BQ49" s="155">
        <f t="shared" si="66"/>
        <v>0</v>
      </c>
      <c r="BR49" s="156">
        <v>37</v>
      </c>
      <c r="BS49" s="155">
        <f t="shared" si="67"/>
        <v>0</v>
      </c>
      <c r="BT49" s="155">
        <v>21756</v>
      </c>
      <c r="BU49" s="155">
        <f t="shared" si="68"/>
        <v>0</v>
      </c>
    </row>
    <row r="50" spans="1:73" ht="17.25">
      <c r="A50" s="157" t="s">
        <v>562</v>
      </c>
      <c r="B50" s="714" t="s">
        <v>178</v>
      </c>
      <c r="C50" s="715">
        <v>6684</v>
      </c>
      <c r="D50" s="715">
        <v>315</v>
      </c>
      <c r="E50" s="715">
        <v>32944</v>
      </c>
      <c r="F50" s="715">
        <v>5230</v>
      </c>
      <c r="G50" s="715">
        <v>280</v>
      </c>
      <c r="H50" s="715">
        <v>96036</v>
      </c>
      <c r="I50" s="715">
        <v>3</v>
      </c>
      <c r="J50" s="715">
        <v>114</v>
      </c>
      <c r="K50" s="715">
        <v>97</v>
      </c>
      <c r="L50" s="715">
        <v>23</v>
      </c>
      <c r="M50" s="715">
        <v>636</v>
      </c>
      <c r="N50" s="715">
        <f t="shared" si="47"/>
        <v>142362</v>
      </c>
      <c r="O50" s="142"/>
      <c r="P50" s="716">
        <v>0</v>
      </c>
      <c r="Q50" s="717">
        <f t="shared" si="48"/>
        <v>0</v>
      </c>
      <c r="R50" s="716">
        <v>0</v>
      </c>
      <c r="S50" s="717">
        <f t="shared" si="49"/>
        <v>0</v>
      </c>
      <c r="T50" s="142"/>
      <c r="U50" s="716">
        <f t="shared" si="50"/>
        <v>141726</v>
      </c>
      <c r="V50" s="717">
        <f t="shared" si="51"/>
        <v>2.23E-2</v>
      </c>
      <c r="W50" s="716">
        <f t="shared" si="52"/>
        <v>636</v>
      </c>
      <c r="X50" s="717">
        <f t="shared" si="69"/>
        <v>1.7100000000000001E-2</v>
      </c>
      <c r="Y50" s="716">
        <f t="shared" si="30"/>
        <v>38174</v>
      </c>
      <c r="Z50" s="717">
        <f t="shared" si="31"/>
        <v>2.41E-2</v>
      </c>
      <c r="AA50" s="242"/>
      <c r="AB50" s="142"/>
      <c r="AC50" s="716">
        <f t="shared" si="39"/>
        <v>0</v>
      </c>
      <c r="AD50" s="717">
        <f t="shared" si="42"/>
        <v>0</v>
      </c>
      <c r="AE50" s="716">
        <f t="shared" si="40"/>
        <v>0</v>
      </c>
      <c r="AF50" s="717">
        <f t="shared" si="36"/>
        <v>0</v>
      </c>
      <c r="AG50" s="142"/>
      <c r="AH50" s="716">
        <f t="shared" si="53"/>
        <v>0</v>
      </c>
      <c r="AI50" s="717">
        <f t="shared" si="70"/>
        <v>0</v>
      </c>
      <c r="AJ50" s="716">
        <f t="shared" si="54"/>
        <v>0</v>
      </c>
      <c r="AK50" s="717">
        <f t="shared" si="45"/>
        <v>0</v>
      </c>
      <c r="AL50" s="716">
        <f t="shared" si="32"/>
        <v>0</v>
      </c>
      <c r="AM50" s="717">
        <f t="shared" si="46"/>
        <v>0</v>
      </c>
      <c r="AN50" s="139"/>
      <c r="AO50" s="716">
        <f t="shared" si="55"/>
        <v>142362</v>
      </c>
      <c r="AP50" s="717">
        <f t="shared" si="43"/>
        <v>9.1000000000000004E-3</v>
      </c>
      <c r="AQ50" s="716">
        <f t="shared" si="33"/>
        <v>142362</v>
      </c>
      <c r="AR50" s="717">
        <f t="shared" si="44"/>
        <v>1.2800000000000001E-2</v>
      </c>
      <c r="AS50" s="716">
        <f t="shared" si="56"/>
        <v>141726</v>
      </c>
      <c r="AT50" s="717">
        <f t="shared" si="71"/>
        <v>9.1000000000000004E-3</v>
      </c>
      <c r="AX50" s="155">
        <v>6684</v>
      </c>
      <c r="AY50" s="155">
        <f t="shared" si="57"/>
        <v>0</v>
      </c>
      <c r="AZ50" s="156">
        <v>315</v>
      </c>
      <c r="BA50" s="155">
        <f t="shared" si="58"/>
        <v>0</v>
      </c>
      <c r="BB50" s="156">
        <v>32944</v>
      </c>
      <c r="BC50" s="155">
        <f t="shared" si="59"/>
        <v>0</v>
      </c>
      <c r="BD50" s="156">
        <v>5230</v>
      </c>
      <c r="BE50" s="155">
        <f t="shared" si="60"/>
        <v>0</v>
      </c>
      <c r="BF50" s="156">
        <v>280</v>
      </c>
      <c r="BG50" s="155">
        <f t="shared" si="61"/>
        <v>0</v>
      </c>
      <c r="BH50" s="155">
        <v>96036</v>
      </c>
      <c r="BI50" s="155">
        <f t="shared" si="62"/>
        <v>0</v>
      </c>
      <c r="BJ50" s="155">
        <v>3</v>
      </c>
      <c r="BK50" s="155">
        <f t="shared" si="63"/>
        <v>0</v>
      </c>
      <c r="BL50" s="156">
        <v>114</v>
      </c>
      <c r="BM50" s="155">
        <f t="shared" si="64"/>
        <v>0</v>
      </c>
      <c r="BN50" s="156">
        <v>97</v>
      </c>
      <c r="BO50" s="155">
        <f t="shared" si="65"/>
        <v>0</v>
      </c>
      <c r="BP50" s="155">
        <v>23</v>
      </c>
      <c r="BQ50" s="155">
        <f t="shared" si="66"/>
        <v>0</v>
      </c>
      <c r="BR50" s="156">
        <v>636</v>
      </c>
      <c r="BS50" s="155">
        <f t="shared" si="67"/>
        <v>0</v>
      </c>
      <c r="BT50" s="155">
        <v>142362</v>
      </c>
      <c r="BU50" s="155">
        <f t="shared" si="68"/>
        <v>0</v>
      </c>
    </row>
    <row r="51" spans="1:73" ht="17.25">
      <c r="A51" s="157" t="s">
        <v>562</v>
      </c>
      <c r="B51" s="714" t="s">
        <v>179</v>
      </c>
      <c r="C51" s="715">
        <v>3096</v>
      </c>
      <c r="D51" s="715">
        <v>278</v>
      </c>
      <c r="E51" s="715">
        <v>26147</v>
      </c>
      <c r="F51" s="715">
        <v>2820</v>
      </c>
      <c r="G51" s="715">
        <v>323</v>
      </c>
      <c r="H51" s="715">
        <v>110159</v>
      </c>
      <c r="I51" s="715">
        <v>2</v>
      </c>
      <c r="J51" s="715">
        <v>73</v>
      </c>
      <c r="K51" s="715">
        <v>60</v>
      </c>
      <c r="L51" s="715">
        <v>76</v>
      </c>
      <c r="M51" s="715">
        <v>280</v>
      </c>
      <c r="N51" s="715">
        <f t="shared" si="47"/>
        <v>143314</v>
      </c>
      <c r="O51" s="142"/>
      <c r="P51" s="716">
        <v>0</v>
      </c>
      <c r="Q51" s="717">
        <f t="shared" si="48"/>
        <v>0</v>
      </c>
      <c r="R51" s="716">
        <v>0</v>
      </c>
      <c r="S51" s="717">
        <f t="shared" si="49"/>
        <v>0</v>
      </c>
      <c r="T51" s="142"/>
      <c r="U51" s="716">
        <f t="shared" si="50"/>
        <v>143034</v>
      </c>
      <c r="V51" s="717">
        <f t="shared" si="51"/>
        <v>2.2499999999999999E-2</v>
      </c>
      <c r="W51" s="716">
        <f t="shared" si="52"/>
        <v>280</v>
      </c>
      <c r="X51" s="717">
        <f t="shared" si="69"/>
        <v>7.4999999999999997E-3</v>
      </c>
      <c r="Y51" s="716">
        <f t="shared" si="30"/>
        <v>28967</v>
      </c>
      <c r="Z51" s="717">
        <f t="shared" si="31"/>
        <v>1.83E-2</v>
      </c>
      <c r="AA51" s="242"/>
      <c r="AB51" s="142"/>
      <c r="AC51" s="716">
        <f t="shared" si="39"/>
        <v>0</v>
      </c>
      <c r="AD51" s="717">
        <f t="shared" si="42"/>
        <v>0</v>
      </c>
      <c r="AE51" s="716">
        <f t="shared" si="40"/>
        <v>0</v>
      </c>
      <c r="AF51" s="717">
        <f t="shared" si="36"/>
        <v>0</v>
      </c>
      <c r="AG51" s="142"/>
      <c r="AH51" s="716">
        <f t="shared" si="53"/>
        <v>0</v>
      </c>
      <c r="AI51" s="717">
        <f t="shared" si="70"/>
        <v>0</v>
      </c>
      <c r="AJ51" s="716">
        <f t="shared" si="54"/>
        <v>0</v>
      </c>
      <c r="AK51" s="717">
        <f t="shared" si="45"/>
        <v>0</v>
      </c>
      <c r="AL51" s="716">
        <f t="shared" si="32"/>
        <v>0</v>
      </c>
      <c r="AM51" s="717">
        <f t="shared" si="46"/>
        <v>0</v>
      </c>
      <c r="AN51" s="139"/>
      <c r="AO51" s="716">
        <f t="shared" si="55"/>
        <v>143314</v>
      </c>
      <c r="AP51" s="717">
        <f t="shared" si="43"/>
        <v>9.1999999999999998E-3</v>
      </c>
      <c r="AQ51" s="716">
        <f t="shared" si="33"/>
        <v>143314</v>
      </c>
      <c r="AR51" s="717">
        <f t="shared" si="44"/>
        <v>1.29E-2</v>
      </c>
      <c r="AS51" s="716">
        <f t="shared" si="56"/>
        <v>143034</v>
      </c>
      <c r="AT51" s="717">
        <f t="shared" si="71"/>
        <v>9.1999999999999998E-3</v>
      </c>
      <c r="AX51" s="155">
        <v>3096</v>
      </c>
      <c r="AY51" s="155">
        <f t="shared" si="57"/>
        <v>0</v>
      </c>
      <c r="AZ51" s="156">
        <v>278</v>
      </c>
      <c r="BA51" s="155">
        <f t="shared" si="58"/>
        <v>0</v>
      </c>
      <c r="BB51" s="156">
        <v>26147</v>
      </c>
      <c r="BC51" s="155">
        <f t="shared" si="59"/>
        <v>0</v>
      </c>
      <c r="BD51" s="156">
        <v>2820</v>
      </c>
      <c r="BE51" s="155">
        <f t="shared" si="60"/>
        <v>0</v>
      </c>
      <c r="BF51" s="156">
        <v>323</v>
      </c>
      <c r="BG51" s="155">
        <f t="shared" si="61"/>
        <v>0</v>
      </c>
      <c r="BH51" s="155">
        <v>110159</v>
      </c>
      <c r="BI51" s="155">
        <f t="shared" si="62"/>
        <v>0</v>
      </c>
      <c r="BJ51" s="155">
        <v>2</v>
      </c>
      <c r="BK51" s="155">
        <f t="shared" si="63"/>
        <v>0</v>
      </c>
      <c r="BL51" s="156">
        <v>73</v>
      </c>
      <c r="BM51" s="155">
        <f t="shared" si="64"/>
        <v>0</v>
      </c>
      <c r="BN51" s="156">
        <v>60</v>
      </c>
      <c r="BO51" s="155">
        <f t="shared" si="65"/>
        <v>0</v>
      </c>
      <c r="BP51" s="155">
        <v>76</v>
      </c>
      <c r="BQ51" s="155">
        <f t="shared" si="66"/>
        <v>0</v>
      </c>
      <c r="BR51" s="156">
        <v>280</v>
      </c>
      <c r="BS51" s="155">
        <f t="shared" si="67"/>
        <v>0</v>
      </c>
      <c r="BT51" s="155">
        <v>143314</v>
      </c>
      <c r="BU51" s="155">
        <f t="shared" si="68"/>
        <v>0</v>
      </c>
    </row>
    <row r="52" spans="1:73" ht="17.25">
      <c r="A52" s="157" t="s">
        <v>563</v>
      </c>
      <c r="B52" s="714" t="s">
        <v>180</v>
      </c>
      <c r="C52" s="715">
        <v>14845</v>
      </c>
      <c r="D52" s="715">
        <v>613</v>
      </c>
      <c r="E52" s="715">
        <v>67232</v>
      </c>
      <c r="F52" s="715">
        <v>12537</v>
      </c>
      <c r="G52" s="715">
        <v>265</v>
      </c>
      <c r="H52" s="715">
        <v>199649</v>
      </c>
      <c r="I52" s="715">
        <v>62</v>
      </c>
      <c r="J52" s="715">
        <v>153</v>
      </c>
      <c r="K52" s="715">
        <v>77</v>
      </c>
      <c r="L52" s="715">
        <v>0</v>
      </c>
      <c r="M52" s="715">
        <v>160</v>
      </c>
      <c r="N52" s="715">
        <f t="shared" si="47"/>
        <v>295593</v>
      </c>
      <c r="O52" s="142"/>
      <c r="P52" s="716">
        <v>0</v>
      </c>
      <c r="Q52" s="719">
        <f t="shared" si="48"/>
        <v>0</v>
      </c>
      <c r="R52" s="716">
        <v>0</v>
      </c>
      <c r="S52" s="717">
        <f t="shared" si="49"/>
        <v>0</v>
      </c>
      <c r="T52" s="142"/>
      <c r="U52" s="716">
        <f t="shared" si="50"/>
        <v>0</v>
      </c>
      <c r="V52" s="719">
        <f t="shared" si="51"/>
        <v>0</v>
      </c>
      <c r="W52" s="716">
        <f t="shared" si="52"/>
        <v>0</v>
      </c>
      <c r="X52" s="717">
        <f t="shared" si="69"/>
        <v>0</v>
      </c>
      <c r="Y52" s="716">
        <f t="shared" si="30"/>
        <v>0</v>
      </c>
      <c r="Z52" s="717">
        <f t="shared" si="31"/>
        <v>0</v>
      </c>
      <c r="AA52" s="242"/>
      <c r="AB52" s="142"/>
      <c r="AC52" s="716">
        <f t="shared" si="39"/>
        <v>295433</v>
      </c>
      <c r="AD52" s="719">
        <f t="shared" si="42"/>
        <v>6.25E-2</v>
      </c>
      <c r="AE52" s="716">
        <f t="shared" si="40"/>
        <v>160</v>
      </c>
      <c r="AF52" s="717">
        <f t="shared" si="36"/>
        <v>3.1600000000000003E-2</v>
      </c>
      <c r="AG52" s="142"/>
      <c r="AH52" s="716">
        <f t="shared" si="53"/>
        <v>295593</v>
      </c>
      <c r="AI52" s="717">
        <f t="shared" si="70"/>
        <v>3.1899999999999998E-2</v>
      </c>
      <c r="AJ52" s="716">
        <f t="shared" si="54"/>
        <v>295433</v>
      </c>
      <c r="AK52" s="718">
        <f>ROUNDDOWN(AJ52/AJ$61,4)</f>
        <v>3.2099999999999997E-2</v>
      </c>
      <c r="AL52" s="716">
        <f t="shared" si="32"/>
        <v>79769</v>
      </c>
      <c r="AM52" s="717">
        <f t="shared" si="46"/>
        <v>3.3000000000000002E-2</v>
      </c>
      <c r="AN52" s="139"/>
      <c r="AO52" s="716">
        <f t="shared" si="55"/>
        <v>295593</v>
      </c>
      <c r="AP52" s="717">
        <f t="shared" si="43"/>
        <v>1.89E-2</v>
      </c>
      <c r="AQ52" s="716">
        <f t="shared" si="33"/>
        <v>295593</v>
      </c>
      <c r="AR52" s="717">
        <f t="shared" si="44"/>
        <v>2.6599999999999999E-2</v>
      </c>
      <c r="AS52" s="716">
        <f t="shared" si="56"/>
        <v>295433</v>
      </c>
      <c r="AT52" s="717">
        <f t="shared" si="71"/>
        <v>1.9E-2</v>
      </c>
      <c r="AX52" s="155">
        <v>14845</v>
      </c>
      <c r="AY52" s="155">
        <f t="shared" si="57"/>
        <v>0</v>
      </c>
      <c r="AZ52" s="156">
        <v>613</v>
      </c>
      <c r="BA52" s="155">
        <f t="shared" si="58"/>
        <v>0</v>
      </c>
      <c r="BB52" s="156">
        <v>67232</v>
      </c>
      <c r="BC52" s="155">
        <f t="shared" si="59"/>
        <v>0</v>
      </c>
      <c r="BD52" s="156">
        <v>12537</v>
      </c>
      <c r="BE52" s="155">
        <f t="shared" si="60"/>
        <v>0</v>
      </c>
      <c r="BF52" s="156">
        <v>265</v>
      </c>
      <c r="BG52" s="155">
        <f t="shared" si="61"/>
        <v>0</v>
      </c>
      <c r="BH52" s="155">
        <v>199649</v>
      </c>
      <c r="BI52" s="155">
        <f t="shared" si="62"/>
        <v>0</v>
      </c>
      <c r="BJ52" s="155">
        <v>62</v>
      </c>
      <c r="BK52" s="155">
        <f t="shared" si="63"/>
        <v>0</v>
      </c>
      <c r="BL52" s="156">
        <v>153</v>
      </c>
      <c r="BM52" s="155">
        <f t="shared" si="64"/>
        <v>0</v>
      </c>
      <c r="BN52" s="156">
        <v>77</v>
      </c>
      <c r="BO52" s="155">
        <f t="shared" si="65"/>
        <v>0</v>
      </c>
      <c r="BP52" s="155">
        <v>0</v>
      </c>
      <c r="BQ52" s="155">
        <f t="shared" si="66"/>
        <v>0</v>
      </c>
      <c r="BR52" s="156">
        <v>160</v>
      </c>
      <c r="BS52" s="155">
        <f t="shared" si="67"/>
        <v>0</v>
      </c>
      <c r="BT52" s="155">
        <v>295593</v>
      </c>
      <c r="BU52" s="155">
        <f t="shared" si="68"/>
        <v>0</v>
      </c>
    </row>
    <row r="53" spans="1:73" ht="17.25">
      <c r="A53" s="157" t="s">
        <v>563</v>
      </c>
      <c r="B53" s="714" t="s">
        <v>181</v>
      </c>
      <c r="C53" s="715">
        <v>2412</v>
      </c>
      <c r="D53" s="715">
        <v>138</v>
      </c>
      <c r="E53" s="715">
        <v>10217</v>
      </c>
      <c r="F53" s="715">
        <v>1823</v>
      </c>
      <c r="G53" s="715">
        <v>91</v>
      </c>
      <c r="H53" s="715">
        <v>33318</v>
      </c>
      <c r="I53" s="715">
        <v>3</v>
      </c>
      <c r="J53" s="715">
        <v>22</v>
      </c>
      <c r="K53" s="715">
        <v>8</v>
      </c>
      <c r="L53" s="715">
        <v>39</v>
      </c>
      <c r="M53" s="715">
        <v>12</v>
      </c>
      <c r="N53" s="715">
        <f t="shared" si="47"/>
        <v>48083</v>
      </c>
      <c r="O53" s="142"/>
      <c r="P53" s="716">
        <v>0</v>
      </c>
      <c r="Q53" s="717">
        <f t="shared" si="48"/>
        <v>0</v>
      </c>
      <c r="R53" s="716">
        <v>0</v>
      </c>
      <c r="S53" s="717">
        <f t="shared" si="49"/>
        <v>0</v>
      </c>
      <c r="T53" s="142"/>
      <c r="U53" s="716">
        <f t="shared" si="50"/>
        <v>0</v>
      </c>
      <c r="V53" s="717">
        <f t="shared" si="51"/>
        <v>0</v>
      </c>
      <c r="W53" s="716">
        <f t="shared" si="52"/>
        <v>0</v>
      </c>
      <c r="X53" s="717">
        <f t="shared" si="69"/>
        <v>0</v>
      </c>
      <c r="Y53" s="716">
        <f t="shared" si="30"/>
        <v>0</v>
      </c>
      <c r="Z53" s="717">
        <f t="shared" si="31"/>
        <v>0</v>
      </c>
      <c r="AA53" s="242"/>
      <c r="AB53" s="142"/>
      <c r="AC53" s="716">
        <f t="shared" si="39"/>
        <v>48071</v>
      </c>
      <c r="AD53" s="717">
        <f t="shared" si="42"/>
        <v>1.0200000000000001E-2</v>
      </c>
      <c r="AE53" s="716">
        <f t="shared" si="40"/>
        <v>12</v>
      </c>
      <c r="AF53" s="717">
        <f t="shared" si="36"/>
        <v>2.3999999999999998E-3</v>
      </c>
      <c r="AG53" s="142"/>
      <c r="AH53" s="716">
        <f t="shared" si="53"/>
        <v>48083</v>
      </c>
      <c r="AI53" s="717">
        <f t="shared" si="70"/>
        <v>5.1999999999999998E-3</v>
      </c>
      <c r="AJ53" s="716">
        <f t="shared" si="54"/>
        <v>48071</v>
      </c>
      <c r="AK53" s="717">
        <f t="shared" ref="AK53:AK60" si="72">ROUND(AJ53/AJ$61,4)</f>
        <v>5.1999999999999998E-3</v>
      </c>
      <c r="AL53" s="716">
        <f t="shared" si="32"/>
        <v>12040</v>
      </c>
      <c r="AM53" s="717">
        <f t="shared" si="46"/>
        <v>5.0000000000000001E-3</v>
      </c>
      <c r="AN53" s="139"/>
      <c r="AO53" s="716">
        <f t="shared" si="55"/>
        <v>48083</v>
      </c>
      <c r="AP53" s="717">
        <f t="shared" si="43"/>
        <v>3.0999999999999999E-3</v>
      </c>
      <c r="AQ53" s="716">
        <f t="shared" si="33"/>
        <v>48083</v>
      </c>
      <c r="AR53" s="717">
        <f t="shared" si="44"/>
        <v>4.3E-3</v>
      </c>
      <c r="AS53" s="716">
        <f t="shared" si="56"/>
        <v>48071</v>
      </c>
      <c r="AT53" s="717">
        <f t="shared" si="71"/>
        <v>3.0999999999999999E-3</v>
      </c>
      <c r="AX53" s="155">
        <v>2412</v>
      </c>
      <c r="AY53" s="155">
        <f t="shared" si="57"/>
        <v>0</v>
      </c>
      <c r="AZ53" s="156">
        <v>138</v>
      </c>
      <c r="BA53" s="155">
        <f t="shared" si="58"/>
        <v>0</v>
      </c>
      <c r="BB53" s="156">
        <v>10217</v>
      </c>
      <c r="BC53" s="155">
        <f t="shared" si="59"/>
        <v>0</v>
      </c>
      <c r="BD53" s="156">
        <v>1823</v>
      </c>
      <c r="BE53" s="155">
        <f t="shared" si="60"/>
        <v>0</v>
      </c>
      <c r="BF53" s="156">
        <v>91</v>
      </c>
      <c r="BG53" s="155">
        <f t="shared" si="61"/>
        <v>0</v>
      </c>
      <c r="BH53" s="155">
        <v>33318</v>
      </c>
      <c r="BI53" s="155">
        <f t="shared" si="62"/>
        <v>0</v>
      </c>
      <c r="BJ53" s="155">
        <v>3</v>
      </c>
      <c r="BK53" s="155">
        <f t="shared" si="63"/>
        <v>0</v>
      </c>
      <c r="BL53" s="156">
        <v>22</v>
      </c>
      <c r="BM53" s="155">
        <f t="shared" si="64"/>
        <v>0</v>
      </c>
      <c r="BN53" s="156">
        <v>8</v>
      </c>
      <c r="BO53" s="155">
        <f t="shared" si="65"/>
        <v>0</v>
      </c>
      <c r="BP53" s="155">
        <v>39</v>
      </c>
      <c r="BQ53" s="155">
        <f t="shared" si="66"/>
        <v>0</v>
      </c>
      <c r="BR53" s="156">
        <v>12</v>
      </c>
      <c r="BS53" s="155">
        <f t="shared" si="67"/>
        <v>0</v>
      </c>
      <c r="BT53" s="155">
        <v>48083</v>
      </c>
      <c r="BU53" s="155">
        <f t="shared" si="68"/>
        <v>0</v>
      </c>
    </row>
    <row r="54" spans="1:73" ht="17.25">
      <c r="A54" s="157" t="s">
        <v>563</v>
      </c>
      <c r="B54" s="714" t="s">
        <v>182</v>
      </c>
      <c r="C54" s="715">
        <v>1439</v>
      </c>
      <c r="D54" s="715">
        <v>165</v>
      </c>
      <c r="E54" s="715">
        <v>7921</v>
      </c>
      <c r="F54" s="715">
        <v>1077</v>
      </c>
      <c r="G54" s="715">
        <v>8</v>
      </c>
      <c r="H54" s="715">
        <v>21335</v>
      </c>
      <c r="I54" s="715">
        <v>1</v>
      </c>
      <c r="J54" s="715">
        <v>0</v>
      </c>
      <c r="K54" s="715">
        <v>7</v>
      </c>
      <c r="L54" s="715">
        <v>10</v>
      </c>
      <c r="M54" s="715">
        <v>26</v>
      </c>
      <c r="N54" s="715">
        <f t="shared" si="47"/>
        <v>31989</v>
      </c>
      <c r="O54" s="142"/>
      <c r="P54" s="716">
        <v>0</v>
      </c>
      <c r="Q54" s="717">
        <f t="shared" si="48"/>
        <v>0</v>
      </c>
      <c r="R54" s="716">
        <v>0</v>
      </c>
      <c r="S54" s="717">
        <f t="shared" si="49"/>
        <v>0</v>
      </c>
      <c r="T54" s="142"/>
      <c r="U54" s="716">
        <f t="shared" si="50"/>
        <v>0</v>
      </c>
      <c r="V54" s="717">
        <f t="shared" si="51"/>
        <v>0</v>
      </c>
      <c r="W54" s="716">
        <f t="shared" si="52"/>
        <v>0</v>
      </c>
      <c r="X54" s="717">
        <f t="shared" si="69"/>
        <v>0</v>
      </c>
      <c r="Y54" s="716">
        <f t="shared" si="30"/>
        <v>0</v>
      </c>
      <c r="Z54" s="717">
        <f t="shared" si="31"/>
        <v>0</v>
      </c>
      <c r="AA54" s="242"/>
      <c r="AB54" s="142"/>
      <c r="AC54" s="716">
        <f t="shared" si="39"/>
        <v>31963</v>
      </c>
      <c r="AD54" s="717">
        <f t="shared" si="42"/>
        <v>6.7999999999999996E-3</v>
      </c>
      <c r="AE54" s="716">
        <f t="shared" si="40"/>
        <v>26</v>
      </c>
      <c r="AF54" s="717">
        <f t="shared" si="36"/>
        <v>5.1000000000000004E-3</v>
      </c>
      <c r="AG54" s="142"/>
      <c r="AH54" s="716">
        <f t="shared" si="53"/>
        <v>31989</v>
      </c>
      <c r="AI54" s="717">
        <f t="shared" si="70"/>
        <v>3.5000000000000001E-3</v>
      </c>
      <c r="AJ54" s="716">
        <f t="shared" si="54"/>
        <v>31963</v>
      </c>
      <c r="AK54" s="717">
        <f t="shared" si="72"/>
        <v>3.5000000000000001E-3</v>
      </c>
      <c r="AL54" s="716">
        <f t="shared" si="32"/>
        <v>8998</v>
      </c>
      <c r="AM54" s="717">
        <f t="shared" si="46"/>
        <v>3.7000000000000002E-3</v>
      </c>
      <c r="AN54" s="139"/>
      <c r="AO54" s="716">
        <f t="shared" si="55"/>
        <v>31989</v>
      </c>
      <c r="AP54" s="717">
        <f t="shared" si="43"/>
        <v>2E-3</v>
      </c>
      <c r="AQ54" s="716">
        <f t="shared" si="33"/>
        <v>31989</v>
      </c>
      <c r="AR54" s="717">
        <f t="shared" si="44"/>
        <v>2.8999999999999998E-3</v>
      </c>
      <c r="AS54" s="716">
        <f t="shared" si="56"/>
        <v>31963</v>
      </c>
      <c r="AT54" s="717">
        <f t="shared" si="71"/>
        <v>2.0999999999999999E-3</v>
      </c>
      <c r="AX54" s="155">
        <v>1439</v>
      </c>
      <c r="AY54" s="155">
        <f t="shared" si="57"/>
        <v>0</v>
      </c>
      <c r="AZ54" s="156">
        <v>165</v>
      </c>
      <c r="BA54" s="155">
        <f t="shared" si="58"/>
        <v>0</v>
      </c>
      <c r="BB54" s="156">
        <v>7921</v>
      </c>
      <c r="BC54" s="155">
        <f t="shared" si="59"/>
        <v>0</v>
      </c>
      <c r="BD54" s="156">
        <v>1077</v>
      </c>
      <c r="BE54" s="155">
        <f t="shared" si="60"/>
        <v>0</v>
      </c>
      <c r="BF54" s="156">
        <v>8</v>
      </c>
      <c r="BG54" s="155">
        <f t="shared" si="61"/>
        <v>0</v>
      </c>
      <c r="BH54" s="155">
        <v>21335</v>
      </c>
      <c r="BI54" s="155">
        <f t="shared" si="62"/>
        <v>0</v>
      </c>
      <c r="BJ54" s="155">
        <v>1</v>
      </c>
      <c r="BK54" s="155">
        <f t="shared" si="63"/>
        <v>0</v>
      </c>
      <c r="BL54" s="156">
        <v>0</v>
      </c>
      <c r="BM54" s="155">
        <f t="shared" si="64"/>
        <v>0</v>
      </c>
      <c r="BN54" s="156">
        <v>7</v>
      </c>
      <c r="BO54" s="155">
        <f t="shared" si="65"/>
        <v>0</v>
      </c>
      <c r="BP54" s="155">
        <v>10</v>
      </c>
      <c r="BQ54" s="155">
        <f t="shared" si="66"/>
        <v>0</v>
      </c>
      <c r="BR54" s="156">
        <v>26</v>
      </c>
      <c r="BS54" s="155">
        <f t="shared" si="67"/>
        <v>0</v>
      </c>
      <c r="BT54" s="155">
        <v>31989</v>
      </c>
      <c r="BU54" s="155">
        <f t="shared" si="68"/>
        <v>0</v>
      </c>
    </row>
    <row r="55" spans="1:73" ht="17.25">
      <c r="A55" s="157" t="s">
        <v>563</v>
      </c>
      <c r="B55" s="714" t="s">
        <v>183</v>
      </c>
      <c r="C55" s="715">
        <v>213</v>
      </c>
      <c r="D55" s="715">
        <v>24</v>
      </c>
      <c r="E55" s="715">
        <v>1501</v>
      </c>
      <c r="F55" s="715">
        <v>172</v>
      </c>
      <c r="G55" s="715">
        <v>1</v>
      </c>
      <c r="H55" s="715">
        <v>3764</v>
      </c>
      <c r="I55" s="715">
        <v>0</v>
      </c>
      <c r="J55" s="715">
        <v>0</v>
      </c>
      <c r="K55" s="715">
        <v>4</v>
      </c>
      <c r="L55" s="715">
        <v>1</v>
      </c>
      <c r="M55" s="715">
        <v>8</v>
      </c>
      <c r="N55" s="715">
        <f t="shared" si="47"/>
        <v>5688</v>
      </c>
      <c r="O55" s="142"/>
      <c r="P55" s="716">
        <v>0</v>
      </c>
      <c r="Q55" s="717">
        <f t="shared" si="48"/>
        <v>0</v>
      </c>
      <c r="R55" s="716">
        <v>0</v>
      </c>
      <c r="S55" s="717">
        <f t="shared" si="49"/>
        <v>0</v>
      </c>
      <c r="T55" s="142"/>
      <c r="U55" s="716">
        <f t="shared" si="50"/>
        <v>0</v>
      </c>
      <c r="V55" s="717">
        <f t="shared" si="51"/>
        <v>0</v>
      </c>
      <c r="W55" s="716">
        <f t="shared" si="52"/>
        <v>0</v>
      </c>
      <c r="X55" s="717">
        <f t="shared" si="69"/>
        <v>0</v>
      </c>
      <c r="Y55" s="716">
        <f t="shared" si="30"/>
        <v>0</v>
      </c>
      <c r="Z55" s="717">
        <f t="shared" si="31"/>
        <v>0</v>
      </c>
      <c r="AA55" s="242"/>
      <c r="AB55" s="142"/>
      <c r="AC55" s="716">
        <f t="shared" si="39"/>
        <v>5680</v>
      </c>
      <c r="AD55" s="717">
        <f t="shared" si="42"/>
        <v>1.1999999999999999E-3</v>
      </c>
      <c r="AE55" s="716">
        <f t="shared" si="40"/>
        <v>8</v>
      </c>
      <c r="AF55" s="717">
        <f t="shared" si="36"/>
        <v>1.6000000000000001E-3</v>
      </c>
      <c r="AG55" s="142"/>
      <c r="AH55" s="716">
        <f t="shared" si="53"/>
        <v>5688</v>
      </c>
      <c r="AI55" s="717">
        <f t="shared" si="70"/>
        <v>5.9999999999999995E-4</v>
      </c>
      <c r="AJ55" s="716">
        <f t="shared" si="54"/>
        <v>5680</v>
      </c>
      <c r="AK55" s="717">
        <f t="shared" si="72"/>
        <v>5.9999999999999995E-4</v>
      </c>
      <c r="AL55" s="716">
        <f t="shared" si="32"/>
        <v>1673</v>
      </c>
      <c r="AM55" s="717">
        <f t="shared" si="46"/>
        <v>6.9999999999999999E-4</v>
      </c>
      <c r="AN55" s="139"/>
      <c r="AO55" s="716">
        <f t="shared" si="55"/>
        <v>5688</v>
      </c>
      <c r="AP55" s="717">
        <f t="shared" si="43"/>
        <v>4.0000000000000002E-4</v>
      </c>
      <c r="AQ55" s="716">
        <f t="shared" si="33"/>
        <v>5688</v>
      </c>
      <c r="AR55" s="717">
        <f t="shared" si="44"/>
        <v>5.0000000000000001E-4</v>
      </c>
      <c r="AS55" s="716">
        <f t="shared" si="56"/>
        <v>5680</v>
      </c>
      <c r="AT55" s="717">
        <f t="shared" si="71"/>
        <v>4.0000000000000002E-4</v>
      </c>
      <c r="AX55" s="155">
        <v>213</v>
      </c>
      <c r="AY55" s="155">
        <f t="shared" si="57"/>
        <v>0</v>
      </c>
      <c r="AZ55" s="156">
        <v>24</v>
      </c>
      <c r="BA55" s="155">
        <f t="shared" si="58"/>
        <v>0</v>
      </c>
      <c r="BB55" s="156">
        <v>1501</v>
      </c>
      <c r="BC55" s="155">
        <f t="shared" si="59"/>
        <v>0</v>
      </c>
      <c r="BD55" s="156">
        <v>172</v>
      </c>
      <c r="BE55" s="155">
        <f t="shared" si="60"/>
        <v>0</v>
      </c>
      <c r="BF55" s="156">
        <v>1</v>
      </c>
      <c r="BG55" s="155">
        <f t="shared" si="61"/>
        <v>0</v>
      </c>
      <c r="BH55" s="155">
        <v>3764</v>
      </c>
      <c r="BI55" s="155">
        <f t="shared" si="62"/>
        <v>0</v>
      </c>
      <c r="BJ55" s="155">
        <v>0</v>
      </c>
      <c r="BK55" s="155">
        <f t="shared" si="63"/>
        <v>0</v>
      </c>
      <c r="BL55" s="156">
        <v>0</v>
      </c>
      <c r="BM55" s="155">
        <f t="shared" si="64"/>
        <v>0</v>
      </c>
      <c r="BN55" s="156">
        <v>4</v>
      </c>
      <c r="BO55" s="155">
        <f t="shared" si="65"/>
        <v>0</v>
      </c>
      <c r="BP55" s="155">
        <v>1</v>
      </c>
      <c r="BQ55" s="155">
        <f t="shared" si="66"/>
        <v>0</v>
      </c>
      <c r="BR55" s="156">
        <v>8</v>
      </c>
      <c r="BS55" s="155">
        <f t="shared" si="67"/>
        <v>0</v>
      </c>
      <c r="BT55" s="155">
        <v>5688</v>
      </c>
      <c r="BU55" s="155">
        <f t="shared" si="68"/>
        <v>0</v>
      </c>
    </row>
    <row r="56" spans="1:73" ht="17.25">
      <c r="A56" s="157" t="s">
        <v>562</v>
      </c>
      <c r="B56" s="714" t="s">
        <v>184</v>
      </c>
      <c r="C56" s="715">
        <v>22959</v>
      </c>
      <c r="D56" s="715">
        <v>767</v>
      </c>
      <c r="E56" s="715">
        <v>96228</v>
      </c>
      <c r="F56" s="715">
        <v>19413</v>
      </c>
      <c r="G56" s="715">
        <v>1082</v>
      </c>
      <c r="H56" s="715">
        <v>201134</v>
      </c>
      <c r="I56" s="715">
        <v>0</v>
      </c>
      <c r="J56" s="715">
        <v>169</v>
      </c>
      <c r="K56" s="715">
        <v>336</v>
      </c>
      <c r="L56" s="715">
        <v>0</v>
      </c>
      <c r="M56" s="715">
        <v>529</v>
      </c>
      <c r="N56" s="715">
        <f t="shared" si="47"/>
        <v>342617</v>
      </c>
      <c r="O56" s="142"/>
      <c r="P56" s="716">
        <v>0</v>
      </c>
      <c r="Q56" s="717">
        <f t="shared" si="48"/>
        <v>0</v>
      </c>
      <c r="R56" s="716">
        <v>0</v>
      </c>
      <c r="S56" s="717">
        <f t="shared" si="49"/>
        <v>0</v>
      </c>
      <c r="T56" s="142"/>
      <c r="U56" s="716">
        <f t="shared" si="50"/>
        <v>342088</v>
      </c>
      <c r="V56" s="717">
        <f t="shared" si="51"/>
        <v>5.3800000000000001E-2</v>
      </c>
      <c r="W56" s="716">
        <f t="shared" si="52"/>
        <v>529</v>
      </c>
      <c r="X56" s="717">
        <f t="shared" si="69"/>
        <v>1.4200000000000001E-2</v>
      </c>
      <c r="Y56" s="716">
        <f t="shared" si="30"/>
        <v>115641</v>
      </c>
      <c r="Z56" s="717">
        <f t="shared" si="31"/>
        <v>7.2999999999999995E-2</v>
      </c>
      <c r="AA56" s="242"/>
      <c r="AB56" s="142"/>
      <c r="AC56" s="716">
        <f t="shared" si="39"/>
        <v>0</v>
      </c>
      <c r="AD56" s="717">
        <f t="shared" si="42"/>
        <v>0</v>
      </c>
      <c r="AE56" s="716">
        <f t="shared" si="40"/>
        <v>0</v>
      </c>
      <c r="AF56" s="717">
        <f t="shared" si="36"/>
        <v>0</v>
      </c>
      <c r="AG56" s="142"/>
      <c r="AH56" s="716">
        <f t="shared" si="53"/>
        <v>0</v>
      </c>
      <c r="AI56" s="717">
        <f t="shared" si="70"/>
        <v>0</v>
      </c>
      <c r="AJ56" s="716">
        <f t="shared" si="54"/>
        <v>0</v>
      </c>
      <c r="AK56" s="717">
        <f t="shared" si="72"/>
        <v>0</v>
      </c>
      <c r="AL56" s="716">
        <f t="shared" si="32"/>
        <v>0</v>
      </c>
      <c r="AM56" s="717">
        <f t="shared" si="46"/>
        <v>0</v>
      </c>
      <c r="AN56" s="139"/>
      <c r="AO56" s="716">
        <f t="shared" si="55"/>
        <v>342617</v>
      </c>
      <c r="AP56" s="717">
        <f t="shared" si="43"/>
        <v>2.1899999999999999E-2</v>
      </c>
      <c r="AQ56" s="716">
        <f t="shared" si="33"/>
        <v>342617</v>
      </c>
      <c r="AR56" s="717">
        <f t="shared" si="44"/>
        <v>3.0800000000000001E-2</v>
      </c>
      <c r="AS56" s="716">
        <f t="shared" si="56"/>
        <v>342088</v>
      </c>
      <c r="AT56" s="717">
        <f t="shared" si="71"/>
        <v>2.1999999999999999E-2</v>
      </c>
      <c r="AX56" s="155">
        <v>22959</v>
      </c>
      <c r="AY56" s="155">
        <f t="shared" si="57"/>
        <v>0</v>
      </c>
      <c r="AZ56" s="156">
        <v>767</v>
      </c>
      <c r="BA56" s="155">
        <f t="shared" si="58"/>
        <v>0</v>
      </c>
      <c r="BB56" s="156">
        <v>96228</v>
      </c>
      <c r="BC56" s="155">
        <f t="shared" si="59"/>
        <v>0</v>
      </c>
      <c r="BD56" s="156">
        <v>19413</v>
      </c>
      <c r="BE56" s="155">
        <f t="shared" si="60"/>
        <v>0</v>
      </c>
      <c r="BF56" s="156">
        <v>1082</v>
      </c>
      <c r="BG56" s="155">
        <f t="shared" si="61"/>
        <v>0</v>
      </c>
      <c r="BH56" s="155">
        <v>201134</v>
      </c>
      <c r="BI56" s="155">
        <f t="shared" si="62"/>
        <v>0</v>
      </c>
      <c r="BJ56" s="155">
        <v>0</v>
      </c>
      <c r="BK56" s="155">
        <f t="shared" si="63"/>
        <v>0</v>
      </c>
      <c r="BL56" s="156">
        <v>169</v>
      </c>
      <c r="BM56" s="155">
        <f t="shared" si="64"/>
        <v>0</v>
      </c>
      <c r="BN56" s="156">
        <v>336</v>
      </c>
      <c r="BO56" s="155">
        <f t="shared" si="65"/>
        <v>0</v>
      </c>
      <c r="BP56" s="155">
        <v>0</v>
      </c>
      <c r="BQ56" s="155">
        <f t="shared" si="66"/>
        <v>0</v>
      </c>
      <c r="BR56" s="156">
        <v>529</v>
      </c>
      <c r="BS56" s="155">
        <f t="shared" si="67"/>
        <v>0</v>
      </c>
      <c r="BT56" s="155">
        <v>342617</v>
      </c>
      <c r="BU56" s="155">
        <f t="shared" si="68"/>
        <v>0</v>
      </c>
    </row>
    <row r="57" spans="1:73" ht="17.25">
      <c r="A57" s="157" t="s">
        <v>563</v>
      </c>
      <c r="B57" s="714" t="s">
        <v>185</v>
      </c>
      <c r="C57" s="715">
        <v>742</v>
      </c>
      <c r="D57" s="715">
        <v>65</v>
      </c>
      <c r="E57" s="715">
        <v>4137</v>
      </c>
      <c r="F57" s="715">
        <v>588</v>
      </c>
      <c r="G57" s="715">
        <v>6</v>
      </c>
      <c r="H57" s="715">
        <v>10732</v>
      </c>
      <c r="I57" s="715">
        <v>0</v>
      </c>
      <c r="J57" s="715">
        <v>0</v>
      </c>
      <c r="K57" s="715">
        <v>8</v>
      </c>
      <c r="L57" s="715">
        <v>2</v>
      </c>
      <c r="M57" s="715">
        <v>4</v>
      </c>
      <c r="N57" s="715">
        <f t="shared" si="47"/>
        <v>16284</v>
      </c>
      <c r="O57" s="142"/>
      <c r="P57" s="716">
        <v>0</v>
      </c>
      <c r="Q57" s="717">
        <f t="shared" si="48"/>
        <v>0</v>
      </c>
      <c r="R57" s="716">
        <v>0</v>
      </c>
      <c r="S57" s="717">
        <f t="shared" si="49"/>
        <v>0</v>
      </c>
      <c r="T57" s="142"/>
      <c r="U57" s="716">
        <f t="shared" si="50"/>
        <v>0</v>
      </c>
      <c r="V57" s="717">
        <f t="shared" si="51"/>
        <v>0</v>
      </c>
      <c r="W57" s="716">
        <f t="shared" si="52"/>
        <v>0</v>
      </c>
      <c r="X57" s="717">
        <f t="shared" si="69"/>
        <v>0</v>
      </c>
      <c r="Y57" s="716">
        <f t="shared" si="30"/>
        <v>0</v>
      </c>
      <c r="Z57" s="717">
        <f t="shared" si="31"/>
        <v>0</v>
      </c>
      <c r="AA57" s="242"/>
      <c r="AB57" s="142"/>
      <c r="AC57" s="716">
        <f t="shared" si="39"/>
        <v>16280</v>
      </c>
      <c r="AD57" s="717">
        <f t="shared" si="42"/>
        <v>3.3999999999999998E-3</v>
      </c>
      <c r="AE57" s="716">
        <f t="shared" si="40"/>
        <v>4</v>
      </c>
      <c r="AF57" s="717">
        <f t="shared" si="36"/>
        <v>8.0000000000000004E-4</v>
      </c>
      <c r="AG57" s="142"/>
      <c r="AH57" s="716">
        <f t="shared" si="53"/>
        <v>16284</v>
      </c>
      <c r="AI57" s="717">
        <f t="shared" si="70"/>
        <v>1.8E-3</v>
      </c>
      <c r="AJ57" s="716">
        <f t="shared" si="54"/>
        <v>16280</v>
      </c>
      <c r="AK57" s="717">
        <f t="shared" si="72"/>
        <v>1.8E-3</v>
      </c>
      <c r="AL57" s="716">
        <f t="shared" si="32"/>
        <v>4725</v>
      </c>
      <c r="AM57" s="717">
        <f t="shared" si="46"/>
        <v>2E-3</v>
      </c>
      <c r="AN57" s="139"/>
      <c r="AO57" s="716">
        <f t="shared" si="55"/>
        <v>16284</v>
      </c>
      <c r="AP57" s="717">
        <f t="shared" si="43"/>
        <v>1E-3</v>
      </c>
      <c r="AQ57" s="716">
        <f t="shared" si="33"/>
        <v>16284</v>
      </c>
      <c r="AR57" s="717">
        <f t="shared" si="44"/>
        <v>1.5E-3</v>
      </c>
      <c r="AS57" s="716">
        <f t="shared" si="56"/>
        <v>16280</v>
      </c>
      <c r="AT57" s="717">
        <f t="shared" si="71"/>
        <v>1E-3</v>
      </c>
      <c r="AX57" s="155">
        <v>742</v>
      </c>
      <c r="AY57" s="155">
        <f t="shared" si="57"/>
        <v>0</v>
      </c>
      <c r="AZ57" s="156">
        <v>65</v>
      </c>
      <c r="BA57" s="155">
        <f t="shared" si="58"/>
        <v>0</v>
      </c>
      <c r="BB57" s="156">
        <v>4137</v>
      </c>
      <c r="BC57" s="155">
        <f t="shared" si="59"/>
        <v>0</v>
      </c>
      <c r="BD57" s="156">
        <v>588</v>
      </c>
      <c r="BE57" s="155">
        <f t="shared" si="60"/>
        <v>0</v>
      </c>
      <c r="BF57" s="156">
        <v>6</v>
      </c>
      <c r="BG57" s="155">
        <f t="shared" si="61"/>
        <v>0</v>
      </c>
      <c r="BH57" s="155">
        <v>10732</v>
      </c>
      <c r="BI57" s="155">
        <f t="shared" si="62"/>
        <v>0</v>
      </c>
      <c r="BJ57" s="155">
        <v>0</v>
      </c>
      <c r="BK57" s="155">
        <f t="shared" si="63"/>
        <v>0</v>
      </c>
      <c r="BL57" s="156">
        <v>0</v>
      </c>
      <c r="BM57" s="155">
        <f t="shared" si="64"/>
        <v>0</v>
      </c>
      <c r="BN57" s="156">
        <v>8</v>
      </c>
      <c r="BO57" s="155">
        <f t="shared" si="65"/>
        <v>0</v>
      </c>
      <c r="BP57" s="155">
        <v>2</v>
      </c>
      <c r="BQ57" s="155">
        <f t="shared" si="66"/>
        <v>0</v>
      </c>
      <c r="BR57" s="156">
        <v>4</v>
      </c>
      <c r="BS57" s="155">
        <f t="shared" si="67"/>
        <v>0</v>
      </c>
      <c r="BT57" s="155">
        <v>16284</v>
      </c>
      <c r="BU57" s="155">
        <f t="shared" si="68"/>
        <v>0</v>
      </c>
    </row>
    <row r="58" spans="1:73" ht="17.25">
      <c r="A58" s="157" t="s">
        <v>562</v>
      </c>
      <c r="B58" s="714" t="s">
        <v>186</v>
      </c>
      <c r="C58" s="715">
        <v>8315</v>
      </c>
      <c r="D58" s="715">
        <v>574</v>
      </c>
      <c r="E58" s="715">
        <v>60437</v>
      </c>
      <c r="F58" s="715">
        <v>6518</v>
      </c>
      <c r="G58" s="715">
        <v>649</v>
      </c>
      <c r="H58" s="715">
        <v>201673</v>
      </c>
      <c r="I58" s="715">
        <v>4</v>
      </c>
      <c r="J58" s="715">
        <v>144</v>
      </c>
      <c r="K58" s="715">
        <v>671</v>
      </c>
      <c r="L58" s="715">
        <v>0</v>
      </c>
      <c r="M58" s="715">
        <v>378</v>
      </c>
      <c r="N58" s="715">
        <f t="shared" si="47"/>
        <v>279363</v>
      </c>
      <c r="O58" s="142"/>
      <c r="P58" s="716">
        <v>0</v>
      </c>
      <c r="Q58" s="717">
        <f t="shared" si="48"/>
        <v>0</v>
      </c>
      <c r="R58" s="716">
        <v>0</v>
      </c>
      <c r="S58" s="717">
        <f t="shared" si="49"/>
        <v>0</v>
      </c>
      <c r="T58" s="142"/>
      <c r="U58" s="716">
        <f t="shared" si="50"/>
        <v>278985</v>
      </c>
      <c r="V58" s="717">
        <f t="shared" si="51"/>
        <v>4.3900000000000002E-2</v>
      </c>
      <c r="W58" s="716">
        <f t="shared" si="52"/>
        <v>378</v>
      </c>
      <c r="X58" s="717">
        <f t="shared" si="69"/>
        <v>1.01E-2</v>
      </c>
      <c r="Y58" s="716">
        <f t="shared" si="30"/>
        <v>66955</v>
      </c>
      <c r="Z58" s="717">
        <f t="shared" si="31"/>
        <v>4.2299999999999997E-2</v>
      </c>
      <c r="AA58" s="242"/>
      <c r="AB58" s="142"/>
      <c r="AC58" s="716">
        <f t="shared" si="39"/>
        <v>0</v>
      </c>
      <c r="AD58" s="717">
        <f t="shared" si="42"/>
        <v>0</v>
      </c>
      <c r="AE58" s="716">
        <f t="shared" si="40"/>
        <v>0</v>
      </c>
      <c r="AF58" s="717">
        <f t="shared" si="36"/>
        <v>0</v>
      </c>
      <c r="AG58" s="142"/>
      <c r="AH58" s="716">
        <f t="shared" si="53"/>
        <v>0</v>
      </c>
      <c r="AI58" s="717">
        <f t="shared" si="70"/>
        <v>0</v>
      </c>
      <c r="AJ58" s="716">
        <f t="shared" si="54"/>
        <v>0</v>
      </c>
      <c r="AK58" s="717">
        <f t="shared" si="72"/>
        <v>0</v>
      </c>
      <c r="AL58" s="716">
        <f t="shared" si="32"/>
        <v>0</v>
      </c>
      <c r="AM58" s="717">
        <f t="shared" si="46"/>
        <v>0</v>
      </c>
      <c r="AN58" s="139"/>
      <c r="AO58" s="716">
        <f t="shared" si="55"/>
        <v>279363</v>
      </c>
      <c r="AP58" s="717">
        <f t="shared" si="43"/>
        <v>1.78E-2</v>
      </c>
      <c r="AQ58" s="716">
        <f t="shared" si="33"/>
        <v>279363</v>
      </c>
      <c r="AR58" s="717">
        <f t="shared" si="44"/>
        <v>2.5100000000000001E-2</v>
      </c>
      <c r="AS58" s="716">
        <f t="shared" si="56"/>
        <v>278985</v>
      </c>
      <c r="AT58" s="717">
        <f t="shared" si="71"/>
        <v>1.7999999999999999E-2</v>
      </c>
      <c r="AX58" s="155">
        <v>8315</v>
      </c>
      <c r="AY58" s="155">
        <f t="shared" si="57"/>
        <v>0</v>
      </c>
      <c r="AZ58" s="156">
        <v>574</v>
      </c>
      <c r="BA58" s="155">
        <f t="shared" si="58"/>
        <v>0</v>
      </c>
      <c r="BB58" s="156">
        <v>60437</v>
      </c>
      <c r="BC58" s="155">
        <f t="shared" si="59"/>
        <v>0</v>
      </c>
      <c r="BD58" s="156">
        <v>6518</v>
      </c>
      <c r="BE58" s="155">
        <f t="shared" si="60"/>
        <v>0</v>
      </c>
      <c r="BF58" s="156">
        <v>649</v>
      </c>
      <c r="BG58" s="155">
        <f t="shared" si="61"/>
        <v>0</v>
      </c>
      <c r="BH58" s="155">
        <v>201673</v>
      </c>
      <c r="BI58" s="155">
        <f t="shared" si="62"/>
        <v>0</v>
      </c>
      <c r="BJ58" s="155">
        <v>4</v>
      </c>
      <c r="BK58" s="155">
        <f t="shared" si="63"/>
        <v>0</v>
      </c>
      <c r="BL58" s="156">
        <v>144</v>
      </c>
      <c r="BM58" s="155">
        <f t="shared" si="64"/>
        <v>0</v>
      </c>
      <c r="BN58" s="156">
        <v>671</v>
      </c>
      <c r="BO58" s="155">
        <f t="shared" si="65"/>
        <v>0</v>
      </c>
      <c r="BP58" s="155">
        <v>0</v>
      </c>
      <c r="BQ58" s="155">
        <f t="shared" si="66"/>
        <v>0</v>
      </c>
      <c r="BR58" s="156">
        <v>378</v>
      </c>
      <c r="BS58" s="155">
        <f t="shared" si="67"/>
        <v>0</v>
      </c>
      <c r="BT58" s="155">
        <v>279363</v>
      </c>
      <c r="BU58" s="155">
        <f t="shared" si="68"/>
        <v>0</v>
      </c>
    </row>
    <row r="59" spans="1:73" ht="17.25">
      <c r="A59" s="157" t="s">
        <v>562</v>
      </c>
      <c r="B59" s="714" t="s">
        <v>187</v>
      </c>
      <c r="C59" s="715">
        <v>2552</v>
      </c>
      <c r="D59" s="715">
        <v>268</v>
      </c>
      <c r="E59" s="715">
        <v>16111</v>
      </c>
      <c r="F59" s="715">
        <v>1967</v>
      </c>
      <c r="G59" s="715">
        <v>366</v>
      </c>
      <c r="H59" s="715">
        <v>48973</v>
      </c>
      <c r="I59" s="715">
        <v>12</v>
      </c>
      <c r="J59" s="715">
        <v>96</v>
      </c>
      <c r="K59" s="715">
        <v>22</v>
      </c>
      <c r="L59" s="715">
        <v>3</v>
      </c>
      <c r="M59" s="715">
        <v>80</v>
      </c>
      <c r="N59" s="715">
        <f t="shared" si="47"/>
        <v>70450</v>
      </c>
      <c r="O59" s="142"/>
      <c r="P59" s="716">
        <v>0</v>
      </c>
      <c r="Q59" s="717">
        <f t="shared" si="48"/>
        <v>0</v>
      </c>
      <c r="R59" s="716">
        <v>0</v>
      </c>
      <c r="S59" s="717">
        <f t="shared" si="49"/>
        <v>0</v>
      </c>
      <c r="T59" s="142"/>
      <c r="U59" s="716">
        <f t="shared" si="50"/>
        <v>70370</v>
      </c>
      <c r="V59" s="717">
        <f t="shared" si="51"/>
        <v>1.11E-2</v>
      </c>
      <c r="W59" s="716">
        <f t="shared" si="52"/>
        <v>80</v>
      </c>
      <c r="X59" s="717">
        <f t="shared" si="69"/>
        <v>2.0999999999999999E-3</v>
      </c>
      <c r="Y59" s="716">
        <f t="shared" si="30"/>
        <v>18078</v>
      </c>
      <c r="Z59" s="717">
        <f t="shared" si="31"/>
        <v>1.14E-2</v>
      </c>
      <c r="AA59" s="242"/>
      <c r="AB59" s="142"/>
      <c r="AC59" s="716">
        <f t="shared" si="39"/>
        <v>0</v>
      </c>
      <c r="AD59" s="717">
        <f t="shared" si="42"/>
        <v>0</v>
      </c>
      <c r="AE59" s="716">
        <f t="shared" si="40"/>
        <v>0</v>
      </c>
      <c r="AF59" s="717">
        <f t="shared" si="36"/>
        <v>0</v>
      </c>
      <c r="AG59" s="142"/>
      <c r="AH59" s="716">
        <f t="shared" si="53"/>
        <v>0</v>
      </c>
      <c r="AI59" s="717">
        <f t="shared" si="70"/>
        <v>0</v>
      </c>
      <c r="AJ59" s="716">
        <f t="shared" si="54"/>
        <v>0</v>
      </c>
      <c r="AK59" s="717">
        <f t="shared" si="72"/>
        <v>0</v>
      </c>
      <c r="AL59" s="716">
        <f t="shared" si="32"/>
        <v>0</v>
      </c>
      <c r="AM59" s="717">
        <f t="shared" si="46"/>
        <v>0</v>
      </c>
      <c r="AN59" s="139"/>
      <c r="AO59" s="716">
        <f t="shared" si="55"/>
        <v>70450</v>
      </c>
      <c r="AP59" s="717">
        <f t="shared" si="43"/>
        <v>4.4999999999999997E-3</v>
      </c>
      <c r="AQ59" s="716">
        <f t="shared" si="33"/>
        <v>70450</v>
      </c>
      <c r="AR59" s="717">
        <f t="shared" si="44"/>
        <v>6.3E-3</v>
      </c>
      <c r="AS59" s="716">
        <f t="shared" si="56"/>
        <v>70370</v>
      </c>
      <c r="AT59" s="717">
        <f t="shared" si="71"/>
        <v>4.4999999999999997E-3</v>
      </c>
      <c r="AX59" s="155">
        <v>2552</v>
      </c>
      <c r="AY59" s="155">
        <f t="shared" si="57"/>
        <v>0</v>
      </c>
      <c r="AZ59" s="156">
        <v>268</v>
      </c>
      <c r="BA59" s="155">
        <f t="shared" si="58"/>
        <v>0</v>
      </c>
      <c r="BB59" s="156">
        <v>16111</v>
      </c>
      <c r="BC59" s="155">
        <f t="shared" si="59"/>
        <v>0</v>
      </c>
      <c r="BD59" s="156">
        <v>1967</v>
      </c>
      <c r="BE59" s="155">
        <f t="shared" si="60"/>
        <v>0</v>
      </c>
      <c r="BF59" s="156">
        <v>366</v>
      </c>
      <c r="BG59" s="155">
        <f t="shared" si="61"/>
        <v>0</v>
      </c>
      <c r="BH59" s="155">
        <v>48973</v>
      </c>
      <c r="BI59" s="155">
        <f t="shared" si="62"/>
        <v>0</v>
      </c>
      <c r="BJ59" s="155">
        <v>12</v>
      </c>
      <c r="BK59" s="155">
        <f t="shared" si="63"/>
        <v>0</v>
      </c>
      <c r="BL59" s="156">
        <v>96</v>
      </c>
      <c r="BM59" s="155">
        <f t="shared" si="64"/>
        <v>0</v>
      </c>
      <c r="BN59" s="156">
        <v>22</v>
      </c>
      <c r="BO59" s="155">
        <f t="shared" si="65"/>
        <v>0</v>
      </c>
      <c r="BP59" s="155">
        <v>3</v>
      </c>
      <c r="BQ59" s="155">
        <f t="shared" si="66"/>
        <v>0</v>
      </c>
      <c r="BR59" s="156">
        <v>80</v>
      </c>
      <c r="BS59" s="155">
        <f t="shared" si="67"/>
        <v>0</v>
      </c>
      <c r="BT59" s="155">
        <v>70450</v>
      </c>
      <c r="BU59" s="155">
        <f t="shared" si="68"/>
        <v>0</v>
      </c>
    </row>
    <row r="60" spans="1:73" ht="17.25">
      <c r="A60" s="157" t="s">
        <v>563</v>
      </c>
      <c r="B60" s="714" t="s">
        <v>188</v>
      </c>
      <c r="C60" s="715">
        <v>2345</v>
      </c>
      <c r="D60" s="715">
        <v>157</v>
      </c>
      <c r="E60" s="715">
        <v>10783</v>
      </c>
      <c r="F60" s="715">
        <v>2081</v>
      </c>
      <c r="G60" s="715">
        <v>55</v>
      </c>
      <c r="H60" s="715">
        <v>24483</v>
      </c>
      <c r="I60" s="715">
        <v>0</v>
      </c>
      <c r="J60" s="715">
        <v>3</v>
      </c>
      <c r="K60" s="715">
        <v>6</v>
      </c>
      <c r="L60" s="715">
        <v>5</v>
      </c>
      <c r="M60" s="715">
        <v>22</v>
      </c>
      <c r="N60" s="715">
        <f t="shared" si="47"/>
        <v>39940</v>
      </c>
      <c r="O60" s="142"/>
      <c r="P60" s="716">
        <v>0</v>
      </c>
      <c r="Q60" s="717">
        <f t="shared" si="48"/>
        <v>0</v>
      </c>
      <c r="R60" s="716">
        <v>0</v>
      </c>
      <c r="S60" s="717">
        <f t="shared" si="49"/>
        <v>0</v>
      </c>
      <c r="T60" s="142"/>
      <c r="U60" s="716">
        <f t="shared" si="50"/>
        <v>0</v>
      </c>
      <c r="V60" s="717">
        <f t="shared" si="51"/>
        <v>0</v>
      </c>
      <c r="W60" s="716">
        <f t="shared" si="52"/>
        <v>0</v>
      </c>
      <c r="X60" s="717">
        <f t="shared" si="69"/>
        <v>0</v>
      </c>
      <c r="Y60" s="716">
        <f t="shared" si="30"/>
        <v>0</v>
      </c>
      <c r="Z60" s="717">
        <f t="shared" si="31"/>
        <v>0</v>
      </c>
      <c r="AA60" s="242"/>
      <c r="AB60" s="142"/>
      <c r="AC60" s="716">
        <f t="shared" si="39"/>
        <v>39918</v>
      </c>
      <c r="AD60" s="717">
        <f t="shared" si="42"/>
        <v>8.3999999999999995E-3</v>
      </c>
      <c r="AE60" s="716">
        <f t="shared" si="40"/>
        <v>22</v>
      </c>
      <c r="AF60" s="717">
        <f t="shared" si="36"/>
        <v>4.3E-3</v>
      </c>
      <c r="AG60" s="142"/>
      <c r="AH60" s="716">
        <f t="shared" si="53"/>
        <v>39940</v>
      </c>
      <c r="AI60" s="717">
        <f t="shared" si="70"/>
        <v>4.3E-3</v>
      </c>
      <c r="AJ60" s="716">
        <f t="shared" si="54"/>
        <v>39918</v>
      </c>
      <c r="AK60" s="717">
        <f t="shared" si="72"/>
        <v>4.4000000000000003E-3</v>
      </c>
      <c r="AL60" s="716">
        <f t="shared" si="32"/>
        <v>12864</v>
      </c>
      <c r="AM60" s="717">
        <f t="shared" si="46"/>
        <v>5.3E-3</v>
      </c>
      <c r="AN60" s="139"/>
      <c r="AO60" s="716">
        <f t="shared" si="55"/>
        <v>39940</v>
      </c>
      <c r="AP60" s="717">
        <f t="shared" si="43"/>
        <v>2.5999999999999999E-3</v>
      </c>
      <c r="AQ60" s="716">
        <f t="shared" si="33"/>
        <v>39940</v>
      </c>
      <c r="AR60" s="717">
        <f t="shared" si="44"/>
        <v>3.5999999999999999E-3</v>
      </c>
      <c r="AS60" s="716">
        <f t="shared" si="56"/>
        <v>39918</v>
      </c>
      <c r="AT60" s="717">
        <f t="shared" si="71"/>
        <v>2.5999999999999999E-3</v>
      </c>
      <c r="AX60" s="155">
        <v>2345</v>
      </c>
      <c r="AY60" s="155">
        <f t="shared" si="57"/>
        <v>0</v>
      </c>
      <c r="AZ60" s="156">
        <v>157</v>
      </c>
      <c r="BA60" s="155">
        <f t="shared" si="58"/>
        <v>0</v>
      </c>
      <c r="BB60" s="156">
        <v>10783</v>
      </c>
      <c r="BC60" s="155">
        <f t="shared" si="59"/>
        <v>0</v>
      </c>
      <c r="BD60" s="156">
        <v>2081</v>
      </c>
      <c r="BE60" s="155">
        <f t="shared" si="60"/>
        <v>0</v>
      </c>
      <c r="BF60" s="156">
        <v>55</v>
      </c>
      <c r="BG60" s="155">
        <f t="shared" si="61"/>
        <v>0</v>
      </c>
      <c r="BH60" s="155">
        <v>24483</v>
      </c>
      <c r="BI60" s="155">
        <f t="shared" si="62"/>
        <v>0</v>
      </c>
      <c r="BJ60" s="155">
        <v>0</v>
      </c>
      <c r="BK60" s="155">
        <f t="shared" si="63"/>
        <v>0</v>
      </c>
      <c r="BL60" s="156">
        <v>3</v>
      </c>
      <c r="BM60" s="155">
        <f t="shared" si="64"/>
        <v>0</v>
      </c>
      <c r="BN60" s="156">
        <v>6</v>
      </c>
      <c r="BO60" s="155">
        <f t="shared" si="65"/>
        <v>0</v>
      </c>
      <c r="BP60" s="155">
        <v>5</v>
      </c>
      <c r="BQ60" s="155">
        <f t="shared" si="66"/>
        <v>0</v>
      </c>
      <c r="BR60" s="156">
        <v>22</v>
      </c>
      <c r="BS60" s="155">
        <f t="shared" si="67"/>
        <v>0</v>
      </c>
      <c r="BT60" s="155">
        <v>39940</v>
      </c>
      <c r="BU60" s="155">
        <f t="shared" si="68"/>
        <v>0</v>
      </c>
    </row>
    <row r="61" spans="1:73" ht="15.75">
      <c r="B61" s="142"/>
      <c r="C61" s="722">
        <f t="shared" ref="C61:N61" si="73">SUM(C3:C60)</f>
        <v>719990</v>
      </c>
      <c r="D61" s="722">
        <f t="shared" si="73"/>
        <v>35629</v>
      </c>
      <c r="E61" s="722">
        <f t="shared" si="73"/>
        <v>3410021</v>
      </c>
      <c r="F61" s="722">
        <f t="shared" si="73"/>
        <v>592532</v>
      </c>
      <c r="G61" s="722">
        <f t="shared" si="73"/>
        <v>43921</v>
      </c>
      <c r="H61" s="722">
        <f t="shared" si="73"/>
        <v>10689856</v>
      </c>
      <c r="I61" s="722">
        <f t="shared" si="73"/>
        <v>1068</v>
      </c>
      <c r="J61" s="722">
        <f t="shared" si="73"/>
        <v>14361</v>
      </c>
      <c r="K61" s="722">
        <f t="shared" si="73"/>
        <v>21589</v>
      </c>
      <c r="L61" s="722">
        <f t="shared" si="73"/>
        <v>576</v>
      </c>
      <c r="M61" s="722">
        <f t="shared" si="73"/>
        <v>130540</v>
      </c>
      <c r="N61" s="722">
        <f t="shared" si="73"/>
        <v>15660083</v>
      </c>
      <c r="O61" s="142"/>
      <c r="P61" s="723">
        <f>SUM(P3:P60)</f>
        <v>4445115</v>
      </c>
      <c r="Q61" s="724">
        <f>SUM(Q3:Q60)</f>
        <v>1</v>
      </c>
      <c r="R61" s="723">
        <f>SUM(R3:R60)</f>
        <v>87851</v>
      </c>
      <c r="S61" s="724">
        <f>SUM(S3:S60)</f>
        <v>1</v>
      </c>
      <c r="T61" s="142"/>
      <c r="U61" s="723">
        <f t="shared" ref="U61:Z61" si="74">SUM(U3:U60)</f>
        <v>6353843</v>
      </c>
      <c r="V61" s="724">
        <f t="shared" si="74"/>
        <v>0.99999999999999989</v>
      </c>
      <c r="W61" s="723">
        <f t="shared" si="74"/>
        <v>37251</v>
      </c>
      <c r="X61" s="724">
        <f t="shared" si="74"/>
        <v>1.0000000000000002</v>
      </c>
      <c r="Y61" s="723">
        <f t="shared" si="74"/>
        <v>1583428</v>
      </c>
      <c r="Z61" s="724">
        <f t="shared" si="74"/>
        <v>0.99999999999999989</v>
      </c>
      <c r="AA61" s="244"/>
      <c r="AB61" s="142"/>
      <c r="AC61" s="723">
        <f>SUM(AC3:AC60)</f>
        <v>4730585</v>
      </c>
      <c r="AD61" s="724">
        <f>SUM(AD3:AD60)</f>
        <v>1.0000000000000002</v>
      </c>
      <c r="AE61" s="723">
        <f>SUM(AE3:AE60)</f>
        <v>5066</v>
      </c>
      <c r="AF61" s="724">
        <f>SUM(AF3:AF60)</f>
        <v>1</v>
      </c>
      <c r="AG61" s="142"/>
      <c r="AH61" s="723">
        <f t="shared" ref="AH61:AM61" si="75">SUM(AH3:AH60)</f>
        <v>9268989</v>
      </c>
      <c r="AI61" s="724">
        <f t="shared" si="75"/>
        <v>1</v>
      </c>
      <c r="AJ61" s="723">
        <f t="shared" si="75"/>
        <v>9175700</v>
      </c>
      <c r="AK61" s="724">
        <f t="shared" si="75"/>
        <v>0.99999999999999989</v>
      </c>
      <c r="AL61" s="723">
        <f t="shared" si="75"/>
        <v>2419125</v>
      </c>
      <c r="AM61" s="724">
        <f t="shared" si="75"/>
        <v>1</v>
      </c>
      <c r="AN61" s="142"/>
      <c r="AO61" s="723">
        <f t="shared" ref="AO61:AT61" si="76">SUM(AO3:AO60)</f>
        <v>15660083</v>
      </c>
      <c r="AP61" s="724">
        <f t="shared" si="76"/>
        <v>0.99999999999999978</v>
      </c>
      <c r="AQ61" s="723">
        <f t="shared" si="76"/>
        <v>11127117</v>
      </c>
      <c r="AR61" s="724">
        <f t="shared" si="76"/>
        <v>1</v>
      </c>
      <c r="AS61" s="723">
        <f t="shared" si="76"/>
        <v>15529543</v>
      </c>
      <c r="AT61" s="724">
        <f t="shared" si="76"/>
        <v>0.99999999999999989</v>
      </c>
    </row>
    <row r="62" spans="1:73" ht="15.75">
      <c r="B62" s="142"/>
      <c r="C62" s="725">
        <f>ROUND(C61/$N$61,4)</f>
        <v>4.5999999999999999E-2</v>
      </c>
      <c r="D62" s="725">
        <f>ROUND(D61/$N$61,4)</f>
        <v>2.3E-3</v>
      </c>
      <c r="E62" s="725">
        <f>ROUND(E61/$N$61,4)</f>
        <v>0.21779999999999999</v>
      </c>
      <c r="F62" s="726">
        <f>ROUNDDOWN(F61/$N$61,4)</f>
        <v>3.78E-2</v>
      </c>
      <c r="G62" s="725">
        <f t="shared" ref="G62:M62" si="77">ROUND(G61/$N$61,4)</f>
        <v>2.8E-3</v>
      </c>
      <c r="H62" s="725">
        <f t="shared" si="77"/>
        <v>0.68259999999999998</v>
      </c>
      <c r="I62" s="725">
        <f t="shared" si="77"/>
        <v>1E-4</v>
      </c>
      <c r="J62" s="725">
        <f t="shared" si="77"/>
        <v>8.9999999999999998E-4</v>
      </c>
      <c r="K62" s="725">
        <f t="shared" si="77"/>
        <v>1.4E-3</v>
      </c>
      <c r="L62" s="725">
        <f t="shared" si="77"/>
        <v>0</v>
      </c>
      <c r="M62" s="725">
        <f t="shared" si="77"/>
        <v>8.3000000000000001E-3</v>
      </c>
      <c r="N62" s="725">
        <f>SUM(C62:M62)</f>
        <v>1</v>
      </c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</row>
    <row r="63" spans="1:73" ht="17.25">
      <c r="B63" s="142"/>
      <c r="C63" s="143"/>
      <c r="D63" s="143"/>
      <c r="E63" s="831">
        <f>E62+F62</f>
        <v>0.25559999999999999</v>
      </c>
      <c r="F63" s="832"/>
      <c r="G63" s="143"/>
      <c r="H63" s="143"/>
      <c r="I63" s="143"/>
      <c r="J63" s="143"/>
      <c r="K63" s="143"/>
      <c r="L63" s="143"/>
      <c r="M63" s="143"/>
      <c r="N63" s="143"/>
      <c r="O63" s="142"/>
      <c r="P63" s="154">
        <v>4445115</v>
      </c>
      <c r="Q63" s="142"/>
      <c r="R63" s="154">
        <v>87851</v>
      </c>
      <c r="S63" s="142"/>
      <c r="T63" s="142"/>
      <c r="U63" s="154">
        <v>6353843</v>
      </c>
      <c r="V63" s="142"/>
      <c r="W63" s="154">
        <v>37251</v>
      </c>
      <c r="X63" s="142"/>
      <c r="Y63" s="154">
        <v>1583428</v>
      </c>
      <c r="Z63" s="142"/>
      <c r="AA63" s="142"/>
      <c r="AB63" s="142"/>
      <c r="AC63" s="154">
        <v>4730585</v>
      </c>
      <c r="AD63" s="142"/>
      <c r="AE63" s="154">
        <v>5438</v>
      </c>
      <c r="AF63" s="142"/>
      <c r="AG63" s="142"/>
      <c r="AH63" s="154">
        <v>9268989</v>
      </c>
      <c r="AI63" s="142"/>
      <c r="AJ63" s="154">
        <v>9175700</v>
      </c>
      <c r="AK63" s="142"/>
      <c r="AL63" s="154">
        <v>2419125</v>
      </c>
      <c r="AM63" s="142"/>
      <c r="AN63" s="142"/>
      <c r="AO63" s="154">
        <v>15660083</v>
      </c>
      <c r="AP63" s="142"/>
      <c r="AQ63" s="142"/>
      <c r="AR63" s="142"/>
      <c r="AS63" s="154">
        <v>15529543</v>
      </c>
    </row>
    <row r="64" spans="1:73" ht="17.25">
      <c r="B64" s="142"/>
      <c r="C64" s="143"/>
      <c r="D64" s="143"/>
      <c r="E64" s="143"/>
      <c r="F64" s="143"/>
      <c r="G64" s="143"/>
      <c r="H64" s="143"/>
      <c r="I64" s="143"/>
      <c r="J64" s="143"/>
      <c r="K64" s="143"/>
      <c r="L64" s="143"/>
      <c r="M64" s="143"/>
      <c r="N64" s="143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</row>
    <row r="65" spans="1:44" ht="14.25">
      <c r="B65" s="153" t="s">
        <v>565</v>
      </c>
      <c r="C65" s="140"/>
      <c r="D65" s="140"/>
      <c r="E65" s="140"/>
      <c r="F65" s="140"/>
      <c r="G65" s="140"/>
      <c r="H65" s="140"/>
      <c r="I65" s="140"/>
      <c r="J65" s="140"/>
      <c r="K65" s="140"/>
      <c r="L65" s="140"/>
      <c r="M65" s="140"/>
      <c r="N65" s="140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</row>
    <row r="66" spans="1:44" ht="25.5" customHeight="1">
      <c r="C66" s="140"/>
      <c r="D66" s="140"/>
      <c r="E66" s="140"/>
      <c r="F66" s="140"/>
      <c r="G66" s="140"/>
      <c r="H66" s="140"/>
      <c r="I66" s="140"/>
      <c r="J66" s="140"/>
      <c r="K66" s="140"/>
      <c r="L66" s="140"/>
      <c r="M66" s="140"/>
      <c r="N66" s="140"/>
      <c r="AC66" s="142"/>
      <c r="AD66" s="142"/>
      <c r="AE66" s="142"/>
      <c r="AF66" s="142"/>
      <c r="AO66" s="142"/>
      <c r="AP66" s="142"/>
      <c r="AQ66" s="142"/>
      <c r="AR66" s="142"/>
    </row>
    <row r="67" spans="1:44" ht="13.5">
      <c r="C67" s="140"/>
      <c r="D67" s="140"/>
      <c r="E67" s="140"/>
      <c r="F67" s="140"/>
      <c r="G67" s="140"/>
      <c r="H67" s="140"/>
      <c r="I67" s="140"/>
      <c r="J67" s="140"/>
      <c r="K67" s="140"/>
      <c r="L67" s="140"/>
      <c r="M67" s="140"/>
      <c r="N67" s="140"/>
      <c r="AC67" s="142"/>
      <c r="AD67" s="142"/>
      <c r="AE67" s="142"/>
      <c r="AF67" s="142"/>
      <c r="AO67" s="142"/>
      <c r="AP67" s="142"/>
      <c r="AQ67" s="142"/>
      <c r="AR67" s="142"/>
    </row>
    <row r="68" spans="1:44" ht="13.5">
      <c r="C68" s="140"/>
      <c r="D68" s="140"/>
      <c r="E68" s="140"/>
      <c r="F68" s="140"/>
      <c r="G68" s="140"/>
      <c r="H68" s="140"/>
      <c r="I68" s="140"/>
      <c r="J68" s="140"/>
      <c r="K68" s="140"/>
      <c r="L68" s="140"/>
      <c r="M68" s="140"/>
      <c r="N68" s="140"/>
      <c r="AC68" s="142"/>
      <c r="AD68" s="142"/>
      <c r="AE68" s="142"/>
      <c r="AF68" s="142"/>
      <c r="AO68" s="142"/>
      <c r="AP68" s="142"/>
      <c r="AQ68" s="142"/>
      <c r="AR68" s="142"/>
    </row>
    <row r="69" spans="1:44" ht="13.5">
      <c r="B69" s="148" t="s">
        <v>195</v>
      </c>
      <c r="C69" s="152">
        <v>719990</v>
      </c>
      <c r="D69" s="152">
        <v>35629</v>
      </c>
      <c r="E69" s="152">
        <v>3410021</v>
      </c>
      <c r="F69" s="152">
        <v>592532</v>
      </c>
      <c r="G69" s="152">
        <v>43921</v>
      </c>
      <c r="H69" s="152">
        <v>10689856</v>
      </c>
      <c r="I69" s="152">
        <v>1068</v>
      </c>
      <c r="J69" s="152">
        <v>14361</v>
      </c>
      <c r="K69" s="152">
        <v>21589</v>
      </c>
      <c r="L69" s="152">
        <v>576</v>
      </c>
      <c r="M69" s="152">
        <v>130540</v>
      </c>
      <c r="N69" s="152">
        <v>15660083</v>
      </c>
      <c r="AC69" s="151"/>
      <c r="AD69" s="142"/>
      <c r="AE69" s="142"/>
      <c r="AF69" s="142"/>
      <c r="AO69" s="142"/>
      <c r="AP69" s="142"/>
      <c r="AQ69" s="142"/>
      <c r="AR69" s="142"/>
    </row>
    <row r="70" spans="1:44" ht="13.5">
      <c r="B70" s="148" t="s">
        <v>356</v>
      </c>
      <c r="C70" s="150">
        <f t="shared" ref="C70:N70" si="78">C61-C69</f>
        <v>0</v>
      </c>
      <c r="D70" s="150">
        <f t="shared" si="78"/>
        <v>0</v>
      </c>
      <c r="E70" s="150">
        <f t="shared" si="78"/>
        <v>0</v>
      </c>
      <c r="F70" s="150">
        <f t="shared" si="78"/>
        <v>0</v>
      </c>
      <c r="G70" s="150">
        <f t="shared" si="78"/>
        <v>0</v>
      </c>
      <c r="H70" s="150">
        <f t="shared" si="78"/>
        <v>0</v>
      </c>
      <c r="I70" s="150">
        <f t="shared" si="78"/>
        <v>0</v>
      </c>
      <c r="J70" s="150">
        <f t="shared" si="78"/>
        <v>0</v>
      </c>
      <c r="K70" s="150">
        <f t="shared" si="78"/>
        <v>0</v>
      </c>
      <c r="L70" s="150">
        <f t="shared" si="78"/>
        <v>0</v>
      </c>
      <c r="M70" s="150">
        <f t="shared" si="78"/>
        <v>0</v>
      </c>
      <c r="N70" s="150">
        <f t="shared" si="78"/>
        <v>0</v>
      </c>
      <c r="AC70" s="142"/>
      <c r="AD70" s="142"/>
      <c r="AE70" s="142"/>
      <c r="AF70" s="142"/>
      <c r="AO70" s="142"/>
      <c r="AP70" s="142"/>
      <c r="AQ70" s="142"/>
      <c r="AR70" s="142"/>
    </row>
    <row r="71" spans="1:44" ht="13.5"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AC71" s="142"/>
      <c r="AD71" s="142"/>
      <c r="AE71" s="142"/>
      <c r="AF71" s="142"/>
      <c r="AO71" s="142"/>
      <c r="AP71" s="142"/>
      <c r="AQ71" s="142"/>
      <c r="AR71" s="142"/>
    </row>
    <row r="72" spans="1:44" ht="13.5">
      <c r="B72" s="148" t="s">
        <v>195</v>
      </c>
      <c r="C72" s="149">
        <v>4.5999999999999999E-2</v>
      </c>
      <c r="D72" s="149">
        <v>2.3E-3</v>
      </c>
      <c r="E72" s="149">
        <v>0.25558951379759609</v>
      </c>
      <c r="F72" s="149"/>
      <c r="G72" s="149">
        <v>2.8E-3</v>
      </c>
      <c r="H72" s="149">
        <v>0.68259999999999998</v>
      </c>
      <c r="I72" s="149">
        <v>1E-4</v>
      </c>
      <c r="J72" s="149">
        <v>8.9999999999999998E-4</v>
      </c>
      <c r="K72" s="149">
        <v>1.4E-3</v>
      </c>
      <c r="L72" s="149">
        <v>0</v>
      </c>
      <c r="M72" s="149">
        <v>8.3000000000000001E-3</v>
      </c>
      <c r="N72" s="149">
        <v>0.99998951379759604</v>
      </c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</row>
    <row r="73" spans="1:44" ht="13.5">
      <c r="B73" s="148" t="s">
        <v>356</v>
      </c>
      <c r="C73" s="147">
        <f>C62-C72</f>
        <v>0</v>
      </c>
      <c r="D73" s="147">
        <f>D62-D72</f>
        <v>0</v>
      </c>
      <c r="E73" s="147">
        <f>E63-E72</f>
        <v>1.0486202403903189E-5</v>
      </c>
      <c r="F73" s="147"/>
      <c r="G73" s="147">
        <f t="shared" ref="G73:N73" si="79">G62-G72</f>
        <v>0</v>
      </c>
      <c r="H73" s="147">
        <f t="shared" si="79"/>
        <v>0</v>
      </c>
      <c r="I73" s="147">
        <f t="shared" si="79"/>
        <v>0</v>
      </c>
      <c r="J73" s="147">
        <f t="shared" si="79"/>
        <v>0</v>
      </c>
      <c r="K73" s="147">
        <f t="shared" si="79"/>
        <v>0</v>
      </c>
      <c r="L73" s="147">
        <f t="shared" si="79"/>
        <v>0</v>
      </c>
      <c r="M73" s="147">
        <f t="shared" si="79"/>
        <v>0</v>
      </c>
      <c r="N73" s="147">
        <f t="shared" si="79"/>
        <v>1.04862024039587E-5</v>
      </c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</row>
    <row r="74" spans="1:44" ht="13.5"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</row>
    <row r="75" spans="1:44" ht="17.25">
      <c r="B75" s="142"/>
      <c r="C75" s="145"/>
      <c r="D75" s="145"/>
      <c r="E75" s="145"/>
      <c r="F75" s="145"/>
      <c r="G75" s="145"/>
      <c r="H75" s="145"/>
      <c r="I75" s="145"/>
      <c r="J75" s="145"/>
      <c r="K75" s="145"/>
      <c r="L75" s="145"/>
      <c r="M75" s="145"/>
      <c r="N75" s="145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</row>
    <row r="76" spans="1:44" ht="17.25">
      <c r="B76" s="142"/>
      <c r="C76" s="143"/>
      <c r="D76" s="143"/>
      <c r="E76" s="143"/>
      <c r="F76" s="143"/>
      <c r="G76" s="143"/>
      <c r="H76" s="143"/>
      <c r="I76" s="143"/>
      <c r="J76" s="143"/>
      <c r="K76" s="143"/>
      <c r="L76" s="143"/>
      <c r="M76" s="143"/>
      <c r="N76" s="143"/>
      <c r="O76" s="142"/>
      <c r="P76" s="142"/>
      <c r="Q76" s="142"/>
      <c r="R76" s="142"/>
      <c r="S76" s="142"/>
      <c r="T76" s="142"/>
      <c r="U76" s="142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</row>
    <row r="77" spans="1:44" ht="17.25"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143"/>
      <c r="M77" s="143"/>
      <c r="N77" s="143"/>
      <c r="O77" s="142"/>
      <c r="P77" s="142"/>
      <c r="Q77" s="142"/>
      <c r="R77" s="142"/>
      <c r="S77" s="142"/>
      <c r="T77" s="142"/>
      <c r="U77" s="142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</row>
    <row r="78" spans="1:44" ht="17.25">
      <c r="A78" s="144">
        <f>COUNTIF(A3:A60,"CA")</f>
        <v>40</v>
      </c>
      <c r="B78" s="142"/>
      <c r="C78" s="143"/>
      <c r="D78" s="143"/>
      <c r="E78" s="143"/>
      <c r="F78" s="143"/>
      <c r="G78" s="143"/>
      <c r="H78" s="143"/>
      <c r="I78" s="143"/>
      <c r="J78" s="143"/>
      <c r="K78" s="143"/>
      <c r="L78" s="143"/>
      <c r="M78" s="143"/>
      <c r="N78" s="143"/>
      <c r="O78" s="142"/>
      <c r="P78" s="142"/>
      <c r="Q78" s="142"/>
      <c r="R78" s="142"/>
      <c r="S78" s="142"/>
      <c r="T78" s="142"/>
      <c r="U78" s="142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</row>
    <row r="79" spans="1:44" ht="17.25">
      <c r="A79" s="144">
        <f>COUNTIF(A3:A60,"CW")</f>
        <v>18</v>
      </c>
      <c r="B79" s="142"/>
      <c r="C79" s="143"/>
      <c r="D79" s="143"/>
      <c r="E79" s="143"/>
      <c r="F79" s="143"/>
      <c r="G79" s="143"/>
      <c r="H79" s="143"/>
      <c r="I79" s="143"/>
      <c r="J79" s="143"/>
      <c r="K79" s="143"/>
      <c r="L79" s="143"/>
      <c r="M79" s="143"/>
      <c r="N79" s="143"/>
      <c r="O79" s="142"/>
      <c r="P79" s="142"/>
      <c r="Q79" s="142"/>
      <c r="R79" s="142"/>
      <c r="S79" s="142"/>
      <c r="T79" s="142"/>
      <c r="U79" s="142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</row>
    <row r="80" spans="1:44" ht="17.25">
      <c r="B80" s="142"/>
      <c r="C80" s="143"/>
      <c r="D80" s="143"/>
      <c r="E80" s="143"/>
      <c r="F80" s="143"/>
      <c r="G80" s="143"/>
      <c r="H80" s="143"/>
      <c r="I80" s="143"/>
      <c r="J80" s="143"/>
      <c r="K80" s="143"/>
      <c r="L80" s="143"/>
      <c r="M80" s="143"/>
      <c r="N80" s="143"/>
      <c r="O80" s="142"/>
      <c r="P80" s="142"/>
      <c r="Q80" s="142"/>
      <c r="R80" s="142"/>
      <c r="S80" s="142"/>
      <c r="T80" s="142"/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</row>
    <row r="81" spans="2:44" ht="17.25"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143"/>
      <c r="M81" s="143"/>
      <c r="N81" s="143"/>
      <c r="O81" s="142"/>
      <c r="P81" s="142"/>
      <c r="Q81" s="142"/>
      <c r="R81" s="142"/>
      <c r="S81" s="142"/>
      <c r="T81" s="142"/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</row>
    <row r="82" spans="2:44" ht="17.25">
      <c r="B82" s="142"/>
      <c r="C82" s="143"/>
      <c r="D82" s="143"/>
      <c r="E82" s="143"/>
      <c r="F82" s="143"/>
      <c r="G82" s="143"/>
      <c r="H82" s="143"/>
      <c r="I82" s="143"/>
      <c r="J82" s="143"/>
      <c r="K82" s="143"/>
      <c r="L82" s="143"/>
      <c r="M82" s="143"/>
      <c r="N82" s="143"/>
      <c r="O82" s="142"/>
      <c r="P82" s="142"/>
      <c r="Q82" s="142"/>
      <c r="R82" s="142"/>
      <c r="S82" s="142"/>
      <c r="T82" s="142"/>
      <c r="U82" s="142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</row>
  </sheetData>
  <mergeCells count="15"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  <mergeCell ref="E1:F1"/>
    <mergeCell ref="AC2:AD2"/>
    <mergeCell ref="AE2:AF2"/>
    <mergeCell ref="AH2:AI2"/>
    <mergeCell ref="AJ2:AK2"/>
  </mergeCells>
  <pageMargins left="0.7" right="0.7" top="0.75" bottom="0.75" header="0.3" footer="0.3"/>
  <pageSetup paperSize="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sheetPr>
    <tabColor rgb="FFFFE697"/>
  </sheetPr>
  <dimension ref="A1:BZ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8.85546875" defaultRowHeight="15" outlineLevelCol="1"/>
  <cols>
    <col min="1" max="1" width="9.140625" style="319" customWidth="1" outlineLevel="1"/>
    <col min="2" max="2" width="26.7109375" style="319" customWidth="1" outlineLevel="1"/>
    <col min="3" max="14" width="13.7109375" style="346" customWidth="1" outlineLevel="1"/>
    <col min="15" max="15" width="8.85546875" style="319"/>
    <col min="16" max="16" width="12.140625" style="319" bestFit="1" customWidth="1"/>
    <col min="17" max="17" width="12.140625" style="319" customWidth="1"/>
    <col min="18" max="18" width="12.140625" style="319" bestFit="1" customWidth="1"/>
    <col min="19" max="19" width="10.5703125" style="319" bestFit="1" customWidth="1"/>
    <col min="20" max="20" width="8.85546875" style="319"/>
    <col min="21" max="21" width="12.140625" style="319" bestFit="1" customWidth="1"/>
    <col min="22" max="22" width="12.140625" style="319" customWidth="1"/>
    <col min="23" max="23" width="12.140625" style="319" bestFit="1" customWidth="1"/>
    <col min="24" max="24" width="10.5703125" style="319" bestFit="1" customWidth="1"/>
    <col min="25" max="25" width="11.7109375" style="319" customWidth="1"/>
    <col min="26" max="26" width="11.5703125" style="319" customWidth="1"/>
    <col min="27" max="27" width="13.7109375" style="319" customWidth="1"/>
    <col min="28" max="28" width="11.5703125" style="319" customWidth="1"/>
    <col min="29" max="29" width="8.85546875" style="319"/>
    <col min="30" max="30" width="12.140625" style="319" bestFit="1" customWidth="1"/>
    <col min="31" max="31" width="12.140625" style="319" customWidth="1"/>
    <col min="32" max="32" width="12.140625" style="319" bestFit="1" customWidth="1"/>
    <col min="33" max="33" width="10.5703125" style="319" bestFit="1" customWidth="1"/>
    <col min="34" max="34" width="8.85546875" style="319"/>
    <col min="35" max="35" width="12.140625" style="319" bestFit="1" customWidth="1"/>
    <col min="36" max="36" width="12.140625" style="319" customWidth="1"/>
    <col min="37" max="37" width="12.28515625" style="319" bestFit="1" customWidth="1"/>
    <col min="38" max="38" width="10.28515625" style="319" bestFit="1" customWidth="1"/>
    <col min="39" max="39" width="12.140625" style="319" bestFit="1" customWidth="1"/>
    <col min="40" max="40" width="10.28515625" style="319" bestFit="1" customWidth="1"/>
    <col min="41" max="41" width="8.42578125" style="319" customWidth="1"/>
    <col min="42" max="42" width="13.5703125" style="319" customWidth="1"/>
    <col min="43" max="43" width="11.5703125" style="319" customWidth="1"/>
    <col min="44" max="44" width="9.140625" style="319" customWidth="1"/>
    <col min="45" max="45" width="12.7109375" style="319" bestFit="1" customWidth="1"/>
    <col min="46" max="46" width="12.140625" style="319" customWidth="1"/>
    <col min="47" max="47" width="12.7109375" style="319" bestFit="1" customWidth="1"/>
    <col min="48" max="48" width="10.28515625" style="319" bestFit="1" customWidth="1"/>
    <col min="49" max="49" width="12.7109375" style="319" bestFit="1" customWidth="1"/>
    <col min="50" max="50" width="10.28515625" style="319" bestFit="1" customWidth="1"/>
    <col min="51" max="53" width="10.28515625" style="319" customWidth="1"/>
    <col min="54" max="64" width="8.85546875" style="319"/>
    <col min="65" max="65" width="9.85546875" style="319" bestFit="1" customWidth="1"/>
    <col min="66" max="76" width="8.85546875" style="319"/>
    <col min="77" max="77" width="9.85546875" style="319" bestFit="1" customWidth="1"/>
    <col min="78" max="16384" width="8.85546875" style="319"/>
  </cols>
  <sheetData>
    <row r="1" spans="1:78" ht="17.25">
      <c r="B1" s="159" t="s">
        <v>566</v>
      </c>
      <c r="C1" s="320"/>
      <c r="D1" s="320"/>
      <c r="E1" s="835" t="s">
        <v>111</v>
      </c>
      <c r="F1" s="836"/>
      <c r="G1" s="320"/>
      <c r="H1" s="320"/>
      <c r="I1" s="320"/>
      <c r="J1" s="320"/>
      <c r="K1" s="320"/>
      <c r="L1" s="320"/>
      <c r="M1" s="320"/>
      <c r="N1" s="320"/>
      <c r="O1" s="321"/>
      <c r="P1" s="321" t="s">
        <v>542</v>
      </c>
      <c r="Q1" s="321"/>
      <c r="R1" s="321" t="s">
        <v>542</v>
      </c>
      <c r="S1" s="321"/>
      <c r="T1" s="321"/>
      <c r="U1" s="321" t="s">
        <v>543</v>
      </c>
      <c r="V1" s="321"/>
      <c r="W1" s="321" t="s">
        <v>543</v>
      </c>
      <c r="X1" s="321"/>
      <c r="Y1" s="321" t="s">
        <v>543</v>
      </c>
      <c r="Z1" s="321"/>
      <c r="AA1" s="321" t="s">
        <v>543</v>
      </c>
      <c r="AB1" s="321"/>
      <c r="AC1" s="321"/>
      <c r="AD1" s="321" t="s">
        <v>544</v>
      </c>
      <c r="AE1" s="321"/>
      <c r="AF1" s="321" t="s">
        <v>544</v>
      </c>
      <c r="AG1" s="321"/>
      <c r="AH1" s="321"/>
      <c r="AI1" s="321" t="s">
        <v>545</v>
      </c>
      <c r="AJ1" s="321"/>
      <c r="AK1" s="321" t="s">
        <v>545</v>
      </c>
      <c r="AL1" s="321"/>
      <c r="AM1" s="321" t="s">
        <v>545</v>
      </c>
      <c r="AN1" s="321"/>
      <c r="AO1" s="321"/>
      <c r="AP1" s="321" t="s">
        <v>547</v>
      </c>
      <c r="AQ1" s="321"/>
      <c r="AR1" s="321"/>
      <c r="AS1" s="321" t="s">
        <v>546</v>
      </c>
      <c r="AT1" s="321"/>
      <c r="AU1" s="321" t="s">
        <v>546</v>
      </c>
      <c r="AV1" s="321"/>
      <c r="AW1" s="321" t="s">
        <v>546</v>
      </c>
      <c r="AX1" s="321"/>
      <c r="AY1" s="321"/>
      <c r="AZ1" s="321"/>
      <c r="BA1" s="321"/>
    </row>
    <row r="2" spans="1:78" ht="66" customHeight="1">
      <c r="B2" s="727" t="s">
        <v>204</v>
      </c>
      <c r="C2" s="728" t="s">
        <v>109</v>
      </c>
      <c r="D2" s="728" t="s">
        <v>548</v>
      </c>
      <c r="E2" s="728" t="s">
        <v>549</v>
      </c>
      <c r="F2" s="728" t="s">
        <v>550</v>
      </c>
      <c r="G2" s="728" t="s">
        <v>112</v>
      </c>
      <c r="H2" s="728" t="s">
        <v>113</v>
      </c>
      <c r="I2" s="728" t="s">
        <v>551</v>
      </c>
      <c r="J2" s="728" t="s">
        <v>117</v>
      </c>
      <c r="K2" s="728" t="s">
        <v>118</v>
      </c>
      <c r="L2" s="728" t="s">
        <v>119</v>
      </c>
      <c r="M2" s="728" t="s">
        <v>552</v>
      </c>
      <c r="N2" s="728" t="s">
        <v>108</v>
      </c>
      <c r="O2" s="321"/>
      <c r="P2" s="827" t="s">
        <v>553</v>
      </c>
      <c r="Q2" s="828"/>
      <c r="R2" s="827" t="s">
        <v>554</v>
      </c>
      <c r="S2" s="828"/>
      <c r="T2" s="321"/>
      <c r="U2" s="827" t="s">
        <v>553</v>
      </c>
      <c r="V2" s="828"/>
      <c r="W2" s="827" t="s">
        <v>554</v>
      </c>
      <c r="X2" s="828"/>
      <c r="Y2" s="829" t="s">
        <v>567</v>
      </c>
      <c r="Z2" s="841"/>
      <c r="AA2" s="829" t="s">
        <v>568</v>
      </c>
      <c r="AB2" s="841"/>
      <c r="AC2" s="321"/>
      <c r="AD2" s="827" t="s">
        <v>553</v>
      </c>
      <c r="AE2" s="828"/>
      <c r="AF2" s="827" t="s">
        <v>554</v>
      </c>
      <c r="AG2" s="828"/>
      <c r="AH2" s="321"/>
      <c r="AI2" s="827" t="s">
        <v>569</v>
      </c>
      <c r="AJ2" s="828"/>
      <c r="AK2" s="829" t="s">
        <v>557</v>
      </c>
      <c r="AL2" s="830"/>
      <c r="AM2" s="829" t="s">
        <v>567</v>
      </c>
      <c r="AN2" s="841"/>
      <c r="AO2" s="245"/>
      <c r="AP2" s="837" t="s">
        <v>560</v>
      </c>
      <c r="AQ2" s="838"/>
      <c r="AR2" s="321"/>
      <c r="AS2" s="827" t="s">
        <v>570</v>
      </c>
      <c r="AT2" s="828"/>
      <c r="AU2" s="829" t="s">
        <v>561</v>
      </c>
      <c r="AV2" s="830"/>
      <c r="AW2" s="829" t="s">
        <v>571</v>
      </c>
      <c r="AX2" s="830"/>
      <c r="AY2" s="357"/>
      <c r="AZ2" s="357"/>
      <c r="BA2" s="357"/>
      <c r="BC2" s="322" t="s">
        <v>195</v>
      </c>
    </row>
    <row r="3" spans="1:78" ht="17.25">
      <c r="A3" s="323" t="s">
        <v>562</v>
      </c>
      <c r="B3" s="714" t="s">
        <v>131</v>
      </c>
      <c r="C3" s="729">
        <v>12944</v>
      </c>
      <c r="D3" s="729">
        <v>795</v>
      </c>
      <c r="E3" s="729">
        <v>90774</v>
      </c>
      <c r="F3" s="729">
        <v>11291</v>
      </c>
      <c r="G3" s="729">
        <v>2936</v>
      </c>
      <c r="H3" s="729">
        <v>423080</v>
      </c>
      <c r="I3" s="729">
        <v>63</v>
      </c>
      <c r="J3" s="729">
        <v>1118</v>
      </c>
      <c r="K3" s="729">
        <v>835</v>
      </c>
      <c r="L3" s="729">
        <v>0</v>
      </c>
      <c r="M3" s="729">
        <v>9121</v>
      </c>
      <c r="N3" s="729">
        <f>SUM(C3:M3)</f>
        <v>552957</v>
      </c>
      <c r="O3" s="321"/>
      <c r="P3" s="716">
        <v>0</v>
      </c>
      <c r="Q3" s="717">
        <f>ROUND(P3/P$61,4)</f>
        <v>0</v>
      </c>
      <c r="R3" s="716">
        <v>0</v>
      </c>
      <c r="S3" s="717">
        <f>ROUND(R3/R$61,4)</f>
        <v>0</v>
      </c>
      <c r="T3" s="321"/>
      <c r="U3" s="716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717">
        <f>ROUND(U3/U$61,4)</f>
        <v>7.6300000000000007E-2</v>
      </c>
      <c r="W3" s="716">
        <f t="shared" ref="W3:W60" si="1">SUMIF($A3,"CW",M3)</f>
        <v>9121</v>
      </c>
      <c r="X3" s="717">
        <f>ROUND(W3/W$61,4)</f>
        <v>0.25590000000000002</v>
      </c>
      <c r="Y3" s="716">
        <f>SUMIF($A3,"CW",E3)+SUMIF($A3,"CW",F3)</f>
        <v>102065</v>
      </c>
      <c r="Z3" s="717">
        <f>ROUND(Y3/Y$61,4)</f>
        <v>6.4500000000000002E-2</v>
      </c>
      <c r="AA3" s="716">
        <f>N3</f>
        <v>552957</v>
      </c>
      <c r="AB3" s="717">
        <f>ROUND(AA3/AA$61,4)</f>
        <v>7.7200000000000005E-2</v>
      </c>
      <c r="AC3" s="321"/>
      <c r="AD3" s="716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717">
        <f>ROUND(AD3/AD$61,4)</f>
        <v>0</v>
      </c>
      <c r="AF3" s="716">
        <f t="shared" ref="AF3:AF20" si="3">SUMIF($A3,"CA",M3)</f>
        <v>0</v>
      </c>
      <c r="AG3" s="717">
        <f>ROUND(AF3/AF$61,4)</f>
        <v>0</v>
      </c>
      <c r="AH3" s="321"/>
      <c r="AI3" s="716">
        <f t="shared" ref="AI3:AI60" si="4">SUMIF($A3,"CA",N3)</f>
        <v>0</v>
      </c>
      <c r="AJ3" s="717">
        <f>ROUND(AI3/AI$61,4)</f>
        <v>0</v>
      </c>
      <c r="AK3" s="716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717">
        <f>ROUND(AK3/AK$61,4)</f>
        <v>0</v>
      </c>
      <c r="AM3" s="716">
        <f t="shared" ref="AM3:AM60" si="6">SUMIF($A3,"CA",E3)+SUMIF($A3,"CA",F3)</f>
        <v>0</v>
      </c>
      <c r="AN3" s="717">
        <f>ROUND(AM3/AM$61,4)</f>
        <v>0</v>
      </c>
      <c r="AO3" s="242"/>
      <c r="AP3" s="716">
        <f>AS3</f>
        <v>552957</v>
      </c>
      <c r="AQ3" s="717">
        <f>ROUND(AP3/AP$61,4)</f>
        <v>4.3900000000000002E-2</v>
      </c>
      <c r="AR3" s="139"/>
      <c r="AS3" s="716">
        <f t="shared" ref="AS3:AS60" si="7">N3</f>
        <v>552957</v>
      </c>
      <c r="AT3" s="718">
        <f>ROUNDDOWN(AS3/AS$61,4)</f>
        <v>3.09E-2</v>
      </c>
      <c r="AU3" s="716">
        <f t="shared" ref="AU3:AU60" si="8">SUM(C3:L3)</f>
        <v>543836</v>
      </c>
      <c r="AV3" s="717">
        <f>ROUND(AU3/AU$61,4)</f>
        <v>3.0700000000000002E-2</v>
      </c>
      <c r="AW3" s="716">
        <f>SUM(E3:F3)</f>
        <v>102065</v>
      </c>
      <c r="AX3" s="717">
        <f t="shared" ref="AX3:AX14" si="9">ROUND(AW3/AW$61,4)</f>
        <v>2.5499999999999998E-2</v>
      </c>
      <c r="AY3" s="242"/>
      <c r="AZ3" s="242"/>
      <c r="BA3" s="242"/>
      <c r="BC3" s="324">
        <v>12944</v>
      </c>
      <c r="BD3" s="324">
        <f t="shared" ref="BD3:BD60" si="10">C3-BC3</f>
        <v>0</v>
      </c>
      <c r="BE3" s="325">
        <v>795</v>
      </c>
      <c r="BF3" s="324">
        <f t="shared" ref="BF3:BF60" si="11">D3-BE3</f>
        <v>0</v>
      </c>
      <c r="BG3" s="325">
        <v>90774</v>
      </c>
      <c r="BH3" s="324">
        <f t="shared" ref="BH3:BH60" si="12">E3-BG3</f>
        <v>0</v>
      </c>
      <c r="BI3" s="325">
        <v>11291</v>
      </c>
      <c r="BJ3" s="324">
        <f t="shared" ref="BJ3:BJ60" si="13">F3-BI3</f>
        <v>0</v>
      </c>
      <c r="BK3" s="325">
        <v>2936</v>
      </c>
      <c r="BL3" s="324">
        <f t="shared" ref="BL3:BL60" si="14">G3-BK3</f>
        <v>0</v>
      </c>
      <c r="BM3" s="324">
        <v>423080</v>
      </c>
      <c r="BN3" s="324">
        <f t="shared" ref="BN3:BN60" si="15">H3-BM3</f>
        <v>0</v>
      </c>
      <c r="BO3" s="324">
        <v>63</v>
      </c>
      <c r="BP3" s="324">
        <f t="shared" ref="BP3:BP60" si="16">I3-BO3</f>
        <v>0</v>
      </c>
      <c r="BQ3" s="325">
        <v>1118</v>
      </c>
      <c r="BR3" s="324">
        <f t="shared" ref="BR3:BR60" si="17">J3-BQ3</f>
        <v>0</v>
      </c>
      <c r="BS3" s="325">
        <v>835</v>
      </c>
      <c r="BT3" s="324">
        <f t="shared" ref="BT3:BT60" si="18">K3-BS3</f>
        <v>0</v>
      </c>
      <c r="BU3" s="324">
        <v>0</v>
      </c>
      <c r="BV3" s="324">
        <f t="shared" ref="BV3:BV60" si="19">L3-BU3</f>
        <v>0</v>
      </c>
      <c r="BW3" s="325">
        <v>9121</v>
      </c>
      <c r="BX3" s="324">
        <f t="shared" ref="BX3:BX60" si="20">M3-BW3</f>
        <v>0</v>
      </c>
      <c r="BY3" s="326">
        <v>552957</v>
      </c>
      <c r="BZ3" s="326">
        <f t="shared" ref="BZ3:BZ60" si="21">N3-BY3</f>
        <v>0</v>
      </c>
    </row>
    <row r="4" spans="1:78" ht="17.25">
      <c r="A4" s="323" t="s">
        <v>563</v>
      </c>
      <c r="B4" s="714" t="s">
        <v>132</v>
      </c>
      <c r="C4" s="729">
        <v>0</v>
      </c>
      <c r="D4" s="729">
        <v>0</v>
      </c>
      <c r="E4" s="729">
        <v>136</v>
      </c>
      <c r="F4" s="729">
        <v>3</v>
      </c>
      <c r="G4" s="729">
        <v>0</v>
      </c>
      <c r="H4" s="729">
        <v>311</v>
      </c>
      <c r="I4" s="729">
        <v>0</v>
      </c>
      <c r="J4" s="729">
        <v>0</v>
      </c>
      <c r="K4" s="729">
        <v>0</v>
      </c>
      <c r="L4" s="729">
        <v>0</v>
      </c>
      <c r="M4" s="729">
        <v>0</v>
      </c>
      <c r="N4" s="729">
        <f t="shared" ref="N4:N60" si="22">SUM(C4:M4)</f>
        <v>450</v>
      </c>
      <c r="O4" s="321"/>
      <c r="P4" s="716">
        <v>0</v>
      </c>
      <c r="Q4" s="717">
        <f t="shared" ref="Q4:Q60" si="23">ROUND(P4/P$61,4)</f>
        <v>0</v>
      </c>
      <c r="R4" s="716">
        <v>0</v>
      </c>
      <c r="S4" s="717">
        <f t="shared" ref="S4:S60" si="24">ROUND(R4/R$61,4)</f>
        <v>0</v>
      </c>
      <c r="T4" s="321"/>
      <c r="U4" s="716">
        <f t="shared" si="0"/>
        <v>0</v>
      </c>
      <c r="V4" s="717">
        <f t="shared" ref="V4:V60" si="25">ROUND(U4/U$61,4)</f>
        <v>0</v>
      </c>
      <c r="W4" s="716">
        <f t="shared" si="1"/>
        <v>0</v>
      </c>
      <c r="X4" s="717">
        <f t="shared" ref="X4:X60" si="26">ROUND(W4/W$61,4)</f>
        <v>0</v>
      </c>
      <c r="Y4" s="716">
        <f t="shared" ref="Y4:Y60" si="27">SUMIF($A4,"CW",E4)+SUMIF($A4,"CW",F4)</f>
        <v>0</v>
      </c>
      <c r="Z4" s="717">
        <f t="shared" ref="Z4:Z60" si="28">ROUND(Y4/Y$61,4)</f>
        <v>0</v>
      </c>
      <c r="AA4" s="716">
        <v>0</v>
      </c>
      <c r="AB4" s="717">
        <f t="shared" ref="AB4:AB60" si="29">ROUND(AA4/AA$61,4)</f>
        <v>0</v>
      </c>
      <c r="AC4" s="321"/>
      <c r="AD4" s="716">
        <f t="shared" si="2"/>
        <v>450</v>
      </c>
      <c r="AE4" s="717">
        <f t="shared" ref="AE4:AE60" si="30">ROUND(AD4/AD$61,4)</f>
        <v>1E-4</v>
      </c>
      <c r="AF4" s="716">
        <f t="shared" si="3"/>
        <v>0</v>
      </c>
      <c r="AG4" s="717">
        <f t="shared" ref="AG4:AG60" si="31">ROUND(AF4/AF$61,4)</f>
        <v>0</v>
      </c>
      <c r="AH4" s="321"/>
      <c r="AI4" s="716">
        <f t="shared" si="4"/>
        <v>450</v>
      </c>
      <c r="AJ4" s="717">
        <f t="shared" ref="AJ4:AJ60" si="32">ROUND(AI4/AI$61,4)</f>
        <v>0</v>
      </c>
      <c r="AK4" s="716">
        <f t="shared" si="5"/>
        <v>450</v>
      </c>
      <c r="AL4" s="717">
        <f t="shared" ref="AL4:AL60" si="33">ROUND(AK4/AK$61,4)</f>
        <v>0</v>
      </c>
      <c r="AM4" s="716">
        <f t="shared" si="6"/>
        <v>139</v>
      </c>
      <c r="AN4" s="717">
        <f>ROUND(AM4/AM$61,4)</f>
        <v>1E-4</v>
      </c>
      <c r="AO4" s="242"/>
      <c r="AP4" s="716">
        <f t="shared" ref="AP4:AP60" si="34">AS4</f>
        <v>450</v>
      </c>
      <c r="AQ4" s="717">
        <f t="shared" ref="AQ4:AQ60" si="35">ROUND(AP4/AP$61,4)</f>
        <v>0</v>
      </c>
      <c r="AR4" s="139"/>
      <c r="AS4" s="716">
        <f t="shared" si="7"/>
        <v>450</v>
      </c>
      <c r="AT4" s="717">
        <f t="shared" ref="AT4:AT60" si="36">ROUND(AS4/AS$61,4)</f>
        <v>0</v>
      </c>
      <c r="AU4" s="716">
        <f t="shared" si="8"/>
        <v>450</v>
      </c>
      <c r="AV4" s="717">
        <f t="shared" ref="AV4:AV60" si="37">ROUND(AU4/AU$61,4)</f>
        <v>0</v>
      </c>
      <c r="AW4" s="716">
        <f t="shared" ref="AW4:AW60" si="38">SUM(E4:F4)</f>
        <v>139</v>
      </c>
      <c r="AX4" s="717">
        <f t="shared" si="9"/>
        <v>0</v>
      </c>
      <c r="AY4" s="242"/>
      <c r="AZ4" s="242"/>
      <c r="BA4" s="242"/>
      <c r="BC4" s="324">
        <v>0</v>
      </c>
      <c r="BD4" s="324">
        <f t="shared" si="10"/>
        <v>0</v>
      </c>
      <c r="BE4" s="325">
        <v>0</v>
      </c>
      <c r="BF4" s="324">
        <f t="shared" si="11"/>
        <v>0</v>
      </c>
      <c r="BG4" s="325">
        <v>136</v>
      </c>
      <c r="BH4" s="324">
        <f t="shared" si="12"/>
        <v>0</v>
      </c>
      <c r="BI4" s="325">
        <v>3</v>
      </c>
      <c r="BJ4" s="324">
        <f t="shared" si="13"/>
        <v>0</v>
      </c>
      <c r="BK4" s="325">
        <v>0</v>
      </c>
      <c r="BL4" s="324">
        <f t="shared" si="14"/>
        <v>0</v>
      </c>
      <c r="BM4" s="324">
        <v>311</v>
      </c>
      <c r="BN4" s="324">
        <f t="shared" si="15"/>
        <v>0</v>
      </c>
      <c r="BO4" s="324">
        <v>0</v>
      </c>
      <c r="BP4" s="324">
        <f t="shared" si="16"/>
        <v>0</v>
      </c>
      <c r="BQ4" s="325">
        <v>0</v>
      </c>
      <c r="BR4" s="324">
        <f t="shared" si="17"/>
        <v>0</v>
      </c>
      <c r="BS4" s="325">
        <v>0</v>
      </c>
      <c r="BT4" s="324">
        <f t="shared" si="18"/>
        <v>0</v>
      </c>
      <c r="BU4" s="324">
        <v>0</v>
      </c>
      <c r="BV4" s="324">
        <f t="shared" si="19"/>
        <v>0</v>
      </c>
      <c r="BW4" s="325">
        <v>0</v>
      </c>
      <c r="BX4" s="324">
        <f t="shared" si="20"/>
        <v>0</v>
      </c>
      <c r="BY4" s="326">
        <v>450</v>
      </c>
      <c r="BZ4" s="326">
        <f t="shared" si="21"/>
        <v>0</v>
      </c>
    </row>
    <row r="5" spans="1:78" ht="17.25">
      <c r="A5" s="323" t="s">
        <v>563</v>
      </c>
      <c r="B5" s="714" t="s">
        <v>133</v>
      </c>
      <c r="C5" s="729">
        <v>287</v>
      </c>
      <c r="D5" s="729">
        <v>41</v>
      </c>
      <c r="E5" s="729">
        <v>2608</v>
      </c>
      <c r="F5" s="729">
        <v>292</v>
      </c>
      <c r="G5" s="729">
        <v>0</v>
      </c>
      <c r="H5" s="729">
        <v>7916</v>
      </c>
      <c r="I5" s="729">
        <v>0</v>
      </c>
      <c r="J5" s="729">
        <v>0</v>
      </c>
      <c r="K5" s="729">
        <v>14</v>
      </c>
      <c r="L5" s="729">
        <v>1</v>
      </c>
      <c r="M5" s="729">
        <v>0</v>
      </c>
      <c r="N5" s="729">
        <f t="shared" si="22"/>
        <v>11159</v>
      </c>
      <c r="O5" s="321"/>
      <c r="P5" s="716">
        <v>0</v>
      </c>
      <c r="Q5" s="717">
        <f t="shared" si="23"/>
        <v>0</v>
      </c>
      <c r="R5" s="716">
        <v>0</v>
      </c>
      <c r="S5" s="717">
        <f t="shared" si="24"/>
        <v>0</v>
      </c>
      <c r="T5" s="321"/>
      <c r="U5" s="716">
        <f t="shared" si="0"/>
        <v>0</v>
      </c>
      <c r="V5" s="717">
        <f t="shared" si="25"/>
        <v>0</v>
      </c>
      <c r="W5" s="716">
        <f t="shared" si="1"/>
        <v>0</v>
      </c>
      <c r="X5" s="717">
        <f t="shared" si="26"/>
        <v>0</v>
      </c>
      <c r="Y5" s="716">
        <f t="shared" si="27"/>
        <v>0</v>
      </c>
      <c r="Z5" s="717">
        <f t="shared" si="28"/>
        <v>0</v>
      </c>
      <c r="AA5" s="716">
        <v>0</v>
      </c>
      <c r="AB5" s="717">
        <f t="shared" si="29"/>
        <v>0</v>
      </c>
      <c r="AC5" s="321"/>
      <c r="AD5" s="716">
        <f t="shared" si="2"/>
        <v>11159</v>
      </c>
      <c r="AE5" s="717">
        <f t="shared" si="30"/>
        <v>2.0999999999999999E-3</v>
      </c>
      <c r="AF5" s="716">
        <f t="shared" si="3"/>
        <v>0</v>
      </c>
      <c r="AG5" s="717">
        <f t="shared" si="31"/>
        <v>0</v>
      </c>
      <c r="AH5" s="321"/>
      <c r="AI5" s="716">
        <f t="shared" si="4"/>
        <v>11159</v>
      </c>
      <c r="AJ5" s="717">
        <f t="shared" si="32"/>
        <v>1E-3</v>
      </c>
      <c r="AK5" s="716">
        <f t="shared" si="5"/>
        <v>11159</v>
      </c>
      <c r="AL5" s="717">
        <f t="shared" si="33"/>
        <v>1.1000000000000001E-3</v>
      </c>
      <c r="AM5" s="716">
        <f t="shared" si="6"/>
        <v>2900</v>
      </c>
      <c r="AN5" s="717">
        <f t="shared" ref="AN5:AN60" si="39">ROUND(AM5/AM$61,4)</f>
        <v>1.1999999999999999E-3</v>
      </c>
      <c r="AO5" s="242"/>
      <c r="AP5" s="716">
        <f t="shared" si="34"/>
        <v>11159</v>
      </c>
      <c r="AQ5" s="717">
        <f t="shared" si="35"/>
        <v>8.9999999999999998E-4</v>
      </c>
      <c r="AR5" s="139"/>
      <c r="AS5" s="716">
        <f t="shared" si="7"/>
        <v>11159</v>
      </c>
      <c r="AT5" s="717">
        <f t="shared" si="36"/>
        <v>5.9999999999999995E-4</v>
      </c>
      <c r="AU5" s="716">
        <f t="shared" si="8"/>
        <v>11159</v>
      </c>
      <c r="AV5" s="717">
        <f t="shared" si="37"/>
        <v>5.9999999999999995E-4</v>
      </c>
      <c r="AW5" s="716">
        <f t="shared" si="38"/>
        <v>2900</v>
      </c>
      <c r="AX5" s="717">
        <f t="shared" si="9"/>
        <v>6.9999999999999999E-4</v>
      </c>
      <c r="AY5" s="242"/>
      <c r="AZ5" s="242"/>
      <c r="BA5" s="242"/>
      <c r="BC5" s="324">
        <v>287</v>
      </c>
      <c r="BD5" s="324">
        <f t="shared" si="10"/>
        <v>0</v>
      </c>
      <c r="BE5" s="325">
        <v>41</v>
      </c>
      <c r="BF5" s="324">
        <f t="shared" si="11"/>
        <v>0</v>
      </c>
      <c r="BG5" s="325">
        <v>2608</v>
      </c>
      <c r="BH5" s="324">
        <f t="shared" si="12"/>
        <v>0</v>
      </c>
      <c r="BI5" s="325">
        <v>292</v>
      </c>
      <c r="BJ5" s="324">
        <f t="shared" si="13"/>
        <v>0</v>
      </c>
      <c r="BK5" s="325">
        <v>0</v>
      </c>
      <c r="BL5" s="324">
        <f t="shared" si="14"/>
        <v>0</v>
      </c>
      <c r="BM5" s="324">
        <v>7916</v>
      </c>
      <c r="BN5" s="324">
        <f t="shared" si="15"/>
        <v>0</v>
      </c>
      <c r="BO5" s="324">
        <v>0</v>
      </c>
      <c r="BP5" s="324">
        <f t="shared" si="16"/>
        <v>0</v>
      </c>
      <c r="BQ5" s="325">
        <v>0</v>
      </c>
      <c r="BR5" s="324">
        <f t="shared" si="17"/>
        <v>0</v>
      </c>
      <c r="BS5" s="325">
        <v>14</v>
      </c>
      <c r="BT5" s="324">
        <f t="shared" si="18"/>
        <v>0</v>
      </c>
      <c r="BU5" s="324">
        <v>1</v>
      </c>
      <c r="BV5" s="324">
        <f t="shared" si="19"/>
        <v>0</v>
      </c>
      <c r="BW5" s="325">
        <v>0</v>
      </c>
      <c r="BX5" s="324">
        <f t="shared" si="20"/>
        <v>0</v>
      </c>
      <c r="BY5" s="326">
        <v>11159</v>
      </c>
      <c r="BZ5" s="326">
        <f t="shared" si="21"/>
        <v>0</v>
      </c>
    </row>
    <row r="6" spans="1:78" ht="17.25">
      <c r="A6" s="323" t="s">
        <v>563</v>
      </c>
      <c r="B6" s="714" t="s">
        <v>134</v>
      </c>
      <c r="C6" s="729">
        <v>3966</v>
      </c>
      <c r="D6" s="729">
        <v>393</v>
      </c>
      <c r="E6" s="729">
        <v>27100</v>
      </c>
      <c r="F6" s="729">
        <v>3726</v>
      </c>
      <c r="G6" s="729">
        <v>87</v>
      </c>
      <c r="H6" s="729">
        <v>81358</v>
      </c>
      <c r="I6" s="729">
        <v>0</v>
      </c>
      <c r="J6" s="729">
        <v>3</v>
      </c>
      <c r="K6" s="729">
        <v>111</v>
      </c>
      <c r="L6" s="729">
        <v>43</v>
      </c>
      <c r="M6" s="729">
        <v>396</v>
      </c>
      <c r="N6" s="729">
        <f t="shared" si="22"/>
        <v>117183</v>
      </c>
      <c r="O6" s="321"/>
      <c r="P6" s="716">
        <v>0</v>
      </c>
      <c r="Q6" s="717">
        <f>ROUND(P6/P$61,4)</f>
        <v>0</v>
      </c>
      <c r="R6" s="716">
        <v>0</v>
      </c>
      <c r="S6" s="717">
        <f t="shared" si="24"/>
        <v>0</v>
      </c>
      <c r="T6" s="321"/>
      <c r="U6" s="716">
        <f t="shared" si="0"/>
        <v>0</v>
      </c>
      <c r="V6" s="717">
        <f>ROUND(U6/U$61,4)</f>
        <v>0</v>
      </c>
      <c r="W6" s="716">
        <f t="shared" si="1"/>
        <v>0</v>
      </c>
      <c r="X6" s="717">
        <f t="shared" si="26"/>
        <v>0</v>
      </c>
      <c r="Y6" s="716">
        <f t="shared" si="27"/>
        <v>0</v>
      </c>
      <c r="Z6" s="717">
        <f t="shared" si="28"/>
        <v>0</v>
      </c>
      <c r="AA6" s="716">
        <v>0</v>
      </c>
      <c r="AB6" s="717">
        <f t="shared" si="29"/>
        <v>0</v>
      </c>
      <c r="AC6" s="321"/>
      <c r="AD6" s="716">
        <f t="shared" si="2"/>
        <v>116787</v>
      </c>
      <c r="AE6" s="718">
        <f>ROUNDUP(AD6/AD$61,4)</f>
        <v>2.1599999999999998E-2</v>
      </c>
      <c r="AF6" s="716">
        <f t="shared" si="3"/>
        <v>396</v>
      </c>
      <c r="AG6" s="717">
        <f>ROUND(AF6/AF$61,4)</f>
        <v>4.6600000000000003E-2</v>
      </c>
      <c r="AH6" s="321"/>
      <c r="AI6" s="716">
        <f t="shared" si="4"/>
        <v>117183</v>
      </c>
      <c r="AJ6" s="717">
        <f t="shared" si="32"/>
        <v>1.0999999999999999E-2</v>
      </c>
      <c r="AK6" s="716">
        <f t="shared" si="5"/>
        <v>116787</v>
      </c>
      <c r="AL6" s="717">
        <f t="shared" si="33"/>
        <v>1.0999999999999999E-2</v>
      </c>
      <c r="AM6" s="716">
        <f t="shared" si="6"/>
        <v>30826</v>
      </c>
      <c r="AN6" s="717">
        <f t="shared" si="39"/>
        <v>1.2699999999999999E-2</v>
      </c>
      <c r="AO6" s="242"/>
      <c r="AP6" s="716">
        <f t="shared" si="34"/>
        <v>117183</v>
      </c>
      <c r="AQ6" s="717">
        <f t="shared" si="35"/>
        <v>9.2999999999999992E-3</v>
      </c>
      <c r="AR6" s="139"/>
      <c r="AS6" s="716">
        <f t="shared" si="7"/>
        <v>117183</v>
      </c>
      <c r="AT6" s="717">
        <f t="shared" si="36"/>
        <v>6.6E-3</v>
      </c>
      <c r="AU6" s="716">
        <f t="shared" si="8"/>
        <v>116787</v>
      </c>
      <c r="AV6" s="717">
        <f t="shared" si="37"/>
        <v>6.6E-3</v>
      </c>
      <c r="AW6" s="716">
        <f t="shared" si="38"/>
        <v>30826</v>
      </c>
      <c r="AX6" s="717">
        <f t="shared" si="9"/>
        <v>7.7000000000000002E-3</v>
      </c>
      <c r="AY6" s="242"/>
      <c r="AZ6" s="242"/>
      <c r="BA6" s="242"/>
      <c r="BC6" s="324">
        <v>3966</v>
      </c>
      <c r="BD6" s="324">
        <f t="shared" si="10"/>
        <v>0</v>
      </c>
      <c r="BE6" s="325">
        <v>393</v>
      </c>
      <c r="BF6" s="324">
        <f t="shared" si="11"/>
        <v>0</v>
      </c>
      <c r="BG6" s="325">
        <v>27100</v>
      </c>
      <c r="BH6" s="324">
        <f t="shared" si="12"/>
        <v>0</v>
      </c>
      <c r="BI6" s="325">
        <v>3726</v>
      </c>
      <c r="BJ6" s="324">
        <f t="shared" si="13"/>
        <v>0</v>
      </c>
      <c r="BK6" s="325">
        <v>87</v>
      </c>
      <c r="BL6" s="324">
        <f t="shared" si="14"/>
        <v>0</v>
      </c>
      <c r="BM6" s="324">
        <v>81358</v>
      </c>
      <c r="BN6" s="324">
        <f t="shared" si="15"/>
        <v>0</v>
      </c>
      <c r="BO6" s="324">
        <v>0</v>
      </c>
      <c r="BP6" s="324">
        <f t="shared" si="16"/>
        <v>0</v>
      </c>
      <c r="BQ6" s="325">
        <v>3</v>
      </c>
      <c r="BR6" s="324">
        <f t="shared" si="17"/>
        <v>0</v>
      </c>
      <c r="BS6" s="325">
        <v>111</v>
      </c>
      <c r="BT6" s="324">
        <f t="shared" si="18"/>
        <v>0</v>
      </c>
      <c r="BU6" s="324">
        <v>43</v>
      </c>
      <c r="BV6" s="324">
        <f t="shared" si="19"/>
        <v>0</v>
      </c>
      <c r="BW6" s="325">
        <v>396</v>
      </c>
      <c r="BX6" s="324">
        <f t="shared" si="20"/>
        <v>0</v>
      </c>
      <c r="BY6" s="326">
        <v>117183</v>
      </c>
      <c r="BZ6" s="326">
        <f t="shared" si="21"/>
        <v>0</v>
      </c>
    </row>
    <row r="7" spans="1:78" ht="17.25">
      <c r="A7" s="323" t="s">
        <v>563</v>
      </c>
      <c r="B7" s="714" t="s">
        <v>135</v>
      </c>
      <c r="C7" s="729">
        <v>514</v>
      </c>
      <c r="D7" s="729">
        <v>53</v>
      </c>
      <c r="E7" s="729">
        <v>4447</v>
      </c>
      <c r="F7" s="729">
        <v>549</v>
      </c>
      <c r="G7" s="729">
        <v>7</v>
      </c>
      <c r="H7" s="729">
        <v>11880</v>
      </c>
      <c r="I7" s="729">
        <v>0</v>
      </c>
      <c r="J7" s="729">
        <v>0</v>
      </c>
      <c r="K7" s="729">
        <v>12</v>
      </c>
      <c r="L7" s="729">
        <v>3</v>
      </c>
      <c r="M7" s="729">
        <v>11</v>
      </c>
      <c r="N7" s="729">
        <f t="shared" si="22"/>
        <v>17476</v>
      </c>
      <c r="O7" s="321"/>
      <c r="P7" s="716">
        <v>0</v>
      </c>
      <c r="Q7" s="717">
        <f t="shared" si="23"/>
        <v>0</v>
      </c>
      <c r="R7" s="716">
        <v>0</v>
      </c>
      <c r="S7" s="717">
        <f t="shared" si="24"/>
        <v>0</v>
      </c>
      <c r="T7" s="321"/>
      <c r="U7" s="716">
        <f t="shared" si="0"/>
        <v>0</v>
      </c>
      <c r="V7" s="717">
        <f t="shared" si="25"/>
        <v>0</v>
      </c>
      <c r="W7" s="716">
        <f t="shared" si="1"/>
        <v>0</v>
      </c>
      <c r="X7" s="717">
        <f t="shared" si="26"/>
        <v>0</v>
      </c>
      <c r="Y7" s="716">
        <f t="shared" si="27"/>
        <v>0</v>
      </c>
      <c r="Z7" s="717">
        <f t="shared" si="28"/>
        <v>0</v>
      </c>
      <c r="AA7" s="716">
        <v>0</v>
      </c>
      <c r="AB7" s="717">
        <f t="shared" si="29"/>
        <v>0</v>
      </c>
      <c r="AC7" s="321"/>
      <c r="AD7" s="716">
        <f t="shared" si="2"/>
        <v>17465</v>
      </c>
      <c r="AE7" s="717">
        <f t="shared" si="30"/>
        <v>3.2000000000000002E-3</v>
      </c>
      <c r="AF7" s="716">
        <f t="shared" si="3"/>
        <v>11</v>
      </c>
      <c r="AG7" s="717">
        <f t="shared" si="31"/>
        <v>1.2999999999999999E-3</v>
      </c>
      <c r="AH7" s="321"/>
      <c r="AI7" s="716">
        <f t="shared" si="4"/>
        <v>17476</v>
      </c>
      <c r="AJ7" s="717">
        <f t="shared" si="32"/>
        <v>1.6000000000000001E-3</v>
      </c>
      <c r="AK7" s="716">
        <f t="shared" si="5"/>
        <v>17465</v>
      </c>
      <c r="AL7" s="717">
        <f t="shared" si="33"/>
        <v>1.6000000000000001E-3</v>
      </c>
      <c r="AM7" s="716">
        <f t="shared" si="6"/>
        <v>4996</v>
      </c>
      <c r="AN7" s="717">
        <f t="shared" si="39"/>
        <v>2.0999999999999999E-3</v>
      </c>
      <c r="AO7" s="242"/>
      <c r="AP7" s="716">
        <f t="shared" si="34"/>
        <v>17476</v>
      </c>
      <c r="AQ7" s="717">
        <f t="shared" si="35"/>
        <v>1.4E-3</v>
      </c>
      <c r="AR7" s="139"/>
      <c r="AS7" s="716">
        <f t="shared" si="7"/>
        <v>17476</v>
      </c>
      <c r="AT7" s="717">
        <f t="shared" si="36"/>
        <v>1E-3</v>
      </c>
      <c r="AU7" s="716">
        <f t="shared" si="8"/>
        <v>17465</v>
      </c>
      <c r="AV7" s="717">
        <f t="shared" si="37"/>
        <v>1E-3</v>
      </c>
      <c r="AW7" s="716">
        <f t="shared" si="38"/>
        <v>4996</v>
      </c>
      <c r="AX7" s="717">
        <f t="shared" si="9"/>
        <v>1.1999999999999999E-3</v>
      </c>
      <c r="AY7" s="242"/>
      <c r="AZ7" s="242"/>
      <c r="BA7" s="242"/>
      <c r="BC7" s="324">
        <v>514</v>
      </c>
      <c r="BD7" s="324">
        <f t="shared" si="10"/>
        <v>0</v>
      </c>
      <c r="BE7" s="325">
        <v>53</v>
      </c>
      <c r="BF7" s="324">
        <f t="shared" si="11"/>
        <v>0</v>
      </c>
      <c r="BG7" s="325">
        <v>4447</v>
      </c>
      <c r="BH7" s="324">
        <f t="shared" si="12"/>
        <v>0</v>
      </c>
      <c r="BI7" s="325">
        <v>549</v>
      </c>
      <c r="BJ7" s="324">
        <f t="shared" si="13"/>
        <v>0</v>
      </c>
      <c r="BK7" s="325">
        <v>7</v>
      </c>
      <c r="BL7" s="324">
        <f t="shared" si="14"/>
        <v>0</v>
      </c>
      <c r="BM7" s="324">
        <v>11880</v>
      </c>
      <c r="BN7" s="324">
        <f t="shared" si="15"/>
        <v>0</v>
      </c>
      <c r="BO7" s="324">
        <v>0</v>
      </c>
      <c r="BP7" s="324">
        <f t="shared" si="16"/>
        <v>0</v>
      </c>
      <c r="BQ7" s="325">
        <v>0</v>
      </c>
      <c r="BR7" s="324">
        <f t="shared" si="17"/>
        <v>0</v>
      </c>
      <c r="BS7" s="325">
        <v>12</v>
      </c>
      <c r="BT7" s="324">
        <f t="shared" si="18"/>
        <v>0</v>
      </c>
      <c r="BU7" s="324">
        <v>3</v>
      </c>
      <c r="BV7" s="324">
        <f t="shared" si="19"/>
        <v>0</v>
      </c>
      <c r="BW7" s="325">
        <v>11</v>
      </c>
      <c r="BX7" s="324">
        <f t="shared" si="20"/>
        <v>0</v>
      </c>
      <c r="BY7" s="326">
        <v>17476</v>
      </c>
      <c r="BZ7" s="326">
        <f t="shared" si="21"/>
        <v>0</v>
      </c>
    </row>
    <row r="8" spans="1:78" ht="17.25">
      <c r="A8" s="323" t="s">
        <v>563</v>
      </c>
      <c r="B8" s="714" t="s">
        <v>136</v>
      </c>
      <c r="C8" s="729">
        <v>195</v>
      </c>
      <c r="D8" s="729">
        <v>35</v>
      </c>
      <c r="E8" s="729">
        <v>1321</v>
      </c>
      <c r="F8" s="729">
        <v>152</v>
      </c>
      <c r="G8" s="729">
        <v>5</v>
      </c>
      <c r="H8" s="729">
        <v>9714</v>
      </c>
      <c r="I8" s="729">
        <v>0</v>
      </c>
      <c r="J8" s="729">
        <v>4</v>
      </c>
      <c r="K8" s="729">
        <v>8</v>
      </c>
      <c r="L8" s="729">
        <v>17</v>
      </c>
      <c r="M8" s="729">
        <v>5</v>
      </c>
      <c r="N8" s="729">
        <f t="shared" si="22"/>
        <v>11456</v>
      </c>
      <c r="O8" s="321"/>
      <c r="P8" s="716">
        <v>0</v>
      </c>
      <c r="Q8" s="719">
        <f>ROUND(P8/P$61,4)</f>
        <v>0</v>
      </c>
      <c r="R8" s="716">
        <v>0</v>
      </c>
      <c r="S8" s="717">
        <f t="shared" si="24"/>
        <v>0</v>
      </c>
      <c r="T8" s="321"/>
      <c r="U8" s="716">
        <f t="shared" si="0"/>
        <v>0</v>
      </c>
      <c r="V8" s="719">
        <f>ROUND(U8/U$61,4)</f>
        <v>0</v>
      </c>
      <c r="W8" s="716">
        <f t="shared" si="1"/>
        <v>0</v>
      </c>
      <c r="X8" s="717">
        <f t="shared" si="26"/>
        <v>0</v>
      </c>
      <c r="Y8" s="716">
        <f t="shared" si="27"/>
        <v>0</v>
      </c>
      <c r="Z8" s="717">
        <f t="shared" si="28"/>
        <v>0</v>
      </c>
      <c r="AA8" s="716">
        <v>0</v>
      </c>
      <c r="AB8" s="717">
        <f t="shared" si="29"/>
        <v>0</v>
      </c>
      <c r="AC8" s="321"/>
      <c r="AD8" s="716">
        <f t="shared" si="2"/>
        <v>11451</v>
      </c>
      <c r="AE8" s="719">
        <f>ROUND(AD8/AD$61,4)</f>
        <v>2.0999999999999999E-3</v>
      </c>
      <c r="AF8" s="716">
        <f t="shared" si="3"/>
        <v>5</v>
      </c>
      <c r="AG8" s="717">
        <f t="shared" si="31"/>
        <v>5.9999999999999995E-4</v>
      </c>
      <c r="AH8" s="321"/>
      <c r="AI8" s="716">
        <f t="shared" si="4"/>
        <v>11456</v>
      </c>
      <c r="AJ8" s="717">
        <f t="shared" si="32"/>
        <v>1.1000000000000001E-3</v>
      </c>
      <c r="AK8" s="716">
        <f t="shared" si="5"/>
        <v>11451</v>
      </c>
      <c r="AL8" s="717">
        <f t="shared" si="33"/>
        <v>1.1000000000000001E-3</v>
      </c>
      <c r="AM8" s="716">
        <f t="shared" si="6"/>
        <v>1473</v>
      </c>
      <c r="AN8" s="717">
        <f t="shared" si="39"/>
        <v>5.9999999999999995E-4</v>
      </c>
      <c r="AO8" s="242"/>
      <c r="AP8" s="716">
        <f t="shared" si="34"/>
        <v>11456</v>
      </c>
      <c r="AQ8" s="717">
        <f t="shared" si="35"/>
        <v>8.9999999999999998E-4</v>
      </c>
      <c r="AR8" s="139"/>
      <c r="AS8" s="716">
        <f t="shared" si="7"/>
        <v>11456</v>
      </c>
      <c r="AT8" s="717">
        <f t="shared" si="36"/>
        <v>5.9999999999999995E-4</v>
      </c>
      <c r="AU8" s="716">
        <f t="shared" si="8"/>
        <v>11451</v>
      </c>
      <c r="AV8" s="717">
        <f t="shared" si="37"/>
        <v>5.9999999999999995E-4</v>
      </c>
      <c r="AW8" s="716">
        <f t="shared" si="38"/>
        <v>1473</v>
      </c>
      <c r="AX8" s="717">
        <f t="shared" si="9"/>
        <v>4.0000000000000002E-4</v>
      </c>
      <c r="AY8" s="242"/>
      <c r="AZ8" s="242"/>
      <c r="BA8" s="242"/>
      <c r="BC8" s="324">
        <v>195</v>
      </c>
      <c r="BD8" s="324">
        <f t="shared" si="10"/>
        <v>0</v>
      </c>
      <c r="BE8" s="325">
        <v>35</v>
      </c>
      <c r="BF8" s="324">
        <f t="shared" si="11"/>
        <v>0</v>
      </c>
      <c r="BG8" s="325">
        <v>1321</v>
      </c>
      <c r="BH8" s="324">
        <f t="shared" si="12"/>
        <v>0</v>
      </c>
      <c r="BI8" s="325">
        <v>152</v>
      </c>
      <c r="BJ8" s="324">
        <f t="shared" si="13"/>
        <v>0</v>
      </c>
      <c r="BK8" s="325">
        <v>5</v>
      </c>
      <c r="BL8" s="324">
        <f t="shared" si="14"/>
        <v>0</v>
      </c>
      <c r="BM8" s="324">
        <v>9714</v>
      </c>
      <c r="BN8" s="324">
        <f t="shared" si="15"/>
        <v>0</v>
      </c>
      <c r="BO8" s="324">
        <v>0</v>
      </c>
      <c r="BP8" s="324">
        <f t="shared" si="16"/>
        <v>0</v>
      </c>
      <c r="BQ8" s="325">
        <v>4</v>
      </c>
      <c r="BR8" s="324">
        <f t="shared" si="17"/>
        <v>0</v>
      </c>
      <c r="BS8" s="325">
        <v>8</v>
      </c>
      <c r="BT8" s="324">
        <f t="shared" si="18"/>
        <v>0</v>
      </c>
      <c r="BU8" s="324">
        <v>17</v>
      </c>
      <c r="BV8" s="324">
        <f t="shared" si="19"/>
        <v>0</v>
      </c>
      <c r="BW8" s="325">
        <v>5</v>
      </c>
      <c r="BX8" s="324">
        <f t="shared" si="20"/>
        <v>0</v>
      </c>
      <c r="BY8" s="326">
        <v>11456</v>
      </c>
      <c r="BZ8" s="326">
        <f t="shared" si="21"/>
        <v>0</v>
      </c>
    </row>
    <row r="9" spans="1:78" ht="17.25">
      <c r="A9" s="323" t="s">
        <v>562</v>
      </c>
      <c r="B9" s="714" t="s">
        <v>137</v>
      </c>
      <c r="C9" s="729">
        <v>9323</v>
      </c>
      <c r="D9" s="729">
        <v>647</v>
      </c>
      <c r="E9" s="729">
        <v>52846</v>
      </c>
      <c r="F9" s="729">
        <v>8245</v>
      </c>
      <c r="G9" s="729">
        <v>848</v>
      </c>
      <c r="H9" s="729">
        <v>264269</v>
      </c>
      <c r="I9" s="729">
        <v>25</v>
      </c>
      <c r="J9" s="729">
        <v>398</v>
      </c>
      <c r="K9" s="729">
        <v>320</v>
      </c>
      <c r="L9" s="729">
        <v>0</v>
      </c>
      <c r="M9" s="729">
        <v>744</v>
      </c>
      <c r="N9" s="729">
        <f t="shared" si="22"/>
        <v>337665</v>
      </c>
      <c r="O9" s="321"/>
      <c r="P9" s="716">
        <v>0</v>
      </c>
      <c r="Q9" s="717">
        <f t="shared" si="23"/>
        <v>0</v>
      </c>
      <c r="R9" s="716">
        <v>0</v>
      </c>
      <c r="S9" s="717">
        <f t="shared" si="24"/>
        <v>0</v>
      </c>
      <c r="T9" s="321"/>
      <c r="U9" s="716">
        <f t="shared" si="0"/>
        <v>336921</v>
      </c>
      <c r="V9" s="717">
        <f t="shared" si="25"/>
        <v>4.7300000000000002E-2</v>
      </c>
      <c r="W9" s="716">
        <f t="shared" si="1"/>
        <v>744</v>
      </c>
      <c r="X9" s="717">
        <f t="shared" si="26"/>
        <v>2.0899999999999998E-2</v>
      </c>
      <c r="Y9" s="716">
        <f t="shared" si="27"/>
        <v>61091</v>
      </c>
      <c r="Z9" s="717">
        <f t="shared" si="28"/>
        <v>3.8600000000000002E-2</v>
      </c>
      <c r="AA9" s="716">
        <f>N9</f>
        <v>337665</v>
      </c>
      <c r="AB9" s="717">
        <f t="shared" si="29"/>
        <v>4.7100000000000003E-2</v>
      </c>
      <c r="AC9" s="321"/>
      <c r="AD9" s="716">
        <f t="shared" si="2"/>
        <v>0</v>
      </c>
      <c r="AE9" s="717">
        <f t="shared" si="30"/>
        <v>0</v>
      </c>
      <c r="AF9" s="716">
        <f t="shared" si="3"/>
        <v>0</v>
      </c>
      <c r="AG9" s="717">
        <f t="shared" si="31"/>
        <v>0</v>
      </c>
      <c r="AH9" s="321"/>
      <c r="AI9" s="716">
        <f t="shared" si="4"/>
        <v>0</v>
      </c>
      <c r="AJ9" s="717">
        <f t="shared" si="32"/>
        <v>0</v>
      </c>
      <c r="AK9" s="716">
        <f t="shared" si="5"/>
        <v>0</v>
      </c>
      <c r="AL9" s="717">
        <f t="shared" si="33"/>
        <v>0</v>
      </c>
      <c r="AM9" s="716">
        <f t="shared" si="6"/>
        <v>0</v>
      </c>
      <c r="AN9" s="717">
        <f t="shared" si="39"/>
        <v>0</v>
      </c>
      <c r="AO9" s="242"/>
      <c r="AP9" s="716">
        <f t="shared" si="34"/>
        <v>337665</v>
      </c>
      <c r="AQ9" s="717">
        <f t="shared" si="35"/>
        <v>2.6800000000000001E-2</v>
      </c>
      <c r="AR9" s="139"/>
      <c r="AS9" s="716">
        <f t="shared" si="7"/>
        <v>337665</v>
      </c>
      <c r="AT9" s="717">
        <f t="shared" si="36"/>
        <v>1.89E-2</v>
      </c>
      <c r="AU9" s="716">
        <f t="shared" si="8"/>
        <v>336921</v>
      </c>
      <c r="AV9" s="718">
        <f>ROUNDDOWN(AU9/AU$61,4)</f>
        <v>1.9E-2</v>
      </c>
      <c r="AW9" s="716">
        <f t="shared" si="38"/>
        <v>61091</v>
      </c>
      <c r="AX9" s="717">
        <f t="shared" si="9"/>
        <v>1.5299999999999999E-2</v>
      </c>
      <c r="AY9" s="243"/>
      <c r="AZ9" s="243"/>
      <c r="BA9" s="243"/>
      <c r="BC9" s="324">
        <v>9323</v>
      </c>
      <c r="BD9" s="324">
        <f t="shared" si="10"/>
        <v>0</v>
      </c>
      <c r="BE9" s="325">
        <v>647</v>
      </c>
      <c r="BF9" s="324">
        <f t="shared" si="11"/>
        <v>0</v>
      </c>
      <c r="BG9" s="325">
        <v>52846</v>
      </c>
      <c r="BH9" s="324">
        <f t="shared" si="12"/>
        <v>0</v>
      </c>
      <c r="BI9" s="325">
        <v>8245</v>
      </c>
      <c r="BJ9" s="324">
        <f t="shared" si="13"/>
        <v>0</v>
      </c>
      <c r="BK9" s="325">
        <v>848</v>
      </c>
      <c r="BL9" s="324">
        <f t="shared" si="14"/>
        <v>0</v>
      </c>
      <c r="BM9" s="324">
        <v>264269</v>
      </c>
      <c r="BN9" s="324">
        <f t="shared" si="15"/>
        <v>0</v>
      </c>
      <c r="BO9" s="324">
        <v>25</v>
      </c>
      <c r="BP9" s="324">
        <f t="shared" si="16"/>
        <v>0</v>
      </c>
      <c r="BQ9" s="325">
        <v>398</v>
      </c>
      <c r="BR9" s="324">
        <f t="shared" si="17"/>
        <v>0</v>
      </c>
      <c r="BS9" s="325">
        <v>320</v>
      </c>
      <c r="BT9" s="324">
        <f t="shared" si="18"/>
        <v>0</v>
      </c>
      <c r="BU9" s="324">
        <v>0</v>
      </c>
      <c r="BV9" s="324">
        <f t="shared" si="19"/>
        <v>0</v>
      </c>
      <c r="BW9" s="325">
        <v>744</v>
      </c>
      <c r="BX9" s="324">
        <f t="shared" si="20"/>
        <v>0</v>
      </c>
      <c r="BY9" s="326">
        <v>337665</v>
      </c>
      <c r="BZ9" s="326">
        <f t="shared" si="21"/>
        <v>0</v>
      </c>
    </row>
    <row r="10" spans="1:78" ht="17.25">
      <c r="A10" s="323" t="s">
        <v>563</v>
      </c>
      <c r="B10" s="714" t="s">
        <v>138</v>
      </c>
      <c r="C10" s="729">
        <v>972</v>
      </c>
      <c r="D10" s="729">
        <v>85</v>
      </c>
      <c r="E10" s="729">
        <v>4194</v>
      </c>
      <c r="F10" s="729">
        <v>969</v>
      </c>
      <c r="G10" s="729">
        <v>2</v>
      </c>
      <c r="H10" s="729">
        <v>11750</v>
      </c>
      <c r="I10" s="729">
        <v>0</v>
      </c>
      <c r="J10" s="729">
        <v>1</v>
      </c>
      <c r="K10" s="729">
        <v>28</v>
      </c>
      <c r="L10" s="729">
        <v>3</v>
      </c>
      <c r="M10" s="729">
        <v>10</v>
      </c>
      <c r="N10" s="729">
        <f t="shared" si="22"/>
        <v>18014</v>
      </c>
      <c r="O10" s="321"/>
      <c r="P10" s="716">
        <v>0</v>
      </c>
      <c r="Q10" s="717">
        <f t="shared" si="23"/>
        <v>0</v>
      </c>
      <c r="R10" s="716">
        <v>0</v>
      </c>
      <c r="S10" s="717">
        <f t="shared" si="24"/>
        <v>0</v>
      </c>
      <c r="T10" s="321"/>
      <c r="U10" s="716">
        <f t="shared" si="0"/>
        <v>0</v>
      </c>
      <c r="V10" s="717">
        <f t="shared" si="25"/>
        <v>0</v>
      </c>
      <c r="W10" s="716">
        <f t="shared" si="1"/>
        <v>0</v>
      </c>
      <c r="X10" s="717">
        <f t="shared" si="26"/>
        <v>0</v>
      </c>
      <c r="Y10" s="716">
        <f t="shared" si="27"/>
        <v>0</v>
      </c>
      <c r="Z10" s="717">
        <f t="shared" si="28"/>
        <v>0</v>
      </c>
      <c r="AA10" s="716">
        <v>0</v>
      </c>
      <c r="AB10" s="717">
        <f t="shared" si="29"/>
        <v>0</v>
      </c>
      <c r="AC10" s="321"/>
      <c r="AD10" s="716">
        <f t="shared" si="2"/>
        <v>18004</v>
      </c>
      <c r="AE10" s="717">
        <f t="shared" si="30"/>
        <v>3.3E-3</v>
      </c>
      <c r="AF10" s="716">
        <f t="shared" si="3"/>
        <v>10</v>
      </c>
      <c r="AG10" s="717">
        <f t="shared" si="31"/>
        <v>1.1999999999999999E-3</v>
      </c>
      <c r="AH10" s="321"/>
      <c r="AI10" s="716">
        <f t="shared" si="4"/>
        <v>18014</v>
      </c>
      <c r="AJ10" s="717">
        <f t="shared" si="32"/>
        <v>1.6999999999999999E-3</v>
      </c>
      <c r="AK10" s="716">
        <f t="shared" si="5"/>
        <v>18004</v>
      </c>
      <c r="AL10" s="717">
        <f t="shared" si="33"/>
        <v>1.6999999999999999E-3</v>
      </c>
      <c r="AM10" s="716">
        <f t="shared" si="6"/>
        <v>5163</v>
      </c>
      <c r="AN10" s="717">
        <f t="shared" si="39"/>
        <v>2.0999999999999999E-3</v>
      </c>
      <c r="AO10" s="242"/>
      <c r="AP10" s="716">
        <f t="shared" si="34"/>
        <v>18014</v>
      </c>
      <c r="AQ10" s="717">
        <f t="shared" si="35"/>
        <v>1.4E-3</v>
      </c>
      <c r="AR10" s="139"/>
      <c r="AS10" s="716">
        <f t="shared" si="7"/>
        <v>18014</v>
      </c>
      <c r="AT10" s="717">
        <f t="shared" si="36"/>
        <v>1E-3</v>
      </c>
      <c r="AU10" s="716">
        <f t="shared" si="8"/>
        <v>18004</v>
      </c>
      <c r="AV10" s="717">
        <f t="shared" si="37"/>
        <v>1E-3</v>
      </c>
      <c r="AW10" s="716">
        <f t="shared" si="38"/>
        <v>5163</v>
      </c>
      <c r="AX10" s="717">
        <f t="shared" si="9"/>
        <v>1.2999999999999999E-3</v>
      </c>
      <c r="AY10" s="242"/>
      <c r="AZ10" s="242"/>
      <c r="BA10" s="242"/>
      <c r="BC10" s="324">
        <v>972</v>
      </c>
      <c r="BD10" s="324">
        <f t="shared" si="10"/>
        <v>0</v>
      </c>
      <c r="BE10" s="325">
        <v>85</v>
      </c>
      <c r="BF10" s="324">
        <f t="shared" si="11"/>
        <v>0</v>
      </c>
      <c r="BG10" s="325">
        <v>4194</v>
      </c>
      <c r="BH10" s="324">
        <f t="shared" si="12"/>
        <v>0</v>
      </c>
      <c r="BI10" s="325">
        <v>969</v>
      </c>
      <c r="BJ10" s="324">
        <f t="shared" si="13"/>
        <v>0</v>
      </c>
      <c r="BK10" s="325">
        <v>2</v>
      </c>
      <c r="BL10" s="324">
        <f t="shared" si="14"/>
        <v>0</v>
      </c>
      <c r="BM10" s="324">
        <v>11750</v>
      </c>
      <c r="BN10" s="324">
        <f t="shared" si="15"/>
        <v>0</v>
      </c>
      <c r="BO10" s="324">
        <v>0</v>
      </c>
      <c r="BP10" s="324">
        <f t="shared" si="16"/>
        <v>0</v>
      </c>
      <c r="BQ10" s="325">
        <v>1</v>
      </c>
      <c r="BR10" s="324">
        <f t="shared" si="17"/>
        <v>0</v>
      </c>
      <c r="BS10" s="325">
        <v>28</v>
      </c>
      <c r="BT10" s="324">
        <f t="shared" si="18"/>
        <v>0</v>
      </c>
      <c r="BU10" s="324">
        <v>3</v>
      </c>
      <c r="BV10" s="324">
        <f t="shared" si="19"/>
        <v>0</v>
      </c>
      <c r="BW10" s="325">
        <v>10</v>
      </c>
      <c r="BX10" s="324">
        <f t="shared" si="20"/>
        <v>0</v>
      </c>
      <c r="BY10" s="326">
        <v>18014</v>
      </c>
      <c r="BZ10" s="326">
        <f t="shared" si="21"/>
        <v>0</v>
      </c>
    </row>
    <row r="11" spans="1:78" ht="17.25">
      <c r="A11" s="323" t="s">
        <v>563</v>
      </c>
      <c r="B11" s="714" t="s">
        <v>139</v>
      </c>
      <c r="C11" s="729">
        <v>1360</v>
      </c>
      <c r="D11" s="729">
        <v>167</v>
      </c>
      <c r="E11" s="729">
        <v>10305</v>
      </c>
      <c r="F11" s="729">
        <v>1125</v>
      </c>
      <c r="G11" s="729">
        <v>39</v>
      </c>
      <c r="H11" s="729">
        <v>37306</v>
      </c>
      <c r="I11" s="729">
        <v>0</v>
      </c>
      <c r="J11" s="729">
        <v>1</v>
      </c>
      <c r="K11" s="729">
        <v>46</v>
      </c>
      <c r="L11" s="729">
        <v>51</v>
      </c>
      <c r="M11" s="729">
        <v>97</v>
      </c>
      <c r="N11" s="729">
        <f t="shared" si="22"/>
        <v>50497</v>
      </c>
      <c r="O11" s="321"/>
      <c r="P11" s="716">
        <v>0</v>
      </c>
      <c r="Q11" s="717">
        <f t="shared" si="23"/>
        <v>0</v>
      </c>
      <c r="R11" s="716">
        <v>0</v>
      </c>
      <c r="S11" s="717">
        <f t="shared" si="24"/>
        <v>0</v>
      </c>
      <c r="T11" s="321"/>
      <c r="U11" s="716">
        <f t="shared" si="0"/>
        <v>0</v>
      </c>
      <c r="V11" s="717">
        <f t="shared" si="25"/>
        <v>0</v>
      </c>
      <c r="W11" s="716">
        <f t="shared" si="1"/>
        <v>0</v>
      </c>
      <c r="X11" s="717">
        <f t="shared" si="26"/>
        <v>0</v>
      </c>
      <c r="Y11" s="716">
        <f t="shared" si="27"/>
        <v>0</v>
      </c>
      <c r="Z11" s="717">
        <f t="shared" si="28"/>
        <v>0</v>
      </c>
      <c r="AA11" s="716">
        <v>0</v>
      </c>
      <c r="AB11" s="717">
        <f t="shared" si="29"/>
        <v>0</v>
      </c>
      <c r="AC11" s="321"/>
      <c r="AD11" s="716">
        <f t="shared" si="2"/>
        <v>50400</v>
      </c>
      <c r="AE11" s="717">
        <f t="shared" si="30"/>
        <v>9.2999999999999992E-3</v>
      </c>
      <c r="AF11" s="730">
        <v>0</v>
      </c>
      <c r="AG11" s="731">
        <v>0</v>
      </c>
      <c r="AH11" s="321"/>
      <c r="AI11" s="716">
        <f t="shared" si="4"/>
        <v>50497</v>
      </c>
      <c r="AJ11" s="717">
        <f t="shared" si="32"/>
        <v>4.7000000000000002E-3</v>
      </c>
      <c r="AK11" s="716">
        <f t="shared" si="5"/>
        <v>50400</v>
      </c>
      <c r="AL11" s="717">
        <f t="shared" si="33"/>
        <v>4.7999999999999996E-3</v>
      </c>
      <c r="AM11" s="716">
        <f t="shared" si="6"/>
        <v>11430</v>
      </c>
      <c r="AN11" s="717">
        <f t="shared" si="39"/>
        <v>4.7000000000000002E-3</v>
      </c>
      <c r="AO11" s="242"/>
      <c r="AP11" s="716">
        <f t="shared" si="34"/>
        <v>50497</v>
      </c>
      <c r="AQ11" s="717">
        <f t="shared" si="35"/>
        <v>4.0000000000000001E-3</v>
      </c>
      <c r="AR11" s="139"/>
      <c r="AS11" s="716">
        <f t="shared" si="7"/>
        <v>50497</v>
      </c>
      <c r="AT11" s="717">
        <f t="shared" si="36"/>
        <v>2.8E-3</v>
      </c>
      <c r="AU11" s="716">
        <f t="shared" si="8"/>
        <v>50400</v>
      </c>
      <c r="AV11" s="717">
        <f t="shared" si="37"/>
        <v>2.8E-3</v>
      </c>
      <c r="AW11" s="716">
        <f t="shared" si="38"/>
        <v>11430</v>
      </c>
      <c r="AX11" s="717">
        <f t="shared" si="9"/>
        <v>2.8999999999999998E-3</v>
      </c>
      <c r="AY11" s="242"/>
      <c r="AZ11" s="242"/>
      <c r="BA11" s="242"/>
      <c r="BC11" s="324">
        <v>1360</v>
      </c>
      <c r="BD11" s="324">
        <f t="shared" si="10"/>
        <v>0</v>
      </c>
      <c r="BE11" s="325">
        <v>167</v>
      </c>
      <c r="BF11" s="324">
        <f t="shared" si="11"/>
        <v>0</v>
      </c>
      <c r="BG11" s="325">
        <v>10305</v>
      </c>
      <c r="BH11" s="324">
        <f t="shared" si="12"/>
        <v>0</v>
      </c>
      <c r="BI11" s="325">
        <v>1125</v>
      </c>
      <c r="BJ11" s="324">
        <f t="shared" si="13"/>
        <v>0</v>
      </c>
      <c r="BK11" s="325">
        <v>39</v>
      </c>
      <c r="BL11" s="324">
        <f t="shared" si="14"/>
        <v>0</v>
      </c>
      <c r="BM11" s="324">
        <v>37306</v>
      </c>
      <c r="BN11" s="324">
        <f t="shared" si="15"/>
        <v>0</v>
      </c>
      <c r="BO11" s="324">
        <v>0</v>
      </c>
      <c r="BP11" s="324">
        <f t="shared" si="16"/>
        <v>0</v>
      </c>
      <c r="BQ11" s="325">
        <v>1</v>
      </c>
      <c r="BR11" s="324">
        <f t="shared" si="17"/>
        <v>0</v>
      </c>
      <c r="BS11" s="325">
        <v>46</v>
      </c>
      <c r="BT11" s="324">
        <f t="shared" si="18"/>
        <v>0</v>
      </c>
      <c r="BU11" s="324">
        <v>51</v>
      </c>
      <c r="BV11" s="324">
        <f t="shared" si="19"/>
        <v>0</v>
      </c>
      <c r="BW11" s="325">
        <v>97</v>
      </c>
      <c r="BX11" s="324">
        <f t="shared" si="20"/>
        <v>0</v>
      </c>
      <c r="BY11" s="326">
        <v>50497</v>
      </c>
      <c r="BZ11" s="326">
        <f t="shared" si="21"/>
        <v>0</v>
      </c>
    </row>
    <row r="12" spans="1:78" ht="17.25">
      <c r="A12" s="323" t="s">
        <v>562</v>
      </c>
      <c r="B12" s="714" t="s">
        <v>140</v>
      </c>
      <c r="C12" s="729">
        <v>35186</v>
      </c>
      <c r="D12" s="729">
        <v>1346</v>
      </c>
      <c r="E12" s="729">
        <v>185050</v>
      </c>
      <c r="F12" s="729">
        <v>32485</v>
      </c>
      <c r="G12" s="729">
        <v>1391</v>
      </c>
      <c r="H12" s="729">
        <v>480155</v>
      </c>
      <c r="I12" s="729">
        <v>9</v>
      </c>
      <c r="J12" s="729">
        <v>101</v>
      </c>
      <c r="K12" s="729">
        <v>592</v>
      </c>
      <c r="L12" s="729">
        <v>0</v>
      </c>
      <c r="M12" s="729">
        <v>2918</v>
      </c>
      <c r="N12" s="729">
        <f t="shared" si="22"/>
        <v>739233</v>
      </c>
      <c r="O12" s="321"/>
      <c r="P12" s="716">
        <v>0</v>
      </c>
      <c r="Q12" s="717">
        <f t="shared" si="23"/>
        <v>0</v>
      </c>
      <c r="R12" s="716">
        <v>0</v>
      </c>
      <c r="S12" s="717">
        <f t="shared" si="24"/>
        <v>0</v>
      </c>
      <c r="T12" s="321"/>
      <c r="U12" s="716">
        <f t="shared" si="0"/>
        <v>736315</v>
      </c>
      <c r="V12" s="717">
        <f>ROUND(U12/U$61,4)</f>
        <v>0.1033</v>
      </c>
      <c r="W12" s="716">
        <f t="shared" si="1"/>
        <v>2918</v>
      </c>
      <c r="X12" s="717">
        <f t="shared" si="26"/>
        <v>8.1900000000000001E-2</v>
      </c>
      <c r="Y12" s="716">
        <f t="shared" si="27"/>
        <v>217535</v>
      </c>
      <c r="Z12" s="717">
        <f t="shared" si="28"/>
        <v>0.13739999999999999</v>
      </c>
      <c r="AA12" s="716">
        <f>N12</f>
        <v>739233</v>
      </c>
      <c r="AB12" s="717">
        <f t="shared" si="29"/>
        <v>0.1032</v>
      </c>
      <c r="AC12" s="321"/>
      <c r="AD12" s="716">
        <f t="shared" si="2"/>
        <v>0</v>
      </c>
      <c r="AE12" s="717">
        <f t="shared" si="30"/>
        <v>0</v>
      </c>
      <c r="AF12" s="716">
        <f t="shared" si="3"/>
        <v>0</v>
      </c>
      <c r="AG12" s="717">
        <f t="shared" si="31"/>
        <v>0</v>
      </c>
      <c r="AH12" s="321"/>
      <c r="AI12" s="716">
        <f t="shared" si="4"/>
        <v>0</v>
      </c>
      <c r="AJ12" s="717">
        <f t="shared" si="32"/>
        <v>0</v>
      </c>
      <c r="AK12" s="716">
        <f t="shared" si="5"/>
        <v>0</v>
      </c>
      <c r="AL12" s="717">
        <f t="shared" si="33"/>
        <v>0</v>
      </c>
      <c r="AM12" s="716">
        <f t="shared" si="6"/>
        <v>0</v>
      </c>
      <c r="AN12" s="717">
        <f t="shared" si="39"/>
        <v>0</v>
      </c>
      <c r="AO12" s="242"/>
      <c r="AP12" s="716">
        <f t="shared" si="34"/>
        <v>739233</v>
      </c>
      <c r="AQ12" s="717">
        <f t="shared" si="35"/>
        <v>5.8700000000000002E-2</v>
      </c>
      <c r="AR12" s="139"/>
      <c r="AS12" s="716">
        <f t="shared" si="7"/>
        <v>739233</v>
      </c>
      <c r="AT12" s="717">
        <f t="shared" si="36"/>
        <v>4.1399999999999999E-2</v>
      </c>
      <c r="AU12" s="716">
        <f t="shared" si="8"/>
        <v>736315</v>
      </c>
      <c r="AV12" s="717">
        <f t="shared" si="37"/>
        <v>4.1500000000000002E-2</v>
      </c>
      <c r="AW12" s="716">
        <f t="shared" si="38"/>
        <v>217535</v>
      </c>
      <c r="AX12" s="717">
        <f t="shared" si="9"/>
        <v>5.4300000000000001E-2</v>
      </c>
      <c r="AY12" s="242"/>
      <c r="AZ12" s="242"/>
      <c r="BA12" s="242"/>
      <c r="BC12" s="324">
        <v>35186</v>
      </c>
      <c r="BD12" s="324">
        <f t="shared" si="10"/>
        <v>0</v>
      </c>
      <c r="BE12" s="325">
        <v>1346</v>
      </c>
      <c r="BF12" s="324">
        <f t="shared" si="11"/>
        <v>0</v>
      </c>
      <c r="BG12" s="325">
        <v>185050</v>
      </c>
      <c r="BH12" s="324">
        <f t="shared" si="12"/>
        <v>0</v>
      </c>
      <c r="BI12" s="325">
        <v>32485</v>
      </c>
      <c r="BJ12" s="324">
        <f t="shared" si="13"/>
        <v>0</v>
      </c>
      <c r="BK12" s="325">
        <v>1391</v>
      </c>
      <c r="BL12" s="324">
        <f t="shared" si="14"/>
        <v>0</v>
      </c>
      <c r="BM12" s="324">
        <v>480155</v>
      </c>
      <c r="BN12" s="324">
        <f t="shared" si="15"/>
        <v>0</v>
      </c>
      <c r="BO12" s="324">
        <v>9</v>
      </c>
      <c r="BP12" s="324">
        <f t="shared" si="16"/>
        <v>0</v>
      </c>
      <c r="BQ12" s="325">
        <v>101</v>
      </c>
      <c r="BR12" s="324">
        <f t="shared" si="17"/>
        <v>0</v>
      </c>
      <c r="BS12" s="325">
        <v>592</v>
      </c>
      <c r="BT12" s="324">
        <f t="shared" si="18"/>
        <v>0</v>
      </c>
      <c r="BU12" s="324">
        <v>0</v>
      </c>
      <c r="BV12" s="324">
        <f t="shared" si="19"/>
        <v>0</v>
      </c>
      <c r="BW12" s="325">
        <v>2918</v>
      </c>
      <c r="BX12" s="324">
        <f t="shared" si="20"/>
        <v>0</v>
      </c>
      <c r="BY12" s="326">
        <v>739233</v>
      </c>
      <c r="BZ12" s="326">
        <f t="shared" si="21"/>
        <v>0</v>
      </c>
    </row>
    <row r="13" spans="1:78" ht="17.25">
      <c r="A13" s="323" t="s">
        <v>563</v>
      </c>
      <c r="B13" s="714" t="s">
        <v>141</v>
      </c>
      <c r="C13" s="729">
        <v>582</v>
      </c>
      <c r="D13" s="729">
        <v>57</v>
      </c>
      <c r="E13" s="729">
        <v>2805</v>
      </c>
      <c r="F13" s="729">
        <v>497</v>
      </c>
      <c r="G13" s="729">
        <v>8</v>
      </c>
      <c r="H13" s="729">
        <v>12408</v>
      </c>
      <c r="I13" s="729">
        <v>1</v>
      </c>
      <c r="J13" s="729">
        <v>2</v>
      </c>
      <c r="K13" s="729">
        <v>6</v>
      </c>
      <c r="L13" s="729">
        <v>18</v>
      </c>
      <c r="M13" s="729">
        <v>22</v>
      </c>
      <c r="N13" s="729">
        <f t="shared" si="22"/>
        <v>16406</v>
      </c>
      <c r="O13" s="321"/>
      <c r="P13" s="716">
        <v>0</v>
      </c>
      <c r="Q13" s="717">
        <f t="shared" si="23"/>
        <v>0</v>
      </c>
      <c r="R13" s="716">
        <v>0</v>
      </c>
      <c r="S13" s="717">
        <f t="shared" si="24"/>
        <v>0</v>
      </c>
      <c r="T13" s="321"/>
      <c r="U13" s="716">
        <f t="shared" si="0"/>
        <v>0</v>
      </c>
      <c r="V13" s="717">
        <f t="shared" si="25"/>
        <v>0</v>
      </c>
      <c r="W13" s="716">
        <f t="shared" si="1"/>
        <v>0</v>
      </c>
      <c r="X13" s="717">
        <f t="shared" si="26"/>
        <v>0</v>
      </c>
      <c r="Y13" s="716">
        <f t="shared" si="27"/>
        <v>0</v>
      </c>
      <c r="Z13" s="717">
        <f t="shared" si="28"/>
        <v>0</v>
      </c>
      <c r="AA13" s="716">
        <v>0</v>
      </c>
      <c r="AB13" s="717">
        <f t="shared" si="29"/>
        <v>0</v>
      </c>
      <c r="AC13" s="321"/>
      <c r="AD13" s="716">
        <f t="shared" si="2"/>
        <v>16384</v>
      </c>
      <c r="AE13" s="717">
        <f t="shared" si="30"/>
        <v>3.0000000000000001E-3</v>
      </c>
      <c r="AF13" s="716">
        <f t="shared" si="3"/>
        <v>22</v>
      </c>
      <c r="AG13" s="717">
        <f t="shared" si="31"/>
        <v>2.5999999999999999E-3</v>
      </c>
      <c r="AH13" s="321"/>
      <c r="AI13" s="716">
        <f t="shared" si="4"/>
        <v>16406</v>
      </c>
      <c r="AJ13" s="717">
        <f t="shared" si="32"/>
        <v>1.5E-3</v>
      </c>
      <c r="AK13" s="716">
        <f t="shared" si="5"/>
        <v>16384</v>
      </c>
      <c r="AL13" s="717">
        <f t="shared" si="33"/>
        <v>1.5E-3</v>
      </c>
      <c r="AM13" s="716">
        <f t="shared" si="6"/>
        <v>3302</v>
      </c>
      <c r="AN13" s="717">
        <f t="shared" si="39"/>
        <v>1.4E-3</v>
      </c>
      <c r="AO13" s="242"/>
      <c r="AP13" s="716">
        <f t="shared" si="34"/>
        <v>16406</v>
      </c>
      <c r="AQ13" s="717">
        <f t="shared" si="35"/>
        <v>1.2999999999999999E-3</v>
      </c>
      <c r="AR13" s="139"/>
      <c r="AS13" s="716">
        <f t="shared" si="7"/>
        <v>16406</v>
      </c>
      <c r="AT13" s="717">
        <f t="shared" si="36"/>
        <v>8.9999999999999998E-4</v>
      </c>
      <c r="AU13" s="716">
        <f t="shared" si="8"/>
        <v>16384</v>
      </c>
      <c r="AV13" s="717">
        <f t="shared" si="37"/>
        <v>8.9999999999999998E-4</v>
      </c>
      <c r="AW13" s="716">
        <f t="shared" si="38"/>
        <v>3302</v>
      </c>
      <c r="AX13" s="717">
        <f t="shared" si="9"/>
        <v>8.0000000000000004E-4</v>
      </c>
      <c r="AY13" s="242"/>
      <c r="AZ13" s="242"/>
      <c r="BA13" s="242"/>
      <c r="BC13" s="324">
        <v>582</v>
      </c>
      <c r="BD13" s="324">
        <f t="shared" si="10"/>
        <v>0</v>
      </c>
      <c r="BE13" s="325">
        <v>57</v>
      </c>
      <c r="BF13" s="324">
        <f t="shared" si="11"/>
        <v>0</v>
      </c>
      <c r="BG13" s="325">
        <v>2805</v>
      </c>
      <c r="BH13" s="324">
        <f t="shared" si="12"/>
        <v>0</v>
      </c>
      <c r="BI13" s="325">
        <v>497</v>
      </c>
      <c r="BJ13" s="324">
        <f t="shared" si="13"/>
        <v>0</v>
      </c>
      <c r="BK13" s="325">
        <v>8</v>
      </c>
      <c r="BL13" s="324">
        <f t="shared" si="14"/>
        <v>0</v>
      </c>
      <c r="BM13" s="324">
        <v>12408</v>
      </c>
      <c r="BN13" s="324">
        <f t="shared" si="15"/>
        <v>0</v>
      </c>
      <c r="BO13" s="324">
        <v>1</v>
      </c>
      <c r="BP13" s="324">
        <f t="shared" si="16"/>
        <v>0</v>
      </c>
      <c r="BQ13" s="325">
        <v>2</v>
      </c>
      <c r="BR13" s="324">
        <f t="shared" si="17"/>
        <v>0</v>
      </c>
      <c r="BS13" s="325">
        <v>6</v>
      </c>
      <c r="BT13" s="324">
        <f t="shared" si="18"/>
        <v>0</v>
      </c>
      <c r="BU13" s="324">
        <v>18</v>
      </c>
      <c r="BV13" s="324">
        <f t="shared" si="19"/>
        <v>0</v>
      </c>
      <c r="BW13" s="325">
        <v>22</v>
      </c>
      <c r="BX13" s="324">
        <f t="shared" si="20"/>
        <v>0</v>
      </c>
      <c r="BY13" s="326">
        <v>16406</v>
      </c>
      <c r="BZ13" s="326">
        <f t="shared" si="21"/>
        <v>0</v>
      </c>
    </row>
    <row r="14" spans="1:78" ht="17.25">
      <c r="A14" s="323" t="s">
        <v>563</v>
      </c>
      <c r="B14" s="714" t="s">
        <v>142</v>
      </c>
      <c r="C14" s="729">
        <v>2197</v>
      </c>
      <c r="D14" s="729">
        <v>365</v>
      </c>
      <c r="E14" s="729">
        <v>17936</v>
      </c>
      <c r="F14" s="729">
        <v>2030</v>
      </c>
      <c r="G14" s="729">
        <v>42</v>
      </c>
      <c r="H14" s="729">
        <v>55281</v>
      </c>
      <c r="I14" s="729">
        <v>1</v>
      </c>
      <c r="J14" s="729">
        <v>5</v>
      </c>
      <c r="K14" s="729">
        <v>118</v>
      </c>
      <c r="L14" s="729">
        <v>31</v>
      </c>
      <c r="M14" s="729">
        <v>231</v>
      </c>
      <c r="N14" s="729">
        <f t="shared" si="22"/>
        <v>78237</v>
      </c>
      <c r="O14" s="321"/>
      <c r="P14" s="716">
        <v>0</v>
      </c>
      <c r="Q14" s="717">
        <f t="shared" si="23"/>
        <v>0</v>
      </c>
      <c r="R14" s="716">
        <v>0</v>
      </c>
      <c r="S14" s="717">
        <f>ROUND(R14/R$61,4)</f>
        <v>0</v>
      </c>
      <c r="T14" s="321"/>
      <c r="U14" s="716">
        <f t="shared" si="0"/>
        <v>0</v>
      </c>
      <c r="V14" s="717">
        <f t="shared" si="25"/>
        <v>0</v>
      </c>
      <c r="W14" s="716">
        <f t="shared" si="1"/>
        <v>0</v>
      </c>
      <c r="X14" s="717">
        <f>ROUND(W14/W$61,4)</f>
        <v>0</v>
      </c>
      <c r="Y14" s="716">
        <f t="shared" si="27"/>
        <v>0</v>
      </c>
      <c r="Z14" s="717">
        <f t="shared" si="28"/>
        <v>0</v>
      </c>
      <c r="AA14" s="716">
        <v>0</v>
      </c>
      <c r="AB14" s="717">
        <f t="shared" si="29"/>
        <v>0</v>
      </c>
      <c r="AC14" s="321"/>
      <c r="AD14" s="716">
        <f t="shared" si="2"/>
        <v>78006</v>
      </c>
      <c r="AE14" s="717">
        <f t="shared" si="30"/>
        <v>1.44E-2</v>
      </c>
      <c r="AF14" s="716">
        <f t="shared" si="3"/>
        <v>231</v>
      </c>
      <c r="AG14" s="718">
        <f>ROUNDDOWN(AF14/AF$61,4)</f>
        <v>2.7099999999999999E-2</v>
      </c>
      <c r="AH14" s="321"/>
      <c r="AI14" s="716">
        <f t="shared" si="4"/>
        <v>78237</v>
      </c>
      <c r="AJ14" s="717">
        <f t="shared" si="32"/>
        <v>7.3000000000000001E-3</v>
      </c>
      <c r="AK14" s="716">
        <f t="shared" si="5"/>
        <v>78006</v>
      </c>
      <c r="AL14" s="717">
        <f t="shared" si="33"/>
        <v>7.4000000000000003E-3</v>
      </c>
      <c r="AM14" s="716">
        <f t="shared" si="6"/>
        <v>19966</v>
      </c>
      <c r="AN14" s="717">
        <f t="shared" si="39"/>
        <v>8.3000000000000001E-3</v>
      </c>
      <c r="AO14" s="242"/>
      <c r="AP14" s="716">
        <f t="shared" si="34"/>
        <v>78237</v>
      </c>
      <c r="AQ14" s="717">
        <f t="shared" si="35"/>
        <v>6.1999999999999998E-3</v>
      </c>
      <c r="AR14" s="139"/>
      <c r="AS14" s="716">
        <f t="shared" si="7"/>
        <v>78237</v>
      </c>
      <c r="AT14" s="717">
        <f t="shared" si="36"/>
        <v>4.4000000000000003E-3</v>
      </c>
      <c r="AU14" s="716">
        <f t="shared" si="8"/>
        <v>78006</v>
      </c>
      <c r="AV14" s="717">
        <f t="shared" si="37"/>
        <v>4.4000000000000003E-3</v>
      </c>
      <c r="AW14" s="716">
        <f t="shared" si="38"/>
        <v>19966</v>
      </c>
      <c r="AX14" s="717">
        <f t="shared" si="9"/>
        <v>5.0000000000000001E-3</v>
      </c>
      <c r="AY14" s="242"/>
      <c r="AZ14" s="242"/>
      <c r="BA14" s="242"/>
      <c r="BC14" s="324">
        <v>2197</v>
      </c>
      <c r="BD14" s="324">
        <f t="shared" si="10"/>
        <v>0</v>
      </c>
      <c r="BE14" s="325">
        <v>365</v>
      </c>
      <c r="BF14" s="324">
        <f t="shared" si="11"/>
        <v>0</v>
      </c>
      <c r="BG14" s="325">
        <v>17936</v>
      </c>
      <c r="BH14" s="324">
        <f t="shared" si="12"/>
        <v>0</v>
      </c>
      <c r="BI14" s="325">
        <v>2030</v>
      </c>
      <c r="BJ14" s="324">
        <f t="shared" si="13"/>
        <v>0</v>
      </c>
      <c r="BK14" s="325">
        <v>42</v>
      </c>
      <c r="BL14" s="324">
        <f t="shared" si="14"/>
        <v>0</v>
      </c>
      <c r="BM14" s="324">
        <v>55281</v>
      </c>
      <c r="BN14" s="324">
        <f t="shared" si="15"/>
        <v>0</v>
      </c>
      <c r="BO14" s="324">
        <v>1</v>
      </c>
      <c r="BP14" s="324">
        <f t="shared" si="16"/>
        <v>0</v>
      </c>
      <c r="BQ14" s="325">
        <v>5</v>
      </c>
      <c r="BR14" s="324">
        <f t="shared" si="17"/>
        <v>0</v>
      </c>
      <c r="BS14" s="325">
        <v>118</v>
      </c>
      <c r="BT14" s="324">
        <f t="shared" si="18"/>
        <v>0</v>
      </c>
      <c r="BU14" s="324">
        <v>31</v>
      </c>
      <c r="BV14" s="324">
        <f t="shared" si="19"/>
        <v>0</v>
      </c>
      <c r="BW14" s="325">
        <v>231</v>
      </c>
      <c r="BX14" s="324">
        <f t="shared" si="20"/>
        <v>0</v>
      </c>
      <c r="BY14" s="326">
        <v>78237</v>
      </c>
      <c r="BZ14" s="326">
        <f t="shared" si="21"/>
        <v>0</v>
      </c>
    </row>
    <row r="15" spans="1:78" ht="17.25">
      <c r="A15" s="323" t="s">
        <v>563</v>
      </c>
      <c r="B15" s="714" t="s">
        <v>143</v>
      </c>
      <c r="C15" s="729">
        <v>6868</v>
      </c>
      <c r="D15" s="729">
        <v>268</v>
      </c>
      <c r="E15" s="729">
        <v>34409</v>
      </c>
      <c r="F15" s="729">
        <v>6152</v>
      </c>
      <c r="G15" s="729">
        <v>389</v>
      </c>
      <c r="H15" s="729">
        <v>93929</v>
      </c>
      <c r="I15" s="729">
        <v>1</v>
      </c>
      <c r="J15" s="729">
        <v>21</v>
      </c>
      <c r="K15" s="729">
        <v>128</v>
      </c>
      <c r="L15" s="729">
        <v>32</v>
      </c>
      <c r="M15" s="729">
        <v>113</v>
      </c>
      <c r="N15" s="729">
        <f t="shared" si="22"/>
        <v>142310</v>
      </c>
      <c r="O15" s="321"/>
      <c r="P15" s="716">
        <v>0</v>
      </c>
      <c r="Q15" s="717">
        <f>ROUND(P15/P$61,4)</f>
        <v>0</v>
      </c>
      <c r="R15" s="716">
        <v>0</v>
      </c>
      <c r="S15" s="717">
        <f t="shared" si="24"/>
        <v>0</v>
      </c>
      <c r="T15" s="321"/>
      <c r="U15" s="716">
        <f t="shared" si="0"/>
        <v>0</v>
      </c>
      <c r="V15" s="717">
        <f>ROUND(U15/U$61,4)</f>
        <v>0</v>
      </c>
      <c r="W15" s="716">
        <f t="shared" si="1"/>
        <v>0</v>
      </c>
      <c r="X15" s="717">
        <f t="shared" si="26"/>
        <v>0</v>
      </c>
      <c r="Y15" s="716">
        <f t="shared" si="27"/>
        <v>0</v>
      </c>
      <c r="Z15" s="717">
        <f t="shared" si="28"/>
        <v>0</v>
      </c>
      <c r="AA15" s="716">
        <v>0</v>
      </c>
      <c r="AB15" s="717">
        <f t="shared" si="29"/>
        <v>0</v>
      </c>
      <c r="AC15" s="321"/>
      <c r="AD15" s="716">
        <f t="shared" si="2"/>
        <v>142197</v>
      </c>
      <c r="AE15" s="717">
        <f>ROUND(AD15/AD$61,4)</f>
        <v>2.6200000000000001E-2</v>
      </c>
      <c r="AF15" s="716">
        <f t="shared" si="3"/>
        <v>113</v>
      </c>
      <c r="AG15" s="717">
        <f t="shared" si="31"/>
        <v>1.3299999999999999E-2</v>
      </c>
      <c r="AH15" s="321"/>
      <c r="AI15" s="716">
        <f t="shared" si="4"/>
        <v>142310</v>
      </c>
      <c r="AJ15" s="717">
        <f t="shared" si="32"/>
        <v>1.3299999999999999E-2</v>
      </c>
      <c r="AK15" s="716">
        <f t="shared" si="5"/>
        <v>142197</v>
      </c>
      <c r="AL15" s="717">
        <f t="shared" si="33"/>
        <v>1.34E-2</v>
      </c>
      <c r="AM15" s="716">
        <f t="shared" si="6"/>
        <v>40561</v>
      </c>
      <c r="AN15" s="717">
        <f t="shared" si="39"/>
        <v>1.6799999999999999E-2</v>
      </c>
      <c r="AO15" s="242"/>
      <c r="AP15" s="716">
        <f t="shared" si="34"/>
        <v>142310</v>
      </c>
      <c r="AQ15" s="717">
        <f t="shared" si="35"/>
        <v>1.1299999999999999E-2</v>
      </c>
      <c r="AR15" s="139"/>
      <c r="AS15" s="716">
        <f t="shared" si="7"/>
        <v>142310</v>
      </c>
      <c r="AT15" s="717">
        <f t="shared" si="36"/>
        <v>8.0000000000000002E-3</v>
      </c>
      <c r="AU15" s="716">
        <f t="shared" si="8"/>
        <v>142197</v>
      </c>
      <c r="AV15" s="718">
        <f>ROUNDDOWN(AU15/AU$61,4)</f>
        <v>8.0000000000000002E-3</v>
      </c>
      <c r="AW15" s="716">
        <f t="shared" si="38"/>
        <v>40561</v>
      </c>
      <c r="AX15" s="718">
        <f>ROUNDUP(AW15/AW$61,4)</f>
        <v>1.0199999999999999E-2</v>
      </c>
      <c r="AY15" s="243"/>
      <c r="AZ15" s="243"/>
      <c r="BA15" s="243"/>
      <c r="BC15" s="324">
        <v>6868</v>
      </c>
      <c r="BD15" s="324">
        <f t="shared" si="10"/>
        <v>0</v>
      </c>
      <c r="BE15" s="325">
        <v>268</v>
      </c>
      <c r="BF15" s="324">
        <f t="shared" si="11"/>
        <v>0</v>
      </c>
      <c r="BG15" s="325">
        <v>34409</v>
      </c>
      <c r="BH15" s="324">
        <f t="shared" si="12"/>
        <v>0</v>
      </c>
      <c r="BI15" s="325">
        <v>6152</v>
      </c>
      <c r="BJ15" s="324">
        <f t="shared" si="13"/>
        <v>0</v>
      </c>
      <c r="BK15" s="325">
        <v>389</v>
      </c>
      <c r="BL15" s="324">
        <f t="shared" si="14"/>
        <v>0</v>
      </c>
      <c r="BM15" s="324">
        <v>93929</v>
      </c>
      <c r="BN15" s="324">
        <f t="shared" si="15"/>
        <v>0</v>
      </c>
      <c r="BO15" s="324">
        <v>1</v>
      </c>
      <c r="BP15" s="324">
        <f t="shared" si="16"/>
        <v>0</v>
      </c>
      <c r="BQ15" s="325">
        <v>21</v>
      </c>
      <c r="BR15" s="324">
        <f t="shared" si="17"/>
        <v>0</v>
      </c>
      <c r="BS15" s="325">
        <v>128</v>
      </c>
      <c r="BT15" s="324">
        <f t="shared" si="18"/>
        <v>0</v>
      </c>
      <c r="BU15" s="324">
        <v>32</v>
      </c>
      <c r="BV15" s="324">
        <f t="shared" si="19"/>
        <v>0</v>
      </c>
      <c r="BW15" s="325">
        <v>113</v>
      </c>
      <c r="BX15" s="324">
        <f t="shared" si="20"/>
        <v>0</v>
      </c>
      <c r="BY15" s="326">
        <v>142310</v>
      </c>
      <c r="BZ15" s="326">
        <f t="shared" si="21"/>
        <v>0</v>
      </c>
    </row>
    <row r="16" spans="1:78" ht="17.25">
      <c r="A16" s="323" t="s">
        <v>563</v>
      </c>
      <c r="B16" s="714" t="s">
        <v>144</v>
      </c>
      <c r="C16" s="729">
        <v>177</v>
      </c>
      <c r="D16" s="729">
        <v>7</v>
      </c>
      <c r="E16" s="729">
        <v>1732</v>
      </c>
      <c r="F16" s="729">
        <v>222</v>
      </c>
      <c r="G16" s="729">
        <v>5</v>
      </c>
      <c r="H16" s="729">
        <v>5361</v>
      </c>
      <c r="I16" s="729">
        <v>0</v>
      </c>
      <c r="J16" s="729">
        <v>0</v>
      </c>
      <c r="K16" s="729">
        <v>5</v>
      </c>
      <c r="L16" s="729">
        <v>2</v>
      </c>
      <c r="M16" s="729">
        <v>32</v>
      </c>
      <c r="N16" s="729">
        <f t="shared" si="22"/>
        <v>7543</v>
      </c>
      <c r="O16" s="321"/>
      <c r="P16" s="716">
        <v>0</v>
      </c>
      <c r="Q16" s="717">
        <f t="shared" si="23"/>
        <v>0</v>
      </c>
      <c r="R16" s="716">
        <v>0</v>
      </c>
      <c r="S16" s="717">
        <f t="shared" si="24"/>
        <v>0</v>
      </c>
      <c r="T16" s="321"/>
      <c r="U16" s="716">
        <f t="shared" si="0"/>
        <v>0</v>
      </c>
      <c r="V16" s="717">
        <f t="shared" si="25"/>
        <v>0</v>
      </c>
      <c r="W16" s="716">
        <f t="shared" si="1"/>
        <v>0</v>
      </c>
      <c r="X16" s="717">
        <f t="shared" si="26"/>
        <v>0</v>
      </c>
      <c r="Y16" s="716">
        <f t="shared" si="27"/>
        <v>0</v>
      </c>
      <c r="Z16" s="717">
        <f t="shared" si="28"/>
        <v>0</v>
      </c>
      <c r="AA16" s="716">
        <v>0</v>
      </c>
      <c r="AB16" s="717">
        <f t="shared" si="29"/>
        <v>0</v>
      </c>
      <c r="AC16" s="321"/>
      <c r="AD16" s="716">
        <f t="shared" si="2"/>
        <v>7511</v>
      </c>
      <c r="AE16" s="717">
        <f t="shared" si="30"/>
        <v>1.4E-3</v>
      </c>
      <c r="AF16" s="716">
        <f t="shared" si="3"/>
        <v>32</v>
      </c>
      <c r="AG16" s="717">
        <f t="shared" si="31"/>
        <v>3.8E-3</v>
      </c>
      <c r="AH16" s="321"/>
      <c r="AI16" s="716">
        <f t="shared" si="4"/>
        <v>7543</v>
      </c>
      <c r="AJ16" s="717">
        <f t="shared" si="32"/>
        <v>6.9999999999999999E-4</v>
      </c>
      <c r="AK16" s="716">
        <f t="shared" si="5"/>
        <v>7511</v>
      </c>
      <c r="AL16" s="717">
        <f t="shared" si="33"/>
        <v>6.9999999999999999E-4</v>
      </c>
      <c r="AM16" s="716">
        <f t="shared" si="6"/>
        <v>1954</v>
      </c>
      <c r="AN16" s="717">
        <f t="shared" si="39"/>
        <v>8.0000000000000004E-4</v>
      </c>
      <c r="AO16" s="242"/>
      <c r="AP16" s="716">
        <f t="shared" si="34"/>
        <v>7543</v>
      </c>
      <c r="AQ16" s="717">
        <f t="shared" si="35"/>
        <v>5.9999999999999995E-4</v>
      </c>
      <c r="AR16" s="139"/>
      <c r="AS16" s="716">
        <f t="shared" si="7"/>
        <v>7543</v>
      </c>
      <c r="AT16" s="717">
        <f t="shared" si="36"/>
        <v>4.0000000000000002E-4</v>
      </c>
      <c r="AU16" s="716">
        <f t="shared" si="8"/>
        <v>7511</v>
      </c>
      <c r="AV16" s="717">
        <f t="shared" si="37"/>
        <v>4.0000000000000002E-4</v>
      </c>
      <c r="AW16" s="716">
        <f t="shared" si="38"/>
        <v>1954</v>
      </c>
      <c r="AX16" s="717">
        <f t="shared" ref="AX16:AX28" si="40">ROUND(AW16/AW$61,4)</f>
        <v>5.0000000000000001E-4</v>
      </c>
      <c r="AY16" s="242"/>
      <c r="AZ16" s="242"/>
      <c r="BA16" s="242"/>
      <c r="BC16" s="324">
        <v>177</v>
      </c>
      <c r="BD16" s="324">
        <f t="shared" si="10"/>
        <v>0</v>
      </c>
      <c r="BE16" s="325">
        <v>7</v>
      </c>
      <c r="BF16" s="324">
        <f t="shared" si="11"/>
        <v>0</v>
      </c>
      <c r="BG16" s="325">
        <v>1732</v>
      </c>
      <c r="BH16" s="324">
        <f t="shared" si="12"/>
        <v>0</v>
      </c>
      <c r="BI16" s="325">
        <v>222</v>
      </c>
      <c r="BJ16" s="324">
        <f t="shared" si="13"/>
        <v>0</v>
      </c>
      <c r="BK16" s="325">
        <v>5</v>
      </c>
      <c r="BL16" s="324">
        <f t="shared" si="14"/>
        <v>0</v>
      </c>
      <c r="BM16" s="324">
        <v>5361</v>
      </c>
      <c r="BN16" s="324">
        <f t="shared" si="15"/>
        <v>0</v>
      </c>
      <c r="BO16" s="324">
        <v>0</v>
      </c>
      <c r="BP16" s="324">
        <f t="shared" si="16"/>
        <v>0</v>
      </c>
      <c r="BQ16" s="325">
        <v>0</v>
      </c>
      <c r="BR16" s="324">
        <f t="shared" si="17"/>
        <v>0</v>
      </c>
      <c r="BS16" s="325">
        <v>5</v>
      </c>
      <c r="BT16" s="324">
        <f t="shared" si="18"/>
        <v>0</v>
      </c>
      <c r="BU16" s="324">
        <v>2</v>
      </c>
      <c r="BV16" s="324">
        <f t="shared" si="19"/>
        <v>0</v>
      </c>
      <c r="BW16" s="325">
        <v>32</v>
      </c>
      <c r="BX16" s="324">
        <f t="shared" si="20"/>
        <v>0</v>
      </c>
      <c r="BY16" s="326">
        <v>7543</v>
      </c>
      <c r="BZ16" s="326">
        <f t="shared" si="21"/>
        <v>0</v>
      </c>
    </row>
    <row r="17" spans="1:78" ht="17.25">
      <c r="A17" s="323" t="s">
        <v>563</v>
      </c>
      <c r="B17" s="714" t="s">
        <v>145</v>
      </c>
      <c r="C17" s="729">
        <v>29149</v>
      </c>
      <c r="D17" s="729">
        <v>1136</v>
      </c>
      <c r="E17" s="729">
        <v>131490</v>
      </c>
      <c r="F17" s="729">
        <v>24900</v>
      </c>
      <c r="G17" s="729">
        <v>911</v>
      </c>
      <c r="H17" s="729">
        <v>413721</v>
      </c>
      <c r="I17" s="729">
        <v>2</v>
      </c>
      <c r="J17" s="729">
        <v>51</v>
      </c>
      <c r="K17" s="729">
        <v>501</v>
      </c>
      <c r="L17" s="729">
        <v>0</v>
      </c>
      <c r="M17" s="729">
        <v>1389</v>
      </c>
      <c r="N17" s="729">
        <f t="shared" si="22"/>
        <v>603250</v>
      </c>
      <c r="O17" s="321"/>
      <c r="P17" s="716">
        <v>0</v>
      </c>
      <c r="Q17" s="719">
        <f>ROUND(P17/P$61,4)</f>
        <v>0</v>
      </c>
      <c r="R17" s="716">
        <v>0</v>
      </c>
      <c r="S17" s="717">
        <f t="shared" si="24"/>
        <v>0</v>
      </c>
      <c r="T17" s="321"/>
      <c r="U17" s="716">
        <f t="shared" si="0"/>
        <v>0</v>
      </c>
      <c r="V17" s="719">
        <f>ROUND(U17/U$61,4)</f>
        <v>0</v>
      </c>
      <c r="W17" s="716">
        <f t="shared" si="1"/>
        <v>0</v>
      </c>
      <c r="X17" s="717">
        <f t="shared" si="26"/>
        <v>0</v>
      </c>
      <c r="Y17" s="716">
        <f t="shared" si="27"/>
        <v>0</v>
      </c>
      <c r="Z17" s="717">
        <f t="shared" si="28"/>
        <v>0</v>
      </c>
      <c r="AA17" s="716">
        <v>0</v>
      </c>
      <c r="AB17" s="717">
        <f t="shared" si="29"/>
        <v>0</v>
      </c>
      <c r="AC17" s="321"/>
      <c r="AD17" s="716">
        <f t="shared" si="2"/>
        <v>601861</v>
      </c>
      <c r="AE17" s="719">
        <f>ROUND(AD17/AD$61,4)</f>
        <v>0.111</v>
      </c>
      <c r="AF17" s="716">
        <f t="shared" si="3"/>
        <v>1389</v>
      </c>
      <c r="AG17" s="718">
        <f>ROUNDDOWN(AF17/AF$61,4)</f>
        <v>0.16320000000000001</v>
      </c>
      <c r="AH17" s="321"/>
      <c r="AI17" s="716">
        <f t="shared" si="4"/>
        <v>603250</v>
      </c>
      <c r="AJ17" s="718">
        <f>ROUNDUP(AI17/AI$61,4)</f>
        <v>5.6500000000000002E-2</v>
      </c>
      <c r="AK17" s="716">
        <f t="shared" si="5"/>
        <v>601861</v>
      </c>
      <c r="AL17" s="717">
        <f t="shared" si="33"/>
        <v>5.6800000000000003E-2</v>
      </c>
      <c r="AM17" s="716">
        <f t="shared" si="6"/>
        <v>156390</v>
      </c>
      <c r="AN17" s="717">
        <f t="shared" si="39"/>
        <v>6.4600000000000005E-2</v>
      </c>
      <c r="AO17" s="242"/>
      <c r="AP17" s="716">
        <f t="shared" si="34"/>
        <v>603250</v>
      </c>
      <c r="AQ17" s="717">
        <f t="shared" si="35"/>
        <v>4.7899999999999998E-2</v>
      </c>
      <c r="AR17" s="139"/>
      <c r="AS17" s="716">
        <f t="shared" si="7"/>
        <v>603250</v>
      </c>
      <c r="AT17" s="717">
        <f>ROUND(AS17/AS$61,4)</f>
        <v>3.3799999999999997E-2</v>
      </c>
      <c r="AU17" s="716">
        <f t="shared" si="8"/>
        <v>601861</v>
      </c>
      <c r="AV17" s="717">
        <f t="shared" si="37"/>
        <v>3.4000000000000002E-2</v>
      </c>
      <c r="AW17" s="716">
        <f t="shared" si="38"/>
        <v>156390</v>
      </c>
      <c r="AX17" s="717">
        <f t="shared" si="40"/>
        <v>3.9100000000000003E-2</v>
      </c>
      <c r="AY17" s="242"/>
      <c r="AZ17" s="242"/>
      <c r="BA17" s="242"/>
      <c r="BC17" s="324">
        <v>29149</v>
      </c>
      <c r="BD17" s="324">
        <f t="shared" si="10"/>
        <v>0</v>
      </c>
      <c r="BE17" s="325">
        <v>1136</v>
      </c>
      <c r="BF17" s="324">
        <f t="shared" si="11"/>
        <v>0</v>
      </c>
      <c r="BG17" s="325">
        <v>131490</v>
      </c>
      <c r="BH17" s="324">
        <f t="shared" si="12"/>
        <v>0</v>
      </c>
      <c r="BI17" s="325">
        <v>24900</v>
      </c>
      <c r="BJ17" s="324">
        <f t="shared" si="13"/>
        <v>0</v>
      </c>
      <c r="BK17" s="325">
        <v>911</v>
      </c>
      <c r="BL17" s="324">
        <f t="shared" si="14"/>
        <v>0</v>
      </c>
      <c r="BM17" s="324">
        <v>413721</v>
      </c>
      <c r="BN17" s="324">
        <f t="shared" si="15"/>
        <v>0</v>
      </c>
      <c r="BO17" s="324">
        <v>2</v>
      </c>
      <c r="BP17" s="324">
        <f t="shared" si="16"/>
        <v>0</v>
      </c>
      <c r="BQ17" s="325">
        <v>51</v>
      </c>
      <c r="BR17" s="324">
        <f t="shared" si="17"/>
        <v>0</v>
      </c>
      <c r="BS17" s="325">
        <v>501</v>
      </c>
      <c r="BT17" s="324">
        <f t="shared" si="18"/>
        <v>0</v>
      </c>
      <c r="BU17" s="324">
        <v>0</v>
      </c>
      <c r="BV17" s="324">
        <f t="shared" si="19"/>
        <v>0</v>
      </c>
      <c r="BW17" s="325">
        <v>1389</v>
      </c>
      <c r="BX17" s="324">
        <f t="shared" si="20"/>
        <v>0</v>
      </c>
      <c r="BY17" s="326">
        <v>603250</v>
      </c>
      <c r="BZ17" s="326">
        <f t="shared" si="21"/>
        <v>0</v>
      </c>
    </row>
    <row r="18" spans="1:78" ht="17.25">
      <c r="A18" s="323" t="s">
        <v>563</v>
      </c>
      <c r="B18" s="714" t="s">
        <v>146</v>
      </c>
      <c r="C18" s="729">
        <v>4964</v>
      </c>
      <c r="D18" s="729">
        <v>227</v>
      </c>
      <c r="E18" s="729">
        <v>19645</v>
      </c>
      <c r="F18" s="729">
        <v>3883</v>
      </c>
      <c r="G18" s="729">
        <v>183</v>
      </c>
      <c r="H18" s="729">
        <v>58993</v>
      </c>
      <c r="I18" s="729">
        <v>0</v>
      </c>
      <c r="J18" s="729">
        <v>8</v>
      </c>
      <c r="K18" s="729">
        <v>186</v>
      </c>
      <c r="L18" s="729">
        <v>15</v>
      </c>
      <c r="M18" s="729">
        <v>72</v>
      </c>
      <c r="N18" s="729">
        <f t="shared" si="22"/>
        <v>88176</v>
      </c>
      <c r="O18" s="321"/>
      <c r="P18" s="716">
        <v>0</v>
      </c>
      <c r="Q18" s="717">
        <f t="shared" si="23"/>
        <v>0</v>
      </c>
      <c r="R18" s="716">
        <v>0</v>
      </c>
      <c r="S18" s="717">
        <f t="shared" si="24"/>
        <v>0</v>
      </c>
      <c r="T18" s="321"/>
      <c r="U18" s="716">
        <f t="shared" si="0"/>
        <v>0</v>
      </c>
      <c r="V18" s="717">
        <f t="shared" si="25"/>
        <v>0</v>
      </c>
      <c r="W18" s="716">
        <f t="shared" si="1"/>
        <v>0</v>
      </c>
      <c r="X18" s="717">
        <f t="shared" si="26"/>
        <v>0</v>
      </c>
      <c r="Y18" s="716">
        <f t="shared" si="27"/>
        <v>0</v>
      </c>
      <c r="Z18" s="717">
        <f t="shared" si="28"/>
        <v>0</v>
      </c>
      <c r="AA18" s="716">
        <v>0</v>
      </c>
      <c r="AB18" s="717">
        <f t="shared" si="29"/>
        <v>0</v>
      </c>
      <c r="AC18" s="321"/>
      <c r="AD18" s="716">
        <f t="shared" si="2"/>
        <v>88104</v>
      </c>
      <c r="AE18" s="717">
        <f t="shared" si="30"/>
        <v>1.6199999999999999E-2</v>
      </c>
      <c r="AF18" s="716">
        <f t="shared" si="3"/>
        <v>72</v>
      </c>
      <c r="AG18" s="717">
        <f t="shared" si="31"/>
        <v>8.5000000000000006E-3</v>
      </c>
      <c r="AH18" s="321"/>
      <c r="AI18" s="716">
        <f t="shared" si="4"/>
        <v>88176</v>
      </c>
      <c r="AJ18" s="717">
        <f t="shared" si="32"/>
        <v>8.2000000000000007E-3</v>
      </c>
      <c r="AK18" s="716">
        <f t="shared" si="5"/>
        <v>88104</v>
      </c>
      <c r="AL18" s="717">
        <f t="shared" si="33"/>
        <v>8.3000000000000001E-3</v>
      </c>
      <c r="AM18" s="716">
        <f t="shared" si="6"/>
        <v>23528</v>
      </c>
      <c r="AN18" s="717">
        <f t="shared" si="39"/>
        <v>9.7000000000000003E-3</v>
      </c>
      <c r="AO18" s="242"/>
      <c r="AP18" s="716">
        <f t="shared" si="34"/>
        <v>88176</v>
      </c>
      <c r="AQ18" s="717">
        <f t="shared" si="35"/>
        <v>7.0000000000000001E-3</v>
      </c>
      <c r="AR18" s="139"/>
      <c r="AS18" s="716">
        <f t="shared" si="7"/>
        <v>88176</v>
      </c>
      <c r="AT18" s="717">
        <f t="shared" si="36"/>
        <v>4.8999999999999998E-3</v>
      </c>
      <c r="AU18" s="716">
        <f t="shared" si="8"/>
        <v>88104</v>
      </c>
      <c r="AV18" s="717">
        <f t="shared" si="37"/>
        <v>5.0000000000000001E-3</v>
      </c>
      <c r="AW18" s="716">
        <f t="shared" si="38"/>
        <v>23528</v>
      </c>
      <c r="AX18" s="717">
        <f t="shared" si="40"/>
        <v>5.8999999999999999E-3</v>
      </c>
      <c r="AY18" s="242"/>
      <c r="AZ18" s="242"/>
      <c r="BA18" s="242"/>
      <c r="BC18" s="324">
        <v>4964</v>
      </c>
      <c r="BD18" s="324">
        <f t="shared" si="10"/>
        <v>0</v>
      </c>
      <c r="BE18" s="325">
        <v>227</v>
      </c>
      <c r="BF18" s="324">
        <f t="shared" si="11"/>
        <v>0</v>
      </c>
      <c r="BG18" s="325">
        <v>19645</v>
      </c>
      <c r="BH18" s="324">
        <f t="shared" si="12"/>
        <v>0</v>
      </c>
      <c r="BI18" s="325">
        <v>3883</v>
      </c>
      <c r="BJ18" s="324">
        <f t="shared" si="13"/>
        <v>0</v>
      </c>
      <c r="BK18" s="325">
        <v>183</v>
      </c>
      <c r="BL18" s="324">
        <f t="shared" si="14"/>
        <v>0</v>
      </c>
      <c r="BM18" s="324">
        <v>58993</v>
      </c>
      <c r="BN18" s="324">
        <f t="shared" si="15"/>
        <v>0</v>
      </c>
      <c r="BO18" s="324">
        <v>0</v>
      </c>
      <c r="BP18" s="324">
        <f t="shared" si="16"/>
        <v>0</v>
      </c>
      <c r="BQ18" s="325">
        <v>8</v>
      </c>
      <c r="BR18" s="324">
        <f t="shared" si="17"/>
        <v>0</v>
      </c>
      <c r="BS18" s="325">
        <v>186</v>
      </c>
      <c r="BT18" s="324">
        <f t="shared" si="18"/>
        <v>0</v>
      </c>
      <c r="BU18" s="324">
        <v>15</v>
      </c>
      <c r="BV18" s="324">
        <f t="shared" si="19"/>
        <v>0</v>
      </c>
      <c r="BW18" s="325">
        <v>72</v>
      </c>
      <c r="BX18" s="324">
        <f t="shared" si="20"/>
        <v>0</v>
      </c>
      <c r="BY18" s="326">
        <v>88176</v>
      </c>
      <c r="BZ18" s="326">
        <f t="shared" si="21"/>
        <v>0</v>
      </c>
    </row>
    <row r="19" spans="1:78" ht="17.25">
      <c r="A19" s="323" t="s">
        <v>563</v>
      </c>
      <c r="B19" s="714" t="s">
        <v>147</v>
      </c>
      <c r="C19" s="729">
        <v>1479</v>
      </c>
      <c r="D19" s="729">
        <v>124</v>
      </c>
      <c r="E19" s="729">
        <v>10339</v>
      </c>
      <c r="F19" s="729">
        <v>1310</v>
      </c>
      <c r="G19" s="729">
        <v>33</v>
      </c>
      <c r="H19" s="729">
        <v>32538</v>
      </c>
      <c r="I19" s="729">
        <v>0</v>
      </c>
      <c r="J19" s="729">
        <v>2</v>
      </c>
      <c r="K19" s="729">
        <v>10</v>
      </c>
      <c r="L19" s="729">
        <v>14</v>
      </c>
      <c r="M19" s="729">
        <v>3</v>
      </c>
      <c r="N19" s="729">
        <f t="shared" si="22"/>
        <v>45852</v>
      </c>
      <c r="O19" s="321"/>
      <c r="P19" s="716">
        <v>0</v>
      </c>
      <c r="Q19" s="717">
        <f t="shared" si="23"/>
        <v>0</v>
      </c>
      <c r="R19" s="716">
        <v>0</v>
      </c>
      <c r="S19" s="717">
        <f t="shared" si="24"/>
        <v>0</v>
      </c>
      <c r="T19" s="321"/>
      <c r="U19" s="716">
        <f t="shared" si="0"/>
        <v>0</v>
      </c>
      <c r="V19" s="717">
        <f t="shared" si="25"/>
        <v>0</v>
      </c>
      <c r="W19" s="716">
        <f t="shared" si="1"/>
        <v>0</v>
      </c>
      <c r="X19" s="717">
        <f t="shared" si="26"/>
        <v>0</v>
      </c>
      <c r="Y19" s="716">
        <f t="shared" si="27"/>
        <v>0</v>
      </c>
      <c r="Z19" s="717">
        <f t="shared" si="28"/>
        <v>0</v>
      </c>
      <c r="AA19" s="716">
        <v>0</v>
      </c>
      <c r="AB19" s="717">
        <f t="shared" si="29"/>
        <v>0</v>
      </c>
      <c r="AC19" s="321"/>
      <c r="AD19" s="716">
        <f t="shared" si="2"/>
        <v>45849</v>
      </c>
      <c r="AE19" s="717">
        <f t="shared" si="30"/>
        <v>8.5000000000000006E-3</v>
      </c>
      <c r="AF19" s="716">
        <f t="shared" si="3"/>
        <v>3</v>
      </c>
      <c r="AG19" s="717">
        <f t="shared" si="31"/>
        <v>4.0000000000000002E-4</v>
      </c>
      <c r="AH19" s="321"/>
      <c r="AI19" s="716">
        <f t="shared" si="4"/>
        <v>45852</v>
      </c>
      <c r="AJ19" s="717">
        <f t="shared" si="32"/>
        <v>4.3E-3</v>
      </c>
      <c r="AK19" s="716">
        <f t="shared" si="5"/>
        <v>45849</v>
      </c>
      <c r="AL19" s="717">
        <f t="shared" si="33"/>
        <v>4.3E-3</v>
      </c>
      <c r="AM19" s="716">
        <f t="shared" si="6"/>
        <v>11649</v>
      </c>
      <c r="AN19" s="717">
        <f t="shared" si="39"/>
        <v>4.7999999999999996E-3</v>
      </c>
      <c r="AO19" s="242"/>
      <c r="AP19" s="716">
        <f t="shared" si="34"/>
        <v>45852</v>
      </c>
      <c r="AQ19" s="717">
        <f t="shared" si="35"/>
        <v>3.5999999999999999E-3</v>
      </c>
      <c r="AR19" s="139"/>
      <c r="AS19" s="716">
        <f t="shared" si="7"/>
        <v>45852</v>
      </c>
      <c r="AT19" s="717">
        <f t="shared" si="36"/>
        <v>2.5999999999999999E-3</v>
      </c>
      <c r="AU19" s="716">
        <f t="shared" si="8"/>
        <v>45849</v>
      </c>
      <c r="AV19" s="717">
        <f t="shared" si="37"/>
        <v>2.5999999999999999E-3</v>
      </c>
      <c r="AW19" s="716">
        <f t="shared" si="38"/>
        <v>11649</v>
      </c>
      <c r="AX19" s="717">
        <f t="shared" si="40"/>
        <v>2.8999999999999998E-3</v>
      </c>
      <c r="AY19" s="242"/>
      <c r="AZ19" s="242"/>
      <c r="BA19" s="242"/>
      <c r="BC19" s="324">
        <v>1479</v>
      </c>
      <c r="BD19" s="324">
        <f t="shared" si="10"/>
        <v>0</v>
      </c>
      <c r="BE19" s="325">
        <v>124</v>
      </c>
      <c r="BF19" s="324">
        <f t="shared" si="11"/>
        <v>0</v>
      </c>
      <c r="BG19" s="325">
        <v>10339</v>
      </c>
      <c r="BH19" s="324">
        <f t="shared" si="12"/>
        <v>0</v>
      </c>
      <c r="BI19" s="325">
        <v>1310</v>
      </c>
      <c r="BJ19" s="324">
        <f t="shared" si="13"/>
        <v>0</v>
      </c>
      <c r="BK19" s="325">
        <v>33</v>
      </c>
      <c r="BL19" s="324">
        <f t="shared" si="14"/>
        <v>0</v>
      </c>
      <c r="BM19" s="324">
        <v>32538</v>
      </c>
      <c r="BN19" s="324">
        <f t="shared" si="15"/>
        <v>0</v>
      </c>
      <c r="BO19" s="324">
        <v>0</v>
      </c>
      <c r="BP19" s="324">
        <f t="shared" si="16"/>
        <v>0</v>
      </c>
      <c r="BQ19" s="325">
        <v>2</v>
      </c>
      <c r="BR19" s="324">
        <f t="shared" si="17"/>
        <v>0</v>
      </c>
      <c r="BS19" s="325">
        <v>10</v>
      </c>
      <c r="BT19" s="324">
        <f t="shared" si="18"/>
        <v>0</v>
      </c>
      <c r="BU19" s="324">
        <v>14</v>
      </c>
      <c r="BV19" s="324">
        <f t="shared" si="19"/>
        <v>0</v>
      </c>
      <c r="BW19" s="325">
        <v>3</v>
      </c>
      <c r="BX19" s="324">
        <f t="shared" si="20"/>
        <v>0</v>
      </c>
      <c r="BY19" s="326">
        <v>45852</v>
      </c>
      <c r="BZ19" s="326">
        <f t="shared" si="21"/>
        <v>0</v>
      </c>
    </row>
    <row r="20" spans="1:78" ht="17.25">
      <c r="A20" s="323" t="s">
        <v>563</v>
      </c>
      <c r="B20" s="714" t="s">
        <v>148</v>
      </c>
      <c r="C20" s="729">
        <v>610</v>
      </c>
      <c r="D20" s="729">
        <v>38</v>
      </c>
      <c r="E20" s="729">
        <v>2438</v>
      </c>
      <c r="F20" s="729">
        <v>596</v>
      </c>
      <c r="G20" s="729">
        <v>1</v>
      </c>
      <c r="H20" s="729">
        <v>7762</v>
      </c>
      <c r="I20" s="729">
        <v>0</v>
      </c>
      <c r="J20" s="729">
        <v>0</v>
      </c>
      <c r="K20" s="729">
        <v>24</v>
      </c>
      <c r="L20" s="729">
        <v>0</v>
      </c>
      <c r="M20" s="729">
        <v>61</v>
      </c>
      <c r="N20" s="729">
        <f t="shared" si="22"/>
        <v>11530</v>
      </c>
      <c r="O20" s="321"/>
      <c r="P20" s="716">
        <v>0</v>
      </c>
      <c r="Q20" s="717">
        <f t="shared" si="23"/>
        <v>0</v>
      </c>
      <c r="R20" s="716">
        <v>0</v>
      </c>
      <c r="S20" s="717">
        <f t="shared" si="24"/>
        <v>0</v>
      </c>
      <c r="T20" s="321"/>
      <c r="U20" s="716">
        <f t="shared" si="0"/>
        <v>0</v>
      </c>
      <c r="V20" s="717">
        <f t="shared" si="25"/>
        <v>0</v>
      </c>
      <c r="W20" s="716">
        <f t="shared" si="1"/>
        <v>0</v>
      </c>
      <c r="X20" s="717">
        <f t="shared" si="26"/>
        <v>0</v>
      </c>
      <c r="Y20" s="716">
        <f t="shared" si="27"/>
        <v>0</v>
      </c>
      <c r="Z20" s="717">
        <f t="shared" si="28"/>
        <v>0</v>
      </c>
      <c r="AA20" s="716">
        <v>0</v>
      </c>
      <c r="AB20" s="717">
        <f t="shared" si="29"/>
        <v>0</v>
      </c>
      <c r="AC20" s="321"/>
      <c r="AD20" s="716">
        <f t="shared" si="2"/>
        <v>11469</v>
      </c>
      <c r="AE20" s="717">
        <f t="shared" si="30"/>
        <v>2.0999999999999999E-3</v>
      </c>
      <c r="AF20" s="716">
        <f t="shared" si="3"/>
        <v>61</v>
      </c>
      <c r="AG20" s="717">
        <f t="shared" si="31"/>
        <v>7.1999999999999998E-3</v>
      </c>
      <c r="AH20" s="321"/>
      <c r="AI20" s="716">
        <f t="shared" si="4"/>
        <v>11530</v>
      </c>
      <c r="AJ20" s="717">
        <f t="shared" si="32"/>
        <v>1.1000000000000001E-3</v>
      </c>
      <c r="AK20" s="716">
        <f t="shared" si="5"/>
        <v>11469</v>
      </c>
      <c r="AL20" s="717">
        <f t="shared" si="33"/>
        <v>1.1000000000000001E-3</v>
      </c>
      <c r="AM20" s="716">
        <f t="shared" si="6"/>
        <v>3034</v>
      </c>
      <c r="AN20" s="717">
        <f t="shared" si="39"/>
        <v>1.2999999999999999E-3</v>
      </c>
      <c r="AO20" s="242"/>
      <c r="AP20" s="716">
        <f t="shared" si="34"/>
        <v>11530</v>
      </c>
      <c r="AQ20" s="717">
        <f t="shared" si="35"/>
        <v>8.9999999999999998E-4</v>
      </c>
      <c r="AR20" s="139"/>
      <c r="AS20" s="716">
        <f t="shared" si="7"/>
        <v>11530</v>
      </c>
      <c r="AT20" s="717">
        <f t="shared" si="36"/>
        <v>5.9999999999999995E-4</v>
      </c>
      <c r="AU20" s="716">
        <f t="shared" si="8"/>
        <v>11469</v>
      </c>
      <c r="AV20" s="717">
        <f t="shared" si="37"/>
        <v>5.9999999999999995E-4</v>
      </c>
      <c r="AW20" s="716">
        <f t="shared" si="38"/>
        <v>3034</v>
      </c>
      <c r="AX20" s="717">
        <f t="shared" si="40"/>
        <v>8.0000000000000004E-4</v>
      </c>
      <c r="AY20" s="242"/>
      <c r="AZ20" s="242"/>
      <c r="BA20" s="242"/>
      <c r="BC20" s="324">
        <v>610</v>
      </c>
      <c r="BD20" s="324">
        <f t="shared" si="10"/>
        <v>0</v>
      </c>
      <c r="BE20" s="325">
        <v>38</v>
      </c>
      <c r="BF20" s="324">
        <f t="shared" si="11"/>
        <v>0</v>
      </c>
      <c r="BG20" s="325">
        <v>2438</v>
      </c>
      <c r="BH20" s="324">
        <f t="shared" si="12"/>
        <v>0</v>
      </c>
      <c r="BI20" s="325">
        <v>596</v>
      </c>
      <c r="BJ20" s="324">
        <f t="shared" si="13"/>
        <v>0</v>
      </c>
      <c r="BK20" s="325">
        <v>1</v>
      </c>
      <c r="BL20" s="324">
        <f t="shared" si="14"/>
        <v>0</v>
      </c>
      <c r="BM20" s="324">
        <v>7762</v>
      </c>
      <c r="BN20" s="324">
        <f t="shared" si="15"/>
        <v>0</v>
      </c>
      <c r="BO20" s="324">
        <v>0</v>
      </c>
      <c r="BP20" s="324">
        <f t="shared" si="16"/>
        <v>0</v>
      </c>
      <c r="BQ20" s="325">
        <v>0</v>
      </c>
      <c r="BR20" s="324">
        <f t="shared" si="17"/>
        <v>0</v>
      </c>
      <c r="BS20" s="325">
        <v>24</v>
      </c>
      <c r="BT20" s="324">
        <f t="shared" si="18"/>
        <v>0</v>
      </c>
      <c r="BU20" s="324">
        <v>0</v>
      </c>
      <c r="BV20" s="324">
        <f t="shared" si="19"/>
        <v>0</v>
      </c>
      <c r="BW20" s="325">
        <v>61</v>
      </c>
      <c r="BX20" s="324">
        <f t="shared" si="20"/>
        <v>0</v>
      </c>
      <c r="BY20" s="326">
        <v>11530</v>
      </c>
      <c r="BZ20" s="326">
        <f t="shared" si="21"/>
        <v>0</v>
      </c>
    </row>
    <row r="21" spans="1:78" ht="17.25">
      <c r="A21" s="323" t="s">
        <v>563</v>
      </c>
      <c r="B21" s="714" t="s">
        <v>149</v>
      </c>
      <c r="C21" s="729">
        <v>196844</v>
      </c>
      <c r="D21" s="729">
        <v>10734</v>
      </c>
      <c r="E21" s="729">
        <v>881313</v>
      </c>
      <c r="F21" s="729">
        <v>188938</v>
      </c>
      <c r="G21" s="729">
        <v>14148</v>
      </c>
      <c r="H21" s="729">
        <v>3861134</v>
      </c>
      <c r="I21" s="729">
        <v>216</v>
      </c>
      <c r="J21" s="729">
        <v>6505</v>
      </c>
      <c r="K21" s="729">
        <v>11646</v>
      </c>
      <c r="L21" s="729">
        <v>0</v>
      </c>
      <c r="M21" s="729">
        <v>87943</v>
      </c>
      <c r="N21" s="729">
        <f t="shared" si="22"/>
        <v>5259421</v>
      </c>
      <c r="O21" s="321"/>
      <c r="P21" s="716">
        <f>SUM(C21:L21)</f>
        <v>5171478</v>
      </c>
      <c r="Q21" s="717">
        <f t="shared" si="23"/>
        <v>1</v>
      </c>
      <c r="R21" s="716">
        <f>M21</f>
        <v>87943</v>
      </c>
      <c r="S21" s="717">
        <f t="shared" si="24"/>
        <v>1</v>
      </c>
      <c r="T21" s="321"/>
      <c r="U21" s="716">
        <f t="shared" si="0"/>
        <v>0</v>
      </c>
      <c r="V21" s="717">
        <f t="shared" si="25"/>
        <v>0</v>
      </c>
      <c r="W21" s="716">
        <f t="shared" si="1"/>
        <v>0</v>
      </c>
      <c r="X21" s="717">
        <f t="shared" si="26"/>
        <v>0</v>
      </c>
      <c r="Y21" s="716">
        <f t="shared" si="27"/>
        <v>0</v>
      </c>
      <c r="Z21" s="717">
        <f t="shared" si="28"/>
        <v>0</v>
      </c>
      <c r="AA21" s="716">
        <v>0</v>
      </c>
      <c r="AB21" s="717">
        <f t="shared" si="29"/>
        <v>0</v>
      </c>
      <c r="AC21" s="321"/>
      <c r="AD21" s="716">
        <v>0</v>
      </c>
      <c r="AE21" s="717">
        <f t="shared" si="30"/>
        <v>0</v>
      </c>
      <c r="AF21" s="716">
        <v>0</v>
      </c>
      <c r="AG21" s="717">
        <f t="shared" si="31"/>
        <v>0</v>
      </c>
      <c r="AH21" s="321"/>
      <c r="AI21" s="716">
        <f t="shared" si="4"/>
        <v>5259421</v>
      </c>
      <c r="AJ21" s="717">
        <f t="shared" si="32"/>
        <v>0.49199999999999999</v>
      </c>
      <c r="AK21" s="716">
        <f t="shared" si="5"/>
        <v>5171478</v>
      </c>
      <c r="AL21" s="717">
        <f t="shared" si="33"/>
        <v>0.48820000000000002</v>
      </c>
      <c r="AM21" s="716">
        <f t="shared" si="6"/>
        <v>1070251</v>
      </c>
      <c r="AN21" s="717">
        <f t="shared" si="39"/>
        <v>0.44240000000000002</v>
      </c>
      <c r="AO21" s="242"/>
      <c r="AP21" s="716">
        <v>0</v>
      </c>
      <c r="AQ21" s="717">
        <f t="shared" si="35"/>
        <v>0</v>
      </c>
      <c r="AR21" s="139"/>
      <c r="AS21" s="716">
        <f t="shared" si="7"/>
        <v>5259421</v>
      </c>
      <c r="AT21" s="717">
        <f t="shared" si="36"/>
        <v>0.29459999999999997</v>
      </c>
      <c r="AU21" s="716">
        <f t="shared" si="8"/>
        <v>5171478</v>
      </c>
      <c r="AV21" s="717">
        <f t="shared" si="37"/>
        <v>0.2918</v>
      </c>
      <c r="AW21" s="716">
        <f t="shared" si="38"/>
        <v>1070251</v>
      </c>
      <c r="AX21" s="717">
        <f t="shared" si="40"/>
        <v>0.26740000000000003</v>
      </c>
      <c r="AY21" s="242"/>
      <c r="AZ21" s="242"/>
      <c r="BA21" s="242"/>
      <c r="BC21" s="324">
        <v>196844</v>
      </c>
      <c r="BD21" s="324">
        <f t="shared" si="10"/>
        <v>0</v>
      </c>
      <c r="BE21" s="325">
        <v>10734</v>
      </c>
      <c r="BF21" s="324">
        <f t="shared" si="11"/>
        <v>0</v>
      </c>
      <c r="BG21" s="325">
        <v>881313</v>
      </c>
      <c r="BH21" s="324">
        <f t="shared" si="12"/>
        <v>0</v>
      </c>
      <c r="BI21" s="325">
        <v>188938</v>
      </c>
      <c r="BJ21" s="324">
        <f t="shared" si="13"/>
        <v>0</v>
      </c>
      <c r="BK21" s="325">
        <v>14148</v>
      </c>
      <c r="BL21" s="324">
        <f t="shared" si="14"/>
        <v>0</v>
      </c>
      <c r="BM21" s="324">
        <v>3861134</v>
      </c>
      <c r="BN21" s="324">
        <f t="shared" si="15"/>
        <v>0</v>
      </c>
      <c r="BO21" s="324">
        <v>216</v>
      </c>
      <c r="BP21" s="324">
        <f t="shared" si="16"/>
        <v>0</v>
      </c>
      <c r="BQ21" s="325">
        <v>6505</v>
      </c>
      <c r="BR21" s="324">
        <f t="shared" si="17"/>
        <v>0</v>
      </c>
      <c r="BS21" s="325">
        <v>11646</v>
      </c>
      <c r="BT21" s="324">
        <f t="shared" si="18"/>
        <v>0</v>
      </c>
      <c r="BU21" s="324">
        <v>0</v>
      </c>
      <c r="BV21" s="324">
        <f t="shared" si="19"/>
        <v>0</v>
      </c>
      <c r="BW21" s="325">
        <v>87943</v>
      </c>
      <c r="BX21" s="324">
        <f t="shared" si="20"/>
        <v>0</v>
      </c>
      <c r="BY21" s="326">
        <v>5259421</v>
      </c>
      <c r="BZ21" s="326">
        <f t="shared" si="21"/>
        <v>0</v>
      </c>
    </row>
    <row r="22" spans="1:78" ht="17.25">
      <c r="A22" s="323" t="s">
        <v>563</v>
      </c>
      <c r="B22" s="714" t="s">
        <v>150</v>
      </c>
      <c r="C22" s="729">
        <v>5004</v>
      </c>
      <c r="D22" s="729">
        <v>219</v>
      </c>
      <c r="E22" s="729">
        <v>22836</v>
      </c>
      <c r="F22" s="729">
        <v>4380</v>
      </c>
      <c r="G22" s="729">
        <v>104</v>
      </c>
      <c r="H22" s="729">
        <v>71126</v>
      </c>
      <c r="I22" s="729">
        <v>0</v>
      </c>
      <c r="J22" s="729">
        <v>2</v>
      </c>
      <c r="K22" s="729">
        <v>72</v>
      </c>
      <c r="L22" s="729">
        <v>8</v>
      </c>
      <c r="M22" s="729">
        <v>86</v>
      </c>
      <c r="N22" s="729">
        <f t="shared" si="22"/>
        <v>103837</v>
      </c>
      <c r="O22" s="321"/>
      <c r="P22" s="716">
        <v>0</v>
      </c>
      <c r="Q22" s="717">
        <f t="shared" si="23"/>
        <v>0</v>
      </c>
      <c r="R22" s="716">
        <v>0</v>
      </c>
      <c r="S22" s="717">
        <f t="shared" si="24"/>
        <v>0</v>
      </c>
      <c r="T22" s="321"/>
      <c r="U22" s="716">
        <f t="shared" si="0"/>
        <v>0</v>
      </c>
      <c r="V22" s="717">
        <f t="shared" si="25"/>
        <v>0</v>
      </c>
      <c r="W22" s="716">
        <f t="shared" si="1"/>
        <v>0</v>
      </c>
      <c r="X22" s="717">
        <f t="shared" si="26"/>
        <v>0</v>
      </c>
      <c r="Y22" s="716">
        <f t="shared" si="27"/>
        <v>0</v>
      </c>
      <c r="Z22" s="717">
        <f t="shared" si="28"/>
        <v>0</v>
      </c>
      <c r="AA22" s="716">
        <v>0</v>
      </c>
      <c r="AB22" s="717">
        <f t="shared" si="29"/>
        <v>0</v>
      </c>
      <c r="AC22" s="321"/>
      <c r="AD22" s="716">
        <f t="shared" ref="AD22:AD60" si="41">SUMIF($A22,"CA",C22)+SUMIF($A22,"CA",D22)+SUMIF($A22,"CA",E22)+SUMIF($A22,"CA",F22)+SUMIF($A22,"CA",G22)+SUMIF($A22,"CA",H22)+SUMIF($A22,"CA",I22)+SUMIF($A22,"CA",J22)+SUMIF($A22,"CA",K22)+SUMIF($A22,"CA",L22)</f>
        <v>103751</v>
      </c>
      <c r="AE22" s="717">
        <f t="shared" si="30"/>
        <v>1.9099999999999999E-2</v>
      </c>
      <c r="AF22" s="716">
        <f t="shared" ref="AF22:AF60" si="42">SUMIF($A22,"CA",M22)</f>
        <v>86</v>
      </c>
      <c r="AG22" s="717">
        <f t="shared" si="31"/>
        <v>1.01E-2</v>
      </c>
      <c r="AH22" s="321"/>
      <c r="AI22" s="716">
        <f t="shared" si="4"/>
        <v>103837</v>
      </c>
      <c r="AJ22" s="717">
        <f t="shared" si="32"/>
        <v>9.7000000000000003E-3</v>
      </c>
      <c r="AK22" s="716">
        <f t="shared" si="5"/>
        <v>103751</v>
      </c>
      <c r="AL22" s="717">
        <f t="shared" si="33"/>
        <v>9.7999999999999997E-3</v>
      </c>
      <c r="AM22" s="716">
        <f t="shared" si="6"/>
        <v>27216</v>
      </c>
      <c r="AN22" s="718">
        <f>ROUNDDOWN(AM22/AM$61,4)</f>
        <v>1.12E-2</v>
      </c>
      <c r="AO22" s="243"/>
      <c r="AP22" s="716">
        <f t="shared" si="34"/>
        <v>103837</v>
      </c>
      <c r="AQ22" s="717">
        <f t="shared" si="35"/>
        <v>8.2000000000000007E-3</v>
      </c>
      <c r="AR22" s="139"/>
      <c r="AS22" s="716">
        <f t="shared" si="7"/>
        <v>103837</v>
      </c>
      <c r="AT22" s="717">
        <f t="shared" si="36"/>
        <v>5.7999999999999996E-3</v>
      </c>
      <c r="AU22" s="716">
        <f t="shared" si="8"/>
        <v>103751</v>
      </c>
      <c r="AV22" s="717">
        <f t="shared" si="37"/>
        <v>5.8999999999999999E-3</v>
      </c>
      <c r="AW22" s="716">
        <f t="shared" si="38"/>
        <v>27216</v>
      </c>
      <c r="AX22" s="717">
        <f t="shared" si="40"/>
        <v>6.7999999999999996E-3</v>
      </c>
      <c r="AY22" s="242"/>
      <c r="AZ22" s="242"/>
      <c r="BA22" s="242"/>
      <c r="BC22" s="324">
        <v>5004</v>
      </c>
      <c r="BD22" s="324">
        <f t="shared" si="10"/>
        <v>0</v>
      </c>
      <c r="BE22" s="325">
        <v>219</v>
      </c>
      <c r="BF22" s="324">
        <f t="shared" si="11"/>
        <v>0</v>
      </c>
      <c r="BG22" s="325">
        <v>22836</v>
      </c>
      <c r="BH22" s="324">
        <f t="shared" si="12"/>
        <v>0</v>
      </c>
      <c r="BI22" s="325">
        <v>4380</v>
      </c>
      <c r="BJ22" s="324">
        <f t="shared" si="13"/>
        <v>0</v>
      </c>
      <c r="BK22" s="325">
        <v>104</v>
      </c>
      <c r="BL22" s="324">
        <f t="shared" si="14"/>
        <v>0</v>
      </c>
      <c r="BM22" s="324">
        <v>71126</v>
      </c>
      <c r="BN22" s="324">
        <f t="shared" si="15"/>
        <v>0</v>
      </c>
      <c r="BO22" s="324">
        <v>0</v>
      </c>
      <c r="BP22" s="324">
        <f t="shared" si="16"/>
        <v>0</v>
      </c>
      <c r="BQ22" s="325">
        <v>2</v>
      </c>
      <c r="BR22" s="324">
        <f t="shared" si="17"/>
        <v>0</v>
      </c>
      <c r="BS22" s="325">
        <v>72</v>
      </c>
      <c r="BT22" s="324">
        <f t="shared" si="18"/>
        <v>0</v>
      </c>
      <c r="BU22" s="324">
        <v>8</v>
      </c>
      <c r="BV22" s="324">
        <f t="shared" si="19"/>
        <v>0</v>
      </c>
      <c r="BW22" s="325">
        <v>86</v>
      </c>
      <c r="BX22" s="324">
        <f t="shared" si="20"/>
        <v>0</v>
      </c>
      <c r="BY22" s="326">
        <v>103837</v>
      </c>
      <c r="BZ22" s="326">
        <f t="shared" si="21"/>
        <v>0</v>
      </c>
    </row>
    <row r="23" spans="1:78" ht="17.25">
      <c r="A23" s="323" t="s">
        <v>563</v>
      </c>
      <c r="B23" s="714" t="s">
        <v>151</v>
      </c>
      <c r="C23" s="729">
        <v>1070</v>
      </c>
      <c r="D23" s="729">
        <v>53</v>
      </c>
      <c r="E23" s="729">
        <v>8267</v>
      </c>
      <c r="F23" s="729">
        <v>1166</v>
      </c>
      <c r="G23" s="729">
        <v>393</v>
      </c>
      <c r="H23" s="729">
        <v>44878</v>
      </c>
      <c r="I23" s="729">
        <v>3</v>
      </c>
      <c r="J23" s="729">
        <v>52</v>
      </c>
      <c r="K23" s="729">
        <v>14</v>
      </c>
      <c r="L23" s="729">
        <v>59</v>
      </c>
      <c r="M23" s="729">
        <v>524</v>
      </c>
      <c r="N23" s="729">
        <f t="shared" si="22"/>
        <v>56479</v>
      </c>
      <c r="O23" s="321"/>
      <c r="P23" s="716">
        <v>0</v>
      </c>
      <c r="Q23" s="717">
        <f t="shared" si="23"/>
        <v>0</v>
      </c>
      <c r="R23" s="716">
        <v>0</v>
      </c>
      <c r="S23" s="717">
        <f t="shared" si="24"/>
        <v>0</v>
      </c>
      <c r="T23" s="321"/>
      <c r="U23" s="716">
        <f t="shared" si="0"/>
        <v>0</v>
      </c>
      <c r="V23" s="717">
        <f t="shared" si="25"/>
        <v>0</v>
      </c>
      <c r="W23" s="716">
        <f t="shared" si="1"/>
        <v>0</v>
      </c>
      <c r="X23" s="717">
        <f t="shared" si="26"/>
        <v>0</v>
      </c>
      <c r="Y23" s="716">
        <f t="shared" si="27"/>
        <v>0</v>
      </c>
      <c r="Z23" s="717">
        <f t="shared" si="28"/>
        <v>0</v>
      </c>
      <c r="AA23" s="716">
        <v>0</v>
      </c>
      <c r="AB23" s="717">
        <f t="shared" si="29"/>
        <v>0</v>
      </c>
      <c r="AC23" s="321"/>
      <c r="AD23" s="716">
        <f t="shared" si="41"/>
        <v>55955</v>
      </c>
      <c r="AE23" s="717">
        <f t="shared" si="30"/>
        <v>1.03E-2</v>
      </c>
      <c r="AF23" s="716">
        <f t="shared" si="42"/>
        <v>524</v>
      </c>
      <c r="AG23" s="717">
        <f t="shared" si="31"/>
        <v>6.1600000000000002E-2</v>
      </c>
      <c r="AH23" s="321"/>
      <c r="AI23" s="716">
        <f t="shared" si="4"/>
        <v>56479</v>
      </c>
      <c r="AJ23" s="717">
        <f t="shared" si="32"/>
        <v>5.3E-3</v>
      </c>
      <c r="AK23" s="716">
        <f t="shared" si="5"/>
        <v>55955</v>
      </c>
      <c r="AL23" s="717">
        <f t="shared" si="33"/>
        <v>5.3E-3</v>
      </c>
      <c r="AM23" s="716">
        <f t="shared" si="6"/>
        <v>9433</v>
      </c>
      <c r="AN23" s="717">
        <f t="shared" si="39"/>
        <v>3.8999999999999998E-3</v>
      </c>
      <c r="AO23" s="242"/>
      <c r="AP23" s="716">
        <f t="shared" si="34"/>
        <v>56479</v>
      </c>
      <c r="AQ23" s="717">
        <f t="shared" si="35"/>
        <v>4.4999999999999997E-3</v>
      </c>
      <c r="AR23" s="139"/>
      <c r="AS23" s="716">
        <f t="shared" si="7"/>
        <v>56479</v>
      </c>
      <c r="AT23" s="717">
        <f t="shared" si="36"/>
        <v>3.2000000000000002E-3</v>
      </c>
      <c r="AU23" s="716">
        <f t="shared" si="8"/>
        <v>55955</v>
      </c>
      <c r="AV23" s="717">
        <f t="shared" si="37"/>
        <v>3.2000000000000002E-3</v>
      </c>
      <c r="AW23" s="716">
        <f t="shared" si="38"/>
        <v>9433</v>
      </c>
      <c r="AX23" s="717">
        <f t="shared" si="40"/>
        <v>2.3999999999999998E-3</v>
      </c>
      <c r="AY23" s="242"/>
      <c r="AZ23" s="242"/>
      <c r="BA23" s="242"/>
      <c r="BC23" s="324">
        <v>1070</v>
      </c>
      <c r="BD23" s="324">
        <f t="shared" si="10"/>
        <v>0</v>
      </c>
      <c r="BE23" s="325">
        <v>53</v>
      </c>
      <c r="BF23" s="324">
        <f t="shared" si="11"/>
        <v>0</v>
      </c>
      <c r="BG23" s="325">
        <v>8267</v>
      </c>
      <c r="BH23" s="324">
        <f t="shared" si="12"/>
        <v>0</v>
      </c>
      <c r="BI23" s="325">
        <v>1166</v>
      </c>
      <c r="BJ23" s="324">
        <f t="shared" si="13"/>
        <v>0</v>
      </c>
      <c r="BK23" s="325">
        <v>393</v>
      </c>
      <c r="BL23" s="324">
        <f t="shared" si="14"/>
        <v>0</v>
      </c>
      <c r="BM23" s="324">
        <v>44878</v>
      </c>
      <c r="BN23" s="324">
        <f t="shared" si="15"/>
        <v>0</v>
      </c>
      <c r="BO23" s="324">
        <v>3</v>
      </c>
      <c r="BP23" s="324">
        <f t="shared" si="16"/>
        <v>0</v>
      </c>
      <c r="BQ23" s="325">
        <v>52</v>
      </c>
      <c r="BR23" s="324">
        <f t="shared" si="17"/>
        <v>0</v>
      </c>
      <c r="BS23" s="325">
        <v>14</v>
      </c>
      <c r="BT23" s="324">
        <f t="shared" si="18"/>
        <v>0</v>
      </c>
      <c r="BU23" s="324">
        <v>59</v>
      </c>
      <c r="BV23" s="324">
        <f t="shared" si="19"/>
        <v>0</v>
      </c>
      <c r="BW23" s="325">
        <v>524</v>
      </c>
      <c r="BX23" s="324">
        <f t="shared" si="20"/>
        <v>0</v>
      </c>
      <c r="BY23" s="326">
        <v>56479</v>
      </c>
      <c r="BZ23" s="326">
        <f t="shared" si="21"/>
        <v>0</v>
      </c>
    </row>
    <row r="24" spans="1:78" ht="17.25">
      <c r="A24" s="323" t="s">
        <v>563</v>
      </c>
      <c r="B24" s="714" t="s">
        <v>152</v>
      </c>
      <c r="C24" s="729">
        <v>271</v>
      </c>
      <c r="D24" s="729">
        <v>12</v>
      </c>
      <c r="E24" s="729">
        <v>1627</v>
      </c>
      <c r="F24" s="729">
        <v>255</v>
      </c>
      <c r="G24" s="729">
        <v>4</v>
      </c>
      <c r="H24" s="729">
        <v>4880</v>
      </c>
      <c r="I24" s="729">
        <v>0</v>
      </c>
      <c r="J24" s="729">
        <v>0</v>
      </c>
      <c r="K24" s="729">
        <v>11</v>
      </c>
      <c r="L24" s="729">
        <v>1</v>
      </c>
      <c r="M24" s="729">
        <v>33</v>
      </c>
      <c r="N24" s="729">
        <f t="shared" si="22"/>
        <v>7094</v>
      </c>
      <c r="O24" s="321"/>
      <c r="P24" s="716">
        <v>0</v>
      </c>
      <c r="Q24" s="719">
        <f>ROUND(P24/P$61,4)</f>
        <v>0</v>
      </c>
      <c r="R24" s="716">
        <v>0</v>
      </c>
      <c r="S24" s="717">
        <f t="shared" si="24"/>
        <v>0</v>
      </c>
      <c r="T24" s="321"/>
      <c r="U24" s="716">
        <f t="shared" si="0"/>
        <v>0</v>
      </c>
      <c r="V24" s="719">
        <f>ROUND(U24/U$61,4)</f>
        <v>0</v>
      </c>
      <c r="W24" s="716">
        <f t="shared" si="1"/>
        <v>0</v>
      </c>
      <c r="X24" s="717">
        <f t="shared" si="26"/>
        <v>0</v>
      </c>
      <c r="Y24" s="716">
        <f t="shared" si="27"/>
        <v>0</v>
      </c>
      <c r="Z24" s="717">
        <f t="shared" si="28"/>
        <v>0</v>
      </c>
      <c r="AA24" s="716">
        <v>0</v>
      </c>
      <c r="AB24" s="717">
        <f t="shared" si="29"/>
        <v>0</v>
      </c>
      <c r="AC24" s="321"/>
      <c r="AD24" s="716">
        <f t="shared" si="41"/>
        <v>7061</v>
      </c>
      <c r="AE24" s="719">
        <f>ROUND(AD24/AD$61,4)</f>
        <v>1.2999999999999999E-3</v>
      </c>
      <c r="AF24" s="716">
        <f t="shared" si="42"/>
        <v>33</v>
      </c>
      <c r="AG24" s="717">
        <f t="shared" si="31"/>
        <v>3.8999999999999998E-3</v>
      </c>
      <c r="AH24" s="321"/>
      <c r="AI24" s="716">
        <f t="shared" si="4"/>
        <v>7094</v>
      </c>
      <c r="AJ24" s="717">
        <f t="shared" si="32"/>
        <v>6.9999999999999999E-4</v>
      </c>
      <c r="AK24" s="716">
        <f t="shared" si="5"/>
        <v>7061</v>
      </c>
      <c r="AL24" s="717">
        <f t="shared" si="33"/>
        <v>6.9999999999999999E-4</v>
      </c>
      <c r="AM24" s="716">
        <f t="shared" si="6"/>
        <v>1882</v>
      </c>
      <c r="AN24" s="717">
        <f t="shared" si="39"/>
        <v>8.0000000000000004E-4</v>
      </c>
      <c r="AO24" s="242"/>
      <c r="AP24" s="716">
        <f t="shared" si="34"/>
        <v>7094</v>
      </c>
      <c r="AQ24" s="717">
        <f t="shared" si="35"/>
        <v>5.9999999999999995E-4</v>
      </c>
      <c r="AR24" s="139"/>
      <c r="AS24" s="716">
        <f t="shared" si="7"/>
        <v>7094</v>
      </c>
      <c r="AT24" s="717">
        <f t="shared" si="36"/>
        <v>4.0000000000000002E-4</v>
      </c>
      <c r="AU24" s="716">
        <f t="shared" si="8"/>
        <v>7061</v>
      </c>
      <c r="AV24" s="717">
        <f t="shared" si="37"/>
        <v>4.0000000000000002E-4</v>
      </c>
      <c r="AW24" s="716">
        <f t="shared" si="38"/>
        <v>1882</v>
      </c>
      <c r="AX24" s="717">
        <f t="shared" si="40"/>
        <v>5.0000000000000001E-4</v>
      </c>
      <c r="AY24" s="242"/>
      <c r="AZ24" s="242"/>
      <c r="BA24" s="242"/>
      <c r="BC24" s="324">
        <v>271</v>
      </c>
      <c r="BD24" s="324">
        <f t="shared" si="10"/>
        <v>0</v>
      </c>
      <c r="BE24" s="325">
        <v>12</v>
      </c>
      <c r="BF24" s="324">
        <f t="shared" si="11"/>
        <v>0</v>
      </c>
      <c r="BG24" s="325">
        <v>1627</v>
      </c>
      <c r="BH24" s="324">
        <f t="shared" si="12"/>
        <v>0</v>
      </c>
      <c r="BI24" s="325">
        <v>255</v>
      </c>
      <c r="BJ24" s="324">
        <f t="shared" si="13"/>
        <v>0</v>
      </c>
      <c r="BK24" s="325">
        <v>4</v>
      </c>
      <c r="BL24" s="324">
        <f t="shared" si="14"/>
        <v>0</v>
      </c>
      <c r="BM24" s="324">
        <v>4880</v>
      </c>
      <c r="BN24" s="324">
        <f t="shared" si="15"/>
        <v>0</v>
      </c>
      <c r="BO24" s="324">
        <v>0</v>
      </c>
      <c r="BP24" s="324">
        <f t="shared" si="16"/>
        <v>0</v>
      </c>
      <c r="BQ24" s="325">
        <v>0</v>
      </c>
      <c r="BR24" s="324">
        <f t="shared" si="17"/>
        <v>0</v>
      </c>
      <c r="BS24" s="325">
        <v>11</v>
      </c>
      <c r="BT24" s="324">
        <f t="shared" si="18"/>
        <v>0</v>
      </c>
      <c r="BU24" s="324">
        <v>1</v>
      </c>
      <c r="BV24" s="324">
        <f t="shared" si="19"/>
        <v>0</v>
      </c>
      <c r="BW24" s="325">
        <v>33</v>
      </c>
      <c r="BX24" s="324">
        <f t="shared" si="20"/>
        <v>0</v>
      </c>
      <c r="BY24" s="326">
        <v>7094</v>
      </c>
      <c r="BZ24" s="326">
        <f t="shared" si="21"/>
        <v>0</v>
      </c>
    </row>
    <row r="25" spans="1:78" ht="17.25">
      <c r="A25" s="323" t="s">
        <v>563</v>
      </c>
      <c r="B25" s="714" t="s">
        <v>153</v>
      </c>
      <c r="C25" s="729">
        <v>1306</v>
      </c>
      <c r="D25" s="729">
        <v>187</v>
      </c>
      <c r="E25" s="729">
        <v>10336</v>
      </c>
      <c r="F25" s="729">
        <v>1189</v>
      </c>
      <c r="G25" s="729">
        <v>65</v>
      </c>
      <c r="H25" s="729">
        <v>42333</v>
      </c>
      <c r="I25" s="729">
        <v>0</v>
      </c>
      <c r="J25" s="729">
        <v>3</v>
      </c>
      <c r="K25" s="729">
        <v>55</v>
      </c>
      <c r="L25" s="729">
        <v>11</v>
      </c>
      <c r="M25" s="729">
        <v>50</v>
      </c>
      <c r="N25" s="729">
        <f t="shared" si="22"/>
        <v>55535</v>
      </c>
      <c r="O25" s="321"/>
      <c r="P25" s="716">
        <v>0</v>
      </c>
      <c r="Q25" s="717">
        <f t="shared" si="23"/>
        <v>0</v>
      </c>
      <c r="R25" s="716">
        <v>0</v>
      </c>
      <c r="S25" s="717">
        <f t="shared" si="24"/>
        <v>0</v>
      </c>
      <c r="T25" s="321"/>
      <c r="U25" s="716">
        <f t="shared" si="0"/>
        <v>0</v>
      </c>
      <c r="V25" s="717">
        <f t="shared" si="25"/>
        <v>0</v>
      </c>
      <c r="W25" s="716">
        <f t="shared" si="1"/>
        <v>0</v>
      </c>
      <c r="X25" s="717">
        <f t="shared" si="26"/>
        <v>0</v>
      </c>
      <c r="Y25" s="716">
        <f t="shared" si="27"/>
        <v>0</v>
      </c>
      <c r="Z25" s="717">
        <f t="shared" si="28"/>
        <v>0</v>
      </c>
      <c r="AA25" s="716">
        <v>0</v>
      </c>
      <c r="AB25" s="717">
        <f t="shared" si="29"/>
        <v>0</v>
      </c>
      <c r="AC25" s="321"/>
      <c r="AD25" s="716">
        <f t="shared" si="41"/>
        <v>55485</v>
      </c>
      <c r="AE25" s="717">
        <f t="shared" si="30"/>
        <v>1.0200000000000001E-2</v>
      </c>
      <c r="AF25" s="716">
        <f t="shared" si="42"/>
        <v>50</v>
      </c>
      <c r="AG25" s="717">
        <f t="shared" si="31"/>
        <v>5.8999999999999999E-3</v>
      </c>
      <c r="AH25" s="321"/>
      <c r="AI25" s="716">
        <f t="shared" si="4"/>
        <v>55535</v>
      </c>
      <c r="AJ25" s="717">
        <f t="shared" si="32"/>
        <v>5.1999999999999998E-3</v>
      </c>
      <c r="AK25" s="716">
        <f t="shared" si="5"/>
        <v>55485</v>
      </c>
      <c r="AL25" s="717">
        <f t="shared" si="33"/>
        <v>5.1999999999999998E-3</v>
      </c>
      <c r="AM25" s="716">
        <f t="shared" si="6"/>
        <v>11525</v>
      </c>
      <c r="AN25" s="718">
        <f>ROUNDDOWN(AM25/AM$61,4)</f>
        <v>4.7000000000000002E-3</v>
      </c>
      <c r="AO25" s="243"/>
      <c r="AP25" s="716">
        <f t="shared" si="34"/>
        <v>55535</v>
      </c>
      <c r="AQ25" s="717">
        <f t="shared" si="35"/>
        <v>4.4000000000000003E-3</v>
      </c>
      <c r="AR25" s="139"/>
      <c r="AS25" s="716">
        <f t="shared" si="7"/>
        <v>55535</v>
      </c>
      <c r="AT25" s="717">
        <f t="shared" si="36"/>
        <v>3.0999999999999999E-3</v>
      </c>
      <c r="AU25" s="716">
        <f t="shared" si="8"/>
        <v>55485</v>
      </c>
      <c r="AV25" s="717">
        <f t="shared" si="37"/>
        <v>3.0999999999999999E-3</v>
      </c>
      <c r="AW25" s="716">
        <f t="shared" si="38"/>
        <v>11525</v>
      </c>
      <c r="AX25" s="717">
        <f t="shared" si="40"/>
        <v>2.8999999999999998E-3</v>
      </c>
      <c r="AY25" s="242"/>
      <c r="AZ25" s="242"/>
      <c r="BA25" s="242"/>
      <c r="BC25" s="324">
        <v>1306</v>
      </c>
      <c r="BD25" s="324">
        <f t="shared" si="10"/>
        <v>0</v>
      </c>
      <c r="BE25" s="325">
        <v>187</v>
      </c>
      <c r="BF25" s="324">
        <f t="shared" si="11"/>
        <v>0</v>
      </c>
      <c r="BG25" s="325">
        <v>10336</v>
      </c>
      <c r="BH25" s="324">
        <f t="shared" si="12"/>
        <v>0</v>
      </c>
      <c r="BI25" s="325">
        <v>1189</v>
      </c>
      <c r="BJ25" s="324">
        <f t="shared" si="13"/>
        <v>0</v>
      </c>
      <c r="BK25" s="325">
        <v>65</v>
      </c>
      <c r="BL25" s="324">
        <f t="shared" si="14"/>
        <v>0</v>
      </c>
      <c r="BM25" s="324">
        <v>42333</v>
      </c>
      <c r="BN25" s="324">
        <f t="shared" si="15"/>
        <v>0</v>
      </c>
      <c r="BO25" s="324">
        <v>0</v>
      </c>
      <c r="BP25" s="324">
        <f t="shared" si="16"/>
        <v>0</v>
      </c>
      <c r="BQ25" s="325">
        <v>3</v>
      </c>
      <c r="BR25" s="324">
        <f t="shared" si="17"/>
        <v>0</v>
      </c>
      <c r="BS25" s="325">
        <v>55</v>
      </c>
      <c r="BT25" s="324">
        <f t="shared" si="18"/>
        <v>0</v>
      </c>
      <c r="BU25" s="324">
        <v>11</v>
      </c>
      <c r="BV25" s="324">
        <f t="shared" si="19"/>
        <v>0</v>
      </c>
      <c r="BW25" s="325">
        <v>50</v>
      </c>
      <c r="BX25" s="324">
        <f t="shared" si="20"/>
        <v>0</v>
      </c>
      <c r="BY25" s="326">
        <v>55535</v>
      </c>
      <c r="BZ25" s="326">
        <f t="shared" si="21"/>
        <v>0</v>
      </c>
    </row>
    <row r="26" spans="1:78" ht="17.25">
      <c r="A26" s="323" t="s">
        <v>563</v>
      </c>
      <c r="B26" s="714" t="s">
        <v>154</v>
      </c>
      <c r="C26" s="729">
        <v>10037</v>
      </c>
      <c r="D26" s="729">
        <v>319</v>
      </c>
      <c r="E26" s="729">
        <v>44153</v>
      </c>
      <c r="F26" s="729">
        <v>8890</v>
      </c>
      <c r="G26" s="729">
        <v>130</v>
      </c>
      <c r="H26" s="729">
        <v>133002</v>
      </c>
      <c r="I26" s="729">
        <v>1</v>
      </c>
      <c r="J26" s="729">
        <v>40</v>
      </c>
      <c r="K26" s="729">
        <v>169</v>
      </c>
      <c r="L26" s="729">
        <v>0</v>
      </c>
      <c r="M26" s="729">
        <v>81</v>
      </c>
      <c r="N26" s="729">
        <f t="shared" si="22"/>
        <v>196822</v>
      </c>
      <c r="O26" s="321"/>
      <c r="P26" s="716">
        <v>0</v>
      </c>
      <c r="Q26" s="717">
        <f>ROUND(P26/P$61,4)</f>
        <v>0</v>
      </c>
      <c r="R26" s="716">
        <v>0</v>
      </c>
      <c r="S26" s="717">
        <f t="shared" si="24"/>
        <v>0</v>
      </c>
      <c r="T26" s="321"/>
      <c r="U26" s="716">
        <f t="shared" si="0"/>
        <v>0</v>
      </c>
      <c r="V26" s="717">
        <f>ROUND(U26/U$61,4)</f>
        <v>0</v>
      </c>
      <c r="W26" s="716">
        <f t="shared" si="1"/>
        <v>0</v>
      </c>
      <c r="X26" s="717">
        <f t="shared" si="26"/>
        <v>0</v>
      </c>
      <c r="Y26" s="716">
        <f t="shared" si="27"/>
        <v>0</v>
      </c>
      <c r="Z26" s="717">
        <f t="shared" si="28"/>
        <v>0</v>
      </c>
      <c r="AA26" s="716">
        <v>0</v>
      </c>
      <c r="AB26" s="717">
        <f t="shared" si="29"/>
        <v>0</v>
      </c>
      <c r="AC26" s="321"/>
      <c r="AD26" s="716">
        <f t="shared" si="41"/>
        <v>196741</v>
      </c>
      <c r="AE26" s="718">
        <f>ROUNDUP(AD26/AD$61,4)</f>
        <v>3.6300000000000006E-2</v>
      </c>
      <c r="AF26" s="716">
        <f t="shared" si="42"/>
        <v>81</v>
      </c>
      <c r="AG26" s="717">
        <f t="shared" si="31"/>
        <v>9.4999999999999998E-3</v>
      </c>
      <c r="AH26" s="321"/>
      <c r="AI26" s="716">
        <f t="shared" si="4"/>
        <v>196822</v>
      </c>
      <c r="AJ26" s="718">
        <f>ROUNDUP(AI26/AI$61,4)</f>
        <v>1.8499999999999999E-2</v>
      </c>
      <c r="AK26" s="716">
        <f t="shared" si="5"/>
        <v>196741</v>
      </c>
      <c r="AL26" s="717">
        <f t="shared" si="33"/>
        <v>1.8599999999999998E-2</v>
      </c>
      <c r="AM26" s="716">
        <f t="shared" si="6"/>
        <v>53043</v>
      </c>
      <c r="AN26" s="717">
        <f t="shared" si="39"/>
        <v>2.1899999999999999E-2</v>
      </c>
      <c r="AO26" s="242"/>
      <c r="AP26" s="716">
        <f t="shared" si="34"/>
        <v>196822</v>
      </c>
      <c r="AQ26" s="717">
        <f t="shared" si="35"/>
        <v>1.5599999999999999E-2</v>
      </c>
      <c r="AR26" s="139"/>
      <c r="AS26" s="716">
        <f t="shared" si="7"/>
        <v>196822</v>
      </c>
      <c r="AT26" s="718">
        <f>ROUNDDOWN(AS26/AS$61,4)</f>
        <v>1.0999999999999999E-2</v>
      </c>
      <c r="AU26" s="716">
        <f t="shared" si="8"/>
        <v>196741</v>
      </c>
      <c r="AV26" s="717">
        <f t="shared" si="37"/>
        <v>1.11E-2</v>
      </c>
      <c r="AW26" s="716">
        <f t="shared" si="38"/>
        <v>53043</v>
      </c>
      <c r="AX26" s="717">
        <f t="shared" si="40"/>
        <v>1.3299999999999999E-2</v>
      </c>
      <c r="AY26" s="242"/>
      <c r="AZ26" s="242"/>
      <c r="BA26" s="242"/>
      <c r="BC26" s="324">
        <v>10037</v>
      </c>
      <c r="BD26" s="324">
        <f t="shared" si="10"/>
        <v>0</v>
      </c>
      <c r="BE26" s="325">
        <v>319</v>
      </c>
      <c r="BF26" s="324">
        <f t="shared" si="11"/>
        <v>0</v>
      </c>
      <c r="BG26" s="325">
        <v>44153</v>
      </c>
      <c r="BH26" s="324">
        <f t="shared" si="12"/>
        <v>0</v>
      </c>
      <c r="BI26" s="325">
        <v>8890</v>
      </c>
      <c r="BJ26" s="324">
        <f t="shared" si="13"/>
        <v>0</v>
      </c>
      <c r="BK26" s="325">
        <v>130</v>
      </c>
      <c r="BL26" s="324">
        <f t="shared" si="14"/>
        <v>0</v>
      </c>
      <c r="BM26" s="324">
        <v>133002</v>
      </c>
      <c r="BN26" s="324">
        <f t="shared" si="15"/>
        <v>0</v>
      </c>
      <c r="BO26" s="324">
        <v>1</v>
      </c>
      <c r="BP26" s="324">
        <f t="shared" si="16"/>
        <v>0</v>
      </c>
      <c r="BQ26" s="325">
        <v>40</v>
      </c>
      <c r="BR26" s="324">
        <f t="shared" si="17"/>
        <v>0</v>
      </c>
      <c r="BS26" s="325">
        <v>169</v>
      </c>
      <c r="BT26" s="324">
        <f t="shared" si="18"/>
        <v>0</v>
      </c>
      <c r="BU26" s="324">
        <v>0</v>
      </c>
      <c r="BV26" s="324">
        <f t="shared" si="19"/>
        <v>0</v>
      </c>
      <c r="BW26" s="325">
        <v>81</v>
      </c>
      <c r="BX26" s="324">
        <f t="shared" si="20"/>
        <v>0</v>
      </c>
      <c r="BY26" s="326">
        <v>196822</v>
      </c>
      <c r="BZ26" s="326">
        <f t="shared" si="21"/>
        <v>0</v>
      </c>
    </row>
    <row r="27" spans="1:78" ht="17.25">
      <c r="A27" s="323" t="s">
        <v>563</v>
      </c>
      <c r="B27" s="714" t="s">
        <v>155</v>
      </c>
      <c r="C27" s="729">
        <v>216</v>
      </c>
      <c r="D27" s="729">
        <v>10</v>
      </c>
      <c r="E27" s="729">
        <v>983</v>
      </c>
      <c r="F27" s="729">
        <v>212</v>
      </c>
      <c r="G27" s="729">
        <v>1</v>
      </c>
      <c r="H27" s="729">
        <v>3253</v>
      </c>
      <c r="I27" s="729">
        <v>0</v>
      </c>
      <c r="J27" s="729">
        <v>0</v>
      </c>
      <c r="K27" s="729">
        <v>7</v>
      </c>
      <c r="L27" s="729">
        <v>0</v>
      </c>
      <c r="M27" s="729">
        <v>33</v>
      </c>
      <c r="N27" s="729">
        <f t="shared" si="22"/>
        <v>4715</v>
      </c>
      <c r="O27" s="321"/>
      <c r="P27" s="716">
        <v>0</v>
      </c>
      <c r="Q27" s="717">
        <f t="shared" si="23"/>
        <v>0</v>
      </c>
      <c r="R27" s="716">
        <v>0</v>
      </c>
      <c r="S27" s="717">
        <f t="shared" si="24"/>
        <v>0</v>
      </c>
      <c r="T27" s="321"/>
      <c r="U27" s="716">
        <f t="shared" si="0"/>
        <v>0</v>
      </c>
      <c r="V27" s="717">
        <f t="shared" si="25"/>
        <v>0</v>
      </c>
      <c r="W27" s="716">
        <f t="shared" si="1"/>
        <v>0</v>
      </c>
      <c r="X27" s="717">
        <f t="shared" si="26"/>
        <v>0</v>
      </c>
      <c r="Y27" s="716">
        <f t="shared" si="27"/>
        <v>0</v>
      </c>
      <c r="Z27" s="717">
        <f t="shared" si="28"/>
        <v>0</v>
      </c>
      <c r="AA27" s="716">
        <v>0</v>
      </c>
      <c r="AB27" s="717">
        <f t="shared" si="29"/>
        <v>0</v>
      </c>
      <c r="AC27" s="321"/>
      <c r="AD27" s="716">
        <f t="shared" si="41"/>
        <v>4682</v>
      </c>
      <c r="AE27" s="717">
        <f t="shared" si="30"/>
        <v>8.9999999999999998E-4</v>
      </c>
      <c r="AF27" s="716">
        <f t="shared" si="42"/>
        <v>33</v>
      </c>
      <c r="AG27" s="717">
        <f t="shared" si="31"/>
        <v>3.8999999999999998E-3</v>
      </c>
      <c r="AH27" s="321"/>
      <c r="AI27" s="716">
        <f t="shared" si="4"/>
        <v>4715</v>
      </c>
      <c r="AJ27" s="717">
        <f t="shared" si="32"/>
        <v>4.0000000000000002E-4</v>
      </c>
      <c r="AK27" s="716">
        <f t="shared" si="5"/>
        <v>4682</v>
      </c>
      <c r="AL27" s="717">
        <f t="shared" si="33"/>
        <v>4.0000000000000002E-4</v>
      </c>
      <c r="AM27" s="716">
        <f t="shared" si="6"/>
        <v>1195</v>
      </c>
      <c r="AN27" s="717">
        <f t="shared" si="39"/>
        <v>5.0000000000000001E-4</v>
      </c>
      <c r="AO27" s="242"/>
      <c r="AP27" s="716">
        <f t="shared" si="34"/>
        <v>4715</v>
      </c>
      <c r="AQ27" s="717">
        <f t="shared" si="35"/>
        <v>4.0000000000000002E-4</v>
      </c>
      <c r="AR27" s="139"/>
      <c r="AS27" s="716">
        <f t="shared" si="7"/>
        <v>4715</v>
      </c>
      <c r="AT27" s="717">
        <f t="shared" si="36"/>
        <v>2.9999999999999997E-4</v>
      </c>
      <c r="AU27" s="716">
        <f t="shared" si="8"/>
        <v>4682</v>
      </c>
      <c r="AV27" s="717">
        <f t="shared" si="37"/>
        <v>2.9999999999999997E-4</v>
      </c>
      <c r="AW27" s="716">
        <f t="shared" si="38"/>
        <v>1195</v>
      </c>
      <c r="AX27" s="717">
        <f t="shared" si="40"/>
        <v>2.9999999999999997E-4</v>
      </c>
      <c r="AY27" s="242"/>
      <c r="AZ27" s="242"/>
      <c r="BA27" s="242"/>
      <c r="BC27" s="324">
        <v>216</v>
      </c>
      <c r="BD27" s="324">
        <f t="shared" si="10"/>
        <v>0</v>
      </c>
      <c r="BE27" s="325">
        <v>10</v>
      </c>
      <c r="BF27" s="324">
        <f t="shared" si="11"/>
        <v>0</v>
      </c>
      <c r="BG27" s="325">
        <v>983</v>
      </c>
      <c r="BH27" s="324">
        <f t="shared" si="12"/>
        <v>0</v>
      </c>
      <c r="BI27" s="325">
        <v>212</v>
      </c>
      <c r="BJ27" s="324">
        <f t="shared" si="13"/>
        <v>0</v>
      </c>
      <c r="BK27" s="325">
        <v>1</v>
      </c>
      <c r="BL27" s="324">
        <f t="shared" si="14"/>
        <v>0</v>
      </c>
      <c r="BM27" s="324">
        <v>3253</v>
      </c>
      <c r="BN27" s="324">
        <f t="shared" si="15"/>
        <v>0</v>
      </c>
      <c r="BO27" s="324">
        <v>0</v>
      </c>
      <c r="BP27" s="324">
        <f t="shared" si="16"/>
        <v>0</v>
      </c>
      <c r="BQ27" s="325">
        <v>0</v>
      </c>
      <c r="BR27" s="324">
        <f t="shared" si="17"/>
        <v>0</v>
      </c>
      <c r="BS27" s="325">
        <v>7</v>
      </c>
      <c r="BT27" s="324">
        <f t="shared" si="18"/>
        <v>0</v>
      </c>
      <c r="BU27" s="324">
        <v>0</v>
      </c>
      <c r="BV27" s="324">
        <f t="shared" si="19"/>
        <v>0</v>
      </c>
      <c r="BW27" s="325">
        <v>33</v>
      </c>
      <c r="BX27" s="324">
        <f t="shared" si="20"/>
        <v>0</v>
      </c>
      <c r="BY27" s="326">
        <v>4715</v>
      </c>
      <c r="BZ27" s="326">
        <f t="shared" si="21"/>
        <v>0</v>
      </c>
    </row>
    <row r="28" spans="1:78" ht="17.25">
      <c r="A28" s="323" t="s">
        <v>563</v>
      </c>
      <c r="B28" s="714" t="s">
        <v>156</v>
      </c>
      <c r="C28" s="729">
        <v>37</v>
      </c>
      <c r="D28" s="729">
        <v>4</v>
      </c>
      <c r="E28" s="729">
        <v>646</v>
      </c>
      <c r="F28" s="729">
        <v>33</v>
      </c>
      <c r="G28" s="729">
        <v>3</v>
      </c>
      <c r="H28" s="729">
        <v>3503</v>
      </c>
      <c r="I28" s="729">
        <v>0</v>
      </c>
      <c r="J28" s="729">
        <v>1</v>
      </c>
      <c r="K28" s="729">
        <v>0</v>
      </c>
      <c r="L28" s="729">
        <v>3</v>
      </c>
      <c r="M28" s="729">
        <v>1</v>
      </c>
      <c r="N28" s="729">
        <f t="shared" si="22"/>
        <v>4231</v>
      </c>
      <c r="O28" s="321"/>
      <c r="P28" s="716">
        <v>0</v>
      </c>
      <c r="Q28" s="717">
        <f t="shared" si="23"/>
        <v>0</v>
      </c>
      <c r="R28" s="716">
        <v>0</v>
      </c>
      <c r="S28" s="717">
        <f t="shared" si="24"/>
        <v>0</v>
      </c>
      <c r="T28" s="321"/>
      <c r="U28" s="716">
        <f t="shared" si="0"/>
        <v>0</v>
      </c>
      <c r="V28" s="717">
        <f t="shared" si="25"/>
        <v>0</v>
      </c>
      <c r="W28" s="716">
        <f t="shared" si="1"/>
        <v>0</v>
      </c>
      <c r="X28" s="717">
        <f t="shared" si="26"/>
        <v>0</v>
      </c>
      <c r="Y28" s="716">
        <f t="shared" si="27"/>
        <v>0</v>
      </c>
      <c r="Z28" s="717">
        <f t="shared" si="28"/>
        <v>0</v>
      </c>
      <c r="AA28" s="716">
        <v>0</v>
      </c>
      <c r="AB28" s="717">
        <f t="shared" si="29"/>
        <v>0</v>
      </c>
      <c r="AC28" s="321"/>
      <c r="AD28" s="716">
        <f t="shared" si="41"/>
        <v>4230</v>
      </c>
      <c r="AE28" s="717">
        <f t="shared" si="30"/>
        <v>8.0000000000000004E-4</v>
      </c>
      <c r="AF28" s="716">
        <f t="shared" si="42"/>
        <v>1</v>
      </c>
      <c r="AG28" s="717">
        <f t="shared" si="31"/>
        <v>1E-4</v>
      </c>
      <c r="AH28" s="321"/>
      <c r="AI28" s="716">
        <f t="shared" si="4"/>
        <v>4231</v>
      </c>
      <c r="AJ28" s="717">
        <f t="shared" si="32"/>
        <v>4.0000000000000002E-4</v>
      </c>
      <c r="AK28" s="716">
        <f t="shared" si="5"/>
        <v>4230</v>
      </c>
      <c r="AL28" s="717">
        <f t="shared" si="33"/>
        <v>4.0000000000000002E-4</v>
      </c>
      <c r="AM28" s="716">
        <f t="shared" si="6"/>
        <v>679</v>
      </c>
      <c r="AN28" s="717">
        <f t="shared" si="39"/>
        <v>2.9999999999999997E-4</v>
      </c>
      <c r="AO28" s="242"/>
      <c r="AP28" s="716">
        <f t="shared" si="34"/>
        <v>4231</v>
      </c>
      <c r="AQ28" s="717">
        <f t="shared" si="35"/>
        <v>2.9999999999999997E-4</v>
      </c>
      <c r="AR28" s="139"/>
      <c r="AS28" s="716">
        <f t="shared" si="7"/>
        <v>4231</v>
      </c>
      <c r="AT28" s="717">
        <f t="shared" si="36"/>
        <v>2.0000000000000001E-4</v>
      </c>
      <c r="AU28" s="716">
        <f t="shared" si="8"/>
        <v>4230</v>
      </c>
      <c r="AV28" s="717">
        <f t="shared" si="37"/>
        <v>2.0000000000000001E-4</v>
      </c>
      <c r="AW28" s="716">
        <f t="shared" si="38"/>
        <v>679</v>
      </c>
      <c r="AX28" s="717">
        <f t="shared" si="40"/>
        <v>2.0000000000000001E-4</v>
      </c>
      <c r="AY28" s="242"/>
      <c r="AZ28" s="242"/>
      <c r="BA28" s="242"/>
      <c r="BC28" s="324">
        <v>37</v>
      </c>
      <c r="BD28" s="324">
        <f t="shared" si="10"/>
        <v>0</v>
      </c>
      <c r="BE28" s="325">
        <v>4</v>
      </c>
      <c r="BF28" s="324">
        <f t="shared" si="11"/>
        <v>0</v>
      </c>
      <c r="BG28" s="325">
        <v>646</v>
      </c>
      <c r="BH28" s="324">
        <f t="shared" si="12"/>
        <v>0</v>
      </c>
      <c r="BI28" s="325">
        <v>33</v>
      </c>
      <c r="BJ28" s="324">
        <f t="shared" si="13"/>
        <v>0</v>
      </c>
      <c r="BK28" s="325">
        <v>3</v>
      </c>
      <c r="BL28" s="324">
        <f t="shared" si="14"/>
        <v>0</v>
      </c>
      <c r="BM28" s="324">
        <v>3503</v>
      </c>
      <c r="BN28" s="324">
        <f t="shared" si="15"/>
        <v>0</v>
      </c>
      <c r="BO28" s="324">
        <v>0</v>
      </c>
      <c r="BP28" s="324">
        <f t="shared" si="16"/>
        <v>0</v>
      </c>
      <c r="BQ28" s="325">
        <v>1</v>
      </c>
      <c r="BR28" s="324">
        <f t="shared" si="17"/>
        <v>0</v>
      </c>
      <c r="BS28" s="325">
        <v>0</v>
      </c>
      <c r="BT28" s="324">
        <f t="shared" si="18"/>
        <v>0</v>
      </c>
      <c r="BU28" s="324">
        <v>3</v>
      </c>
      <c r="BV28" s="324">
        <f t="shared" si="19"/>
        <v>0</v>
      </c>
      <c r="BW28" s="325">
        <v>1</v>
      </c>
      <c r="BX28" s="324">
        <f t="shared" si="20"/>
        <v>0</v>
      </c>
      <c r="BY28" s="326">
        <v>4231</v>
      </c>
      <c r="BZ28" s="326">
        <f t="shared" si="21"/>
        <v>0</v>
      </c>
    </row>
    <row r="29" spans="1:78" ht="17.25">
      <c r="A29" s="323" t="s">
        <v>563</v>
      </c>
      <c r="B29" s="714" t="s">
        <v>157</v>
      </c>
      <c r="C29" s="729">
        <v>6117</v>
      </c>
      <c r="D29" s="729">
        <v>269</v>
      </c>
      <c r="E29" s="729">
        <v>38656</v>
      </c>
      <c r="F29" s="729">
        <v>5770</v>
      </c>
      <c r="G29" s="729">
        <v>291</v>
      </c>
      <c r="H29" s="729">
        <v>184082</v>
      </c>
      <c r="I29" s="729">
        <v>1</v>
      </c>
      <c r="J29" s="729">
        <v>22</v>
      </c>
      <c r="K29" s="729">
        <v>62</v>
      </c>
      <c r="L29" s="729">
        <v>0</v>
      </c>
      <c r="M29" s="729">
        <v>374</v>
      </c>
      <c r="N29" s="729">
        <f t="shared" si="22"/>
        <v>235644</v>
      </c>
      <c r="O29" s="321"/>
      <c r="P29" s="716">
        <v>0</v>
      </c>
      <c r="Q29" s="717">
        <f t="shared" si="23"/>
        <v>0</v>
      </c>
      <c r="R29" s="716">
        <v>0</v>
      </c>
      <c r="S29" s="717">
        <f t="shared" si="24"/>
        <v>0</v>
      </c>
      <c r="T29" s="321"/>
      <c r="U29" s="716">
        <f t="shared" si="0"/>
        <v>0</v>
      </c>
      <c r="V29" s="717">
        <f t="shared" si="25"/>
        <v>0</v>
      </c>
      <c r="W29" s="716">
        <f t="shared" si="1"/>
        <v>0</v>
      </c>
      <c r="X29" s="717">
        <f t="shared" si="26"/>
        <v>0</v>
      </c>
      <c r="Y29" s="716">
        <f t="shared" si="27"/>
        <v>0</v>
      </c>
      <c r="Z29" s="717">
        <f t="shared" si="28"/>
        <v>0</v>
      </c>
      <c r="AA29" s="716">
        <v>0</v>
      </c>
      <c r="AB29" s="717">
        <f t="shared" si="29"/>
        <v>0</v>
      </c>
      <c r="AC29" s="321"/>
      <c r="AD29" s="716">
        <f t="shared" si="41"/>
        <v>235270</v>
      </c>
      <c r="AE29" s="717">
        <f t="shared" si="30"/>
        <v>4.3400000000000001E-2</v>
      </c>
      <c r="AF29" s="716">
        <f t="shared" si="42"/>
        <v>374</v>
      </c>
      <c r="AG29" s="718">
        <f>ROUNDDOWN(AF29/AF$61,4)</f>
        <v>4.3900000000000002E-2</v>
      </c>
      <c r="AH29" s="321"/>
      <c r="AI29" s="716">
        <f t="shared" si="4"/>
        <v>235644</v>
      </c>
      <c r="AJ29" s="717">
        <f t="shared" si="32"/>
        <v>2.1999999999999999E-2</v>
      </c>
      <c r="AK29" s="716">
        <f t="shared" si="5"/>
        <v>235270</v>
      </c>
      <c r="AL29" s="718">
        <f>ROUNDUP(AK29/AK$61,4)</f>
        <v>2.23E-2</v>
      </c>
      <c r="AM29" s="716">
        <f t="shared" si="6"/>
        <v>44426</v>
      </c>
      <c r="AN29" s="718">
        <f>ROUNDDOWN(AM29/AM$61,4)</f>
        <v>1.83E-2</v>
      </c>
      <c r="AO29" s="243"/>
      <c r="AP29" s="716">
        <f t="shared" si="34"/>
        <v>235644</v>
      </c>
      <c r="AQ29" s="717">
        <f t="shared" si="35"/>
        <v>1.8700000000000001E-2</v>
      </c>
      <c r="AR29" s="139"/>
      <c r="AS29" s="716">
        <f t="shared" si="7"/>
        <v>235644</v>
      </c>
      <c r="AT29" s="717">
        <f t="shared" si="36"/>
        <v>1.32E-2</v>
      </c>
      <c r="AU29" s="716">
        <f t="shared" si="8"/>
        <v>235270</v>
      </c>
      <c r="AV29" s="717">
        <f>ROUND(AU29/AU$61,4)</f>
        <v>1.3299999999999999E-2</v>
      </c>
      <c r="AW29" s="716">
        <f t="shared" si="38"/>
        <v>44426</v>
      </c>
      <c r="AX29" s="717">
        <f>ROUND(AW29/AW$61,4)</f>
        <v>1.11E-2</v>
      </c>
      <c r="AY29" s="242"/>
      <c r="AZ29" s="242"/>
      <c r="BA29" s="242"/>
      <c r="BC29" s="324">
        <v>6117</v>
      </c>
      <c r="BD29" s="324">
        <f t="shared" si="10"/>
        <v>0</v>
      </c>
      <c r="BE29" s="325">
        <v>269</v>
      </c>
      <c r="BF29" s="324">
        <f t="shared" si="11"/>
        <v>0</v>
      </c>
      <c r="BG29" s="325">
        <v>38656</v>
      </c>
      <c r="BH29" s="324">
        <f t="shared" si="12"/>
        <v>0</v>
      </c>
      <c r="BI29" s="325">
        <v>5770</v>
      </c>
      <c r="BJ29" s="324">
        <f t="shared" si="13"/>
        <v>0</v>
      </c>
      <c r="BK29" s="325">
        <v>291</v>
      </c>
      <c r="BL29" s="324">
        <f t="shared" si="14"/>
        <v>0</v>
      </c>
      <c r="BM29" s="324">
        <v>184082</v>
      </c>
      <c r="BN29" s="324">
        <f t="shared" si="15"/>
        <v>0</v>
      </c>
      <c r="BO29" s="324">
        <v>1</v>
      </c>
      <c r="BP29" s="324">
        <f t="shared" si="16"/>
        <v>0</v>
      </c>
      <c r="BQ29" s="325">
        <v>22</v>
      </c>
      <c r="BR29" s="324">
        <f t="shared" si="17"/>
        <v>0</v>
      </c>
      <c r="BS29" s="325">
        <v>62</v>
      </c>
      <c r="BT29" s="324">
        <f t="shared" si="18"/>
        <v>0</v>
      </c>
      <c r="BU29" s="324">
        <v>0</v>
      </c>
      <c r="BV29" s="324">
        <f t="shared" si="19"/>
        <v>0</v>
      </c>
      <c r="BW29" s="325">
        <v>374</v>
      </c>
      <c r="BX29" s="324">
        <f t="shared" si="20"/>
        <v>0</v>
      </c>
      <c r="BY29" s="326">
        <v>235644</v>
      </c>
      <c r="BZ29" s="326">
        <f t="shared" si="21"/>
        <v>0</v>
      </c>
    </row>
    <row r="30" spans="1:78" ht="17.25">
      <c r="A30" s="323" t="s">
        <v>563</v>
      </c>
      <c r="B30" s="714" t="s">
        <v>158</v>
      </c>
      <c r="C30" s="729">
        <v>587</v>
      </c>
      <c r="D30" s="729">
        <v>73</v>
      </c>
      <c r="E30" s="729">
        <v>5429</v>
      </c>
      <c r="F30" s="729">
        <v>584</v>
      </c>
      <c r="G30" s="729">
        <v>61</v>
      </c>
      <c r="H30" s="729">
        <v>31095</v>
      </c>
      <c r="I30" s="729">
        <v>0</v>
      </c>
      <c r="J30" s="729">
        <v>12</v>
      </c>
      <c r="K30" s="729">
        <v>11</v>
      </c>
      <c r="L30" s="729">
        <v>24</v>
      </c>
      <c r="M30" s="729">
        <v>15</v>
      </c>
      <c r="N30" s="729">
        <f t="shared" si="22"/>
        <v>37891</v>
      </c>
      <c r="O30" s="321"/>
      <c r="P30" s="716">
        <v>0</v>
      </c>
      <c r="Q30" s="717">
        <f t="shared" si="23"/>
        <v>0</v>
      </c>
      <c r="R30" s="716">
        <v>0</v>
      </c>
      <c r="S30" s="717">
        <f t="shared" si="24"/>
        <v>0</v>
      </c>
      <c r="T30" s="321"/>
      <c r="U30" s="716">
        <f t="shared" si="0"/>
        <v>0</v>
      </c>
      <c r="V30" s="717">
        <f t="shared" si="25"/>
        <v>0</v>
      </c>
      <c r="W30" s="716">
        <f t="shared" si="1"/>
        <v>0</v>
      </c>
      <c r="X30" s="717">
        <f t="shared" si="26"/>
        <v>0</v>
      </c>
      <c r="Y30" s="716">
        <f t="shared" si="27"/>
        <v>0</v>
      </c>
      <c r="Z30" s="717">
        <f t="shared" si="28"/>
        <v>0</v>
      </c>
      <c r="AA30" s="716">
        <v>0</v>
      </c>
      <c r="AB30" s="717">
        <f t="shared" si="29"/>
        <v>0</v>
      </c>
      <c r="AC30" s="321"/>
      <c r="AD30" s="716">
        <f t="shared" si="41"/>
        <v>37876</v>
      </c>
      <c r="AE30" s="717">
        <f t="shared" si="30"/>
        <v>7.0000000000000001E-3</v>
      </c>
      <c r="AF30" s="716">
        <f t="shared" si="42"/>
        <v>15</v>
      </c>
      <c r="AG30" s="717">
        <f t="shared" si="31"/>
        <v>1.8E-3</v>
      </c>
      <c r="AH30" s="321"/>
      <c r="AI30" s="716">
        <f t="shared" si="4"/>
        <v>37891</v>
      </c>
      <c r="AJ30" s="717">
        <f t="shared" si="32"/>
        <v>3.5000000000000001E-3</v>
      </c>
      <c r="AK30" s="716">
        <f t="shared" si="5"/>
        <v>37876</v>
      </c>
      <c r="AL30" s="717">
        <f t="shared" si="33"/>
        <v>3.5999999999999999E-3</v>
      </c>
      <c r="AM30" s="716">
        <f t="shared" si="6"/>
        <v>6013</v>
      </c>
      <c r="AN30" s="717">
        <f t="shared" si="39"/>
        <v>2.5000000000000001E-3</v>
      </c>
      <c r="AO30" s="242"/>
      <c r="AP30" s="716">
        <f t="shared" si="34"/>
        <v>37891</v>
      </c>
      <c r="AQ30" s="717">
        <f t="shared" si="35"/>
        <v>3.0000000000000001E-3</v>
      </c>
      <c r="AR30" s="139"/>
      <c r="AS30" s="716">
        <f t="shared" si="7"/>
        <v>37891</v>
      </c>
      <c r="AT30" s="717">
        <f t="shared" si="36"/>
        <v>2.0999999999999999E-3</v>
      </c>
      <c r="AU30" s="716">
        <f t="shared" si="8"/>
        <v>37876</v>
      </c>
      <c r="AV30" s="717">
        <f t="shared" si="37"/>
        <v>2.0999999999999999E-3</v>
      </c>
      <c r="AW30" s="716">
        <f t="shared" si="38"/>
        <v>6013</v>
      </c>
      <c r="AX30" s="717">
        <f t="shared" ref="AX30:AX43" si="43">ROUND(AW30/AW$61,4)</f>
        <v>1.5E-3</v>
      </c>
      <c r="AY30" s="242"/>
      <c r="AZ30" s="242"/>
      <c r="BA30" s="242"/>
      <c r="BC30" s="324">
        <v>587</v>
      </c>
      <c r="BD30" s="324">
        <f t="shared" si="10"/>
        <v>0</v>
      </c>
      <c r="BE30" s="325">
        <v>73</v>
      </c>
      <c r="BF30" s="324">
        <f t="shared" si="11"/>
        <v>0</v>
      </c>
      <c r="BG30" s="325">
        <v>5429</v>
      </c>
      <c r="BH30" s="324">
        <f t="shared" si="12"/>
        <v>0</v>
      </c>
      <c r="BI30" s="325">
        <v>584</v>
      </c>
      <c r="BJ30" s="324">
        <f t="shared" si="13"/>
        <v>0</v>
      </c>
      <c r="BK30" s="325">
        <v>61</v>
      </c>
      <c r="BL30" s="324">
        <f t="shared" si="14"/>
        <v>0</v>
      </c>
      <c r="BM30" s="324">
        <v>31095</v>
      </c>
      <c r="BN30" s="324">
        <f t="shared" si="15"/>
        <v>0</v>
      </c>
      <c r="BO30" s="324">
        <v>0</v>
      </c>
      <c r="BP30" s="324">
        <f t="shared" si="16"/>
        <v>0</v>
      </c>
      <c r="BQ30" s="325">
        <v>12</v>
      </c>
      <c r="BR30" s="324">
        <f t="shared" si="17"/>
        <v>0</v>
      </c>
      <c r="BS30" s="325">
        <v>11</v>
      </c>
      <c r="BT30" s="324">
        <f t="shared" si="18"/>
        <v>0</v>
      </c>
      <c r="BU30" s="324">
        <v>24</v>
      </c>
      <c r="BV30" s="324">
        <f t="shared" si="19"/>
        <v>0</v>
      </c>
      <c r="BW30" s="325">
        <v>15</v>
      </c>
      <c r="BX30" s="324">
        <f t="shared" si="20"/>
        <v>0</v>
      </c>
      <c r="BY30" s="326">
        <v>37891</v>
      </c>
      <c r="BZ30" s="326">
        <f t="shared" si="21"/>
        <v>0</v>
      </c>
    </row>
    <row r="31" spans="1:78" ht="17.25">
      <c r="A31" s="323" t="s">
        <v>563</v>
      </c>
      <c r="B31" s="714" t="s">
        <v>159</v>
      </c>
      <c r="C31" s="729">
        <v>697</v>
      </c>
      <c r="D31" s="729">
        <v>43</v>
      </c>
      <c r="E31" s="729">
        <v>6371</v>
      </c>
      <c r="F31" s="729">
        <v>598</v>
      </c>
      <c r="G31" s="729">
        <v>13</v>
      </c>
      <c r="H31" s="729">
        <v>25550</v>
      </c>
      <c r="I31" s="729">
        <v>1</v>
      </c>
      <c r="J31" s="729">
        <v>0</v>
      </c>
      <c r="K31" s="729">
        <v>18</v>
      </c>
      <c r="L31" s="729">
        <v>5</v>
      </c>
      <c r="M31" s="729">
        <v>86</v>
      </c>
      <c r="N31" s="729">
        <f t="shared" si="22"/>
        <v>33382</v>
      </c>
      <c r="O31" s="321"/>
      <c r="P31" s="716">
        <v>0</v>
      </c>
      <c r="Q31" s="717">
        <f t="shared" si="23"/>
        <v>0</v>
      </c>
      <c r="R31" s="716">
        <v>0</v>
      </c>
      <c r="S31" s="717">
        <f t="shared" si="24"/>
        <v>0</v>
      </c>
      <c r="T31" s="321"/>
      <c r="U31" s="716">
        <f t="shared" si="0"/>
        <v>0</v>
      </c>
      <c r="V31" s="717">
        <f t="shared" si="25"/>
        <v>0</v>
      </c>
      <c r="W31" s="716">
        <f t="shared" si="1"/>
        <v>0</v>
      </c>
      <c r="X31" s="717">
        <f t="shared" si="26"/>
        <v>0</v>
      </c>
      <c r="Y31" s="716">
        <f t="shared" si="27"/>
        <v>0</v>
      </c>
      <c r="Z31" s="717">
        <f t="shared" si="28"/>
        <v>0</v>
      </c>
      <c r="AA31" s="716">
        <v>0</v>
      </c>
      <c r="AB31" s="717">
        <f t="shared" si="29"/>
        <v>0</v>
      </c>
      <c r="AC31" s="321"/>
      <c r="AD31" s="716">
        <f t="shared" si="41"/>
        <v>33296</v>
      </c>
      <c r="AE31" s="717">
        <f t="shared" si="30"/>
        <v>6.1000000000000004E-3</v>
      </c>
      <c r="AF31" s="716">
        <f t="shared" si="42"/>
        <v>86</v>
      </c>
      <c r="AG31" s="717">
        <f t="shared" si="31"/>
        <v>1.01E-2</v>
      </c>
      <c r="AH31" s="321"/>
      <c r="AI31" s="716">
        <f t="shared" si="4"/>
        <v>33382</v>
      </c>
      <c r="AJ31" s="717">
        <f t="shared" si="32"/>
        <v>3.0999999999999999E-3</v>
      </c>
      <c r="AK31" s="716">
        <f t="shared" si="5"/>
        <v>33296</v>
      </c>
      <c r="AL31" s="717">
        <f t="shared" si="33"/>
        <v>3.0999999999999999E-3</v>
      </c>
      <c r="AM31" s="716">
        <f t="shared" si="6"/>
        <v>6969</v>
      </c>
      <c r="AN31" s="717">
        <f t="shared" si="39"/>
        <v>2.8999999999999998E-3</v>
      </c>
      <c r="AO31" s="242"/>
      <c r="AP31" s="716">
        <f t="shared" si="34"/>
        <v>33382</v>
      </c>
      <c r="AQ31" s="717">
        <f t="shared" si="35"/>
        <v>2.7000000000000001E-3</v>
      </c>
      <c r="AR31" s="139"/>
      <c r="AS31" s="716">
        <f t="shared" si="7"/>
        <v>33382</v>
      </c>
      <c r="AT31" s="717">
        <f t="shared" si="36"/>
        <v>1.9E-3</v>
      </c>
      <c r="AU31" s="716">
        <f t="shared" si="8"/>
        <v>33296</v>
      </c>
      <c r="AV31" s="717">
        <f t="shared" si="37"/>
        <v>1.9E-3</v>
      </c>
      <c r="AW31" s="716">
        <f t="shared" si="38"/>
        <v>6969</v>
      </c>
      <c r="AX31" s="717">
        <f t="shared" si="43"/>
        <v>1.6999999999999999E-3</v>
      </c>
      <c r="AY31" s="242"/>
      <c r="AZ31" s="242"/>
      <c r="BA31" s="242"/>
      <c r="BC31" s="324">
        <v>697</v>
      </c>
      <c r="BD31" s="324">
        <f t="shared" si="10"/>
        <v>0</v>
      </c>
      <c r="BE31" s="325">
        <v>43</v>
      </c>
      <c r="BF31" s="324">
        <f t="shared" si="11"/>
        <v>0</v>
      </c>
      <c r="BG31" s="325">
        <v>6371</v>
      </c>
      <c r="BH31" s="324">
        <f t="shared" si="12"/>
        <v>0</v>
      </c>
      <c r="BI31" s="325">
        <v>598</v>
      </c>
      <c r="BJ31" s="324">
        <f t="shared" si="13"/>
        <v>0</v>
      </c>
      <c r="BK31" s="325">
        <v>13</v>
      </c>
      <c r="BL31" s="324">
        <f t="shared" si="14"/>
        <v>0</v>
      </c>
      <c r="BM31" s="324">
        <v>25550</v>
      </c>
      <c r="BN31" s="324">
        <f t="shared" si="15"/>
        <v>0</v>
      </c>
      <c r="BO31" s="324">
        <v>1</v>
      </c>
      <c r="BP31" s="324">
        <f t="shared" si="16"/>
        <v>0</v>
      </c>
      <c r="BQ31" s="325">
        <v>0</v>
      </c>
      <c r="BR31" s="324">
        <f t="shared" si="17"/>
        <v>0</v>
      </c>
      <c r="BS31" s="325">
        <v>18</v>
      </c>
      <c r="BT31" s="324">
        <f t="shared" si="18"/>
        <v>0</v>
      </c>
      <c r="BU31" s="324">
        <v>5</v>
      </c>
      <c r="BV31" s="324">
        <f t="shared" si="19"/>
        <v>0</v>
      </c>
      <c r="BW31" s="325">
        <v>86</v>
      </c>
      <c r="BX31" s="324">
        <f t="shared" si="20"/>
        <v>0</v>
      </c>
      <c r="BY31" s="326">
        <v>33382</v>
      </c>
      <c r="BZ31" s="326">
        <f t="shared" si="21"/>
        <v>0</v>
      </c>
    </row>
    <row r="32" spans="1:78" ht="17.25">
      <c r="A32" s="323" t="s">
        <v>562</v>
      </c>
      <c r="B32" s="714" t="s">
        <v>160</v>
      </c>
      <c r="C32" s="729">
        <v>25963</v>
      </c>
      <c r="D32" s="729">
        <v>1278</v>
      </c>
      <c r="E32" s="729">
        <v>199768</v>
      </c>
      <c r="F32" s="729">
        <v>23314</v>
      </c>
      <c r="G32" s="729">
        <v>4134</v>
      </c>
      <c r="H32" s="729">
        <v>861404</v>
      </c>
      <c r="I32" s="729">
        <v>25</v>
      </c>
      <c r="J32" s="729">
        <v>967</v>
      </c>
      <c r="K32" s="729">
        <v>354</v>
      </c>
      <c r="L32" s="729">
        <v>0</v>
      </c>
      <c r="M32" s="729">
        <v>3557</v>
      </c>
      <c r="N32" s="729">
        <f t="shared" si="22"/>
        <v>1120764</v>
      </c>
      <c r="O32" s="321"/>
      <c r="P32" s="716">
        <v>0</v>
      </c>
      <c r="Q32" s="717">
        <f t="shared" si="23"/>
        <v>0</v>
      </c>
      <c r="R32" s="716">
        <v>0</v>
      </c>
      <c r="S32" s="717">
        <f t="shared" si="24"/>
        <v>0</v>
      </c>
      <c r="T32" s="321"/>
      <c r="U32" s="716">
        <f t="shared" si="0"/>
        <v>1117207</v>
      </c>
      <c r="V32" s="717">
        <f t="shared" si="25"/>
        <v>0.15670000000000001</v>
      </c>
      <c r="W32" s="716">
        <f t="shared" si="1"/>
        <v>3557</v>
      </c>
      <c r="X32" s="718">
        <f>ROUNDDOWN(W32/W$61,4)</f>
        <v>9.9699999999999997E-2</v>
      </c>
      <c r="Y32" s="716">
        <f t="shared" si="27"/>
        <v>223082</v>
      </c>
      <c r="Z32" s="717">
        <f t="shared" si="28"/>
        <v>0.1409</v>
      </c>
      <c r="AA32" s="716">
        <f>N32</f>
        <v>1120764</v>
      </c>
      <c r="AB32" s="717">
        <f t="shared" si="29"/>
        <v>0.15640000000000001</v>
      </c>
      <c r="AC32" s="321"/>
      <c r="AD32" s="716">
        <f t="shared" si="41"/>
        <v>0</v>
      </c>
      <c r="AE32" s="717">
        <f t="shared" si="30"/>
        <v>0</v>
      </c>
      <c r="AF32" s="716">
        <f t="shared" si="42"/>
        <v>0</v>
      </c>
      <c r="AG32" s="717">
        <f t="shared" si="31"/>
        <v>0</v>
      </c>
      <c r="AH32" s="321"/>
      <c r="AI32" s="716">
        <f t="shared" si="4"/>
        <v>0</v>
      </c>
      <c r="AJ32" s="717">
        <f t="shared" si="32"/>
        <v>0</v>
      </c>
      <c r="AK32" s="716">
        <f t="shared" si="5"/>
        <v>0</v>
      </c>
      <c r="AL32" s="717">
        <f t="shared" si="33"/>
        <v>0</v>
      </c>
      <c r="AM32" s="716">
        <f t="shared" si="6"/>
        <v>0</v>
      </c>
      <c r="AN32" s="717">
        <f t="shared" si="39"/>
        <v>0</v>
      </c>
      <c r="AO32" s="242"/>
      <c r="AP32" s="716">
        <f t="shared" si="34"/>
        <v>1120764</v>
      </c>
      <c r="AQ32" s="717">
        <f t="shared" si="35"/>
        <v>8.8999999999999996E-2</v>
      </c>
      <c r="AR32" s="139"/>
      <c r="AS32" s="716">
        <f t="shared" si="7"/>
        <v>1120764</v>
      </c>
      <c r="AT32" s="717">
        <f t="shared" si="36"/>
        <v>6.2799999999999995E-2</v>
      </c>
      <c r="AU32" s="716">
        <f t="shared" si="8"/>
        <v>1117207</v>
      </c>
      <c r="AV32" s="717">
        <f t="shared" si="37"/>
        <v>6.3E-2</v>
      </c>
      <c r="AW32" s="716">
        <f t="shared" si="38"/>
        <v>223082</v>
      </c>
      <c r="AX32" s="717">
        <f t="shared" si="43"/>
        <v>5.57E-2</v>
      </c>
      <c r="AY32" s="242"/>
      <c r="AZ32" s="242"/>
      <c r="BA32" s="242"/>
      <c r="BC32" s="324">
        <v>25963</v>
      </c>
      <c r="BD32" s="324">
        <f t="shared" si="10"/>
        <v>0</v>
      </c>
      <c r="BE32" s="325">
        <v>1278</v>
      </c>
      <c r="BF32" s="324">
        <f t="shared" si="11"/>
        <v>0</v>
      </c>
      <c r="BG32" s="325">
        <v>199768</v>
      </c>
      <c r="BH32" s="324">
        <f t="shared" si="12"/>
        <v>0</v>
      </c>
      <c r="BI32" s="325">
        <v>23314</v>
      </c>
      <c r="BJ32" s="324">
        <f t="shared" si="13"/>
        <v>0</v>
      </c>
      <c r="BK32" s="325">
        <v>4134</v>
      </c>
      <c r="BL32" s="324">
        <f t="shared" si="14"/>
        <v>0</v>
      </c>
      <c r="BM32" s="324">
        <v>861404</v>
      </c>
      <c r="BN32" s="324">
        <f t="shared" si="15"/>
        <v>0</v>
      </c>
      <c r="BO32" s="324">
        <v>25</v>
      </c>
      <c r="BP32" s="324">
        <f t="shared" si="16"/>
        <v>0</v>
      </c>
      <c r="BQ32" s="325">
        <v>967</v>
      </c>
      <c r="BR32" s="324">
        <f t="shared" si="17"/>
        <v>0</v>
      </c>
      <c r="BS32" s="325">
        <v>354</v>
      </c>
      <c r="BT32" s="324">
        <f t="shared" si="18"/>
        <v>0</v>
      </c>
      <c r="BU32" s="324">
        <v>0</v>
      </c>
      <c r="BV32" s="324">
        <f t="shared" si="19"/>
        <v>0</v>
      </c>
      <c r="BW32" s="325">
        <v>3557</v>
      </c>
      <c r="BX32" s="324">
        <f t="shared" si="20"/>
        <v>0</v>
      </c>
      <c r="BY32" s="326">
        <v>1120764</v>
      </c>
      <c r="BZ32" s="326">
        <f t="shared" si="21"/>
        <v>0</v>
      </c>
    </row>
    <row r="33" spans="1:78" ht="17.25">
      <c r="A33" s="323" t="s">
        <v>562</v>
      </c>
      <c r="B33" s="714" t="s">
        <v>161</v>
      </c>
      <c r="C33" s="729">
        <v>1680</v>
      </c>
      <c r="D33" s="729">
        <v>122</v>
      </c>
      <c r="E33" s="729">
        <v>14190</v>
      </c>
      <c r="F33" s="729">
        <v>1498</v>
      </c>
      <c r="G33" s="729">
        <v>115</v>
      </c>
      <c r="H33" s="729">
        <v>60044</v>
      </c>
      <c r="I33" s="729">
        <v>5</v>
      </c>
      <c r="J33" s="729">
        <v>34</v>
      </c>
      <c r="K33" s="729">
        <v>31</v>
      </c>
      <c r="L33" s="729">
        <v>0</v>
      </c>
      <c r="M33" s="729">
        <v>298</v>
      </c>
      <c r="N33" s="729">
        <f t="shared" si="22"/>
        <v>78017</v>
      </c>
      <c r="O33" s="321"/>
      <c r="P33" s="716">
        <v>0</v>
      </c>
      <c r="Q33" s="717">
        <f t="shared" si="23"/>
        <v>0</v>
      </c>
      <c r="R33" s="716">
        <v>0</v>
      </c>
      <c r="S33" s="717">
        <f t="shared" si="24"/>
        <v>0</v>
      </c>
      <c r="T33" s="321"/>
      <c r="U33" s="716">
        <f t="shared" si="0"/>
        <v>77719</v>
      </c>
      <c r="V33" s="717">
        <f t="shared" si="25"/>
        <v>1.09E-2</v>
      </c>
      <c r="W33" s="716">
        <f t="shared" si="1"/>
        <v>298</v>
      </c>
      <c r="X33" s="717">
        <f t="shared" si="26"/>
        <v>8.3999999999999995E-3</v>
      </c>
      <c r="Y33" s="716">
        <f t="shared" si="27"/>
        <v>15688</v>
      </c>
      <c r="Z33" s="717">
        <f t="shared" si="28"/>
        <v>9.9000000000000008E-3</v>
      </c>
      <c r="AA33" s="716">
        <f>N33</f>
        <v>78017</v>
      </c>
      <c r="AB33" s="717">
        <f t="shared" si="29"/>
        <v>1.09E-2</v>
      </c>
      <c r="AC33" s="321"/>
      <c r="AD33" s="716">
        <f t="shared" si="41"/>
        <v>0</v>
      </c>
      <c r="AE33" s="717">
        <f t="shared" si="30"/>
        <v>0</v>
      </c>
      <c r="AF33" s="716">
        <f t="shared" si="42"/>
        <v>0</v>
      </c>
      <c r="AG33" s="717">
        <f t="shared" si="31"/>
        <v>0</v>
      </c>
      <c r="AH33" s="321"/>
      <c r="AI33" s="716">
        <f t="shared" si="4"/>
        <v>0</v>
      </c>
      <c r="AJ33" s="717">
        <f t="shared" si="32"/>
        <v>0</v>
      </c>
      <c r="AK33" s="716">
        <f t="shared" si="5"/>
        <v>0</v>
      </c>
      <c r="AL33" s="717">
        <f t="shared" si="33"/>
        <v>0</v>
      </c>
      <c r="AM33" s="716">
        <f t="shared" si="6"/>
        <v>0</v>
      </c>
      <c r="AN33" s="717">
        <f t="shared" si="39"/>
        <v>0</v>
      </c>
      <c r="AO33" s="242"/>
      <c r="AP33" s="716">
        <f t="shared" si="34"/>
        <v>78017</v>
      </c>
      <c r="AQ33" s="717">
        <f t="shared" si="35"/>
        <v>6.1999999999999998E-3</v>
      </c>
      <c r="AR33" s="139"/>
      <c r="AS33" s="716">
        <f t="shared" si="7"/>
        <v>78017</v>
      </c>
      <c r="AT33" s="717">
        <f t="shared" si="36"/>
        <v>4.4000000000000003E-3</v>
      </c>
      <c r="AU33" s="716">
        <f t="shared" si="8"/>
        <v>77719</v>
      </c>
      <c r="AV33" s="717">
        <f t="shared" si="37"/>
        <v>4.4000000000000003E-3</v>
      </c>
      <c r="AW33" s="716">
        <f t="shared" si="38"/>
        <v>15688</v>
      </c>
      <c r="AX33" s="717">
        <f t="shared" si="43"/>
        <v>3.8999999999999998E-3</v>
      </c>
      <c r="AY33" s="242"/>
      <c r="AZ33" s="242"/>
      <c r="BA33" s="242"/>
      <c r="BC33" s="324">
        <v>1680</v>
      </c>
      <c r="BD33" s="324">
        <f t="shared" si="10"/>
        <v>0</v>
      </c>
      <c r="BE33" s="325">
        <v>122</v>
      </c>
      <c r="BF33" s="324">
        <f t="shared" si="11"/>
        <v>0</v>
      </c>
      <c r="BG33" s="325">
        <v>14190</v>
      </c>
      <c r="BH33" s="324">
        <f t="shared" si="12"/>
        <v>0</v>
      </c>
      <c r="BI33" s="325">
        <v>1498</v>
      </c>
      <c r="BJ33" s="324">
        <f t="shared" si="13"/>
        <v>0</v>
      </c>
      <c r="BK33" s="325">
        <v>115</v>
      </c>
      <c r="BL33" s="324">
        <f t="shared" si="14"/>
        <v>0</v>
      </c>
      <c r="BM33" s="324">
        <v>60044</v>
      </c>
      <c r="BN33" s="324">
        <f t="shared" si="15"/>
        <v>0</v>
      </c>
      <c r="BO33" s="324">
        <v>5</v>
      </c>
      <c r="BP33" s="324">
        <f t="shared" si="16"/>
        <v>0</v>
      </c>
      <c r="BQ33" s="325">
        <v>34</v>
      </c>
      <c r="BR33" s="324">
        <f t="shared" si="17"/>
        <v>0</v>
      </c>
      <c r="BS33" s="325">
        <v>31</v>
      </c>
      <c r="BT33" s="324">
        <f t="shared" si="18"/>
        <v>0</v>
      </c>
      <c r="BU33" s="324">
        <v>0</v>
      </c>
      <c r="BV33" s="324">
        <f t="shared" si="19"/>
        <v>0</v>
      </c>
      <c r="BW33" s="325">
        <v>298</v>
      </c>
      <c r="BX33" s="324">
        <f t="shared" si="20"/>
        <v>0</v>
      </c>
      <c r="BY33" s="326">
        <v>78017</v>
      </c>
      <c r="BZ33" s="326">
        <f t="shared" si="21"/>
        <v>0</v>
      </c>
    </row>
    <row r="34" spans="1:78" ht="17.25">
      <c r="A34" s="323" t="s">
        <v>563</v>
      </c>
      <c r="B34" s="714" t="s">
        <v>162</v>
      </c>
      <c r="C34" s="729">
        <v>195</v>
      </c>
      <c r="D34" s="729">
        <v>31</v>
      </c>
      <c r="E34" s="729">
        <v>1940</v>
      </c>
      <c r="F34" s="729">
        <v>155</v>
      </c>
      <c r="G34" s="729">
        <v>0</v>
      </c>
      <c r="H34" s="729">
        <v>6325</v>
      </c>
      <c r="I34" s="729">
        <v>0</v>
      </c>
      <c r="J34" s="729">
        <v>1</v>
      </c>
      <c r="K34" s="729">
        <v>14</v>
      </c>
      <c r="L34" s="729">
        <v>5</v>
      </c>
      <c r="M34" s="729">
        <v>29</v>
      </c>
      <c r="N34" s="729">
        <f t="shared" si="22"/>
        <v>8695</v>
      </c>
      <c r="O34" s="321"/>
      <c r="P34" s="716">
        <v>0</v>
      </c>
      <c r="Q34" s="717">
        <f t="shared" si="23"/>
        <v>0</v>
      </c>
      <c r="R34" s="716">
        <v>0</v>
      </c>
      <c r="S34" s="717">
        <f t="shared" si="24"/>
        <v>0</v>
      </c>
      <c r="T34" s="321"/>
      <c r="U34" s="716">
        <f t="shared" si="0"/>
        <v>0</v>
      </c>
      <c r="V34" s="717">
        <f t="shared" si="25"/>
        <v>0</v>
      </c>
      <c r="W34" s="716">
        <f t="shared" si="1"/>
        <v>0</v>
      </c>
      <c r="X34" s="717">
        <f t="shared" si="26"/>
        <v>0</v>
      </c>
      <c r="Y34" s="716">
        <f t="shared" si="27"/>
        <v>0</v>
      </c>
      <c r="Z34" s="717">
        <f t="shared" si="28"/>
        <v>0</v>
      </c>
      <c r="AA34" s="716">
        <v>0</v>
      </c>
      <c r="AB34" s="717">
        <f t="shared" si="29"/>
        <v>0</v>
      </c>
      <c r="AC34" s="321"/>
      <c r="AD34" s="716">
        <f t="shared" si="41"/>
        <v>8666</v>
      </c>
      <c r="AE34" s="717">
        <f t="shared" si="30"/>
        <v>1.6000000000000001E-3</v>
      </c>
      <c r="AF34" s="716">
        <f t="shared" si="42"/>
        <v>29</v>
      </c>
      <c r="AG34" s="717">
        <f t="shared" si="31"/>
        <v>3.3999999999999998E-3</v>
      </c>
      <c r="AH34" s="321"/>
      <c r="AI34" s="716">
        <f t="shared" si="4"/>
        <v>8695</v>
      </c>
      <c r="AJ34" s="717">
        <f t="shared" si="32"/>
        <v>8.0000000000000004E-4</v>
      </c>
      <c r="AK34" s="716">
        <f t="shared" si="5"/>
        <v>8666</v>
      </c>
      <c r="AL34" s="717">
        <f t="shared" si="33"/>
        <v>8.0000000000000004E-4</v>
      </c>
      <c r="AM34" s="716">
        <f t="shared" si="6"/>
        <v>2095</v>
      </c>
      <c r="AN34" s="717">
        <f t="shared" si="39"/>
        <v>8.9999999999999998E-4</v>
      </c>
      <c r="AO34" s="242"/>
      <c r="AP34" s="716">
        <f t="shared" si="34"/>
        <v>8695</v>
      </c>
      <c r="AQ34" s="717">
        <f t="shared" si="35"/>
        <v>6.9999999999999999E-4</v>
      </c>
      <c r="AR34" s="139"/>
      <c r="AS34" s="716">
        <f t="shared" si="7"/>
        <v>8695</v>
      </c>
      <c r="AT34" s="717">
        <f t="shared" si="36"/>
        <v>5.0000000000000001E-4</v>
      </c>
      <c r="AU34" s="716">
        <f t="shared" si="8"/>
        <v>8666</v>
      </c>
      <c r="AV34" s="717">
        <f t="shared" si="37"/>
        <v>5.0000000000000001E-4</v>
      </c>
      <c r="AW34" s="716">
        <f t="shared" si="38"/>
        <v>2095</v>
      </c>
      <c r="AX34" s="717">
        <f t="shared" si="43"/>
        <v>5.0000000000000001E-4</v>
      </c>
      <c r="AY34" s="242"/>
      <c r="AZ34" s="242"/>
      <c r="BA34" s="242"/>
      <c r="BC34" s="324">
        <v>195</v>
      </c>
      <c r="BD34" s="324">
        <f t="shared" si="10"/>
        <v>0</v>
      </c>
      <c r="BE34" s="325">
        <v>31</v>
      </c>
      <c r="BF34" s="324">
        <f t="shared" si="11"/>
        <v>0</v>
      </c>
      <c r="BG34" s="325">
        <v>1940</v>
      </c>
      <c r="BH34" s="324">
        <f t="shared" si="12"/>
        <v>0</v>
      </c>
      <c r="BI34" s="325">
        <v>155</v>
      </c>
      <c r="BJ34" s="324">
        <f t="shared" si="13"/>
        <v>0</v>
      </c>
      <c r="BK34" s="325">
        <v>0</v>
      </c>
      <c r="BL34" s="324">
        <f t="shared" si="14"/>
        <v>0</v>
      </c>
      <c r="BM34" s="324">
        <v>6325</v>
      </c>
      <c r="BN34" s="324">
        <f t="shared" si="15"/>
        <v>0</v>
      </c>
      <c r="BO34" s="324">
        <v>0</v>
      </c>
      <c r="BP34" s="324">
        <f t="shared" si="16"/>
        <v>0</v>
      </c>
      <c r="BQ34" s="325">
        <v>1</v>
      </c>
      <c r="BR34" s="324">
        <f t="shared" si="17"/>
        <v>0</v>
      </c>
      <c r="BS34" s="325">
        <v>14</v>
      </c>
      <c r="BT34" s="324">
        <f t="shared" si="18"/>
        <v>0</v>
      </c>
      <c r="BU34" s="324">
        <v>5</v>
      </c>
      <c r="BV34" s="324">
        <f t="shared" si="19"/>
        <v>0</v>
      </c>
      <c r="BW34" s="325">
        <v>29</v>
      </c>
      <c r="BX34" s="324">
        <f t="shared" si="20"/>
        <v>0</v>
      </c>
      <c r="BY34" s="326">
        <v>8695</v>
      </c>
      <c r="BZ34" s="326">
        <f t="shared" si="21"/>
        <v>0</v>
      </c>
    </row>
    <row r="35" spans="1:78" ht="17.25">
      <c r="A35" s="323" t="s">
        <v>563</v>
      </c>
      <c r="B35" s="714" t="s">
        <v>163</v>
      </c>
      <c r="C35" s="729">
        <v>39435</v>
      </c>
      <c r="D35" s="729">
        <v>2190</v>
      </c>
      <c r="E35" s="729">
        <v>224035</v>
      </c>
      <c r="F35" s="729">
        <v>37649</v>
      </c>
      <c r="G35" s="729">
        <v>1064</v>
      </c>
      <c r="H35" s="729">
        <v>834169</v>
      </c>
      <c r="I35" s="729">
        <v>7</v>
      </c>
      <c r="J35" s="729">
        <v>593</v>
      </c>
      <c r="K35" s="729">
        <v>1027</v>
      </c>
      <c r="L35" s="729">
        <v>0</v>
      </c>
      <c r="M35" s="729">
        <v>3567</v>
      </c>
      <c r="N35" s="729">
        <f t="shared" si="22"/>
        <v>1143736</v>
      </c>
      <c r="O35" s="321"/>
      <c r="P35" s="716">
        <v>0</v>
      </c>
      <c r="Q35" s="717">
        <f t="shared" si="23"/>
        <v>0</v>
      </c>
      <c r="R35" s="716">
        <v>0</v>
      </c>
      <c r="S35" s="717">
        <f t="shared" si="24"/>
        <v>0</v>
      </c>
      <c r="T35" s="321"/>
      <c r="U35" s="716">
        <f t="shared" si="0"/>
        <v>0</v>
      </c>
      <c r="V35" s="717">
        <f t="shared" si="25"/>
        <v>0</v>
      </c>
      <c r="W35" s="716">
        <f t="shared" si="1"/>
        <v>0</v>
      </c>
      <c r="X35" s="717">
        <f t="shared" si="26"/>
        <v>0</v>
      </c>
      <c r="Y35" s="716">
        <f t="shared" si="27"/>
        <v>0</v>
      </c>
      <c r="Z35" s="717">
        <f t="shared" si="28"/>
        <v>0</v>
      </c>
      <c r="AA35" s="716">
        <v>0</v>
      </c>
      <c r="AB35" s="717">
        <f t="shared" si="29"/>
        <v>0</v>
      </c>
      <c r="AC35" s="321"/>
      <c r="AD35" s="716">
        <f t="shared" si="41"/>
        <v>1140169</v>
      </c>
      <c r="AE35" s="717">
        <f t="shared" si="30"/>
        <v>0.21029999999999999</v>
      </c>
      <c r="AF35" s="716">
        <f t="shared" si="42"/>
        <v>3567</v>
      </c>
      <c r="AG35" s="718">
        <f>ROUNDDOWN(AF35/AF$61,4)</f>
        <v>0.41930000000000001</v>
      </c>
      <c r="AH35" s="321"/>
      <c r="AI35" s="716">
        <f t="shared" si="4"/>
        <v>1143736</v>
      </c>
      <c r="AJ35" s="717">
        <f t="shared" si="32"/>
        <v>0.107</v>
      </c>
      <c r="AK35" s="716">
        <f t="shared" si="5"/>
        <v>1140169</v>
      </c>
      <c r="AL35" s="717">
        <f t="shared" si="33"/>
        <v>0.1076</v>
      </c>
      <c r="AM35" s="716">
        <f t="shared" si="6"/>
        <v>261684</v>
      </c>
      <c r="AN35" s="717">
        <f t="shared" si="39"/>
        <v>0.1082</v>
      </c>
      <c r="AO35" s="242"/>
      <c r="AP35" s="716">
        <f t="shared" si="34"/>
        <v>1143736</v>
      </c>
      <c r="AQ35" s="717">
        <f t="shared" si="35"/>
        <v>9.0800000000000006E-2</v>
      </c>
      <c r="AR35" s="139"/>
      <c r="AS35" s="716">
        <f t="shared" si="7"/>
        <v>1143736</v>
      </c>
      <c r="AT35" s="717">
        <f t="shared" si="36"/>
        <v>6.4100000000000004E-2</v>
      </c>
      <c r="AU35" s="716">
        <f t="shared" si="8"/>
        <v>1140169</v>
      </c>
      <c r="AV35" s="717">
        <f t="shared" si="37"/>
        <v>6.4299999999999996E-2</v>
      </c>
      <c r="AW35" s="716">
        <f t="shared" si="38"/>
        <v>261684</v>
      </c>
      <c r="AX35" s="717">
        <f t="shared" si="43"/>
        <v>6.54E-2</v>
      </c>
      <c r="AY35" s="242"/>
      <c r="AZ35" s="242"/>
      <c r="BA35" s="242"/>
      <c r="BC35" s="324">
        <v>39435</v>
      </c>
      <c r="BD35" s="324">
        <f t="shared" si="10"/>
        <v>0</v>
      </c>
      <c r="BE35" s="325">
        <v>2190</v>
      </c>
      <c r="BF35" s="324">
        <f t="shared" si="11"/>
        <v>0</v>
      </c>
      <c r="BG35" s="325">
        <v>224035</v>
      </c>
      <c r="BH35" s="324">
        <f t="shared" si="12"/>
        <v>0</v>
      </c>
      <c r="BI35" s="325">
        <v>37649</v>
      </c>
      <c r="BJ35" s="324">
        <f t="shared" si="13"/>
        <v>0</v>
      </c>
      <c r="BK35" s="325">
        <v>1064</v>
      </c>
      <c r="BL35" s="324">
        <f t="shared" si="14"/>
        <v>0</v>
      </c>
      <c r="BM35" s="324">
        <v>834169</v>
      </c>
      <c r="BN35" s="324">
        <f t="shared" si="15"/>
        <v>0</v>
      </c>
      <c r="BO35" s="324">
        <v>7</v>
      </c>
      <c r="BP35" s="324">
        <f t="shared" si="16"/>
        <v>0</v>
      </c>
      <c r="BQ35" s="325">
        <v>593</v>
      </c>
      <c r="BR35" s="324">
        <f t="shared" si="17"/>
        <v>0</v>
      </c>
      <c r="BS35" s="325">
        <v>1027</v>
      </c>
      <c r="BT35" s="324">
        <f t="shared" si="18"/>
        <v>0</v>
      </c>
      <c r="BU35" s="324">
        <v>0</v>
      </c>
      <c r="BV35" s="324">
        <f t="shared" si="19"/>
        <v>0</v>
      </c>
      <c r="BW35" s="325">
        <v>3567</v>
      </c>
      <c r="BX35" s="324">
        <f t="shared" si="20"/>
        <v>0</v>
      </c>
      <c r="BY35" s="326">
        <v>1143736</v>
      </c>
      <c r="BZ35" s="326">
        <f t="shared" si="21"/>
        <v>0</v>
      </c>
    </row>
    <row r="36" spans="1:78" ht="17.25">
      <c r="A36" s="323" t="s">
        <v>562</v>
      </c>
      <c r="B36" s="714" t="s">
        <v>164</v>
      </c>
      <c r="C36" s="729">
        <v>38060</v>
      </c>
      <c r="D36" s="729">
        <v>1391</v>
      </c>
      <c r="E36" s="729">
        <v>163052</v>
      </c>
      <c r="F36" s="729">
        <v>35430</v>
      </c>
      <c r="G36" s="729">
        <v>3197</v>
      </c>
      <c r="H36" s="729">
        <v>535749</v>
      </c>
      <c r="I36" s="729">
        <v>71</v>
      </c>
      <c r="J36" s="729">
        <v>967</v>
      </c>
      <c r="K36" s="729">
        <v>688</v>
      </c>
      <c r="L36" s="729">
        <v>0</v>
      </c>
      <c r="M36" s="729">
        <v>4501</v>
      </c>
      <c r="N36" s="729">
        <f t="shared" si="22"/>
        <v>783106</v>
      </c>
      <c r="O36" s="321"/>
      <c r="P36" s="716">
        <v>0</v>
      </c>
      <c r="Q36" s="717">
        <f t="shared" si="23"/>
        <v>0</v>
      </c>
      <c r="R36" s="716">
        <v>0</v>
      </c>
      <c r="S36" s="717">
        <f t="shared" si="24"/>
        <v>0</v>
      </c>
      <c r="T36" s="321"/>
      <c r="U36" s="716">
        <f t="shared" si="0"/>
        <v>778605</v>
      </c>
      <c r="V36" s="717">
        <f t="shared" si="25"/>
        <v>0.10920000000000001</v>
      </c>
      <c r="W36" s="716">
        <f t="shared" si="1"/>
        <v>4501</v>
      </c>
      <c r="X36" s="717">
        <f t="shared" si="26"/>
        <v>0.1263</v>
      </c>
      <c r="Y36" s="716">
        <f t="shared" si="27"/>
        <v>198482</v>
      </c>
      <c r="Z36" s="717">
        <f t="shared" si="28"/>
        <v>0.12529999999999999</v>
      </c>
      <c r="AA36" s="716">
        <f>N36</f>
        <v>783106</v>
      </c>
      <c r="AB36" s="717">
        <f t="shared" si="29"/>
        <v>0.10929999999999999</v>
      </c>
      <c r="AC36" s="321"/>
      <c r="AD36" s="716">
        <f t="shared" si="41"/>
        <v>0</v>
      </c>
      <c r="AE36" s="717">
        <f t="shared" si="30"/>
        <v>0</v>
      </c>
      <c r="AF36" s="716">
        <f t="shared" si="42"/>
        <v>0</v>
      </c>
      <c r="AG36" s="717">
        <f t="shared" si="31"/>
        <v>0</v>
      </c>
      <c r="AH36" s="321"/>
      <c r="AI36" s="716">
        <f t="shared" si="4"/>
        <v>0</v>
      </c>
      <c r="AJ36" s="717">
        <f t="shared" si="32"/>
        <v>0</v>
      </c>
      <c r="AK36" s="716">
        <f t="shared" si="5"/>
        <v>0</v>
      </c>
      <c r="AL36" s="717">
        <f t="shared" si="33"/>
        <v>0</v>
      </c>
      <c r="AM36" s="716">
        <f t="shared" si="6"/>
        <v>0</v>
      </c>
      <c r="AN36" s="717">
        <f t="shared" si="39"/>
        <v>0</v>
      </c>
      <c r="AO36" s="242"/>
      <c r="AP36" s="716">
        <f t="shared" si="34"/>
        <v>783106</v>
      </c>
      <c r="AQ36" s="717">
        <f t="shared" si="35"/>
        <v>6.2199999999999998E-2</v>
      </c>
      <c r="AR36" s="139"/>
      <c r="AS36" s="716">
        <f t="shared" si="7"/>
        <v>783106</v>
      </c>
      <c r="AT36" s="717">
        <f t="shared" si="36"/>
        <v>4.3900000000000002E-2</v>
      </c>
      <c r="AU36" s="716">
        <f t="shared" si="8"/>
        <v>778605</v>
      </c>
      <c r="AV36" s="717">
        <f t="shared" si="37"/>
        <v>4.3900000000000002E-2</v>
      </c>
      <c r="AW36" s="716">
        <f t="shared" si="38"/>
        <v>198482</v>
      </c>
      <c r="AX36" s="717">
        <f t="shared" si="43"/>
        <v>4.9599999999999998E-2</v>
      </c>
      <c r="AY36" s="242"/>
      <c r="AZ36" s="242"/>
      <c r="BA36" s="242"/>
      <c r="BC36" s="324">
        <v>38060</v>
      </c>
      <c r="BD36" s="324">
        <f t="shared" si="10"/>
        <v>0</v>
      </c>
      <c r="BE36" s="325">
        <v>1391</v>
      </c>
      <c r="BF36" s="324">
        <f t="shared" si="11"/>
        <v>0</v>
      </c>
      <c r="BG36" s="325">
        <v>163052</v>
      </c>
      <c r="BH36" s="324">
        <f t="shared" si="12"/>
        <v>0</v>
      </c>
      <c r="BI36" s="325">
        <v>35430</v>
      </c>
      <c r="BJ36" s="324">
        <f t="shared" si="13"/>
        <v>0</v>
      </c>
      <c r="BK36" s="325">
        <v>3197</v>
      </c>
      <c r="BL36" s="324">
        <f t="shared" si="14"/>
        <v>0</v>
      </c>
      <c r="BM36" s="324">
        <v>535749</v>
      </c>
      <c r="BN36" s="324">
        <f t="shared" si="15"/>
        <v>0</v>
      </c>
      <c r="BO36" s="324">
        <v>71</v>
      </c>
      <c r="BP36" s="324">
        <f t="shared" si="16"/>
        <v>0</v>
      </c>
      <c r="BQ36" s="325">
        <v>967</v>
      </c>
      <c r="BR36" s="324">
        <f t="shared" si="17"/>
        <v>0</v>
      </c>
      <c r="BS36" s="325">
        <v>688</v>
      </c>
      <c r="BT36" s="324">
        <f t="shared" si="18"/>
        <v>0</v>
      </c>
      <c r="BU36" s="324">
        <v>0</v>
      </c>
      <c r="BV36" s="324">
        <f t="shared" si="19"/>
        <v>0</v>
      </c>
      <c r="BW36" s="325">
        <v>4501</v>
      </c>
      <c r="BX36" s="324">
        <f t="shared" si="20"/>
        <v>0</v>
      </c>
      <c r="BY36" s="326">
        <v>783106</v>
      </c>
      <c r="BZ36" s="326">
        <f t="shared" si="21"/>
        <v>0</v>
      </c>
    </row>
    <row r="37" spans="1:78" ht="17.25">
      <c r="A37" s="323" t="s">
        <v>563</v>
      </c>
      <c r="B37" s="714" t="s">
        <v>165</v>
      </c>
      <c r="C37" s="729">
        <v>788</v>
      </c>
      <c r="D37" s="729">
        <v>32</v>
      </c>
      <c r="E37" s="729">
        <v>3994</v>
      </c>
      <c r="F37" s="729">
        <v>663</v>
      </c>
      <c r="G37" s="729">
        <v>22</v>
      </c>
      <c r="H37" s="729">
        <v>18172</v>
      </c>
      <c r="I37" s="729">
        <v>0</v>
      </c>
      <c r="J37" s="729">
        <v>17</v>
      </c>
      <c r="K37" s="729">
        <v>8</v>
      </c>
      <c r="L37" s="729">
        <v>6</v>
      </c>
      <c r="M37" s="729">
        <v>94</v>
      </c>
      <c r="N37" s="729">
        <f t="shared" si="22"/>
        <v>23796</v>
      </c>
      <c r="O37" s="321"/>
      <c r="P37" s="716">
        <v>0</v>
      </c>
      <c r="Q37" s="717">
        <f t="shared" si="23"/>
        <v>0</v>
      </c>
      <c r="R37" s="716">
        <v>0</v>
      </c>
      <c r="S37" s="717">
        <f t="shared" si="24"/>
        <v>0</v>
      </c>
      <c r="T37" s="321"/>
      <c r="U37" s="716">
        <f t="shared" si="0"/>
        <v>0</v>
      </c>
      <c r="V37" s="717">
        <f t="shared" si="25"/>
        <v>0</v>
      </c>
      <c r="W37" s="716">
        <f t="shared" si="1"/>
        <v>0</v>
      </c>
      <c r="X37" s="717">
        <f t="shared" si="26"/>
        <v>0</v>
      </c>
      <c r="Y37" s="716">
        <f t="shared" si="27"/>
        <v>0</v>
      </c>
      <c r="Z37" s="717">
        <f t="shared" si="28"/>
        <v>0</v>
      </c>
      <c r="AA37" s="716">
        <v>0</v>
      </c>
      <c r="AB37" s="717">
        <f t="shared" si="29"/>
        <v>0</v>
      </c>
      <c r="AC37" s="321"/>
      <c r="AD37" s="716">
        <f t="shared" si="41"/>
        <v>23702</v>
      </c>
      <c r="AE37" s="717">
        <f t="shared" si="30"/>
        <v>4.4000000000000003E-3</v>
      </c>
      <c r="AF37" s="716">
        <f t="shared" si="42"/>
        <v>94</v>
      </c>
      <c r="AG37" s="717">
        <f t="shared" si="31"/>
        <v>1.11E-2</v>
      </c>
      <c r="AH37" s="321"/>
      <c r="AI37" s="716">
        <f t="shared" si="4"/>
        <v>23796</v>
      </c>
      <c r="AJ37" s="717">
        <f t="shared" si="32"/>
        <v>2.2000000000000001E-3</v>
      </c>
      <c r="AK37" s="716">
        <f t="shared" si="5"/>
        <v>23702</v>
      </c>
      <c r="AL37" s="717">
        <f t="shared" si="33"/>
        <v>2.2000000000000001E-3</v>
      </c>
      <c r="AM37" s="716">
        <f t="shared" si="6"/>
        <v>4657</v>
      </c>
      <c r="AN37" s="717">
        <f t="shared" si="39"/>
        <v>1.9E-3</v>
      </c>
      <c r="AO37" s="242"/>
      <c r="AP37" s="716">
        <f t="shared" si="34"/>
        <v>23796</v>
      </c>
      <c r="AQ37" s="717">
        <f t="shared" si="35"/>
        <v>1.9E-3</v>
      </c>
      <c r="AR37" s="139"/>
      <c r="AS37" s="716">
        <f t="shared" si="7"/>
        <v>23796</v>
      </c>
      <c r="AT37" s="717">
        <f t="shared" si="36"/>
        <v>1.2999999999999999E-3</v>
      </c>
      <c r="AU37" s="716">
        <f t="shared" si="8"/>
        <v>23702</v>
      </c>
      <c r="AV37" s="717">
        <f t="shared" si="37"/>
        <v>1.2999999999999999E-3</v>
      </c>
      <c r="AW37" s="716">
        <f t="shared" si="38"/>
        <v>4657</v>
      </c>
      <c r="AX37" s="717">
        <f t="shared" si="43"/>
        <v>1.1999999999999999E-3</v>
      </c>
      <c r="AY37" s="242"/>
      <c r="AZ37" s="242"/>
      <c r="BA37" s="242"/>
      <c r="BC37" s="324">
        <v>788</v>
      </c>
      <c r="BD37" s="324">
        <f t="shared" si="10"/>
        <v>0</v>
      </c>
      <c r="BE37" s="325">
        <v>32</v>
      </c>
      <c r="BF37" s="324">
        <f t="shared" si="11"/>
        <v>0</v>
      </c>
      <c r="BG37" s="325">
        <v>3994</v>
      </c>
      <c r="BH37" s="324">
        <f t="shared" si="12"/>
        <v>0</v>
      </c>
      <c r="BI37" s="325">
        <v>663</v>
      </c>
      <c r="BJ37" s="324">
        <f t="shared" si="13"/>
        <v>0</v>
      </c>
      <c r="BK37" s="325">
        <v>22</v>
      </c>
      <c r="BL37" s="324">
        <f t="shared" si="14"/>
        <v>0</v>
      </c>
      <c r="BM37" s="324">
        <v>18172</v>
      </c>
      <c r="BN37" s="324">
        <f t="shared" si="15"/>
        <v>0</v>
      </c>
      <c r="BO37" s="324">
        <v>0</v>
      </c>
      <c r="BP37" s="324">
        <f t="shared" si="16"/>
        <v>0</v>
      </c>
      <c r="BQ37" s="325">
        <v>17</v>
      </c>
      <c r="BR37" s="324">
        <f t="shared" si="17"/>
        <v>0</v>
      </c>
      <c r="BS37" s="325">
        <v>8</v>
      </c>
      <c r="BT37" s="324">
        <f t="shared" si="18"/>
        <v>0</v>
      </c>
      <c r="BU37" s="324">
        <v>6</v>
      </c>
      <c r="BV37" s="324">
        <f t="shared" si="19"/>
        <v>0</v>
      </c>
      <c r="BW37" s="325">
        <v>94</v>
      </c>
      <c r="BX37" s="324">
        <f t="shared" si="20"/>
        <v>0</v>
      </c>
      <c r="BY37" s="326">
        <v>23796</v>
      </c>
      <c r="BZ37" s="326">
        <f t="shared" si="21"/>
        <v>0</v>
      </c>
    </row>
    <row r="38" spans="1:78" ht="17.25">
      <c r="A38" s="323" t="s">
        <v>563</v>
      </c>
      <c r="B38" s="714" t="s">
        <v>564</v>
      </c>
      <c r="C38" s="729">
        <v>57860</v>
      </c>
      <c r="D38" s="729">
        <v>4438</v>
      </c>
      <c r="E38" s="729">
        <v>292136</v>
      </c>
      <c r="F38" s="729">
        <v>56679</v>
      </c>
      <c r="G38" s="729">
        <v>1533</v>
      </c>
      <c r="H38" s="729">
        <v>858498</v>
      </c>
      <c r="I38" s="729">
        <v>12</v>
      </c>
      <c r="J38" s="729">
        <v>240</v>
      </c>
      <c r="K38" s="729">
        <v>1658</v>
      </c>
      <c r="L38" s="729">
        <v>0</v>
      </c>
      <c r="M38" s="729">
        <v>208</v>
      </c>
      <c r="N38" s="729">
        <f t="shared" si="22"/>
        <v>1273262</v>
      </c>
      <c r="O38" s="321"/>
      <c r="P38" s="716">
        <v>0</v>
      </c>
      <c r="Q38" s="717">
        <f t="shared" si="23"/>
        <v>0</v>
      </c>
      <c r="R38" s="716">
        <v>0</v>
      </c>
      <c r="S38" s="717">
        <f>ROUND(R38/R$61,4)</f>
        <v>0</v>
      </c>
      <c r="T38" s="321"/>
      <c r="U38" s="716">
        <f t="shared" si="0"/>
        <v>0</v>
      </c>
      <c r="V38" s="717">
        <f t="shared" si="25"/>
        <v>0</v>
      </c>
      <c r="W38" s="716">
        <f t="shared" si="1"/>
        <v>0</v>
      </c>
      <c r="X38" s="717">
        <f>ROUND(W38/W$61,4)</f>
        <v>0</v>
      </c>
      <c r="Y38" s="716">
        <f t="shared" si="27"/>
        <v>0</v>
      </c>
      <c r="Z38" s="717">
        <f t="shared" si="28"/>
        <v>0</v>
      </c>
      <c r="AA38" s="716">
        <v>0</v>
      </c>
      <c r="AB38" s="717">
        <f t="shared" si="29"/>
        <v>0</v>
      </c>
      <c r="AC38" s="321"/>
      <c r="AD38" s="716">
        <f t="shared" si="41"/>
        <v>1273054</v>
      </c>
      <c r="AE38" s="717">
        <f t="shared" si="30"/>
        <v>0.23480000000000001</v>
      </c>
      <c r="AF38" s="730">
        <v>0</v>
      </c>
      <c r="AG38" s="731">
        <v>0</v>
      </c>
      <c r="AH38" s="321"/>
      <c r="AI38" s="716">
        <f t="shared" si="4"/>
        <v>1273262</v>
      </c>
      <c r="AJ38" s="717">
        <f t="shared" si="32"/>
        <v>0.1191</v>
      </c>
      <c r="AK38" s="716">
        <f t="shared" si="5"/>
        <v>1273054</v>
      </c>
      <c r="AL38" s="717">
        <f t="shared" si="33"/>
        <v>0.1202</v>
      </c>
      <c r="AM38" s="716">
        <f t="shared" si="6"/>
        <v>348815</v>
      </c>
      <c r="AN38" s="717">
        <f t="shared" si="39"/>
        <v>0.14419999999999999</v>
      </c>
      <c r="AO38" s="242"/>
      <c r="AP38" s="716">
        <f t="shared" si="34"/>
        <v>1273262</v>
      </c>
      <c r="AQ38" s="717">
        <f t="shared" si="35"/>
        <v>0.1011</v>
      </c>
      <c r="AR38" s="139"/>
      <c r="AS38" s="716">
        <f t="shared" si="7"/>
        <v>1273262</v>
      </c>
      <c r="AT38" s="717">
        <f t="shared" si="36"/>
        <v>7.1300000000000002E-2</v>
      </c>
      <c r="AU38" s="716">
        <f t="shared" si="8"/>
        <v>1273054</v>
      </c>
      <c r="AV38" s="717">
        <f t="shared" si="37"/>
        <v>7.1800000000000003E-2</v>
      </c>
      <c r="AW38" s="716">
        <f t="shared" si="38"/>
        <v>348815</v>
      </c>
      <c r="AX38" s="717">
        <f t="shared" si="43"/>
        <v>8.7099999999999997E-2</v>
      </c>
      <c r="AY38" s="242"/>
      <c r="AZ38" s="242"/>
      <c r="BA38" s="242"/>
      <c r="BC38" s="324">
        <v>57860</v>
      </c>
      <c r="BD38" s="324">
        <f t="shared" si="10"/>
        <v>0</v>
      </c>
      <c r="BE38" s="325">
        <v>4438</v>
      </c>
      <c r="BF38" s="324">
        <f t="shared" si="11"/>
        <v>0</v>
      </c>
      <c r="BG38" s="325">
        <v>292136</v>
      </c>
      <c r="BH38" s="324">
        <f t="shared" si="12"/>
        <v>0</v>
      </c>
      <c r="BI38" s="325">
        <v>56679</v>
      </c>
      <c r="BJ38" s="324">
        <f t="shared" si="13"/>
        <v>0</v>
      </c>
      <c r="BK38" s="325">
        <v>1533</v>
      </c>
      <c r="BL38" s="324">
        <f t="shared" si="14"/>
        <v>0</v>
      </c>
      <c r="BM38" s="324">
        <v>858498</v>
      </c>
      <c r="BN38" s="324">
        <f t="shared" si="15"/>
        <v>0</v>
      </c>
      <c r="BO38" s="324">
        <v>12</v>
      </c>
      <c r="BP38" s="324">
        <f t="shared" si="16"/>
        <v>0</v>
      </c>
      <c r="BQ38" s="325">
        <v>240</v>
      </c>
      <c r="BR38" s="324">
        <f t="shared" si="17"/>
        <v>0</v>
      </c>
      <c r="BS38" s="325">
        <v>1658</v>
      </c>
      <c r="BT38" s="324">
        <f t="shared" si="18"/>
        <v>0</v>
      </c>
      <c r="BU38" s="324">
        <v>0</v>
      </c>
      <c r="BV38" s="324">
        <f t="shared" si="19"/>
        <v>0</v>
      </c>
      <c r="BW38" s="325">
        <v>208</v>
      </c>
      <c r="BX38" s="324">
        <f t="shared" si="20"/>
        <v>0</v>
      </c>
      <c r="BY38" s="326">
        <v>1273262</v>
      </c>
      <c r="BZ38" s="326">
        <f t="shared" si="21"/>
        <v>0</v>
      </c>
    </row>
    <row r="39" spans="1:78" ht="17.25">
      <c r="A39" s="323" t="s">
        <v>562</v>
      </c>
      <c r="B39" s="714" t="s">
        <v>167</v>
      </c>
      <c r="C39" s="729">
        <v>31308</v>
      </c>
      <c r="D39" s="729">
        <v>1412</v>
      </c>
      <c r="E39" s="729">
        <v>230914</v>
      </c>
      <c r="F39" s="729">
        <v>30226</v>
      </c>
      <c r="G39" s="729">
        <v>3081</v>
      </c>
      <c r="H39" s="729">
        <v>858123</v>
      </c>
      <c r="I39" s="729">
        <v>1</v>
      </c>
      <c r="J39" s="729">
        <v>421</v>
      </c>
      <c r="K39" s="729">
        <v>693</v>
      </c>
      <c r="L39" s="729">
        <v>0</v>
      </c>
      <c r="M39" s="729">
        <v>3395</v>
      </c>
      <c r="N39" s="729">
        <f t="shared" si="22"/>
        <v>1159574</v>
      </c>
      <c r="O39" s="321"/>
      <c r="P39" s="716">
        <v>0</v>
      </c>
      <c r="Q39" s="717">
        <f t="shared" si="23"/>
        <v>0</v>
      </c>
      <c r="R39" s="716">
        <v>0</v>
      </c>
      <c r="S39" s="717">
        <f t="shared" si="24"/>
        <v>0</v>
      </c>
      <c r="T39" s="321"/>
      <c r="U39" s="716">
        <f t="shared" si="0"/>
        <v>1156179</v>
      </c>
      <c r="V39" s="717">
        <f t="shared" si="25"/>
        <v>0.16220000000000001</v>
      </c>
      <c r="W39" s="716">
        <f t="shared" si="1"/>
        <v>3395</v>
      </c>
      <c r="X39" s="718">
        <f>ROUNDDOWN(W39/W$61,4)</f>
        <v>9.5200000000000007E-2</v>
      </c>
      <c r="Y39" s="716">
        <f t="shared" si="27"/>
        <v>261140</v>
      </c>
      <c r="Z39" s="717">
        <f t="shared" si="28"/>
        <v>0.16489999999999999</v>
      </c>
      <c r="AA39" s="716">
        <f>N39</f>
        <v>1159574</v>
      </c>
      <c r="AB39" s="717">
        <f t="shared" si="29"/>
        <v>0.16189999999999999</v>
      </c>
      <c r="AC39" s="321"/>
      <c r="AD39" s="716">
        <f t="shared" si="41"/>
        <v>0</v>
      </c>
      <c r="AE39" s="717">
        <f t="shared" si="30"/>
        <v>0</v>
      </c>
      <c r="AF39" s="716">
        <f t="shared" si="42"/>
        <v>0</v>
      </c>
      <c r="AG39" s="717">
        <f t="shared" si="31"/>
        <v>0</v>
      </c>
      <c r="AH39" s="321"/>
      <c r="AI39" s="716">
        <f t="shared" si="4"/>
        <v>0</v>
      </c>
      <c r="AJ39" s="717">
        <f t="shared" si="32"/>
        <v>0</v>
      </c>
      <c r="AK39" s="716">
        <f t="shared" si="5"/>
        <v>0</v>
      </c>
      <c r="AL39" s="717">
        <f t="shared" si="33"/>
        <v>0</v>
      </c>
      <c r="AM39" s="716">
        <f t="shared" si="6"/>
        <v>0</v>
      </c>
      <c r="AN39" s="717">
        <f t="shared" si="39"/>
        <v>0</v>
      </c>
      <c r="AO39" s="242"/>
      <c r="AP39" s="716">
        <f t="shared" si="34"/>
        <v>1159574</v>
      </c>
      <c r="AQ39" s="717">
        <f t="shared" si="35"/>
        <v>9.2100000000000001E-2</v>
      </c>
      <c r="AR39" s="139"/>
      <c r="AS39" s="716">
        <f t="shared" si="7"/>
        <v>1159574</v>
      </c>
      <c r="AT39" s="717">
        <f t="shared" si="36"/>
        <v>6.4899999999999999E-2</v>
      </c>
      <c r="AU39" s="716">
        <f t="shared" si="8"/>
        <v>1156179</v>
      </c>
      <c r="AV39" s="717">
        <f t="shared" si="37"/>
        <v>6.5199999999999994E-2</v>
      </c>
      <c r="AW39" s="716">
        <f t="shared" si="38"/>
        <v>261140</v>
      </c>
      <c r="AX39" s="717">
        <f t="shared" si="43"/>
        <v>6.5199999999999994E-2</v>
      </c>
      <c r="AY39" s="242"/>
      <c r="AZ39" s="242"/>
      <c r="BA39" s="242"/>
      <c r="BC39" s="324">
        <v>31308</v>
      </c>
      <c r="BD39" s="324">
        <f t="shared" si="10"/>
        <v>0</v>
      </c>
      <c r="BE39" s="325">
        <v>1412</v>
      </c>
      <c r="BF39" s="324">
        <f t="shared" si="11"/>
        <v>0</v>
      </c>
      <c r="BG39" s="325">
        <v>230914</v>
      </c>
      <c r="BH39" s="324">
        <f t="shared" si="12"/>
        <v>0</v>
      </c>
      <c r="BI39" s="325">
        <v>30226</v>
      </c>
      <c r="BJ39" s="324">
        <f t="shared" si="13"/>
        <v>0</v>
      </c>
      <c r="BK39" s="325">
        <v>3081</v>
      </c>
      <c r="BL39" s="324">
        <f t="shared" si="14"/>
        <v>0</v>
      </c>
      <c r="BM39" s="324">
        <v>858123</v>
      </c>
      <c r="BN39" s="324">
        <f t="shared" si="15"/>
        <v>0</v>
      </c>
      <c r="BO39" s="324">
        <v>1</v>
      </c>
      <c r="BP39" s="324">
        <f t="shared" si="16"/>
        <v>0</v>
      </c>
      <c r="BQ39" s="325">
        <v>421</v>
      </c>
      <c r="BR39" s="324">
        <f t="shared" si="17"/>
        <v>0</v>
      </c>
      <c r="BS39" s="325">
        <v>693</v>
      </c>
      <c r="BT39" s="324">
        <f t="shared" si="18"/>
        <v>0</v>
      </c>
      <c r="BU39" s="324">
        <v>0</v>
      </c>
      <c r="BV39" s="324">
        <f t="shared" si="19"/>
        <v>0</v>
      </c>
      <c r="BW39" s="325">
        <v>3395</v>
      </c>
      <c r="BX39" s="324">
        <f t="shared" si="20"/>
        <v>0</v>
      </c>
      <c r="BY39" s="326">
        <v>1159574</v>
      </c>
      <c r="BZ39" s="326">
        <f t="shared" si="21"/>
        <v>0</v>
      </c>
    </row>
    <row r="40" spans="1:78" ht="17.25">
      <c r="A40" s="323" t="s">
        <v>562</v>
      </c>
      <c r="B40" s="714" t="s">
        <v>168</v>
      </c>
      <c r="C40" s="729">
        <v>4186</v>
      </c>
      <c r="D40" s="729">
        <v>462</v>
      </c>
      <c r="E40" s="729">
        <v>43663</v>
      </c>
      <c r="F40" s="729">
        <v>4128</v>
      </c>
      <c r="G40" s="729">
        <v>2035</v>
      </c>
      <c r="H40" s="729">
        <v>208488</v>
      </c>
      <c r="I40" s="729">
        <v>16</v>
      </c>
      <c r="J40" s="729">
        <v>494</v>
      </c>
      <c r="K40" s="729">
        <v>414</v>
      </c>
      <c r="L40" s="729">
        <v>0</v>
      </c>
      <c r="M40" s="729">
        <v>4741</v>
      </c>
      <c r="N40" s="729">
        <f t="shared" si="22"/>
        <v>268627</v>
      </c>
      <c r="O40" s="321"/>
      <c r="P40" s="716">
        <v>0</v>
      </c>
      <c r="Q40" s="717">
        <f t="shared" si="23"/>
        <v>0</v>
      </c>
      <c r="R40" s="716">
        <v>0</v>
      </c>
      <c r="S40" s="717">
        <f t="shared" si="24"/>
        <v>0</v>
      </c>
      <c r="T40" s="321"/>
      <c r="U40" s="716">
        <f t="shared" si="0"/>
        <v>263886</v>
      </c>
      <c r="V40" s="717">
        <f>ROUND(U40/U$61,4)</f>
        <v>3.6999999999999998E-2</v>
      </c>
      <c r="W40" s="716">
        <f t="shared" si="1"/>
        <v>4741</v>
      </c>
      <c r="X40" s="717">
        <f t="shared" si="26"/>
        <v>0.13300000000000001</v>
      </c>
      <c r="Y40" s="716">
        <f t="shared" si="27"/>
        <v>47791</v>
      </c>
      <c r="Z40" s="717">
        <f t="shared" si="28"/>
        <v>3.0200000000000001E-2</v>
      </c>
      <c r="AA40" s="716">
        <f>N40</f>
        <v>268627</v>
      </c>
      <c r="AB40" s="717">
        <f t="shared" si="29"/>
        <v>3.7499999999999999E-2</v>
      </c>
      <c r="AC40" s="321"/>
      <c r="AD40" s="716">
        <f t="shared" si="41"/>
        <v>0</v>
      </c>
      <c r="AE40" s="717">
        <f t="shared" si="30"/>
        <v>0</v>
      </c>
      <c r="AF40" s="716">
        <f t="shared" si="42"/>
        <v>0</v>
      </c>
      <c r="AG40" s="717">
        <f t="shared" si="31"/>
        <v>0</v>
      </c>
      <c r="AH40" s="321"/>
      <c r="AI40" s="716">
        <f t="shared" si="4"/>
        <v>0</v>
      </c>
      <c r="AJ40" s="717">
        <f t="shared" si="32"/>
        <v>0</v>
      </c>
      <c r="AK40" s="716">
        <f t="shared" si="5"/>
        <v>0</v>
      </c>
      <c r="AL40" s="717">
        <f t="shared" si="33"/>
        <v>0</v>
      </c>
      <c r="AM40" s="716">
        <f t="shared" si="6"/>
        <v>0</v>
      </c>
      <c r="AN40" s="717">
        <f t="shared" si="39"/>
        <v>0</v>
      </c>
      <c r="AO40" s="242"/>
      <c r="AP40" s="716">
        <f t="shared" si="34"/>
        <v>268627</v>
      </c>
      <c r="AQ40" s="717">
        <f t="shared" si="35"/>
        <v>2.1299999999999999E-2</v>
      </c>
      <c r="AR40" s="139"/>
      <c r="AS40" s="716">
        <f t="shared" si="7"/>
        <v>268627</v>
      </c>
      <c r="AT40" s="717">
        <f t="shared" si="36"/>
        <v>1.4999999999999999E-2</v>
      </c>
      <c r="AU40" s="716">
        <f t="shared" si="8"/>
        <v>263886</v>
      </c>
      <c r="AV40" s="717">
        <f t="shared" si="37"/>
        <v>1.49E-2</v>
      </c>
      <c r="AW40" s="716">
        <f t="shared" si="38"/>
        <v>47791</v>
      </c>
      <c r="AX40" s="717">
        <f t="shared" si="43"/>
        <v>1.1900000000000001E-2</v>
      </c>
      <c r="AY40" s="242"/>
      <c r="AZ40" s="242"/>
      <c r="BA40" s="242"/>
      <c r="BC40" s="324">
        <v>4186</v>
      </c>
      <c r="BD40" s="324">
        <f t="shared" si="10"/>
        <v>0</v>
      </c>
      <c r="BE40" s="325">
        <v>462</v>
      </c>
      <c r="BF40" s="324">
        <f t="shared" si="11"/>
        <v>0</v>
      </c>
      <c r="BG40" s="325">
        <v>43663</v>
      </c>
      <c r="BH40" s="324">
        <f t="shared" si="12"/>
        <v>0</v>
      </c>
      <c r="BI40" s="325">
        <v>4128</v>
      </c>
      <c r="BJ40" s="324">
        <f t="shared" si="13"/>
        <v>0</v>
      </c>
      <c r="BK40" s="325">
        <v>2035</v>
      </c>
      <c r="BL40" s="324">
        <f t="shared" si="14"/>
        <v>0</v>
      </c>
      <c r="BM40" s="324">
        <v>208488</v>
      </c>
      <c r="BN40" s="324">
        <f t="shared" si="15"/>
        <v>0</v>
      </c>
      <c r="BO40" s="324">
        <v>16</v>
      </c>
      <c r="BP40" s="324">
        <f t="shared" si="16"/>
        <v>0</v>
      </c>
      <c r="BQ40" s="325">
        <v>494</v>
      </c>
      <c r="BR40" s="324">
        <f t="shared" si="17"/>
        <v>0</v>
      </c>
      <c r="BS40" s="325">
        <v>414</v>
      </c>
      <c r="BT40" s="324">
        <f t="shared" si="18"/>
        <v>0</v>
      </c>
      <c r="BU40" s="324">
        <v>0</v>
      </c>
      <c r="BV40" s="324">
        <f t="shared" si="19"/>
        <v>0</v>
      </c>
      <c r="BW40" s="325">
        <v>4741</v>
      </c>
      <c r="BX40" s="324">
        <f t="shared" si="20"/>
        <v>0</v>
      </c>
      <c r="BY40" s="326">
        <v>268627</v>
      </c>
      <c r="BZ40" s="326">
        <f t="shared" si="21"/>
        <v>0</v>
      </c>
    </row>
    <row r="41" spans="1:78" ht="17.25">
      <c r="A41" s="323" t="s">
        <v>563</v>
      </c>
      <c r="B41" s="714" t="s">
        <v>169</v>
      </c>
      <c r="C41" s="729">
        <v>15620</v>
      </c>
      <c r="D41" s="729">
        <v>875</v>
      </c>
      <c r="E41" s="729">
        <v>87232</v>
      </c>
      <c r="F41" s="729">
        <v>15096</v>
      </c>
      <c r="G41" s="729">
        <v>746</v>
      </c>
      <c r="H41" s="729">
        <v>290374</v>
      </c>
      <c r="I41" s="729">
        <v>16</v>
      </c>
      <c r="J41" s="729">
        <v>97</v>
      </c>
      <c r="K41" s="729">
        <v>267</v>
      </c>
      <c r="L41" s="729">
        <v>0</v>
      </c>
      <c r="M41" s="729">
        <v>637</v>
      </c>
      <c r="N41" s="729">
        <f t="shared" si="22"/>
        <v>410960</v>
      </c>
      <c r="O41" s="321"/>
      <c r="P41" s="716">
        <v>0</v>
      </c>
      <c r="Q41" s="717">
        <f t="shared" si="23"/>
        <v>0</v>
      </c>
      <c r="R41" s="716">
        <v>0</v>
      </c>
      <c r="S41" s="717">
        <f t="shared" si="24"/>
        <v>0</v>
      </c>
      <c r="T41" s="321"/>
      <c r="U41" s="716">
        <f t="shared" si="0"/>
        <v>0</v>
      </c>
      <c r="V41" s="717">
        <f t="shared" si="25"/>
        <v>0</v>
      </c>
      <c r="W41" s="716">
        <f t="shared" si="1"/>
        <v>0</v>
      </c>
      <c r="X41" s="717">
        <f t="shared" si="26"/>
        <v>0</v>
      </c>
      <c r="Y41" s="716">
        <f t="shared" si="27"/>
        <v>0</v>
      </c>
      <c r="Z41" s="717">
        <f t="shared" si="28"/>
        <v>0</v>
      </c>
      <c r="AA41" s="716">
        <v>0</v>
      </c>
      <c r="AB41" s="717">
        <f t="shared" si="29"/>
        <v>0</v>
      </c>
      <c r="AC41" s="321"/>
      <c r="AD41" s="716">
        <f t="shared" si="41"/>
        <v>410323</v>
      </c>
      <c r="AE41" s="717">
        <f t="shared" si="30"/>
        <v>7.5700000000000003E-2</v>
      </c>
      <c r="AF41" s="716">
        <f t="shared" si="42"/>
        <v>637</v>
      </c>
      <c r="AG41" s="718">
        <f>ROUNDDOWN(AF41/AF$61,4)</f>
        <v>7.4800000000000005E-2</v>
      </c>
      <c r="AH41" s="321"/>
      <c r="AI41" s="716">
        <f t="shared" si="4"/>
        <v>410960</v>
      </c>
      <c r="AJ41" s="718">
        <f>ROUNDUP(AI41/AI$61,4)</f>
        <v>3.85E-2</v>
      </c>
      <c r="AK41" s="716">
        <f t="shared" si="5"/>
        <v>410323</v>
      </c>
      <c r="AL41" s="717">
        <f t="shared" si="33"/>
        <v>3.8699999999999998E-2</v>
      </c>
      <c r="AM41" s="716">
        <f t="shared" si="6"/>
        <v>102328</v>
      </c>
      <c r="AN41" s="717">
        <f t="shared" si="39"/>
        <v>4.2299999999999997E-2</v>
      </c>
      <c r="AO41" s="242"/>
      <c r="AP41" s="716">
        <f t="shared" si="34"/>
        <v>410960</v>
      </c>
      <c r="AQ41" s="717">
        <f t="shared" si="35"/>
        <v>3.2599999999999997E-2</v>
      </c>
      <c r="AR41" s="139"/>
      <c r="AS41" s="716">
        <f t="shared" si="7"/>
        <v>410960</v>
      </c>
      <c r="AT41" s="717">
        <f>ROUND(AS41/AS$61,4)</f>
        <v>2.3E-2</v>
      </c>
      <c r="AU41" s="716">
        <f t="shared" si="8"/>
        <v>410323</v>
      </c>
      <c r="AV41" s="717">
        <f t="shared" si="37"/>
        <v>2.3199999999999998E-2</v>
      </c>
      <c r="AW41" s="716">
        <f t="shared" si="38"/>
        <v>102328</v>
      </c>
      <c r="AX41" s="717">
        <f t="shared" si="43"/>
        <v>2.5600000000000001E-2</v>
      </c>
      <c r="AY41" s="242"/>
      <c r="AZ41" s="242"/>
      <c r="BA41" s="242"/>
      <c r="BC41" s="324">
        <v>15620</v>
      </c>
      <c r="BD41" s="324">
        <f t="shared" si="10"/>
        <v>0</v>
      </c>
      <c r="BE41" s="325">
        <v>875</v>
      </c>
      <c r="BF41" s="324">
        <f t="shared" si="11"/>
        <v>0</v>
      </c>
      <c r="BG41" s="325">
        <v>87232</v>
      </c>
      <c r="BH41" s="324">
        <f t="shared" si="12"/>
        <v>0</v>
      </c>
      <c r="BI41" s="325">
        <v>15096</v>
      </c>
      <c r="BJ41" s="324">
        <f t="shared" si="13"/>
        <v>0</v>
      </c>
      <c r="BK41" s="325">
        <v>746</v>
      </c>
      <c r="BL41" s="324">
        <f t="shared" si="14"/>
        <v>0</v>
      </c>
      <c r="BM41" s="324">
        <v>290374</v>
      </c>
      <c r="BN41" s="324">
        <f t="shared" si="15"/>
        <v>0</v>
      </c>
      <c r="BO41" s="324">
        <v>16</v>
      </c>
      <c r="BP41" s="324">
        <f t="shared" si="16"/>
        <v>0</v>
      </c>
      <c r="BQ41" s="325">
        <v>97</v>
      </c>
      <c r="BR41" s="324">
        <f t="shared" si="17"/>
        <v>0</v>
      </c>
      <c r="BS41" s="325">
        <v>267</v>
      </c>
      <c r="BT41" s="324">
        <f t="shared" si="18"/>
        <v>0</v>
      </c>
      <c r="BU41" s="324">
        <v>0</v>
      </c>
      <c r="BV41" s="324">
        <f t="shared" si="19"/>
        <v>0</v>
      </c>
      <c r="BW41" s="325">
        <v>637</v>
      </c>
      <c r="BX41" s="324">
        <f t="shared" si="20"/>
        <v>0</v>
      </c>
      <c r="BY41" s="326">
        <v>410960</v>
      </c>
      <c r="BZ41" s="326">
        <f t="shared" si="21"/>
        <v>0</v>
      </c>
    </row>
    <row r="42" spans="1:78" ht="17.25">
      <c r="A42" s="323" t="s">
        <v>562</v>
      </c>
      <c r="B42" s="714" t="s">
        <v>170</v>
      </c>
      <c r="C42" s="729">
        <v>1888</v>
      </c>
      <c r="D42" s="729">
        <v>232</v>
      </c>
      <c r="E42" s="729">
        <v>14412</v>
      </c>
      <c r="F42" s="729">
        <v>1936</v>
      </c>
      <c r="G42" s="729">
        <v>49</v>
      </c>
      <c r="H42" s="729">
        <v>57632</v>
      </c>
      <c r="I42" s="729">
        <v>1</v>
      </c>
      <c r="J42" s="729">
        <v>12</v>
      </c>
      <c r="K42" s="729">
        <v>66</v>
      </c>
      <c r="L42" s="729">
        <v>0</v>
      </c>
      <c r="M42" s="729">
        <v>273</v>
      </c>
      <c r="N42" s="729">
        <f t="shared" si="22"/>
        <v>76501</v>
      </c>
      <c r="O42" s="321"/>
      <c r="P42" s="716">
        <v>0</v>
      </c>
      <c r="Q42" s="717">
        <f t="shared" si="23"/>
        <v>0</v>
      </c>
      <c r="R42" s="716">
        <v>0</v>
      </c>
      <c r="S42" s="717">
        <f t="shared" si="24"/>
        <v>0</v>
      </c>
      <c r="T42" s="321"/>
      <c r="U42" s="716">
        <f t="shared" si="0"/>
        <v>76228</v>
      </c>
      <c r="V42" s="717">
        <f t="shared" si="25"/>
        <v>1.0699999999999999E-2</v>
      </c>
      <c r="W42" s="716">
        <f t="shared" si="1"/>
        <v>273</v>
      </c>
      <c r="X42" s="717">
        <f t="shared" si="26"/>
        <v>7.7000000000000002E-3</v>
      </c>
      <c r="Y42" s="716">
        <f t="shared" si="27"/>
        <v>16348</v>
      </c>
      <c r="Z42" s="717">
        <f t="shared" si="28"/>
        <v>1.03E-2</v>
      </c>
      <c r="AA42" s="716">
        <f>N42</f>
        <v>76501</v>
      </c>
      <c r="AB42" s="717">
        <f t="shared" si="29"/>
        <v>1.0699999999999999E-2</v>
      </c>
      <c r="AC42" s="321"/>
      <c r="AD42" s="716">
        <f t="shared" si="41"/>
        <v>0</v>
      </c>
      <c r="AE42" s="717">
        <f t="shared" si="30"/>
        <v>0</v>
      </c>
      <c r="AF42" s="716">
        <f t="shared" si="42"/>
        <v>0</v>
      </c>
      <c r="AG42" s="717">
        <f t="shared" si="31"/>
        <v>0</v>
      </c>
      <c r="AH42" s="321"/>
      <c r="AI42" s="716">
        <f t="shared" si="4"/>
        <v>0</v>
      </c>
      <c r="AJ42" s="717">
        <f t="shared" si="32"/>
        <v>0</v>
      </c>
      <c r="AK42" s="716">
        <f t="shared" si="5"/>
        <v>0</v>
      </c>
      <c r="AL42" s="717">
        <f t="shared" si="33"/>
        <v>0</v>
      </c>
      <c r="AM42" s="716">
        <f t="shared" si="6"/>
        <v>0</v>
      </c>
      <c r="AN42" s="717">
        <f t="shared" si="39"/>
        <v>0</v>
      </c>
      <c r="AO42" s="242"/>
      <c r="AP42" s="716">
        <f t="shared" si="34"/>
        <v>76501</v>
      </c>
      <c r="AQ42" s="717">
        <f t="shared" si="35"/>
        <v>6.1000000000000004E-3</v>
      </c>
      <c r="AR42" s="139"/>
      <c r="AS42" s="716">
        <f t="shared" si="7"/>
        <v>76501</v>
      </c>
      <c r="AT42" s="717">
        <f t="shared" si="36"/>
        <v>4.3E-3</v>
      </c>
      <c r="AU42" s="716">
        <f t="shared" si="8"/>
        <v>76228</v>
      </c>
      <c r="AV42" s="717">
        <f t="shared" si="37"/>
        <v>4.3E-3</v>
      </c>
      <c r="AW42" s="716">
        <f t="shared" si="38"/>
        <v>16348</v>
      </c>
      <c r="AX42" s="717">
        <f t="shared" si="43"/>
        <v>4.1000000000000003E-3</v>
      </c>
      <c r="AY42" s="242"/>
      <c r="AZ42" s="242"/>
      <c r="BA42" s="242"/>
      <c r="BC42" s="324">
        <v>1888</v>
      </c>
      <c r="BD42" s="324">
        <f t="shared" si="10"/>
        <v>0</v>
      </c>
      <c r="BE42" s="325">
        <v>232</v>
      </c>
      <c r="BF42" s="324">
        <f t="shared" si="11"/>
        <v>0</v>
      </c>
      <c r="BG42" s="325">
        <v>14412</v>
      </c>
      <c r="BH42" s="324">
        <f t="shared" si="12"/>
        <v>0</v>
      </c>
      <c r="BI42" s="325">
        <v>1936</v>
      </c>
      <c r="BJ42" s="324">
        <f t="shared" si="13"/>
        <v>0</v>
      </c>
      <c r="BK42" s="325">
        <v>49</v>
      </c>
      <c r="BL42" s="324">
        <f t="shared" si="14"/>
        <v>0</v>
      </c>
      <c r="BM42" s="324">
        <v>57632</v>
      </c>
      <c r="BN42" s="324">
        <f t="shared" si="15"/>
        <v>0</v>
      </c>
      <c r="BO42" s="324">
        <v>1</v>
      </c>
      <c r="BP42" s="324">
        <f t="shared" si="16"/>
        <v>0</v>
      </c>
      <c r="BQ42" s="325">
        <v>12</v>
      </c>
      <c r="BR42" s="324">
        <f t="shared" si="17"/>
        <v>0</v>
      </c>
      <c r="BS42" s="325">
        <v>66</v>
      </c>
      <c r="BT42" s="324">
        <f t="shared" si="18"/>
        <v>0</v>
      </c>
      <c r="BU42" s="324">
        <v>0</v>
      </c>
      <c r="BV42" s="324">
        <f t="shared" si="19"/>
        <v>0</v>
      </c>
      <c r="BW42" s="325">
        <v>273</v>
      </c>
      <c r="BX42" s="324">
        <f t="shared" si="20"/>
        <v>0</v>
      </c>
      <c r="BY42" s="326">
        <v>76501</v>
      </c>
      <c r="BZ42" s="326">
        <f t="shared" si="21"/>
        <v>0</v>
      </c>
    </row>
    <row r="43" spans="1:78" ht="17.25">
      <c r="A43" s="323" t="s">
        <v>562</v>
      </c>
      <c r="B43" s="714" t="s">
        <v>171</v>
      </c>
      <c r="C43" s="729">
        <v>1417</v>
      </c>
      <c r="D43" s="729">
        <v>137</v>
      </c>
      <c r="E43" s="729">
        <v>22612</v>
      </c>
      <c r="F43" s="729">
        <v>1469</v>
      </c>
      <c r="G43" s="729">
        <v>646</v>
      </c>
      <c r="H43" s="729">
        <v>140708</v>
      </c>
      <c r="I43" s="729">
        <v>3</v>
      </c>
      <c r="J43" s="729">
        <v>391</v>
      </c>
      <c r="K43" s="729">
        <v>108</v>
      </c>
      <c r="L43" s="729">
        <v>0</v>
      </c>
      <c r="M43" s="729">
        <v>307</v>
      </c>
      <c r="N43" s="729">
        <f t="shared" si="22"/>
        <v>167798</v>
      </c>
      <c r="O43" s="321"/>
      <c r="P43" s="716">
        <v>0</v>
      </c>
      <c r="Q43" s="717">
        <f t="shared" si="23"/>
        <v>0</v>
      </c>
      <c r="R43" s="716">
        <v>0</v>
      </c>
      <c r="S43" s="717">
        <f t="shared" si="24"/>
        <v>0</v>
      </c>
      <c r="T43" s="321"/>
      <c r="U43" s="716">
        <f t="shared" si="0"/>
        <v>167491</v>
      </c>
      <c r="V43" s="717">
        <f t="shared" si="25"/>
        <v>2.35E-2</v>
      </c>
      <c r="W43" s="716">
        <f t="shared" si="1"/>
        <v>307</v>
      </c>
      <c r="X43" s="717">
        <f t="shared" si="26"/>
        <v>8.6E-3</v>
      </c>
      <c r="Y43" s="716">
        <f t="shared" si="27"/>
        <v>24081</v>
      </c>
      <c r="Z43" s="717">
        <f t="shared" si="28"/>
        <v>1.52E-2</v>
      </c>
      <c r="AA43" s="716">
        <f>N43</f>
        <v>167798</v>
      </c>
      <c r="AB43" s="718">
        <f>ROUNDUP(AA43/AA$61,4)</f>
        <v>2.35E-2</v>
      </c>
      <c r="AC43" s="321"/>
      <c r="AD43" s="716">
        <f t="shared" si="41"/>
        <v>0</v>
      </c>
      <c r="AE43" s="717">
        <f t="shared" si="30"/>
        <v>0</v>
      </c>
      <c r="AF43" s="716">
        <f t="shared" si="42"/>
        <v>0</v>
      </c>
      <c r="AG43" s="717">
        <f t="shared" si="31"/>
        <v>0</v>
      </c>
      <c r="AH43" s="321"/>
      <c r="AI43" s="716">
        <f t="shared" si="4"/>
        <v>0</v>
      </c>
      <c r="AJ43" s="717">
        <f t="shared" si="32"/>
        <v>0</v>
      </c>
      <c r="AK43" s="716">
        <f t="shared" si="5"/>
        <v>0</v>
      </c>
      <c r="AL43" s="717">
        <f t="shared" si="33"/>
        <v>0</v>
      </c>
      <c r="AM43" s="716">
        <f t="shared" si="6"/>
        <v>0</v>
      </c>
      <c r="AN43" s="717">
        <f t="shared" si="39"/>
        <v>0</v>
      </c>
      <c r="AO43" s="242"/>
      <c r="AP43" s="716">
        <f t="shared" si="34"/>
        <v>167798</v>
      </c>
      <c r="AQ43" s="717">
        <f t="shared" si="35"/>
        <v>1.3299999999999999E-2</v>
      </c>
      <c r="AR43" s="139"/>
      <c r="AS43" s="716">
        <f t="shared" si="7"/>
        <v>167798</v>
      </c>
      <c r="AT43" s="717">
        <f t="shared" si="36"/>
        <v>9.4000000000000004E-3</v>
      </c>
      <c r="AU43" s="716">
        <f t="shared" si="8"/>
        <v>167491</v>
      </c>
      <c r="AV43" s="717">
        <f t="shared" si="37"/>
        <v>9.4999999999999998E-3</v>
      </c>
      <c r="AW43" s="716">
        <f t="shared" si="38"/>
        <v>24081</v>
      </c>
      <c r="AX43" s="717">
        <f t="shared" si="43"/>
        <v>6.0000000000000001E-3</v>
      </c>
      <c r="AY43" s="242"/>
      <c r="AZ43" s="242"/>
      <c r="BA43" s="242"/>
      <c r="BC43" s="324">
        <v>1417</v>
      </c>
      <c r="BD43" s="324">
        <f t="shared" si="10"/>
        <v>0</v>
      </c>
      <c r="BE43" s="325">
        <v>137</v>
      </c>
      <c r="BF43" s="324">
        <f t="shared" si="11"/>
        <v>0</v>
      </c>
      <c r="BG43" s="325">
        <v>22612</v>
      </c>
      <c r="BH43" s="324">
        <f t="shared" si="12"/>
        <v>0</v>
      </c>
      <c r="BI43" s="325">
        <v>1469</v>
      </c>
      <c r="BJ43" s="324">
        <f t="shared" si="13"/>
        <v>0</v>
      </c>
      <c r="BK43" s="325">
        <v>646</v>
      </c>
      <c r="BL43" s="324">
        <f t="shared" si="14"/>
        <v>0</v>
      </c>
      <c r="BM43" s="324">
        <v>140708</v>
      </c>
      <c r="BN43" s="324">
        <f t="shared" si="15"/>
        <v>0</v>
      </c>
      <c r="BO43" s="324">
        <v>3</v>
      </c>
      <c r="BP43" s="324">
        <f t="shared" si="16"/>
        <v>0</v>
      </c>
      <c r="BQ43" s="325">
        <v>391</v>
      </c>
      <c r="BR43" s="324">
        <f t="shared" si="17"/>
        <v>0</v>
      </c>
      <c r="BS43" s="325">
        <v>108</v>
      </c>
      <c r="BT43" s="324">
        <f t="shared" si="18"/>
        <v>0</v>
      </c>
      <c r="BU43" s="324">
        <v>0</v>
      </c>
      <c r="BV43" s="324">
        <f t="shared" si="19"/>
        <v>0</v>
      </c>
      <c r="BW43" s="325">
        <v>307</v>
      </c>
      <c r="BX43" s="324">
        <f t="shared" si="20"/>
        <v>0</v>
      </c>
      <c r="BY43" s="326">
        <v>167798</v>
      </c>
      <c r="BZ43" s="326">
        <f t="shared" si="21"/>
        <v>0</v>
      </c>
    </row>
    <row r="44" spans="1:78" ht="17.25">
      <c r="A44" s="323" t="s">
        <v>562</v>
      </c>
      <c r="B44" s="714" t="s">
        <v>172</v>
      </c>
      <c r="C44" s="729">
        <v>5852</v>
      </c>
      <c r="D44" s="729">
        <v>240</v>
      </c>
      <c r="E44" s="729">
        <v>32763</v>
      </c>
      <c r="F44" s="729">
        <v>5251</v>
      </c>
      <c r="G44" s="729">
        <v>235</v>
      </c>
      <c r="H44" s="729">
        <v>147429</v>
      </c>
      <c r="I44" s="729">
        <v>0</v>
      </c>
      <c r="J44" s="729">
        <v>21</v>
      </c>
      <c r="K44" s="729">
        <v>104</v>
      </c>
      <c r="L44" s="729">
        <v>0</v>
      </c>
      <c r="M44" s="729">
        <v>446</v>
      </c>
      <c r="N44" s="729">
        <f t="shared" si="22"/>
        <v>192341</v>
      </c>
      <c r="O44" s="321"/>
      <c r="P44" s="716">
        <v>0</v>
      </c>
      <c r="Q44" s="717">
        <f t="shared" si="23"/>
        <v>0</v>
      </c>
      <c r="R44" s="716">
        <v>0</v>
      </c>
      <c r="S44" s="717">
        <f t="shared" si="24"/>
        <v>0</v>
      </c>
      <c r="T44" s="321"/>
      <c r="U44" s="716">
        <f t="shared" si="0"/>
        <v>191895</v>
      </c>
      <c r="V44" s="717">
        <f t="shared" si="25"/>
        <v>2.69E-2</v>
      </c>
      <c r="W44" s="716">
        <f t="shared" si="1"/>
        <v>446</v>
      </c>
      <c r="X44" s="717">
        <f t="shared" si="26"/>
        <v>1.2500000000000001E-2</v>
      </c>
      <c r="Y44" s="716">
        <f t="shared" si="27"/>
        <v>38014</v>
      </c>
      <c r="Z44" s="717">
        <f t="shared" si="28"/>
        <v>2.4E-2</v>
      </c>
      <c r="AA44" s="716">
        <f>N44</f>
        <v>192341</v>
      </c>
      <c r="AB44" s="717">
        <f t="shared" si="29"/>
        <v>2.6800000000000001E-2</v>
      </c>
      <c r="AC44" s="321"/>
      <c r="AD44" s="716">
        <f t="shared" si="41"/>
        <v>0</v>
      </c>
      <c r="AE44" s="717">
        <f t="shared" si="30"/>
        <v>0</v>
      </c>
      <c r="AF44" s="716">
        <f t="shared" si="42"/>
        <v>0</v>
      </c>
      <c r="AG44" s="717">
        <f t="shared" si="31"/>
        <v>0</v>
      </c>
      <c r="AH44" s="321"/>
      <c r="AI44" s="716">
        <f t="shared" si="4"/>
        <v>0</v>
      </c>
      <c r="AJ44" s="717">
        <f t="shared" si="32"/>
        <v>0</v>
      </c>
      <c r="AK44" s="716">
        <f t="shared" si="5"/>
        <v>0</v>
      </c>
      <c r="AL44" s="717">
        <f t="shared" si="33"/>
        <v>0</v>
      </c>
      <c r="AM44" s="716">
        <f t="shared" si="6"/>
        <v>0</v>
      </c>
      <c r="AN44" s="717">
        <f t="shared" si="39"/>
        <v>0</v>
      </c>
      <c r="AO44" s="242"/>
      <c r="AP44" s="716">
        <f t="shared" si="34"/>
        <v>192341</v>
      </c>
      <c r="AQ44" s="717">
        <f t="shared" si="35"/>
        <v>1.5299999999999999E-2</v>
      </c>
      <c r="AR44" s="139"/>
      <c r="AS44" s="716">
        <f t="shared" si="7"/>
        <v>192341</v>
      </c>
      <c r="AT44" s="717">
        <f t="shared" si="36"/>
        <v>1.0800000000000001E-2</v>
      </c>
      <c r="AU44" s="716">
        <f t="shared" si="8"/>
        <v>191895</v>
      </c>
      <c r="AV44" s="718">
        <f>ROUNDDOWN(AU44/AU$61,4)</f>
        <v>1.0800000000000001E-2</v>
      </c>
      <c r="AW44" s="716">
        <f t="shared" si="38"/>
        <v>38014</v>
      </c>
      <c r="AX44" s="717">
        <f>ROUND(AW44/AW$61,4)</f>
        <v>9.4999999999999998E-3</v>
      </c>
      <c r="AY44" s="243"/>
      <c r="AZ44" s="243"/>
      <c r="BA44" s="243"/>
      <c r="BC44" s="324">
        <v>5852</v>
      </c>
      <c r="BD44" s="324">
        <f t="shared" si="10"/>
        <v>0</v>
      </c>
      <c r="BE44" s="325">
        <v>240</v>
      </c>
      <c r="BF44" s="324">
        <f t="shared" si="11"/>
        <v>0</v>
      </c>
      <c r="BG44" s="325">
        <v>32763</v>
      </c>
      <c r="BH44" s="324">
        <f t="shared" si="12"/>
        <v>0</v>
      </c>
      <c r="BI44" s="325">
        <v>5251</v>
      </c>
      <c r="BJ44" s="324">
        <f t="shared" si="13"/>
        <v>0</v>
      </c>
      <c r="BK44" s="325">
        <v>235</v>
      </c>
      <c r="BL44" s="324">
        <f t="shared" si="14"/>
        <v>0</v>
      </c>
      <c r="BM44" s="324">
        <v>147429</v>
      </c>
      <c r="BN44" s="324">
        <f t="shared" si="15"/>
        <v>0</v>
      </c>
      <c r="BO44" s="324">
        <v>0</v>
      </c>
      <c r="BP44" s="324">
        <f t="shared" si="16"/>
        <v>0</v>
      </c>
      <c r="BQ44" s="325">
        <v>21</v>
      </c>
      <c r="BR44" s="324">
        <f t="shared" si="17"/>
        <v>0</v>
      </c>
      <c r="BS44" s="325">
        <v>104</v>
      </c>
      <c r="BT44" s="324">
        <f t="shared" si="18"/>
        <v>0</v>
      </c>
      <c r="BU44" s="324">
        <v>0</v>
      </c>
      <c r="BV44" s="324">
        <f t="shared" si="19"/>
        <v>0</v>
      </c>
      <c r="BW44" s="325">
        <v>446</v>
      </c>
      <c r="BX44" s="324">
        <f t="shared" si="20"/>
        <v>0</v>
      </c>
      <c r="BY44" s="326">
        <v>192341</v>
      </c>
      <c r="BZ44" s="326">
        <f t="shared" si="21"/>
        <v>0</v>
      </c>
    </row>
    <row r="45" spans="1:78" ht="17.25">
      <c r="A45" s="323" t="s">
        <v>562</v>
      </c>
      <c r="B45" s="714" t="s">
        <v>173</v>
      </c>
      <c r="C45" s="729">
        <v>9000</v>
      </c>
      <c r="D45" s="729">
        <v>764</v>
      </c>
      <c r="E45" s="729">
        <v>76493</v>
      </c>
      <c r="F45" s="729">
        <v>8370</v>
      </c>
      <c r="G45" s="729">
        <v>1706</v>
      </c>
      <c r="H45" s="729">
        <v>396378</v>
      </c>
      <c r="I45" s="729">
        <v>32</v>
      </c>
      <c r="J45" s="729">
        <v>954</v>
      </c>
      <c r="K45" s="729">
        <v>343</v>
      </c>
      <c r="L45" s="729">
        <v>0</v>
      </c>
      <c r="M45" s="729">
        <v>3508</v>
      </c>
      <c r="N45" s="729">
        <f t="shared" si="22"/>
        <v>497548</v>
      </c>
      <c r="O45" s="321"/>
      <c r="P45" s="716">
        <v>0</v>
      </c>
      <c r="Q45" s="717">
        <f t="shared" si="23"/>
        <v>0</v>
      </c>
      <c r="R45" s="716">
        <v>0</v>
      </c>
      <c r="S45" s="717">
        <f t="shared" si="24"/>
        <v>0</v>
      </c>
      <c r="T45" s="321"/>
      <c r="U45" s="716">
        <f t="shared" si="0"/>
        <v>494040</v>
      </c>
      <c r="V45" s="717">
        <f t="shared" si="25"/>
        <v>6.93E-2</v>
      </c>
      <c r="W45" s="716">
        <f t="shared" si="1"/>
        <v>3508</v>
      </c>
      <c r="X45" s="717">
        <f t="shared" si="26"/>
        <v>9.8400000000000001E-2</v>
      </c>
      <c r="Y45" s="716">
        <f t="shared" si="27"/>
        <v>84863</v>
      </c>
      <c r="Z45" s="717">
        <f t="shared" si="28"/>
        <v>5.3600000000000002E-2</v>
      </c>
      <c r="AA45" s="716">
        <f>N45</f>
        <v>497548</v>
      </c>
      <c r="AB45" s="717">
        <f t="shared" si="29"/>
        <v>6.9400000000000003E-2</v>
      </c>
      <c r="AC45" s="321"/>
      <c r="AD45" s="716">
        <f t="shared" si="41"/>
        <v>0</v>
      </c>
      <c r="AE45" s="717">
        <f t="shared" si="30"/>
        <v>0</v>
      </c>
      <c r="AF45" s="716">
        <f t="shared" si="42"/>
        <v>0</v>
      </c>
      <c r="AG45" s="717">
        <f t="shared" si="31"/>
        <v>0</v>
      </c>
      <c r="AH45" s="321"/>
      <c r="AI45" s="716">
        <f t="shared" si="4"/>
        <v>0</v>
      </c>
      <c r="AJ45" s="717">
        <f t="shared" si="32"/>
        <v>0</v>
      </c>
      <c r="AK45" s="716">
        <f t="shared" si="5"/>
        <v>0</v>
      </c>
      <c r="AL45" s="717">
        <f t="shared" si="33"/>
        <v>0</v>
      </c>
      <c r="AM45" s="716">
        <f t="shared" si="6"/>
        <v>0</v>
      </c>
      <c r="AN45" s="717">
        <f t="shared" si="39"/>
        <v>0</v>
      </c>
      <c r="AO45" s="242"/>
      <c r="AP45" s="716">
        <f t="shared" si="34"/>
        <v>497548</v>
      </c>
      <c r="AQ45" s="717">
        <f t="shared" si="35"/>
        <v>3.95E-2</v>
      </c>
      <c r="AR45" s="139"/>
      <c r="AS45" s="716">
        <f t="shared" si="7"/>
        <v>497548</v>
      </c>
      <c r="AT45" s="717">
        <f t="shared" si="36"/>
        <v>2.7900000000000001E-2</v>
      </c>
      <c r="AU45" s="716">
        <f t="shared" si="8"/>
        <v>494040</v>
      </c>
      <c r="AV45" s="717">
        <f t="shared" si="37"/>
        <v>2.7900000000000001E-2</v>
      </c>
      <c r="AW45" s="716">
        <f t="shared" si="38"/>
        <v>84863</v>
      </c>
      <c r="AX45" s="717">
        <f t="shared" ref="AX45:AX51" si="44">ROUND(AW45/AW$61,4)</f>
        <v>2.12E-2</v>
      </c>
      <c r="AY45" s="242"/>
      <c r="AZ45" s="242"/>
      <c r="BA45" s="242"/>
      <c r="BC45" s="324">
        <v>9000</v>
      </c>
      <c r="BD45" s="324">
        <f t="shared" si="10"/>
        <v>0</v>
      </c>
      <c r="BE45" s="325">
        <v>764</v>
      </c>
      <c r="BF45" s="324">
        <f t="shared" si="11"/>
        <v>0</v>
      </c>
      <c r="BG45" s="325">
        <v>76493</v>
      </c>
      <c r="BH45" s="324">
        <f t="shared" si="12"/>
        <v>0</v>
      </c>
      <c r="BI45" s="325">
        <v>8370</v>
      </c>
      <c r="BJ45" s="324">
        <f t="shared" si="13"/>
        <v>0</v>
      </c>
      <c r="BK45" s="325">
        <v>1706</v>
      </c>
      <c r="BL45" s="324">
        <f t="shared" si="14"/>
        <v>0</v>
      </c>
      <c r="BM45" s="324">
        <v>396378</v>
      </c>
      <c r="BN45" s="324">
        <f t="shared" si="15"/>
        <v>0</v>
      </c>
      <c r="BO45" s="324">
        <v>32</v>
      </c>
      <c r="BP45" s="324">
        <f t="shared" si="16"/>
        <v>0</v>
      </c>
      <c r="BQ45" s="325">
        <v>954</v>
      </c>
      <c r="BR45" s="324">
        <f t="shared" si="17"/>
        <v>0</v>
      </c>
      <c r="BS45" s="325">
        <v>343</v>
      </c>
      <c r="BT45" s="324">
        <f t="shared" si="18"/>
        <v>0</v>
      </c>
      <c r="BU45" s="324">
        <v>0</v>
      </c>
      <c r="BV45" s="324">
        <f t="shared" si="19"/>
        <v>0</v>
      </c>
      <c r="BW45" s="325">
        <v>3508</v>
      </c>
      <c r="BX45" s="324">
        <f t="shared" si="20"/>
        <v>0</v>
      </c>
      <c r="BY45" s="326">
        <v>497548</v>
      </c>
      <c r="BZ45" s="326">
        <f t="shared" si="21"/>
        <v>0</v>
      </c>
    </row>
    <row r="46" spans="1:78" ht="17.25">
      <c r="A46" s="323" t="s">
        <v>562</v>
      </c>
      <c r="B46" s="714" t="s">
        <v>174</v>
      </c>
      <c r="C46" s="729">
        <v>2177</v>
      </c>
      <c r="D46" s="729">
        <v>107</v>
      </c>
      <c r="E46" s="729">
        <v>23025</v>
      </c>
      <c r="F46" s="729">
        <v>2408</v>
      </c>
      <c r="G46" s="729">
        <v>76</v>
      </c>
      <c r="H46" s="729">
        <v>75312</v>
      </c>
      <c r="I46" s="729">
        <v>2</v>
      </c>
      <c r="J46" s="729">
        <v>6</v>
      </c>
      <c r="K46" s="729">
        <v>50</v>
      </c>
      <c r="L46" s="729">
        <v>0</v>
      </c>
      <c r="M46" s="729">
        <v>222</v>
      </c>
      <c r="N46" s="729">
        <f t="shared" si="22"/>
        <v>103385</v>
      </c>
      <c r="O46" s="321"/>
      <c r="P46" s="716">
        <v>0</v>
      </c>
      <c r="Q46" s="717">
        <f t="shared" si="23"/>
        <v>0</v>
      </c>
      <c r="R46" s="716">
        <v>0</v>
      </c>
      <c r="S46" s="717">
        <f t="shared" si="24"/>
        <v>0</v>
      </c>
      <c r="T46" s="321"/>
      <c r="U46" s="716">
        <f t="shared" si="0"/>
        <v>103163</v>
      </c>
      <c r="V46" s="717">
        <f>ROUND(U46/U$61,4)</f>
        <v>1.4500000000000001E-2</v>
      </c>
      <c r="W46" s="716">
        <f t="shared" si="1"/>
        <v>222</v>
      </c>
      <c r="X46" s="717">
        <f t="shared" si="26"/>
        <v>6.1999999999999998E-3</v>
      </c>
      <c r="Y46" s="716">
        <f t="shared" si="27"/>
        <v>25433</v>
      </c>
      <c r="Z46" s="717">
        <f t="shared" si="28"/>
        <v>1.61E-2</v>
      </c>
      <c r="AA46" s="716">
        <f>N46</f>
        <v>103385</v>
      </c>
      <c r="AB46" s="717">
        <f t="shared" si="29"/>
        <v>1.44E-2</v>
      </c>
      <c r="AC46" s="321"/>
      <c r="AD46" s="716">
        <f t="shared" si="41"/>
        <v>0</v>
      </c>
      <c r="AE46" s="717">
        <f t="shared" si="30"/>
        <v>0</v>
      </c>
      <c r="AF46" s="716">
        <f t="shared" si="42"/>
        <v>0</v>
      </c>
      <c r="AG46" s="717">
        <f t="shared" si="31"/>
        <v>0</v>
      </c>
      <c r="AH46" s="321"/>
      <c r="AI46" s="716">
        <f t="shared" si="4"/>
        <v>0</v>
      </c>
      <c r="AJ46" s="717">
        <f t="shared" si="32"/>
        <v>0</v>
      </c>
      <c r="AK46" s="716">
        <f t="shared" si="5"/>
        <v>0</v>
      </c>
      <c r="AL46" s="717">
        <f t="shared" si="33"/>
        <v>0</v>
      </c>
      <c r="AM46" s="716">
        <f t="shared" si="6"/>
        <v>0</v>
      </c>
      <c r="AN46" s="717">
        <f t="shared" si="39"/>
        <v>0</v>
      </c>
      <c r="AO46" s="242"/>
      <c r="AP46" s="716">
        <f t="shared" si="34"/>
        <v>103385</v>
      </c>
      <c r="AQ46" s="717">
        <f t="shared" si="35"/>
        <v>8.2000000000000007E-3</v>
      </c>
      <c r="AR46" s="139"/>
      <c r="AS46" s="716">
        <f t="shared" si="7"/>
        <v>103385</v>
      </c>
      <c r="AT46" s="717">
        <f t="shared" si="36"/>
        <v>5.7999999999999996E-3</v>
      </c>
      <c r="AU46" s="716">
        <f t="shared" si="8"/>
        <v>103163</v>
      </c>
      <c r="AV46" s="717">
        <f t="shared" si="37"/>
        <v>5.7999999999999996E-3</v>
      </c>
      <c r="AW46" s="716">
        <f t="shared" si="38"/>
        <v>25433</v>
      </c>
      <c r="AX46" s="717">
        <f t="shared" si="44"/>
        <v>6.4000000000000003E-3</v>
      </c>
      <c r="AY46" s="242"/>
      <c r="AZ46" s="242"/>
      <c r="BA46" s="242"/>
      <c r="BC46" s="324">
        <v>2177</v>
      </c>
      <c r="BD46" s="324">
        <f t="shared" si="10"/>
        <v>0</v>
      </c>
      <c r="BE46" s="325">
        <v>107</v>
      </c>
      <c r="BF46" s="324">
        <f t="shared" si="11"/>
        <v>0</v>
      </c>
      <c r="BG46" s="325">
        <v>23025</v>
      </c>
      <c r="BH46" s="324">
        <f t="shared" si="12"/>
        <v>0</v>
      </c>
      <c r="BI46" s="325">
        <v>2408</v>
      </c>
      <c r="BJ46" s="324">
        <f t="shared" si="13"/>
        <v>0</v>
      </c>
      <c r="BK46" s="325">
        <v>76</v>
      </c>
      <c r="BL46" s="324">
        <f t="shared" si="14"/>
        <v>0</v>
      </c>
      <c r="BM46" s="324">
        <v>75312</v>
      </c>
      <c r="BN46" s="324">
        <f t="shared" si="15"/>
        <v>0</v>
      </c>
      <c r="BO46" s="324">
        <v>2</v>
      </c>
      <c r="BP46" s="324">
        <f t="shared" si="16"/>
        <v>0</v>
      </c>
      <c r="BQ46" s="325">
        <v>6</v>
      </c>
      <c r="BR46" s="324">
        <f t="shared" si="17"/>
        <v>0</v>
      </c>
      <c r="BS46" s="325">
        <v>50</v>
      </c>
      <c r="BT46" s="324">
        <f t="shared" si="18"/>
        <v>0</v>
      </c>
      <c r="BU46" s="324">
        <v>0</v>
      </c>
      <c r="BV46" s="324">
        <f t="shared" si="19"/>
        <v>0</v>
      </c>
      <c r="BW46" s="325">
        <v>222</v>
      </c>
      <c r="BX46" s="324">
        <f t="shared" si="20"/>
        <v>0</v>
      </c>
      <c r="BY46" s="326">
        <v>103385</v>
      </c>
      <c r="BZ46" s="326">
        <f t="shared" si="21"/>
        <v>0</v>
      </c>
    </row>
    <row r="47" spans="1:78" ht="17.25">
      <c r="A47" s="323" t="s">
        <v>563</v>
      </c>
      <c r="B47" s="714" t="s">
        <v>175</v>
      </c>
      <c r="C47" s="729">
        <v>3542</v>
      </c>
      <c r="D47" s="729">
        <v>318</v>
      </c>
      <c r="E47" s="729">
        <v>20283</v>
      </c>
      <c r="F47" s="729">
        <v>2638</v>
      </c>
      <c r="G47" s="729">
        <v>45</v>
      </c>
      <c r="H47" s="729">
        <v>62751</v>
      </c>
      <c r="I47" s="729">
        <v>0</v>
      </c>
      <c r="J47" s="729">
        <v>1</v>
      </c>
      <c r="K47" s="729">
        <v>120</v>
      </c>
      <c r="L47" s="729">
        <v>17</v>
      </c>
      <c r="M47" s="729">
        <v>280</v>
      </c>
      <c r="N47" s="729">
        <f t="shared" si="22"/>
        <v>89995</v>
      </c>
      <c r="O47" s="321"/>
      <c r="P47" s="716">
        <v>0</v>
      </c>
      <c r="Q47" s="717">
        <f>ROUND(P47/P$61,4)</f>
        <v>0</v>
      </c>
      <c r="R47" s="716">
        <v>0</v>
      </c>
      <c r="S47" s="717">
        <f t="shared" si="24"/>
        <v>0</v>
      </c>
      <c r="T47" s="321"/>
      <c r="U47" s="716">
        <f t="shared" si="0"/>
        <v>0</v>
      </c>
      <c r="V47" s="717">
        <f>ROUND(U47/U$61,4)</f>
        <v>0</v>
      </c>
      <c r="W47" s="716">
        <f t="shared" si="1"/>
        <v>0</v>
      </c>
      <c r="X47" s="717">
        <f t="shared" si="26"/>
        <v>0</v>
      </c>
      <c r="Y47" s="716">
        <f t="shared" si="27"/>
        <v>0</v>
      </c>
      <c r="Z47" s="717">
        <f t="shared" si="28"/>
        <v>0</v>
      </c>
      <c r="AA47" s="716">
        <v>0</v>
      </c>
      <c r="AB47" s="717">
        <f t="shared" si="29"/>
        <v>0</v>
      </c>
      <c r="AC47" s="321"/>
      <c r="AD47" s="716">
        <f t="shared" si="41"/>
        <v>89715</v>
      </c>
      <c r="AE47" s="717">
        <f>ROUND(AD47/AD$61,4)</f>
        <v>1.6500000000000001E-2</v>
      </c>
      <c r="AF47" s="716">
        <f t="shared" si="42"/>
        <v>280</v>
      </c>
      <c r="AG47" s="717">
        <f>ROUND(AF47/AF$61,4)</f>
        <v>3.2899999999999999E-2</v>
      </c>
      <c r="AH47" s="321"/>
      <c r="AI47" s="716">
        <f t="shared" si="4"/>
        <v>89995</v>
      </c>
      <c r="AJ47" s="717">
        <f t="shared" si="32"/>
        <v>8.3999999999999995E-3</v>
      </c>
      <c r="AK47" s="716">
        <f t="shared" si="5"/>
        <v>89715</v>
      </c>
      <c r="AL47" s="717">
        <f t="shared" si="33"/>
        <v>8.5000000000000006E-3</v>
      </c>
      <c r="AM47" s="716">
        <f t="shared" si="6"/>
        <v>22921</v>
      </c>
      <c r="AN47" s="717">
        <f t="shared" si="39"/>
        <v>9.4999999999999998E-3</v>
      </c>
      <c r="AO47" s="242"/>
      <c r="AP47" s="716">
        <f t="shared" si="34"/>
        <v>89995</v>
      </c>
      <c r="AQ47" s="717">
        <f t="shared" si="35"/>
        <v>7.1000000000000004E-3</v>
      </c>
      <c r="AR47" s="139"/>
      <c r="AS47" s="716">
        <f t="shared" si="7"/>
        <v>89995</v>
      </c>
      <c r="AT47" s="717">
        <f t="shared" si="36"/>
        <v>5.0000000000000001E-3</v>
      </c>
      <c r="AU47" s="716">
        <f t="shared" si="8"/>
        <v>89715</v>
      </c>
      <c r="AV47" s="717">
        <f t="shared" si="37"/>
        <v>5.1000000000000004E-3</v>
      </c>
      <c r="AW47" s="716">
        <f t="shared" si="38"/>
        <v>22921</v>
      </c>
      <c r="AX47" s="717">
        <f t="shared" si="44"/>
        <v>5.7000000000000002E-3</v>
      </c>
      <c r="AY47" s="242"/>
      <c r="AZ47" s="242"/>
      <c r="BA47" s="242"/>
      <c r="BC47" s="324">
        <v>3542</v>
      </c>
      <c r="BD47" s="324">
        <f t="shared" si="10"/>
        <v>0</v>
      </c>
      <c r="BE47" s="325">
        <v>318</v>
      </c>
      <c r="BF47" s="324">
        <f t="shared" si="11"/>
        <v>0</v>
      </c>
      <c r="BG47" s="325">
        <v>20283</v>
      </c>
      <c r="BH47" s="324">
        <f t="shared" si="12"/>
        <v>0</v>
      </c>
      <c r="BI47" s="325">
        <v>2638</v>
      </c>
      <c r="BJ47" s="324">
        <f t="shared" si="13"/>
        <v>0</v>
      </c>
      <c r="BK47" s="325">
        <v>45</v>
      </c>
      <c r="BL47" s="324">
        <f t="shared" si="14"/>
        <v>0</v>
      </c>
      <c r="BM47" s="324">
        <v>62751</v>
      </c>
      <c r="BN47" s="324">
        <f t="shared" si="15"/>
        <v>0</v>
      </c>
      <c r="BO47" s="324">
        <v>0</v>
      </c>
      <c r="BP47" s="324">
        <f t="shared" si="16"/>
        <v>0</v>
      </c>
      <c r="BQ47" s="325">
        <v>1</v>
      </c>
      <c r="BR47" s="324">
        <f t="shared" si="17"/>
        <v>0</v>
      </c>
      <c r="BS47" s="325">
        <v>120</v>
      </c>
      <c r="BT47" s="324">
        <f t="shared" si="18"/>
        <v>0</v>
      </c>
      <c r="BU47" s="324">
        <v>17</v>
      </c>
      <c r="BV47" s="324">
        <f t="shared" si="19"/>
        <v>0</v>
      </c>
      <c r="BW47" s="325">
        <v>280</v>
      </c>
      <c r="BX47" s="324">
        <f t="shared" si="20"/>
        <v>0</v>
      </c>
      <c r="BY47" s="326">
        <v>89995</v>
      </c>
      <c r="BZ47" s="326">
        <f t="shared" si="21"/>
        <v>0</v>
      </c>
    </row>
    <row r="48" spans="1:78" ht="17.25">
      <c r="A48" s="323" t="s">
        <v>563</v>
      </c>
      <c r="B48" s="714" t="s">
        <v>176</v>
      </c>
      <c r="C48" s="729">
        <v>23</v>
      </c>
      <c r="D48" s="729">
        <v>1</v>
      </c>
      <c r="E48" s="729">
        <v>230</v>
      </c>
      <c r="F48" s="729">
        <v>24</v>
      </c>
      <c r="G48" s="729">
        <v>0</v>
      </c>
      <c r="H48" s="729">
        <v>792</v>
      </c>
      <c r="I48" s="729">
        <v>0</v>
      </c>
      <c r="J48" s="729">
        <v>0</v>
      </c>
      <c r="K48" s="729">
        <v>0</v>
      </c>
      <c r="L48" s="729">
        <v>0</v>
      </c>
      <c r="M48" s="729">
        <v>3</v>
      </c>
      <c r="N48" s="729">
        <f t="shared" si="22"/>
        <v>1073</v>
      </c>
      <c r="O48" s="321"/>
      <c r="P48" s="716">
        <v>0</v>
      </c>
      <c r="Q48" s="717">
        <f t="shared" si="23"/>
        <v>0</v>
      </c>
      <c r="R48" s="716">
        <v>0</v>
      </c>
      <c r="S48" s="717">
        <f t="shared" si="24"/>
        <v>0</v>
      </c>
      <c r="T48" s="321"/>
      <c r="U48" s="716">
        <f t="shared" si="0"/>
        <v>0</v>
      </c>
      <c r="V48" s="717">
        <f t="shared" si="25"/>
        <v>0</v>
      </c>
      <c r="W48" s="716">
        <f t="shared" si="1"/>
        <v>0</v>
      </c>
      <c r="X48" s="717">
        <f t="shared" si="26"/>
        <v>0</v>
      </c>
      <c r="Y48" s="716">
        <f t="shared" si="27"/>
        <v>0</v>
      </c>
      <c r="Z48" s="717">
        <f t="shared" si="28"/>
        <v>0</v>
      </c>
      <c r="AA48" s="716">
        <v>0</v>
      </c>
      <c r="AB48" s="717">
        <f t="shared" si="29"/>
        <v>0</v>
      </c>
      <c r="AC48" s="321"/>
      <c r="AD48" s="716">
        <f t="shared" si="41"/>
        <v>1070</v>
      </c>
      <c r="AE48" s="717">
        <f t="shared" si="30"/>
        <v>2.0000000000000001E-4</v>
      </c>
      <c r="AF48" s="716">
        <f t="shared" si="42"/>
        <v>3</v>
      </c>
      <c r="AG48" s="717">
        <f t="shared" si="31"/>
        <v>4.0000000000000002E-4</v>
      </c>
      <c r="AH48" s="321"/>
      <c r="AI48" s="716">
        <f t="shared" si="4"/>
        <v>1073</v>
      </c>
      <c r="AJ48" s="717">
        <f t="shared" si="32"/>
        <v>1E-4</v>
      </c>
      <c r="AK48" s="716">
        <f t="shared" si="5"/>
        <v>1070</v>
      </c>
      <c r="AL48" s="717">
        <f t="shared" si="33"/>
        <v>1E-4</v>
      </c>
      <c r="AM48" s="716">
        <f t="shared" si="6"/>
        <v>254</v>
      </c>
      <c r="AN48" s="717">
        <f t="shared" si="39"/>
        <v>1E-4</v>
      </c>
      <c r="AO48" s="242"/>
      <c r="AP48" s="716">
        <f t="shared" si="34"/>
        <v>1073</v>
      </c>
      <c r="AQ48" s="717">
        <f t="shared" si="35"/>
        <v>1E-4</v>
      </c>
      <c r="AR48" s="139"/>
      <c r="AS48" s="716">
        <f t="shared" si="7"/>
        <v>1073</v>
      </c>
      <c r="AT48" s="717">
        <f t="shared" si="36"/>
        <v>1E-4</v>
      </c>
      <c r="AU48" s="716">
        <f t="shared" si="8"/>
        <v>1070</v>
      </c>
      <c r="AV48" s="717">
        <f t="shared" si="37"/>
        <v>1E-4</v>
      </c>
      <c r="AW48" s="716">
        <f t="shared" si="38"/>
        <v>254</v>
      </c>
      <c r="AX48" s="717">
        <f t="shared" si="44"/>
        <v>1E-4</v>
      </c>
      <c r="AY48" s="242"/>
      <c r="AZ48" s="242"/>
      <c r="BA48" s="242"/>
      <c r="BC48" s="324">
        <v>23</v>
      </c>
      <c r="BD48" s="324">
        <f t="shared" si="10"/>
        <v>0</v>
      </c>
      <c r="BE48" s="325">
        <v>1</v>
      </c>
      <c r="BF48" s="324">
        <f t="shared" si="11"/>
        <v>0</v>
      </c>
      <c r="BG48" s="325">
        <v>230</v>
      </c>
      <c r="BH48" s="324">
        <f t="shared" si="12"/>
        <v>0</v>
      </c>
      <c r="BI48" s="325">
        <v>24</v>
      </c>
      <c r="BJ48" s="324">
        <f t="shared" si="13"/>
        <v>0</v>
      </c>
      <c r="BK48" s="325">
        <v>0</v>
      </c>
      <c r="BL48" s="324">
        <f t="shared" si="14"/>
        <v>0</v>
      </c>
      <c r="BM48" s="324">
        <v>792</v>
      </c>
      <c r="BN48" s="324">
        <f t="shared" si="15"/>
        <v>0</v>
      </c>
      <c r="BO48" s="324">
        <v>0</v>
      </c>
      <c r="BP48" s="324">
        <f t="shared" si="16"/>
        <v>0</v>
      </c>
      <c r="BQ48" s="325">
        <v>0</v>
      </c>
      <c r="BR48" s="324">
        <f t="shared" si="17"/>
        <v>0</v>
      </c>
      <c r="BS48" s="325">
        <v>0</v>
      </c>
      <c r="BT48" s="324">
        <f t="shared" si="18"/>
        <v>0</v>
      </c>
      <c r="BU48" s="324">
        <v>0</v>
      </c>
      <c r="BV48" s="324">
        <f t="shared" si="19"/>
        <v>0</v>
      </c>
      <c r="BW48" s="325">
        <v>3</v>
      </c>
      <c r="BX48" s="324">
        <f t="shared" si="20"/>
        <v>0</v>
      </c>
      <c r="BY48" s="326">
        <v>1073</v>
      </c>
      <c r="BZ48" s="326">
        <f t="shared" si="21"/>
        <v>0</v>
      </c>
    </row>
    <row r="49" spans="1:78" ht="17.25">
      <c r="A49" s="323" t="s">
        <v>563</v>
      </c>
      <c r="B49" s="714" t="s">
        <v>177</v>
      </c>
      <c r="C49" s="729">
        <v>1000</v>
      </c>
      <c r="D49" s="729">
        <v>82</v>
      </c>
      <c r="E49" s="729">
        <v>5429</v>
      </c>
      <c r="F49" s="729">
        <v>930</v>
      </c>
      <c r="G49" s="729">
        <v>11</v>
      </c>
      <c r="H49" s="729">
        <v>18569</v>
      </c>
      <c r="I49" s="729">
        <v>0</v>
      </c>
      <c r="J49" s="729">
        <v>0</v>
      </c>
      <c r="K49" s="729">
        <v>38</v>
      </c>
      <c r="L49" s="729">
        <v>3</v>
      </c>
      <c r="M49" s="729">
        <v>39</v>
      </c>
      <c r="N49" s="729">
        <f t="shared" si="22"/>
        <v>26101</v>
      </c>
      <c r="O49" s="321"/>
      <c r="P49" s="716">
        <v>0</v>
      </c>
      <c r="Q49" s="717">
        <f t="shared" si="23"/>
        <v>0</v>
      </c>
      <c r="R49" s="716">
        <v>0</v>
      </c>
      <c r="S49" s="717">
        <f t="shared" si="24"/>
        <v>0</v>
      </c>
      <c r="T49" s="321"/>
      <c r="U49" s="716">
        <f t="shared" si="0"/>
        <v>0</v>
      </c>
      <c r="V49" s="717">
        <f t="shared" si="25"/>
        <v>0</v>
      </c>
      <c r="W49" s="716">
        <f t="shared" si="1"/>
        <v>0</v>
      </c>
      <c r="X49" s="717">
        <f t="shared" si="26"/>
        <v>0</v>
      </c>
      <c r="Y49" s="716">
        <f t="shared" si="27"/>
        <v>0</v>
      </c>
      <c r="Z49" s="717">
        <f t="shared" si="28"/>
        <v>0</v>
      </c>
      <c r="AA49" s="716">
        <v>0</v>
      </c>
      <c r="AB49" s="717">
        <f t="shared" si="29"/>
        <v>0</v>
      </c>
      <c r="AC49" s="321"/>
      <c r="AD49" s="716">
        <f t="shared" si="41"/>
        <v>26062</v>
      </c>
      <c r="AE49" s="717">
        <f t="shared" si="30"/>
        <v>4.7999999999999996E-3</v>
      </c>
      <c r="AF49" s="716">
        <f t="shared" si="42"/>
        <v>39</v>
      </c>
      <c r="AG49" s="717">
        <f t="shared" si="31"/>
        <v>4.5999999999999999E-3</v>
      </c>
      <c r="AH49" s="321"/>
      <c r="AI49" s="716">
        <f t="shared" si="4"/>
        <v>26101</v>
      </c>
      <c r="AJ49" s="717">
        <f t="shared" si="32"/>
        <v>2.3999999999999998E-3</v>
      </c>
      <c r="AK49" s="716">
        <f t="shared" si="5"/>
        <v>26062</v>
      </c>
      <c r="AL49" s="717">
        <f t="shared" si="33"/>
        <v>2.5000000000000001E-3</v>
      </c>
      <c r="AM49" s="716">
        <f t="shared" si="6"/>
        <v>6359</v>
      </c>
      <c r="AN49" s="717">
        <f t="shared" si="39"/>
        <v>2.5999999999999999E-3</v>
      </c>
      <c r="AO49" s="242"/>
      <c r="AP49" s="716">
        <f t="shared" si="34"/>
        <v>26101</v>
      </c>
      <c r="AQ49" s="717">
        <f t="shared" si="35"/>
        <v>2.0999999999999999E-3</v>
      </c>
      <c r="AR49" s="139"/>
      <c r="AS49" s="716">
        <f t="shared" si="7"/>
        <v>26101</v>
      </c>
      <c r="AT49" s="717">
        <f t="shared" si="36"/>
        <v>1.5E-3</v>
      </c>
      <c r="AU49" s="716">
        <f t="shared" si="8"/>
        <v>26062</v>
      </c>
      <c r="AV49" s="717">
        <f t="shared" si="37"/>
        <v>1.5E-3</v>
      </c>
      <c r="AW49" s="716">
        <f t="shared" si="38"/>
        <v>6359</v>
      </c>
      <c r="AX49" s="717">
        <f t="shared" si="44"/>
        <v>1.6000000000000001E-3</v>
      </c>
      <c r="AY49" s="242"/>
      <c r="AZ49" s="242"/>
      <c r="BA49" s="242"/>
      <c r="BC49" s="324">
        <v>1000</v>
      </c>
      <c r="BD49" s="324">
        <f t="shared" si="10"/>
        <v>0</v>
      </c>
      <c r="BE49" s="325">
        <v>82</v>
      </c>
      <c r="BF49" s="324">
        <f t="shared" si="11"/>
        <v>0</v>
      </c>
      <c r="BG49" s="325">
        <v>5429</v>
      </c>
      <c r="BH49" s="324">
        <f t="shared" si="12"/>
        <v>0</v>
      </c>
      <c r="BI49" s="325">
        <v>930</v>
      </c>
      <c r="BJ49" s="324">
        <f t="shared" si="13"/>
        <v>0</v>
      </c>
      <c r="BK49" s="325">
        <v>11</v>
      </c>
      <c r="BL49" s="324">
        <f t="shared" si="14"/>
        <v>0</v>
      </c>
      <c r="BM49" s="324">
        <v>18569</v>
      </c>
      <c r="BN49" s="324">
        <f t="shared" si="15"/>
        <v>0</v>
      </c>
      <c r="BO49" s="324">
        <v>0</v>
      </c>
      <c r="BP49" s="324">
        <f t="shared" si="16"/>
        <v>0</v>
      </c>
      <c r="BQ49" s="325">
        <v>0</v>
      </c>
      <c r="BR49" s="324">
        <f t="shared" si="17"/>
        <v>0</v>
      </c>
      <c r="BS49" s="325">
        <v>38</v>
      </c>
      <c r="BT49" s="324">
        <f t="shared" si="18"/>
        <v>0</v>
      </c>
      <c r="BU49" s="324">
        <v>3</v>
      </c>
      <c r="BV49" s="324">
        <f t="shared" si="19"/>
        <v>0</v>
      </c>
      <c r="BW49" s="325">
        <v>39</v>
      </c>
      <c r="BX49" s="324">
        <f t="shared" si="20"/>
        <v>0</v>
      </c>
      <c r="BY49" s="326">
        <v>26101</v>
      </c>
      <c r="BZ49" s="326">
        <f t="shared" si="21"/>
        <v>0</v>
      </c>
    </row>
    <row r="50" spans="1:78" ht="17.25">
      <c r="A50" s="323" t="s">
        <v>562</v>
      </c>
      <c r="B50" s="714" t="s">
        <v>178</v>
      </c>
      <c r="C50" s="729">
        <v>5875</v>
      </c>
      <c r="D50" s="729">
        <v>302</v>
      </c>
      <c r="E50" s="729">
        <v>32944</v>
      </c>
      <c r="F50" s="729">
        <v>5230</v>
      </c>
      <c r="G50" s="729">
        <v>280</v>
      </c>
      <c r="H50" s="729">
        <v>117387</v>
      </c>
      <c r="I50" s="729">
        <v>3</v>
      </c>
      <c r="J50" s="729">
        <v>110</v>
      </c>
      <c r="K50" s="729">
        <v>98</v>
      </c>
      <c r="L50" s="729">
        <v>39</v>
      </c>
      <c r="M50" s="729">
        <v>509</v>
      </c>
      <c r="N50" s="729">
        <f t="shared" si="22"/>
        <v>162777</v>
      </c>
      <c r="O50" s="321"/>
      <c r="P50" s="716">
        <v>0</v>
      </c>
      <c r="Q50" s="717">
        <f t="shared" si="23"/>
        <v>0</v>
      </c>
      <c r="R50" s="716">
        <v>0</v>
      </c>
      <c r="S50" s="717">
        <f t="shared" si="24"/>
        <v>0</v>
      </c>
      <c r="T50" s="321"/>
      <c r="U50" s="716">
        <f t="shared" si="0"/>
        <v>162268</v>
      </c>
      <c r="V50" s="717">
        <f t="shared" si="25"/>
        <v>2.2800000000000001E-2</v>
      </c>
      <c r="W50" s="716">
        <f t="shared" si="1"/>
        <v>509</v>
      </c>
      <c r="X50" s="717">
        <f>ROUND(W50/W$61,4)</f>
        <v>1.43E-2</v>
      </c>
      <c r="Y50" s="716">
        <f t="shared" si="27"/>
        <v>38174</v>
      </c>
      <c r="Z50" s="717">
        <f t="shared" si="28"/>
        <v>2.41E-2</v>
      </c>
      <c r="AA50" s="716">
        <f>N50</f>
        <v>162777</v>
      </c>
      <c r="AB50" s="717">
        <f t="shared" si="29"/>
        <v>2.2700000000000001E-2</v>
      </c>
      <c r="AC50" s="321"/>
      <c r="AD50" s="716">
        <f t="shared" si="41"/>
        <v>0</v>
      </c>
      <c r="AE50" s="717">
        <f t="shared" si="30"/>
        <v>0</v>
      </c>
      <c r="AF50" s="716">
        <f t="shared" si="42"/>
        <v>0</v>
      </c>
      <c r="AG50" s="717">
        <f t="shared" si="31"/>
        <v>0</v>
      </c>
      <c r="AH50" s="321"/>
      <c r="AI50" s="716">
        <f t="shared" si="4"/>
        <v>0</v>
      </c>
      <c r="AJ50" s="717">
        <f t="shared" si="32"/>
        <v>0</v>
      </c>
      <c r="AK50" s="716">
        <f t="shared" si="5"/>
        <v>0</v>
      </c>
      <c r="AL50" s="717">
        <f t="shared" si="33"/>
        <v>0</v>
      </c>
      <c r="AM50" s="716">
        <f t="shared" si="6"/>
        <v>0</v>
      </c>
      <c r="AN50" s="717">
        <f t="shared" si="39"/>
        <v>0</v>
      </c>
      <c r="AO50" s="242"/>
      <c r="AP50" s="716">
        <f t="shared" si="34"/>
        <v>162777</v>
      </c>
      <c r="AQ50" s="717">
        <f t="shared" si="35"/>
        <v>1.29E-2</v>
      </c>
      <c r="AR50" s="139"/>
      <c r="AS50" s="716">
        <f t="shared" si="7"/>
        <v>162777</v>
      </c>
      <c r="AT50" s="717">
        <f t="shared" si="36"/>
        <v>9.1000000000000004E-3</v>
      </c>
      <c r="AU50" s="716">
        <f t="shared" si="8"/>
        <v>162268</v>
      </c>
      <c r="AV50" s="717">
        <f t="shared" si="37"/>
        <v>9.1999999999999998E-3</v>
      </c>
      <c r="AW50" s="716">
        <f t="shared" si="38"/>
        <v>38174</v>
      </c>
      <c r="AX50" s="717">
        <f t="shared" si="44"/>
        <v>9.4999999999999998E-3</v>
      </c>
      <c r="AY50" s="242"/>
      <c r="AZ50" s="242"/>
      <c r="BA50" s="242"/>
      <c r="BC50" s="324">
        <v>5875</v>
      </c>
      <c r="BD50" s="324">
        <f t="shared" si="10"/>
        <v>0</v>
      </c>
      <c r="BE50" s="325">
        <v>302</v>
      </c>
      <c r="BF50" s="324">
        <f t="shared" si="11"/>
        <v>0</v>
      </c>
      <c r="BG50" s="325">
        <v>32944</v>
      </c>
      <c r="BH50" s="324">
        <f t="shared" si="12"/>
        <v>0</v>
      </c>
      <c r="BI50" s="325">
        <v>5230</v>
      </c>
      <c r="BJ50" s="324">
        <f t="shared" si="13"/>
        <v>0</v>
      </c>
      <c r="BK50" s="325">
        <v>280</v>
      </c>
      <c r="BL50" s="324">
        <f t="shared" si="14"/>
        <v>0</v>
      </c>
      <c r="BM50" s="324">
        <v>117387</v>
      </c>
      <c r="BN50" s="324">
        <f t="shared" si="15"/>
        <v>0</v>
      </c>
      <c r="BO50" s="324">
        <v>3</v>
      </c>
      <c r="BP50" s="324">
        <f t="shared" si="16"/>
        <v>0</v>
      </c>
      <c r="BQ50" s="325">
        <v>110</v>
      </c>
      <c r="BR50" s="324">
        <f t="shared" si="17"/>
        <v>0</v>
      </c>
      <c r="BS50" s="325">
        <v>98</v>
      </c>
      <c r="BT50" s="324">
        <f t="shared" si="18"/>
        <v>0</v>
      </c>
      <c r="BU50" s="324">
        <v>39</v>
      </c>
      <c r="BV50" s="324">
        <f t="shared" si="19"/>
        <v>0</v>
      </c>
      <c r="BW50" s="325">
        <v>509</v>
      </c>
      <c r="BX50" s="324">
        <f t="shared" si="20"/>
        <v>0</v>
      </c>
      <c r="BY50" s="326">
        <v>162777</v>
      </c>
      <c r="BZ50" s="326">
        <f t="shared" si="21"/>
        <v>0</v>
      </c>
    </row>
    <row r="51" spans="1:78" ht="17.25">
      <c r="A51" s="323" t="s">
        <v>562</v>
      </c>
      <c r="B51" s="714" t="s">
        <v>179</v>
      </c>
      <c r="C51" s="729">
        <v>2557</v>
      </c>
      <c r="D51" s="729">
        <v>264</v>
      </c>
      <c r="E51" s="729">
        <v>26147</v>
      </c>
      <c r="F51" s="729">
        <v>2820</v>
      </c>
      <c r="G51" s="729">
        <v>323</v>
      </c>
      <c r="H51" s="729">
        <v>119669</v>
      </c>
      <c r="I51" s="729">
        <v>2</v>
      </c>
      <c r="J51" s="729">
        <v>69</v>
      </c>
      <c r="K51" s="729">
        <v>61</v>
      </c>
      <c r="L51" s="729">
        <v>64</v>
      </c>
      <c r="M51" s="729">
        <v>256</v>
      </c>
      <c r="N51" s="729">
        <f t="shared" si="22"/>
        <v>152232</v>
      </c>
      <c r="O51" s="321"/>
      <c r="P51" s="716">
        <v>0</v>
      </c>
      <c r="Q51" s="717">
        <f t="shared" si="23"/>
        <v>0</v>
      </c>
      <c r="R51" s="716">
        <v>0</v>
      </c>
      <c r="S51" s="717">
        <f t="shared" si="24"/>
        <v>0</v>
      </c>
      <c r="T51" s="321"/>
      <c r="U51" s="716">
        <f t="shared" si="0"/>
        <v>151976</v>
      </c>
      <c r="V51" s="717">
        <f t="shared" si="25"/>
        <v>2.1299999999999999E-2</v>
      </c>
      <c r="W51" s="716">
        <f t="shared" si="1"/>
        <v>256</v>
      </c>
      <c r="X51" s="717">
        <f t="shared" si="26"/>
        <v>7.1999999999999998E-3</v>
      </c>
      <c r="Y51" s="716">
        <f t="shared" si="27"/>
        <v>28967</v>
      </c>
      <c r="Z51" s="717">
        <f t="shared" si="28"/>
        <v>1.83E-2</v>
      </c>
      <c r="AA51" s="716">
        <f>N51</f>
        <v>152232</v>
      </c>
      <c r="AB51" s="717">
        <f t="shared" si="29"/>
        <v>2.12E-2</v>
      </c>
      <c r="AC51" s="321"/>
      <c r="AD51" s="716">
        <f t="shared" si="41"/>
        <v>0</v>
      </c>
      <c r="AE51" s="717">
        <f t="shared" si="30"/>
        <v>0</v>
      </c>
      <c r="AF51" s="716">
        <f t="shared" si="42"/>
        <v>0</v>
      </c>
      <c r="AG51" s="717">
        <f t="shared" si="31"/>
        <v>0</v>
      </c>
      <c r="AH51" s="321"/>
      <c r="AI51" s="716">
        <f t="shared" si="4"/>
        <v>0</v>
      </c>
      <c r="AJ51" s="717">
        <f t="shared" si="32"/>
        <v>0</v>
      </c>
      <c r="AK51" s="716">
        <f t="shared" si="5"/>
        <v>0</v>
      </c>
      <c r="AL51" s="717">
        <f t="shared" si="33"/>
        <v>0</v>
      </c>
      <c r="AM51" s="716">
        <f t="shared" si="6"/>
        <v>0</v>
      </c>
      <c r="AN51" s="717">
        <f t="shared" si="39"/>
        <v>0</v>
      </c>
      <c r="AO51" s="242"/>
      <c r="AP51" s="716">
        <f t="shared" si="34"/>
        <v>152232</v>
      </c>
      <c r="AQ51" s="717">
        <f t="shared" si="35"/>
        <v>1.21E-2</v>
      </c>
      <c r="AR51" s="139"/>
      <c r="AS51" s="716">
        <f t="shared" si="7"/>
        <v>152232</v>
      </c>
      <c r="AT51" s="717">
        <f t="shared" si="36"/>
        <v>8.5000000000000006E-3</v>
      </c>
      <c r="AU51" s="716">
        <f t="shared" si="8"/>
        <v>151976</v>
      </c>
      <c r="AV51" s="717">
        <f t="shared" si="37"/>
        <v>8.6E-3</v>
      </c>
      <c r="AW51" s="716">
        <f t="shared" si="38"/>
        <v>28967</v>
      </c>
      <c r="AX51" s="717">
        <f t="shared" si="44"/>
        <v>7.1999999999999998E-3</v>
      </c>
      <c r="AY51" s="242"/>
      <c r="AZ51" s="242"/>
      <c r="BA51" s="242"/>
      <c r="BC51" s="324">
        <v>2557</v>
      </c>
      <c r="BD51" s="324">
        <f t="shared" si="10"/>
        <v>0</v>
      </c>
      <c r="BE51" s="325">
        <v>264</v>
      </c>
      <c r="BF51" s="324">
        <f t="shared" si="11"/>
        <v>0</v>
      </c>
      <c r="BG51" s="325">
        <v>26147</v>
      </c>
      <c r="BH51" s="324">
        <f t="shared" si="12"/>
        <v>0</v>
      </c>
      <c r="BI51" s="325">
        <v>2820</v>
      </c>
      <c r="BJ51" s="324">
        <f t="shared" si="13"/>
        <v>0</v>
      </c>
      <c r="BK51" s="325">
        <v>323</v>
      </c>
      <c r="BL51" s="324">
        <f t="shared" si="14"/>
        <v>0</v>
      </c>
      <c r="BM51" s="324">
        <v>119669</v>
      </c>
      <c r="BN51" s="324">
        <f t="shared" si="15"/>
        <v>0</v>
      </c>
      <c r="BO51" s="324">
        <v>2</v>
      </c>
      <c r="BP51" s="324">
        <f t="shared" si="16"/>
        <v>0</v>
      </c>
      <c r="BQ51" s="325">
        <v>69</v>
      </c>
      <c r="BR51" s="324">
        <f t="shared" si="17"/>
        <v>0</v>
      </c>
      <c r="BS51" s="325">
        <v>61</v>
      </c>
      <c r="BT51" s="324">
        <f t="shared" si="18"/>
        <v>0</v>
      </c>
      <c r="BU51" s="324">
        <v>64</v>
      </c>
      <c r="BV51" s="324">
        <f t="shared" si="19"/>
        <v>0</v>
      </c>
      <c r="BW51" s="325">
        <v>256</v>
      </c>
      <c r="BX51" s="324">
        <f t="shared" si="20"/>
        <v>0</v>
      </c>
      <c r="BY51" s="326">
        <v>152232</v>
      </c>
      <c r="BZ51" s="326">
        <f t="shared" si="21"/>
        <v>0</v>
      </c>
    </row>
    <row r="52" spans="1:78" ht="17.25">
      <c r="A52" s="323" t="s">
        <v>563</v>
      </c>
      <c r="B52" s="714" t="s">
        <v>180</v>
      </c>
      <c r="C52" s="729">
        <v>13091</v>
      </c>
      <c r="D52" s="729">
        <v>609</v>
      </c>
      <c r="E52" s="729">
        <v>67232</v>
      </c>
      <c r="F52" s="729">
        <v>12537</v>
      </c>
      <c r="G52" s="729">
        <v>265</v>
      </c>
      <c r="H52" s="729">
        <v>238791</v>
      </c>
      <c r="I52" s="729">
        <v>18</v>
      </c>
      <c r="J52" s="729">
        <v>131</v>
      </c>
      <c r="K52" s="729">
        <v>89</v>
      </c>
      <c r="L52" s="729">
        <v>0</v>
      </c>
      <c r="M52" s="729">
        <v>141</v>
      </c>
      <c r="N52" s="729">
        <f t="shared" si="22"/>
        <v>332904</v>
      </c>
      <c r="O52" s="321"/>
      <c r="P52" s="716">
        <v>0</v>
      </c>
      <c r="Q52" s="719">
        <f>ROUND(P52/P$61,4)</f>
        <v>0</v>
      </c>
      <c r="R52" s="716">
        <v>0</v>
      </c>
      <c r="S52" s="717">
        <f t="shared" si="24"/>
        <v>0</v>
      </c>
      <c r="T52" s="321"/>
      <c r="U52" s="716">
        <f t="shared" si="0"/>
        <v>0</v>
      </c>
      <c r="V52" s="719">
        <f>ROUND(U52/U$61,4)</f>
        <v>0</v>
      </c>
      <c r="W52" s="716">
        <f t="shared" si="1"/>
        <v>0</v>
      </c>
      <c r="X52" s="717">
        <f t="shared" si="26"/>
        <v>0</v>
      </c>
      <c r="Y52" s="716">
        <f t="shared" si="27"/>
        <v>0</v>
      </c>
      <c r="Z52" s="717">
        <f t="shared" si="28"/>
        <v>0</v>
      </c>
      <c r="AA52" s="716">
        <v>0</v>
      </c>
      <c r="AB52" s="717">
        <f t="shared" si="29"/>
        <v>0</v>
      </c>
      <c r="AC52" s="321"/>
      <c r="AD52" s="716">
        <f t="shared" si="41"/>
        <v>332763</v>
      </c>
      <c r="AE52" s="719">
        <f>ROUND(AD52/AD$61,4)</f>
        <v>6.1400000000000003E-2</v>
      </c>
      <c r="AF52" s="716">
        <f t="shared" si="42"/>
        <v>141</v>
      </c>
      <c r="AG52" s="718">
        <f>ROUNDDOWN(AF52/AF$61,4)</f>
        <v>1.6500000000000001E-2</v>
      </c>
      <c r="AH52" s="321"/>
      <c r="AI52" s="716">
        <f t="shared" si="4"/>
        <v>332904</v>
      </c>
      <c r="AJ52" s="718">
        <f>ROUNDUP(AI52/AI$61,4)</f>
        <v>3.1199999999999999E-2</v>
      </c>
      <c r="AK52" s="716">
        <f t="shared" si="5"/>
        <v>332763</v>
      </c>
      <c r="AL52" s="717">
        <f>ROUND(AK52/AK$61,4)</f>
        <v>3.1399999999999997E-2</v>
      </c>
      <c r="AM52" s="716">
        <f t="shared" si="6"/>
        <v>79769</v>
      </c>
      <c r="AN52" s="717">
        <f t="shared" si="39"/>
        <v>3.3000000000000002E-2</v>
      </c>
      <c r="AO52" s="242"/>
      <c r="AP52" s="716">
        <f t="shared" si="34"/>
        <v>332904</v>
      </c>
      <c r="AQ52" s="717">
        <f t="shared" si="35"/>
        <v>2.64E-2</v>
      </c>
      <c r="AR52" s="139"/>
      <c r="AS52" s="716">
        <f t="shared" si="7"/>
        <v>332904</v>
      </c>
      <c r="AT52" s="717">
        <f t="shared" si="36"/>
        <v>1.8599999999999998E-2</v>
      </c>
      <c r="AU52" s="716">
        <f t="shared" si="8"/>
        <v>332763</v>
      </c>
      <c r="AV52" s="717">
        <f>ROUND(AU52/AU$61,4)</f>
        <v>1.8800000000000001E-2</v>
      </c>
      <c r="AW52" s="716">
        <f t="shared" si="38"/>
        <v>79769</v>
      </c>
      <c r="AX52" s="717">
        <f>ROUND(AW52/AW$61,4)</f>
        <v>1.9900000000000001E-2</v>
      </c>
      <c r="AY52" s="242"/>
      <c r="AZ52" s="242"/>
      <c r="BA52" s="242"/>
      <c r="BC52" s="324">
        <v>13091</v>
      </c>
      <c r="BD52" s="324">
        <f t="shared" si="10"/>
        <v>0</v>
      </c>
      <c r="BE52" s="325">
        <v>609</v>
      </c>
      <c r="BF52" s="324">
        <f t="shared" si="11"/>
        <v>0</v>
      </c>
      <c r="BG52" s="325">
        <v>67232</v>
      </c>
      <c r="BH52" s="324">
        <f t="shared" si="12"/>
        <v>0</v>
      </c>
      <c r="BI52" s="325">
        <v>12537</v>
      </c>
      <c r="BJ52" s="324">
        <f t="shared" si="13"/>
        <v>0</v>
      </c>
      <c r="BK52" s="325">
        <v>265</v>
      </c>
      <c r="BL52" s="324">
        <f t="shared" si="14"/>
        <v>0</v>
      </c>
      <c r="BM52" s="324">
        <v>238791</v>
      </c>
      <c r="BN52" s="324">
        <f t="shared" si="15"/>
        <v>0</v>
      </c>
      <c r="BO52" s="324">
        <v>18</v>
      </c>
      <c r="BP52" s="324">
        <f t="shared" si="16"/>
        <v>0</v>
      </c>
      <c r="BQ52" s="325">
        <v>131</v>
      </c>
      <c r="BR52" s="324">
        <f t="shared" si="17"/>
        <v>0</v>
      </c>
      <c r="BS52" s="325">
        <v>89</v>
      </c>
      <c r="BT52" s="324">
        <f t="shared" si="18"/>
        <v>0</v>
      </c>
      <c r="BU52" s="324">
        <v>0</v>
      </c>
      <c r="BV52" s="324">
        <f t="shared" si="19"/>
        <v>0</v>
      </c>
      <c r="BW52" s="325">
        <v>141</v>
      </c>
      <c r="BX52" s="324">
        <f t="shared" si="20"/>
        <v>0</v>
      </c>
      <c r="BY52" s="326">
        <v>332904</v>
      </c>
      <c r="BZ52" s="326">
        <f t="shared" si="21"/>
        <v>0</v>
      </c>
    </row>
    <row r="53" spans="1:78" ht="17.25">
      <c r="A53" s="323" t="s">
        <v>563</v>
      </c>
      <c r="B53" s="714" t="s">
        <v>181</v>
      </c>
      <c r="C53" s="729">
        <v>2270</v>
      </c>
      <c r="D53" s="729">
        <v>118</v>
      </c>
      <c r="E53" s="729">
        <v>10217</v>
      </c>
      <c r="F53" s="729">
        <v>1823</v>
      </c>
      <c r="G53" s="729">
        <v>91</v>
      </c>
      <c r="H53" s="729">
        <v>40946</v>
      </c>
      <c r="I53" s="729">
        <v>1</v>
      </c>
      <c r="J53" s="729">
        <v>20</v>
      </c>
      <c r="K53" s="729">
        <v>8</v>
      </c>
      <c r="L53" s="729">
        <v>52</v>
      </c>
      <c r="M53" s="729">
        <v>13</v>
      </c>
      <c r="N53" s="729">
        <f t="shared" si="22"/>
        <v>55559</v>
      </c>
      <c r="O53" s="321"/>
      <c r="P53" s="716">
        <v>0</v>
      </c>
      <c r="Q53" s="717">
        <f t="shared" si="23"/>
        <v>0</v>
      </c>
      <c r="R53" s="716">
        <v>0</v>
      </c>
      <c r="S53" s="717">
        <f t="shared" si="24"/>
        <v>0</v>
      </c>
      <c r="T53" s="321"/>
      <c r="U53" s="716">
        <f t="shared" si="0"/>
        <v>0</v>
      </c>
      <c r="V53" s="717">
        <f t="shared" si="25"/>
        <v>0</v>
      </c>
      <c r="W53" s="716">
        <f t="shared" si="1"/>
        <v>0</v>
      </c>
      <c r="X53" s="717">
        <f t="shared" si="26"/>
        <v>0</v>
      </c>
      <c r="Y53" s="716">
        <f t="shared" si="27"/>
        <v>0</v>
      </c>
      <c r="Z53" s="717">
        <f t="shared" si="28"/>
        <v>0</v>
      </c>
      <c r="AA53" s="716">
        <v>0</v>
      </c>
      <c r="AB53" s="717">
        <f t="shared" si="29"/>
        <v>0</v>
      </c>
      <c r="AC53" s="321"/>
      <c r="AD53" s="716">
        <f t="shared" si="41"/>
        <v>55546</v>
      </c>
      <c r="AE53" s="717">
        <f t="shared" si="30"/>
        <v>1.0200000000000001E-2</v>
      </c>
      <c r="AF53" s="716">
        <f t="shared" si="42"/>
        <v>13</v>
      </c>
      <c r="AG53" s="717">
        <f t="shared" si="31"/>
        <v>1.5E-3</v>
      </c>
      <c r="AH53" s="321"/>
      <c r="AI53" s="716">
        <f t="shared" si="4"/>
        <v>55559</v>
      </c>
      <c r="AJ53" s="717">
        <f t="shared" si="32"/>
        <v>5.1999999999999998E-3</v>
      </c>
      <c r="AK53" s="716">
        <f t="shared" si="5"/>
        <v>55546</v>
      </c>
      <c r="AL53" s="717">
        <f t="shared" si="33"/>
        <v>5.1999999999999998E-3</v>
      </c>
      <c r="AM53" s="716">
        <f t="shared" si="6"/>
        <v>12040</v>
      </c>
      <c r="AN53" s="717">
        <f t="shared" si="39"/>
        <v>5.0000000000000001E-3</v>
      </c>
      <c r="AO53" s="242"/>
      <c r="AP53" s="716">
        <f t="shared" si="34"/>
        <v>55559</v>
      </c>
      <c r="AQ53" s="717">
        <f t="shared" si="35"/>
        <v>4.4000000000000003E-3</v>
      </c>
      <c r="AR53" s="139"/>
      <c r="AS53" s="716">
        <f t="shared" si="7"/>
        <v>55559</v>
      </c>
      <c r="AT53" s="717">
        <f t="shared" si="36"/>
        <v>3.0999999999999999E-3</v>
      </c>
      <c r="AU53" s="716">
        <f t="shared" si="8"/>
        <v>55546</v>
      </c>
      <c r="AV53" s="717">
        <f t="shared" si="37"/>
        <v>3.0999999999999999E-3</v>
      </c>
      <c r="AW53" s="716">
        <f t="shared" si="38"/>
        <v>12040</v>
      </c>
      <c r="AX53" s="717">
        <f t="shared" ref="AX53:AX60" si="45">ROUND(AW53/AW$61,4)</f>
        <v>3.0000000000000001E-3</v>
      </c>
      <c r="AY53" s="242"/>
      <c r="AZ53" s="242"/>
      <c r="BA53" s="242"/>
      <c r="BC53" s="324">
        <v>2270</v>
      </c>
      <c r="BD53" s="324">
        <f t="shared" si="10"/>
        <v>0</v>
      </c>
      <c r="BE53" s="325">
        <v>118</v>
      </c>
      <c r="BF53" s="324">
        <f t="shared" si="11"/>
        <v>0</v>
      </c>
      <c r="BG53" s="325">
        <v>10217</v>
      </c>
      <c r="BH53" s="324">
        <f t="shared" si="12"/>
        <v>0</v>
      </c>
      <c r="BI53" s="325">
        <v>1823</v>
      </c>
      <c r="BJ53" s="324">
        <f t="shared" si="13"/>
        <v>0</v>
      </c>
      <c r="BK53" s="325">
        <v>91</v>
      </c>
      <c r="BL53" s="324">
        <f t="shared" si="14"/>
        <v>0</v>
      </c>
      <c r="BM53" s="324">
        <v>40946</v>
      </c>
      <c r="BN53" s="324">
        <f t="shared" si="15"/>
        <v>0</v>
      </c>
      <c r="BO53" s="324">
        <v>1</v>
      </c>
      <c r="BP53" s="324">
        <f t="shared" si="16"/>
        <v>0</v>
      </c>
      <c r="BQ53" s="325">
        <v>20</v>
      </c>
      <c r="BR53" s="324">
        <f t="shared" si="17"/>
        <v>0</v>
      </c>
      <c r="BS53" s="325">
        <v>8</v>
      </c>
      <c r="BT53" s="324">
        <f t="shared" si="18"/>
        <v>0</v>
      </c>
      <c r="BU53" s="324">
        <v>52</v>
      </c>
      <c r="BV53" s="324">
        <f t="shared" si="19"/>
        <v>0</v>
      </c>
      <c r="BW53" s="325">
        <v>13</v>
      </c>
      <c r="BX53" s="324">
        <f t="shared" si="20"/>
        <v>0</v>
      </c>
      <c r="BY53" s="326">
        <v>55559</v>
      </c>
      <c r="BZ53" s="326">
        <f t="shared" si="21"/>
        <v>0</v>
      </c>
    </row>
    <row r="54" spans="1:78" ht="17.25">
      <c r="A54" s="323" t="s">
        <v>563</v>
      </c>
      <c r="B54" s="714" t="s">
        <v>182</v>
      </c>
      <c r="C54" s="729">
        <v>1403</v>
      </c>
      <c r="D54" s="729">
        <v>143</v>
      </c>
      <c r="E54" s="729">
        <v>7921</v>
      </c>
      <c r="F54" s="729">
        <v>1077</v>
      </c>
      <c r="G54" s="729">
        <v>8</v>
      </c>
      <c r="H54" s="729">
        <v>26565</v>
      </c>
      <c r="I54" s="729">
        <v>0</v>
      </c>
      <c r="J54" s="729">
        <v>0</v>
      </c>
      <c r="K54" s="729">
        <v>9</v>
      </c>
      <c r="L54" s="729">
        <v>11</v>
      </c>
      <c r="M54" s="729">
        <v>34</v>
      </c>
      <c r="N54" s="729">
        <f t="shared" si="22"/>
        <v>37171</v>
      </c>
      <c r="O54" s="321"/>
      <c r="P54" s="716">
        <v>0</v>
      </c>
      <c r="Q54" s="717">
        <f t="shared" si="23"/>
        <v>0</v>
      </c>
      <c r="R54" s="716">
        <v>0</v>
      </c>
      <c r="S54" s="717">
        <f t="shared" si="24"/>
        <v>0</v>
      </c>
      <c r="T54" s="321"/>
      <c r="U54" s="716">
        <f t="shared" si="0"/>
        <v>0</v>
      </c>
      <c r="V54" s="717">
        <f t="shared" si="25"/>
        <v>0</v>
      </c>
      <c r="W54" s="716">
        <f t="shared" si="1"/>
        <v>0</v>
      </c>
      <c r="X54" s="717">
        <f t="shared" si="26"/>
        <v>0</v>
      </c>
      <c r="Y54" s="716">
        <f t="shared" si="27"/>
        <v>0</v>
      </c>
      <c r="Z54" s="717">
        <f t="shared" si="28"/>
        <v>0</v>
      </c>
      <c r="AA54" s="716">
        <v>0</v>
      </c>
      <c r="AB54" s="717">
        <f t="shared" si="29"/>
        <v>0</v>
      </c>
      <c r="AC54" s="321"/>
      <c r="AD54" s="716">
        <f t="shared" si="41"/>
        <v>37137</v>
      </c>
      <c r="AE54" s="717">
        <f t="shared" si="30"/>
        <v>6.7999999999999996E-3</v>
      </c>
      <c r="AF54" s="716">
        <f t="shared" si="42"/>
        <v>34</v>
      </c>
      <c r="AG54" s="717">
        <f t="shared" si="31"/>
        <v>4.0000000000000001E-3</v>
      </c>
      <c r="AH54" s="321"/>
      <c r="AI54" s="716">
        <f t="shared" si="4"/>
        <v>37171</v>
      </c>
      <c r="AJ54" s="717">
        <f t="shared" si="32"/>
        <v>3.5000000000000001E-3</v>
      </c>
      <c r="AK54" s="716">
        <f t="shared" si="5"/>
        <v>37137</v>
      </c>
      <c r="AL54" s="717">
        <f t="shared" si="33"/>
        <v>3.5000000000000001E-3</v>
      </c>
      <c r="AM54" s="716">
        <f t="shared" si="6"/>
        <v>8998</v>
      </c>
      <c r="AN54" s="717">
        <f t="shared" si="39"/>
        <v>3.7000000000000002E-3</v>
      </c>
      <c r="AO54" s="242"/>
      <c r="AP54" s="716">
        <f t="shared" si="34"/>
        <v>37171</v>
      </c>
      <c r="AQ54" s="717">
        <f t="shared" si="35"/>
        <v>3.0000000000000001E-3</v>
      </c>
      <c r="AR54" s="139"/>
      <c r="AS54" s="716">
        <f t="shared" si="7"/>
        <v>37171</v>
      </c>
      <c r="AT54" s="717">
        <f t="shared" si="36"/>
        <v>2.0999999999999999E-3</v>
      </c>
      <c r="AU54" s="716">
        <f t="shared" si="8"/>
        <v>37137</v>
      </c>
      <c r="AV54" s="717">
        <f t="shared" si="37"/>
        <v>2.0999999999999999E-3</v>
      </c>
      <c r="AW54" s="716">
        <f t="shared" si="38"/>
        <v>8998</v>
      </c>
      <c r="AX54" s="717">
        <f t="shared" si="45"/>
        <v>2.2000000000000001E-3</v>
      </c>
      <c r="AY54" s="242"/>
      <c r="AZ54" s="242"/>
      <c r="BA54" s="242"/>
      <c r="BC54" s="324">
        <v>1403</v>
      </c>
      <c r="BD54" s="324">
        <f t="shared" si="10"/>
        <v>0</v>
      </c>
      <c r="BE54" s="325">
        <v>143</v>
      </c>
      <c r="BF54" s="324">
        <f t="shared" si="11"/>
        <v>0</v>
      </c>
      <c r="BG54" s="325">
        <v>7921</v>
      </c>
      <c r="BH54" s="324">
        <f t="shared" si="12"/>
        <v>0</v>
      </c>
      <c r="BI54" s="325">
        <v>1077</v>
      </c>
      <c r="BJ54" s="324">
        <f t="shared" si="13"/>
        <v>0</v>
      </c>
      <c r="BK54" s="325">
        <v>8</v>
      </c>
      <c r="BL54" s="324">
        <f t="shared" si="14"/>
        <v>0</v>
      </c>
      <c r="BM54" s="324">
        <v>26565</v>
      </c>
      <c r="BN54" s="324">
        <f t="shared" si="15"/>
        <v>0</v>
      </c>
      <c r="BO54" s="324">
        <v>0</v>
      </c>
      <c r="BP54" s="324">
        <f t="shared" si="16"/>
        <v>0</v>
      </c>
      <c r="BQ54" s="325">
        <v>0</v>
      </c>
      <c r="BR54" s="324">
        <f t="shared" si="17"/>
        <v>0</v>
      </c>
      <c r="BS54" s="325">
        <v>9</v>
      </c>
      <c r="BT54" s="324">
        <f t="shared" si="18"/>
        <v>0</v>
      </c>
      <c r="BU54" s="324">
        <v>11</v>
      </c>
      <c r="BV54" s="324">
        <f t="shared" si="19"/>
        <v>0</v>
      </c>
      <c r="BW54" s="325">
        <v>34</v>
      </c>
      <c r="BX54" s="324">
        <f t="shared" si="20"/>
        <v>0</v>
      </c>
      <c r="BY54" s="326">
        <v>37171</v>
      </c>
      <c r="BZ54" s="326">
        <f t="shared" si="21"/>
        <v>0</v>
      </c>
    </row>
    <row r="55" spans="1:78" ht="17.25">
      <c r="A55" s="323" t="s">
        <v>563</v>
      </c>
      <c r="B55" s="714" t="s">
        <v>183</v>
      </c>
      <c r="C55" s="729">
        <v>192</v>
      </c>
      <c r="D55" s="729">
        <v>30</v>
      </c>
      <c r="E55" s="729">
        <v>1501</v>
      </c>
      <c r="F55" s="729">
        <v>172</v>
      </c>
      <c r="G55" s="729">
        <v>1</v>
      </c>
      <c r="H55" s="729">
        <v>4702</v>
      </c>
      <c r="I55" s="729">
        <v>0</v>
      </c>
      <c r="J55" s="729">
        <v>0</v>
      </c>
      <c r="K55" s="729">
        <v>5</v>
      </c>
      <c r="L55" s="729">
        <v>1</v>
      </c>
      <c r="M55" s="729">
        <v>9</v>
      </c>
      <c r="N55" s="729">
        <f t="shared" si="22"/>
        <v>6613</v>
      </c>
      <c r="O55" s="321"/>
      <c r="P55" s="716">
        <v>0</v>
      </c>
      <c r="Q55" s="717">
        <f t="shared" si="23"/>
        <v>0</v>
      </c>
      <c r="R55" s="716">
        <v>0</v>
      </c>
      <c r="S55" s="717">
        <f t="shared" si="24"/>
        <v>0</v>
      </c>
      <c r="T55" s="321"/>
      <c r="U55" s="716">
        <f t="shared" si="0"/>
        <v>0</v>
      </c>
      <c r="V55" s="717">
        <f t="shared" si="25"/>
        <v>0</v>
      </c>
      <c r="W55" s="716">
        <f t="shared" si="1"/>
        <v>0</v>
      </c>
      <c r="X55" s="717">
        <f t="shared" si="26"/>
        <v>0</v>
      </c>
      <c r="Y55" s="716">
        <f t="shared" si="27"/>
        <v>0</v>
      </c>
      <c r="Z55" s="717">
        <f t="shared" si="28"/>
        <v>0</v>
      </c>
      <c r="AA55" s="716">
        <v>0</v>
      </c>
      <c r="AB55" s="717">
        <f t="shared" si="29"/>
        <v>0</v>
      </c>
      <c r="AC55" s="321"/>
      <c r="AD55" s="716">
        <f t="shared" si="41"/>
        <v>6604</v>
      </c>
      <c r="AE55" s="717">
        <f t="shared" si="30"/>
        <v>1.1999999999999999E-3</v>
      </c>
      <c r="AF55" s="716">
        <f t="shared" si="42"/>
        <v>9</v>
      </c>
      <c r="AG55" s="717">
        <f t="shared" si="31"/>
        <v>1.1000000000000001E-3</v>
      </c>
      <c r="AH55" s="321"/>
      <c r="AI55" s="716">
        <f t="shared" si="4"/>
        <v>6613</v>
      </c>
      <c r="AJ55" s="717">
        <f t="shared" si="32"/>
        <v>5.9999999999999995E-4</v>
      </c>
      <c r="AK55" s="716">
        <f t="shared" si="5"/>
        <v>6604</v>
      </c>
      <c r="AL55" s="717">
        <f t="shared" si="33"/>
        <v>5.9999999999999995E-4</v>
      </c>
      <c r="AM55" s="716">
        <f t="shared" si="6"/>
        <v>1673</v>
      </c>
      <c r="AN55" s="717">
        <f t="shared" si="39"/>
        <v>6.9999999999999999E-4</v>
      </c>
      <c r="AO55" s="242"/>
      <c r="AP55" s="716">
        <f t="shared" si="34"/>
        <v>6613</v>
      </c>
      <c r="AQ55" s="717">
        <f t="shared" si="35"/>
        <v>5.0000000000000001E-4</v>
      </c>
      <c r="AR55" s="139"/>
      <c r="AS55" s="716">
        <f t="shared" si="7"/>
        <v>6613</v>
      </c>
      <c r="AT55" s="717">
        <f t="shared" si="36"/>
        <v>4.0000000000000002E-4</v>
      </c>
      <c r="AU55" s="716">
        <f t="shared" si="8"/>
        <v>6604</v>
      </c>
      <c r="AV55" s="717">
        <f t="shared" si="37"/>
        <v>4.0000000000000002E-4</v>
      </c>
      <c r="AW55" s="716">
        <f t="shared" si="38"/>
        <v>1673</v>
      </c>
      <c r="AX55" s="717">
        <f t="shared" si="45"/>
        <v>4.0000000000000002E-4</v>
      </c>
      <c r="AY55" s="242"/>
      <c r="AZ55" s="242"/>
      <c r="BA55" s="242"/>
      <c r="BC55" s="324">
        <v>192</v>
      </c>
      <c r="BD55" s="324">
        <f t="shared" si="10"/>
        <v>0</v>
      </c>
      <c r="BE55" s="325">
        <v>30</v>
      </c>
      <c r="BF55" s="324">
        <f t="shared" si="11"/>
        <v>0</v>
      </c>
      <c r="BG55" s="325">
        <v>1501</v>
      </c>
      <c r="BH55" s="324">
        <f t="shared" si="12"/>
        <v>0</v>
      </c>
      <c r="BI55" s="325">
        <v>172</v>
      </c>
      <c r="BJ55" s="324">
        <f t="shared" si="13"/>
        <v>0</v>
      </c>
      <c r="BK55" s="325">
        <v>1</v>
      </c>
      <c r="BL55" s="324">
        <f t="shared" si="14"/>
        <v>0</v>
      </c>
      <c r="BM55" s="324">
        <v>4702</v>
      </c>
      <c r="BN55" s="324">
        <f t="shared" si="15"/>
        <v>0</v>
      </c>
      <c r="BO55" s="324">
        <v>0</v>
      </c>
      <c r="BP55" s="324">
        <f t="shared" si="16"/>
        <v>0</v>
      </c>
      <c r="BQ55" s="325">
        <v>0</v>
      </c>
      <c r="BR55" s="324">
        <f t="shared" si="17"/>
        <v>0</v>
      </c>
      <c r="BS55" s="325">
        <v>5</v>
      </c>
      <c r="BT55" s="324">
        <f t="shared" si="18"/>
        <v>0</v>
      </c>
      <c r="BU55" s="324">
        <v>1</v>
      </c>
      <c r="BV55" s="324">
        <f t="shared" si="19"/>
        <v>0</v>
      </c>
      <c r="BW55" s="325">
        <v>9</v>
      </c>
      <c r="BX55" s="324">
        <f t="shared" si="20"/>
        <v>0</v>
      </c>
      <c r="BY55" s="326">
        <v>6613</v>
      </c>
      <c r="BZ55" s="326">
        <f t="shared" si="21"/>
        <v>0</v>
      </c>
    </row>
    <row r="56" spans="1:78" ht="17.25">
      <c r="A56" s="323" t="s">
        <v>562</v>
      </c>
      <c r="B56" s="714" t="s">
        <v>184</v>
      </c>
      <c r="C56" s="729">
        <v>21373</v>
      </c>
      <c r="D56" s="729">
        <v>827</v>
      </c>
      <c r="E56" s="729">
        <v>96228</v>
      </c>
      <c r="F56" s="729">
        <v>19413</v>
      </c>
      <c r="G56" s="729">
        <v>1082</v>
      </c>
      <c r="H56" s="729">
        <v>252587</v>
      </c>
      <c r="I56" s="729">
        <v>1</v>
      </c>
      <c r="J56" s="729">
        <v>167</v>
      </c>
      <c r="K56" s="729">
        <v>389</v>
      </c>
      <c r="L56" s="729">
        <v>0</v>
      </c>
      <c r="M56" s="729">
        <v>462</v>
      </c>
      <c r="N56" s="729">
        <f t="shared" si="22"/>
        <v>392529</v>
      </c>
      <c r="O56" s="321"/>
      <c r="P56" s="716">
        <v>0</v>
      </c>
      <c r="Q56" s="717">
        <f t="shared" si="23"/>
        <v>0</v>
      </c>
      <c r="R56" s="716">
        <v>0</v>
      </c>
      <c r="S56" s="717">
        <f t="shared" si="24"/>
        <v>0</v>
      </c>
      <c r="T56" s="321"/>
      <c r="U56" s="716">
        <f t="shared" si="0"/>
        <v>392067</v>
      </c>
      <c r="V56" s="717">
        <f t="shared" si="25"/>
        <v>5.5E-2</v>
      </c>
      <c r="W56" s="716">
        <f t="shared" si="1"/>
        <v>462</v>
      </c>
      <c r="X56" s="717">
        <f t="shared" si="26"/>
        <v>1.2999999999999999E-2</v>
      </c>
      <c r="Y56" s="716">
        <f t="shared" si="27"/>
        <v>115641</v>
      </c>
      <c r="Z56" s="717">
        <f t="shared" si="28"/>
        <v>7.2999999999999995E-2</v>
      </c>
      <c r="AA56" s="716">
        <f>N56</f>
        <v>392529</v>
      </c>
      <c r="AB56" s="717">
        <f t="shared" si="29"/>
        <v>5.4800000000000001E-2</v>
      </c>
      <c r="AC56" s="321"/>
      <c r="AD56" s="716">
        <f t="shared" si="41"/>
        <v>0</v>
      </c>
      <c r="AE56" s="717">
        <f t="shared" si="30"/>
        <v>0</v>
      </c>
      <c r="AF56" s="716">
        <f t="shared" si="42"/>
        <v>0</v>
      </c>
      <c r="AG56" s="717">
        <f t="shared" si="31"/>
        <v>0</v>
      </c>
      <c r="AH56" s="321"/>
      <c r="AI56" s="716">
        <f t="shared" si="4"/>
        <v>0</v>
      </c>
      <c r="AJ56" s="717">
        <f t="shared" si="32"/>
        <v>0</v>
      </c>
      <c r="AK56" s="716">
        <f t="shared" si="5"/>
        <v>0</v>
      </c>
      <c r="AL56" s="717">
        <f t="shared" si="33"/>
        <v>0</v>
      </c>
      <c r="AM56" s="716">
        <f t="shared" si="6"/>
        <v>0</v>
      </c>
      <c r="AN56" s="717">
        <f t="shared" si="39"/>
        <v>0</v>
      </c>
      <c r="AO56" s="242"/>
      <c r="AP56" s="716">
        <f t="shared" si="34"/>
        <v>392529</v>
      </c>
      <c r="AQ56" s="717">
        <f t="shared" si="35"/>
        <v>3.1199999999999999E-2</v>
      </c>
      <c r="AR56" s="139"/>
      <c r="AS56" s="716">
        <f t="shared" si="7"/>
        <v>392529</v>
      </c>
      <c r="AT56" s="718">
        <f>ROUNDDOWN(AS56/AS$61,4)</f>
        <v>2.1899999999999999E-2</v>
      </c>
      <c r="AU56" s="716">
        <f t="shared" si="8"/>
        <v>392067</v>
      </c>
      <c r="AV56" s="717">
        <f t="shared" si="37"/>
        <v>2.2100000000000002E-2</v>
      </c>
      <c r="AW56" s="716">
        <f t="shared" si="38"/>
        <v>115641</v>
      </c>
      <c r="AX56" s="717">
        <f t="shared" si="45"/>
        <v>2.8899999999999999E-2</v>
      </c>
      <c r="AY56" s="242"/>
      <c r="AZ56" s="242"/>
      <c r="BA56" s="242"/>
      <c r="BC56" s="324">
        <v>21373</v>
      </c>
      <c r="BD56" s="324">
        <f t="shared" si="10"/>
        <v>0</v>
      </c>
      <c r="BE56" s="325">
        <v>827</v>
      </c>
      <c r="BF56" s="324">
        <f t="shared" si="11"/>
        <v>0</v>
      </c>
      <c r="BG56" s="325">
        <v>96228</v>
      </c>
      <c r="BH56" s="324">
        <f t="shared" si="12"/>
        <v>0</v>
      </c>
      <c r="BI56" s="325">
        <v>19413</v>
      </c>
      <c r="BJ56" s="324">
        <f t="shared" si="13"/>
        <v>0</v>
      </c>
      <c r="BK56" s="325">
        <v>1082</v>
      </c>
      <c r="BL56" s="324">
        <f t="shared" si="14"/>
        <v>0</v>
      </c>
      <c r="BM56" s="324">
        <v>252587</v>
      </c>
      <c r="BN56" s="324">
        <f t="shared" si="15"/>
        <v>0</v>
      </c>
      <c r="BO56" s="324">
        <v>1</v>
      </c>
      <c r="BP56" s="324">
        <f t="shared" si="16"/>
        <v>0</v>
      </c>
      <c r="BQ56" s="325">
        <v>167</v>
      </c>
      <c r="BR56" s="324">
        <f t="shared" si="17"/>
        <v>0</v>
      </c>
      <c r="BS56" s="325">
        <v>389</v>
      </c>
      <c r="BT56" s="324">
        <f t="shared" si="18"/>
        <v>0</v>
      </c>
      <c r="BU56" s="324">
        <v>0</v>
      </c>
      <c r="BV56" s="324">
        <f t="shared" si="19"/>
        <v>0</v>
      </c>
      <c r="BW56" s="325">
        <v>462</v>
      </c>
      <c r="BX56" s="324">
        <f t="shared" si="20"/>
        <v>0</v>
      </c>
      <c r="BY56" s="326">
        <v>392529</v>
      </c>
      <c r="BZ56" s="326">
        <f t="shared" si="21"/>
        <v>0</v>
      </c>
    </row>
    <row r="57" spans="1:78" ht="17.25">
      <c r="A57" s="323" t="s">
        <v>563</v>
      </c>
      <c r="B57" s="714" t="s">
        <v>185</v>
      </c>
      <c r="C57" s="729">
        <v>589</v>
      </c>
      <c r="D57" s="729">
        <v>57</v>
      </c>
      <c r="E57" s="729">
        <v>4137</v>
      </c>
      <c r="F57" s="729">
        <v>588</v>
      </c>
      <c r="G57" s="729">
        <v>6</v>
      </c>
      <c r="H57" s="729">
        <v>13436</v>
      </c>
      <c r="I57" s="729">
        <v>0</v>
      </c>
      <c r="J57" s="729">
        <v>0</v>
      </c>
      <c r="K57" s="729">
        <v>10</v>
      </c>
      <c r="L57" s="729">
        <v>5</v>
      </c>
      <c r="M57" s="729">
        <v>3</v>
      </c>
      <c r="N57" s="729">
        <f t="shared" si="22"/>
        <v>18831</v>
      </c>
      <c r="O57" s="321"/>
      <c r="P57" s="716">
        <v>0</v>
      </c>
      <c r="Q57" s="717">
        <f t="shared" si="23"/>
        <v>0</v>
      </c>
      <c r="R57" s="716">
        <v>0</v>
      </c>
      <c r="S57" s="717">
        <f t="shared" si="24"/>
        <v>0</v>
      </c>
      <c r="T57" s="321"/>
      <c r="U57" s="716">
        <f t="shared" si="0"/>
        <v>0</v>
      </c>
      <c r="V57" s="717">
        <f t="shared" si="25"/>
        <v>0</v>
      </c>
      <c r="W57" s="716">
        <f t="shared" si="1"/>
        <v>0</v>
      </c>
      <c r="X57" s="717">
        <f t="shared" si="26"/>
        <v>0</v>
      </c>
      <c r="Y57" s="716">
        <f t="shared" si="27"/>
        <v>0</v>
      </c>
      <c r="Z57" s="717">
        <f t="shared" si="28"/>
        <v>0</v>
      </c>
      <c r="AA57" s="716">
        <v>0</v>
      </c>
      <c r="AB57" s="717">
        <f t="shared" si="29"/>
        <v>0</v>
      </c>
      <c r="AC57" s="321"/>
      <c r="AD57" s="716">
        <f t="shared" si="41"/>
        <v>18828</v>
      </c>
      <c r="AE57" s="717">
        <f t="shared" si="30"/>
        <v>3.5000000000000001E-3</v>
      </c>
      <c r="AF57" s="716">
        <f t="shared" si="42"/>
        <v>3</v>
      </c>
      <c r="AG57" s="717">
        <f t="shared" si="31"/>
        <v>4.0000000000000002E-4</v>
      </c>
      <c r="AH57" s="321"/>
      <c r="AI57" s="716">
        <f t="shared" si="4"/>
        <v>18831</v>
      </c>
      <c r="AJ57" s="717">
        <f t="shared" si="32"/>
        <v>1.8E-3</v>
      </c>
      <c r="AK57" s="716">
        <f t="shared" si="5"/>
        <v>18828</v>
      </c>
      <c r="AL57" s="717">
        <f t="shared" si="33"/>
        <v>1.8E-3</v>
      </c>
      <c r="AM57" s="716">
        <f t="shared" si="6"/>
        <v>4725</v>
      </c>
      <c r="AN57" s="717">
        <f t="shared" si="39"/>
        <v>2E-3</v>
      </c>
      <c r="AO57" s="242"/>
      <c r="AP57" s="716">
        <f t="shared" si="34"/>
        <v>18831</v>
      </c>
      <c r="AQ57" s="717">
        <f t="shared" si="35"/>
        <v>1.5E-3</v>
      </c>
      <c r="AR57" s="139"/>
      <c r="AS57" s="716">
        <f t="shared" si="7"/>
        <v>18831</v>
      </c>
      <c r="AT57" s="717">
        <f t="shared" si="36"/>
        <v>1.1000000000000001E-3</v>
      </c>
      <c r="AU57" s="716">
        <f t="shared" si="8"/>
        <v>18828</v>
      </c>
      <c r="AV57" s="717">
        <f t="shared" si="37"/>
        <v>1.1000000000000001E-3</v>
      </c>
      <c r="AW57" s="716">
        <f t="shared" si="38"/>
        <v>4725</v>
      </c>
      <c r="AX57" s="717">
        <f t="shared" si="45"/>
        <v>1.1999999999999999E-3</v>
      </c>
      <c r="AY57" s="242"/>
      <c r="AZ57" s="242"/>
      <c r="BA57" s="242"/>
      <c r="BC57" s="324">
        <v>589</v>
      </c>
      <c r="BD57" s="324">
        <f t="shared" si="10"/>
        <v>0</v>
      </c>
      <c r="BE57" s="325">
        <v>57</v>
      </c>
      <c r="BF57" s="324">
        <f t="shared" si="11"/>
        <v>0</v>
      </c>
      <c r="BG57" s="325">
        <v>4137</v>
      </c>
      <c r="BH57" s="324">
        <f t="shared" si="12"/>
        <v>0</v>
      </c>
      <c r="BI57" s="325">
        <v>588</v>
      </c>
      <c r="BJ57" s="324">
        <f t="shared" si="13"/>
        <v>0</v>
      </c>
      <c r="BK57" s="325">
        <v>6</v>
      </c>
      <c r="BL57" s="324">
        <f t="shared" si="14"/>
        <v>0</v>
      </c>
      <c r="BM57" s="324">
        <v>13436</v>
      </c>
      <c r="BN57" s="324">
        <f t="shared" si="15"/>
        <v>0</v>
      </c>
      <c r="BO57" s="324">
        <v>0</v>
      </c>
      <c r="BP57" s="324">
        <f t="shared" si="16"/>
        <v>0</v>
      </c>
      <c r="BQ57" s="325">
        <v>0</v>
      </c>
      <c r="BR57" s="324">
        <f t="shared" si="17"/>
        <v>0</v>
      </c>
      <c r="BS57" s="325">
        <v>10</v>
      </c>
      <c r="BT57" s="324">
        <f t="shared" si="18"/>
        <v>0</v>
      </c>
      <c r="BU57" s="324">
        <v>5</v>
      </c>
      <c r="BV57" s="324">
        <f t="shared" si="19"/>
        <v>0</v>
      </c>
      <c r="BW57" s="325">
        <v>3</v>
      </c>
      <c r="BX57" s="324">
        <f t="shared" si="20"/>
        <v>0</v>
      </c>
      <c r="BY57" s="326">
        <v>18831</v>
      </c>
      <c r="BZ57" s="326">
        <f t="shared" si="21"/>
        <v>0</v>
      </c>
    </row>
    <row r="58" spans="1:78" ht="17.25">
      <c r="A58" s="323" t="s">
        <v>562</v>
      </c>
      <c r="B58" s="714" t="s">
        <v>186</v>
      </c>
      <c r="C58" s="729">
        <v>7171</v>
      </c>
      <c r="D58" s="729">
        <v>461</v>
      </c>
      <c r="E58" s="729">
        <v>60437</v>
      </c>
      <c r="F58" s="729">
        <v>6518</v>
      </c>
      <c r="G58" s="729">
        <v>649</v>
      </c>
      <c r="H58" s="729">
        <v>224760</v>
      </c>
      <c r="I58" s="729">
        <v>2</v>
      </c>
      <c r="J58" s="729">
        <v>138</v>
      </c>
      <c r="K58" s="729">
        <v>720</v>
      </c>
      <c r="L58" s="729">
        <v>0</v>
      </c>
      <c r="M58" s="729">
        <v>327</v>
      </c>
      <c r="N58" s="729">
        <f t="shared" si="22"/>
        <v>301183</v>
      </c>
      <c r="O58" s="321"/>
      <c r="P58" s="716">
        <v>0</v>
      </c>
      <c r="Q58" s="717">
        <f t="shared" si="23"/>
        <v>0</v>
      </c>
      <c r="R58" s="716">
        <v>0</v>
      </c>
      <c r="S58" s="717">
        <f t="shared" si="24"/>
        <v>0</v>
      </c>
      <c r="T58" s="321"/>
      <c r="U58" s="716">
        <f t="shared" si="0"/>
        <v>300856</v>
      </c>
      <c r="V58" s="717">
        <f t="shared" si="25"/>
        <v>4.2200000000000001E-2</v>
      </c>
      <c r="W58" s="716">
        <f t="shared" si="1"/>
        <v>327</v>
      </c>
      <c r="X58" s="717">
        <f t="shared" si="26"/>
        <v>9.1999999999999998E-3</v>
      </c>
      <c r="Y58" s="716">
        <f t="shared" si="27"/>
        <v>66955</v>
      </c>
      <c r="Z58" s="717">
        <f t="shared" si="28"/>
        <v>4.2299999999999997E-2</v>
      </c>
      <c r="AA58" s="716">
        <f>N58</f>
        <v>301183</v>
      </c>
      <c r="AB58" s="718">
        <f>ROUNDUP(AA58/AA$61,4)</f>
        <v>4.2100000000000005E-2</v>
      </c>
      <c r="AC58" s="321"/>
      <c r="AD58" s="716">
        <f t="shared" si="41"/>
        <v>0</v>
      </c>
      <c r="AE58" s="717">
        <f t="shared" si="30"/>
        <v>0</v>
      </c>
      <c r="AF58" s="716">
        <f t="shared" si="42"/>
        <v>0</v>
      </c>
      <c r="AG58" s="717">
        <f t="shared" si="31"/>
        <v>0</v>
      </c>
      <c r="AH58" s="321"/>
      <c r="AI58" s="716">
        <f t="shared" si="4"/>
        <v>0</v>
      </c>
      <c r="AJ58" s="717">
        <f t="shared" si="32"/>
        <v>0</v>
      </c>
      <c r="AK58" s="716">
        <f t="shared" si="5"/>
        <v>0</v>
      </c>
      <c r="AL58" s="717">
        <f t="shared" si="33"/>
        <v>0</v>
      </c>
      <c r="AM58" s="716">
        <f t="shared" si="6"/>
        <v>0</v>
      </c>
      <c r="AN58" s="717">
        <f t="shared" si="39"/>
        <v>0</v>
      </c>
      <c r="AO58" s="242"/>
      <c r="AP58" s="716">
        <f t="shared" si="34"/>
        <v>301183</v>
      </c>
      <c r="AQ58" s="717">
        <f t="shared" si="35"/>
        <v>2.3900000000000001E-2</v>
      </c>
      <c r="AR58" s="139"/>
      <c r="AS58" s="716">
        <f t="shared" si="7"/>
        <v>301183</v>
      </c>
      <c r="AT58" s="717">
        <f t="shared" si="36"/>
        <v>1.6899999999999998E-2</v>
      </c>
      <c r="AU58" s="716">
        <f t="shared" si="8"/>
        <v>300856</v>
      </c>
      <c r="AV58" s="717">
        <f t="shared" si="37"/>
        <v>1.7000000000000001E-2</v>
      </c>
      <c r="AW58" s="716">
        <f t="shared" si="38"/>
        <v>66955</v>
      </c>
      <c r="AX58" s="717">
        <f t="shared" si="45"/>
        <v>1.67E-2</v>
      </c>
      <c r="AY58" s="242"/>
      <c r="AZ58" s="242"/>
      <c r="BA58" s="242"/>
      <c r="BC58" s="324">
        <v>7171</v>
      </c>
      <c r="BD58" s="324">
        <f t="shared" si="10"/>
        <v>0</v>
      </c>
      <c r="BE58" s="325">
        <v>461</v>
      </c>
      <c r="BF58" s="324">
        <f t="shared" si="11"/>
        <v>0</v>
      </c>
      <c r="BG58" s="325">
        <v>60437</v>
      </c>
      <c r="BH58" s="324">
        <f t="shared" si="12"/>
        <v>0</v>
      </c>
      <c r="BI58" s="325">
        <v>6518</v>
      </c>
      <c r="BJ58" s="324">
        <f t="shared" si="13"/>
        <v>0</v>
      </c>
      <c r="BK58" s="325">
        <v>649</v>
      </c>
      <c r="BL58" s="324">
        <f t="shared" si="14"/>
        <v>0</v>
      </c>
      <c r="BM58" s="324">
        <v>224760</v>
      </c>
      <c r="BN58" s="324">
        <f t="shared" si="15"/>
        <v>0</v>
      </c>
      <c r="BO58" s="324">
        <v>2</v>
      </c>
      <c r="BP58" s="324">
        <f t="shared" si="16"/>
        <v>0</v>
      </c>
      <c r="BQ58" s="325">
        <v>138</v>
      </c>
      <c r="BR58" s="324">
        <f t="shared" si="17"/>
        <v>0</v>
      </c>
      <c r="BS58" s="325">
        <v>720</v>
      </c>
      <c r="BT58" s="324">
        <f t="shared" si="18"/>
        <v>0</v>
      </c>
      <c r="BU58" s="324">
        <v>0</v>
      </c>
      <c r="BV58" s="324">
        <f t="shared" si="19"/>
        <v>0</v>
      </c>
      <c r="BW58" s="325">
        <v>327</v>
      </c>
      <c r="BX58" s="324">
        <f t="shared" si="20"/>
        <v>0</v>
      </c>
      <c r="BY58" s="326">
        <v>301183</v>
      </c>
      <c r="BZ58" s="326">
        <f t="shared" si="21"/>
        <v>0</v>
      </c>
    </row>
    <row r="59" spans="1:78" ht="17.25">
      <c r="A59" s="323" t="s">
        <v>562</v>
      </c>
      <c r="B59" s="714" t="s">
        <v>187</v>
      </c>
      <c r="C59" s="729">
        <v>2097</v>
      </c>
      <c r="D59" s="729">
        <v>280</v>
      </c>
      <c r="E59" s="729">
        <v>16111</v>
      </c>
      <c r="F59" s="729">
        <v>1967</v>
      </c>
      <c r="G59" s="729">
        <v>366</v>
      </c>
      <c r="H59" s="729">
        <v>57033</v>
      </c>
      <c r="I59" s="729">
        <v>14</v>
      </c>
      <c r="J59" s="729">
        <v>85</v>
      </c>
      <c r="K59" s="729">
        <v>28</v>
      </c>
      <c r="L59" s="729">
        <v>5</v>
      </c>
      <c r="M59" s="729">
        <v>57</v>
      </c>
      <c r="N59" s="729">
        <f t="shared" si="22"/>
        <v>78043</v>
      </c>
      <c r="O59" s="321"/>
      <c r="P59" s="716">
        <v>0</v>
      </c>
      <c r="Q59" s="717">
        <f t="shared" si="23"/>
        <v>0</v>
      </c>
      <c r="R59" s="716">
        <v>0</v>
      </c>
      <c r="S59" s="717">
        <f t="shared" si="24"/>
        <v>0</v>
      </c>
      <c r="T59" s="321"/>
      <c r="U59" s="716">
        <f t="shared" si="0"/>
        <v>77986</v>
      </c>
      <c r="V59" s="717">
        <f t="shared" si="25"/>
        <v>1.09E-2</v>
      </c>
      <c r="W59" s="716">
        <f t="shared" si="1"/>
        <v>57</v>
      </c>
      <c r="X59" s="717">
        <f t="shared" si="26"/>
        <v>1.6000000000000001E-3</v>
      </c>
      <c r="Y59" s="716">
        <f t="shared" si="27"/>
        <v>18078</v>
      </c>
      <c r="Z59" s="717">
        <f t="shared" si="28"/>
        <v>1.14E-2</v>
      </c>
      <c r="AA59" s="716">
        <f>N59</f>
        <v>78043</v>
      </c>
      <c r="AB59" s="717">
        <f t="shared" si="29"/>
        <v>1.09E-2</v>
      </c>
      <c r="AC59" s="321"/>
      <c r="AD59" s="716">
        <f t="shared" si="41"/>
        <v>0</v>
      </c>
      <c r="AE59" s="717">
        <f t="shared" si="30"/>
        <v>0</v>
      </c>
      <c r="AF59" s="716">
        <f t="shared" si="42"/>
        <v>0</v>
      </c>
      <c r="AG59" s="717">
        <f t="shared" si="31"/>
        <v>0</v>
      </c>
      <c r="AH59" s="321"/>
      <c r="AI59" s="716">
        <f t="shared" si="4"/>
        <v>0</v>
      </c>
      <c r="AJ59" s="717">
        <f t="shared" si="32"/>
        <v>0</v>
      </c>
      <c r="AK59" s="716">
        <f t="shared" si="5"/>
        <v>0</v>
      </c>
      <c r="AL59" s="717">
        <f t="shared" si="33"/>
        <v>0</v>
      </c>
      <c r="AM59" s="716">
        <f t="shared" si="6"/>
        <v>0</v>
      </c>
      <c r="AN59" s="717">
        <f t="shared" si="39"/>
        <v>0</v>
      </c>
      <c r="AO59" s="242"/>
      <c r="AP59" s="716">
        <f t="shared" si="34"/>
        <v>78043</v>
      </c>
      <c r="AQ59" s="717">
        <f t="shared" si="35"/>
        <v>6.1999999999999998E-3</v>
      </c>
      <c r="AR59" s="139"/>
      <c r="AS59" s="716">
        <f t="shared" si="7"/>
        <v>78043</v>
      </c>
      <c r="AT59" s="717">
        <f t="shared" si="36"/>
        <v>4.4000000000000003E-3</v>
      </c>
      <c r="AU59" s="716">
        <f t="shared" si="8"/>
        <v>77986</v>
      </c>
      <c r="AV59" s="717">
        <f t="shared" si="37"/>
        <v>4.4000000000000003E-3</v>
      </c>
      <c r="AW59" s="716">
        <f t="shared" si="38"/>
        <v>18078</v>
      </c>
      <c r="AX59" s="717">
        <f t="shared" si="45"/>
        <v>4.4999999999999997E-3</v>
      </c>
      <c r="AY59" s="242"/>
      <c r="AZ59" s="242"/>
      <c r="BA59" s="242"/>
      <c r="BC59" s="324">
        <v>2097</v>
      </c>
      <c r="BD59" s="324">
        <f t="shared" si="10"/>
        <v>0</v>
      </c>
      <c r="BE59" s="325">
        <v>280</v>
      </c>
      <c r="BF59" s="324">
        <f t="shared" si="11"/>
        <v>0</v>
      </c>
      <c r="BG59" s="325">
        <v>16111</v>
      </c>
      <c r="BH59" s="324">
        <f t="shared" si="12"/>
        <v>0</v>
      </c>
      <c r="BI59" s="325">
        <v>1967</v>
      </c>
      <c r="BJ59" s="324">
        <f t="shared" si="13"/>
        <v>0</v>
      </c>
      <c r="BK59" s="325">
        <v>366</v>
      </c>
      <c r="BL59" s="324">
        <f t="shared" si="14"/>
        <v>0</v>
      </c>
      <c r="BM59" s="324">
        <v>57033</v>
      </c>
      <c r="BN59" s="324">
        <f t="shared" si="15"/>
        <v>0</v>
      </c>
      <c r="BO59" s="324">
        <v>14</v>
      </c>
      <c r="BP59" s="324">
        <f t="shared" si="16"/>
        <v>0</v>
      </c>
      <c r="BQ59" s="325">
        <v>85</v>
      </c>
      <c r="BR59" s="324">
        <f t="shared" si="17"/>
        <v>0</v>
      </c>
      <c r="BS59" s="325">
        <v>28</v>
      </c>
      <c r="BT59" s="324">
        <f t="shared" si="18"/>
        <v>0</v>
      </c>
      <c r="BU59" s="324">
        <v>5</v>
      </c>
      <c r="BV59" s="324">
        <f t="shared" si="19"/>
        <v>0</v>
      </c>
      <c r="BW59" s="325">
        <v>57</v>
      </c>
      <c r="BX59" s="324">
        <f t="shared" si="20"/>
        <v>0</v>
      </c>
      <c r="BY59" s="326">
        <v>78043</v>
      </c>
      <c r="BZ59" s="326">
        <f t="shared" si="21"/>
        <v>0</v>
      </c>
    </row>
    <row r="60" spans="1:78" ht="17.25">
      <c r="A60" s="323" t="s">
        <v>563</v>
      </c>
      <c r="B60" s="714" t="s">
        <v>188</v>
      </c>
      <c r="C60" s="729">
        <v>2320</v>
      </c>
      <c r="D60" s="729">
        <v>139</v>
      </c>
      <c r="E60" s="729">
        <v>10783</v>
      </c>
      <c r="F60" s="729">
        <v>2081</v>
      </c>
      <c r="G60" s="729">
        <v>55</v>
      </c>
      <c r="H60" s="729">
        <v>31990</v>
      </c>
      <c r="I60" s="729">
        <v>0</v>
      </c>
      <c r="J60" s="729">
        <v>6</v>
      </c>
      <c r="K60" s="729">
        <v>7</v>
      </c>
      <c r="L60" s="729">
        <v>14</v>
      </c>
      <c r="M60" s="729">
        <v>29</v>
      </c>
      <c r="N60" s="729">
        <f t="shared" si="22"/>
        <v>47424</v>
      </c>
      <c r="O60" s="321"/>
      <c r="P60" s="716">
        <v>0</v>
      </c>
      <c r="Q60" s="717">
        <f t="shared" si="23"/>
        <v>0</v>
      </c>
      <c r="R60" s="716">
        <v>0</v>
      </c>
      <c r="S60" s="717">
        <f t="shared" si="24"/>
        <v>0</v>
      </c>
      <c r="T60" s="321"/>
      <c r="U60" s="716">
        <f t="shared" si="0"/>
        <v>0</v>
      </c>
      <c r="V60" s="717">
        <f t="shared" si="25"/>
        <v>0</v>
      </c>
      <c r="W60" s="716">
        <f t="shared" si="1"/>
        <v>0</v>
      </c>
      <c r="X60" s="717">
        <f t="shared" si="26"/>
        <v>0</v>
      </c>
      <c r="Y60" s="716">
        <f t="shared" si="27"/>
        <v>0</v>
      </c>
      <c r="Z60" s="717">
        <f t="shared" si="28"/>
        <v>0</v>
      </c>
      <c r="AA60" s="716">
        <v>0</v>
      </c>
      <c r="AB60" s="717">
        <f t="shared" si="29"/>
        <v>0</v>
      </c>
      <c r="AC60" s="321"/>
      <c r="AD60" s="716">
        <f t="shared" si="41"/>
        <v>47395</v>
      </c>
      <c r="AE60" s="717">
        <f t="shared" si="30"/>
        <v>8.6999999999999994E-3</v>
      </c>
      <c r="AF60" s="716">
        <f t="shared" si="42"/>
        <v>29</v>
      </c>
      <c r="AG60" s="717">
        <f t="shared" si="31"/>
        <v>3.3999999999999998E-3</v>
      </c>
      <c r="AH60" s="321"/>
      <c r="AI60" s="716">
        <f t="shared" si="4"/>
        <v>47424</v>
      </c>
      <c r="AJ60" s="717">
        <f t="shared" si="32"/>
        <v>4.4000000000000003E-3</v>
      </c>
      <c r="AK60" s="716">
        <f t="shared" si="5"/>
        <v>47395</v>
      </c>
      <c r="AL60" s="717">
        <f t="shared" si="33"/>
        <v>4.4999999999999997E-3</v>
      </c>
      <c r="AM60" s="716">
        <f t="shared" si="6"/>
        <v>12864</v>
      </c>
      <c r="AN60" s="717">
        <f t="shared" si="39"/>
        <v>5.3E-3</v>
      </c>
      <c r="AO60" s="242"/>
      <c r="AP60" s="716">
        <f t="shared" si="34"/>
        <v>47424</v>
      </c>
      <c r="AQ60" s="717">
        <f t="shared" si="35"/>
        <v>3.8E-3</v>
      </c>
      <c r="AR60" s="139"/>
      <c r="AS60" s="716">
        <f t="shared" si="7"/>
        <v>47424</v>
      </c>
      <c r="AT60" s="717">
        <f t="shared" si="36"/>
        <v>2.7000000000000001E-3</v>
      </c>
      <c r="AU60" s="716">
        <f t="shared" si="8"/>
        <v>47395</v>
      </c>
      <c r="AV60" s="717">
        <f t="shared" si="37"/>
        <v>2.7000000000000001E-3</v>
      </c>
      <c r="AW60" s="716">
        <f t="shared" si="38"/>
        <v>12864</v>
      </c>
      <c r="AX60" s="717">
        <f t="shared" si="45"/>
        <v>3.2000000000000002E-3</v>
      </c>
      <c r="AY60" s="242"/>
      <c r="AZ60" s="242"/>
      <c r="BA60" s="242"/>
      <c r="BC60" s="324">
        <v>2320</v>
      </c>
      <c r="BD60" s="324">
        <f t="shared" si="10"/>
        <v>0</v>
      </c>
      <c r="BE60" s="325">
        <v>139</v>
      </c>
      <c r="BF60" s="324">
        <f t="shared" si="11"/>
        <v>0</v>
      </c>
      <c r="BG60" s="325">
        <v>10783</v>
      </c>
      <c r="BH60" s="324">
        <f t="shared" si="12"/>
        <v>0</v>
      </c>
      <c r="BI60" s="325">
        <v>2081</v>
      </c>
      <c r="BJ60" s="324">
        <f t="shared" si="13"/>
        <v>0</v>
      </c>
      <c r="BK60" s="325">
        <v>55</v>
      </c>
      <c r="BL60" s="324">
        <f t="shared" si="14"/>
        <v>0</v>
      </c>
      <c r="BM60" s="324">
        <v>31990</v>
      </c>
      <c r="BN60" s="324">
        <f t="shared" si="15"/>
        <v>0</v>
      </c>
      <c r="BO60" s="324">
        <v>0</v>
      </c>
      <c r="BP60" s="324">
        <f t="shared" si="16"/>
        <v>0</v>
      </c>
      <c r="BQ60" s="325">
        <v>6</v>
      </c>
      <c r="BR60" s="324">
        <f t="shared" si="17"/>
        <v>0</v>
      </c>
      <c r="BS60" s="325">
        <v>7</v>
      </c>
      <c r="BT60" s="324">
        <f t="shared" si="18"/>
        <v>0</v>
      </c>
      <c r="BU60" s="324">
        <v>14</v>
      </c>
      <c r="BV60" s="324">
        <f t="shared" si="19"/>
        <v>0</v>
      </c>
      <c r="BW60" s="325">
        <v>29</v>
      </c>
      <c r="BX60" s="324">
        <f t="shared" si="20"/>
        <v>0</v>
      </c>
      <c r="BY60" s="326">
        <v>47424</v>
      </c>
      <c r="BZ60" s="326">
        <f t="shared" si="21"/>
        <v>0</v>
      </c>
    </row>
    <row r="61" spans="1:78" ht="15.75">
      <c r="B61" s="321"/>
      <c r="C61" s="732">
        <f>SUM(C3:C60)</f>
        <v>631891</v>
      </c>
      <c r="D61" s="732">
        <f t="shared" ref="D61:N61" si="46">SUM(D3:D60)</f>
        <v>35049</v>
      </c>
      <c r="E61" s="732">
        <f t="shared" si="46"/>
        <v>3410021</v>
      </c>
      <c r="F61" s="732">
        <f t="shared" si="46"/>
        <v>592532</v>
      </c>
      <c r="G61" s="732">
        <f t="shared" si="46"/>
        <v>43921</v>
      </c>
      <c r="H61" s="732">
        <f t="shared" si="46"/>
        <v>12971351</v>
      </c>
      <c r="I61" s="732">
        <f t="shared" si="46"/>
        <v>556</v>
      </c>
      <c r="J61" s="732">
        <f t="shared" si="46"/>
        <v>14294</v>
      </c>
      <c r="K61" s="732">
        <f t="shared" si="46"/>
        <v>22416</v>
      </c>
      <c r="L61" s="732">
        <f t="shared" si="46"/>
        <v>563</v>
      </c>
      <c r="M61" s="732">
        <f t="shared" si="46"/>
        <v>132396</v>
      </c>
      <c r="N61" s="732">
        <f t="shared" si="46"/>
        <v>17854990</v>
      </c>
      <c r="O61" s="321"/>
      <c r="P61" s="723">
        <f>SUM(P3:P60)</f>
        <v>5171478</v>
      </c>
      <c r="Q61" s="724">
        <f>SUM(Q3:Q60)</f>
        <v>1</v>
      </c>
      <c r="R61" s="723">
        <f>SUM(R3:R60)</f>
        <v>87943</v>
      </c>
      <c r="S61" s="724">
        <f>SUM(S3:S60)</f>
        <v>1</v>
      </c>
      <c r="T61" s="321"/>
      <c r="U61" s="723">
        <f t="shared" ref="U61:AB61" si="47">SUM(U3:U60)</f>
        <v>7128638</v>
      </c>
      <c r="V61" s="724">
        <f t="shared" si="47"/>
        <v>1.0000000000000002</v>
      </c>
      <c r="W61" s="723">
        <f t="shared" si="47"/>
        <v>35642</v>
      </c>
      <c r="X61" s="724">
        <f t="shared" si="47"/>
        <v>1.0000000000000002</v>
      </c>
      <c r="Y61" s="723">
        <f t="shared" si="47"/>
        <v>1583428</v>
      </c>
      <c r="Z61" s="724">
        <f t="shared" si="47"/>
        <v>0.99999999999999989</v>
      </c>
      <c r="AA61" s="723">
        <f t="shared" si="47"/>
        <v>7164280</v>
      </c>
      <c r="AB61" s="724">
        <f t="shared" si="47"/>
        <v>1</v>
      </c>
      <c r="AC61" s="321"/>
      <c r="AD61" s="723">
        <f>SUM(AD3:AD60)</f>
        <v>5422478</v>
      </c>
      <c r="AE61" s="724">
        <f>SUM(AE3:AE60)</f>
        <v>0.99999999999999989</v>
      </c>
      <c r="AF61" s="723">
        <f>SUM(AF3:AF60)</f>
        <v>8506</v>
      </c>
      <c r="AG61" s="724">
        <f>SUM(AG3:AG60)</f>
        <v>1</v>
      </c>
      <c r="AH61" s="321"/>
      <c r="AI61" s="723">
        <f t="shared" ref="AI61:AN61" si="48">SUM(AI3:AI60)</f>
        <v>10690710</v>
      </c>
      <c r="AJ61" s="724">
        <f t="shared" si="48"/>
        <v>0.99999999999999967</v>
      </c>
      <c r="AK61" s="723">
        <f t="shared" si="48"/>
        <v>10593956</v>
      </c>
      <c r="AL61" s="724">
        <f t="shared" si="48"/>
        <v>0.99999999999999967</v>
      </c>
      <c r="AM61" s="723">
        <f t="shared" si="48"/>
        <v>2419125</v>
      </c>
      <c r="AN61" s="724">
        <f t="shared" si="48"/>
        <v>1</v>
      </c>
      <c r="AO61" s="244"/>
      <c r="AP61" s="723">
        <f>SUM(AP3:AP60)</f>
        <v>12595569</v>
      </c>
      <c r="AQ61" s="724">
        <f>SUM(AQ3:AQ60)</f>
        <v>0.99999999999999956</v>
      </c>
      <c r="AR61" s="321"/>
      <c r="AS61" s="723">
        <f t="shared" ref="AS61:AX61" si="49">SUM(AS3:AS60)</f>
        <v>17854990</v>
      </c>
      <c r="AT61" s="724">
        <f t="shared" si="49"/>
        <v>0.99999999999999978</v>
      </c>
      <c r="AU61" s="723">
        <f t="shared" si="49"/>
        <v>17722594</v>
      </c>
      <c r="AV61" s="724">
        <f t="shared" si="49"/>
        <v>1</v>
      </c>
      <c r="AW61" s="723">
        <f t="shared" si="49"/>
        <v>4002553</v>
      </c>
      <c r="AX61" s="724">
        <f t="shared" si="49"/>
        <v>0.99999999999999967</v>
      </c>
      <c r="AY61" s="244"/>
      <c r="AZ61" s="244"/>
      <c r="BA61" s="244"/>
    </row>
    <row r="62" spans="1:78" ht="15.75">
      <c r="A62" s="327">
        <f>COUNTIF(A3:A60,"CA")</f>
        <v>40</v>
      </c>
      <c r="B62" s="321"/>
      <c r="C62" s="733">
        <f>ROUND(C61/$N$61,4)</f>
        <v>3.5400000000000001E-2</v>
      </c>
      <c r="D62" s="733">
        <f t="shared" ref="D62:M62" si="50">ROUND(D61/$N$61,4)</f>
        <v>2E-3</v>
      </c>
      <c r="E62" s="733">
        <f t="shared" si="50"/>
        <v>0.191</v>
      </c>
      <c r="F62" s="733">
        <f>ROUND(F61/$N$61,4)</f>
        <v>3.32E-2</v>
      </c>
      <c r="G62" s="733">
        <f t="shared" si="50"/>
        <v>2.5000000000000001E-3</v>
      </c>
      <c r="H62" s="734">
        <f>ROUNDDOWN(H61/$N$61,4)</f>
        <v>0.72640000000000005</v>
      </c>
      <c r="I62" s="733">
        <f t="shared" si="50"/>
        <v>0</v>
      </c>
      <c r="J62" s="733">
        <f t="shared" si="50"/>
        <v>8.0000000000000004E-4</v>
      </c>
      <c r="K62" s="733">
        <f t="shared" si="50"/>
        <v>1.2999999999999999E-3</v>
      </c>
      <c r="L62" s="733">
        <f t="shared" si="50"/>
        <v>0</v>
      </c>
      <c r="M62" s="733">
        <f t="shared" si="50"/>
        <v>7.4000000000000003E-3</v>
      </c>
      <c r="N62" s="733">
        <f>SUM(C62:M62)</f>
        <v>1</v>
      </c>
      <c r="O62" s="321"/>
      <c r="P62" s="321"/>
      <c r="Q62" s="321"/>
      <c r="R62" s="321"/>
      <c r="S62" s="321"/>
      <c r="T62" s="321"/>
      <c r="U62" s="321"/>
      <c r="V62" s="321"/>
      <c r="W62" s="321"/>
      <c r="X62" s="321"/>
      <c r="Y62" s="321"/>
      <c r="Z62" s="321"/>
      <c r="AA62" s="321"/>
      <c r="AB62" s="321"/>
      <c r="AC62" s="321"/>
      <c r="AD62" s="321"/>
      <c r="AE62" s="321"/>
      <c r="AF62" s="321"/>
      <c r="AG62" s="321"/>
      <c r="AH62" s="321"/>
      <c r="AI62" s="321"/>
      <c r="AJ62" s="321"/>
      <c r="AK62" s="321"/>
      <c r="AL62" s="321"/>
      <c r="AM62" s="321"/>
      <c r="AN62" s="321"/>
      <c r="AO62" s="321"/>
      <c r="AP62" s="321"/>
      <c r="AQ62" s="321"/>
      <c r="AR62" s="321"/>
      <c r="AS62" s="321"/>
      <c r="AT62" s="321"/>
    </row>
    <row r="63" spans="1:78" ht="17.25">
      <c r="A63" s="327">
        <f>COUNTIF(A3:A60,"CW")</f>
        <v>18</v>
      </c>
      <c r="B63" s="321"/>
      <c r="C63" s="328"/>
      <c r="D63" s="328"/>
      <c r="E63" s="839">
        <f>E62+F62</f>
        <v>0.22420000000000001</v>
      </c>
      <c r="F63" s="840"/>
      <c r="G63" s="328"/>
      <c r="H63" s="328"/>
      <c r="I63" s="328"/>
      <c r="J63" s="328"/>
      <c r="K63" s="328"/>
      <c r="L63" s="328"/>
      <c r="M63" s="328"/>
      <c r="N63" s="328"/>
      <c r="O63" s="321"/>
      <c r="P63" s="329">
        <v>5171478</v>
      </c>
      <c r="Q63" s="321"/>
      <c r="R63" s="329">
        <v>87943</v>
      </c>
      <c r="S63" s="321"/>
      <c r="T63" s="321"/>
      <c r="U63" s="329">
        <v>7128638</v>
      </c>
      <c r="V63" s="321"/>
      <c r="W63" s="329">
        <v>35642</v>
      </c>
      <c r="X63" s="321"/>
      <c r="Y63" s="329">
        <v>1583428</v>
      </c>
      <c r="Z63" s="321"/>
      <c r="AA63" s="329">
        <v>7164280</v>
      </c>
      <c r="AB63" s="321"/>
      <c r="AC63" s="321"/>
      <c r="AD63" s="329">
        <v>5422478</v>
      </c>
      <c r="AE63" s="321"/>
      <c r="AF63" s="329">
        <v>8506</v>
      </c>
      <c r="AG63" s="321"/>
      <c r="AH63" s="321"/>
      <c r="AI63" s="329">
        <v>10690710</v>
      </c>
      <c r="AJ63" s="321"/>
      <c r="AK63" s="329">
        <v>10593956</v>
      </c>
      <c r="AL63" s="321"/>
      <c r="AM63" s="329">
        <v>2419125</v>
      </c>
      <c r="AN63" s="321"/>
      <c r="AO63" s="321"/>
      <c r="AP63" s="329">
        <v>12595569</v>
      </c>
      <c r="AQ63" s="321"/>
      <c r="AR63" s="321"/>
      <c r="AS63" s="329">
        <v>17854990</v>
      </c>
      <c r="AT63" s="321"/>
      <c r="AU63" s="329">
        <v>17722594</v>
      </c>
      <c r="AW63" s="329">
        <f>SUM(E61:F61)</f>
        <v>4002553</v>
      </c>
    </row>
    <row r="64" spans="1:78" ht="17.25">
      <c r="B64" s="321"/>
      <c r="C64" s="328"/>
      <c r="D64" s="328"/>
      <c r="E64" s="328"/>
      <c r="F64" s="328"/>
      <c r="G64" s="328"/>
      <c r="H64" s="328"/>
      <c r="I64" s="328"/>
      <c r="J64" s="328"/>
      <c r="K64" s="328"/>
      <c r="L64" s="328"/>
      <c r="M64" s="330" t="s">
        <v>470</v>
      </c>
      <c r="N64" s="324">
        <v>5431289</v>
      </c>
      <c r="O64" s="321"/>
      <c r="P64" s="321"/>
      <c r="Q64" s="321"/>
      <c r="R64" s="321"/>
      <c r="S64" s="321"/>
      <c r="T64" s="321"/>
      <c r="U64" s="321"/>
      <c r="V64" s="321"/>
      <c r="W64" s="321"/>
      <c r="X64" s="321"/>
      <c r="Y64" s="321"/>
      <c r="Z64" s="321"/>
      <c r="AA64" s="321"/>
      <c r="AB64" s="321"/>
      <c r="AC64" s="321"/>
      <c r="AD64" s="321"/>
      <c r="AE64" s="321"/>
      <c r="AF64" s="321"/>
      <c r="AG64" s="321"/>
      <c r="AH64" s="321"/>
      <c r="AI64" s="321"/>
      <c r="AJ64" s="321"/>
      <c r="AK64" s="321"/>
      <c r="AL64" s="321"/>
      <c r="AM64" s="321"/>
      <c r="AN64" s="321"/>
      <c r="AO64" s="321"/>
      <c r="AP64" s="321"/>
      <c r="AQ64" s="321"/>
      <c r="AR64" s="321"/>
      <c r="AS64" s="321"/>
      <c r="AT64" s="321"/>
    </row>
    <row r="65" spans="1:46" ht="14.25">
      <c r="B65" s="331" t="s">
        <v>565</v>
      </c>
      <c r="C65" s="319"/>
      <c r="D65" s="319"/>
      <c r="E65" s="319"/>
      <c r="F65" s="319"/>
      <c r="G65" s="319"/>
      <c r="H65" s="319"/>
      <c r="I65" s="319"/>
      <c r="J65" s="319"/>
      <c r="K65" s="319"/>
      <c r="L65" s="319"/>
      <c r="M65" s="330" t="s">
        <v>457</v>
      </c>
      <c r="N65" s="324">
        <v>5259421</v>
      </c>
      <c r="AD65" s="321"/>
      <c r="AE65" s="321"/>
      <c r="AF65" s="321"/>
      <c r="AG65" s="321"/>
      <c r="AH65" s="321"/>
      <c r="AI65" s="321"/>
      <c r="AJ65" s="321"/>
      <c r="AK65" s="321"/>
      <c r="AL65" s="321"/>
      <c r="AM65" s="321"/>
      <c r="AN65" s="321"/>
      <c r="AO65" s="321"/>
      <c r="AP65" s="321"/>
      <c r="AQ65" s="321"/>
      <c r="AR65" s="321"/>
      <c r="AS65" s="321"/>
      <c r="AT65" s="321"/>
    </row>
    <row r="66" spans="1:46" ht="13.5">
      <c r="C66" s="319"/>
      <c r="D66" s="319"/>
      <c r="E66" s="319"/>
      <c r="F66" s="319"/>
      <c r="G66" s="319"/>
      <c r="H66" s="319"/>
      <c r="I66" s="319"/>
      <c r="J66" s="319"/>
      <c r="K66" s="319"/>
      <c r="L66" s="319"/>
      <c r="M66" s="330" t="s">
        <v>572</v>
      </c>
      <c r="N66" s="324">
        <v>7164280</v>
      </c>
      <c r="AD66" s="321"/>
      <c r="AE66" s="321"/>
      <c r="AF66" s="321"/>
      <c r="AG66" s="321"/>
      <c r="AS66" s="321"/>
      <c r="AT66" s="321"/>
    </row>
    <row r="67" spans="1:46" ht="13.5">
      <c r="C67" s="319"/>
      <c r="D67" s="319"/>
      <c r="E67" s="319"/>
      <c r="F67" s="319"/>
      <c r="G67" s="319"/>
      <c r="H67" s="319"/>
      <c r="I67" s="319"/>
      <c r="J67" s="319"/>
      <c r="K67" s="319"/>
      <c r="L67" s="319"/>
      <c r="M67" s="332" t="s">
        <v>108</v>
      </c>
      <c r="N67" s="326">
        <f>SUM(N64:N66)</f>
        <v>17854990</v>
      </c>
      <c r="AD67" s="321"/>
      <c r="AE67" s="321"/>
      <c r="AF67" s="321"/>
      <c r="AG67" s="321"/>
      <c r="AS67" s="321"/>
      <c r="AT67" s="321"/>
    </row>
    <row r="68" spans="1:46" ht="13.5">
      <c r="C68" s="319"/>
      <c r="D68" s="319"/>
      <c r="E68" s="319"/>
      <c r="F68" s="319"/>
      <c r="G68" s="319"/>
      <c r="H68" s="319"/>
      <c r="I68" s="319"/>
      <c r="J68" s="319"/>
      <c r="K68" s="319"/>
      <c r="L68" s="319"/>
      <c r="M68" s="319"/>
      <c r="N68" s="319"/>
      <c r="AD68" s="321"/>
      <c r="AE68" s="321"/>
      <c r="AF68" s="321"/>
      <c r="AG68" s="321"/>
      <c r="AS68" s="321"/>
      <c r="AT68" s="321"/>
    </row>
    <row r="69" spans="1:46" ht="13.5">
      <c r="C69" s="319"/>
      <c r="D69" s="319"/>
      <c r="E69" s="319"/>
      <c r="F69" s="319"/>
      <c r="G69" s="319"/>
      <c r="H69" s="319"/>
      <c r="I69" s="319"/>
      <c r="J69" s="319"/>
      <c r="K69" s="319"/>
      <c r="L69" s="319"/>
      <c r="M69" s="319"/>
      <c r="N69" s="319"/>
      <c r="AD69" s="321"/>
      <c r="AE69" s="321"/>
      <c r="AF69" s="321"/>
      <c r="AG69" s="321"/>
      <c r="AS69" s="321"/>
      <c r="AT69" s="321"/>
    </row>
    <row r="70" spans="1:46" ht="13.5">
      <c r="B70" s="333" t="s">
        <v>195</v>
      </c>
      <c r="C70" s="334">
        <v>631891</v>
      </c>
      <c r="D70" s="334">
        <v>35049</v>
      </c>
      <c r="E70" s="334">
        <v>3410021</v>
      </c>
      <c r="F70" s="334">
        <v>592532</v>
      </c>
      <c r="G70" s="334">
        <v>43921</v>
      </c>
      <c r="H70" s="334">
        <v>12971351</v>
      </c>
      <c r="I70" s="334">
        <v>556</v>
      </c>
      <c r="J70" s="334">
        <v>14294</v>
      </c>
      <c r="K70" s="334">
        <v>22416</v>
      </c>
      <c r="L70" s="334">
        <v>563</v>
      </c>
      <c r="M70" s="334">
        <v>132396</v>
      </c>
      <c r="N70" s="335">
        <v>17854990</v>
      </c>
      <c r="AD70" s="336"/>
      <c r="AE70" s="321"/>
      <c r="AF70" s="321"/>
      <c r="AG70" s="321"/>
      <c r="AS70" s="321"/>
      <c r="AT70" s="321"/>
    </row>
    <row r="71" spans="1:46" ht="13.5">
      <c r="B71" s="333" t="s">
        <v>356</v>
      </c>
      <c r="C71" s="337">
        <f>C61-C70</f>
        <v>0</v>
      </c>
      <c r="D71" s="337">
        <f t="shared" ref="D71:N71" si="51">D61-D70</f>
        <v>0</v>
      </c>
      <c r="E71" s="337">
        <f t="shared" si="51"/>
        <v>0</v>
      </c>
      <c r="F71" s="337">
        <f t="shared" si="51"/>
        <v>0</v>
      </c>
      <c r="G71" s="337">
        <f t="shared" si="51"/>
        <v>0</v>
      </c>
      <c r="H71" s="337">
        <f t="shared" si="51"/>
        <v>0</v>
      </c>
      <c r="I71" s="337">
        <f t="shared" si="51"/>
        <v>0</v>
      </c>
      <c r="J71" s="337">
        <f t="shared" si="51"/>
        <v>0</v>
      </c>
      <c r="K71" s="337">
        <f t="shared" si="51"/>
        <v>0</v>
      </c>
      <c r="L71" s="337">
        <f t="shared" si="51"/>
        <v>0</v>
      </c>
      <c r="M71" s="337">
        <f t="shared" si="51"/>
        <v>0</v>
      </c>
      <c r="N71" s="338">
        <f t="shared" si="51"/>
        <v>0</v>
      </c>
      <c r="AD71" s="321"/>
      <c r="AE71" s="321"/>
      <c r="AF71" s="321"/>
      <c r="AG71" s="321"/>
      <c r="AS71" s="321"/>
      <c r="AT71" s="321"/>
    </row>
    <row r="72" spans="1:46" ht="13.5">
      <c r="C72" s="339"/>
      <c r="D72" s="339"/>
      <c r="E72" s="339"/>
      <c r="F72" s="339"/>
      <c r="G72" s="339"/>
      <c r="H72" s="339"/>
      <c r="I72" s="339"/>
      <c r="J72" s="339"/>
      <c r="K72" s="339"/>
      <c r="L72" s="339"/>
      <c r="M72" s="339"/>
      <c r="N72" s="340"/>
      <c r="AD72" s="321"/>
      <c r="AE72" s="321"/>
      <c r="AF72" s="321"/>
      <c r="AG72" s="321"/>
      <c r="AS72" s="321"/>
      <c r="AT72" s="321"/>
    </row>
    <row r="73" spans="1:46" ht="13.5">
      <c r="B73" s="333" t="s">
        <v>195</v>
      </c>
      <c r="C73" s="341">
        <v>3.5400000000000001E-2</v>
      </c>
      <c r="D73" s="341">
        <v>2E-3</v>
      </c>
      <c r="E73" s="341">
        <v>0.22416999393446874</v>
      </c>
      <c r="F73" s="341"/>
      <c r="G73" s="341">
        <v>2.5000000000000001E-3</v>
      </c>
      <c r="H73" s="341">
        <v>0.72640000000000005</v>
      </c>
      <c r="I73" s="341">
        <v>0</v>
      </c>
      <c r="J73" s="341">
        <v>8.0000000000000004E-4</v>
      </c>
      <c r="K73" s="341">
        <v>1.2999999999999999E-3</v>
      </c>
      <c r="L73" s="341">
        <v>0</v>
      </c>
      <c r="M73" s="341">
        <v>7.4000000000000003E-3</v>
      </c>
      <c r="N73" s="342">
        <v>0.99996999393446873</v>
      </c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</row>
    <row r="74" spans="1:46" ht="13.5">
      <c r="B74" s="333" t="s">
        <v>356</v>
      </c>
      <c r="C74" s="343">
        <f>C62-C73</f>
        <v>0</v>
      </c>
      <c r="D74" s="343">
        <f t="shared" ref="D74:N74" si="52">D62-D73</f>
        <v>0</v>
      </c>
      <c r="E74" s="343">
        <f>E63-E73</f>
        <v>3.000606553127394E-5</v>
      </c>
      <c r="F74" s="343"/>
      <c r="G74" s="343">
        <f t="shared" si="52"/>
        <v>0</v>
      </c>
      <c r="H74" s="343">
        <f t="shared" si="52"/>
        <v>0</v>
      </c>
      <c r="I74" s="343">
        <f t="shared" si="52"/>
        <v>0</v>
      </c>
      <c r="J74" s="343">
        <f t="shared" si="52"/>
        <v>0</v>
      </c>
      <c r="K74" s="343">
        <f t="shared" si="52"/>
        <v>0</v>
      </c>
      <c r="L74" s="343">
        <f t="shared" si="52"/>
        <v>0</v>
      </c>
      <c r="M74" s="343">
        <f t="shared" si="52"/>
        <v>0</v>
      </c>
      <c r="N74" s="344">
        <f t="shared" si="52"/>
        <v>3.000606553127394E-5</v>
      </c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</row>
    <row r="75" spans="1:46" ht="13.5">
      <c r="C75" s="339"/>
      <c r="D75" s="339"/>
      <c r="E75" s="339"/>
      <c r="F75" s="339"/>
      <c r="G75" s="339"/>
      <c r="H75" s="339"/>
      <c r="I75" s="339"/>
      <c r="J75" s="339"/>
      <c r="K75" s="339"/>
      <c r="L75" s="339"/>
      <c r="M75" s="339"/>
      <c r="N75" s="339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</row>
    <row r="76" spans="1:46" ht="17.25">
      <c r="B76" s="321"/>
      <c r="C76" s="345"/>
      <c r="D76" s="345"/>
      <c r="E76" s="345"/>
      <c r="F76" s="345"/>
      <c r="G76" s="345"/>
      <c r="H76" s="345"/>
      <c r="I76" s="345"/>
      <c r="J76" s="345"/>
      <c r="K76" s="345"/>
      <c r="L76" s="345"/>
      <c r="M76" s="345"/>
      <c r="N76" s="345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</row>
    <row r="77" spans="1:46" ht="17.25">
      <c r="B77" s="321"/>
      <c r="C77" s="328"/>
      <c r="D77" s="328"/>
      <c r="E77" s="328"/>
      <c r="F77" s="328"/>
      <c r="G77" s="328"/>
      <c r="H77" s="328"/>
      <c r="I77" s="328"/>
      <c r="J77" s="328"/>
      <c r="K77" s="328"/>
      <c r="L77" s="328"/>
      <c r="M77" s="328"/>
      <c r="N77" s="328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</row>
    <row r="78" spans="1:46" ht="17.25">
      <c r="B78" s="321"/>
      <c r="C78" s="328"/>
      <c r="D78" s="328"/>
      <c r="E78" s="328"/>
      <c r="F78" s="328"/>
      <c r="G78" s="328"/>
      <c r="H78" s="328"/>
      <c r="I78" s="328"/>
      <c r="J78" s="328"/>
      <c r="K78" s="328"/>
      <c r="L78" s="328"/>
      <c r="M78" s="328"/>
      <c r="N78" s="328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</row>
    <row r="79" spans="1:46" ht="17.25">
      <c r="A79" s="327"/>
      <c r="B79" s="321"/>
      <c r="C79" s="328"/>
      <c r="D79" s="328"/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</row>
    <row r="80" spans="1:46" ht="17.25">
      <c r="A80" s="327"/>
      <c r="B80" s="321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</row>
    <row r="81" spans="2:46" ht="17.25">
      <c r="B81" s="321"/>
      <c r="C81" s="328"/>
      <c r="D81" s="328"/>
      <c r="E81" s="328"/>
      <c r="F81" s="328"/>
      <c r="G81" s="328"/>
      <c r="H81" s="328"/>
      <c r="I81" s="328"/>
      <c r="J81" s="328"/>
      <c r="K81" s="328"/>
      <c r="L81" s="328"/>
      <c r="M81" s="328"/>
      <c r="N81" s="328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</row>
    <row r="82" spans="2:46" ht="17.25">
      <c r="B82" s="321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  <c r="N82" s="328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</row>
    <row r="83" spans="2:46" ht="17.25">
      <c r="B83" s="321"/>
      <c r="C83" s="328"/>
      <c r="D83" s="328"/>
      <c r="E83" s="328"/>
      <c r="F83" s="328"/>
      <c r="G83" s="328"/>
      <c r="H83" s="328"/>
      <c r="I83" s="328"/>
      <c r="J83" s="328"/>
      <c r="K83" s="328"/>
      <c r="L83" s="328"/>
      <c r="M83" s="328"/>
      <c r="N83" s="328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</row>
  </sheetData>
  <mergeCells count="17">
    <mergeCell ref="AW2:AX2"/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  <mergeCell ref="E1:F1"/>
    <mergeCell ref="P2:Q2"/>
    <mergeCell ref="R2:S2"/>
    <mergeCell ref="U2:V2"/>
    <mergeCell ref="W2:X2"/>
  </mergeCells>
  <pageMargins left="0.7" right="0.7" top="0.75" bottom="0.75" header="0.3" footer="0.3"/>
  <pageSetup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2F74-1797-4C09-9FFE-F18BB9F618E4}">
  <sheetPr>
    <tabColor rgb="FFFFE697"/>
  </sheetPr>
  <dimension ref="A1:AX83"/>
  <sheetViews>
    <sheetView zoomScale="90" zoomScaleNormal="90" workbookViewId="0">
      <pane xSplit="2" ySplit="2" topLeftCell="C12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140" customWidth="1"/>
    <col min="2" max="2" width="26.7109375" style="140" customWidth="1"/>
    <col min="3" max="14" width="13.7109375" style="141" customWidth="1" outlineLevel="1"/>
    <col min="15" max="15" width="13.7109375" style="141" customWidth="1"/>
    <col min="16" max="16" width="9.140625" style="140"/>
    <col min="17" max="17" width="12.140625" style="140" bestFit="1" customWidth="1"/>
    <col min="18" max="18" width="12.140625" style="140" customWidth="1"/>
    <col min="19" max="19" width="12.140625" style="140" bestFit="1" customWidth="1"/>
    <col min="20" max="20" width="10.5703125" style="140" bestFit="1" customWidth="1"/>
    <col min="21" max="21" width="9.140625" style="140"/>
    <col min="22" max="22" width="12.140625" style="140" bestFit="1" customWidth="1"/>
    <col min="23" max="23" width="12.140625" style="140" customWidth="1"/>
    <col min="24" max="24" width="11.7109375" style="140" customWidth="1"/>
    <col min="25" max="25" width="11.5703125" style="140" customWidth="1"/>
    <col min="26" max="26" width="13.7109375" style="140" customWidth="1"/>
    <col min="27" max="27" width="11.5703125" style="140" customWidth="1"/>
    <col min="28" max="28" width="9.140625" style="140"/>
    <col min="29" max="29" width="12.7109375" style="140" bestFit="1" customWidth="1"/>
    <col min="30" max="30" width="12.140625" style="140" customWidth="1"/>
    <col min="31" max="31" width="12.140625" style="140" bestFit="1" customWidth="1"/>
    <col min="32" max="32" width="10.5703125" style="140" bestFit="1" customWidth="1"/>
    <col min="33" max="33" width="9.140625" style="140"/>
    <col min="34" max="34" width="15.140625" style="140" customWidth="1"/>
    <col min="35" max="35" width="14.28515625" style="140" customWidth="1"/>
    <col min="36" max="36" width="12.7109375" style="140" bestFit="1" customWidth="1"/>
    <col min="37" max="37" width="12.140625" style="140" customWidth="1"/>
    <col min="38" max="38" width="12.140625" style="140" bestFit="1" customWidth="1"/>
    <col min="39" max="39" width="10.28515625" style="140" bestFit="1" customWidth="1"/>
    <col min="40" max="40" width="8.42578125" style="140" customWidth="1"/>
    <col min="41" max="41" width="13.5703125" style="140" customWidth="1"/>
    <col min="42" max="42" width="11.5703125" style="140" customWidth="1"/>
    <col min="43" max="43" width="8" style="140" customWidth="1"/>
    <col min="44" max="44" width="12.7109375" style="140" bestFit="1" customWidth="1"/>
    <col min="45" max="45" width="12.140625" style="140" customWidth="1"/>
    <col min="46" max="46" width="13.28515625" style="140" customWidth="1"/>
    <col min="47" max="47" width="10.28515625" style="140" bestFit="1" customWidth="1"/>
    <col min="48" max="48" width="9.140625" style="140"/>
    <col min="49" max="49" width="11.5703125" style="140" bestFit="1" customWidth="1"/>
    <col min="50" max="16384" width="9.140625" style="140"/>
  </cols>
  <sheetData>
    <row r="1" spans="1:50" ht="17.25">
      <c r="B1" s="159" t="s">
        <v>573</v>
      </c>
      <c r="C1" s="159"/>
      <c r="D1" s="159"/>
      <c r="E1" s="825" t="s">
        <v>111</v>
      </c>
      <c r="F1" s="826"/>
      <c r="G1" s="159"/>
      <c r="H1" s="159"/>
      <c r="I1" s="159"/>
      <c r="J1" s="159"/>
      <c r="K1" s="159"/>
      <c r="L1" s="159"/>
      <c r="M1" s="159"/>
      <c r="N1" s="159"/>
      <c r="O1" s="159"/>
      <c r="P1" s="142"/>
      <c r="Q1" s="142" t="s">
        <v>542</v>
      </c>
      <c r="R1" s="142"/>
      <c r="S1" s="142" t="s">
        <v>542</v>
      </c>
      <c r="T1" s="142"/>
      <c r="U1" s="142"/>
      <c r="V1" s="142" t="s">
        <v>543</v>
      </c>
      <c r="W1" s="142"/>
      <c r="X1" s="142" t="s">
        <v>543</v>
      </c>
      <c r="Y1" s="142"/>
      <c r="Z1" s="142" t="s">
        <v>543</v>
      </c>
      <c r="AA1" s="142"/>
      <c r="AB1" s="142"/>
      <c r="AC1" s="142" t="s">
        <v>544</v>
      </c>
      <c r="AD1" s="142"/>
      <c r="AE1" s="142" t="s">
        <v>544</v>
      </c>
      <c r="AF1" s="142"/>
      <c r="AG1" s="142"/>
      <c r="AH1" s="142" t="s">
        <v>545</v>
      </c>
      <c r="AI1" s="142"/>
      <c r="AJ1" s="142" t="s">
        <v>545</v>
      </c>
      <c r="AK1" s="142"/>
      <c r="AL1" s="142" t="s">
        <v>545</v>
      </c>
      <c r="AM1" s="142"/>
      <c r="AN1" s="142"/>
      <c r="AO1" s="142" t="s">
        <v>547</v>
      </c>
      <c r="AP1" s="142"/>
      <c r="AQ1" s="142"/>
      <c r="AR1" s="142" t="s">
        <v>546</v>
      </c>
      <c r="AS1" s="142"/>
      <c r="AT1" s="142" t="s">
        <v>546</v>
      </c>
      <c r="AU1" s="142"/>
    </row>
    <row r="2" spans="1:50" ht="72.75" customHeight="1">
      <c r="B2" s="712" t="s">
        <v>204</v>
      </c>
      <c r="C2" s="713" t="s">
        <v>109</v>
      </c>
      <c r="D2" s="713" t="s">
        <v>548</v>
      </c>
      <c r="E2" s="713" t="s">
        <v>549</v>
      </c>
      <c r="F2" s="713" t="s">
        <v>550</v>
      </c>
      <c r="G2" s="713" t="s">
        <v>112</v>
      </c>
      <c r="H2" s="713" t="s">
        <v>113</v>
      </c>
      <c r="I2" s="735" t="s">
        <v>574</v>
      </c>
      <c r="J2" s="713" t="s">
        <v>551</v>
      </c>
      <c r="K2" s="713" t="s">
        <v>117</v>
      </c>
      <c r="L2" s="713" t="s">
        <v>118</v>
      </c>
      <c r="M2" s="713" t="s">
        <v>119</v>
      </c>
      <c r="N2" s="713" t="s">
        <v>120</v>
      </c>
      <c r="O2" s="713" t="s">
        <v>108</v>
      </c>
      <c r="P2" s="142"/>
      <c r="Q2" s="827" t="s">
        <v>575</v>
      </c>
      <c r="R2" s="828"/>
      <c r="S2" s="827" t="s">
        <v>576</v>
      </c>
      <c r="T2" s="828"/>
      <c r="U2" s="142"/>
      <c r="V2" s="827" t="s">
        <v>577</v>
      </c>
      <c r="W2" s="828"/>
      <c r="X2" s="842" t="s">
        <v>578</v>
      </c>
      <c r="Y2" s="845"/>
      <c r="Z2" s="842" t="s">
        <v>579</v>
      </c>
      <c r="AA2" s="845"/>
      <c r="AB2" s="142"/>
      <c r="AC2" s="827" t="s">
        <v>575</v>
      </c>
      <c r="AD2" s="828"/>
      <c r="AE2" s="827" t="s">
        <v>576</v>
      </c>
      <c r="AF2" s="828"/>
      <c r="AG2" s="142"/>
      <c r="AH2" s="829" t="s">
        <v>580</v>
      </c>
      <c r="AI2" s="841"/>
      <c r="AJ2" s="829" t="s">
        <v>579</v>
      </c>
      <c r="AK2" s="841"/>
      <c r="AL2" s="829" t="s">
        <v>578</v>
      </c>
      <c r="AM2" s="841"/>
      <c r="AN2" s="245"/>
      <c r="AO2" s="837" t="s">
        <v>560</v>
      </c>
      <c r="AP2" s="838"/>
      <c r="AQ2" s="142"/>
      <c r="AR2" s="827" t="s">
        <v>570</v>
      </c>
      <c r="AS2" s="828"/>
      <c r="AT2" s="842" t="s">
        <v>581</v>
      </c>
      <c r="AU2" s="843"/>
      <c r="AW2" s="844" t="s">
        <v>582</v>
      </c>
      <c r="AX2" s="844"/>
    </row>
    <row r="3" spans="1:50" ht="17.25">
      <c r="A3" s="157" t="s">
        <v>562</v>
      </c>
      <c r="B3" s="714" t="s">
        <v>131</v>
      </c>
      <c r="C3" s="715">
        <v>12132</v>
      </c>
      <c r="D3" s="715">
        <v>727</v>
      </c>
      <c r="E3" s="715">
        <v>78329</v>
      </c>
      <c r="F3" s="715">
        <v>9089</v>
      </c>
      <c r="G3" s="715">
        <v>2239</v>
      </c>
      <c r="H3" s="715">
        <v>388985</v>
      </c>
      <c r="I3" s="715">
        <v>18249</v>
      </c>
      <c r="J3" s="715">
        <v>98</v>
      </c>
      <c r="K3" s="715">
        <v>1081</v>
      </c>
      <c r="L3" s="715">
        <v>898</v>
      </c>
      <c r="M3" s="715">
        <v>0</v>
      </c>
      <c r="N3" s="715">
        <v>9123</v>
      </c>
      <c r="O3" s="715">
        <v>520950</v>
      </c>
      <c r="P3" s="142"/>
      <c r="Q3" s="716">
        <v>0</v>
      </c>
      <c r="R3" s="717">
        <v>0</v>
      </c>
      <c r="S3" s="716">
        <v>0</v>
      </c>
      <c r="T3" s="717">
        <v>0</v>
      </c>
      <c r="U3" s="142"/>
      <c r="V3" s="716">
        <v>520950</v>
      </c>
      <c r="W3" s="717">
        <v>9.2799999999999994E-2</v>
      </c>
      <c r="X3" s="716">
        <v>87418</v>
      </c>
      <c r="Y3" s="717">
        <v>6.3200000000000006E-2</v>
      </c>
      <c r="Z3" s="716">
        <v>517086</v>
      </c>
      <c r="AA3" s="717">
        <v>7.6300000000000007E-2</v>
      </c>
      <c r="AB3" s="142"/>
      <c r="AC3" s="716">
        <v>0</v>
      </c>
      <c r="AD3" s="717">
        <v>0</v>
      </c>
      <c r="AE3" s="716">
        <v>0</v>
      </c>
      <c r="AF3" s="717">
        <v>0</v>
      </c>
      <c r="AG3" s="142"/>
      <c r="AH3" s="716">
        <f>SUMIF($A3,"CA",O3)</f>
        <v>0</v>
      </c>
      <c r="AI3" s="717">
        <f>ROUND(AH3/AH$61,4)</f>
        <v>0</v>
      </c>
      <c r="AJ3" s="716">
        <v>0</v>
      </c>
      <c r="AK3" s="717">
        <v>0</v>
      </c>
      <c r="AL3" s="716">
        <v>0</v>
      </c>
      <c r="AM3" s="717">
        <v>0</v>
      </c>
      <c r="AN3" s="242"/>
      <c r="AO3" s="716">
        <v>520950</v>
      </c>
      <c r="AP3" s="717">
        <v>4.3400000000000001E-2</v>
      </c>
      <c r="AQ3" s="139"/>
      <c r="AR3" s="716">
        <v>520950</v>
      </c>
      <c r="AS3" s="718">
        <v>3.0499999999999999E-2</v>
      </c>
      <c r="AT3" s="716">
        <v>511827</v>
      </c>
      <c r="AU3" s="717">
        <v>3.0200000000000001E-2</v>
      </c>
      <c r="AW3" s="412">
        <v>520950</v>
      </c>
      <c r="AX3" s="412">
        <v>0</v>
      </c>
    </row>
    <row r="4" spans="1:50" ht="17.25">
      <c r="A4" s="157" t="s">
        <v>563</v>
      </c>
      <c r="B4" s="714" t="s">
        <v>132</v>
      </c>
      <c r="C4" s="715">
        <v>1</v>
      </c>
      <c r="D4" s="715">
        <v>0</v>
      </c>
      <c r="E4" s="715">
        <v>110</v>
      </c>
      <c r="F4" s="715">
        <v>1</v>
      </c>
      <c r="G4" s="715">
        <v>0</v>
      </c>
      <c r="H4" s="715">
        <v>287</v>
      </c>
      <c r="I4" s="715">
        <v>13</v>
      </c>
      <c r="J4" s="715">
        <v>0</v>
      </c>
      <c r="K4" s="715">
        <v>0</v>
      </c>
      <c r="L4" s="715">
        <v>0</v>
      </c>
      <c r="M4" s="715">
        <v>0</v>
      </c>
      <c r="N4" s="715">
        <v>0</v>
      </c>
      <c r="O4" s="715">
        <v>412</v>
      </c>
      <c r="P4" s="142"/>
      <c r="Q4" s="716">
        <v>0</v>
      </c>
      <c r="R4" s="717">
        <v>0</v>
      </c>
      <c r="S4" s="716">
        <v>0</v>
      </c>
      <c r="T4" s="717">
        <v>0</v>
      </c>
      <c r="U4" s="142"/>
      <c r="V4" s="716">
        <v>0</v>
      </c>
      <c r="W4" s="717">
        <v>0</v>
      </c>
      <c r="X4" s="716">
        <v>0</v>
      </c>
      <c r="Y4" s="717">
        <v>0</v>
      </c>
      <c r="Z4" s="716">
        <v>0</v>
      </c>
      <c r="AA4" s="717">
        <v>0</v>
      </c>
      <c r="AB4" s="142"/>
      <c r="AC4" s="716">
        <v>412</v>
      </c>
      <c r="AD4" s="717">
        <v>1E-4</v>
      </c>
      <c r="AE4" s="716">
        <v>0</v>
      </c>
      <c r="AF4" s="717">
        <v>0</v>
      </c>
      <c r="AG4" s="142"/>
      <c r="AH4" s="716">
        <f t="shared" ref="AH4:AH60" si="0">SUMIF($A4,"CA",O4)</f>
        <v>412</v>
      </c>
      <c r="AI4" s="717">
        <f t="shared" ref="AI4:AI60" si="1">ROUND(AH4/AH$61,4)</f>
        <v>0</v>
      </c>
      <c r="AJ4" s="716">
        <v>412</v>
      </c>
      <c r="AK4" s="717">
        <v>0</v>
      </c>
      <c r="AL4" s="716">
        <v>111</v>
      </c>
      <c r="AM4" s="717">
        <v>1E-4</v>
      </c>
      <c r="AN4" s="242"/>
      <c r="AO4" s="716">
        <v>412</v>
      </c>
      <c r="AP4" s="717">
        <v>0</v>
      </c>
      <c r="AQ4" s="139"/>
      <c r="AR4" s="716">
        <v>412</v>
      </c>
      <c r="AS4" s="717">
        <v>0</v>
      </c>
      <c r="AT4" s="716">
        <v>412</v>
      </c>
      <c r="AU4" s="717">
        <v>0</v>
      </c>
      <c r="AW4" s="412">
        <v>412</v>
      </c>
      <c r="AX4" s="412">
        <v>0</v>
      </c>
    </row>
    <row r="5" spans="1:50" ht="17.25">
      <c r="A5" s="157" t="s">
        <v>563</v>
      </c>
      <c r="B5" s="714" t="s">
        <v>133</v>
      </c>
      <c r="C5" s="715">
        <v>266</v>
      </c>
      <c r="D5" s="715">
        <v>40</v>
      </c>
      <c r="E5" s="715">
        <v>2187</v>
      </c>
      <c r="F5" s="715">
        <v>211</v>
      </c>
      <c r="G5" s="715">
        <v>1</v>
      </c>
      <c r="H5" s="715">
        <v>7368</v>
      </c>
      <c r="I5" s="715">
        <v>345</v>
      </c>
      <c r="J5" s="715">
        <v>0</v>
      </c>
      <c r="K5" s="715">
        <v>0</v>
      </c>
      <c r="L5" s="715">
        <v>15</v>
      </c>
      <c r="M5" s="715">
        <v>2</v>
      </c>
      <c r="N5" s="715">
        <v>0</v>
      </c>
      <c r="O5" s="715">
        <v>10435</v>
      </c>
      <c r="P5" s="142"/>
      <c r="Q5" s="716">
        <v>0</v>
      </c>
      <c r="R5" s="717">
        <v>0</v>
      </c>
      <c r="S5" s="716">
        <v>0</v>
      </c>
      <c r="T5" s="717">
        <v>0</v>
      </c>
      <c r="U5" s="142"/>
      <c r="V5" s="716">
        <v>0</v>
      </c>
      <c r="W5" s="717">
        <v>0</v>
      </c>
      <c r="X5" s="716">
        <v>0</v>
      </c>
      <c r="Y5" s="717">
        <v>0</v>
      </c>
      <c r="Z5" s="716">
        <v>0</v>
      </c>
      <c r="AA5" s="717">
        <v>0</v>
      </c>
      <c r="AB5" s="142"/>
      <c r="AC5" s="716">
        <v>10435</v>
      </c>
      <c r="AD5" s="717">
        <v>2E-3</v>
      </c>
      <c r="AE5" s="716">
        <v>0</v>
      </c>
      <c r="AF5" s="717">
        <v>0</v>
      </c>
      <c r="AG5" s="142"/>
      <c r="AH5" s="716">
        <f t="shared" si="0"/>
        <v>10435</v>
      </c>
      <c r="AI5" s="717">
        <f t="shared" si="1"/>
        <v>1E-3</v>
      </c>
      <c r="AJ5" s="716">
        <v>10377</v>
      </c>
      <c r="AK5" s="717">
        <v>1E-3</v>
      </c>
      <c r="AL5" s="716">
        <v>2398</v>
      </c>
      <c r="AM5" s="717">
        <v>1.1000000000000001E-3</v>
      </c>
      <c r="AN5" s="242"/>
      <c r="AO5" s="716">
        <v>10435</v>
      </c>
      <c r="AP5" s="717">
        <v>8.9999999999999998E-4</v>
      </c>
      <c r="AQ5" s="139"/>
      <c r="AR5" s="716">
        <v>10435</v>
      </c>
      <c r="AS5" s="717">
        <v>5.9999999999999995E-4</v>
      </c>
      <c r="AT5" s="716">
        <v>10435</v>
      </c>
      <c r="AU5" s="717">
        <v>5.9999999999999995E-4</v>
      </c>
      <c r="AW5" s="412">
        <v>10435</v>
      </c>
      <c r="AX5" s="412">
        <v>0</v>
      </c>
    </row>
    <row r="6" spans="1:50" ht="17.25">
      <c r="A6" s="157" t="s">
        <v>563</v>
      </c>
      <c r="B6" s="714" t="s">
        <v>134</v>
      </c>
      <c r="C6" s="715">
        <v>3340</v>
      </c>
      <c r="D6" s="715">
        <v>378</v>
      </c>
      <c r="E6" s="715">
        <v>24054</v>
      </c>
      <c r="F6" s="715">
        <v>3183</v>
      </c>
      <c r="G6" s="715">
        <v>76</v>
      </c>
      <c r="H6" s="715">
        <v>73602</v>
      </c>
      <c r="I6" s="715">
        <v>3452</v>
      </c>
      <c r="J6" s="715">
        <v>0</v>
      </c>
      <c r="K6" s="715">
        <v>3</v>
      </c>
      <c r="L6" s="715">
        <v>107</v>
      </c>
      <c r="M6" s="715">
        <v>38</v>
      </c>
      <c r="N6" s="715">
        <v>406</v>
      </c>
      <c r="O6" s="715">
        <v>108639</v>
      </c>
      <c r="P6" s="142"/>
      <c r="Q6" s="716">
        <v>0</v>
      </c>
      <c r="R6" s="717">
        <v>0</v>
      </c>
      <c r="S6" s="716">
        <v>0</v>
      </c>
      <c r="T6" s="717">
        <v>0</v>
      </c>
      <c r="U6" s="142"/>
      <c r="V6" s="716">
        <v>0</v>
      </c>
      <c r="W6" s="717">
        <v>0</v>
      </c>
      <c r="X6" s="716">
        <v>0</v>
      </c>
      <c r="Y6" s="717">
        <v>0</v>
      </c>
      <c r="Z6" s="716">
        <v>0</v>
      </c>
      <c r="AA6" s="717">
        <v>0</v>
      </c>
      <c r="AB6" s="142"/>
      <c r="AC6" s="716">
        <v>108233</v>
      </c>
      <c r="AD6" s="718">
        <v>2.0799999999999999E-2</v>
      </c>
      <c r="AE6" s="716">
        <v>406</v>
      </c>
      <c r="AF6" s="718">
        <v>3.3599999999999998E-2</v>
      </c>
      <c r="AG6" s="142"/>
      <c r="AH6" s="716">
        <f t="shared" si="0"/>
        <v>108639</v>
      </c>
      <c r="AI6" s="717">
        <f t="shared" si="1"/>
        <v>1.06E-2</v>
      </c>
      <c r="AJ6" s="716">
        <v>108040</v>
      </c>
      <c r="AK6" s="717">
        <v>1.06E-2</v>
      </c>
      <c r="AL6" s="716">
        <v>27237</v>
      </c>
      <c r="AM6" s="717">
        <v>1.2800000000000001E-2</v>
      </c>
      <c r="AN6" s="242"/>
      <c r="AO6" s="716">
        <v>108639</v>
      </c>
      <c r="AP6" s="717">
        <v>8.9999999999999993E-3</v>
      </c>
      <c r="AQ6" s="139"/>
      <c r="AR6" s="716">
        <v>108639</v>
      </c>
      <c r="AS6" s="717">
        <v>6.4000000000000003E-3</v>
      </c>
      <c r="AT6" s="716">
        <v>108233</v>
      </c>
      <c r="AU6" s="717">
        <v>6.4000000000000003E-3</v>
      </c>
      <c r="AW6" s="412">
        <v>108639</v>
      </c>
      <c r="AX6" s="412">
        <v>0</v>
      </c>
    </row>
    <row r="7" spans="1:50" ht="17.25">
      <c r="A7" s="157" t="s">
        <v>563</v>
      </c>
      <c r="B7" s="714" t="s">
        <v>135</v>
      </c>
      <c r="C7" s="715">
        <v>480</v>
      </c>
      <c r="D7" s="715">
        <v>44</v>
      </c>
      <c r="E7" s="715">
        <v>3943</v>
      </c>
      <c r="F7" s="715">
        <v>366</v>
      </c>
      <c r="G7" s="715">
        <v>7</v>
      </c>
      <c r="H7" s="715">
        <v>11329</v>
      </c>
      <c r="I7" s="715">
        <v>531</v>
      </c>
      <c r="J7" s="715">
        <v>0</v>
      </c>
      <c r="K7" s="715">
        <v>0</v>
      </c>
      <c r="L7" s="715">
        <v>8</v>
      </c>
      <c r="M7" s="715">
        <v>3</v>
      </c>
      <c r="N7" s="715">
        <v>7</v>
      </c>
      <c r="O7" s="715">
        <v>16718</v>
      </c>
      <c r="P7" s="142"/>
      <c r="Q7" s="716">
        <v>0</v>
      </c>
      <c r="R7" s="717">
        <v>0</v>
      </c>
      <c r="S7" s="716">
        <v>0</v>
      </c>
      <c r="T7" s="717">
        <v>0</v>
      </c>
      <c r="U7" s="142"/>
      <c r="V7" s="716">
        <v>0</v>
      </c>
      <c r="W7" s="717">
        <v>0</v>
      </c>
      <c r="X7" s="716">
        <v>0</v>
      </c>
      <c r="Y7" s="717">
        <v>0</v>
      </c>
      <c r="Z7" s="716">
        <v>0</v>
      </c>
      <c r="AA7" s="717">
        <v>0</v>
      </c>
      <c r="AB7" s="142"/>
      <c r="AC7" s="716">
        <v>16711</v>
      </c>
      <c r="AD7" s="717">
        <v>3.2000000000000002E-3</v>
      </c>
      <c r="AE7" s="716">
        <v>7</v>
      </c>
      <c r="AF7" s="717">
        <v>5.9999999999999995E-4</v>
      </c>
      <c r="AG7" s="142"/>
      <c r="AH7" s="716">
        <f t="shared" si="0"/>
        <v>16718</v>
      </c>
      <c r="AI7" s="717">
        <f t="shared" si="1"/>
        <v>1.6000000000000001E-3</v>
      </c>
      <c r="AJ7" s="716">
        <v>16656</v>
      </c>
      <c r="AK7" s="717">
        <v>1.6000000000000001E-3</v>
      </c>
      <c r="AL7" s="716">
        <v>4309</v>
      </c>
      <c r="AM7" s="717">
        <v>2E-3</v>
      </c>
      <c r="AN7" s="242"/>
      <c r="AO7" s="716">
        <v>16718</v>
      </c>
      <c r="AP7" s="717">
        <v>1.4E-3</v>
      </c>
      <c r="AQ7" s="139"/>
      <c r="AR7" s="716">
        <v>16718</v>
      </c>
      <c r="AS7" s="717">
        <v>1E-3</v>
      </c>
      <c r="AT7" s="716">
        <v>16711</v>
      </c>
      <c r="AU7" s="717">
        <v>1E-3</v>
      </c>
      <c r="AW7" s="412">
        <v>16718</v>
      </c>
      <c r="AX7" s="412">
        <v>0</v>
      </c>
    </row>
    <row r="8" spans="1:50" ht="17.25">
      <c r="A8" s="157" t="s">
        <v>563</v>
      </c>
      <c r="B8" s="714" t="s">
        <v>136</v>
      </c>
      <c r="C8" s="715">
        <v>187</v>
      </c>
      <c r="D8" s="715">
        <v>33</v>
      </c>
      <c r="E8" s="715">
        <v>1124</v>
      </c>
      <c r="F8" s="715">
        <v>142</v>
      </c>
      <c r="G8" s="715">
        <v>5</v>
      </c>
      <c r="H8" s="715">
        <v>9334</v>
      </c>
      <c r="I8" s="715">
        <v>437</v>
      </c>
      <c r="J8" s="715">
        <v>0</v>
      </c>
      <c r="K8" s="715">
        <v>4</v>
      </c>
      <c r="L8" s="715">
        <v>7</v>
      </c>
      <c r="M8" s="715">
        <v>29</v>
      </c>
      <c r="N8" s="715">
        <v>4</v>
      </c>
      <c r="O8" s="715">
        <v>11306</v>
      </c>
      <c r="P8" s="142"/>
      <c r="Q8" s="716">
        <v>0</v>
      </c>
      <c r="R8" s="719">
        <v>0</v>
      </c>
      <c r="S8" s="716">
        <v>0</v>
      </c>
      <c r="T8" s="717">
        <v>0</v>
      </c>
      <c r="U8" s="142"/>
      <c r="V8" s="716">
        <v>0</v>
      </c>
      <c r="W8" s="719">
        <v>0</v>
      </c>
      <c r="X8" s="716">
        <v>0</v>
      </c>
      <c r="Y8" s="717">
        <v>0</v>
      </c>
      <c r="Z8" s="716">
        <v>0</v>
      </c>
      <c r="AA8" s="717">
        <v>0</v>
      </c>
      <c r="AB8" s="142"/>
      <c r="AC8" s="716">
        <v>11302</v>
      </c>
      <c r="AD8" s="719">
        <v>2.2000000000000001E-3</v>
      </c>
      <c r="AE8" s="716">
        <v>4</v>
      </c>
      <c r="AF8" s="717">
        <v>2.9999999999999997E-4</v>
      </c>
      <c r="AG8" s="142"/>
      <c r="AH8" s="716">
        <f t="shared" si="0"/>
        <v>11306</v>
      </c>
      <c r="AI8" s="717">
        <f t="shared" si="1"/>
        <v>1.1000000000000001E-3</v>
      </c>
      <c r="AJ8" s="716">
        <v>11232</v>
      </c>
      <c r="AK8" s="717">
        <v>1.1000000000000001E-3</v>
      </c>
      <c r="AL8" s="716">
        <v>1266</v>
      </c>
      <c r="AM8" s="717">
        <v>5.9999999999999995E-4</v>
      </c>
      <c r="AN8" s="242"/>
      <c r="AO8" s="716">
        <v>11306</v>
      </c>
      <c r="AP8" s="717">
        <v>8.9999999999999998E-4</v>
      </c>
      <c r="AQ8" s="139"/>
      <c r="AR8" s="716">
        <v>11306</v>
      </c>
      <c r="AS8" s="717">
        <v>6.9999999999999999E-4</v>
      </c>
      <c r="AT8" s="716">
        <v>11302</v>
      </c>
      <c r="AU8" s="717">
        <v>6.9999999999999999E-4</v>
      </c>
      <c r="AW8" s="412">
        <v>11306</v>
      </c>
      <c r="AX8" s="412">
        <v>0</v>
      </c>
    </row>
    <row r="9" spans="1:50" ht="17.25">
      <c r="A9" s="157" t="s">
        <v>562</v>
      </c>
      <c r="B9" s="714" t="s">
        <v>137</v>
      </c>
      <c r="C9" s="715">
        <v>9067</v>
      </c>
      <c r="D9" s="715">
        <v>612</v>
      </c>
      <c r="E9" s="715">
        <v>46079</v>
      </c>
      <c r="F9" s="715">
        <v>6565</v>
      </c>
      <c r="G9" s="715">
        <v>682</v>
      </c>
      <c r="H9" s="715">
        <v>247343</v>
      </c>
      <c r="I9" s="715">
        <v>11604</v>
      </c>
      <c r="J9" s="715">
        <v>24</v>
      </c>
      <c r="K9" s="715">
        <v>377</v>
      </c>
      <c r="L9" s="715">
        <v>304</v>
      </c>
      <c r="M9" s="715">
        <v>0</v>
      </c>
      <c r="N9" s="715">
        <v>795</v>
      </c>
      <c r="O9" s="715">
        <v>323452</v>
      </c>
      <c r="P9" s="142"/>
      <c r="Q9" s="716">
        <v>0</v>
      </c>
      <c r="R9" s="717">
        <v>0</v>
      </c>
      <c r="S9" s="716">
        <v>0</v>
      </c>
      <c r="T9" s="717">
        <v>0</v>
      </c>
      <c r="U9" s="142"/>
      <c r="V9" s="716">
        <v>323452</v>
      </c>
      <c r="W9" s="717">
        <v>4.5999999999999999E-2</v>
      </c>
      <c r="X9" s="716">
        <v>52644</v>
      </c>
      <c r="Y9" s="717">
        <v>3.8100000000000002E-2</v>
      </c>
      <c r="Z9" s="716">
        <v>321854</v>
      </c>
      <c r="AA9" s="717">
        <v>4.7500000000000001E-2</v>
      </c>
      <c r="AB9" s="142"/>
      <c r="AC9" s="716">
        <v>0</v>
      </c>
      <c r="AD9" s="717">
        <v>0</v>
      </c>
      <c r="AE9" s="716">
        <v>0</v>
      </c>
      <c r="AF9" s="717">
        <v>0</v>
      </c>
      <c r="AG9" s="142"/>
      <c r="AH9" s="716">
        <f t="shared" si="0"/>
        <v>0</v>
      </c>
      <c r="AI9" s="717">
        <f t="shared" si="1"/>
        <v>0</v>
      </c>
      <c r="AJ9" s="716">
        <v>0</v>
      </c>
      <c r="AK9" s="717">
        <v>0</v>
      </c>
      <c r="AL9" s="716">
        <v>0</v>
      </c>
      <c r="AM9" s="717">
        <v>0</v>
      </c>
      <c r="AN9" s="242"/>
      <c r="AO9" s="716">
        <v>323452</v>
      </c>
      <c r="AP9" s="718">
        <v>2.7E-2</v>
      </c>
      <c r="AQ9" s="139"/>
      <c r="AR9" s="716">
        <v>323452</v>
      </c>
      <c r="AS9" s="717">
        <v>1.89E-2</v>
      </c>
      <c r="AT9" s="716">
        <v>322657</v>
      </c>
      <c r="AU9" s="717">
        <v>1.9099999999999999E-2</v>
      </c>
      <c r="AW9" s="412">
        <v>323452</v>
      </c>
      <c r="AX9" s="412">
        <v>0</v>
      </c>
    </row>
    <row r="10" spans="1:50" ht="17.25">
      <c r="A10" s="157" t="s">
        <v>563</v>
      </c>
      <c r="B10" s="714" t="s">
        <v>138</v>
      </c>
      <c r="C10" s="715">
        <v>918</v>
      </c>
      <c r="D10" s="715">
        <v>111</v>
      </c>
      <c r="E10" s="715">
        <v>3707</v>
      </c>
      <c r="F10" s="715">
        <v>815</v>
      </c>
      <c r="G10" s="715">
        <v>2</v>
      </c>
      <c r="H10" s="715">
        <v>11145</v>
      </c>
      <c r="I10" s="715">
        <v>522</v>
      </c>
      <c r="J10" s="715">
        <v>0</v>
      </c>
      <c r="K10" s="715">
        <v>1</v>
      </c>
      <c r="L10" s="715">
        <v>27</v>
      </c>
      <c r="M10" s="715">
        <v>6</v>
      </c>
      <c r="N10" s="715">
        <v>76</v>
      </c>
      <c r="O10" s="715">
        <v>17330</v>
      </c>
      <c r="P10" s="142"/>
      <c r="Q10" s="716">
        <v>0</v>
      </c>
      <c r="R10" s="717">
        <v>0</v>
      </c>
      <c r="S10" s="716">
        <v>0</v>
      </c>
      <c r="T10" s="717">
        <v>0</v>
      </c>
      <c r="U10" s="142"/>
      <c r="V10" s="716">
        <v>0</v>
      </c>
      <c r="W10" s="717">
        <v>0</v>
      </c>
      <c r="X10" s="716">
        <v>0</v>
      </c>
      <c r="Y10" s="717">
        <v>0</v>
      </c>
      <c r="Z10" s="716">
        <v>0</v>
      </c>
      <c r="AA10" s="717">
        <v>0</v>
      </c>
      <c r="AB10" s="142"/>
      <c r="AC10" s="716">
        <v>17254</v>
      </c>
      <c r="AD10" s="717">
        <v>3.3E-3</v>
      </c>
      <c r="AE10" s="716">
        <v>76</v>
      </c>
      <c r="AF10" s="717">
        <v>6.3E-3</v>
      </c>
      <c r="AG10" s="142"/>
      <c r="AH10" s="716">
        <f t="shared" si="0"/>
        <v>17330</v>
      </c>
      <c r="AI10" s="717">
        <f t="shared" si="1"/>
        <v>1.6999999999999999E-3</v>
      </c>
      <c r="AJ10" s="716">
        <v>17184</v>
      </c>
      <c r="AK10" s="717">
        <v>1.6999999999999999E-3</v>
      </c>
      <c r="AL10" s="716">
        <v>4522</v>
      </c>
      <c r="AM10" s="717">
        <v>2.0999999999999999E-3</v>
      </c>
      <c r="AN10" s="242"/>
      <c r="AO10" s="716">
        <v>17330</v>
      </c>
      <c r="AP10" s="717">
        <v>1.4E-3</v>
      </c>
      <c r="AQ10" s="139"/>
      <c r="AR10" s="716">
        <v>17330</v>
      </c>
      <c r="AS10" s="717">
        <v>1E-3</v>
      </c>
      <c r="AT10" s="716">
        <v>17254</v>
      </c>
      <c r="AU10" s="717">
        <v>1E-3</v>
      </c>
      <c r="AW10" s="412">
        <v>17330</v>
      </c>
      <c r="AX10" s="412">
        <v>0</v>
      </c>
    </row>
    <row r="11" spans="1:50" ht="17.25">
      <c r="A11" s="157" t="s">
        <v>563</v>
      </c>
      <c r="B11" s="714" t="s">
        <v>139</v>
      </c>
      <c r="C11" s="715">
        <v>1355</v>
      </c>
      <c r="D11" s="715">
        <v>164</v>
      </c>
      <c r="E11" s="715">
        <v>8913</v>
      </c>
      <c r="F11" s="715">
        <v>1000</v>
      </c>
      <c r="G11" s="715">
        <v>28</v>
      </c>
      <c r="H11" s="715">
        <v>34766</v>
      </c>
      <c r="I11" s="715">
        <v>1630</v>
      </c>
      <c r="J11" s="715">
        <v>0</v>
      </c>
      <c r="K11" s="715">
        <v>3</v>
      </c>
      <c r="L11" s="715">
        <v>52</v>
      </c>
      <c r="M11" s="715">
        <v>32</v>
      </c>
      <c r="N11" s="715">
        <v>94</v>
      </c>
      <c r="O11" s="715">
        <v>48037</v>
      </c>
      <c r="P11" s="142"/>
      <c r="Q11" s="716">
        <v>0</v>
      </c>
      <c r="R11" s="717">
        <v>0</v>
      </c>
      <c r="S11" s="716">
        <v>0</v>
      </c>
      <c r="T11" s="717">
        <v>0</v>
      </c>
      <c r="U11" s="142"/>
      <c r="V11" s="716">
        <v>0</v>
      </c>
      <c r="W11" s="717">
        <v>0</v>
      </c>
      <c r="X11" s="716">
        <v>0</v>
      </c>
      <c r="Y11" s="717">
        <v>0</v>
      </c>
      <c r="Z11" s="716">
        <v>0</v>
      </c>
      <c r="AA11" s="717">
        <v>0</v>
      </c>
      <c r="AB11" s="142"/>
      <c r="AC11" s="716">
        <v>47943</v>
      </c>
      <c r="AD11" s="717">
        <v>9.1999999999999998E-3</v>
      </c>
      <c r="AE11" s="716">
        <v>0</v>
      </c>
      <c r="AF11" s="736">
        <v>0</v>
      </c>
      <c r="AG11" s="142"/>
      <c r="AH11" s="716">
        <f t="shared" si="0"/>
        <v>48037</v>
      </c>
      <c r="AI11" s="717">
        <f t="shared" si="1"/>
        <v>4.7000000000000002E-3</v>
      </c>
      <c r="AJ11" s="716">
        <v>47761</v>
      </c>
      <c r="AK11" s="717">
        <v>4.7000000000000002E-3</v>
      </c>
      <c r="AL11" s="716">
        <v>9913</v>
      </c>
      <c r="AM11" s="717">
        <v>4.5999999999999999E-3</v>
      </c>
      <c r="AN11" s="242"/>
      <c r="AO11" s="716">
        <v>48037</v>
      </c>
      <c r="AP11" s="717">
        <v>4.0000000000000001E-3</v>
      </c>
      <c r="AQ11" s="139"/>
      <c r="AR11" s="716">
        <v>48037</v>
      </c>
      <c r="AS11" s="717">
        <v>2.8E-3</v>
      </c>
      <c r="AT11" s="716">
        <v>47943</v>
      </c>
      <c r="AU11" s="717">
        <v>2.8E-3</v>
      </c>
      <c r="AW11" s="412">
        <v>48037</v>
      </c>
      <c r="AX11" s="412">
        <v>0</v>
      </c>
    </row>
    <row r="12" spans="1:50" ht="17.25">
      <c r="A12" s="157" t="s">
        <v>562</v>
      </c>
      <c r="B12" s="714" t="s">
        <v>140</v>
      </c>
      <c r="C12" s="715">
        <v>32328</v>
      </c>
      <c r="D12" s="715">
        <v>1501</v>
      </c>
      <c r="E12" s="715">
        <v>173504</v>
      </c>
      <c r="F12" s="715">
        <v>29549</v>
      </c>
      <c r="G12" s="715">
        <v>1227</v>
      </c>
      <c r="H12" s="715">
        <v>450234</v>
      </c>
      <c r="I12" s="715">
        <v>21122</v>
      </c>
      <c r="J12" s="715">
        <v>6</v>
      </c>
      <c r="K12" s="715">
        <v>97</v>
      </c>
      <c r="L12" s="715">
        <v>569</v>
      </c>
      <c r="M12" s="715">
        <v>0</v>
      </c>
      <c r="N12" s="715">
        <v>2804</v>
      </c>
      <c r="O12" s="715">
        <v>712941</v>
      </c>
      <c r="P12" s="142"/>
      <c r="Q12" s="716">
        <v>0</v>
      </c>
      <c r="R12" s="717">
        <v>0</v>
      </c>
      <c r="S12" s="716">
        <v>0</v>
      </c>
      <c r="T12" s="717">
        <v>0</v>
      </c>
      <c r="U12" s="142"/>
      <c r="V12" s="716">
        <v>712941</v>
      </c>
      <c r="W12" s="717">
        <v>8.8499999999999995E-2</v>
      </c>
      <c r="X12" s="716">
        <v>203053</v>
      </c>
      <c r="Y12" s="717">
        <v>0.14680000000000001</v>
      </c>
      <c r="Z12" s="716">
        <v>709644</v>
      </c>
      <c r="AA12" s="717">
        <v>0.1047</v>
      </c>
      <c r="AB12" s="142"/>
      <c r="AC12" s="716">
        <v>0</v>
      </c>
      <c r="AD12" s="717">
        <v>0</v>
      </c>
      <c r="AE12" s="716">
        <v>0</v>
      </c>
      <c r="AF12" s="717">
        <v>0</v>
      </c>
      <c r="AG12" s="142"/>
      <c r="AH12" s="716">
        <f t="shared" si="0"/>
        <v>0</v>
      </c>
      <c r="AI12" s="717">
        <f t="shared" si="1"/>
        <v>0</v>
      </c>
      <c r="AJ12" s="716">
        <v>0</v>
      </c>
      <c r="AK12" s="717">
        <v>0</v>
      </c>
      <c r="AL12" s="716">
        <v>0</v>
      </c>
      <c r="AM12" s="717">
        <v>0</v>
      </c>
      <c r="AN12" s="242"/>
      <c r="AO12" s="716">
        <v>712941</v>
      </c>
      <c r="AP12" s="717">
        <v>5.9299999999999999E-2</v>
      </c>
      <c r="AQ12" s="139"/>
      <c r="AR12" s="716">
        <v>712941</v>
      </c>
      <c r="AS12" s="717">
        <v>4.1799999999999997E-2</v>
      </c>
      <c r="AT12" s="716">
        <v>710137</v>
      </c>
      <c r="AU12" s="717">
        <v>4.19E-2</v>
      </c>
      <c r="AW12" s="412">
        <v>712941</v>
      </c>
      <c r="AX12" s="412">
        <v>0</v>
      </c>
    </row>
    <row r="13" spans="1:50" ht="17.25">
      <c r="A13" s="157" t="s">
        <v>563</v>
      </c>
      <c r="B13" s="714" t="s">
        <v>141</v>
      </c>
      <c r="C13" s="715">
        <v>586</v>
      </c>
      <c r="D13" s="715">
        <v>48</v>
      </c>
      <c r="E13" s="715">
        <v>2492</v>
      </c>
      <c r="F13" s="715">
        <v>481</v>
      </c>
      <c r="G13" s="715">
        <v>11</v>
      </c>
      <c r="H13" s="715">
        <v>11896</v>
      </c>
      <c r="I13" s="715">
        <v>558</v>
      </c>
      <c r="J13" s="715">
        <v>0</v>
      </c>
      <c r="K13" s="715">
        <v>3</v>
      </c>
      <c r="L13" s="715">
        <v>5</v>
      </c>
      <c r="M13" s="715">
        <v>12</v>
      </c>
      <c r="N13" s="715">
        <v>37</v>
      </c>
      <c r="O13" s="715">
        <v>16129</v>
      </c>
      <c r="P13" s="142"/>
      <c r="Q13" s="716">
        <v>0</v>
      </c>
      <c r="R13" s="717">
        <v>0</v>
      </c>
      <c r="S13" s="716">
        <v>0</v>
      </c>
      <c r="T13" s="717">
        <v>0</v>
      </c>
      <c r="U13" s="142"/>
      <c r="V13" s="716">
        <v>0</v>
      </c>
      <c r="W13" s="717">
        <v>0</v>
      </c>
      <c r="X13" s="716">
        <v>0</v>
      </c>
      <c r="Y13" s="717">
        <v>0</v>
      </c>
      <c r="Z13" s="716">
        <v>0</v>
      </c>
      <c r="AA13" s="717">
        <v>0</v>
      </c>
      <c r="AB13" s="142"/>
      <c r="AC13" s="716">
        <v>16092</v>
      </c>
      <c r="AD13" s="717">
        <v>3.0999999999999999E-3</v>
      </c>
      <c r="AE13" s="716">
        <v>37</v>
      </c>
      <c r="AF13" s="717">
        <v>3.0999999999999999E-3</v>
      </c>
      <c r="AG13" s="142"/>
      <c r="AH13" s="716">
        <f t="shared" si="0"/>
        <v>16129</v>
      </c>
      <c r="AI13" s="717">
        <f t="shared" si="1"/>
        <v>1.6000000000000001E-3</v>
      </c>
      <c r="AJ13" s="716">
        <v>16053</v>
      </c>
      <c r="AK13" s="717">
        <v>1.6000000000000001E-3</v>
      </c>
      <c r="AL13" s="716">
        <v>2973</v>
      </c>
      <c r="AM13" s="717">
        <v>1.4E-3</v>
      </c>
      <c r="AN13" s="242"/>
      <c r="AO13" s="716">
        <v>16129</v>
      </c>
      <c r="AP13" s="717">
        <v>1.2999999999999999E-3</v>
      </c>
      <c r="AQ13" s="139"/>
      <c r="AR13" s="716">
        <v>16129</v>
      </c>
      <c r="AS13" s="717">
        <v>8.9999999999999998E-4</v>
      </c>
      <c r="AT13" s="716">
        <v>16092</v>
      </c>
      <c r="AU13" s="717">
        <v>1E-3</v>
      </c>
      <c r="AW13" s="412">
        <v>16129</v>
      </c>
      <c r="AX13" s="412">
        <v>0</v>
      </c>
    </row>
    <row r="14" spans="1:50" ht="17.25">
      <c r="A14" s="157" t="s">
        <v>563</v>
      </c>
      <c r="B14" s="714" t="s">
        <v>142</v>
      </c>
      <c r="C14" s="715">
        <v>2104</v>
      </c>
      <c r="D14" s="715">
        <v>360</v>
      </c>
      <c r="E14" s="715">
        <v>16313</v>
      </c>
      <c r="F14" s="715">
        <v>1953</v>
      </c>
      <c r="G14" s="715">
        <v>38</v>
      </c>
      <c r="H14" s="715">
        <v>52801</v>
      </c>
      <c r="I14" s="715">
        <v>2477</v>
      </c>
      <c r="J14" s="715">
        <v>2</v>
      </c>
      <c r="K14" s="715">
        <v>3</v>
      </c>
      <c r="L14" s="715">
        <v>128</v>
      </c>
      <c r="M14" s="715">
        <v>24</v>
      </c>
      <c r="N14" s="715">
        <v>221</v>
      </c>
      <c r="O14" s="715">
        <v>76424</v>
      </c>
      <c r="P14" s="142"/>
      <c r="Q14" s="716">
        <v>0</v>
      </c>
      <c r="R14" s="717">
        <v>0</v>
      </c>
      <c r="S14" s="716">
        <v>0</v>
      </c>
      <c r="T14" s="717">
        <v>0</v>
      </c>
      <c r="U14" s="142"/>
      <c r="V14" s="716">
        <v>0</v>
      </c>
      <c r="W14" s="717">
        <v>0</v>
      </c>
      <c r="X14" s="716">
        <v>0</v>
      </c>
      <c r="Y14" s="717">
        <v>0</v>
      </c>
      <c r="Z14" s="716">
        <v>0</v>
      </c>
      <c r="AA14" s="717">
        <v>0</v>
      </c>
      <c r="AB14" s="142"/>
      <c r="AC14" s="716">
        <v>76203</v>
      </c>
      <c r="AD14" s="717">
        <v>1.47E-2</v>
      </c>
      <c r="AE14" s="716">
        <v>221</v>
      </c>
      <c r="AF14" s="718">
        <v>1.83E-2</v>
      </c>
      <c r="AG14" s="142"/>
      <c r="AH14" s="716">
        <f t="shared" si="0"/>
        <v>76424</v>
      </c>
      <c r="AI14" s="717">
        <f t="shared" si="1"/>
        <v>7.4999999999999997E-3</v>
      </c>
      <c r="AJ14" s="716">
        <v>75874</v>
      </c>
      <c r="AK14" s="717">
        <v>7.4000000000000003E-3</v>
      </c>
      <c r="AL14" s="716">
        <v>18266</v>
      </c>
      <c r="AM14" s="717">
        <v>8.6E-3</v>
      </c>
      <c r="AN14" s="242"/>
      <c r="AO14" s="716">
        <v>76424</v>
      </c>
      <c r="AP14" s="717">
        <v>6.4000000000000003E-3</v>
      </c>
      <c r="AQ14" s="139"/>
      <c r="AR14" s="716">
        <v>76424</v>
      </c>
      <c r="AS14" s="717">
        <v>4.4999999999999997E-3</v>
      </c>
      <c r="AT14" s="716">
        <v>76203</v>
      </c>
      <c r="AU14" s="717">
        <v>4.4999999999999997E-3</v>
      </c>
      <c r="AW14" s="412">
        <v>76424</v>
      </c>
      <c r="AX14" s="412">
        <v>0</v>
      </c>
    </row>
    <row r="15" spans="1:50" ht="17.25">
      <c r="A15" s="157" t="s">
        <v>563</v>
      </c>
      <c r="B15" s="714" t="s">
        <v>143</v>
      </c>
      <c r="C15" s="715">
        <v>6262</v>
      </c>
      <c r="D15" s="715">
        <v>251</v>
      </c>
      <c r="E15" s="715">
        <v>30850</v>
      </c>
      <c r="F15" s="715">
        <v>5282</v>
      </c>
      <c r="G15" s="715">
        <v>288</v>
      </c>
      <c r="H15" s="715">
        <v>88146</v>
      </c>
      <c r="I15" s="715">
        <v>4135</v>
      </c>
      <c r="J15" s="715">
        <v>1</v>
      </c>
      <c r="K15" s="715">
        <v>23</v>
      </c>
      <c r="L15" s="715">
        <v>147</v>
      </c>
      <c r="M15" s="715">
        <v>30</v>
      </c>
      <c r="N15" s="715">
        <v>100</v>
      </c>
      <c r="O15" s="715">
        <v>135515</v>
      </c>
      <c r="P15" s="142"/>
      <c r="Q15" s="716">
        <v>0</v>
      </c>
      <c r="R15" s="717">
        <v>0</v>
      </c>
      <c r="S15" s="716">
        <v>0</v>
      </c>
      <c r="T15" s="717">
        <v>0</v>
      </c>
      <c r="U15" s="142"/>
      <c r="V15" s="716">
        <v>0</v>
      </c>
      <c r="W15" s="717">
        <v>0</v>
      </c>
      <c r="X15" s="716">
        <v>0</v>
      </c>
      <c r="Y15" s="717">
        <v>0</v>
      </c>
      <c r="Z15" s="716">
        <v>0</v>
      </c>
      <c r="AA15" s="717">
        <v>0</v>
      </c>
      <c r="AB15" s="142"/>
      <c r="AC15" s="716">
        <v>135415</v>
      </c>
      <c r="AD15" s="717">
        <v>2.6100000000000002E-2</v>
      </c>
      <c r="AE15" s="716">
        <v>100</v>
      </c>
      <c r="AF15" s="717">
        <v>8.3000000000000001E-3</v>
      </c>
      <c r="AG15" s="142"/>
      <c r="AH15" s="716">
        <f t="shared" si="0"/>
        <v>135515</v>
      </c>
      <c r="AI15" s="717">
        <f t="shared" si="1"/>
        <v>1.32E-2</v>
      </c>
      <c r="AJ15" s="716">
        <v>134799</v>
      </c>
      <c r="AK15" s="717">
        <v>1.32E-2</v>
      </c>
      <c r="AL15" s="716">
        <v>36132</v>
      </c>
      <c r="AM15" s="717">
        <v>1.6899999999999998E-2</v>
      </c>
      <c r="AN15" s="242"/>
      <c r="AO15" s="716">
        <v>135515</v>
      </c>
      <c r="AP15" s="717">
        <v>1.1299999999999999E-2</v>
      </c>
      <c r="AQ15" s="139"/>
      <c r="AR15" s="716">
        <v>135515</v>
      </c>
      <c r="AS15" s="717">
        <v>7.9000000000000008E-3</v>
      </c>
      <c r="AT15" s="716">
        <v>135415</v>
      </c>
      <c r="AU15" s="717">
        <v>8.0000000000000002E-3</v>
      </c>
      <c r="AW15" s="412">
        <v>135515</v>
      </c>
      <c r="AX15" s="412">
        <v>0</v>
      </c>
    </row>
    <row r="16" spans="1:50" ht="17.25">
      <c r="A16" s="157" t="s">
        <v>563</v>
      </c>
      <c r="B16" s="714" t="s">
        <v>144</v>
      </c>
      <c r="C16" s="715">
        <v>135</v>
      </c>
      <c r="D16" s="715">
        <v>9</v>
      </c>
      <c r="E16" s="715">
        <v>1484</v>
      </c>
      <c r="F16" s="715">
        <v>193</v>
      </c>
      <c r="G16" s="715">
        <v>1</v>
      </c>
      <c r="H16" s="715">
        <v>5086</v>
      </c>
      <c r="I16" s="715">
        <v>238</v>
      </c>
      <c r="J16" s="715">
        <v>0</v>
      </c>
      <c r="K16" s="715">
        <v>1</v>
      </c>
      <c r="L16" s="715">
        <v>4</v>
      </c>
      <c r="M16" s="715">
        <v>2</v>
      </c>
      <c r="N16" s="715">
        <v>26</v>
      </c>
      <c r="O16" s="715">
        <v>7179</v>
      </c>
      <c r="P16" s="142"/>
      <c r="Q16" s="716">
        <v>0</v>
      </c>
      <c r="R16" s="717">
        <v>0</v>
      </c>
      <c r="S16" s="716">
        <v>0</v>
      </c>
      <c r="T16" s="717">
        <v>0</v>
      </c>
      <c r="U16" s="142"/>
      <c r="V16" s="716">
        <v>0</v>
      </c>
      <c r="W16" s="717">
        <v>0</v>
      </c>
      <c r="X16" s="716">
        <v>0</v>
      </c>
      <c r="Y16" s="717">
        <v>0</v>
      </c>
      <c r="Z16" s="716">
        <v>0</v>
      </c>
      <c r="AA16" s="717">
        <v>0</v>
      </c>
      <c r="AB16" s="142"/>
      <c r="AC16" s="716">
        <v>7153</v>
      </c>
      <c r="AD16" s="717">
        <v>1.4E-3</v>
      </c>
      <c r="AE16" s="716">
        <v>26</v>
      </c>
      <c r="AF16" s="717">
        <v>2.2000000000000001E-3</v>
      </c>
      <c r="AG16" s="142"/>
      <c r="AH16" s="716">
        <f t="shared" si="0"/>
        <v>7179</v>
      </c>
      <c r="AI16" s="717">
        <f t="shared" si="1"/>
        <v>6.9999999999999999E-4</v>
      </c>
      <c r="AJ16" s="716">
        <v>7163</v>
      </c>
      <c r="AK16" s="717">
        <v>6.9999999999999999E-4</v>
      </c>
      <c r="AL16" s="716">
        <v>1677</v>
      </c>
      <c r="AM16" s="717">
        <v>8.0000000000000004E-4</v>
      </c>
      <c r="AN16" s="242"/>
      <c r="AO16" s="716">
        <v>7179</v>
      </c>
      <c r="AP16" s="717">
        <v>5.9999999999999995E-4</v>
      </c>
      <c r="AQ16" s="139"/>
      <c r="AR16" s="716">
        <v>7179</v>
      </c>
      <c r="AS16" s="717">
        <v>4.0000000000000002E-4</v>
      </c>
      <c r="AT16" s="716">
        <v>7153</v>
      </c>
      <c r="AU16" s="717">
        <v>4.0000000000000002E-4</v>
      </c>
      <c r="AW16" s="412">
        <v>7179</v>
      </c>
      <c r="AX16" s="412">
        <v>0</v>
      </c>
    </row>
    <row r="17" spans="1:50" ht="17.25">
      <c r="A17" s="157" t="s">
        <v>563</v>
      </c>
      <c r="B17" s="714" t="s">
        <v>145</v>
      </c>
      <c r="C17" s="715">
        <v>28917</v>
      </c>
      <c r="D17" s="715">
        <v>1157</v>
      </c>
      <c r="E17" s="715">
        <v>116279</v>
      </c>
      <c r="F17" s="715">
        <v>22318</v>
      </c>
      <c r="G17" s="715">
        <v>806</v>
      </c>
      <c r="H17" s="715">
        <v>391746</v>
      </c>
      <c r="I17" s="715">
        <v>18378</v>
      </c>
      <c r="J17" s="715">
        <v>0</v>
      </c>
      <c r="K17" s="715">
        <v>60</v>
      </c>
      <c r="L17" s="715">
        <v>495</v>
      </c>
      <c r="M17" s="715">
        <v>0</v>
      </c>
      <c r="N17" s="715">
        <v>1572</v>
      </c>
      <c r="O17" s="715">
        <v>581728</v>
      </c>
      <c r="P17" s="142"/>
      <c r="Q17" s="716">
        <v>0</v>
      </c>
      <c r="R17" s="719">
        <v>0</v>
      </c>
      <c r="S17" s="716">
        <v>0</v>
      </c>
      <c r="T17" s="717">
        <v>0</v>
      </c>
      <c r="U17" s="142"/>
      <c r="V17" s="716">
        <v>0</v>
      </c>
      <c r="W17" s="717">
        <v>0</v>
      </c>
      <c r="X17" s="716">
        <v>0</v>
      </c>
      <c r="Y17" s="717">
        <v>0</v>
      </c>
      <c r="Z17" s="716">
        <v>0</v>
      </c>
      <c r="AA17" s="717">
        <v>0</v>
      </c>
      <c r="AB17" s="142"/>
      <c r="AC17" s="716">
        <v>580156</v>
      </c>
      <c r="AD17" s="719">
        <v>0.1119</v>
      </c>
      <c r="AE17" s="716">
        <v>1572</v>
      </c>
      <c r="AF17" s="718">
        <v>0.13020000000000001</v>
      </c>
      <c r="AG17" s="142"/>
      <c r="AH17" s="716">
        <f t="shared" si="0"/>
        <v>581728</v>
      </c>
      <c r="AI17" s="717">
        <f t="shared" si="1"/>
        <v>5.67E-2</v>
      </c>
      <c r="AJ17" s="716">
        <v>579270</v>
      </c>
      <c r="AK17" s="718">
        <v>5.6900000000000006E-2</v>
      </c>
      <c r="AL17" s="716">
        <v>138597</v>
      </c>
      <c r="AM17" s="717">
        <v>6.4899999999999999E-2</v>
      </c>
      <c r="AN17" s="242"/>
      <c r="AO17" s="716">
        <v>581728</v>
      </c>
      <c r="AP17" s="717">
        <v>4.8399999999999999E-2</v>
      </c>
      <c r="AQ17" s="139"/>
      <c r="AR17" s="716">
        <v>581728</v>
      </c>
      <c r="AS17" s="717">
        <v>3.4099999999999998E-2</v>
      </c>
      <c r="AT17" s="716">
        <v>580156</v>
      </c>
      <c r="AU17" s="717">
        <v>3.4299999999999997E-2</v>
      </c>
      <c r="AW17" s="412">
        <v>581728</v>
      </c>
      <c r="AX17" s="412">
        <v>0</v>
      </c>
    </row>
    <row r="18" spans="1:50" ht="17.25">
      <c r="A18" s="157" t="s">
        <v>563</v>
      </c>
      <c r="B18" s="714" t="s">
        <v>146</v>
      </c>
      <c r="C18" s="715">
        <v>5082</v>
      </c>
      <c r="D18" s="715">
        <v>228</v>
      </c>
      <c r="E18" s="715">
        <v>17474</v>
      </c>
      <c r="F18" s="715">
        <v>3682</v>
      </c>
      <c r="G18" s="715">
        <v>164</v>
      </c>
      <c r="H18" s="715">
        <v>56182</v>
      </c>
      <c r="I18" s="715">
        <v>2635</v>
      </c>
      <c r="J18" s="715">
        <v>0</v>
      </c>
      <c r="K18" s="715">
        <v>10</v>
      </c>
      <c r="L18" s="715">
        <v>193</v>
      </c>
      <c r="M18" s="715">
        <v>10</v>
      </c>
      <c r="N18" s="715">
        <v>47</v>
      </c>
      <c r="O18" s="715">
        <v>85707</v>
      </c>
      <c r="P18" s="142"/>
      <c r="Q18" s="716">
        <v>0</v>
      </c>
      <c r="R18" s="717">
        <v>0</v>
      </c>
      <c r="S18" s="716">
        <v>0</v>
      </c>
      <c r="T18" s="717">
        <v>0</v>
      </c>
      <c r="U18" s="142"/>
      <c r="V18" s="716">
        <v>0</v>
      </c>
      <c r="W18" s="717">
        <v>0</v>
      </c>
      <c r="X18" s="716">
        <v>0</v>
      </c>
      <c r="Y18" s="717">
        <v>0</v>
      </c>
      <c r="Z18" s="716">
        <v>0</v>
      </c>
      <c r="AA18" s="717">
        <v>0</v>
      </c>
      <c r="AB18" s="142"/>
      <c r="AC18" s="716">
        <v>85660</v>
      </c>
      <c r="AD18" s="717">
        <v>1.6500000000000001E-2</v>
      </c>
      <c r="AE18" s="716">
        <v>47</v>
      </c>
      <c r="AF18" s="717">
        <v>3.8999999999999998E-3</v>
      </c>
      <c r="AG18" s="142"/>
      <c r="AH18" s="716">
        <f t="shared" si="0"/>
        <v>85707</v>
      </c>
      <c r="AI18" s="717">
        <f t="shared" si="1"/>
        <v>8.3999999999999995E-3</v>
      </c>
      <c r="AJ18" s="716">
        <v>85112</v>
      </c>
      <c r="AK18" s="717">
        <v>8.3000000000000001E-3</v>
      </c>
      <c r="AL18" s="716">
        <v>21156</v>
      </c>
      <c r="AM18" s="717">
        <v>9.9000000000000008E-3</v>
      </c>
      <c r="AN18" s="242"/>
      <c r="AO18" s="716">
        <v>85707</v>
      </c>
      <c r="AP18" s="717">
        <v>7.1000000000000004E-3</v>
      </c>
      <c r="AQ18" s="139"/>
      <c r="AR18" s="716">
        <v>85707</v>
      </c>
      <c r="AS18" s="717">
        <v>5.0000000000000001E-3</v>
      </c>
      <c r="AT18" s="716">
        <v>85660</v>
      </c>
      <c r="AU18" s="717">
        <v>5.1000000000000004E-3</v>
      </c>
      <c r="AW18" s="412">
        <v>85707</v>
      </c>
      <c r="AX18" s="412">
        <v>0</v>
      </c>
    </row>
    <row r="19" spans="1:50" ht="17.25">
      <c r="A19" s="157" t="s">
        <v>563</v>
      </c>
      <c r="B19" s="714" t="s">
        <v>147</v>
      </c>
      <c r="C19" s="715">
        <v>1497</v>
      </c>
      <c r="D19" s="715">
        <v>119</v>
      </c>
      <c r="E19" s="715">
        <v>9250</v>
      </c>
      <c r="F19" s="715">
        <v>1158</v>
      </c>
      <c r="G19" s="715">
        <v>24</v>
      </c>
      <c r="H19" s="715">
        <v>30464</v>
      </c>
      <c r="I19" s="715">
        <v>1429</v>
      </c>
      <c r="J19" s="715">
        <v>0</v>
      </c>
      <c r="K19" s="715">
        <v>2</v>
      </c>
      <c r="L19" s="715">
        <v>9</v>
      </c>
      <c r="M19" s="715">
        <v>15</v>
      </c>
      <c r="N19" s="715">
        <v>0</v>
      </c>
      <c r="O19" s="715">
        <v>43967</v>
      </c>
      <c r="P19" s="142"/>
      <c r="Q19" s="716">
        <v>0</v>
      </c>
      <c r="R19" s="717">
        <v>0</v>
      </c>
      <c r="S19" s="716">
        <v>0</v>
      </c>
      <c r="T19" s="717">
        <v>0</v>
      </c>
      <c r="U19" s="142"/>
      <c r="V19" s="716">
        <v>0</v>
      </c>
      <c r="W19" s="717">
        <v>0</v>
      </c>
      <c r="X19" s="716">
        <v>0</v>
      </c>
      <c r="Y19" s="717">
        <v>0</v>
      </c>
      <c r="Z19" s="716">
        <v>0</v>
      </c>
      <c r="AA19" s="717">
        <v>0</v>
      </c>
      <c r="AB19" s="142"/>
      <c r="AC19" s="716">
        <v>43967</v>
      </c>
      <c r="AD19" s="717">
        <v>8.5000000000000006E-3</v>
      </c>
      <c r="AE19" s="716">
        <v>0</v>
      </c>
      <c r="AF19" s="717">
        <v>0</v>
      </c>
      <c r="AG19" s="142"/>
      <c r="AH19" s="716">
        <f t="shared" si="0"/>
        <v>43967</v>
      </c>
      <c r="AI19" s="717">
        <f t="shared" si="1"/>
        <v>4.3E-3</v>
      </c>
      <c r="AJ19" s="716">
        <v>43800</v>
      </c>
      <c r="AK19" s="717">
        <v>4.3E-3</v>
      </c>
      <c r="AL19" s="716">
        <v>10408</v>
      </c>
      <c r="AM19" s="717">
        <v>4.8999999999999998E-3</v>
      </c>
      <c r="AN19" s="242"/>
      <c r="AO19" s="716">
        <v>43967</v>
      </c>
      <c r="AP19" s="717">
        <v>3.7000000000000002E-3</v>
      </c>
      <c r="AQ19" s="139"/>
      <c r="AR19" s="716">
        <v>43967</v>
      </c>
      <c r="AS19" s="717">
        <v>2.5999999999999999E-3</v>
      </c>
      <c r="AT19" s="716">
        <v>43967</v>
      </c>
      <c r="AU19" s="717">
        <v>2.5999999999999999E-3</v>
      </c>
      <c r="AW19" s="412">
        <v>43967</v>
      </c>
      <c r="AX19" s="412">
        <v>0</v>
      </c>
    </row>
    <row r="20" spans="1:50" ht="17.25">
      <c r="A20" s="157" t="s">
        <v>563</v>
      </c>
      <c r="B20" s="714" t="s">
        <v>148</v>
      </c>
      <c r="C20" s="715">
        <v>604</v>
      </c>
      <c r="D20" s="715">
        <v>46</v>
      </c>
      <c r="E20" s="715">
        <v>2175</v>
      </c>
      <c r="F20" s="715">
        <v>483</v>
      </c>
      <c r="G20" s="715">
        <v>4</v>
      </c>
      <c r="H20" s="715">
        <v>7335</v>
      </c>
      <c r="I20" s="715">
        <v>344</v>
      </c>
      <c r="J20" s="715">
        <v>0</v>
      </c>
      <c r="K20" s="715">
        <v>0</v>
      </c>
      <c r="L20" s="715">
        <v>24</v>
      </c>
      <c r="M20" s="715">
        <v>1</v>
      </c>
      <c r="N20" s="715">
        <v>2139</v>
      </c>
      <c r="O20" s="715">
        <v>13155</v>
      </c>
      <c r="P20" s="142"/>
      <c r="Q20" s="716">
        <v>0</v>
      </c>
      <c r="R20" s="717">
        <v>0</v>
      </c>
      <c r="S20" s="716">
        <v>0</v>
      </c>
      <c r="T20" s="717">
        <v>0</v>
      </c>
      <c r="U20" s="142"/>
      <c r="V20" s="716">
        <v>0</v>
      </c>
      <c r="W20" s="717">
        <v>0</v>
      </c>
      <c r="X20" s="716">
        <v>0</v>
      </c>
      <c r="Y20" s="717">
        <v>0</v>
      </c>
      <c r="Z20" s="716">
        <v>0</v>
      </c>
      <c r="AA20" s="717">
        <v>0</v>
      </c>
      <c r="AB20" s="142"/>
      <c r="AC20" s="716">
        <v>11016</v>
      </c>
      <c r="AD20" s="717">
        <v>2.0999999999999999E-3</v>
      </c>
      <c r="AE20" s="716">
        <v>2139</v>
      </c>
      <c r="AF20" s="717">
        <v>0.1772</v>
      </c>
      <c r="AG20" s="142"/>
      <c r="AH20" s="716">
        <f t="shared" si="0"/>
        <v>13155</v>
      </c>
      <c r="AI20" s="717">
        <f t="shared" si="1"/>
        <v>1.2999999999999999E-3</v>
      </c>
      <c r="AJ20" s="716">
        <v>13080</v>
      </c>
      <c r="AK20" s="717">
        <v>1.2999999999999999E-3</v>
      </c>
      <c r="AL20" s="716">
        <v>2658</v>
      </c>
      <c r="AM20" s="717">
        <v>1.1999999999999999E-3</v>
      </c>
      <c r="AN20" s="242"/>
      <c r="AO20" s="716">
        <v>13155</v>
      </c>
      <c r="AP20" s="717">
        <v>1.1000000000000001E-3</v>
      </c>
      <c r="AQ20" s="139"/>
      <c r="AR20" s="716">
        <v>13155</v>
      </c>
      <c r="AS20" s="717">
        <v>8.0000000000000004E-4</v>
      </c>
      <c r="AT20" s="716">
        <v>11016</v>
      </c>
      <c r="AU20" s="717">
        <v>6.9999999999999999E-4</v>
      </c>
      <c r="AW20" s="412">
        <v>13155</v>
      </c>
      <c r="AX20" s="412">
        <v>0</v>
      </c>
    </row>
    <row r="21" spans="1:50" ht="17.25">
      <c r="A21" s="157" t="s">
        <v>563</v>
      </c>
      <c r="B21" s="714" t="s">
        <v>149</v>
      </c>
      <c r="C21" s="715">
        <v>184988</v>
      </c>
      <c r="D21" s="715">
        <v>10983</v>
      </c>
      <c r="E21" s="715">
        <v>803814</v>
      </c>
      <c r="F21" s="715">
        <v>159723</v>
      </c>
      <c r="G21" s="715">
        <v>12721</v>
      </c>
      <c r="H21" s="715">
        <v>3606761</v>
      </c>
      <c r="I21" s="715">
        <v>169210</v>
      </c>
      <c r="J21" s="715">
        <v>139</v>
      </c>
      <c r="K21" s="715">
        <v>6651</v>
      </c>
      <c r="L21" s="715">
        <v>12451</v>
      </c>
      <c r="M21" s="715">
        <v>0</v>
      </c>
      <c r="N21" s="715">
        <v>91857</v>
      </c>
      <c r="O21" s="715">
        <v>5059298</v>
      </c>
      <c r="P21" s="142"/>
      <c r="Q21" s="716">
        <v>4967441</v>
      </c>
      <c r="R21" s="717">
        <v>1</v>
      </c>
      <c r="S21" s="716">
        <v>91857</v>
      </c>
      <c r="T21" s="717">
        <v>1</v>
      </c>
      <c r="U21" s="142"/>
      <c r="V21" s="716">
        <v>0</v>
      </c>
      <c r="W21" s="717">
        <v>0</v>
      </c>
      <c r="X21" s="716">
        <v>0</v>
      </c>
      <c r="Y21" s="717">
        <v>0</v>
      </c>
      <c r="Z21" s="716">
        <v>0</v>
      </c>
      <c r="AA21" s="717">
        <v>0</v>
      </c>
      <c r="AB21" s="142"/>
      <c r="AC21" s="716">
        <v>0</v>
      </c>
      <c r="AD21" s="717">
        <v>0</v>
      </c>
      <c r="AE21" s="716">
        <v>0</v>
      </c>
      <c r="AF21" s="717">
        <v>0</v>
      </c>
      <c r="AG21" s="142"/>
      <c r="AH21" s="716">
        <f t="shared" si="0"/>
        <v>5059298</v>
      </c>
      <c r="AI21" s="717">
        <f t="shared" si="1"/>
        <v>0.49320000000000003</v>
      </c>
      <c r="AJ21" s="716">
        <v>5023143</v>
      </c>
      <c r="AK21" s="717">
        <v>0.49259999999999998</v>
      </c>
      <c r="AL21" s="716">
        <v>963537</v>
      </c>
      <c r="AM21" s="717">
        <v>0.45150000000000001</v>
      </c>
      <c r="AN21" s="242"/>
      <c r="AO21" s="716">
        <v>0</v>
      </c>
      <c r="AP21" s="717">
        <v>0</v>
      </c>
      <c r="AQ21" s="139"/>
      <c r="AR21" s="716">
        <v>5059298</v>
      </c>
      <c r="AS21" s="717">
        <v>0.2964</v>
      </c>
      <c r="AT21" s="716">
        <v>4967441</v>
      </c>
      <c r="AU21" s="717">
        <v>0.29339999999999999</v>
      </c>
      <c r="AW21" s="412">
        <v>5059298</v>
      </c>
      <c r="AX21" s="412">
        <v>0</v>
      </c>
    </row>
    <row r="22" spans="1:50" ht="17.25">
      <c r="A22" s="157" t="s">
        <v>563</v>
      </c>
      <c r="B22" s="714" t="s">
        <v>150</v>
      </c>
      <c r="C22" s="715">
        <v>4987</v>
      </c>
      <c r="D22" s="715">
        <v>222</v>
      </c>
      <c r="E22" s="715">
        <v>20008</v>
      </c>
      <c r="F22" s="715">
        <v>3845</v>
      </c>
      <c r="G22" s="715">
        <v>113</v>
      </c>
      <c r="H22" s="715">
        <v>67926</v>
      </c>
      <c r="I22" s="715">
        <v>3186</v>
      </c>
      <c r="J22" s="715">
        <v>0</v>
      </c>
      <c r="K22" s="715">
        <v>3</v>
      </c>
      <c r="L22" s="715">
        <v>67</v>
      </c>
      <c r="M22" s="715">
        <v>7</v>
      </c>
      <c r="N22" s="715">
        <v>72</v>
      </c>
      <c r="O22" s="715">
        <v>100436</v>
      </c>
      <c r="P22" s="142"/>
      <c r="Q22" s="716">
        <v>0</v>
      </c>
      <c r="R22" s="717">
        <v>0</v>
      </c>
      <c r="S22" s="716">
        <v>0</v>
      </c>
      <c r="T22" s="717">
        <v>0</v>
      </c>
      <c r="U22" s="142"/>
      <c r="V22" s="716">
        <v>0</v>
      </c>
      <c r="W22" s="717">
        <v>0</v>
      </c>
      <c r="X22" s="716">
        <v>0</v>
      </c>
      <c r="Y22" s="717">
        <v>0</v>
      </c>
      <c r="Z22" s="716">
        <v>0</v>
      </c>
      <c r="AA22" s="717">
        <v>0</v>
      </c>
      <c r="AB22" s="142"/>
      <c r="AC22" s="716">
        <v>100364</v>
      </c>
      <c r="AD22" s="717">
        <v>1.9400000000000001E-2</v>
      </c>
      <c r="AE22" s="716">
        <v>72</v>
      </c>
      <c r="AF22" s="717">
        <v>6.0000000000000001E-3</v>
      </c>
      <c r="AG22" s="142"/>
      <c r="AH22" s="716">
        <f t="shared" si="0"/>
        <v>100436</v>
      </c>
      <c r="AI22" s="717">
        <f t="shared" si="1"/>
        <v>9.7999999999999997E-3</v>
      </c>
      <c r="AJ22" s="716">
        <v>100027</v>
      </c>
      <c r="AK22" s="717">
        <v>9.7999999999999997E-3</v>
      </c>
      <c r="AL22" s="716">
        <v>23853</v>
      </c>
      <c r="AM22" s="718">
        <v>1.11E-2</v>
      </c>
      <c r="AN22" s="243"/>
      <c r="AO22" s="716">
        <v>100436</v>
      </c>
      <c r="AP22" s="717">
        <v>8.3999999999999995E-3</v>
      </c>
      <c r="AQ22" s="139"/>
      <c r="AR22" s="716">
        <v>100436</v>
      </c>
      <c r="AS22" s="717">
        <v>5.8999999999999999E-3</v>
      </c>
      <c r="AT22" s="716">
        <v>100364</v>
      </c>
      <c r="AU22" s="717">
        <v>5.8999999999999999E-3</v>
      </c>
      <c r="AW22" s="412">
        <v>100436</v>
      </c>
      <c r="AX22" s="412">
        <v>0</v>
      </c>
    </row>
    <row r="23" spans="1:50" ht="17.25">
      <c r="A23" s="157" t="s">
        <v>563</v>
      </c>
      <c r="B23" s="714" t="s">
        <v>151</v>
      </c>
      <c r="C23" s="715">
        <v>1041</v>
      </c>
      <c r="D23" s="715">
        <v>56</v>
      </c>
      <c r="E23" s="715">
        <v>7524</v>
      </c>
      <c r="F23" s="715">
        <v>936</v>
      </c>
      <c r="G23" s="715">
        <v>322</v>
      </c>
      <c r="H23" s="715">
        <v>42629</v>
      </c>
      <c r="I23" s="715">
        <v>1999</v>
      </c>
      <c r="J23" s="715">
        <v>0</v>
      </c>
      <c r="K23" s="715">
        <v>47</v>
      </c>
      <c r="L23" s="715">
        <v>14</v>
      </c>
      <c r="M23" s="715">
        <v>59</v>
      </c>
      <c r="N23" s="715">
        <v>606</v>
      </c>
      <c r="O23" s="715">
        <v>55233</v>
      </c>
      <c r="P23" s="142"/>
      <c r="Q23" s="716">
        <v>0</v>
      </c>
      <c r="R23" s="717">
        <v>0</v>
      </c>
      <c r="S23" s="716">
        <v>0</v>
      </c>
      <c r="T23" s="717">
        <v>0</v>
      </c>
      <c r="U23" s="142"/>
      <c r="V23" s="716">
        <v>0</v>
      </c>
      <c r="W23" s="717">
        <v>0</v>
      </c>
      <c r="X23" s="716">
        <v>0</v>
      </c>
      <c r="Y23" s="717">
        <v>0</v>
      </c>
      <c r="Z23" s="716">
        <v>0</v>
      </c>
      <c r="AA23" s="717">
        <v>0</v>
      </c>
      <c r="AB23" s="142"/>
      <c r="AC23" s="716">
        <v>54627</v>
      </c>
      <c r="AD23" s="717">
        <v>1.0500000000000001E-2</v>
      </c>
      <c r="AE23" s="716">
        <v>606</v>
      </c>
      <c r="AF23" s="717">
        <v>5.0200000000000002E-2</v>
      </c>
      <c r="AG23" s="142"/>
      <c r="AH23" s="716">
        <f t="shared" si="0"/>
        <v>55233</v>
      </c>
      <c r="AI23" s="717">
        <f t="shared" si="1"/>
        <v>5.4000000000000003E-3</v>
      </c>
      <c r="AJ23" s="716">
        <v>54782</v>
      </c>
      <c r="AK23" s="717">
        <v>5.4000000000000003E-3</v>
      </c>
      <c r="AL23" s="716">
        <v>8460</v>
      </c>
      <c r="AM23" s="717">
        <v>4.0000000000000001E-3</v>
      </c>
      <c r="AN23" s="242"/>
      <c r="AO23" s="716">
        <v>55233</v>
      </c>
      <c r="AP23" s="717">
        <v>4.5999999999999999E-3</v>
      </c>
      <c r="AQ23" s="139"/>
      <c r="AR23" s="716">
        <v>55233</v>
      </c>
      <c r="AS23" s="717">
        <v>3.2000000000000002E-3</v>
      </c>
      <c r="AT23" s="716">
        <v>54627</v>
      </c>
      <c r="AU23" s="717">
        <v>3.2000000000000002E-3</v>
      </c>
      <c r="AW23" s="412">
        <v>55233</v>
      </c>
      <c r="AX23" s="412">
        <v>0</v>
      </c>
    </row>
    <row r="24" spans="1:50" ht="17.25">
      <c r="A24" s="157" t="s">
        <v>563</v>
      </c>
      <c r="B24" s="714" t="s">
        <v>152</v>
      </c>
      <c r="C24" s="715">
        <v>250</v>
      </c>
      <c r="D24" s="715">
        <v>16</v>
      </c>
      <c r="E24" s="715">
        <v>1524</v>
      </c>
      <c r="F24" s="715">
        <v>201</v>
      </c>
      <c r="G24" s="715">
        <v>4</v>
      </c>
      <c r="H24" s="715">
        <v>4612</v>
      </c>
      <c r="I24" s="715">
        <v>216</v>
      </c>
      <c r="J24" s="715">
        <v>0</v>
      </c>
      <c r="K24" s="715">
        <v>0</v>
      </c>
      <c r="L24" s="715">
        <v>12</v>
      </c>
      <c r="M24" s="715">
        <v>2</v>
      </c>
      <c r="N24" s="715">
        <v>38</v>
      </c>
      <c r="O24" s="715">
        <v>6875</v>
      </c>
      <c r="P24" s="142"/>
      <c r="Q24" s="716">
        <v>0</v>
      </c>
      <c r="R24" s="719">
        <v>0</v>
      </c>
      <c r="S24" s="716">
        <v>0</v>
      </c>
      <c r="T24" s="717">
        <v>0</v>
      </c>
      <c r="U24" s="142"/>
      <c r="V24" s="716">
        <v>0</v>
      </c>
      <c r="W24" s="717">
        <v>0</v>
      </c>
      <c r="X24" s="716">
        <v>0</v>
      </c>
      <c r="Y24" s="717">
        <v>0</v>
      </c>
      <c r="Z24" s="716">
        <v>0</v>
      </c>
      <c r="AA24" s="717">
        <v>0</v>
      </c>
      <c r="AB24" s="142"/>
      <c r="AC24" s="716">
        <v>6837</v>
      </c>
      <c r="AD24" s="719">
        <v>1.2999999999999999E-3</v>
      </c>
      <c r="AE24" s="716">
        <v>38</v>
      </c>
      <c r="AF24" s="717">
        <v>3.0999999999999999E-3</v>
      </c>
      <c r="AG24" s="142"/>
      <c r="AH24" s="716">
        <f t="shared" si="0"/>
        <v>6875</v>
      </c>
      <c r="AI24" s="717">
        <f t="shared" si="1"/>
        <v>6.9999999999999999E-4</v>
      </c>
      <c r="AJ24" s="716">
        <v>6841</v>
      </c>
      <c r="AK24" s="717">
        <v>6.9999999999999999E-4</v>
      </c>
      <c r="AL24" s="716">
        <v>1725</v>
      </c>
      <c r="AM24" s="717">
        <v>8.0000000000000004E-4</v>
      </c>
      <c r="AN24" s="242"/>
      <c r="AO24" s="716">
        <v>6875</v>
      </c>
      <c r="AP24" s="717">
        <v>5.9999999999999995E-4</v>
      </c>
      <c r="AQ24" s="139"/>
      <c r="AR24" s="716">
        <v>6875</v>
      </c>
      <c r="AS24" s="717">
        <v>4.0000000000000002E-4</v>
      </c>
      <c r="AT24" s="716">
        <v>6837</v>
      </c>
      <c r="AU24" s="717">
        <v>4.0000000000000002E-4</v>
      </c>
      <c r="AW24" s="412">
        <v>6875</v>
      </c>
      <c r="AX24" s="412">
        <v>0</v>
      </c>
    </row>
    <row r="25" spans="1:50" ht="17.25">
      <c r="A25" s="157" t="s">
        <v>563</v>
      </c>
      <c r="B25" s="714" t="s">
        <v>153</v>
      </c>
      <c r="C25" s="715">
        <v>1169</v>
      </c>
      <c r="D25" s="715">
        <v>185</v>
      </c>
      <c r="E25" s="715">
        <v>9226</v>
      </c>
      <c r="F25" s="715">
        <v>934</v>
      </c>
      <c r="G25" s="715">
        <v>55</v>
      </c>
      <c r="H25" s="715">
        <v>38079</v>
      </c>
      <c r="I25" s="715">
        <v>1786</v>
      </c>
      <c r="J25" s="715">
        <v>0</v>
      </c>
      <c r="K25" s="715">
        <v>3</v>
      </c>
      <c r="L25" s="715">
        <v>48</v>
      </c>
      <c r="M25" s="715">
        <v>14</v>
      </c>
      <c r="N25" s="715">
        <v>41</v>
      </c>
      <c r="O25" s="715">
        <v>51540</v>
      </c>
      <c r="P25" s="142"/>
      <c r="Q25" s="716">
        <v>0</v>
      </c>
      <c r="R25" s="717">
        <v>0</v>
      </c>
      <c r="S25" s="716">
        <v>0</v>
      </c>
      <c r="T25" s="717">
        <v>0</v>
      </c>
      <c r="U25" s="142"/>
      <c r="V25" s="716">
        <v>0</v>
      </c>
      <c r="W25" s="717">
        <v>0</v>
      </c>
      <c r="X25" s="716">
        <v>0</v>
      </c>
      <c r="Y25" s="717">
        <v>0</v>
      </c>
      <c r="Z25" s="716">
        <v>0</v>
      </c>
      <c r="AA25" s="717">
        <v>0</v>
      </c>
      <c r="AB25" s="142"/>
      <c r="AC25" s="716">
        <v>51499</v>
      </c>
      <c r="AD25" s="717">
        <v>9.9000000000000008E-3</v>
      </c>
      <c r="AE25" s="716">
        <v>41</v>
      </c>
      <c r="AF25" s="717">
        <v>3.3999999999999998E-3</v>
      </c>
      <c r="AG25" s="142"/>
      <c r="AH25" s="716">
        <f t="shared" si="0"/>
        <v>51540</v>
      </c>
      <c r="AI25" s="717">
        <f t="shared" si="1"/>
        <v>5.0000000000000001E-3</v>
      </c>
      <c r="AJ25" s="716">
        <v>51238</v>
      </c>
      <c r="AK25" s="717">
        <v>5.0000000000000001E-3</v>
      </c>
      <c r="AL25" s="716">
        <v>10160</v>
      </c>
      <c r="AM25" s="717">
        <v>4.7999999999999996E-3</v>
      </c>
      <c r="AN25" s="243"/>
      <c r="AO25" s="716">
        <v>51540</v>
      </c>
      <c r="AP25" s="717">
        <v>4.3E-3</v>
      </c>
      <c r="AQ25" s="139"/>
      <c r="AR25" s="716">
        <v>51540</v>
      </c>
      <c r="AS25" s="717">
        <v>3.0000000000000001E-3</v>
      </c>
      <c r="AT25" s="716">
        <v>51499</v>
      </c>
      <c r="AU25" s="717">
        <v>3.0000000000000001E-3</v>
      </c>
      <c r="AW25" s="412">
        <v>51540</v>
      </c>
      <c r="AX25" s="412">
        <v>0</v>
      </c>
    </row>
    <row r="26" spans="1:50" ht="17.25">
      <c r="A26" s="157" t="s">
        <v>563</v>
      </c>
      <c r="B26" s="714" t="s">
        <v>154</v>
      </c>
      <c r="C26" s="715">
        <v>9683</v>
      </c>
      <c r="D26" s="715">
        <v>371</v>
      </c>
      <c r="E26" s="715">
        <v>39433</v>
      </c>
      <c r="F26" s="715">
        <v>7223</v>
      </c>
      <c r="G26" s="715">
        <v>112</v>
      </c>
      <c r="H26" s="715">
        <v>125365</v>
      </c>
      <c r="I26" s="715">
        <v>5881</v>
      </c>
      <c r="J26" s="715">
        <v>0</v>
      </c>
      <c r="K26" s="715">
        <v>43</v>
      </c>
      <c r="L26" s="715">
        <v>183</v>
      </c>
      <c r="M26" s="715">
        <v>0</v>
      </c>
      <c r="N26" s="715">
        <v>90</v>
      </c>
      <c r="O26" s="715">
        <v>188384</v>
      </c>
      <c r="P26" s="142"/>
      <c r="Q26" s="716">
        <v>0</v>
      </c>
      <c r="R26" s="717">
        <v>0</v>
      </c>
      <c r="S26" s="716">
        <v>0</v>
      </c>
      <c r="T26" s="717">
        <v>0</v>
      </c>
      <c r="U26" s="142"/>
      <c r="V26" s="716">
        <v>0</v>
      </c>
      <c r="W26" s="717">
        <v>0</v>
      </c>
      <c r="X26" s="716">
        <v>0</v>
      </c>
      <c r="Y26" s="717">
        <v>0</v>
      </c>
      <c r="Z26" s="716">
        <v>0</v>
      </c>
      <c r="AA26" s="717">
        <v>0</v>
      </c>
      <c r="AB26" s="142"/>
      <c r="AC26" s="716">
        <v>188294</v>
      </c>
      <c r="AD26" s="718">
        <v>3.6400000000000002E-2</v>
      </c>
      <c r="AE26" s="716">
        <v>90</v>
      </c>
      <c r="AF26" s="717">
        <v>7.4999999999999997E-3</v>
      </c>
      <c r="AG26" s="142"/>
      <c r="AH26" s="716">
        <f t="shared" si="0"/>
        <v>188384</v>
      </c>
      <c r="AI26" s="717">
        <f t="shared" si="1"/>
        <v>1.84E-2</v>
      </c>
      <c r="AJ26" s="716">
        <v>187718</v>
      </c>
      <c r="AK26" s="718">
        <v>1.8499999999999999E-2</v>
      </c>
      <c r="AL26" s="716">
        <v>46656</v>
      </c>
      <c r="AM26" s="717">
        <v>2.1899999999999999E-2</v>
      </c>
      <c r="AN26" s="242"/>
      <c r="AO26" s="716">
        <v>188384</v>
      </c>
      <c r="AP26" s="717">
        <v>1.5699999999999999E-2</v>
      </c>
      <c r="AQ26" s="139"/>
      <c r="AR26" s="716">
        <v>188384</v>
      </c>
      <c r="AS26" s="718">
        <v>1.0999999999999999E-2</v>
      </c>
      <c r="AT26" s="716">
        <v>188294</v>
      </c>
      <c r="AU26" s="717">
        <v>1.11E-2</v>
      </c>
      <c r="AW26" s="412">
        <v>188384</v>
      </c>
      <c r="AX26" s="412">
        <v>0</v>
      </c>
    </row>
    <row r="27" spans="1:50" ht="17.25">
      <c r="A27" s="157" t="s">
        <v>563</v>
      </c>
      <c r="B27" s="714" t="s">
        <v>155</v>
      </c>
      <c r="C27" s="715">
        <v>217</v>
      </c>
      <c r="D27" s="715">
        <v>12</v>
      </c>
      <c r="E27" s="715">
        <v>972</v>
      </c>
      <c r="F27" s="715">
        <v>181</v>
      </c>
      <c r="G27" s="715">
        <v>0</v>
      </c>
      <c r="H27" s="715">
        <v>3167</v>
      </c>
      <c r="I27" s="715">
        <v>148</v>
      </c>
      <c r="J27" s="715">
        <v>0</v>
      </c>
      <c r="K27" s="715">
        <v>0</v>
      </c>
      <c r="L27" s="715">
        <v>9</v>
      </c>
      <c r="M27" s="715">
        <v>0</v>
      </c>
      <c r="N27" s="715">
        <v>41</v>
      </c>
      <c r="O27" s="715">
        <v>4747</v>
      </c>
      <c r="P27" s="142"/>
      <c r="Q27" s="716">
        <v>0</v>
      </c>
      <c r="R27" s="717">
        <v>0</v>
      </c>
      <c r="S27" s="716">
        <v>0</v>
      </c>
      <c r="T27" s="717">
        <v>0</v>
      </c>
      <c r="U27" s="142"/>
      <c r="V27" s="716">
        <v>0</v>
      </c>
      <c r="W27" s="717">
        <v>0</v>
      </c>
      <c r="X27" s="716">
        <v>0</v>
      </c>
      <c r="Y27" s="717">
        <v>0</v>
      </c>
      <c r="Z27" s="716">
        <v>0</v>
      </c>
      <c r="AA27" s="717">
        <v>0</v>
      </c>
      <c r="AB27" s="142"/>
      <c r="AC27" s="716">
        <v>4706</v>
      </c>
      <c r="AD27" s="717">
        <v>8.9999999999999998E-4</v>
      </c>
      <c r="AE27" s="716">
        <v>41</v>
      </c>
      <c r="AF27" s="717">
        <v>3.3999999999999998E-3</v>
      </c>
      <c r="AG27" s="142"/>
      <c r="AH27" s="716">
        <f t="shared" si="0"/>
        <v>4747</v>
      </c>
      <c r="AI27" s="717">
        <f t="shared" si="1"/>
        <v>5.0000000000000001E-4</v>
      </c>
      <c r="AJ27" s="716">
        <v>4726</v>
      </c>
      <c r="AK27" s="717">
        <v>5.0000000000000001E-4</v>
      </c>
      <c r="AL27" s="716">
        <v>1153</v>
      </c>
      <c r="AM27" s="717">
        <v>5.0000000000000001E-4</v>
      </c>
      <c r="AN27" s="242"/>
      <c r="AO27" s="716">
        <v>4747</v>
      </c>
      <c r="AP27" s="717">
        <v>4.0000000000000002E-4</v>
      </c>
      <c r="AQ27" s="139"/>
      <c r="AR27" s="716">
        <v>4747</v>
      </c>
      <c r="AS27" s="717">
        <v>2.9999999999999997E-4</v>
      </c>
      <c r="AT27" s="716">
        <v>4706</v>
      </c>
      <c r="AU27" s="717">
        <v>2.9999999999999997E-4</v>
      </c>
      <c r="AW27" s="412">
        <v>4747</v>
      </c>
      <c r="AX27" s="412">
        <v>0</v>
      </c>
    </row>
    <row r="28" spans="1:50" ht="17.25">
      <c r="A28" s="157" t="s">
        <v>563</v>
      </c>
      <c r="B28" s="714" t="s">
        <v>156</v>
      </c>
      <c r="C28" s="715">
        <v>33</v>
      </c>
      <c r="D28" s="715">
        <v>5</v>
      </c>
      <c r="E28" s="715">
        <v>573</v>
      </c>
      <c r="F28" s="715">
        <v>28</v>
      </c>
      <c r="G28" s="715">
        <v>1</v>
      </c>
      <c r="H28" s="715">
        <v>3168</v>
      </c>
      <c r="I28" s="715">
        <v>148</v>
      </c>
      <c r="J28" s="715">
        <v>0</v>
      </c>
      <c r="K28" s="715">
        <v>1</v>
      </c>
      <c r="L28" s="715">
        <v>0</v>
      </c>
      <c r="M28" s="715">
        <v>2</v>
      </c>
      <c r="N28" s="715">
        <v>1</v>
      </c>
      <c r="O28" s="715">
        <v>3960</v>
      </c>
      <c r="P28" s="142"/>
      <c r="Q28" s="716">
        <v>0</v>
      </c>
      <c r="R28" s="717">
        <v>0</v>
      </c>
      <c r="S28" s="716">
        <v>0</v>
      </c>
      <c r="T28" s="717">
        <v>0</v>
      </c>
      <c r="U28" s="142"/>
      <c r="V28" s="716">
        <v>0</v>
      </c>
      <c r="W28" s="717">
        <v>0</v>
      </c>
      <c r="X28" s="716">
        <v>0</v>
      </c>
      <c r="Y28" s="717">
        <v>0</v>
      </c>
      <c r="Z28" s="716">
        <v>0</v>
      </c>
      <c r="AA28" s="717">
        <v>0</v>
      </c>
      <c r="AB28" s="142"/>
      <c r="AC28" s="716">
        <v>3959</v>
      </c>
      <c r="AD28" s="717">
        <v>8.0000000000000004E-4</v>
      </c>
      <c r="AE28" s="716">
        <v>1</v>
      </c>
      <c r="AF28" s="717">
        <v>1E-4</v>
      </c>
      <c r="AG28" s="142"/>
      <c r="AH28" s="716">
        <f t="shared" si="0"/>
        <v>3960</v>
      </c>
      <c r="AI28" s="717">
        <f t="shared" si="1"/>
        <v>4.0000000000000002E-4</v>
      </c>
      <c r="AJ28" s="716">
        <v>3952</v>
      </c>
      <c r="AK28" s="717">
        <v>4.0000000000000002E-4</v>
      </c>
      <c r="AL28" s="716">
        <v>601</v>
      </c>
      <c r="AM28" s="717">
        <v>2.9999999999999997E-4</v>
      </c>
      <c r="AN28" s="242"/>
      <c r="AO28" s="716">
        <v>3960</v>
      </c>
      <c r="AP28" s="717">
        <v>2.9999999999999997E-4</v>
      </c>
      <c r="AQ28" s="139"/>
      <c r="AR28" s="716">
        <v>3960</v>
      </c>
      <c r="AS28" s="717">
        <v>2.0000000000000001E-4</v>
      </c>
      <c r="AT28" s="716">
        <v>3959</v>
      </c>
      <c r="AU28" s="717">
        <v>2.0000000000000001E-4</v>
      </c>
      <c r="AW28" s="412">
        <v>3960</v>
      </c>
      <c r="AX28" s="412">
        <v>0</v>
      </c>
    </row>
    <row r="29" spans="1:50" ht="17.25">
      <c r="A29" s="157" t="s">
        <v>563</v>
      </c>
      <c r="B29" s="714" t="s">
        <v>157</v>
      </c>
      <c r="C29" s="715">
        <v>5810</v>
      </c>
      <c r="D29" s="715">
        <v>272</v>
      </c>
      <c r="E29" s="715">
        <v>32053</v>
      </c>
      <c r="F29" s="715">
        <v>4418</v>
      </c>
      <c r="G29" s="715">
        <v>211</v>
      </c>
      <c r="H29" s="715">
        <v>170422</v>
      </c>
      <c r="I29" s="715">
        <v>7995</v>
      </c>
      <c r="J29" s="715">
        <v>1</v>
      </c>
      <c r="K29" s="715">
        <v>26</v>
      </c>
      <c r="L29" s="715">
        <v>60</v>
      </c>
      <c r="M29" s="715">
        <v>0</v>
      </c>
      <c r="N29" s="715">
        <v>393</v>
      </c>
      <c r="O29" s="715">
        <v>221661</v>
      </c>
      <c r="P29" s="142"/>
      <c r="Q29" s="716">
        <v>0</v>
      </c>
      <c r="R29" s="717">
        <v>0</v>
      </c>
      <c r="S29" s="716">
        <v>0</v>
      </c>
      <c r="T29" s="717">
        <v>0</v>
      </c>
      <c r="U29" s="142"/>
      <c r="V29" s="716">
        <v>0</v>
      </c>
      <c r="W29" s="717">
        <v>0</v>
      </c>
      <c r="X29" s="716">
        <v>0</v>
      </c>
      <c r="Y29" s="717">
        <v>0</v>
      </c>
      <c r="Z29" s="716">
        <v>0</v>
      </c>
      <c r="AA29" s="717">
        <v>0</v>
      </c>
      <c r="AB29" s="142"/>
      <c r="AC29" s="716">
        <v>221268</v>
      </c>
      <c r="AD29" s="717">
        <v>4.2700000000000002E-2</v>
      </c>
      <c r="AE29" s="716">
        <v>393</v>
      </c>
      <c r="AF29" s="718">
        <v>3.2500000000000001E-2</v>
      </c>
      <c r="AG29" s="142"/>
      <c r="AH29" s="716">
        <f t="shared" si="0"/>
        <v>221661</v>
      </c>
      <c r="AI29" s="717">
        <f t="shared" si="1"/>
        <v>2.1600000000000001E-2</v>
      </c>
      <c r="AJ29" s="716">
        <v>221118</v>
      </c>
      <c r="AK29" s="717">
        <v>2.1700000000000001E-2</v>
      </c>
      <c r="AL29" s="716">
        <v>36471</v>
      </c>
      <c r="AM29" s="717">
        <v>1.7100000000000001E-2</v>
      </c>
      <c r="AN29" s="243"/>
      <c r="AO29" s="716">
        <v>221661</v>
      </c>
      <c r="AP29" s="717">
        <v>1.8499999999999999E-2</v>
      </c>
      <c r="AQ29" s="139"/>
      <c r="AR29" s="716">
        <v>221661</v>
      </c>
      <c r="AS29" s="717">
        <v>1.2999999999999999E-2</v>
      </c>
      <c r="AT29" s="716">
        <v>221268</v>
      </c>
      <c r="AU29" s="717">
        <v>1.3100000000000001E-2</v>
      </c>
      <c r="AW29" s="412">
        <v>221661</v>
      </c>
      <c r="AX29" s="412">
        <v>0</v>
      </c>
    </row>
    <row r="30" spans="1:50" ht="17.25">
      <c r="A30" s="157" t="s">
        <v>563</v>
      </c>
      <c r="B30" s="714" t="s">
        <v>158</v>
      </c>
      <c r="C30" s="715">
        <v>552</v>
      </c>
      <c r="D30" s="715">
        <v>85</v>
      </c>
      <c r="E30" s="715">
        <v>4484</v>
      </c>
      <c r="F30" s="715">
        <v>456</v>
      </c>
      <c r="G30" s="715">
        <v>42</v>
      </c>
      <c r="H30" s="715">
        <v>29888</v>
      </c>
      <c r="I30" s="715">
        <v>1402</v>
      </c>
      <c r="J30" s="715">
        <v>0</v>
      </c>
      <c r="K30" s="715">
        <v>15</v>
      </c>
      <c r="L30" s="715">
        <v>9</v>
      </c>
      <c r="M30" s="715">
        <v>26</v>
      </c>
      <c r="N30" s="715">
        <v>10</v>
      </c>
      <c r="O30" s="715">
        <v>36969</v>
      </c>
      <c r="P30" s="142"/>
      <c r="Q30" s="716">
        <v>0</v>
      </c>
      <c r="R30" s="717">
        <v>0</v>
      </c>
      <c r="S30" s="716">
        <v>0</v>
      </c>
      <c r="T30" s="717">
        <v>0</v>
      </c>
      <c r="U30" s="142"/>
      <c r="V30" s="716">
        <v>0</v>
      </c>
      <c r="W30" s="717">
        <v>0</v>
      </c>
      <c r="X30" s="716">
        <v>0</v>
      </c>
      <c r="Y30" s="717">
        <v>0</v>
      </c>
      <c r="Z30" s="716">
        <v>0</v>
      </c>
      <c r="AA30" s="717">
        <v>0</v>
      </c>
      <c r="AB30" s="142"/>
      <c r="AC30" s="716">
        <v>36959</v>
      </c>
      <c r="AD30" s="717">
        <v>7.1000000000000004E-3</v>
      </c>
      <c r="AE30" s="716">
        <v>10</v>
      </c>
      <c r="AF30" s="717">
        <v>8.0000000000000004E-4</v>
      </c>
      <c r="AG30" s="142"/>
      <c r="AH30" s="716">
        <f t="shared" si="0"/>
        <v>36969</v>
      </c>
      <c r="AI30" s="717">
        <f t="shared" si="1"/>
        <v>3.5999999999999999E-3</v>
      </c>
      <c r="AJ30" s="716">
        <v>36807</v>
      </c>
      <c r="AK30" s="717">
        <v>3.5999999999999999E-3</v>
      </c>
      <c r="AL30" s="716">
        <v>4940</v>
      </c>
      <c r="AM30" s="717">
        <v>2.3E-3</v>
      </c>
      <c r="AN30" s="242"/>
      <c r="AO30" s="716">
        <v>36969</v>
      </c>
      <c r="AP30" s="717">
        <v>3.0999999999999999E-3</v>
      </c>
      <c r="AQ30" s="139"/>
      <c r="AR30" s="716">
        <v>36969</v>
      </c>
      <c r="AS30" s="717">
        <v>2.2000000000000001E-3</v>
      </c>
      <c r="AT30" s="716">
        <v>36959</v>
      </c>
      <c r="AU30" s="717">
        <v>2.2000000000000001E-3</v>
      </c>
      <c r="AW30" s="412">
        <v>36969</v>
      </c>
      <c r="AX30" s="412">
        <v>0</v>
      </c>
    </row>
    <row r="31" spans="1:50" ht="17.25">
      <c r="A31" s="157" t="s">
        <v>563</v>
      </c>
      <c r="B31" s="714" t="s">
        <v>159</v>
      </c>
      <c r="C31" s="715">
        <v>736</v>
      </c>
      <c r="D31" s="715">
        <v>50</v>
      </c>
      <c r="E31" s="715">
        <v>6184</v>
      </c>
      <c r="F31" s="715">
        <v>533</v>
      </c>
      <c r="G31" s="715">
        <v>17</v>
      </c>
      <c r="H31" s="715">
        <v>23579</v>
      </c>
      <c r="I31" s="715">
        <v>1106</v>
      </c>
      <c r="J31" s="715">
        <v>0</v>
      </c>
      <c r="K31" s="715">
        <v>0</v>
      </c>
      <c r="L31" s="715">
        <v>17</v>
      </c>
      <c r="M31" s="715">
        <v>5</v>
      </c>
      <c r="N31" s="715">
        <v>102</v>
      </c>
      <c r="O31" s="715">
        <v>32329</v>
      </c>
      <c r="P31" s="142"/>
      <c r="Q31" s="716">
        <v>0</v>
      </c>
      <c r="R31" s="717">
        <v>0</v>
      </c>
      <c r="S31" s="716">
        <v>0</v>
      </c>
      <c r="T31" s="717">
        <v>0</v>
      </c>
      <c r="U31" s="142"/>
      <c r="V31" s="716">
        <v>0</v>
      </c>
      <c r="W31" s="717">
        <v>0</v>
      </c>
      <c r="X31" s="716">
        <v>0</v>
      </c>
      <c r="Y31" s="717">
        <v>0</v>
      </c>
      <c r="Z31" s="716">
        <v>0</v>
      </c>
      <c r="AA31" s="717">
        <v>0</v>
      </c>
      <c r="AB31" s="142"/>
      <c r="AC31" s="716">
        <v>32227</v>
      </c>
      <c r="AD31" s="717">
        <v>6.1999999999999998E-3</v>
      </c>
      <c r="AE31" s="716">
        <v>102</v>
      </c>
      <c r="AF31" s="717">
        <v>8.5000000000000006E-3</v>
      </c>
      <c r="AG31" s="142"/>
      <c r="AH31" s="716">
        <f t="shared" si="0"/>
        <v>32329</v>
      </c>
      <c r="AI31" s="717">
        <f t="shared" si="1"/>
        <v>3.2000000000000002E-3</v>
      </c>
      <c r="AJ31" s="716">
        <v>32240</v>
      </c>
      <c r="AK31" s="717">
        <v>3.2000000000000002E-3</v>
      </c>
      <c r="AL31" s="716">
        <v>6717</v>
      </c>
      <c r="AM31" s="717">
        <v>3.0999999999999999E-3</v>
      </c>
      <c r="AN31" s="242"/>
      <c r="AO31" s="716">
        <v>32329</v>
      </c>
      <c r="AP31" s="717">
        <v>2.7000000000000001E-3</v>
      </c>
      <c r="AQ31" s="139"/>
      <c r="AR31" s="716">
        <v>32329</v>
      </c>
      <c r="AS31" s="717">
        <v>1.9E-3</v>
      </c>
      <c r="AT31" s="716">
        <v>32227</v>
      </c>
      <c r="AU31" s="717">
        <v>1.9E-3</v>
      </c>
      <c r="AW31" s="412">
        <v>32329</v>
      </c>
      <c r="AX31" s="412">
        <v>0</v>
      </c>
    </row>
    <row r="32" spans="1:50" ht="17.25">
      <c r="A32" s="157" t="s">
        <v>562</v>
      </c>
      <c r="B32" s="714" t="s">
        <v>160</v>
      </c>
      <c r="C32" s="715">
        <v>24422</v>
      </c>
      <c r="D32" s="715">
        <v>1479</v>
      </c>
      <c r="E32" s="715">
        <v>165973</v>
      </c>
      <c r="F32" s="715">
        <v>18769</v>
      </c>
      <c r="G32" s="715">
        <v>2955</v>
      </c>
      <c r="H32" s="715">
        <v>797740</v>
      </c>
      <c r="I32" s="715">
        <v>37425</v>
      </c>
      <c r="J32" s="715">
        <v>41</v>
      </c>
      <c r="K32" s="715">
        <v>974</v>
      </c>
      <c r="L32" s="715">
        <v>386</v>
      </c>
      <c r="M32" s="715">
        <v>0</v>
      </c>
      <c r="N32" s="715">
        <v>4362</v>
      </c>
      <c r="O32" s="715">
        <v>1054526</v>
      </c>
      <c r="P32" s="142"/>
      <c r="Q32" s="716">
        <v>0</v>
      </c>
      <c r="R32" s="717">
        <v>0</v>
      </c>
      <c r="S32" s="716">
        <v>0</v>
      </c>
      <c r="T32" s="717">
        <v>0</v>
      </c>
      <c r="U32" s="142"/>
      <c r="V32" s="716">
        <v>1054526</v>
      </c>
      <c r="W32" s="717">
        <v>0.12609999999999999</v>
      </c>
      <c r="X32" s="716">
        <v>184742</v>
      </c>
      <c r="Y32" s="717">
        <v>0.1336</v>
      </c>
      <c r="Z32" s="716">
        <v>1049706</v>
      </c>
      <c r="AA32" s="717">
        <v>0.15479999999999999</v>
      </c>
      <c r="AB32" s="142"/>
      <c r="AC32" s="716">
        <v>0</v>
      </c>
      <c r="AD32" s="717">
        <v>0</v>
      </c>
      <c r="AE32" s="716">
        <v>0</v>
      </c>
      <c r="AF32" s="717">
        <v>0</v>
      </c>
      <c r="AG32" s="142"/>
      <c r="AH32" s="716">
        <f t="shared" si="0"/>
        <v>0</v>
      </c>
      <c r="AI32" s="717">
        <f t="shared" si="1"/>
        <v>0</v>
      </c>
      <c r="AJ32" s="716">
        <v>0</v>
      </c>
      <c r="AK32" s="717">
        <v>0</v>
      </c>
      <c r="AL32" s="716">
        <v>0</v>
      </c>
      <c r="AM32" s="717">
        <v>0</v>
      </c>
      <c r="AN32" s="242"/>
      <c r="AO32" s="716">
        <v>1054526</v>
      </c>
      <c r="AP32" s="717">
        <v>8.7800000000000003E-2</v>
      </c>
      <c r="AQ32" s="139"/>
      <c r="AR32" s="716">
        <v>1054526</v>
      </c>
      <c r="AS32" s="717">
        <v>6.1800000000000001E-2</v>
      </c>
      <c r="AT32" s="716">
        <v>1050164</v>
      </c>
      <c r="AU32" s="717">
        <v>6.2E-2</v>
      </c>
      <c r="AW32" s="412">
        <v>1054526</v>
      </c>
      <c r="AX32" s="412">
        <v>0</v>
      </c>
    </row>
    <row r="33" spans="1:50" ht="17.25">
      <c r="A33" s="157" t="s">
        <v>562</v>
      </c>
      <c r="B33" s="714" t="s">
        <v>161</v>
      </c>
      <c r="C33" s="715">
        <v>1581</v>
      </c>
      <c r="D33" s="715">
        <v>142</v>
      </c>
      <c r="E33" s="715">
        <v>12678</v>
      </c>
      <c r="F33" s="715">
        <v>1327</v>
      </c>
      <c r="G33" s="715">
        <v>98</v>
      </c>
      <c r="H33" s="715">
        <v>56122</v>
      </c>
      <c r="I33" s="715">
        <v>2632</v>
      </c>
      <c r="J33" s="715">
        <v>8</v>
      </c>
      <c r="K33" s="715">
        <v>37</v>
      </c>
      <c r="L33" s="715">
        <v>35</v>
      </c>
      <c r="M33" s="715">
        <v>0</v>
      </c>
      <c r="N33" s="715">
        <v>223</v>
      </c>
      <c r="O33" s="715">
        <v>74883</v>
      </c>
      <c r="P33" s="142"/>
      <c r="Q33" s="716">
        <v>0</v>
      </c>
      <c r="R33" s="717">
        <v>0</v>
      </c>
      <c r="S33" s="716">
        <v>0</v>
      </c>
      <c r="T33" s="717">
        <v>0</v>
      </c>
      <c r="U33" s="142"/>
      <c r="V33" s="716">
        <v>74883</v>
      </c>
      <c r="W33" s="717">
        <v>9.1000000000000004E-3</v>
      </c>
      <c r="X33" s="716">
        <v>14005</v>
      </c>
      <c r="Y33" s="717">
        <v>1.01E-2</v>
      </c>
      <c r="Z33" s="716">
        <v>74608</v>
      </c>
      <c r="AA33" s="717">
        <v>1.0999999999999999E-2</v>
      </c>
      <c r="AB33" s="142"/>
      <c r="AC33" s="716">
        <v>0</v>
      </c>
      <c r="AD33" s="717">
        <v>0</v>
      </c>
      <c r="AE33" s="716">
        <v>0</v>
      </c>
      <c r="AF33" s="717">
        <v>0</v>
      </c>
      <c r="AG33" s="142"/>
      <c r="AH33" s="716">
        <f t="shared" si="0"/>
        <v>0</v>
      </c>
      <c r="AI33" s="717">
        <f t="shared" si="1"/>
        <v>0</v>
      </c>
      <c r="AJ33" s="716">
        <v>0</v>
      </c>
      <c r="AK33" s="717">
        <v>0</v>
      </c>
      <c r="AL33" s="716">
        <v>0</v>
      </c>
      <c r="AM33" s="717">
        <v>0</v>
      </c>
      <c r="AN33" s="242"/>
      <c r="AO33" s="716">
        <v>74883</v>
      </c>
      <c r="AP33" s="717">
        <v>6.1999999999999998E-3</v>
      </c>
      <c r="AQ33" s="139"/>
      <c r="AR33" s="716">
        <v>74883</v>
      </c>
      <c r="AS33" s="717">
        <v>4.4000000000000003E-3</v>
      </c>
      <c r="AT33" s="716">
        <v>74660</v>
      </c>
      <c r="AU33" s="717">
        <v>4.4000000000000003E-3</v>
      </c>
      <c r="AW33" s="412">
        <v>74883</v>
      </c>
      <c r="AX33" s="412">
        <v>0</v>
      </c>
    </row>
    <row r="34" spans="1:50" ht="17.25">
      <c r="A34" s="157" t="s">
        <v>563</v>
      </c>
      <c r="B34" s="714" t="s">
        <v>162</v>
      </c>
      <c r="C34" s="715">
        <v>213</v>
      </c>
      <c r="D34" s="715">
        <v>38</v>
      </c>
      <c r="E34" s="715">
        <v>1714</v>
      </c>
      <c r="F34" s="715">
        <v>141</v>
      </c>
      <c r="G34" s="715">
        <v>0</v>
      </c>
      <c r="H34" s="715">
        <v>6161</v>
      </c>
      <c r="I34" s="715">
        <v>288</v>
      </c>
      <c r="J34" s="715">
        <v>0</v>
      </c>
      <c r="K34" s="715">
        <v>1</v>
      </c>
      <c r="L34" s="715">
        <v>11</v>
      </c>
      <c r="M34" s="715">
        <v>3</v>
      </c>
      <c r="N34" s="715">
        <v>21</v>
      </c>
      <c r="O34" s="715">
        <v>8591</v>
      </c>
      <c r="P34" s="142"/>
      <c r="Q34" s="716">
        <v>0</v>
      </c>
      <c r="R34" s="717">
        <v>0</v>
      </c>
      <c r="S34" s="716">
        <v>0</v>
      </c>
      <c r="T34" s="717">
        <v>0</v>
      </c>
      <c r="U34" s="142"/>
      <c r="V34" s="716">
        <v>0</v>
      </c>
      <c r="W34" s="717"/>
      <c r="X34" s="716">
        <v>0</v>
      </c>
      <c r="Y34" s="717">
        <v>0</v>
      </c>
      <c r="Z34" s="716">
        <v>0</v>
      </c>
      <c r="AA34" s="717">
        <v>0</v>
      </c>
      <c r="AB34" s="142"/>
      <c r="AC34" s="716">
        <v>8570</v>
      </c>
      <c r="AD34" s="717">
        <v>1.6999999999999999E-3</v>
      </c>
      <c r="AE34" s="716">
        <v>21</v>
      </c>
      <c r="AF34" s="717">
        <v>1.6999999999999999E-3</v>
      </c>
      <c r="AG34" s="142"/>
      <c r="AH34" s="716">
        <f t="shared" si="0"/>
        <v>8591</v>
      </c>
      <c r="AI34" s="717">
        <f t="shared" si="1"/>
        <v>8.0000000000000004E-4</v>
      </c>
      <c r="AJ34" s="716">
        <v>8539</v>
      </c>
      <c r="AK34" s="717">
        <v>8.0000000000000004E-4</v>
      </c>
      <c r="AL34" s="716">
        <v>1855</v>
      </c>
      <c r="AM34" s="717">
        <v>8.9999999999999998E-4</v>
      </c>
      <c r="AN34" s="242"/>
      <c r="AO34" s="716">
        <v>8591</v>
      </c>
      <c r="AP34" s="717">
        <v>6.9999999999999999E-4</v>
      </c>
      <c r="AQ34" s="139"/>
      <c r="AR34" s="716">
        <v>8591</v>
      </c>
      <c r="AS34" s="717">
        <v>5.0000000000000001E-4</v>
      </c>
      <c r="AT34" s="716">
        <v>8570</v>
      </c>
      <c r="AU34" s="717">
        <v>5.0000000000000001E-4</v>
      </c>
      <c r="AW34" s="412">
        <v>8591</v>
      </c>
      <c r="AX34" s="412">
        <v>0</v>
      </c>
    </row>
    <row r="35" spans="1:50" ht="17.25">
      <c r="A35" s="157" t="s">
        <v>563</v>
      </c>
      <c r="B35" s="714" t="s">
        <v>163</v>
      </c>
      <c r="C35" s="715">
        <v>36483</v>
      </c>
      <c r="D35" s="715">
        <v>2354</v>
      </c>
      <c r="E35" s="715">
        <v>192230</v>
      </c>
      <c r="F35" s="715">
        <v>31226</v>
      </c>
      <c r="G35" s="715">
        <v>784</v>
      </c>
      <c r="H35" s="715">
        <v>794617</v>
      </c>
      <c r="I35" s="715">
        <v>37279</v>
      </c>
      <c r="J35" s="715">
        <v>15</v>
      </c>
      <c r="K35" s="715">
        <v>624</v>
      </c>
      <c r="L35" s="715">
        <v>993</v>
      </c>
      <c r="M35" s="715">
        <v>0</v>
      </c>
      <c r="N35" s="715">
        <v>4809</v>
      </c>
      <c r="O35" s="715">
        <v>1101414</v>
      </c>
      <c r="P35" s="142"/>
      <c r="Q35" s="716">
        <v>0</v>
      </c>
      <c r="R35" s="717">
        <v>0</v>
      </c>
      <c r="S35" s="716">
        <v>0</v>
      </c>
      <c r="T35" s="717">
        <v>0</v>
      </c>
      <c r="U35" s="142"/>
      <c r="V35" s="716">
        <v>0</v>
      </c>
      <c r="W35" s="717"/>
      <c r="X35" s="716">
        <v>0</v>
      </c>
      <c r="Y35" s="717">
        <v>0</v>
      </c>
      <c r="Z35" s="716">
        <v>0</v>
      </c>
      <c r="AA35" s="717">
        <v>0</v>
      </c>
      <c r="AB35" s="142"/>
      <c r="AC35" s="716">
        <v>1096605</v>
      </c>
      <c r="AD35" s="717">
        <v>0.21149999999999999</v>
      </c>
      <c r="AE35" s="716">
        <v>4809</v>
      </c>
      <c r="AF35" s="717">
        <v>0.39839999999999998</v>
      </c>
      <c r="AG35" s="142"/>
      <c r="AH35" s="716">
        <f t="shared" si="0"/>
        <v>1101414</v>
      </c>
      <c r="AI35" s="718">
        <f>ROUNDDOWN(AH35/AH$61,4)</f>
        <v>0.10730000000000001</v>
      </c>
      <c r="AJ35" s="716">
        <v>1097283</v>
      </c>
      <c r="AK35" s="718">
        <v>0.1077</v>
      </c>
      <c r="AL35" s="716">
        <v>223456</v>
      </c>
      <c r="AM35" s="717">
        <v>0.1047</v>
      </c>
      <c r="AN35" s="242"/>
      <c r="AO35" s="716">
        <v>1101414</v>
      </c>
      <c r="AP35" s="717">
        <v>9.1700000000000004E-2</v>
      </c>
      <c r="AQ35" s="139"/>
      <c r="AR35" s="716">
        <v>1101414</v>
      </c>
      <c r="AS35" s="717">
        <v>6.4500000000000002E-2</v>
      </c>
      <c r="AT35" s="716">
        <v>1096605</v>
      </c>
      <c r="AU35" s="717">
        <v>6.4799999999999996E-2</v>
      </c>
      <c r="AW35" s="412">
        <v>1101414</v>
      </c>
      <c r="AX35" s="412">
        <v>0</v>
      </c>
    </row>
    <row r="36" spans="1:50" ht="17.25">
      <c r="A36" s="157" t="s">
        <v>562</v>
      </c>
      <c r="B36" s="714" t="s">
        <v>164</v>
      </c>
      <c r="C36" s="715">
        <v>36230</v>
      </c>
      <c r="D36" s="715">
        <v>1312</v>
      </c>
      <c r="E36" s="715">
        <v>147262</v>
      </c>
      <c r="F36" s="715">
        <v>28182</v>
      </c>
      <c r="G36" s="715">
        <v>2536</v>
      </c>
      <c r="H36" s="715">
        <v>508946</v>
      </c>
      <c r="I36" s="715">
        <v>23877</v>
      </c>
      <c r="J36" s="715">
        <v>398</v>
      </c>
      <c r="K36" s="715">
        <v>961</v>
      </c>
      <c r="L36" s="715">
        <v>643</v>
      </c>
      <c r="M36" s="715">
        <v>0</v>
      </c>
      <c r="N36" s="715">
        <v>3967</v>
      </c>
      <c r="O36" s="715">
        <v>754314</v>
      </c>
      <c r="P36" s="142"/>
      <c r="Q36" s="716">
        <v>0</v>
      </c>
      <c r="R36" s="717">
        <v>0</v>
      </c>
      <c r="S36" s="716">
        <v>0</v>
      </c>
      <c r="T36" s="717">
        <v>0</v>
      </c>
      <c r="U36" s="142"/>
      <c r="V36" s="716">
        <v>754314</v>
      </c>
      <c r="W36" s="717">
        <v>0.1096</v>
      </c>
      <c r="X36" s="716">
        <v>175444</v>
      </c>
      <c r="Y36" s="717">
        <v>0.1268</v>
      </c>
      <c r="Z36" s="716">
        <v>749823</v>
      </c>
      <c r="AA36" s="717">
        <v>0.1106</v>
      </c>
      <c r="AB36" s="142"/>
      <c r="AC36" s="716">
        <v>0</v>
      </c>
      <c r="AD36" s="717">
        <v>0</v>
      </c>
      <c r="AE36" s="716">
        <v>0</v>
      </c>
      <c r="AF36" s="717">
        <v>0</v>
      </c>
      <c r="AG36" s="142"/>
      <c r="AH36" s="716">
        <f t="shared" si="0"/>
        <v>0</v>
      </c>
      <c r="AI36" s="717">
        <f t="shared" si="1"/>
        <v>0</v>
      </c>
      <c r="AJ36" s="716">
        <v>0</v>
      </c>
      <c r="AK36" s="717">
        <v>0</v>
      </c>
      <c r="AL36" s="716">
        <v>0</v>
      </c>
      <c r="AM36" s="717">
        <v>0</v>
      </c>
      <c r="AN36" s="242"/>
      <c r="AO36" s="716">
        <v>754314</v>
      </c>
      <c r="AP36" s="717">
        <v>6.2799999999999995E-2</v>
      </c>
      <c r="AQ36" s="139"/>
      <c r="AR36" s="716">
        <v>754314</v>
      </c>
      <c r="AS36" s="717">
        <v>4.4200000000000003E-2</v>
      </c>
      <c r="AT36" s="716">
        <v>750347</v>
      </c>
      <c r="AU36" s="717">
        <v>4.4299999999999999E-2</v>
      </c>
      <c r="AW36" s="412">
        <v>754314</v>
      </c>
      <c r="AX36" s="412">
        <v>0</v>
      </c>
    </row>
    <row r="37" spans="1:50" ht="17.25">
      <c r="A37" s="157" t="s">
        <v>563</v>
      </c>
      <c r="B37" s="714" t="s">
        <v>165</v>
      </c>
      <c r="C37" s="715">
        <v>702</v>
      </c>
      <c r="D37" s="715">
        <v>31</v>
      </c>
      <c r="E37" s="715">
        <v>3511</v>
      </c>
      <c r="F37" s="715">
        <v>581</v>
      </c>
      <c r="G37" s="715">
        <v>19</v>
      </c>
      <c r="H37" s="715">
        <v>16729</v>
      </c>
      <c r="I37" s="715">
        <v>784</v>
      </c>
      <c r="J37" s="715">
        <v>0</v>
      </c>
      <c r="K37" s="715">
        <v>15</v>
      </c>
      <c r="L37" s="715">
        <v>10</v>
      </c>
      <c r="M37" s="715">
        <v>3</v>
      </c>
      <c r="N37" s="715">
        <v>108</v>
      </c>
      <c r="O37" s="715">
        <v>22493</v>
      </c>
      <c r="P37" s="142"/>
      <c r="Q37" s="716">
        <v>0</v>
      </c>
      <c r="R37" s="717">
        <v>0</v>
      </c>
      <c r="S37" s="716">
        <v>0</v>
      </c>
      <c r="T37" s="717">
        <v>0</v>
      </c>
      <c r="U37" s="142"/>
      <c r="V37" s="716">
        <v>0</v>
      </c>
      <c r="W37" s="717">
        <v>0</v>
      </c>
      <c r="X37" s="716">
        <v>0</v>
      </c>
      <c r="Y37" s="717">
        <v>0</v>
      </c>
      <c r="Z37" s="716">
        <v>0</v>
      </c>
      <c r="AA37" s="717">
        <v>0</v>
      </c>
      <c r="AB37" s="142"/>
      <c r="AC37" s="716">
        <v>22385</v>
      </c>
      <c r="AD37" s="717">
        <v>4.3E-3</v>
      </c>
      <c r="AE37" s="716">
        <v>108</v>
      </c>
      <c r="AF37" s="717">
        <v>8.8999999999999999E-3</v>
      </c>
      <c r="AG37" s="142"/>
      <c r="AH37" s="716">
        <f t="shared" si="0"/>
        <v>22493</v>
      </c>
      <c r="AI37" s="717">
        <f t="shared" si="1"/>
        <v>2.2000000000000001E-3</v>
      </c>
      <c r="AJ37" s="716">
        <v>22430</v>
      </c>
      <c r="AK37" s="717">
        <v>2.2000000000000001E-3</v>
      </c>
      <c r="AL37" s="716">
        <v>4092</v>
      </c>
      <c r="AM37" s="717">
        <v>1.9E-3</v>
      </c>
      <c r="AN37" s="242"/>
      <c r="AO37" s="716">
        <v>22493</v>
      </c>
      <c r="AP37" s="717">
        <v>1.9E-3</v>
      </c>
      <c r="AQ37" s="139"/>
      <c r="AR37" s="716">
        <v>22493</v>
      </c>
      <c r="AS37" s="717">
        <v>1.2999999999999999E-3</v>
      </c>
      <c r="AT37" s="716">
        <v>22385</v>
      </c>
      <c r="AU37" s="717">
        <v>1.2999999999999999E-3</v>
      </c>
      <c r="AW37" s="412">
        <v>22493</v>
      </c>
      <c r="AX37" s="412">
        <v>0</v>
      </c>
    </row>
    <row r="38" spans="1:50" ht="17.25">
      <c r="A38" s="157" t="s">
        <v>563</v>
      </c>
      <c r="B38" s="714" t="s">
        <v>166</v>
      </c>
      <c r="C38" s="715">
        <v>54489</v>
      </c>
      <c r="D38" s="715">
        <v>4637</v>
      </c>
      <c r="E38" s="715">
        <v>253695</v>
      </c>
      <c r="F38" s="715">
        <v>46823</v>
      </c>
      <c r="G38" s="715">
        <v>1162</v>
      </c>
      <c r="H38" s="715">
        <v>814304</v>
      </c>
      <c r="I38" s="715">
        <v>38203</v>
      </c>
      <c r="J38" s="715">
        <v>16</v>
      </c>
      <c r="K38" s="715">
        <v>298</v>
      </c>
      <c r="L38" s="715">
        <v>1798</v>
      </c>
      <c r="M38" s="715">
        <v>0</v>
      </c>
      <c r="N38" s="715">
        <v>158</v>
      </c>
      <c r="O38" s="715">
        <v>1215583</v>
      </c>
      <c r="P38" s="142"/>
      <c r="Q38" s="716">
        <v>0</v>
      </c>
      <c r="R38" s="717">
        <v>0</v>
      </c>
      <c r="S38" s="716">
        <v>0</v>
      </c>
      <c r="T38" s="717">
        <v>0</v>
      </c>
      <c r="U38" s="142"/>
      <c r="V38" s="716">
        <v>0</v>
      </c>
      <c r="W38" s="717">
        <v>0</v>
      </c>
      <c r="X38" s="716">
        <v>0</v>
      </c>
      <c r="Y38" s="717">
        <v>0</v>
      </c>
      <c r="Z38" s="716">
        <v>0</v>
      </c>
      <c r="AA38" s="717">
        <v>0</v>
      </c>
      <c r="AB38" s="142"/>
      <c r="AC38" s="716">
        <v>1215425</v>
      </c>
      <c r="AD38" s="717">
        <v>0.2344</v>
      </c>
      <c r="AE38" s="716">
        <v>0</v>
      </c>
      <c r="AF38" s="736">
        <v>0</v>
      </c>
      <c r="AG38" s="142"/>
      <c r="AH38" s="716">
        <f t="shared" si="0"/>
        <v>1215583</v>
      </c>
      <c r="AI38" s="717">
        <f t="shared" si="1"/>
        <v>0.11849999999999999</v>
      </c>
      <c r="AJ38" s="716">
        <v>1207986</v>
      </c>
      <c r="AK38" s="717">
        <v>0.11849999999999999</v>
      </c>
      <c r="AL38" s="716">
        <v>300518</v>
      </c>
      <c r="AM38" s="717">
        <v>0.14080000000000001</v>
      </c>
      <c r="AN38" s="242"/>
      <c r="AO38" s="716">
        <v>1215583</v>
      </c>
      <c r="AP38" s="717">
        <v>0.1012</v>
      </c>
      <c r="AQ38" s="139"/>
      <c r="AR38" s="716">
        <v>1215583</v>
      </c>
      <c r="AS38" s="717">
        <v>7.1199999999999999E-2</v>
      </c>
      <c r="AT38" s="716">
        <v>1215425</v>
      </c>
      <c r="AU38" s="717">
        <v>7.1800000000000003E-2</v>
      </c>
      <c r="AW38" s="412">
        <v>1215583</v>
      </c>
      <c r="AX38" s="412">
        <v>0</v>
      </c>
    </row>
    <row r="39" spans="1:50" ht="17.25">
      <c r="A39" s="157" t="s">
        <v>562</v>
      </c>
      <c r="B39" s="714" t="s">
        <v>167</v>
      </c>
      <c r="C39" s="715">
        <v>27987</v>
      </c>
      <c r="D39" s="715">
        <v>1446</v>
      </c>
      <c r="E39" s="715">
        <v>209233</v>
      </c>
      <c r="F39" s="715">
        <v>23640</v>
      </c>
      <c r="G39" s="715">
        <v>2608</v>
      </c>
      <c r="H39" s="715">
        <v>789299</v>
      </c>
      <c r="I39" s="715">
        <v>37029</v>
      </c>
      <c r="J39" s="715">
        <v>110</v>
      </c>
      <c r="K39" s="715">
        <v>409</v>
      </c>
      <c r="L39" s="715">
        <v>697</v>
      </c>
      <c r="M39" s="715">
        <v>0</v>
      </c>
      <c r="N39" s="715">
        <v>3901</v>
      </c>
      <c r="O39" s="715">
        <v>1096359</v>
      </c>
      <c r="P39" s="142"/>
      <c r="Q39" s="716">
        <v>0</v>
      </c>
      <c r="R39" s="717">
        <v>0</v>
      </c>
      <c r="S39" s="716">
        <v>0</v>
      </c>
      <c r="T39" s="717">
        <v>0</v>
      </c>
      <c r="U39" s="142"/>
      <c r="V39" s="716">
        <v>1096359</v>
      </c>
      <c r="W39" s="717">
        <v>0.1603</v>
      </c>
      <c r="X39" s="716">
        <v>232873</v>
      </c>
      <c r="Y39" s="717">
        <v>0.16839999999999999</v>
      </c>
      <c r="Z39" s="716">
        <v>1091608</v>
      </c>
      <c r="AA39" s="717">
        <v>0.161</v>
      </c>
      <c r="AB39" s="142"/>
      <c r="AC39" s="716">
        <v>0</v>
      </c>
      <c r="AD39" s="717">
        <v>0</v>
      </c>
      <c r="AE39" s="716">
        <v>0</v>
      </c>
      <c r="AF39" s="717">
        <v>0</v>
      </c>
      <c r="AG39" s="142"/>
      <c r="AH39" s="716">
        <f t="shared" si="0"/>
        <v>0</v>
      </c>
      <c r="AI39" s="717">
        <f t="shared" si="1"/>
        <v>0</v>
      </c>
      <c r="AJ39" s="716">
        <v>0</v>
      </c>
      <c r="AK39" s="717">
        <v>0</v>
      </c>
      <c r="AL39" s="716">
        <v>0</v>
      </c>
      <c r="AM39" s="717">
        <v>0</v>
      </c>
      <c r="AN39" s="242"/>
      <c r="AO39" s="716">
        <v>1096359</v>
      </c>
      <c r="AP39" s="717">
        <v>9.1300000000000006E-2</v>
      </c>
      <c r="AQ39" s="139"/>
      <c r="AR39" s="716">
        <v>1096359</v>
      </c>
      <c r="AS39" s="717">
        <v>6.4199999999999993E-2</v>
      </c>
      <c r="AT39" s="716">
        <v>1092458</v>
      </c>
      <c r="AU39" s="717">
        <v>6.4500000000000002E-2</v>
      </c>
      <c r="AW39" s="412">
        <v>1096359</v>
      </c>
      <c r="AX39" s="412">
        <v>0</v>
      </c>
    </row>
    <row r="40" spans="1:50" ht="17.25">
      <c r="A40" s="157" t="s">
        <v>562</v>
      </c>
      <c r="B40" s="714" t="s">
        <v>168</v>
      </c>
      <c r="C40" s="715">
        <v>4115</v>
      </c>
      <c r="D40" s="715">
        <v>449</v>
      </c>
      <c r="E40" s="715">
        <v>38619</v>
      </c>
      <c r="F40" s="715">
        <v>3794</v>
      </c>
      <c r="G40" s="715">
        <v>1542</v>
      </c>
      <c r="H40" s="715">
        <v>195038</v>
      </c>
      <c r="I40" s="715">
        <v>9150</v>
      </c>
      <c r="J40" s="715">
        <v>29</v>
      </c>
      <c r="K40" s="715">
        <v>452</v>
      </c>
      <c r="L40" s="715">
        <v>409</v>
      </c>
      <c r="M40" s="715">
        <v>0</v>
      </c>
      <c r="N40" s="715">
        <v>4809</v>
      </c>
      <c r="O40" s="715">
        <v>258406</v>
      </c>
      <c r="P40" s="142"/>
      <c r="Q40" s="716">
        <v>0</v>
      </c>
      <c r="R40" s="717">
        <v>0</v>
      </c>
      <c r="S40" s="716">
        <v>0</v>
      </c>
      <c r="T40" s="717">
        <v>0</v>
      </c>
      <c r="U40" s="142"/>
      <c r="V40" s="716">
        <v>258406</v>
      </c>
      <c r="W40" s="717">
        <v>5.8500000000000003E-2</v>
      </c>
      <c r="X40" s="716">
        <v>42413</v>
      </c>
      <c r="Y40" s="717">
        <v>3.0700000000000002E-2</v>
      </c>
      <c r="Z40" s="716">
        <v>256006</v>
      </c>
      <c r="AA40" s="717">
        <v>3.78E-2</v>
      </c>
      <c r="AB40" s="142"/>
      <c r="AC40" s="716">
        <v>0</v>
      </c>
      <c r="AD40" s="717">
        <v>0</v>
      </c>
      <c r="AE40" s="716">
        <v>0</v>
      </c>
      <c r="AF40" s="717">
        <v>0</v>
      </c>
      <c r="AG40" s="142"/>
      <c r="AH40" s="716">
        <f t="shared" si="0"/>
        <v>0</v>
      </c>
      <c r="AI40" s="717">
        <f t="shared" si="1"/>
        <v>0</v>
      </c>
      <c r="AJ40" s="716">
        <v>0</v>
      </c>
      <c r="AK40" s="717">
        <v>0</v>
      </c>
      <c r="AL40" s="716">
        <v>0</v>
      </c>
      <c r="AM40" s="717">
        <v>0</v>
      </c>
      <c r="AN40" s="242"/>
      <c r="AO40" s="716">
        <v>258406</v>
      </c>
      <c r="AP40" s="717">
        <v>2.1499999999999998E-2</v>
      </c>
      <c r="AQ40" s="139"/>
      <c r="AR40" s="716">
        <v>258406</v>
      </c>
      <c r="AS40" s="717">
        <v>1.5100000000000001E-2</v>
      </c>
      <c r="AT40" s="716">
        <v>253597</v>
      </c>
      <c r="AU40" s="717">
        <v>1.4999999999999999E-2</v>
      </c>
      <c r="AW40" s="412">
        <v>258406</v>
      </c>
      <c r="AX40" s="412">
        <v>0</v>
      </c>
    </row>
    <row r="41" spans="1:50" ht="17.25">
      <c r="A41" s="157" t="s">
        <v>563</v>
      </c>
      <c r="B41" s="714" t="s">
        <v>169</v>
      </c>
      <c r="C41" s="715">
        <v>14547</v>
      </c>
      <c r="D41" s="715">
        <v>889</v>
      </c>
      <c r="E41" s="715">
        <v>75068</v>
      </c>
      <c r="F41" s="715">
        <v>12276</v>
      </c>
      <c r="G41" s="715">
        <v>607</v>
      </c>
      <c r="H41" s="715">
        <v>270369</v>
      </c>
      <c r="I41" s="715">
        <v>12684</v>
      </c>
      <c r="J41" s="715">
        <v>16</v>
      </c>
      <c r="K41" s="715">
        <v>101</v>
      </c>
      <c r="L41" s="715">
        <v>290</v>
      </c>
      <c r="M41" s="715">
        <v>0</v>
      </c>
      <c r="N41" s="715">
        <v>493</v>
      </c>
      <c r="O41" s="715">
        <v>387340</v>
      </c>
      <c r="P41" s="142"/>
      <c r="Q41" s="716">
        <v>0</v>
      </c>
      <c r="R41" s="717">
        <v>0</v>
      </c>
      <c r="S41" s="716">
        <v>0</v>
      </c>
      <c r="T41" s="717">
        <v>0</v>
      </c>
      <c r="U41" s="142"/>
      <c r="V41" s="716">
        <v>0</v>
      </c>
      <c r="W41" s="717">
        <v>0</v>
      </c>
      <c r="X41" s="716">
        <v>0</v>
      </c>
      <c r="Y41" s="717">
        <v>0</v>
      </c>
      <c r="Z41" s="716">
        <v>0</v>
      </c>
      <c r="AA41" s="717">
        <v>0</v>
      </c>
      <c r="AB41" s="142"/>
      <c r="AC41" s="716">
        <v>386847</v>
      </c>
      <c r="AD41" s="717">
        <v>7.46E-2</v>
      </c>
      <c r="AE41" s="716">
        <v>493</v>
      </c>
      <c r="AF41" s="717">
        <v>4.0800000000000003E-2</v>
      </c>
      <c r="AG41" s="142"/>
      <c r="AH41" s="716">
        <f t="shared" si="0"/>
        <v>387340</v>
      </c>
      <c r="AI41" s="717">
        <f t="shared" si="1"/>
        <v>3.78E-2</v>
      </c>
      <c r="AJ41" s="716">
        <v>385554</v>
      </c>
      <c r="AK41" s="718">
        <v>3.78E-2</v>
      </c>
      <c r="AL41" s="716">
        <v>87344</v>
      </c>
      <c r="AM41" s="717">
        <v>4.0899999999999999E-2</v>
      </c>
      <c r="AN41" s="242"/>
      <c r="AO41" s="716">
        <v>387340</v>
      </c>
      <c r="AP41" s="717">
        <v>3.2199999999999999E-2</v>
      </c>
      <c r="AQ41" s="139"/>
      <c r="AR41" s="716">
        <v>387340</v>
      </c>
      <c r="AS41" s="717">
        <v>2.2700000000000001E-2</v>
      </c>
      <c r="AT41" s="716">
        <v>386847</v>
      </c>
      <c r="AU41" s="718">
        <v>2.29E-2</v>
      </c>
      <c r="AW41" s="412">
        <v>387340</v>
      </c>
      <c r="AX41" s="412">
        <v>0</v>
      </c>
    </row>
    <row r="42" spans="1:50" ht="17.25">
      <c r="A42" s="157" t="s">
        <v>562</v>
      </c>
      <c r="B42" s="714" t="s">
        <v>170</v>
      </c>
      <c r="C42" s="715">
        <v>1859</v>
      </c>
      <c r="D42" s="715">
        <v>228</v>
      </c>
      <c r="E42" s="715">
        <v>12477</v>
      </c>
      <c r="F42" s="715">
        <v>1535</v>
      </c>
      <c r="G42" s="715">
        <v>47</v>
      </c>
      <c r="H42" s="715">
        <v>53863</v>
      </c>
      <c r="I42" s="715">
        <v>2526</v>
      </c>
      <c r="J42" s="715">
        <v>0</v>
      </c>
      <c r="K42" s="715">
        <v>12</v>
      </c>
      <c r="L42" s="715">
        <v>61</v>
      </c>
      <c r="M42" s="715">
        <v>0</v>
      </c>
      <c r="N42" s="715">
        <v>384</v>
      </c>
      <c r="O42" s="715">
        <v>72992</v>
      </c>
      <c r="P42" s="142"/>
      <c r="Q42" s="716">
        <v>0</v>
      </c>
      <c r="R42" s="717">
        <v>0</v>
      </c>
      <c r="S42" s="716">
        <v>0</v>
      </c>
      <c r="T42" s="717">
        <v>0</v>
      </c>
      <c r="U42" s="142"/>
      <c r="V42" s="716">
        <v>72992</v>
      </c>
      <c r="W42" s="717">
        <v>1.34E-2</v>
      </c>
      <c r="X42" s="716">
        <v>14012</v>
      </c>
      <c r="Y42" s="717">
        <v>1.01E-2</v>
      </c>
      <c r="Z42" s="716">
        <v>72656</v>
      </c>
      <c r="AA42" s="717">
        <v>1.0699999999999999E-2</v>
      </c>
      <c r="AB42" s="142"/>
      <c r="AC42" s="716">
        <v>0</v>
      </c>
      <c r="AD42" s="717">
        <v>0</v>
      </c>
      <c r="AE42" s="716">
        <v>0</v>
      </c>
      <c r="AF42" s="717">
        <v>0</v>
      </c>
      <c r="AG42" s="142"/>
      <c r="AH42" s="716">
        <f t="shared" si="0"/>
        <v>0</v>
      </c>
      <c r="AI42" s="717">
        <f t="shared" si="1"/>
        <v>0</v>
      </c>
      <c r="AJ42" s="716">
        <v>0</v>
      </c>
      <c r="AK42" s="717">
        <v>0</v>
      </c>
      <c r="AL42" s="716">
        <v>0</v>
      </c>
      <c r="AM42" s="717">
        <v>0</v>
      </c>
      <c r="AN42" s="242"/>
      <c r="AO42" s="716">
        <v>72992</v>
      </c>
      <c r="AP42" s="717">
        <v>6.1000000000000004E-3</v>
      </c>
      <c r="AQ42" s="139"/>
      <c r="AR42" s="716">
        <v>72992</v>
      </c>
      <c r="AS42" s="717">
        <v>4.3E-3</v>
      </c>
      <c r="AT42" s="716">
        <v>72608</v>
      </c>
      <c r="AU42" s="717">
        <v>4.3E-3</v>
      </c>
      <c r="AW42" s="412">
        <v>72992</v>
      </c>
      <c r="AX42" s="412">
        <v>0</v>
      </c>
    </row>
    <row r="43" spans="1:50" ht="17.25">
      <c r="A43" s="157" t="s">
        <v>562</v>
      </c>
      <c r="B43" s="714" t="s">
        <v>171</v>
      </c>
      <c r="C43" s="715">
        <v>1328</v>
      </c>
      <c r="D43" s="715">
        <v>135</v>
      </c>
      <c r="E43" s="715">
        <v>18325</v>
      </c>
      <c r="F43" s="715">
        <v>1182</v>
      </c>
      <c r="G43" s="715">
        <v>447</v>
      </c>
      <c r="H43" s="715">
        <v>131322</v>
      </c>
      <c r="I43" s="715">
        <v>6160</v>
      </c>
      <c r="J43" s="715">
        <v>1</v>
      </c>
      <c r="K43" s="715">
        <v>363</v>
      </c>
      <c r="L43" s="715">
        <v>103</v>
      </c>
      <c r="M43" s="715">
        <v>0</v>
      </c>
      <c r="N43" s="715">
        <v>283</v>
      </c>
      <c r="O43" s="715">
        <v>159649</v>
      </c>
      <c r="P43" s="142"/>
      <c r="Q43" s="716">
        <v>0</v>
      </c>
      <c r="R43" s="717">
        <v>0</v>
      </c>
      <c r="S43" s="716">
        <v>0</v>
      </c>
      <c r="T43" s="717">
        <v>0</v>
      </c>
      <c r="U43" s="142"/>
      <c r="V43" s="716">
        <v>159649</v>
      </c>
      <c r="W43" s="717">
        <v>2.3599999999999999E-2</v>
      </c>
      <c r="X43" s="716">
        <v>19507</v>
      </c>
      <c r="Y43" s="717">
        <v>1.41E-2</v>
      </c>
      <c r="Z43" s="716">
        <v>158964</v>
      </c>
      <c r="AA43" s="718">
        <v>2.35E-2</v>
      </c>
      <c r="AB43" s="142"/>
      <c r="AC43" s="716">
        <v>0</v>
      </c>
      <c r="AD43" s="717">
        <v>0</v>
      </c>
      <c r="AE43" s="716">
        <v>0</v>
      </c>
      <c r="AF43" s="717">
        <v>0</v>
      </c>
      <c r="AG43" s="142"/>
      <c r="AH43" s="716">
        <f t="shared" si="0"/>
        <v>0</v>
      </c>
      <c r="AI43" s="717">
        <f t="shared" si="1"/>
        <v>0</v>
      </c>
      <c r="AJ43" s="716">
        <v>0</v>
      </c>
      <c r="AK43" s="717">
        <v>0</v>
      </c>
      <c r="AL43" s="716">
        <v>0</v>
      </c>
      <c r="AM43" s="717">
        <v>0</v>
      </c>
      <c r="AN43" s="242"/>
      <c r="AO43" s="716">
        <v>159649</v>
      </c>
      <c r="AP43" s="717">
        <v>1.3299999999999999E-2</v>
      </c>
      <c r="AQ43" s="139"/>
      <c r="AR43" s="716">
        <v>159649</v>
      </c>
      <c r="AS43" s="717">
        <v>9.4000000000000004E-3</v>
      </c>
      <c r="AT43" s="716">
        <v>159366</v>
      </c>
      <c r="AU43" s="717">
        <v>9.4000000000000004E-3</v>
      </c>
      <c r="AW43" s="412">
        <v>159649</v>
      </c>
      <c r="AX43" s="412">
        <v>0</v>
      </c>
    </row>
    <row r="44" spans="1:50" ht="17.25">
      <c r="A44" s="157" t="s">
        <v>562</v>
      </c>
      <c r="B44" s="714" t="s">
        <v>172</v>
      </c>
      <c r="C44" s="715">
        <v>5438</v>
      </c>
      <c r="D44" s="715">
        <v>286</v>
      </c>
      <c r="E44" s="715">
        <v>30464</v>
      </c>
      <c r="F44" s="715">
        <v>4357</v>
      </c>
      <c r="G44" s="715">
        <v>201</v>
      </c>
      <c r="H44" s="715">
        <v>138815</v>
      </c>
      <c r="I44" s="715">
        <v>6512</v>
      </c>
      <c r="J44" s="715">
        <v>2</v>
      </c>
      <c r="K44" s="715">
        <v>20</v>
      </c>
      <c r="L44" s="715">
        <v>92</v>
      </c>
      <c r="M44" s="715">
        <v>0</v>
      </c>
      <c r="N44" s="715">
        <v>404</v>
      </c>
      <c r="O44" s="715">
        <v>186591</v>
      </c>
      <c r="P44" s="142"/>
      <c r="Q44" s="716">
        <v>0</v>
      </c>
      <c r="R44" s="717">
        <v>0</v>
      </c>
      <c r="S44" s="716">
        <v>0</v>
      </c>
      <c r="T44" s="717">
        <v>0</v>
      </c>
      <c r="U44" s="142"/>
      <c r="V44" s="716">
        <v>186591</v>
      </c>
      <c r="W44" s="717">
        <v>2.4199999999999999E-2</v>
      </c>
      <c r="X44" s="716">
        <v>34821</v>
      </c>
      <c r="Y44" s="717">
        <v>2.52E-2</v>
      </c>
      <c r="Z44" s="716">
        <v>186012</v>
      </c>
      <c r="AA44" s="717">
        <v>2.7400000000000001E-2</v>
      </c>
      <c r="AB44" s="142"/>
      <c r="AC44" s="716">
        <v>0</v>
      </c>
      <c r="AD44" s="717">
        <v>0</v>
      </c>
      <c r="AE44" s="716">
        <v>0</v>
      </c>
      <c r="AF44" s="717">
        <v>0</v>
      </c>
      <c r="AG44" s="142"/>
      <c r="AH44" s="716">
        <f t="shared" si="0"/>
        <v>0</v>
      </c>
      <c r="AI44" s="717">
        <f t="shared" si="1"/>
        <v>0</v>
      </c>
      <c r="AJ44" s="716">
        <v>0</v>
      </c>
      <c r="AK44" s="717">
        <v>0</v>
      </c>
      <c r="AL44" s="716">
        <v>0</v>
      </c>
      <c r="AM44" s="717">
        <v>0</v>
      </c>
      <c r="AN44" s="242"/>
      <c r="AO44" s="716">
        <v>186591</v>
      </c>
      <c r="AP44" s="717">
        <v>1.55E-2</v>
      </c>
      <c r="AQ44" s="139"/>
      <c r="AR44" s="716">
        <v>186591</v>
      </c>
      <c r="AS44" s="717">
        <v>1.09E-2</v>
      </c>
      <c r="AT44" s="716">
        <v>186187</v>
      </c>
      <c r="AU44" s="717">
        <v>1.0999999999999999E-2</v>
      </c>
      <c r="AW44" s="412">
        <v>186591</v>
      </c>
      <c r="AX44" s="412">
        <v>0</v>
      </c>
    </row>
    <row r="45" spans="1:50" ht="17.25">
      <c r="A45" s="157" t="s">
        <v>562</v>
      </c>
      <c r="B45" s="714" t="s">
        <v>173</v>
      </c>
      <c r="C45" s="715">
        <v>8319</v>
      </c>
      <c r="D45" s="715">
        <v>755</v>
      </c>
      <c r="E45" s="715">
        <v>61889</v>
      </c>
      <c r="F45" s="715">
        <v>6887</v>
      </c>
      <c r="G45" s="715">
        <v>1094</v>
      </c>
      <c r="H45" s="715">
        <v>367655</v>
      </c>
      <c r="I45" s="715">
        <v>17248</v>
      </c>
      <c r="J45" s="715">
        <v>22</v>
      </c>
      <c r="K45" s="715">
        <v>938</v>
      </c>
      <c r="L45" s="715">
        <v>326</v>
      </c>
      <c r="M45" s="715">
        <v>0</v>
      </c>
      <c r="N45" s="715">
        <v>3598</v>
      </c>
      <c r="O45" s="715">
        <v>468731</v>
      </c>
      <c r="P45" s="142"/>
      <c r="Q45" s="716">
        <v>0</v>
      </c>
      <c r="R45" s="717">
        <v>0</v>
      </c>
      <c r="S45" s="716">
        <v>0</v>
      </c>
      <c r="T45" s="717">
        <v>0</v>
      </c>
      <c r="U45" s="142"/>
      <c r="V45" s="716">
        <v>468731</v>
      </c>
      <c r="W45" s="717">
        <v>8.0600000000000005E-2</v>
      </c>
      <c r="X45" s="716">
        <v>68776</v>
      </c>
      <c r="Y45" s="717">
        <v>4.9700000000000001E-2</v>
      </c>
      <c r="Z45" s="716">
        <v>466556</v>
      </c>
      <c r="AA45" s="717">
        <v>6.88E-2</v>
      </c>
      <c r="AB45" s="142"/>
      <c r="AC45" s="716">
        <v>0</v>
      </c>
      <c r="AD45" s="717">
        <v>0</v>
      </c>
      <c r="AE45" s="716">
        <v>0</v>
      </c>
      <c r="AF45" s="717">
        <v>0</v>
      </c>
      <c r="AG45" s="142"/>
      <c r="AH45" s="716">
        <f t="shared" si="0"/>
        <v>0</v>
      </c>
      <c r="AI45" s="717">
        <f t="shared" si="1"/>
        <v>0</v>
      </c>
      <c r="AJ45" s="716">
        <v>0</v>
      </c>
      <c r="AK45" s="717">
        <v>0</v>
      </c>
      <c r="AL45" s="716">
        <v>0</v>
      </c>
      <c r="AM45" s="717">
        <v>0</v>
      </c>
      <c r="AN45" s="242"/>
      <c r="AO45" s="716">
        <v>468731</v>
      </c>
      <c r="AP45" s="717">
        <v>3.9E-2</v>
      </c>
      <c r="AQ45" s="139"/>
      <c r="AR45" s="716">
        <v>468731</v>
      </c>
      <c r="AS45" s="717">
        <v>2.75E-2</v>
      </c>
      <c r="AT45" s="716">
        <v>465133</v>
      </c>
      <c r="AU45" s="717">
        <v>2.75E-2</v>
      </c>
      <c r="AW45" s="412">
        <v>468731</v>
      </c>
      <c r="AX45" s="412">
        <v>0</v>
      </c>
    </row>
    <row r="46" spans="1:50" ht="17.25">
      <c r="A46" s="157" t="s">
        <v>562</v>
      </c>
      <c r="B46" s="714" t="s">
        <v>174</v>
      </c>
      <c r="C46" s="715">
        <v>2224</v>
      </c>
      <c r="D46" s="715">
        <v>102</v>
      </c>
      <c r="E46" s="715">
        <v>19802</v>
      </c>
      <c r="F46" s="715">
        <v>1956</v>
      </c>
      <c r="G46" s="715">
        <v>66</v>
      </c>
      <c r="H46" s="715">
        <v>69963</v>
      </c>
      <c r="I46" s="715">
        <v>3282</v>
      </c>
      <c r="J46" s="715">
        <v>0</v>
      </c>
      <c r="K46" s="715">
        <v>7</v>
      </c>
      <c r="L46" s="715">
        <v>48</v>
      </c>
      <c r="M46" s="715">
        <v>0</v>
      </c>
      <c r="N46" s="715">
        <v>246</v>
      </c>
      <c r="O46" s="715">
        <v>97696</v>
      </c>
      <c r="P46" s="142"/>
      <c r="Q46" s="716">
        <v>0</v>
      </c>
      <c r="R46" s="717">
        <v>0</v>
      </c>
      <c r="S46" s="716">
        <v>0</v>
      </c>
      <c r="T46" s="717">
        <v>0</v>
      </c>
      <c r="U46" s="142"/>
      <c r="V46" s="716">
        <v>97696</v>
      </c>
      <c r="W46" s="717">
        <v>1.3599999999999999E-2</v>
      </c>
      <c r="X46" s="716">
        <v>21758</v>
      </c>
      <c r="Y46" s="717">
        <v>1.5699999999999999E-2</v>
      </c>
      <c r="Z46" s="716">
        <v>97480</v>
      </c>
      <c r="AA46" s="717">
        <v>1.44E-2</v>
      </c>
      <c r="AB46" s="142"/>
      <c r="AC46" s="716">
        <v>0</v>
      </c>
      <c r="AD46" s="717">
        <v>0</v>
      </c>
      <c r="AE46" s="716">
        <v>0</v>
      </c>
      <c r="AF46" s="717">
        <v>0</v>
      </c>
      <c r="AG46" s="142"/>
      <c r="AH46" s="716">
        <f t="shared" si="0"/>
        <v>0</v>
      </c>
      <c r="AI46" s="717">
        <f t="shared" si="1"/>
        <v>0</v>
      </c>
      <c r="AJ46" s="716">
        <v>0</v>
      </c>
      <c r="AK46" s="717">
        <v>0</v>
      </c>
      <c r="AL46" s="716">
        <v>0</v>
      </c>
      <c r="AM46" s="717">
        <v>0</v>
      </c>
      <c r="AN46" s="242"/>
      <c r="AO46" s="716">
        <v>97696</v>
      </c>
      <c r="AP46" s="717">
        <v>8.0999999999999996E-3</v>
      </c>
      <c r="AQ46" s="139"/>
      <c r="AR46" s="716">
        <v>97696</v>
      </c>
      <c r="AS46" s="717">
        <v>5.7000000000000002E-3</v>
      </c>
      <c r="AT46" s="716">
        <v>97450</v>
      </c>
      <c r="AU46" s="717">
        <v>5.7999999999999996E-3</v>
      </c>
      <c r="AW46" s="412">
        <v>97696</v>
      </c>
      <c r="AX46" s="412">
        <v>0</v>
      </c>
    </row>
    <row r="47" spans="1:50" ht="17.25">
      <c r="A47" s="157" t="s">
        <v>563</v>
      </c>
      <c r="B47" s="714" t="s">
        <v>175</v>
      </c>
      <c r="C47" s="715">
        <v>3258</v>
      </c>
      <c r="D47" s="715">
        <v>324</v>
      </c>
      <c r="E47" s="715">
        <v>18868</v>
      </c>
      <c r="F47" s="715">
        <v>2442</v>
      </c>
      <c r="G47" s="715">
        <v>47</v>
      </c>
      <c r="H47" s="715">
        <v>59129</v>
      </c>
      <c r="I47" s="715">
        <v>2774</v>
      </c>
      <c r="J47" s="715">
        <v>0</v>
      </c>
      <c r="K47" s="715">
        <v>1</v>
      </c>
      <c r="L47" s="715">
        <v>118</v>
      </c>
      <c r="M47" s="715">
        <v>27</v>
      </c>
      <c r="N47" s="715">
        <v>309</v>
      </c>
      <c r="O47" s="715">
        <v>87297</v>
      </c>
      <c r="P47" s="142"/>
      <c r="Q47" s="716">
        <v>0</v>
      </c>
      <c r="R47" s="717">
        <v>0</v>
      </c>
      <c r="S47" s="716">
        <v>0</v>
      </c>
      <c r="T47" s="717">
        <v>0</v>
      </c>
      <c r="U47" s="142"/>
      <c r="V47" s="716">
        <v>0</v>
      </c>
      <c r="W47" s="717">
        <v>0</v>
      </c>
      <c r="X47" s="716">
        <v>0</v>
      </c>
      <c r="Y47" s="717">
        <v>0</v>
      </c>
      <c r="Z47" s="716">
        <v>0</v>
      </c>
      <c r="AA47" s="717">
        <v>0</v>
      </c>
      <c r="AB47" s="142"/>
      <c r="AC47" s="716">
        <v>86988</v>
      </c>
      <c r="AD47" s="717">
        <v>1.6799999999999999E-2</v>
      </c>
      <c r="AE47" s="716">
        <v>309</v>
      </c>
      <c r="AF47" s="717">
        <v>2.5600000000000001E-2</v>
      </c>
      <c r="AG47" s="142"/>
      <c r="AH47" s="716">
        <f t="shared" si="0"/>
        <v>87297</v>
      </c>
      <c r="AI47" s="717">
        <f t="shared" si="1"/>
        <v>8.5000000000000006E-3</v>
      </c>
      <c r="AJ47" s="716">
        <v>86781</v>
      </c>
      <c r="AK47" s="717">
        <v>8.5000000000000006E-3</v>
      </c>
      <c r="AL47" s="716">
        <v>21310</v>
      </c>
      <c r="AM47" s="717">
        <v>0.01</v>
      </c>
      <c r="AN47" s="242"/>
      <c r="AO47" s="716">
        <v>87297</v>
      </c>
      <c r="AP47" s="717">
        <v>7.3000000000000001E-3</v>
      </c>
      <c r="AQ47" s="139"/>
      <c r="AR47" s="716">
        <v>87297</v>
      </c>
      <c r="AS47" s="717">
        <v>5.1000000000000004E-3</v>
      </c>
      <c r="AT47" s="716">
        <v>86988</v>
      </c>
      <c r="AU47" s="717">
        <v>5.1000000000000004E-3</v>
      </c>
      <c r="AW47" s="412">
        <v>87297</v>
      </c>
      <c r="AX47" s="412">
        <v>0</v>
      </c>
    </row>
    <row r="48" spans="1:50" ht="17.25">
      <c r="A48" s="157" t="s">
        <v>563</v>
      </c>
      <c r="B48" s="714" t="s">
        <v>176</v>
      </c>
      <c r="C48" s="715">
        <v>33</v>
      </c>
      <c r="D48" s="715">
        <v>4</v>
      </c>
      <c r="E48" s="715">
        <v>188</v>
      </c>
      <c r="F48" s="715">
        <v>15</v>
      </c>
      <c r="G48" s="715">
        <v>0</v>
      </c>
      <c r="H48" s="715">
        <v>740</v>
      </c>
      <c r="I48" s="715">
        <v>34</v>
      </c>
      <c r="J48" s="715">
        <v>0</v>
      </c>
      <c r="K48" s="715">
        <v>0</v>
      </c>
      <c r="L48" s="715">
        <v>0</v>
      </c>
      <c r="M48" s="715">
        <v>0</v>
      </c>
      <c r="N48" s="715">
        <v>4</v>
      </c>
      <c r="O48" s="715">
        <v>1018</v>
      </c>
      <c r="P48" s="142"/>
      <c r="Q48" s="716">
        <v>0</v>
      </c>
      <c r="R48" s="717">
        <v>0</v>
      </c>
      <c r="S48" s="716">
        <v>0</v>
      </c>
      <c r="T48" s="717">
        <v>0</v>
      </c>
      <c r="U48" s="142"/>
      <c r="V48" s="716">
        <v>0</v>
      </c>
      <c r="W48" s="717">
        <v>0</v>
      </c>
      <c r="X48" s="716">
        <v>0</v>
      </c>
      <c r="Y48" s="717">
        <v>0</v>
      </c>
      <c r="Z48" s="716">
        <v>0</v>
      </c>
      <c r="AA48" s="717">
        <v>0</v>
      </c>
      <c r="AB48" s="142"/>
      <c r="AC48" s="716">
        <v>1014</v>
      </c>
      <c r="AD48" s="717">
        <v>2.0000000000000001E-4</v>
      </c>
      <c r="AE48" s="716">
        <v>4</v>
      </c>
      <c r="AF48" s="717">
        <v>2.9999999999999997E-4</v>
      </c>
      <c r="AG48" s="142"/>
      <c r="AH48" s="716">
        <f t="shared" si="0"/>
        <v>1018</v>
      </c>
      <c r="AI48" s="717">
        <f t="shared" si="1"/>
        <v>1E-4</v>
      </c>
      <c r="AJ48" s="716">
        <v>1014</v>
      </c>
      <c r="AK48" s="717">
        <v>1E-4</v>
      </c>
      <c r="AL48" s="716">
        <v>203</v>
      </c>
      <c r="AM48" s="717">
        <v>1E-4</v>
      </c>
      <c r="AN48" s="242"/>
      <c r="AO48" s="716">
        <v>1018</v>
      </c>
      <c r="AP48" s="717">
        <v>1E-4</v>
      </c>
      <c r="AQ48" s="139"/>
      <c r="AR48" s="716">
        <v>1018</v>
      </c>
      <c r="AS48" s="717">
        <v>1E-4</v>
      </c>
      <c r="AT48" s="716">
        <v>1014</v>
      </c>
      <c r="AU48" s="717">
        <v>1E-4</v>
      </c>
      <c r="AW48" s="412">
        <v>1018</v>
      </c>
      <c r="AX48" s="412">
        <v>0</v>
      </c>
    </row>
    <row r="49" spans="1:50" ht="17.25">
      <c r="A49" s="157" t="s">
        <v>563</v>
      </c>
      <c r="B49" s="714" t="s">
        <v>177</v>
      </c>
      <c r="C49" s="715">
        <v>918</v>
      </c>
      <c r="D49" s="715">
        <v>83</v>
      </c>
      <c r="E49" s="715">
        <v>5088</v>
      </c>
      <c r="F49" s="715">
        <v>840</v>
      </c>
      <c r="G49" s="715">
        <v>8</v>
      </c>
      <c r="H49" s="715">
        <v>17261</v>
      </c>
      <c r="I49" s="715">
        <v>809</v>
      </c>
      <c r="J49" s="715">
        <v>0</v>
      </c>
      <c r="K49" s="715">
        <v>1</v>
      </c>
      <c r="L49" s="715">
        <v>35</v>
      </c>
      <c r="M49" s="715">
        <v>4</v>
      </c>
      <c r="N49" s="715">
        <v>40</v>
      </c>
      <c r="O49" s="715">
        <v>25087</v>
      </c>
      <c r="P49" s="142"/>
      <c r="Q49" s="716">
        <v>0</v>
      </c>
      <c r="R49" s="717">
        <v>0</v>
      </c>
      <c r="S49" s="716">
        <v>0</v>
      </c>
      <c r="T49" s="717">
        <v>0</v>
      </c>
      <c r="U49" s="142"/>
      <c r="V49" s="716">
        <v>0</v>
      </c>
      <c r="W49" s="717">
        <v>0</v>
      </c>
      <c r="X49" s="716">
        <v>0</v>
      </c>
      <c r="Y49" s="717">
        <v>0</v>
      </c>
      <c r="Z49" s="716">
        <v>0</v>
      </c>
      <c r="AA49" s="717">
        <v>0</v>
      </c>
      <c r="AB49" s="142"/>
      <c r="AC49" s="716">
        <v>25047</v>
      </c>
      <c r="AD49" s="717">
        <v>4.7999999999999996E-3</v>
      </c>
      <c r="AE49" s="716">
        <v>40</v>
      </c>
      <c r="AF49" s="717">
        <v>3.3E-3</v>
      </c>
      <c r="AG49" s="142"/>
      <c r="AH49" s="716">
        <f t="shared" si="0"/>
        <v>25087</v>
      </c>
      <c r="AI49" s="717">
        <f t="shared" si="1"/>
        <v>2.3999999999999998E-3</v>
      </c>
      <c r="AJ49" s="716">
        <v>24957</v>
      </c>
      <c r="AK49" s="717">
        <v>2.3999999999999998E-3</v>
      </c>
      <c r="AL49" s="716">
        <v>5928</v>
      </c>
      <c r="AM49" s="717">
        <v>2.8E-3</v>
      </c>
      <c r="AN49" s="242"/>
      <c r="AO49" s="716">
        <v>25087</v>
      </c>
      <c r="AP49" s="717">
        <v>2.0999999999999999E-3</v>
      </c>
      <c r="AQ49" s="139"/>
      <c r="AR49" s="716">
        <v>25087</v>
      </c>
      <c r="AS49" s="717">
        <v>1.5E-3</v>
      </c>
      <c r="AT49" s="716">
        <v>25047</v>
      </c>
      <c r="AU49" s="717">
        <v>1.5E-3</v>
      </c>
      <c r="AW49" s="412">
        <v>25087</v>
      </c>
      <c r="AX49" s="412">
        <v>0</v>
      </c>
    </row>
    <row r="50" spans="1:50" ht="17.25">
      <c r="A50" s="157" t="s">
        <v>562</v>
      </c>
      <c r="B50" s="714" t="s">
        <v>178</v>
      </c>
      <c r="C50" s="715">
        <v>5557</v>
      </c>
      <c r="D50" s="715">
        <v>302</v>
      </c>
      <c r="E50" s="715">
        <v>28643</v>
      </c>
      <c r="F50" s="715">
        <v>4426</v>
      </c>
      <c r="G50" s="715">
        <v>233</v>
      </c>
      <c r="H50" s="715">
        <v>109859</v>
      </c>
      <c r="I50" s="715">
        <v>5153</v>
      </c>
      <c r="J50" s="715">
        <v>0</v>
      </c>
      <c r="K50" s="715">
        <v>102</v>
      </c>
      <c r="L50" s="715">
        <v>108</v>
      </c>
      <c r="M50" s="715">
        <v>36</v>
      </c>
      <c r="N50" s="715">
        <v>459</v>
      </c>
      <c r="O50" s="715">
        <v>154878</v>
      </c>
      <c r="P50" s="142"/>
      <c r="Q50" s="716">
        <v>0</v>
      </c>
      <c r="R50" s="717">
        <v>0</v>
      </c>
      <c r="S50" s="716">
        <v>0</v>
      </c>
      <c r="T50" s="717">
        <v>0</v>
      </c>
      <c r="U50" s="142"/>
      <c r="V50" s="716">
        <v>154878</v>
      </c>
      <c r="W50" s="717">
        <v>2.58E-2</v>
      </c>
      <c r="X50" s="716">
        <v>33069</v>
      </c>
      <c r="Y50" s="717">
        <v>2.3900000000000001E-2</v>
      </c>
      <c r="Z50" s="716">
        <v>154199</v>
      </c>
      <c r="AA50" s="717">
        <v>2.2700000000000001E-2</v>
      </c>
      <c r="AB50" s="142"/>
      <c r="AC50" s="716">
        <v>0</v>
      </c>
      <c r="AD50" s="717">
        <v>0</v>
      </c>
      <c r="AE50" s="716">
        <v>0</v>
      </c>
      <c r="AF50" s="717">
        <v>0</v>
      </c>
      <c r="AG50" s="142"/>
      <c r="AH50" s="716">
        <f t="shared" si="0"/>
        <v>0</v>
      </c>
      <c r="AI50" s="717">
        <f t="shared" si="1"/>
        <v>0</v>
      </c>
      <c r="AJ50" s="716">
        <v>0</v>
      </c>
      <c r="AK50" s="717">
        <v>0</v>
      </c>
      <c r="AL50" s="716">
        <v>0</v>
      </c>
      <c r="AM50" s="717">
        <v>0</v>
      </c>
      <c r="AN50" s="242"/>
      <c r="AO50" s="716">
        <v>154878</v>
      </c>
      <c r="AP50" s="717">
        <v>1.29E-2</v>
      </c>
      <c r="AQ50" s="139"/>
      <c r="AR50" s="716">
        <v>154878</v>
      </c>
      <c r="AS50" s="717">
        <v>9.1000000000000004E-3</v>
      </c>
      <c r="AT50" s="716">
        <v>154419</v>
      </c>
      <c r="AU50" s="717">
        <v>9.1000000000000004E-3</v>
      </c>
      <c r="AW50" s="412">
        <v>154878</v>
      </c>
      <c r="AX50" s="412">
        <v>0</v>
      </c>
    </row>
    <row r="51" spans="1:50" ht="17.25">
      <c r="A51" s="157" t="s">
        <v>562</v>
      </c>
      <c r="B51" s="714" t="s">
        <v>179</v>
      </c>
      <c r="C51" s="715">
        <v>2585</v>
      </c>
      <c r="D51" s="715">
        <v>256</v>
      </c>
      <c r="E51" s="715">
        <v>20227</v>
      </c>
      <c r="F51" s="715">
        <v>2073</v>
      </c>
      <c r="G51" s="715">
        <v>226</v>
      </c>
      <c r="H51" s="715">
        <v>111420</v>
      </c>
      <c r="I51" s="715">
        <v>5227</v>
      </c>
      <c r="J51" s="715">
        <v>0</v>
      </c>
      <c r="K51" s="715">
        <v>67</v>
      </c>
      <c r="L51" s="715">
        <v>62</v>
      </c>
      <c r="M51" s="715">
        <v>50</v>
      </c>
      <c r="N51" s="715">
        <v>245</v>
      </c>
      <c r="O51" s="715">
        <v>142438</v>
      </c>
      <c r="P51" s="142"/>
      <c r="Q51" s="716">
        <v>0</v>
      </c>
      <c r="R51" s="717">
        <v>0</v>
      </c>
      <c r="S51" s="716">
        <v>0</v>
      </c>
      <c r="T51" s="717">
        <v>0</v>
      </c>
      <c r="U51" s="142"/>
      <c r="V51" s="716">
        <v>142438</v>
      </c>
      <c r="W51" s="717">
        <v>2.1100000000000001E-2</v>
      </c>
      <c r="X51" s="716">
        <v>22300</v>
      </c>
      <c r="Y51" s="717">
        <v>1.61E-2</v>
      </c>
      <c r="Z51" s="716">
        <v>141844</v>
      </c>
      <c r="AA51" s="717">
        <v>2.0899999999999998E-2</v>
      </c>
      <c r="AB51" s="142"/>
      <c r="AC51" s="716">
        <v>0</v>
      </c>
      <c r="AD51" s="717">
        <v>0</v>
      </c>
      <c r="AE51" s="716">
        <v>0</v>
      </c>
      <c r="AF51" s="717">
        <v>0</v>
      </c>
      <c r="AG51" s="142"/>
      <c r="AH51" s="716">
        <f t="shared" si="0"/>
        <v>0</v>
      </c>
      <c r="AI51" s="717">
        <f t="shared" si="1"/>
        <v>0</v>
      </c>
      <c r="AJ51" s="716">
        <v>0</v>
      </c>
      <c r="AK51" s="717">
        <v>0</v>
      </c>
      <c r="AL51" s="716">
        <v>0</v>
      </c>
      <c r="AM51" s="717">
        <v>0</v>
      </c>
      <c r="AN51" s="242"/>
      <c r="AO51" s="716">
        <v>142438</v>
      </c>
      <c r="AP51" s="717">
        <v>1.1900000000000001E-2</v>
      </c>
      <c r="AQ51" s="139"/>
      <c r="AR51" s="716">
        <v>142438</v>
      </c>
      <c r="AS51" s="717">
        <v>8.3000000000000001E-3</v>
      </c>
      <c r="AT51" s="716">
        <v>142193</v>
      </c>
      <c r="AU51" s="717">
        <v>8.3999999999999995E-3</v>
      </c>
      <c r="AW51" s="412">
        <v>142438</v>
      </c>
      <c r="AX51" s="412">
        <v>0</v>
      </c>
    </row>
    <row r="52" spans="1:50" ht="17.25">
      <c r="A52" s="157" t="s">
        <v>563</v>
      </c>
      <c r="B52" s="714" t="s">
        <v>180</v>
      </c>
      <c r="C52" s="715">
        <v>12371</v>
      </c>
      <c r="D52" s="715">
        <v>619</v>
      </c>
      <c r="E52" s="715">
        <v>57640</v>
      </c>
      <c r="F52" s="715">
        <v>9952</v>
      </c>
      <c r="G52" s="715">
        <v>241</v>
      </c>
      <c r="H52" s="715">
        <v>223281</v>
      </c>
      <c r="I52" s="715">
        <v>10475</v>
      </c>
      <c r="J52" s="715">
        <v>32</v>
      </c>
      <c r="K52" s="715">
        <v>127</v>
      </c>
      <c r="L52" s="715">
        <v>101</v>
      </c>
      <c r="M52" s="715">
        <v>0</v>
      </c>
      <c r="N52" s="715">
        <v>165</v>
      </c>
      <c r="O52" s="715">
        <v>315004</v>
      </c>
      <c r="P52" s="142"/>
      <c r="Q52" s="716">
        <v>0</v>
      </c>
      <c r="R52" s="719">
        <v>0</v>
      </c>
      <c r="S52" s="716">
        <v>0</v>
      </c>
      <c r="T52" s="717">
        <v>0</v>
      </c>
      <c r="U52" s="142"/>
      <c r="V52" s="716">
        <v>0</v>
      </c>
      <c r="W52" s="719">
        <v>0</v>
      </c>
      <c r="X52" s="716">
        <v>0</v>
      </c>
      <c r="Y52" s="717">
        <v>0</v>
      </c>
      <c r="Z52" s="716">
        <v>0</v>
      </c>
      <c r="AA52" s="717">
        <v>0</v>
      </c>
      <c r="AB52" s="142"/>
      <c r="AC52" s="716">
        <v>314839</v>
      </c>
      <c r="AD52" s="719">
        <v>6.0699999999999997E-2</v>
      </c>
      <c r="AE52" s="716">
        <v>165</v>
      </c>
      <c r="AF52" s="717">
        <v>1.37E-2</v>
      </c>
      <c r="AG52" s="142"/>
      <c r="AH52" s="716">
        <f t="shared" si="0"/>
        <v>315004</v>
      </c>
      <c r="AI52" s="717">
        <f t="shared" si="1"/>
        <v>3.0700000000000002E-2</v>
      </c>
      <c r="AJ52" s="716">
        <v>314043</v>
      </c>
      <c r="AK52" s="718">
        <v>3.0700000000000002E-2</v>
      </c>
      <c r="AL52" s="716">
        <v>67592</v>
      </c>
      <c r="AM52" s="717">
        <v>3.1699999999999999E-2</v>
      </c>
      <c r="AN52" s="242"/>
      <c r="AO52" s="716">
        <v>315004</v>
      </c>
      <c r="AP52" s="717">
        <v>2.6200000000000001E-2</v>
      </c>
      <c r="AQ52" s="139"/>
      <c r="AR52" s="716">
        <v>315004</v>
      </c>
      <c r="AS52" s="717">
        <v>1.8499999999999999E-2</v>
      </c>
      <c r="AT52" s="716">
        <v>314839</v>
      </c>
      <c r="AU52" s="717">
        <v>1.8599999999999998E-2</v>
      </c>
      <c r="AW52" s="412">
        <v>315004</v>
      </c>
      <c r="AX52" s="412">
        <v>0</v>
      </c>
    </row>
    <row r="53" spans="1:50" ht="17.25">
      <c r="A53" s="157" t="s">
        <v>563</v>
      </c>
      <c r="B53" s="714" t="s">
        <v>181</v>
      </c>
      <c r="C53" s="715">
        <v>2195</v>
      </c>
      <c r="D53" s="715">
        <v>116</v>
      </c>
      <c r="E53" s="715">
        <v>8723</v>
      </c>
      <c r="F53" s="715">
        <v>1621</v>
      </c>
      <c r="G53" s="715">
        <v>67</v>
      </c>
      <c r="H53" s="715">
        <v>38539</v>
      </c>
      <c r="I53" s="715">
        <v>1808</v>
      </c>
      <c r="J53" s="715">
        <v>8</v>
      </c>
      <c r="K53" s="715">
        <v>16</v>
      </c>
      <c r="L53" s="715">
        <v>8</v>
      </c>
      <c r="M53" s="715">
        <v>40</v>
      </c>
      <c r="N53" s="715">
        <v>11</v>
      </c>
      <c r="O53" s="715">
        <v>53152</v>
      </c>
      <c r="P53" s="142"/>
      <c r="Q53" s="716">
        <v>0</v>
      </c>
      <c r="R53" s="717">
        <v>0</v>
      </c>
      <c r="S53" s="716">
        <v>0</v>
      </c>
      <c r="T53" s="717">
        <v>0</v>
      </c>
      <c r="U53" s="142"/>
      <c r="V53" s="716">
        <v>0</v>
      </c>
      <c r="W53" s="717">
        <v>0</v>
      </c>
      <c r="X53" s="716">
        <v>0</v>
      </c>
      <c r="Y53" s="717">
        <v>0</v>
      </c>
      <c r="Z53" s="716">
        <v>0</v>
      </c>
      <c r="AA53" s="717">
        <v>0</v>
      </c>
      <c r="AB53" s="142"/>
      <c r="AC53" s="716">
        <v>53141</v>
      </c>
      <c r="AD53" s="717">
        <v>1.0200000000000001E-2</v>
      </c>
      <c r="AE53" s="716">
        <v>11</v>
      </c>
      <c r="AF53" s="717">
        <v>8.9999999999999998E-4</v>
      </c>
      <c r="AG53" s="142"/>
      <c r="AH53" s="716">
        <f t="shared" si="0"/>
        <v>53152</v>
      </c>
      <c r="AI53" s="717">
        <f t="shared" si="1"/>
        <v>5.1999999999999998E-3</v>
      </c>
      <c r="AJ53" s="716">
        <v>52921</v>
      </c>
      <c r="AK53" s="717">
        <v>5.1999999999999998E-3</v>
      </c>
      <c r="AL53" s="716">
        <v>10344</v>
      </c>
      <c r="AM53" s="717">
        <v>4.7999999999999996E-3</v>
      </c>
      <c r="AN53" s="242"/>
      <c r="AO53" s="716">
        <v>53152</v>
      </c>
      <c r="AP53" s="717">
        <v>4.4000000000000003E-3</v>
      </c>
      <c r="AQ53" s="139"/>
      <c r="AR53" s="716">
        <v>53152</v>
      </c>
      <c r="AS53" s="717">
        <v>3.0999999999999999E-3</v>
      </c>
      <c r="AT53" s="716">
        <v>53141</v>
      </c>
      <c r="AU53" s="717">
        <v>3.0999999999999999E-3</v>
      </c>
      <c r="AW53" s="412">
        <v>53152</v>
      </c>
      <c r="AX53" s="412">
        <v>0</v>
      </c>
    </row>
    <row r="54" spans="1:50" ht="17.25">
      <c r="A54" s="157" t="s">
        <v>563</v>
      </c>
      <c r="B54" s="714" t="s">
        <v>182</v>
      </c>
      <c r="C54" s="715">
        <v>1461</v>
      </c>
      <c r="D54" s="715">
        <v>129</v>
      </c>
      <c r="E54" s="715">
        <v>7144</v>
      </c>
      <c r="F54" s="715">
        <v>1007</v>
      </c>
      <c r="G54" s="715">
        <v>6</v>
      </c>
      <c r="H54" s="715">
        <v>25291</v>
      </c>
      <c r="I54" s="715">
        <v>1186</v>
      </c>
      <c r="J54" s="715">
        <v>0</v>
      </c>
      <c r="K54" s="715">
        <v>0</v>
      </c>
      <c r="L54" s="715">
        <v>10</v>
      </c>
      <c r="M54" s="715">
        <v>6</v>
      </c>
      <c r="N54" s="715">
        <v>40</v>
      </c>
      <c r="O54" s="715">
        <v>36280</v>
      </c>
      <c r="P54" s="142"/>
      <c r="Q54" s="716">
        <v>0</v>
      </c>
      <c r="R54" s="717">
        <v>0</v>
      </c>
      <c r="S54" s="716">
        <v>0</v>
      </c>
      <c r="T54" s="717">
        <v>0</v>
      </c>
      <c r="U54" s="142"/>
      <c r="V54" s="716">
        <v>0</v>
      </c>
      <c r="W54" s="717">
        <v>0</v>
      </c>
      <c r="X54" s="716">
        <v>0</v>
      </c>
      <c r="Y54" s="717">
        <v>0</v>
      </c>
      <c r="Z54" s="716">
        <v>0</v>
      </c>
      <c r="AA54" s="717">
        <v>0</v>
      </c>
      <c r="AB54" s="142"/>
      <c r="AC54" s="716">
        <v>36240</v>
      </c>
      <c r="AD54" s="717">
        <v>7.0000000000000001E-3</v>
      </c>
      <c r="AE54" s="716">
        <v>40</v>
      </c>
      <c r="AF54" s="717">
        <v>3.3E-3</v>
      </c>
      <c r="AG54" s="142"/>
      <c r="AH54" s="716">
        <f t="shared" si="0"/>
        <v>36280</v>
      </c>
      <c r="AI54" s="717">
        <f t="shared" si="1"/>
        <v>3.5000000000000001E-3</v>
      </c>
      <c r="AJ54" s="716">
        <v>36129</v>
      </c>
      <c r="AK54" s="717">
        <v>3.5000000000000001E-3</v>
      </c>
      <c r="AL54" s="716">
        <v>8151</v>
      </c>
      <c r="AM54" s="717">
        <v>3.8E-3</v>
      </c>
      <c r="AN54" s="242"/>
      <c r="AO54" s="716">
        <v>36280</v>
      </c>
      <c r="AP54" s="717">
        <v>3.0000000000000001E-3</v>
      </c>
      <c r="AQ54" s="139"/>
      <c r="AR54" s="716">
        <v>36280</v>
      </c>
      <c r="AS54" s="717">
        <v>2.0999999999999999E-3</v>
      </c>
      <c r="AT54" s="716">
        <v>36240</v>
      </c>
      <c r="AU54" s="717">
        <v>2.0999999999999999E-3</v>
      </c>
      <c r="AW54" s="412">
        <v>36280</v>
      </c>
      <c r="AX54" s="412">
        <v>0</v>
      </c>
    </row>
    <row r="55" spans="1:50" ht="17.25">
      <c r="A55" s="157" t="s">
        <v>563</v>
      </c>
      <c r="B55" s="714" t="s">
        <v>183</v>
      </c>
      <c r="C55" s="715">
        <v>172</v>
      </c>
      <c r="D55" s="715">
        <v>26</v>
      </c>
      <c r="E55" s="715">
        <v>1352</v>
      </c>
      <c r="F55" s="715">
        <v>158</v>
      </c>
      <c r="G55" s="715">
        <v>0</v>
      </c>
      <c r="H55" s="715">
        <v>4356</v>
      </c>
      <c r="I55" s="715">
        <v>204</v>
      </c>
      <c r="J55" s="715">
        <v>0</v>
      </c>
      <c r="K55" s="715">
        <v>0</v>
      </c>
      <c r="L55" s="715">
        <v>4</v>
      </c>
      <c r="M55" s="715">
        <v>2</v>
      </c>
      <c r="N55" s="715">
        <v>8</v>
      </c>
      <c r="O55" s="715">
        <v>6282</v>
      </c>
      <c r="P55" s="142"/>
      <c r="Q55" s="716">
        <v>0</v>
      </c>
      <c r="R55" s="717">
        <v>0</v>
      </c>
      <c r="S55" s="716">
        <v>0</v>
      </c>
      <c r="T55" s="717">
        <v>0</v>
      </c>
      <c r="U55" s="142"/>
      <c r="V55" s="716">
        <v>0</v>
      </c>
      <c r="W55" s="717">
        <v>0</v>
      </c>
      <c r="X55" s="716">
        <v>0</v>
      </c>
      <c r="Y55" s="717">
        <v>0</v>
      </c>
      <c r="Z55" s="716">
        <v>0</v>
      </c>
      <c r="AA55" s="717">
        <v>0</v>
      </c>
      <c r="AB55" s="142"/>
      <c r="AC55" s="716">
        <v>6274</v>
      </c>
      <c r="AD55" s="717">
        <v>1.1999999999999999E-3</v>
      </c>
      <c r="AE55" s="716">
        <v>8</v>
      </c>
      <c r="AF55" s="717">
        <v>6.9999999999999999E-4</v>
      </c>
      <c r="AG55" s="142"/>
      <c r="AH55" s="716">
        <f t="shared" si="0"/>
        <v>6282</v>
      </c>
      <c r="AI55" s="717">
        <f t="shared" si="1"/>
        <v>5.9999999999999995E-4</v>
      </c>
      <c r="AJ55" s="716">
        <v>6250</v>
      </c>
      <c r="AK55" s="717">
        <v>5.9999999999999995E-4</v>
      </c>
      <c r="AL55" s="716">
        <v>1510</v>
      </c>
      <c r="AM55" s="717">
        <v>6.9999999999999999E-4</v>
      </c>
      <c r="AN55" s="242"/>
      <c r="AO55" s="716">
        <v>6282</v>
      </c>
      <c r="AP55" s="717">
        <v>5.0000000000000001E-4</v>
      </c>
      <c r="AQ55" s="139"/>
      <c r="AR55" s="716">
        <v>6282</v>
      </c>
      <c r="AS55" s="717">
        <v>4.0000000000000002E-4</v>
      </c>
      <c r="AT55" s="716">
        <v>6274</v>
      </c>
      <c r="AU55" s="717">
        <v>4.0000000000000002E-4</v>
      </c>
      <c r="AW55" s="412">
        <v>6282</v>
      </c>
      <c r="AX55" s="412">
        <v>0</v>
      </c>
    </row>
    <row r="56" spans="1:50" ht="17.25">
      <c r="A56" s="157" t="s">
        <v>562</v>
      </c>
      <c r="B56" s="714" t="s">
        <v>184</v>
      </c>
      <c r="C56" s="715">
        <v>20006</v>
      </c>
      <c r="D56" s="715">
        <v>864</v>
      </c>
      <c r="E56" s="715">
        <v>85333</v>
      </c>
      <c r="F56" s="715">
        <v>17113</v>
      </c>
      <c r="G56" s="715">
        <v>827</v>
      </c>
      <c r="H56" s="715">
        <v>238782</v>
      </c>
      <c r="I56" s="715">
        <v>11202</v>
      </c>
      <c r="J56" s="715">
        <v>0</v>
      </c>
      <c r="K56" s="715">
        <v>155</v>
      </c>
      <c r="L56" s="715">
        <v>418</v>
      </c>
      <c r="M56" s="715">
        <v>0</v>
      </c>
      <c r="N56" s="715">
        <v>461</v>
      </c>
      <c r="O56" s="715">
        <v>375161</v>
      </c>
      <c r="P56" s="142"/>
      <c r="Q56" s="716">
        <v>0</v>
      </c>
      <c r="R56" s="717">
        <v>0</v>
      </c>
      <c r="S56" s="716">
        <v>0</v>
      </c>
      <c r="T56" s="717">
        <v>0</v>
      </c>
      <c r="U56" s="142"/>
      <c r="V56" s="716">
        <v>375161</v>
      </c>
      <c r="W56" s="717">
        <v>5.3699999999999998E-2</v>
      </c>
      <c r="X56" s="716">
        <v>102446</v>
      </c>
      <c r="Y56" s="717">
        <v>7.4099999999999999E-2</v>
      </c>
      <c r="Z56" s="716">
        <v>373052</v>
      </c>
      <c r="AA56" s="717">
        <v>5.5E-2</v>
      </c>
      <c r="AB56" s="142"/>
      <c r="AC56" s="716">
        <v>0</v>
      </c>
      <c r="AD56" s="717">
        <v>0</v>
      </c>
      <c r="AE56" s="716">
        <v>0</v>
      </c>
      <c r="AF56" s="717">
        <v>0</v>
      </c>
      <c r="AG56" s="142"/>
      <c r="AH56" s="716">
        <f t="shared" si="0"/>
        <v>0</v>
      </c>
      <c r="AI56" s="717">
        <f t="shared" si="1"/>
        <v>0</v>
      </c>
      <c r="AJ56" s="716">
        <v>0</v>
      </c>
      <c r="AK56" s="717">
        <v>0</v>
      </c>
      <c r="AL56" s="716">
        <v>0</v>
      </c>
      <c r="AM56" s="717">
        <v>0</v>
      </c>
      <c r="AN56" s="242"/>
      <c r="AO56" s="716">
        <v>375161</v>
      </c>
      <c r="AP56" s="717">
        <v>3.1199999999999999E-2</v>
      </c>
      <c r="AQ56" s="139"/>
      <c r="AR56" s="716">
        <v>375161</v>
      </c>
      <c r="AS56" s="718">
        <v>2.1899999999999999E-2</v>
      </c>
      <c r="AT56" s="716">
        <v>374700</v>
      </c>
      <c r="AU56" s="717">
        <v>2.2100000000000002E-2</v>
      </c>
      <c r="AW56" s="412">
        <v>375161</v>
      </c>
      <c r="AX56" s="412">
        <v>0</v>
      </c>
    </row>
    <row r="57" spans="1:50" ht="17.25">
      <c r="A57" s="157" t="s">
        <v>563</v>
      </c>
      <c r="B57" s="714" t="s">
        <v>185</v>
      </c>
      <c r="C57" s="715">
        <v>516</v>
      </c>
      <c r="D57" s="715">
        <v>61</v>
      </c>
      <c r="E57" s="715">
        <v>3772</v>
      </c>
      <c r="F57" s="715">
        <v>458</v>
      </c>
      <c r="G57" s="715">
        <v>5</v>
      </c>
      <c r="H57" s="715">
        <v>12398</v>
      </c>
      <c r="I57" s="715">
        <v>581</v>
      </c>
      <c r="J57" s="715">
        <v>0</v>
      </c>
      <c r="K57" s="715">
        <v>0</v>
      </c>
      <c r="L57" s="715">
        <v>11</v>
      </c>
      <c r="M57" s="715">
        <v>3</v>
      </c>
      <c r="N57" s="715">
        <v>2</v>
      </c>
      <c r="O57" s="715">
        <v>17807</v>
      </c>
      <c r="P57" s="142"/>
      <c r="Q57" s="716">
        <v>0</v>
      </c>
      <c r="R57" s="717">
        <v>0</v>
      </c>
      <c r="S57" s="716">
        <v>0</v>
      </c>
      <c r="T57" s="717">
        <v>0</v>
      </c>
      <c r="U57" s="142"/>
      <c r="V57" s="716">
        <v>0</v>
      </c>
      <c r="W57" s="717">
        <v>0</v>
      </c>
      <c r="X57" s="716">
        <v>0</v>
      </c>
      <c r="Y57" s="717">
        <v>0</v>
      </c>
      <c r="Z57" s="716">
        <v>0</v>
      </c>
      <c r="AA57" s="717">
        <v>0</v>
      </c>
      <c r="AB57" s="142"/>
      <c r="AC57" s="716">
        <v>17805</v>
      </c>
      <c r="AD57" s="717">
        <v>3.3999999999999998E-3</v>
      </c>
      <c r="AE57" s="716">
        <v>2</v>
      </c>
      <c r="AF57" s="717">
        <v>2.0000000000000001E-4</v>
      </c>
      <c r="AG57" s="142"/>
      <c r="AH57" s="716">
        <f t="shared" si="0"/>
        <v>17807</v>
      </c>
      <c r="AI57" s="717">
        <f t="shared" si="1"/>
        <v>1.6999999999999999E-3</v>
      </c>
      <c r="AJ57" s="716">
        <v>17727</v>
      </c>
      <c r="AK57" s="717">
        <v>1.6999999999999999E-3</v>
      </c>
      <c r="AL57" s="716">
        <v>4230</v>
      </c>
      <c r="AM57" s="717">
        <v>2E-3</v>
      </c>
      <c r="AN57" s="242"/>
      <c r="AO57" s="716">
        <v>17807</v>
      </c>
      <c r="AP57" s="717">
        <v>1.5E-3</v>
      </c>
      <c r="AQ57" s="139"/>
      <c r="AR57" s="716">
        <v>17807</v>
      </c>
      <c r="AS57" s="717">
        <v>1E-3</v>
      </c>
      <c r="AT57" s="716">
        <v>17805</v>
      </c>
      <c r="AU57" s="717">
        <v>1.1000000000000001E-3</v>
      </c>
      <c r="AW57" s="412">
        <v>17807</v>
      </c>
      <c r="AX57" s="412">
        <v>0</v>
      </c>
    </row>
    <row r="58" spans="1:50" ht="17.25">
      <c r="A58" s="157" t="s">
        <v>562</v>
      </c>
      <c r="B58" s="714" t="s">
        <v>186</v>
      </c>
      <c r="C58" s="715">
        <v>6731</v>
      </c>
      <c r="D58" s="715">
        <v>384</v>
      </c>
      <c r="E58" s="715">
        <v>52713</v>
      </c>
      <c r="F58" s="715">
        <v>5257</v>
      </c>
      <c r="G58" s="715">
        <v>454</v>
      </c>
      <c r="H58" s="715">
        <v>210500</v>
      </c>
      <c r="I58" s="715">
        <v>9875</v>
      </c>
      <c r="J58" s="715">
        <v>3</v>
      </c>
      <c r="K58" s="715">
        <v>130</v>
      </c>
      <c r="L58" s="715">
        <v>743</v>
      </c>
      <c r="M58" s="715">
        <v>0</v>
      </c>
      <c r="N58" s="715">
        <v>283</v>
      </c>
      <c r="O58" s="715">
        <v>287073</v>
      </c>
      <c r="P58" s="142"/>
      <c r="Q58" s="716">
        <v>0</v>
      </c>
      <c r="R58" s="717">
        <v>0</v>
      </c>
      <c r="S58" s="716">
        <v>0</v>
      </c>
      <c r="T58" s="717">
        <v>0</v>
      </c>
      <c r="U58" s="142"/>
      <c r="V58" s="716">
        <v>287073</v>
      </c>
      <c r="W58" s="717">
        <v>4.1300000000000003E-2</v>
      </c>
      <c r="X58" s="716">
        <v>57970</v>
      </c>
      <c r="Y58" s="717">
        <v>4.19E-2</v>
      </c>
      <c r="Z58" s="716">
        <v>285492</v>
      </c>
      <c r="AA58" s="718">
        <v>4.2200000000000001E-2</v>
      </c>
      <c r="AB58" s="142"/>
      <c r="AC58" s="716">
        <v>0</v>
      </c>
      <c r="AD58" s="717">
        <v>0</v>
      </c>
      <c r="AE58" s="716">
        <v>0</v>
      </c>
      <c r="AF58" s="717">
        <v>0</v>
      </c>
      <c r="AG58" s="142"/>
      <c r="AH58" s="716">
        <f t="shared" si="0"/>
        <v>0</v>
      </c>
      <c r="AI58" s="717">
        <f t="shared" si="1"/>
        <v>0</v>
      </c>
      <c r="AJ58" s="716">
        <v>0</v>
      </c>
      <c r="AK58" s="717">
        <v>0</v>
      </c>
      <c r="AL58" s="716">
        <v>0</v>
      </c>
      <c r="AM58" s="717">
        <v>0</v>
      </c>
      <c r="AN58" s="242"/>
      <c r="AO58" s="716">
        <v>287073</v>
      </c>
      <c r="AP58" s="717">
        <v>2.3900000000000001E-2</v>
      </c>
      <c r="AQ58" s="139"/>
      <c r="AR58" s="716">
        <v>287073</v>
      </c>
      <c r="AS58" s="717">
        <v>1.6799999999999999E-2</v>
      </c>
      <c r="AT58" s="716">
        <v>286790</v>
      </c>
      <c r="AU58" s="717">
        <v>1.6899999999999998E-2</v>
      </c>
      <c r="AW58" s="412">
        <v>287073</v>
      </c>
      <c r="AX58" s="412">
        <v>0</v>
      </c>
    </row>
    <row r="59" spans="1:50" ht="17.25">
      <c r="A59" s="157" t="s">
        <v>562</v>
      </c>
      <c r="B59" s="714" t="s">
        <v>187</v>
      </c>
      <c r="C59" s="715">
        <v>2020</v>
      </c>
      <c r="D59" s="715">
        <v>284</v>
      </c>
      <c r="E59" s="715">
        <v>14346</v>
      </c>
      <c r="F59" s="715">
        <v>1527</v>
      </c>
      <c r="G59" s="715">
        <v>289</v>
      </c>
      <c r="H59" s="715">
        <v>52142</v>
      </c>
      <c r="I59" s="715">
        <v>2446</v>
      </c>
      <c r="J59" s="715">
        <v>13</v>
      </c>
      <c r="K59" s="715">
        <v>84</v>
      </c>
      <c r="L59" s="715">
        <v>37</v>
      </c>
      <c r="M59" s="715">
        <v>1</v>
      </c>
      <c r="N59" s="715">
        <v>52</v>
      </c>
      <c r="O59" s="715">
        <v>73241</v>
      </c>
      <c r="P59" s="142"/>
      <c r="Q59" s="716">
        <v>0</v>
      </c>
      <c r="R59" s="717">
        <v>0</v>
      </c>
      <c r="S59" s="716">
        <v>0</v>
      </c>
      <c r="T59" s="717">
        <v>0</v>
      </c>
      <c r="U59" s="142"/>
      <c r="V59" s="716">
        <v>73241</v>
      </c>
      <c r="W59" s="717">
        <v>1.18E-2</v>
      </c>
      <c r="X59" s="716">
        <v>15873</v>
      </c>
      <c r="Y59" s="717">
        <v>1.15E-2</v>
      </c>
      <c r="Z59" s="716">
        <v>72630</v>
      </c>
      <c r="AA59" s="717">
        <v>1.0699999999999999E-2</v>
      </c>
      <c r="AB59" s="142"/>
      <c r="AC59" s="716">
        <v>0</v>
      </c>
      <c r="AD59" s="717">
        <v>0</v>
      </c>
      <c r="AE59" s="716">
        <v>0</v>
      </c>
      <c r="AF59" s="717">
        <v>0</v>
      </c>
      <c r="AG59" s="142"/>
      <c r="AH59" s="716">
        <f t="shared" si="0"/>
        <v>0</v>
      </c>
      <c r="AI59" s="717">
        <f t="shared" si="1"/>
        <v>0</v>
      </c>
      <c r="AJ59" s="716">
        <v>0</v>
      </c>
      <c r="AK59" s="717">
        <v>0</v>
      </c>
      <c r="AL59" s="716">
        <v>0</v>
      </c>
      <c r="AM59" s="717">
        <v>0</v>
      </c>
      <c r="AN59" s="242"/>
      <c r="AO59" s="716">
        <v>73241</v>
      </c>
      <c r="AP59" s="717">
        <v>6.1000000000000004E-3</v>
      </c>
      <c r="AQ59" s="139"/>
      <c r="AR59" s="716">
        <v>73241</v>
      </c>
      <c r="AS59" s="717">
        <v>4.3E-3</v>
      </c>
      <c r="AT59" s="716">
        <v>73189</v>
      </c>
      <c r="AU59" s="717">
        <v>4.3E-3</v>
      </c>
      <c r="AW59" s="412">
        <v>73241</v>
      </c>
      <c r="AX59" s="412">
        <v>0</v>
      </c>
    </row>
    <row r="60" spans="1:50" ht="17.25">
      <c r="A60" s="157" t="s">
        <v>563</v>
      </c>
      <c r="B60" s="714" t="s">
        <v>188</v>
      </c>
      <c r="C60" s="715">
        <v>2320</v>
      </c>
      <c r="D60" s="715">
        <v>142</v>
      </c>
      <c r="E60" s="715">
        <v>10008</v>
      </c>
      <c r="F60" s="715">
        <v>1849</v>
      </c>
      <c r="G60" s="715">
        <v>42</v>
      </c>
      <c r="H60" s="715">
        <v>30356</v>
      </c>
      <c r="I60" s="715">
        <v>1424</v>
      </c>
      <c r="J60" s="715">
        <v>0</v>
      </c>
      <c r="K60" s="715">
        <v>6</v>
      </c>
      <c r="L60" s="715">
        <v>8</v>
      </c>
      <c r="M60" s="715">
        <v>16</v>
      </c>
      <c r="N60" s="715">
        <v>32</v>
      </c>
      <c r="O60" s="715">
        <v>46203</v>
      </c>
      <c r="P60" s="142"/>
      <c r="Q60" s="716">
        <v>0</v>
      </c>
      <c r="R60" s="717">
        <v>0</v>
      </c>
      <c r="S60" s="716">
        <v>0</v>
      </c>
      <c r="T60" s="717">
        <v>0</v>
      </c>
      <c r="U60" s="142"/>
      <c r="V60" s="716">
        <v>0</v>
      </c>
      <c r="W60" s="717">
        <v>0</v>
      </c>
      <c r="X60" s="716">
        <v>0</v>
      </c>
      <c r="Y60" s="717">
        <v>0</v>
      </c>
      <c r="Z60" s="716">
        <v>0</v>
      </c>
      <c r="AA60" s="717">
        <v>0</v>
      </c>
      <c r="AB60" s="142"/>
      <c r="AC60" s="716">
        <v>46171</v>
      </c>
      <c r="AD60" s="717">
        <v>8.8999999999999999E-3</v>
      </c>
      <c r="AE60" s="716">
        <v>32</v>
      </c>
      <c r="AF60" s="717">
        <v>2.7000000000000001E-3</v>
      </c>
      <c r="AG60" s="142"/>
      <c r="AH60" s="716">
        <f t="shared" si="0"/>
        <v>46203</v>
      </c>
      <c r="AI60" s="717">
        <f t="shared" si="1"/>
        <v>4.4999999999999997E-3</v>
      </c>
      <c r="AJ60" s="716">
        <v>45995</v>
      </c>
      <c r="AK60" s="717">
        <v>4.4999999999999997E-3</v>
      </c>
      <c r="AL60" s="716">
        <v>11857</v>
      </c>
      <c r="AM60" s="717">
        <v>5.5999999999999999E-3</v>
      </c>
      <c r="AN60" s="242"/>
      <c r="AO60" s="716">
        <v>46203</v>
      </c>
      <c r="AP60" s="717">
        <v>3.8E-3</v>
      </c>
      <c r="AQ60" s="139"/>
      <c r="AR60" s="716">
        <v>46203</v>
      </c>
      <c r="AS60" s="717">
        <v>2.7000000000000001E-3</v>
      </c>
      <c r="AT60" s="716">
        <v>46171</v>
      </c>
      <c r="AU60" s="717">
        <v>2.7000000000000001E-3</v>
      </c>
      <c r="AW60" s="412">
        <v>46203</v>
      </c>
      <c r="AX60" s="412">
        <v>0</v>
      </c>
    </row>
    <row r="61" spans="1:50" ht="15.75">
      <c r="B61" s="142"/>
      <c r="C61" s="722">
        <f>SUM(C3:C60)</f>
        <v>594807</v>
      </c>
      <c r="D61" s="722">
        <f t="shared" ref="D61:O61" si="2">SUM(D3:D60)</f>
        <v>35962</v>
      </c>
      <c r="E61" s="722">
        <f t="shared" si="2"/>
        <v>3021047</v>
      </c>
      <c r="F61" s="722">
        <f t="shared" si="2"/>
        <v>496363</v>
      </c>
      <c r="G61" s="722">
        <f t="shared" si="2"/>
        <v>35812</v>
      </c>
      <c r="H61" s="722">
        <f t="shared" si="2"/>
        <v>12138642</v>
      </c>
      <c r="I61" s="722">
        <f t="shared" si="2"/>
        <v>569453</v>
      </c>
      <c r="J61" s="722">
        <f t="shared" si="2"/>
        <v>985</v>
      </c>
      <c r="K61" s="722">
        <f t="shared" si="2"/>
        <v>14358</v>
      </c>
      <c r="L61" s="722">
        <f t="shared" si="2"/>
        <v>23427</v>
      </c>
      <c r="M61" s="722">
        <f t="shared" si="2"/>
        <v>510</v>
      </c>
      <c r="N61" s="722">
        <f t="shared" si="2"/>
        <v>140579</v>
      </c>
      <c r="O61" s="722">
        <f t="shared" si="2"/>
        <v>17071945</v>
      </c>
      <c r="P61" s="142"/>
      <c r="Q61" s="723">
        <f>SUM(Q3:Q60)</f>
        <v>4967441</v>
      </c>
      <c r="R61" s="724">
        <f>SUM(R3:R60)</f>
        <v>1</v>
      </c>
      <c r="S61" s="723">
        <f>SUM(S3:S60)</f>
        <v>91857</v>
      </c>
      <c r="T61" s="724">
        <f>SUM(T3:T60)</f>
        <v>1</v>
      </c>
      <c r="U61" s="142"/>
      <c r="V61" s="723">
        <f t="shared" ref="V61:AA61" si="3">SUM(V3:V60)</f>
        <v>6814281</v>
      </c>
      <c r="W61" s="724">
        <f t="shared" si="3"/>
        <v>0.99999999999999989</v>
      </c>
      <c r="X61" s="723">
        <f t="shared" si="3"/>
        <v>1383124</v>
      </c>
      <c r="Y61" s="724">
        <f t="shared" si="3"/>
        <v>1.0000000000000002</v>
      </c>
      <c r="Z61" s="723">
        <f t="shared" si="3"/>
        <v>6779220</v>
      </c>
      <c r="AA61" s="724">
        <f t="shared" si="3"/>
        <v>1</v>
      </c>
      <c r="AB61" s="142"/>
      <c r="AC61" s="723">
        <f>SUM(AC3:AC60)</f>
        <v>5186043</v>
      </c>
      <c r="AD61" s="724">
        <f>SUM(AD3:AD60)</f>
        <v>1</v>
      </c>
      <c r="AE61" s="723">
        <f>SUM(AE3:AE60)</f>
        <v>12071</v>
      </c>
      <c r="AF61" s="724">
        <f>SUM(AF3:AF60)</f>
        <v>1</v>
      </c>
      <c r="AG61" s="142"/>
      <c r="AH61" s="723">
        <f t="shared" ref="AH61:AM61" si="4">SUM(AH3:AH60)</f>
        <v>10257664</v>
      </c>
      <c r="AI61" s="724">
        <f t="shared" si="4"/>
        <v>0.99999999999999989</v>
      </c>
      <c r="AJ61" s="723">
        <f t="shared" si="4"/>
        <v>10197014</v>
      </c>
      <c r="AK61" s="724">
        <f t="shared" si="4"/>
        <v>0.99999999999999989</v>
      </c>
      <c r="AL61" s="723">
        <f t="shared" si="4"/>
        <v>2134286</v>
      </c>
      <c r="AM61" s="724">
        <f t="shared" si="4"/>
        <v>1.0000000000000002</v>
      </c>
      <c r="AN61" s="244"/>
      <c r="AO61" s="723">
        <f>SUM(AO3:AO60)</f>
        <v>12012647</v>
      </c>
      <c r="AP61" s="724">
        <f>SUM(AP3:AP60)</f>
        <v>0.99999999999999978</v>
      </c>
      <c r="AQ61" s="142"/>
      <c r="AR61" s="723">
        <f>SUM(AR3:AR60)</f>
        <v>17071945</v>
      </c>
      <c r="AS61" s="724">
        <f>SUM(AS3:AS60)</f>
        <v>0.99999999999999989</v>
      </c>
      <c r="AT61" s="723">
        <f>SUM(AT3:AT60)</f>
        <v>16931366</v>
      </c>
      <c r="AU61" s="724">
        <f>SUM(AU3:AU60)</f>
        <v>0.99999999999999956</v>
      </c>
      <c r="AW61" s="413">
        <v>17071945</v>
      </c>
      <c r="AX61" s="413">
        <v>0</v>
      </c>
    </row>
    <row r="62" spans="1:50" ht="15.75">
      <c r="A62" s="144">
        <v>40</v>
      </c>
      <c r="B62" s="142"/>
      <c r="C62" s="725">
        <f>ROUND(C61/$O$61,4)</f>
        <v>3.4799999999999998E-2</v>
      </c>
      <c r="D62" s="725">
        <f t="shared" ref="D62:N62" si="5">ROUND(D61/$O$61,4)</f>
        <v>2.0999999999999999E-3</v>
      </c>
      <c r="E62" s="725">
        <f t="shared" si="5"/>
        <v>0.17699999999999999</v>
      </c>
      <c r="F62" s="726">
        <f>ROUNDDOWN(F61/$O$61,4)</f>
        <v>2.9000000000000001E-2</v>
      </c>
      <c r="G62" s="725">
        <f t="shared" si="5"/>
        <v>2.0999999999999999E-3</v>
      </c>
      <c r="H62" s="726">
        <f>ROUNDUP(H61/$O$61,4)</f>
        <v>0.71109999999999995</v>
      </c>
      <c r="I62" s="725">
        <f t="shared" si="5"/>
        <v>3.3399999999999999E-2</v>
      </c>
      <c r="J62" s="725">
        <f t="shared" si="5"/>
        <v>1E-4</v>
      </c>
      <c r="K62" s="725">
        <f t="shared" si="5"/>
        <v>8.0000000000000004E-4</v>
      </c>
      <c r="L62" s="725">
        <f t="shared" si="5"/>
        <v>1.4E-3</v>
      </c>
      <c r="M62" s="725">
        <f t="shared" si="5"/>
        <v>0</v>
      </c>
      <c r="N62" s="725">
        <f t="shared" si="5"/>
        <v>8.2000000000000007E-3</v>
      </c>
      <c r="O62" s="725">
        <f>SUM(C62:N62)</f>
        <v>0.99999999999999989</v>
      </c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W62" s="414">
        <f>O61</f>
        <v>17071945</v>
      </c>
    </row>
    <row r="63" spans="1:50" ht="17.25">
      <c r="A63" s="144">
        <v>18</v>
      </c>
      <c r="B63" s="142"/>
      <c r="C63" s="143"/>
      <c r="D63" s="143"/>
      <c r="E63" s="831">
        <f>SUM(E62:F62)</f>
        <v>0.20599999999999999</v>
      </c>
      <c r="F63" s="832"/>
      <c r="G63" s="143"/>
      <c r="H63" s="143"/>
      <c r="I63" s="143"/>
      <c r="J63" s="143"/>
      <c r="K63" s="143"/>
      <c r="L63" s="143"/>
      <c r="M63" s="143"/>
      <c r="N63" s="143"/>
      <c r="O63" s="143"/>
      <c r="P63" s="142"/>
      <c r="Q63" s="154">
        <v>4967441</v>
      </c>
      <c r="R63" s="142"/>
      <c r="S63" s="154">
        <v>91857</v>
      </c>
      <c r="T63" s="142"/>
      <c r="U63" s="142"/>
      <c r="V63" s="154">
        <v>6814281</v>
      </c>
      <c r="W63" s="142"/>
      <c r="X63" s="154">
        <v>1383124</v>
      </c>
      <c r="Y63" s="142"/>
      <c r="Z63" s="154">
        <v>6779220</v>
      </c>
      <c r="AA63" s="142"/>
      <c r="AB63" s="142"/>
      <c r="AC63" s="154">
        <v>5186043</v>
      </c>
      <c r="AD63" s="142"/>
      <c r="AE63" s="154">
        <v>12071</v>
      </c>
      <c r="AF63" s="142"/>
      <c r="AG63" s="142"/>
      <c r="AH63" s="154">
        <v>10257664</v>
      </c>
      <c r="AI63" s="142"/>
      <c r="AJ63" s="154">
        <v>10197014</v>
      </c>
      <c r="AK63" s="142"/>
      <c r="AL63" s="154">
        <v>2134286</v>
      </c>
      <c r="AM63" s="142"/>
      <c r="AN63" s="142"/>
      <c r="AO63" s="154">
        <v>12012647</v>
      </c>
      <c r="AP63" s="142"/>
      <c r="AQ63" s="142"/>
      <c r="AR63" s="154">
        <v>17071945</v>
      </c>
      <c r="AS63" s="142"/>
      <c r="AT63" s="154">
        <v>16931366</v>
      </c>
      <c r="AW63" s="415">
        <v>0</v>
      </c>
    </row>
    <row r="64" spans="1:50" ht="17.25">
      <c r="B64" s="142"/>
      <c r="C64" s="143"/>
      <c r="D64" s="143"/>
      <c r="E64" s="143"/>
      <c r="F64" s="143"/>
      <c r="G64" s="143"/>
      <c r="H64" s="143"/>
      <c r="I64" s="143"/>
      <c r="J64" s="143"/>
      <c r="K64" s="143"/>
      <c r="L64" s="143"/>
      <c r="M64" s="143"/>
      <c r="N64" s="416" t="s">
        <v>470</v>
      </c>
      <c r="O64" s="155">
        <v>5198366</v>
      </c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</row>
    <row r="65" spans="1:45" ht="14.25">
      <c r="B65" s="153" t="s">
        <v>565</v>
      </c>
      <c r="C65" s="140"/>
      <c r="D65" s="140"/>
      <c r="E65" s="140"/>
      <c r="F65" s="140"/>
      <c r="G65" s="140"/>
      <c r="H65" s="140"/>
      <c r="I65" s="140"/>
      <c r="J65" s="140"/>
      <c r="K65" s="140"/>
      <c r="L65" s="140"/>
      <c r="M65" s="140"/>
      <c r="N65" s="416" t="s">
        <v>457</v>
      </c>
      <c r="O65" s="155">
        <v>5059298</v>
      </c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</row>
    <row r="66" spans="1:45" ht="13.5">
      <c r="C66" s="140"/>
      <c r="D66" s="140"/>
      <c r="E66" s="140"/>
      <c r="F66" s="140"/>
      <c r="G66" s="140"/>
      <c r="H66" s="140"/>
      <c r="I66" s="140"/>
      <c r="J66" s="140"/>
      <c r="K66" s="140"/>
      <c r="L66" s="140"/>
      <c r="M66" s="140"/>
      <c r="N66" s="416" t="s">
        <v>572</v>
      </c>
      <c r="O66" s="155">
        <v>6814281</v>
      </c>
      <c r="R66" s="417"/>
      <c r="AC66" s="142"/>
      <c r="AD66" s="142"/>
      <c r="AE66" s="142"/>
      <c r="AF66" s="142"/>
      <c r="AR66" s="142"/>
      <c r="AS66" s="142"/>
    </row>
    <row r="67" spans="1:45" ht="13.5">
      <c r="C67" s="140"/>
      <c r="D67" s="140"/>
      <c r="E67" s="140"/>
      <c r="F67" s="140"/>
      <c r="G67" s="140"/>
      <c r="H67" s="140"/>
      <c r="I67" s="140"/>
      <c r="J67" s="140"/>
      <c r="K67" s="140"/>
      <c r="L67" s="140"/>
      <c r="M67" s="140"/>
      <c r="N67" s="418" t="s">
        <v>108</v>
      </c>
      <c r="O67" s="419">
        <v>17071945</v>
      </c>
      <c r="AC67" s="142"/>
      <c r="AD67" s="142"/>
      <c r="AE67" s="142"/>
      <c r="AF67" s="142"/>
      <c r="AR67" s="142"/>
      <c r="AS67" s="142"/>
    </row>
    <row r="68" spans="1:45" ht="13.5">
      <c r="C68" s="140"/>
      <c r="D68" s="140"/>
      <c r="E68" s="140"/>
      <c r="F68" s="140"/>
      <c r="G68" s="140"/>
      <c r="H68" s="140"/>
      <c r="I68" s="140"/>
      <c r="J68" s="140"/>
      <c r="K68" s="140"/>
      <c r="L68" s="140"/>
      <c r="M68" s="140"/>
      <c r="N68" s="140"/>
      <c r="O68" s="140"/>
      <c r="AC68" s="142"/>
      <c r="AD68" s="142"/>
      <c r="AE68" s="142"/>
      <c r="AF68" s="142"/>
      <c r="AR68" s="142"/>
      <c r="AS68" s="142"/>
    </row>
    <row r="69" spans="1:45" ht="13.5">
      <c r="C69" s="1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AC69" s="142"/>
      <c r="AD69" s="142"/>
      <c r="AE69" s="142"/>
      <c r="AF69" s="142"/>
      <c r="AR69" s="142"/>
      <c r="AS69" s="142"/>
    </row>
    <row r="70" spans="1:45" ht="13.5">
      <c r="B70" s="148" t="s">
        <v>195</v>
      </c>
      <c r="C70" s="152">
        <v>594807</v>
      </c>
      <c r="D70" s="152">
        <v>35962</v>
      </c>
      <c r="E70" s="152">
        <v>3021047</v>
      </c>
      <c r="F70" s="152">
        <v>496363</v>
      </c>
      <c r="G70" s="152">
        <v>35812</v>
      </c>
      <c r="H70" s="152">
        <v>12138642</v>
      </c>
      <c r="I70" s="152">
        <v>569453</v>
      </c>
      <c r="J70" s="152">
        <v>985</v>
      </c>
      <c r="K70" s="152">
        <v>14358</v>
      </c>
      <c r="L70" s="152">
        <v>23427</v>
      </c>
      <c r="M70" s="152">
        <v>510</v>
      </c>
      <c r="N70" s="152">
        <v>140579</v>
      </c>
      <c r="O70" s="420">
        <v>17071945</v>
      </c>
      <c r="AC70" s="151"/>
      <c r="AD70" s="142"/>
      <c r="AE70" s="142"/>
      <c r="AF70" s="142"/>
      <c r="AR70" s="142"/>
      <c r="AS70" s="142"/>
    </row>
    <row r="71" spans="1:45" ht="13.5">
      <c r="B71" s="148" t="s">
        <v>356</v>
      </c>
      <c r="C71" s="150">
        <v>0</v>
      </c>
      <c r="D71" s="150">
        <v>0</v>
      </c>
      <c r="E71" s="150">
        <v>0</v>
      </c>
      <c r="F71" s="150">
        <v>0</v>
      </c>
      <c r="G71" s="150">
        <v>0</v>
      </c>
      <c r="H71" s="150">
        <v>0</v>
      </c>
      <c r="I71" s="150">
        <v>0</v>
      </c>
      <c r="J71" s="150">
        <v>0</v>
      </c>
      <c r="K71" s="150">
        <v>0</v>
      </c>
      <c r="L71" s="150">
        <v>0</v>
      </c>
      <c r="M71" s="150">
        <v>0</v>
      </c>
      <c r="N71" s="150">
        <v>0</v>
      </c>
      <c r="O71" s="421">
        <v>0</v>
      </c>
      <c r="AC71" s="142"/>
      <c r="AD71" s="142"/>
      <c r="AE71" s="142"/>
      <c r="AF71" s="142"/>
      <c r="AR71" s="142"/>
      <c r="AS71" s="142"/>
    </row>
    <row r="72" spans="1:45" ht="13.5"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415"/>
      <c r="AC72" s="142"/>
      <c r="AD72" s="142"/>
      <c r="AE72" s="142"/>
      <c r="AF72" s="142"/>
      <c r="AR72" s="142"/>
      <c r="AS72" s="142"/>
    </row>
    <row r="73" spans="1:45" ht="13.5">
      <c r="B73" s="148" t="s">
        <v>195</v>
      </c>
      <c r="C73" s="149">
        <v>3.4799999999999998E-2</v>
      </c>
      <c r="D73" s="149">
        <v>2.0999999999999999E-3</v>
      </c>
      <c r="E73" s="149">
        <v>0.2060345203783166</v>
      </c>
      <c r="F73" s="149">
        <v>0</v>
      </c>
      <c r="G73" s="149">
        <v>2.0999999999999999E-3</v>
      </c>
      <c r="H73" s="149">
        <v>0.71109999999999995</v>
      </c>
      <c r="I73" s="149">
        <v>3.3399999999999999E-2</v>
      </c>
      <c r="J73" s="149">
        <v>1E-4</v>
      </c>
      <c r="K73" s="149">
        <v>8.0000000000000004E-4</v>
      </c>
      <c r="L73" s="149">
        <v>1.4E-3</v>
      </c>
      <c r="M73" s="149">
        <v>0</v>
      </c>
      <c r="N73" s="149">
        <v>8.2000000000000007E-3</v>
      </c>
      <c r="O73" s="422">
        <v>1.0000345203783165</v>
      </c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</row>
    <row r="74" spans="1:45" ht="13.5">
      <c r="B74" s="148" t="s">
        <v>356</v>
      </c>
      <c r="C74" s="147">
        <v>0</v>
      </c>
      <c r="D74" s="147">
        <v>0</v>
      </c>
      <c r="E74" s="147">
        <v>-3.4520378316610367E-5</v>
      </c>
      <c r="F74" s="147">
        <v>0</v>
      </c>
      <c r="G74" s="147">
        <v>0</v>
      </c>
      <c r="H74" s="147">
        <v>0</v>
      </c>
      <c r="I74" s="147">
        <v>0</v>
      </c>
      <c r="J74" s="147">
        <v>0</v>
      </c>
      <c r="K74" s="147">
        <v>0</v>
      </c>
      <c r="L74" s="147">
        <v>0</v>
      </c>
      <c r="M74" s="147">
        <v>0</v>
      </c>
      <c r="N74" s="147">
        <v>0</v>
      </c>
      <c r="O74" s="423">
        <v>-3.4520378316638123E-5</v>
      </c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</row>
    <row r="75" spans="1:45" ht="13.5"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</row>
    <row r="76" spans="1:45" ht="17.25">
      <c r="B76" s="142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2"/>
      <c r="Q76" s="142"/>
      <c r="R76" s="142"/>
      <c r="S76" s="142"/>
      <c r="T76" s="142"/>
      <c r="U76" s="142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</row>
    <row r="77" spans="1:45" ht="17.25">
      <c r="B77" s="142"/>
      <c r="C77" s="143"/>
      <c r="D77" s="143"/>
      <c r="E77" s="143"/>
      <c r="F77" s="143"/>
      <c r="G77" s="143"/>
      <c r="H77" s="143"/>
      <c r="I77" s="143"/>
      <c r="J77" s="143"/>
      <c r="K77" s="143"/>
      <c r="L77" s="143"/>
      <c r="M77" s="143"/>
      <c r="N77" s="143"/>
      <c r="O77" s="143"/>
      <c r="P77" s="142"/>
      <c r="Q77" s="142"/>
      <c r="R77" s="142"/>
      <c r="S77" s="142"/>
      <c r="T77" s="142"/>
      <c r="U77" s="142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</row>
    <row r="78" spans="1:45" ht="17.25">
      <c r="B78" s="142"/>
      <c r="C78" s="143"/>
      <c r="D78" s="143"/>
      <c r="E78" s="143"/>
      <c r="F78" s="143"/>
      <c r="G78" s="143"/>
      <c r="H78" s="143"/>
      <c r="I78" s="143"/>
      <c r="J78" s="143"/>
      <c r="K78" s="143"/>
      <c r="L78" s="143"/>
      <c r="M78" s="143"/>
      <c r="N78" s="143"/>
      <c r="O78" s="143"/>
      <c r="P78" s="142"/>
      <c r="Q78" s="142"/>
      <c r="R78" s="142"/>
      <c r="S78" s="142"/>
      <c r="T78" s="142"/>
      <c r="U78" s="142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</row>
    <row r="79" spans="1:45" ht="17.25">
      <c r="A79" s="144"/>
      <c r="B79" s="142"/>
      <c r="C79" s="143"/>
      <c r="D79" s="143"/>
      <c r="E79" s="143"/>
      <c r="F79" s="143"/>
      <c r="G79" s="143"/>
      <c r="H79" s="143"/>
      <c r="I79" s="143"/>
      <c r="J79" s="143"/>
      <c r="K79" s="143"/>
      <c r="L79" s="143"/>
      <c r="M79" s="143"/>
      <c r="N79" s="143"/>
      <c r="O79" s="143"/>
      <c r="P79" s="142"/>
      <c r="Q79" s="142"/>
      <c r="R79" s="142"/>
      <c r="S79" s="142"/>
      <c r="T79" s="142"/>
      <c r="U79" s="142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</row>
    <row r="80" spans="1:45" ht="17.25">
      <c r="A80" s="144"/>
      <c r="B80" s="142"/>
      <c r="C80" s="143"/>
      <c r="D80" s="143"/>
      <c r="E80" s="143"/>
      <c r="F80" s="143"/>
      <c r="G80" s="143"/>
      <c r="H80" s="143"/>
      <c r="I80" s="143"/>
      <c r="J80" s="143"/>
      <c r="K80" s="143"/>
      <c r="L80" s="143"/>
      <c r="M80" s="143"/>
      <c r="N80" s="143"/>
      <c r="O80" s="143"/>
      <c r="P80" s="142"/>
      <c r="Q80" s="142"/>
      <c r="R80" s="142"/>
      <c r="S80" s="142"/>
      <c r="T80" s="142"/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</row>
    <row r="81" spans="2:45" ht="17.25"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143"/>
      <c r="M81" s="143"/>
      <c r="N81" s="143"/>
      <c r="O81" s="143"/>
      <c r="P81" s="142"/>
      <c r="Q81" s="142"/>
      <c r="R81" s="142"/>
      <c r="S81" s="142"/>
      <c r="T81" s="142"/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</row>
    <row r="82" spans="2:45" ht="17.25">
      <c r="B82" s="142"/>
      <c r="C82" s="143"/>
      <c r="D82" s="143"/>
      <c r="E82" s="143"/>
      <c r="F82" s="143"/>
      <c r="G82" s="143"/>
      <c r="H82" s="143"/>
      <c r="I82" s="143"/>
      <c r="J82" s="143"/>
      <c r="K82" s="143"/>
      <c r="L82" s="143"/>
      <c r="M82" s="143"/>
      <c r="N82" s="143"/>
      <c r="O82" s="143"/>
      <c r="P82" s="142"/>
      <c r="Q82" s="142"/>
      <c r="R82" s="142"/>
      <c r="S82" s="142"/>
      <c r="T82" s="142"/>
      <c r="U82" s="142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</row>
    <row r="83" spans="2:45" ht="17.25">
      <c r="B83" s="142"/>
      <c r="C83" s="143"/>
      <c r="D83" s="143"/>
      <c r="E83" s="143"/>
      <c r="F83" s="143"/>
      <c r="G83" s="143"/>
      <c r="H83" s="143"/>
      <c r="I83" s="143"/>
      <c r="J83" s="143"/>
      <c r="K83" s="143"/>
      <c r="L83" s="143"/>
      <c r="M83" s="143"/>
      <c r="N83" s="143"/>
      <c r="O83" s="143"/>
      <c r="P83" s="142"/>
      <c r="Q83" s="142"/>
      <c r="R83" s="142"/>
      <c r="S83" s="142"/>
      <c r="T83" s="142"/>
      <c r="U83" s="142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</row>
  </sheetData>
  <mergeCells count="16">
    <mergeCell ref="E1:F1"/>
    <mergeCell ref="Q2:R2"/>
    <mergeCell ref="S2:T2"/>
    <mergeCell ref="V2:W2"/>
    <mergeCell ref="X2:Y2"/>
    <mergeCell ref="AT2:AU2"/>
    <mergeCell ref="AW2:AX2"/>
    <mergeCell ref="E63:F63"/>
    <mergeCell ref="AC2:AD2"/>
    <mergeCell ref="AE2:AF2"/>
    <mergeCell ref="AJ2:AK2"/>
    <mergeCell ref="AL2:AM2"/>
    <mergeCell ref="AO2:AP2"/>
    <mergeCell ref="AR2:AS2"/>
    <mergeCell ref="Z2:AA2"/>
    <mergeCell ref="AH2:AI2"/>
  </mergeCells>
  <pageMargins left="0.7" right="0.7" top="0.75" bottom="0.75" header="0.3" footer="0.3"/>
  <pageSetup orientation="portrait" r:id="rId1"/>
  <ignoredErrors>
    <ignoredError sqref="F62 H62 AI35" formula="1"/>
  </ignoredErrors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672CD-A338-4C09-A2E1-4F4BEFE8314E}">
  <sheetPr>
    <tabColor rgb="FFFFE697"/>
  </sheetPr>
  <dimension ref="A1:BA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441" customWidth="1"/>
    <col min="2" max="2" width="26.7109375" style="441" customWidth="1"/>
    <col min="3" max="14" width="13.7109375" style="468" customWidth="1" outlineLevel="1"/>
    <col min="15" max="15" width="13.7109375" style="468" customWidth="1"/>
    <col min="16" max="16" width="9.140625" style="441"/>
    <col min="17" max="17" width="12.140625" style="441" bestFit="1" customWidth="1"/>
    <col min="18" max="18" width="12.140625" style="441" customWidth="1"/>
    <col min="19" max="19" width="12.140625" style="441" bestFit="1" customWidth="1"/>
    <col min="20" max="20" width="10.5703125" style="441" bestFit="1" customWidth="1"/>
    <col min="21" max="21" width="9.140625" style="441"/>
    <col min="22" max="22" width="12.140625" style="441" bestFit="1" customWidth="1"/>
    <col min="23" max="23" width="12.140625" style="441" customWidth="1"/>
    <col min="24" max="24" width="11.7109375" style="441" customWidth="1"/>
    <col min="25" max="25" width="11.5703125" style="441" customWidth="1"/>
    <col min="26" max="26" width="13.7109375" style="441" customWidth="1"/>
    <col min="27" max="27" width="11.5703125" style="441" customWidth="1"/>
    <col min="28" max="28" width="9.140625" style="441"/>
    <col min="29" max="29" width="12.7109375" style="441" bestFit="1" customWidth="1"/>
    <col min="30" max="30" width="12.140625" style="441" customWidth="1"/>
    <col min="31" max="31" width="12.140625" style="441" bestFit="1" customWidth="1"/>
    <col min="32" max="32" width="10.5703125" style="441" bestFit="1" customWidth="1"/>
    <col min="33" max="33" width="9.140625" style="441"/>
    <col min="34" max="34" width="15.42578125" style="441" customWidth="1"/>
    <col min="35" max="35" width="14.28515625" style="441" customWidth="1"/>
    <col min="36" max="36" width="12.7109375" style="441" bestFit="1" customWidth="1"/>
    <col min="37" max="37" width="12.140625" style="441" customWidth="1"/>
    <col min="38" max="38" width="12.140625" style="441" bestFit="1" customWidth="1"/>
    <col min="39" max="39" width="10.28515625" style="441" bestFit="1" customWidth="1"/>
    <col min="40" max="40" width="8.42578125" style="441" customWidth="1"/>
    <col min="41" max="41" width="13.5703125" style="441" customWidth="1"/>
    <col min="42" max="42" width="11.5703125" style="441" customWidth="1"/>
    <col min="43" max="43" width="8" style="441" customWidth="1"/>
    <col min="44" max="44" width="12.7109375" style="441" bestFit="1" customWidth="1"/>
    <col min="45" max="45" width="12.140625" style="441" customWidth="1"/>
    <col min="46" max="46" width="13.28515625" style="441" customWidth="1"/>
    <col min="47" max="47" width="10.28515625" style="441" bestFit="1" customWidth="1"/>
    <col min="48" max="48" width="9.140625" style="441"/>
    <col min="49" max="49" width="11.28515625" style="441" bestFit="1" customWidth="1"/>
    <col min="50" max="51" width="9.140625" style="441"/>
    <col min="52" max="53" width="16" style="441" customWidth="1"/>
    <col min="54" max="16384" width="9.140625" style="441"/>
  </cols>
  <sheetData>
    <row r="1" spans="1:53" ht="17.25">
      <c r="B1" s="442" t="s">
        <v>583</v>
      </c>
      <c r="C1" s="442"/>
      <c r="D1" s="442"/>
      <c r="E1" s="846" t="s">
        <v>111</v>
      </c>
      <c r="F1" s="847"/>
      <c r="G1" s="442"/>
      <c r="H1" s="442"/>
      <c r="I1" s="442"/>
      <c r="J1" s="442"/>
      <c r="K1" s="442"/>
      <c r="L1" s="442"/>
      <c r="M1" s="442"/>
      <c r="N1" s="442"/>
      <c r="O1" s="442"/>
      <c r="P1" s="443"/>
      <c r="Q1" s="443" t="s">
        <v>542</v>
      </c>
      <c r="R1" s="443"/>
      <c r="S1" s="443" t="s">
        <v>542</v>
      </c>
      <c r="T1" s="443"/>
      <c r="U1" s="443"/>
      <c r="V1" s="443" t="s">
        <v>543</v>
      </c>
      <c r="W1" s="443"/>
      <c r="X1" s="443" t="s">
        <v>543</v>
      </c>
      <c r="Y1" s="443"/>
      <c r="Z1" s="443" t="s">
        <v>543</v>
      </c>
      <c r="AA1" s="443"/>
      <c r="AB1" s="443"/>
      <c r="AC1" s="443" t="s">
        <v>544</v>
      </c>
      <c r="AD1" s="443"/>
      <c r="AE1" s="443" t="s">
        <v>544</v>
      </c>
      <c r="AF1" s="443"/>
      <c r="AG1" s="443"/>
      <c r="AH1" s="443" t="s">
        <v>545</v>
      </c>
      <c r="AI1" s="443"/>
      <c r="AJ1" s="443" t="s">
        <v>545</v>
      </c>
      <c r="AK1" s="443"/>
      <c r="AL1" s="443" t="s">
        <v>545</v>
      </c>
      <c r="AM1" s="443"/>
      <c r="AN1" s="443"/>
      <c r="AO1" s="443" t="s">
        <v>547</v>
      </c>
      <c r="AP1" s="443"/>
      <c r="AQ1" s="443"/>
      <c r="AR1" s="443" t="s">
        <v>546</v>
      </c>
      <c r="AS1" s="443"/>
      <c r="AT1" s="443" t="s">
        <v>546</v>
      </c>
      <c r="AU1" s="443"/>
      <c r="AZ1" s="443" t="s">
        <v>545</v>
      </c>
      <c r="BA1" s="443"/>
    </row>
    <row r="2" spans="1:53" ht="72.75" customHeight="1">
      <c r="B2" s="737" t="s">
        <v>204</v>
      </c>
      <c r="C2" s="738" t="s">
        <v>109</v>
      </c>
      <c r="D2" s="738" t="s">
        <v>548</v>
      </c>
      <c r="E2" s="738" t="s">
        <v>549</v>
      </c>
      <c r="F2" s="738" t="s">
        <v>550</v>
      </c>
      <c r="G2" s="738" t="s">
        <v>112</v>
      </c>
      <c r="H2" s="738" t="s">
        <v>113</v>
      </c>
      <c r="I2" s="739" t="s">
        <v>574</v>
      </c>
      <c r="J2" s="738" t="s">
        <v>551</v>
      </c>
      <c r="K2" s="738" t="s">
        <v>117</v>
      </c>
      <c r="L2" s="738" t="s">
        <v>118</v>
      </c>
      <c r="M2" s="738" t="s">
        <v>119</v>
      </c>
      <c r="N2" s="738" t="s">
        <v>120</v>
      </c>
      <c r="O2" s="738" t="s">
        <v>108</v>
      </c>
      <c r="P2" s="443"/>
      <c r="Q2" s="827" t="s">
        <v>575</v>
      </c>
      <c r="R2" s="828"/>
      <c r="S2" s="827" t="s">
        <v>576</v>
      </c>
      <c r="T2" s="828"/>
      <c r="U2" s="443"/>
      <c r="V2" s="827" t="s">
        <v>577</v>
      </c>
      <c r="W2" s="828"/>
      <c r="X2" s="842" t="s">
        <v>584</v>
      </c>
      <c r="Y2" s="845"/>
      <c r="Z2" s="842" t="s">
        <v>585</v>
      </c>
      <c r="AA2" s="845"/>
      <c r="AB2" s="443"/>
      <c r="AC2" s="827" t="s">
        <v>575</v>
      </c>
      <c r="AD2" s="828"/>
      <c r="AE2" s="827" t="s">
        <v>576</v>
      </c>
      <c r="AF2" s="828"/>
      <c r="AG2" s="443"/>
      <c r="AH2" s="829" t="s">
        <v>580</v>
      </c>
      <c r="AI2" s="841"/>
      <c r="AJ2" s="829" t="s">
        <v>585</v>
      </c>
      <c r="AK2" s="841"/>
      <c r="AL2" s="829" t="s">
        <v>584</v>
      </c>
      <c r="AM2" s="841"/>
      <c r="AN2" s="245"/>
      <c r="AO2" s="837" t="s">
        <v>560</v>
      </c>
      <c r="AP2" s="838"/>
      <c r="AQ2" s="443"/>
      <c r="AR2" s="827" t="s">
        <v>570</v>
      </c>
      <c r="AS2" s="828"/>
      <c r="AT2" s="842" t="s">
        <v>586</v>
      </c>
      <c r="AU2" s="843"/>
      <c r="AW2" s="850" t="s">
        <v>587</v>
      </c>
      <c r="AX2" s="850"/>
      <c r="AZ2" s="848" t="s">
        <v>588</v>
      </c>
      <c r="BA2" s="849"/>
    </row>
    <row r="3" spans="1:53" ht="17.25">
      <c r="A3" s="444" t="s">
        <v>562</v>
      </c>
      <c r="B3" s="714" t="s">
        <v>131</v>
      </c>
      <c r="C3" s="740">
        <v>10276</v>
      </c>
      <c r="D3" s="740">
        <v>691</v>
      </c>
      <c r="E3" s="740">
        <v>109084</v>
      </c>
      <c r="F3" s="740">
        <v>25860</v>
      </c>
      <c r="G3" s="740">
        <v>2701</v>
      </c>
      <c r="H3" s="740">
        <v>415268</v>
      </c>
      <c r="I3" s="740">
        <v>17303</v>
      </c>
      <c r="J3" s="740">
        <v>66</v>
      </c>
      <c r="K3" s="740">
        <v>1127</v>
      </c>
      <c r="L3" s="740">
        <v>963</v>
      </c>
      <c r="M3" s="740">
        <v>0</v>
      </c>
      <c r="N3" s="740">
        <v>6110</v>
      </c>
      <c r="O3" s="740">
        <f>SUM(C3:N3)</f>
        <v>589449</v>
      </c>
      <c r="P3" s="443"/>
      <c r="Q3" s="716">
        <v>0</v>
      </c>
      <c r="R3" s="717">
        <f>ROUND(Q3/Q$61,4)</f>
        <v>0</v>
      </c>
      <c r="S3" s="716">
        <v>0</v>
      </c>
      <c r="T3" s="717">
        <f>ROUND(S3/S$61,4)</f>
        <v>0</v>
      </c>
      <c r="U3" s="443"/>
      <c r="V3" s="716">
        <f>SUMIF($A3,"CW",C3)+SUMIF($A3,"CW",D3)+SUMIF($A3,"CW",E3)+SUMIF($A3,"CW",F3)+SUMIF($A3,"CW",G3)+SUMIF($A3,"CW",H3)+SUMIF($A3,"CW",I3)+SUMIF($A3,"CW",J3)+SUMIF($A3,"CW",K3)+SUMIF($A3,"CW",L3)+SUMIF($A3,"CW",M3)+SUMIF($A3,"CW",N3)</f>
        <v>589449</v>
      </c>
      <c r="W3" s="717">
        <v>9.2600000000000002E-2</v>
      </c>
      <c r="X3" s="716">
        <f t="shared" ref="X3:X60" si="0">SUMIF($A3,"CW",E3)+SUMIF($A3,"CW",F3)</f>
        <v>134944</v>
      </c>
      <c r="Y3" s="717">
        <f>ROUND(X3/X$61,4)</f>
        <v>7.4800000000000005E-2</v>
      </c>
      <c r="Z3" s="716">
        <f t="shared" ref="Z3:Z60" si="1">SUMIF($A3,"CW",C3)+SUMIF($A3,"CW",E3)+SUMIF($A3,"CW",F3)+SUMIF($A3,"CW",K3)+SUMIF($A3,"CW",H3)+SUMIF($A3,"CW",I3)+SUMIF($A3,"CW",J3)+SUMIF($A3,"CW",N3)</f>
        <v>585094</v>
      </c>
      <c r="AA3" s="717">
        <f>ROUND(Z3/Z$61,4)</f>
        <v>7.7299999999999994E-2</v>
      </c>
      <c r="AB3" s="443"/>
      <c r="AC3" s="716">
        <f t="shared" ref="AC3:AC20" si="2">SUMIF($A3,"CA",C3)+SUMIF($A3,"CA",D3)+SUMIF($A3,"CA",E3)+SUMIF($A3,"CA",F3)+SUMIF($A3,"CA",G3)+SUMIF($A3,"CA",H3)+SUMIF($A3,"CA",I3)+SUMIF($A3,"CA",J3)+SUMIF($A3,"CA",K3)+SUMIF($A3,"CA",L3)+SUMIF($A3,"CA",M3)</f>
        <v>0</v>
      </c>
      <c r="AD3" s="717">
        <f>ROUND(AC3/AC$61,4)</f>
        <v>0</v>
      </c>
      <c r="AE3" s="716">
        <f t="shared" ref="AE3:AE10" si="3">SUMIF($A3,"CA",N3)</f>
        <v>0</v>
      </c>
      <c r="AF3" s="717">
        <f>ROUND(AE3/AE$61,4)</f>
        <v>0</v>
      </c>
      <c r="AG3" s="443"/>
      <c r="AH3" s="716">
        <f>SUMIF($A3,"CA",O3)</f>
        <v>0</v>
      </c>
      <c r="AI3" s="717">
        <f>ROUND(AH3/AH$61,4)</f>
        <v>0</v>
      </c>
      <c r="AJ3" s="716">
        <f t="shared" ref="AJ3:AJ60" si="4">SUMIF($A3,"CA",C3)+SUMIF($A3,"CA",E3)+SUMIF($A3,"CA",F3)+SUMIF($A3,"CA",H3)+SUMIF($A3,"CA",I3)+SUMIF($A3,"CA",J3)+SUMIF($A3,"CA",K3)+SUMIF($A3,"CA",N3)</f>
        <v>0</v>
      </c>
      <c r="AK3" s="717">
        <f>ROUND(AJ3/AJ$61,4)</f>
        <v>0</v>
      </c>
      <c r="AL3" s="716">
        <f t="shared" ref="AL3:AL60" si="5">SUMIF($A3,"CA",E3)+SUMIF($A3,"CA",F3)</f>
        <v>0</v>
      </c>
      <c r="AM3" s="717">
        <f>ROUND(AL3/AL$61,4)</f>
        <v>0</v>
      </c>
      <c r="AN3" s="242"/>
      <c r="AO3" s="716">
        <f>AR3</f>
        <v>589449</v>
      </c>
      <c r="AP3" s="717">
        <f>ROUND(AO3/AO$61,4)</f>
        <v>4.4900000000000002E-2</v>
      </c>
      <c r="AQ3" s="139"/>
      <c r="AR3" s="716">
        <f t="shared" ref="AR3:AR60" si="6">O3</f>
        <v>589449</v>
      </c>
      <c r="AS3" s="718">
        <f>ROUNDUP(AR3/AR$61,4)</f>
        <v>3.15E-2</v>
      </c>
      <c r="AT3" s="716">
        <f t="shared" ref="AT3:AT60" si="7">SUM(C3:M3)</f>
        <v>583339</v>
      </c>
      <c r="AU3" s="717">
        <f>ROUND(AT3/AT$61,4)</f>
        <v>3.1300000000000001E-2</v>
      </c>
      <c r="AW3" s="445">
        <v>589449</v>
      </c>
      <c r="AX3" s="445">
        <f t="shared" ref="AX3:AX60" si="8">AW3-O3</f>
        <v>0</v>
      </c>
      <c r="AZ3" s="716">
        <f t="shared" ref="AZ3:AZ34" si="9">SUMIF($A3,"CA",N3)</f>
        <v>0</v>
      </c>
      <c r="BA3" s="717">
        <f>ROUND(AZ3/AZ$61,4)</f>
        <v>0</v>
      </c>
    </row>
    <row r="4" spans="1:53" ht="17.25">
      <c r="A4" s="444" t="s">
        <v>563</v>
      </c>
      <c r="B4" s="714" t="s">
        <v>132</v>
      </c>
      <c r="C4" s="740">
        <v>0</v>
      </c>
      <c r="D4" s="740">
        <v>0</v>
      </c>
      <c r="E4" s="740">
        <v>101</v>
      </c>
      <c r="F4" s="740">
        <v>9</v>
      </c>
      <c r="G4" s="740">
        <v>0</v>
      </c>
      <c r="H4" s="740">
        <v>284</v>
      </c>
      <c r="I4" s="740">
        <v>12</v>
      </c>
      <c r="J4" s="740">
        <v>0</v>
      </c>
      <c r="K4" s="740">
        <v>0</v>
      </c>
      <c r="L4" s="740">
        <v>0</v>
      </c>
      <c r="M4" s="740">
        <v>0</v>
      </c>
      <c r="N4" s="740">
        <v>0</v>
      </c>
      <c r="O4" s="740">
        <f t="shared" ref="O4:O60" si="10">SUM(C4:N4)</f>
        <v>406</v>
      </c>
      <c r="P4" s="443"/>
      <c r="Q4" s="716">
        <v>0</v>
      </c>
      <c r="R4" s="717">
        <f t="shared" ref="R4:R60" si="11">ROUND(Q4/Q$61,4)</f>
        <v>0</v>
      </c>
      <c r="S4" s="716">
        <v>0</v>
      </c>
      <c r="T4" s="717">
        <f t="shared" ref="T4:T60" si="12">ROUND(S4/S$61,4)</f>
        <v>0</v>
      </c>
      <c r="U4" s="443"/>
      <c r="V4" s="716">
        <f t="shared" ref="V4:V60" si="13">SUMIF($A4,"CW",C4)+SUMIF($A4,"CW",D4)+SUMIF($A4,"CW",E4)+SUMIF($A4,"CW",F4)+SUMIF($A4,"CW",G4)+SUMIF($A4,"CW",H4)+SUMIF($A4,"CW",I4)+SUMIF($A4,"CW",J4)+SUMIF($A4,"CW",K4)+SUMIF($A4,"CW",L4)+SUMIF($A4,"CW",M4)+SUMIF($A4,"CW",N4)</f>
        <v>0</v>
      </c>
      <c r="W4" s="717">
        <v>0</v>
      </c>
      <c r="X4" s="716">
        <f t="shared" si="0"/>
        <v>0</v>
      </c>
      <c r="Y4" s="717">
        <f t="shared" ref="Y4:Y60" si="14">ROUND(X4/X$61,4)</f>
        <v>0</v>
      </c>
      <c r="Z4" s="716">
        <f t="shared" si="1"/>
        <v>0</v>
      </c>
      <c r="AA4" s="717">
        <f t="shared" ref="AA4:AA60" si="15">ROUND(Z4/Z$61,4)</f>
        <v>0</v>
      </c>
      <c r="AB4" s="443"/>
      <c r="AC4" s="716">
        <f t="shared" si="2"/>
        <v>406</v>
      </c>
      <c r="AD4" s="717">
        <f t="shared" ref="AD4:AD60" si="16">ROUND(AC4/AC$61,4)</f>
        <v>1E-4</v>
      </c>
      <c r="AE4" s="716">
        <f t="shared" si="3"/>
        <v>0</v>
      </c>
      <c r="AF4" s="717">
        <f t="shared" ref="AF4:AF60" si="17">ROUND(AE4/AE$61,4)</f>
        <v>0</v>
      </c>
      <c r="AG4" s="443"/>
      <c r="AH4" s="716">
        <f t="shared" ref="AH4:AH60" si="18">SUMIF($A4,"CA",O4)</f>
        <v>406</v>
      </c>
      <c r="AI4" s="717">
        <f t="shared" ref="AI4:AI60" si="19">ROUND(AH4/AH$61,4)</f>
        <v>0</v>
      </c>
      <c r="AJ4" s="716">
        <f t="shared" si="4"/>
        <v>406</v>
      </c>
      <c r="AK4" s="717">
        <f t="shared" ref="AK4:AK60" si="20">ROUND(AJ4/AJ$61,4)</f>
        <v>0</v>
      </c>
      <c r="AL4" s="716">
        <f t="shared" si="5"/>
        <v>110</v>
      </c>
      <c r="AM4" s="717">
        <f>ROUND(AL4/AL$61,4)</f>
        <v>0</v>
      </c>
      <c r="AN4" s="242"/>
      <c r="AO4" s="716">
        <f t="shared" ref="AO4:AO60" si="21">AR4</f>
        <v>406</v>
      </c>
      <c r="AP4" s="717">
        <f t="shared" ref="AP4:AP60" si="22">ROUND(AO4/AO$61,4)</f>
        <v>0</v>
      </c>
      <c r="AQ4" s="139"/>
      <c r="AR4" s="716">
        <f t="shared" si="6"/>
        <v>406</v>
      </c>
      <c r="AS4" s="717">
        <f t="shared" ref="AS4:AS60" si="23">ROUND(AR4/AR$61,4)</f>
        <v>0</v>
      </c>
      <c r="AT4" s="716">
        <f t="shared" si="7"/>
        <v>406</v>
      </c>
      <c r="AU4" s="717">
        <f t="shared" ref="AU4:AU60" si="24">ROUND(AT4/AT$61,4)</f>
        <v>0</v>
      </c>
      <c r="AW4" s="445">
        <v>406</v>
      </c>
      <c r="AX4" s="445">
        <f t="shared" si="8"/>
        <v>0</v>
      </c>
      <c r="AZ4" s="716">
        <f t="shared" si="9"/>
        <v>0</v>
      </c>
      <c r="BA4" s="717">
        <f t="shared" ref="BA4:BA23" si="25">ROUND(AZ4/AZ$61,4)</f>
        <v>0</v>
      </c>
    </row>
    <row r="5" spans="1:53" ht="17.25">
      <c r="A5" s="444" t="s">
        <v>563</v>
      </c>
      <c r="B5" s="714" t="s">
        <v>133</v>
      </c>
      <c r="C5" s="740">
        <v>217</v>
      </c>
      <c r="D5" s="740">
        <v>35</v>
      </c>
      <c r="E5" s="740">
        <v>2206</v>
      </c>
      <c r="F5" s="740">
        <v>364</v>
      </c>
      <c r="G5" s="740">
        <v>1</v>
      </c>
      <c r="H5" s="740">
        <v>8162</v>
      </c>
      <c r="I5" s="740">
        <v>340</v>
      </c>
      <c r="J5" s="740">
        <v>0</v>
      </c>
      <c r="K5" s="740">
        <v>0</v>
      </c>
      <c r="L5" s="740">
        <v>13</v>
      </c>
      <c r="M5" s="740">
        <v>2</v>
      </c>
      <c r="N5" s="740">
        <v>2</v>
      </c>
      <c r="O5" s="740">
        <f t="shared" si="10"/>
        <v>11342</v>
      </c>
      <c r="P5" s="443"/>
      <c r="Q5" s="716">
        <v>0</v>
      </c>
      <c r="R5" s="717">
        <f t="shared" si="11"/>
        <v>0</v>
      </c>
      <c r="S5" s="716">
        <v>0</v>
      </c>
      <c r="T5" s="717">
        <f t="shared" si="12"/>
        <v>0</v>
      </c>
      <c r="U5" s="443"/>
      <c r="V5" s="716">
        <f t="shared" si="13"/>
        <v>0</v>
      </c>
      <c r="W5" s="717">
        <v>0</v>
      </c>
      <c r="X5" s="716">
        <f t="shared" si="0"/>
        <v>0</v>
      </c>
      <c r="Y5" s="717">
        <f t="shared" si="14"/>
        <v>0</v>
      </c>
      <c r="Z5" s="716">
        <f t="shared" si="1"/>
        <v>0</v>
      </c>
      <c r="AA5" s="717">
        <f t="shared" si="15"/>
        <v>0</v>
      </c>
      <c r="AB5" s="443"/>
      <c r="AC5" s="716">
        <f t="shared" si="2"/>
        <v>11340</v>
      </c>
      <c r="AD5" s="717">
        <f t="shared" si="16"/>
        <v>2.0999999999999999E-3</v>
      </c>
      <c r="AE5" s="716">
        <f t="shared" si="3"/>
        <v>2</v>
      </c>
      <c r="AF5" s="717">
        <f t="shared" si="17"/>
        <v>4.0000000000000002E-4</v>
      </c>
      <c r="AG5" s="443"/>
      <c r="AH5" s="716">
        <f t="shared" si="18"/>
        <v>11342</v>
      </c>
      <c r="AI5" s="717">
        <f t="shared" si="19"/>
        <v>1E-3</v>
      </c>
      <c r="AJ5" s="716">
        <f t="shared" si="4"/>
        <v>11291</v>
      </c>
      <c r="AK5" s="717">
        <f t="shared" si="20"/>
        <v>1E-3</v>
      </c>
      <c r="AL5" s="716">
        <f t="shared" si="5"/>
        <v>2570</v>
      </c>
      <c r="AM5" s="717">
        <f t="shared" ref="AM5:AM60" si="26">ROUND(AL5/AL$61,4)</f>
        <v>1E-3</v>
      </c>
      <c r="AN5" s="242"/>
      <c r="AO5" s="716">
        <f t="shared" si="21"/>
        <v>11342</v>
      </c>
      <c r="AP5" s="717">
        <f t="shared" si="22"/>
        <v>8.9999999999999998E-4</v>
      </c>
      <c r="AQ5" s="139"/>
      <c r="AR5" s="716">
        <f t="shared" si="6"/>
        <v>11342</v>
      </c>
      <c r="AS5" s="717">
        <f t="shared" si="23"/>
        <v>5.9999999999999995E-4</v>
      </c>
      <c r="AT5" s="716">
        <f t="shared" si="7"/>
        <v>11340</v>
      </c>
      <c r="AU5" s="717">
        <f t="shared" si="24"/>
        <v>5.9999999999999995E-4</v>
      </c>
      <c r="AW5" s="445">
        <v>11342</v>
      </c>
      <c r="AX5" s="445">
        <f t="shared" si="8"/>
        <v>0</v>
      </c>
      <c r="AZ5" s="716">
        <f t="shared" si="9"/>
        <v>2</v>
      </c>
      <c r="BA5" s="717">
        <f t="shared" si="25"/>
        <v>0</v>
      </c>
    </row>
    <row r="6" spans="1:53" ht="17.25">
      <c r="A6" s="444" t="s">
        <v>563</v>
      </c>
      <c r="B6" s="714" t="s">
        <v>134</v>
      </c>
      <c r="C6" s="740">
        <v>2802</v>
      </c>
      <c r="D6" s="740">
        <v>353</v>
      </c>
      <c r="E6" s="740">
        <v>21705</v>
      </c>
      <c r="F6" s="740">
        <v>6542</v>
      </c>
      <c r="G6" s="740">
        <v>60</v>
      </c>
      <c r="H6" s="740">
        <v>75911</v>
      </c>
      <c r="I6" s="740">
        <v>3163</v>
      </c>
      <c r="J6" s="740">
        <v>0</v>
      </c>
      <c r="K6" s="740">
        <v>3</v>
      </c>
      <c r="L6" s="740">
        <v>103</v>
      </c>
      <c r="M6" s="740">
        <v>47</v>
      </c>
      <c r="N6" s="740">
        <v>295</v>
      </c>
      <c r="O6" s="740">
        <f t="shared" si="10"/>
        <v>110984</v>
      </c>
      <c r="P6" s="443"/>
      <c r="Q6" s="716">
        <v>0</v>
      </c>
      <c r="R6" s="717">
        <f>ROUND(Q6/Q$61,4)</f>
        <v>0</v>
      </c>
      <c r="S6" s="716">
        <v>0</v>
      </c>
      <c r="T6" s="717">
        <f t="shared" si="12"/>
        <v>0</v>
      </c>
      <c r="U6" s="443"/>
      <c r="V6" s="716">
        <f t="shared" si="13"/>
        <v>0</v>
      </c>
      <c r="W6" s="717">
        <v>0</v>
      </c>
      <c r="X6" s="716">
        <f t="shared" si="0"/>
        <v>0</v>
      </c>
      <c r="Y6" s="717">
        <f t="shared" si="14"/>
        <v>0</v>
      </c>
      <c r="Z6" s="716">
        <f t="shared" si="1"/>
        <v>0</v>
      </c>
      <c r="AA6" s="717">
        <f t="shared" si="15"/>
        <v>0</v>
      </c>
      <c r="AB6" s="443"/>
      <c r="AC6" s="716">
        <f t="shared" si="2"/>
        <v>110689</v>
      </c>
      <c r="AD6" s="718">
        <f>ROUNDDOWN(AC6/AC$61,4)</f>
        <v>0.02</v>
      </c>
      <c r="AE6" s="716">
        <f t="shared" si="3"/>
        <v>295</v>
      </c>
      <c r="AF6" s="718">
        <f>ROUNDDOWN(AE6/AE$61,4)</f>
        <v>5.5500000000000001E-2</v>
      </c>
      <c r="AG6" s="443"/>
      <c r="AH6" s="716">
        <f t="shared" si="18"/>
        <v>110984</v>
      </c>
      <c r="AI6" s="717">
        <f t="shared" si="19"/>
        <v>0.01</v>
      </c>
      <c r="AJ6" s="716">
        <f t="shared" si="4"/>
        <v>110421</v>
      </c>
      <c r="AK6" s="717">
        <f t="shared" si="20"/>
        <v>0.01</v>
      </c>
      <c r="AL6" s="716">
        <f t="shared" si="5"/>
        <v>28247</v>
      </c>
      <c r="AM6" s="718">
        <f>ROUNDUP(AL6/AL$61,4)</f>
        <v>1.09E-2</v>
      </c>
      <c r="AN6" s="242"/>
      <c r="AO6" s="716">
        <f t="shared" si="21"/>
        <v>110984</v>
      </c>
      <c r="AP6" s="717">
        <f t="shared" si="22"/>
        <v>8.5000000000000006E-3</v>
      </c>
      <c r="AQ6" s="139"/>
      <c r="AR6" s="716">
        <f t="shared" si="6"/>
        <v>110984</v>
      </c>
      <c r="AS6" s="717">
        <f t="shared" si="23"/>
        <v>5.8999999999999999E-3</v>
      </c>
      <c r="AT6" s="716">
        <f t="shared" si="7"/>
        <v>110689</v>
      </c>
      <c r="AU6" s="717">
        <f t="shared" si="24"/>
        <v>5.8999999999999999E-3</v>
      </c>
      <c r="AW6" s="445">
        <v>110984</v>
      </c>
      <c r="AX6" s="445">
        <f t="shared" si="8"/>
        <v>0</v>
      </c>
      <c r="AZ6" s="716">
        <f t="shared" si="9"/>
        <v>295</v>
      </c>
      <c r="BA6" s="717">
        <f t="shared" si="25"/>
        <v>2.8E-3</v>
      </c>
    </row>
    <row r="7" spans="1:53" ht="17.25">
      <c r="A7" s="444" t="s">
        <v>563</v>
      </c>
      <c r="B7" s="714" t="s">
        <v>135</v>
      </c>
      <c r="C7" s="740">
        <v>455</v>
      </c>
      <c r="D7" s="740">
        <v>46</v>
      </c>
      <c r="E7" s="740">
        <v>4154</v>
      </c>
      <c r="F7" s="740">
        <v>718</v>
      </c>
      <c r="G7" s="740">
        <v>3</v>
      </c>
      <c r="H7" s="740">
        <v>12288</v>
      </c>
      <c r="I7" s="740">
        <v>512</v>
      </c>
      <c r="J7" s="740">
        <v>0</v>
      </c>
      <c r="K7" s="740">
        <v>0</v>
      </c>
      <c r="L7" s="740">
        <v>7</v>
      </c>
      <c r="M7" s="740">
        <v>5</v>
      </c>
      <c r="N7" s="740">
        <v>3</v>
      </c>
      <c r="O7" s="740">
        <f t="shared" si="10"/>
        <v>18191</v>
      </c>
      <c r="P7" s="443"/>
      <c r="Q7" s="716">
        <v>0</v>
      </c>
      <c r="R7" s="717">
        <f t="shared" si="11"/>
        <v>0</v>
      </c>
      <c r="S7" s="716">
        <v>0</v>
      </c>
      <c r="T7" s="717">
        <f t="shared" si="12"/>
        <v>0</v>
      </c>
      <c r="U7" s="443"/>
      <c r="V7" s="716">
        <f t="shared" si="13"/>
        <v>0</v>
      </c>
      <c r="W7" s="717">
        <v>0</v>
      </c>
      <c r="X7" s="716">
        <f t="shared" si="0"/>
        <v>0</v>
      </c>
      <c r="Y7" s="717">
        <f t="shared" si="14"/>
        <v>0</v>
      </c>
      <c r="Z7" s="716">
        <f t="shared" si="1"/>
        <v>0</v>
      </c>
      <c r="AA7" s="717">
        <f t="shared" si="15"/>
        <v>0</v>
      </c>
      <c r="AB7" s="443"/>
      <c r="AC7" s="716">
        <f t="shared" si="2"/>
        <v>18188</v>
      </c>
      <c r="AD7" s="717">
        <f t="shared" si="16"/>
        <v>3.3E-3</v>
      </c>
      <c r="AE7" s="716">
        <f t="shared" si="3"/>
        <v>3</v>
      </c>
      <c r="AF7" s="717">
        <f t="shared" si="17"/>
        <v>5.9999999999999995E-4</v>
      </c>
      <c r="AG7" s="443"/>
      <c r="AH7" s="716">
        <f t="shared" si="18"/>
        <v>18191</v>
      </c>
      <c r="AI7" s="717">
        <f t="shared" si="19"/>
        <v>1.6000000000000001E-3</v>
      </c>
      <c r="AJ7" s="716">
        <f t="shared" si="4"/>
        <v>18130</v>
      </c>
      <c r="AK7" s="717">
        <f t="shared" si="20"/>
        <v>1.6000000000000001E-3</v>
      </c>
      <c r="AL7" s="716">
        <f t="shared" si="5"/>
        <v>4872</v>
      </c>
      <c r="AM7" s="717">
        <f t="shared" si="26"/>
        <v>1.9E-3</v>
      </c>
      <c r="AN7" s="242"/>
      <c r="AO7" s="716">
        <f t="shared" si="21"/>
        <v>18191</v>
      </c>
      <c r="AP7" s="717">
        <f t="shared" si="22"/>
        <v>1.4E-3</v>
      </c>
      <c r="AQ7" s="139"/>
      <c r="AR7" s="716">
        <f t="shared" si="6"/>
        <v>18191</v>
      </c>
      <c r="AS7" s="717">
        <f t="shared" si="23"/>
        <v>1E-3</v>
      </c>
      <c r="AT7" s="716">
        <f t="shared" si="7"/>
        <v>18188</v>
      </c>
      <c r="AU7" s="717">
        <f t="shared" si="24"/>
        <v>1E-3</v>
      </c>
      <c r="AW7" s="445">
        <v>18191</v>
      </c>
      <c r="AX7" s="445">
        <f t="shared" si="8"/>
        <v>0</v>
      </c>
      <c r="AZ7" s="716">
        <f t="shared" si="9"/>
        <v>3</v>
      </c>
      <c r="BA7" s="717">
        <f t="shared" si="25"/>
        <v>0</v>
      </c>
    </row>
    <row r="8" spans="1:53" ht="17.25">
      <c r="A8" s="444" t="s">
        <v>563</v>
      </c>
      <c r="B8" s="714" t="s">
        <v>136</v>
      </c>
      <c r="C8" s="740">
        <v>164</v>
      </c>
      <c r="D8" s="740">
        <v>45</v>
      </c>
      <c r="E8" s="740">
        <v>1644</v>
      </c>
      <c r="F8" s="740">
        <v>269</v>
      </c>
      <c r="G8" s="740">
        <v>12</v>
      </c>
      <c r="H8" s="740">
        <v>10048</v>
      </c>
      <c r="I8" s="740">
        <v>419</v>
      </c>
      <c r="J8" s="740">
        <v>0</v>
      </c>
      <c r="K8" s="740">
        <v>4</v>
      </c>
      <c r="L8" s="740">
        <v>5</v>
      </c>
      <c r="M8" s="740">
        <v>46</v>
      </c>
      <c r="N8" s="740">
        <v>3</v>
      </c>
      <c r="O8" s="740">
        <f t="shared" si="10"/>
        <v>12659</v>
      </c>
      <c r="P8" s="443"/>
      <c r="Q8" s="716">
        <v>0</v>
      </c>
      <c r="R8" s="719">
        <f>ROUND(Q8/Q$61,4)</f>
        <v>0</v>
      </c>
      <c r="S8" s="716">
        <v>0</v>
      </c>
      <c r="T8" s="717">
        <f t="shared" si="12"/>
        <v>0</v>
      </c>
      <c r="U8" s="443"/>
      <c r="V8" s="716">
        <f t="shared" si="13"/>
        <v>0</v>
      </c>
      <c r="W8" s="719">
        <v>0</v>
      </c>
      <c r="X8" s="716">
        <f t="shared" si="0"/>
        <v>0</v>
      </c>
      <c r="Y8" s="717">
        <f t="shared" si="14"/>
        <v>0</v>
      </c>
      <c r="Z8" s="716">
        <f t="shared" si="1"/>
        <v>0</v>
      </c>
      <c r="AA8" s="717">
        <f t="shared" si="15"/>
        <v>0</v>
      </c>
      <c r="AB8" s="443"/>
      <c r="AC8" s="716">
        <f t="shared" si="2"/>
        <v>12656</v>
      </c>
      <c r="AD8" s="719">
        <f>ROUND(AC8/AC$61,4)</f>
        <v>2.3E-3</v>
      </c>
      <c r="AE8" s="716">
        <f t="shared" si="3"/>
        <v>3</v>
      </c>
      <c r="AF8" s="717">
        <f t="shared" si="17"/>
        <v>5.9999999999999995E-4</v>
      </c>
      <c r="AG8" s="443"/>
      <c r="AH8" s="716">
        <f t="shared" si="18"/>
        <v>12659</v>
      </c>
      <c r="AI8" s="717">
        <f t="shared" si="19"/>
        <v>1.1000000000000001E-3</v>
      </c>
      <c r="AJ8" s="716">
        <f t="shared" si="4"/>
        <v>12551</v>
      </c>
      <c r="AK8" s="717">
        <f t="shared" si="20"/>
        <v>1.1000000000000001E-3</v>
      </c>
      <c r="AL8" s="716">
        <f t="shared" si="5"/>
        <v>1913</v>
      </c>
      <c r="AM8" s="717">
        <f t="shared" si="26"/>
        <v>6.9999999999999999E-4</v>
      </c>
      <c r="AN8" s="242"/>
      <c r="AO8" s="716">
        <f t="shared" si="21"/>
        <v>12659</v>
      </c>
      <c r="AP8" s="717">
        <f t="shared" si="22"/>
        <v>1E-3</v>
      </c>
      <c r="AQ8" s="139"/>
      <c r="AR8" s="716">
        <f t="shared" si="6"/>
        <v>12659</v>
      </c>
      <c r="AS8" s="717">
        <f t="shared" si="23"/>
        <v>6.9999999999999999E-4</v>
      </c>
      <c r="AT8" s="716">
        <f t="shared" si="7"/>
        <v>12656</v>
      </c>
      <c r="AU8" s="717">
        <f t="shared" si="24"/>
        <v>6.9999999999999999E-4</v>
      </c>
      <c r="AW8" s="445">
        <v>12659</v>
      </c>
      <c r="AX8" s="445">
        <f t="shared" si="8"/>
        <v>0</v>
      </c>
      <c r="AZ8" s="716">
        <f t="shared" si="9"/>
        <v>3</v>
      </c>
      <c r="BA8" s="717">
        <f t="shared" si="25"/>
        <v>0</v>
      </c>
    </row>
    <row r="9" spans="1:53" ht="17.25">
      <c r="A9" s="444" t="s">
        <v>562</v>
      </c>
      <c r="B9" s="714" t="s">
        <v>137</v>
      </c>
      <c r="C9" s="740">
        <v>8590</v>
      </c>
      <c r="D9" s="740">
        <v>510</v>
      </c>
      <c r="E9" s="740">
        <v>62277</v>
      </c>
      <c r="F9" s="740">
        <v>15871</v>
      </c>
      <c r="G9" s="740">
        <v>823</v>
      </c>
      <c r="H9" s="740">
        <v>271133</v>
      </c>
      <c r="I9" s="740">
        <v>11297</v>
      </c>
      <c r="J9" s="740">
        <v>29</v>
      </c>
      <c r="K9" s="740">
        <v>382</v>
      </c>
      <c r="L9" s="740">
        <v>298</v>
      </c>
      <c r="M9" s="740">
        <v>0</v>
      </c>
      <c r="N9" s="740">
        <v>491</v>
      </c>
      <c r="O9" s="740">
        <f t="shared" si="10"/>
        <v>371701</v>
      </c>
      <c r="P9" s="443"/>
      <c r="Q9" s="716">
        <v>0</v>
      </c>
      <c r="R9" s="717">
        <f t="shared" si="11"/>
        <v>0</v>
      </c>
      <c r="S9" s="716">
        <v>0</v>
      </c>
      <c r="T9" s="717">
        <f t="shared" si="12"/>
        <v>0</v>
      </c>
      <c r="U9" s="443"/>
      <c r="V9" s="716">
        <f t="shared" si="13"/>
        <v>371701</v>
      </c>
      <c r="W9" s="717">
        <v>4.5999999999999999E-2</v>
      </c>
      <c r="X9" s="716">
        <f t="shared" si="0"/>
        <v>78148</v>
      </c>
      <c r="Y9" s="717">
        <f t="shared" si="14"/>
        <v>4.3299999999999998E-2</v>
      </c>
      <c r="Z9" s="716">
        <f t="shared" si="1"/>
        <v>370070</v>
      </c>
      <c r="AA9" s="717">
        <f t="shared" si="15"/>
        <v>4.8899999999999999E-2</v>
      </c>
      <c r="AB9" s="443"/>
      <c r="AC9" s="716">
        <f t="shared" si="2"/>
        <v>0</v>
      </c>
      <c r="AD9" s="717">
        <f t="shared" si="16"/>
        <v>0</v>
      </c>
      <c r="AE9" s="716">
        <f t="shared" si="3"/>
        <v>0</v>
      </c>
      <c r="AF9" s="717">
        <f t="shared" si="17"/>
        <v>0</v>
      </c>
      <c r="AG9" s="443"/>
      <c r="AH9" s="716">
        <f t="shared" si="18"/>
        <v>0</v>
      </c>
      <c r="AI9" s="717">
        <f t="shared" si="19"/>
        <v>0</v>
      </c>
      <c r="AJ9" s="716">
        <f t="shared" si="4"/>
        <v>0</v>
      </c>
      <c r="AK9" s="717">
        <f t="shared" si="20"/>
        <v>0</v>
      </c>
      <c r="AL9" s="716">
        <f t="shared" si="5"/>
        <v>0</v>
      </c>
      <c r="AM9" s="717">
        <f t="shared" si="26"/>
        <v>0</v>
      </c>
      <c r="AN9" s="242"/>
      <c r="AO9" s="716">
        <f t="shared" si="21"/>
        <v>371701</v>
      </c>
      <c r="AP9" s="717">
        <f>ROUND(AO9/AO$61,4)</f>
        <v>2.8299999999999999E-2</v>
      </c>
      <c r="AQ9" s="139"/>
      <c r="AR9" s="716">
        <f t="shared" si="6"/>
        <v>371701</v>
      </c>
      <c r="AS9" s="717">
        <f t="shared" si="23"/>
        <v>1.9800000000000002E-2</v>
      </c>
      <c r="AT9" s="716">
        <f t="shared" si="7"/>
        <v>371210</v>
      </c>
      <c r="AU9" s="717">
        <f>ROUND(AT9/AT$61,4)</f>
        <v>1.9900000000000001E-2</v>
      </c>
      <c r="AW9" s="445">
        <v>371701</v>
      </c>
      <c r="AX9" s="445">
        <f t="shared" si="8"/>
        <v>0</v>
      </c>
      <c r="AZ9" s="716">
        <f t="shared" si="9"/>
        <v>0</v>
      </c>
      <c r="BA9" s="717">
        <f t="shared" si="25"/>
        <v>0</v>
      </c>
    </row>
    <row r="10" spans="1:53" ht="17.25">
      <c r="A10" s="444" t="s">
        <v>563</v>
      </c>
      <c r="B10" s="714" t="s">
        <v>138</v>
      </c>
      <c r="C10" s="740">
        <v>798</v>
      </c>
      <c r="D10" s="740">
        <v>96</v>
      </c>
      <c r="E10" s="740">
        <v>4130</v>
      </c>
      <c r="F10" s="740">
        <v>1386</v>
      </c>
      <c r="G10" s="740">
        <v>3</v>
      </c>
      <c r="H10" s="740">
        <v>11684</v>
      </c>
      <c r="I10" s="740">
        <v>487</v>
      </c>
      <c r="J10" s="740">
        <v>0</v>
      </c>
      <c r="K10" s="740">
        <v>1</v>
      </c>
      <c r="L10" s="740">
        <v>24</v>
      </c>
      <c r="M10" s="740">
        <v>2</v>
      </c>
      <c r="N10" s="740">
        <v>7</v>
      </c>
      <c r="O10" s="740">
        <f t="shared" si="10"/>
        <v>18618</v>
      </c>
      <c r="P10" s="443"/>
      <c r="Q10" s="716">
        <v>0</v>
      </c>
      <c r="R10" s="717">
        <f t="shared" si="11"/>
        <v>0</v>
      </c>
      <c r="S10" s="716">
        <v>0</v>
      </c>
      <c r="T10" s="717">
        <f t="shared" si="12"/>
        <v>0</v>
      </c>
      <c r="U10" s="443"/>
      <c r="V10" s="716">
        <f t="shared" si="13"/>
        <v>0</v>
      </c>
      <c r="W10" s="717">
        <v>0</v>
      </c>
      <c r="X10" s="716">
        <f t="shared" si="0"/>
        <v>0</v>
      </c>
      <c r="Y10" s="717">
        <f t="shared" si="14"/>
        <v>0</v>
      </c>
      <c r="Z10" s="716">
        <f t="shared" si="1"/>
        <v>0</v>
      </c>
      <c r="AA10" s="717">
        <f t="shared" si="15"/>
        <v>0</v>
      </c>
      <c r="AB10" s="443"/>
      <c r="AC10" s="716">
        <f t="shared" si="2"/>
        <v>18611</v>
      </c>
      <c r="AD10" s="717">
        <f t="shared" si="16"/>
        <v>3.3999999999999998E-3</v>
      </c>
      <c r="AE10" s="716">
        <f t="shared" si="3"/>
        <v>7</v>
      </c>
      <c r="AF10" s="717">
        <f t="shared" si="17"/>
        <v>1.2999999999999999E-3</v>
      </c>
      <c r="AG10" s="443"/>
      <c r="AH10" s="716">
        <f t="shared" si="18"/>
        <v>18618</v>
      </c>
      <c r="AI10" s="717">
        <f t="shared" si="19"/>
        <v>1.6999999999999999E-3</v>
      </c>
      <c r="AJ10" s="716">
        <f t="shared" si="4"/>
        <v>18493</v>
      </c>
      <c r="AK10" s="717">
        <f t="shared" si="20"/>
        <v>1.6999999999999999E-3</v>
      </c>
      <c r="AL10" s="716">
        <f t="shared" si="5"/>
        <v>5516</v>
      </c>
      <c r="AM10" s="717">
        <f t="shared" si="26"/>
        <v>2.0999999999999999E-3</v>
      </c>
      <c r="AN10" s="242"/>
      <c r="AO10" s="716">
        <f t="shared" si="21"/>
        <v>18618</v>
      </c>
      <c r="AP10" s="717">
        <f t="shared" si="22"/>
        <v>1.4E-3</v>
      </c>
      <c r="AQ10" s="139"/>
      <c r="AR10" s="716">
        <f t="shared" si="6"/>
        <v>18618</v>
      </c>
      <c r="AS10" s="717">
        <f t="shared" si="23"/>
        <v>1E-3</v>
      </c>
      <c r="AT10" s="716">
        <f t="shared" si="7"/>
        <v>18611</v>
      </c>
      <c r="AU10" s="717">
        <f t="shared" si="24"/>
        <v>1E-3</v>
      </c>
      <c r="AW10" s="445">
        <v>18618</v>
      </c>
      <c r="AX10" s="445">
        <f t="shared" si="8"/>
        <v>0</v>
      </c>
      <c r="AZ10" s="716">
        <f t="shared" si="9"/>
        <v>7</v>
      </c>
      <c r="BA10" s="717">
        <f t="shared" si="25"/>
        <v>1E-4</v>
      </c>
    </row>
    <row r="11" spans="1:53" ht="17.25">
      <c r="A11" s="444" t="s">
        <v>563</v>
      </c>
      <c r="B11" s="714" t="s">
        <v>139</v>
      </c>
      <c r="C11" s="740">
        <v>1164</v>
      </c>
      <c r="D11" s="740">
        <v>141</v>
      </c>
      <c r="E11" s="740">
        <v>9213</v>
      </c>
      <c r="F11" s="740">
        <v>1987</v>
      </c>
      <c r="G11" s="740">
        <v>25</v>
      </c>
      <c r="H11" s="740">
        <v>37983</v>
      </c>
      <c r="I11" s="740">
        <v>1583</v>
      </c>
      <c r="J11" s="740">
        <v>0</v>
      </c>
      <c r="K11" s="740">
        <v>4</v>
      </c>
      <c r="L11" s="740">
        <v>56</v>
      </c>
      <c r="M11" s="740">
        <v>23</v>
      </c>
      <c r="N11" s="740">
        <v>78</v>
      </c>
      <c r="O11" s="740">
        <f t="shared" si="10"/>
        <v>52257</v>
      </c>
      <c r="P11" s="443"/>
      <c r="Q11" s="716">
        <v>0</v>
      </c>
      <c r="R11" s="717">
        <f t="shared" si="11"/>
        <v>0</v>
      </c>
      <c r="S11" s="716">
        <v>0</v>
      </c>
      <c r="T11" s="717">
        <f t="shared" si="12"/>
        <v>0</v>
      </c>
      <c r="U11" s="443"/>
      <c r="V11" s="716">
        <f t="shared" si="13"/>
        <v>0</v>
      </c>
      <c r="W11" s="717">
        <v>0</v>
      </c>
      <c r="X11" s="716">
        <f t="shared" si="0"/>
        <v>0</v>
      </c>
      <c r="Y11" s="717">
        <f t="shared" si="14"/>
        <v>0</v>
      </c>
      <c r="Z11" s="716">
        <f t="shared" si="1"/>
        <v>0</v>
      </c>
      <c r="AA11" s="717">
        <f t="shared" si="15"/>
        <v>0</v>
      </c>
      <c r="AB11" s="443"/>
      <c r="AC11" s="716">
        <f t="shared" si="2"/>
        <v>52179</v>
      </c>
      <c r="AD11" s="717">
        <f t="shared" si="16"/>
        <v>9.4999999999999998E-3</v>
      </c>
      <c r="AE11" s="716">
        <v>0</v>
      </c>
      <c r="AF11" s="736">
        <f t="shared" si="17"/>
        <v>0</v>
      </c>
      <c r="AG11" s="443"/>
      <c r="AH11" s="716">
        <f t="shared" si="18"/>
        <v>52257</v>
      </c>
      <c r="AI11" s="717">
        <f t="shared" si="19"/>
        <v>4.7000000000000002E-3</v>
      </c>
      <c r="AJ11" s="716">
        <f t="shared" si="4"/>
        <v>52012</v>
      </c>
      <c r="AK11" s="717">
        <f t="shared" si="20"/>
        <v>4.7000000000000002E-3</v>
      </c>
      <c r="AL11" s="716">
        <f t="shared" si="5"/>
        <v>11200</v>
      </c>
      <c r="AM11" s="717">
        <f t="shared" si="26"/>
        <v>4.3E-3</v>
      </c>
      <c r="AN11" s="242"/>
      <c r="AO11" s="716">
        <f t="shared" si="21"/>
        <v>52257</v>
      </c>
      <c r="AP11" s="717">
        <f t="shared" si="22"/>
        <v>4.0000000000000001E-3</v>
      </c>
      <c r="AQ11" s="139"/>
      <c r="AR11" s="716">
        <f t="shared" si="6"/>
        <v>52257</v>
      </c>
      <c r="AS11" s="717">
        <f t="shared" si="23"/>
        <v>2.8E-3</v>
      </c>
      <c r="AT11" s="716">
        <f t="shared" si="7"/>
        <v>52179</v>
      </c>
      <c r="AU11" s="717">
        <f t="shared" si="24"/>
        <v>2.8E-3</v>
      </c>
      <c r="AW11" s="445">
        <v>52257</v>
      </c>
      <c r="AX11" s="445">
        <f t="shared" si="8"/>
        <v>0</v>
      </c>
      <c r="AZ11" s="716">
        <f t="shared" si="9"/>
        <v>78</v>
      </c>
      <c r="BA11" s="717">
        <f t="shared" si="25"/>
        <v>8.0000000000000004E-4</v>
      </c>
    </row>
    <row r="12" spans="1:53" ht="17.25">
      <c r="A12" s="444" t="s">
        <v>562</v>
      </c>
      <c r="B12" s="714" t="s">
        <v>140</v>
      </c>
      <c r="C12" s="740">
        <v>27417</v>
      </c>
      <c r="D12" s="740">
        <v>1594</v>
      </c>
      <c r="E12" s="740">
        <v>168560</v>
      </c>
      <c r="F12" s="740">
        <v>39655</v>
      </c>
      <c r="G12" s="740">
        <v>1051</v>
      </c>
      <c r="H12" s="740">
        <v>476507</v>
      </c>
      <c r="I12" s="740">
        <v>19854</v>
      </c>
      <c r="J12" s="740">
        <v>7</v>
      </c>
      <c r="K12" s="740">
        <v>89</v>
      </c>
      <c r="L12" s="740">
        <v>595</v>
      </c>
      <c r="M12" s="740">
        <v>0</v>
      </c>
      <c r="N12" s="740">
        <v>1353</v>
      </c>
      <c r="O12" s="740">
        <f t="shared" si="10"/>
        <v>736682</v>
      </c>
      <c r="P12" s="443"/>
      <c r="Q12" s="716">
        <v>0</v>
      </c>
      <c r="R12" s="717">
        <f t="shared" si="11"/>
        <v>0</v>
      </c>
      <c r="S12" s="716">
        <v>0</v>
      </c>
      <c r="T12" s="717">
        <f t="shared" si="12"/>
        <v>0</v>
      </c>
      <c r="U12" s="443"/>
      <c r="V12" s="716">
        <f t="shared" si="13"/>
        <v>736682</v>
      </c>
      <c r="W12" s="717">
        <v>8.8599999999999998E-2</v>
      </c>
      <c r="X12" s="716">
        <f t="shared" si="0"/>
        <v>208215</v>
      </c>
      <c r="Y12" s="717">
        <f t="shared" si="14"/>
        <v>0.11550000000000001</v>
      </c>
      <c r="Z12" s="716">
        <f t="shared" si="1"/>
        <v>733442</v>
      </c>
      <c r="AA12" s="717">
        <f t="shared" si="15"/>
        <v>9.69E-2</v>
      </c>
      <c r="AB12" s="443"/>
      <c r="AC12" s="716">
        <f t="shared" si="2"/>
        <v>0</v>
      </c>
      <c r="AD12" s="717">
        <f t="shared" si="16"/>
        <v>0</v>
      </c>
      <c r="AE12" s="716">
        <f t="shared" ref="AE12:AE20" si="27">SUMIF($A12,"CA",N12)</f>
        <v>0</v>
      </c>
      <c r="AF12" s="717">
        <f t="shared" si="17"/>
        <v>0</v>
      </c>
      <c r="AG12" s="443"/>
      <c r="AH12" s="716">
        <f t="shared" si="18"/>
        <v>0</v>
      </c>
      <c r="AI12" s="717">
        <f t="shared" si="19"/>
        <v>0</v>
      </c>
      <c r="AJ12" s="716">
        <f t="shared" si="4"/>
        <v>0</v>
      </c>
      <c r="AK12" s="717">
        <f t="shared" si="20"/>
        <v>0</v>
      </c>
      <c r="AL12" s="716">
        <f t="shared" si="5"/>
        <v>0</v>
      </c>
      <c r="AM12" s="717">
        <f t="shared" si="26"/>
        <v>0</v>
      </c>
      <c r="AN12" s="242"/>
      <c r="AO12" s="716">
        <f t="shared" si="21"/>
        <v>736682</v>
      </c>
      <c r="AP12" s="717">
        <f t="shared" si="22"/>
        <v>5.6099999999999997E-2</v>
      </c>
      <c r="AQ12" s="139"/>
      <c r="AR12" s="716">
        <f t="shared" si="6"/>
        <v>736682</v>
      </c>
      <c r="AS12" s="717">
        <f t="shared" si="23"/>
        <v>3.9300000000000002E-2</v>
      </c>
      <c r="AT12" s="716">
        <f t="shared" si="7"/>
        <v>735329</v>
      </c>
      <c r="AU12" s="718">
        <f>ROUNDUP(AT12/AT$61,4)</f>
        <v>3.9600000000000003E-2</v>
      </c>
      <c r="AW12" s="445">
        <v>736682</v>
      </c>
      <c r="AX12" s="445">
        <f t="shared" si="8"/>
        <v>0</v>
      </c>
      <c r="AZ12" s="716">
        <f t="shared" si="9"/>
        <v>0</v>
      </c>
      <c r="BA12" s="717">
        <f t="shared" si="25"/>
        <v>0</v>
      </c>
    </row>
    <row r="13" spans="1:53" ht="17.25">
      <c r="A13" s="444" t="s">
        <v>563</v>
      </c>
      <c r="B13" s="714" t="s">
        <v>141</v>
      </c>
      <c r="C13" s="740">
        <v>498</v>
      </c>
      <c r="D13" s="740">
        <v>48</v>
      </c>
      <c r="E13" s="740">
        <v>2463</v>
      </c>
      <c r="F13" s="740">
        <v>775</v>
      </c>
      <c r="G13" s="740">
        <v>5</v>
      </c>
      <c r="H13" s="740">
        <v>12586</v>
      </c>
      <c r="I13" s="740">
        <v>524</v>
      </c>
      <c r="J13" s="740">
        <v>0</v>
      </c>
      <c r="K13" s="740">
        <v>3</v>
      </c>
      <c r="L13" s="740">
        <v>5</v>
      </c>
      <c r="M13" s="740">
        <v>16</v>
      </c>
      <c r="N13" s="740">
        <v>28</v>
      </c>
      <c r="O13" s="740">
        <f t="shared" si="10"/>
        <v>16951</v>
      </c>
      <c r="P13" s="443"/>
      <c r="Q13" s="716">
        <v>0</v>
      </c>
      <c r="R13" s="717">
        <f t="shared" si="11"/>
        <v>0</v>
      </c>
      <c r="S13" s="716">
        <v>0</v>
      </c>
      <c r="T13" s="717">
        <f t="shared" si="12"/>
        <v>0</v>
      </c>
      <c r="U13" s="443"/>
      <c r="V13" s="716">
        <f t="shared" si="13"/>
        <v>0</v>
      </c>
      <c r="W13" s="717">
        <v>0</v>
      </c>
      <c r="X13" s="716">
        <f t="shared" si="0"/>
        <v>0</v>
      </c>
      <c r="Y13" s="717">
        <f t="shared" si="14"/>
        <v>0</v>
      </c>
      <c r="Z13" s="716">
        <f t="shared" si="1"/>
        <v>0</v>
      </c>
      <c r="AA13" s="717">
        <f t="shared" si="15"/>
        <v>0</v>
      </c>
      <c r="AB13" s="443"/>
      <c r="AC13" s="716">
        <f t="shared" si="2"/>
        <v>16923</v>
      </c>
      <c r="AD13" s="717">
        <f t="shared" si="16"/>
        <v>3.0999999999999999E-3</v>
      </c>
      <c r="AE13" s="716">
        <f t="shared" si="27"/>
        <v>28</v>
      </c>
      <c r="AF13" s="717">
        <f t="shared" si="17"/>
        <v>5.3E-3</v>
      </c>
      <c r="AG13" s="443"/>
      <c r="AH13" s="716">
        <f t="shared" si="18"/>
        <v>16951</v>
      </c>
      <c r="AI13" s="717">
        <f t="shared" si="19"/>
        <v>1.5E-3</v>
      </c>
      <c r="AJ13" s="716">
        <f t="shared" si="4"/>
        <v>16877</v>
      </c>
      <c r="AK13" s="717">
        <f t="shared" si="20"/>
        <v>1.5E-3</v>
      </c>
      <c r="AL13" s="716">
        <f t="shared" si="5"/>
        <v>3238</v>
      </c>
      <c r="AM13" s="717">
        <f t="shared" si="26"/>
        <v>1.1999999999999999E-3</v>
      </c>
      <c r="AN13" s="242"/>
      <c r="AO13" s="716">
        <f t="shared" si="21"/>
        <v>16951</v>
      </c>
      <c r="AP13" s="717">
        <f t="shared" si="22"/>
        <v>1.2999999999999999E-3</v>
      </c>
      <c r="AQ13" s="139"/>
      <c r="AR13" s="716">
        <f t="shared" si="6"/>
        <v>16951</v>
      </c>
      <c r="AS13" s="717">
        <f t="shared" si="23"/>
        <v>8.9999999999999998E-4</v>
      </c>
      <c r="AT13" s="716">
        <f t="shared" si="7"/>
        <v>16923</v>
      </c>
      <c r="AU13" s="717">
        <f t="shared" si="24"/>
        <v>8.9999999999999998E-4</v>
      </c>
      <c r="AW13" s="445">
        <v>16951</v>
      </c>
      <c r="AX13" s="445">
        <f t="shared" si="8"/>
        <v>0</v>
      </c>
      <c r="AZ13" s="716">
        <f t="shared" si="9"/>
        <v>28</v>
      </c>
      <c r="BA13" s="717">
        <f t="shared" si="25"/>
        <v>2.9999999999999997E-4</v>
      </c>
    </row>
    <row r="14" spans="1:53" ht="17.25">
      <c r="A14" s="444" t="s">
        <v>563</v>
      </c>
      <c r="B14" s="714" t="s">
        <v>142</v>
      </c>
      <c r="C14" s="740">
        <v>1852</v>
      </c>
      <c r="D14" s="740">
        <v>331</v>
      </c>
      <c r="E14" s="740">
        <v>17302</v>
      </c>
      <c r="F14" s="740">
        <v>4359</v>
      </c>
      <c r="G14" s="740">
        <v>31</v>
      </c>
      <c r="H14" s="740">
        <v>55895</v>
      </c>
      <c r="I14" s="740">
        <v>2329</v>
      </c>
      <c r="J14" s="740">
        <v>0</v>
      </c>
      <c r="K14" s="740">
        <v>3</v>
      </c>
      <c r="L14" s="740">
        <v>144</v>
      </c>
      <c r="M14" s="740">
        <v>29</v>
      </c>
      <c r="N14" s="740">
        <v>130</v>
      </c>
      <c r="O14" s="740">
        <f t="shared" si="10"/>
        <v>82405</v>
      </c>
      <c r="P14" s="443"/>
      <c r="Q14" s="716">
        <v>0</v>
      </c>
      <c r="R14" s="717">
        <f t="shared" si="11"/>
        <v>0</v>
      </c>
      <c r="S14" s="716">
        <v>0</v>
      </c>
      <c r="T14" s="717">
        <f>ROUND(S14/S$61,4)</f>
        <v>0</v>
      </c>
      <c r="U14" s="443"/>
      <c r="V14" s="716">
        <f t="shared" si="13"/>
        <v>0</v>
      </c>
      <c r="W14" s="717">
        <v>0</v>
      </c>
      <c r="X14" s="716">
        <f t="shared" si="0"/>
        <v>0</v>
      </c>
      <c r="Y14" s="717">
        <f t="shared" si="14"/>
        <v>0</v>
      </c>
      <c r="Z14" s="716">
        <f t="shared" si="1"/>
        <v>0</v>
      </c>
      <c r="AA14" s="717">
        <f t="shared" si="15"/>
        <v>0</v>
      </c>
      <c r="AB14" s="443"/>
      <c r="AC14" s="716">
        <f t="shared" si="2"/>
        <v>82275</v>
      </c>
      <c r="AD14" s="717">
        <f t="shared" si="16"/>
        <v>1.49E-2</v>
      </c>
      <c r="AE14" s="716">
        <f t="shared" si="27"/>
        <v>130</v>
      </c>
      <c r="AF14" s="718">
        <f>ROUNDDOWN(AE14/AE$61,4)</f>
        <v>2.4400000000000002E-2</v>
      </c>
      <c r="AG14" s="443"/>
      <c r="AH14" s="716">
        <f t="shared" si="18"/>
        <v>82405</v>
      </c>
      <c r="AI14" s="717">
        <f t="shared" si="19"/>
        <v>7.4000000000000003E-3</v>
      </c>
      <c r="AJ14" s="716">
        <f t="shared" si="4"/>
        <v>81870</v>
      </c>
      <c r="AK14" s="717">
        <f t="shared" si="20"/>
        <v>7.4000000000000003E-3</v>
      </c>
      <c r="AL14" s="716">
        <f t="shared" si="5"/>
        <v>21661</v>
      </c>
      <c r="AM14" s="717">
        <f t="shared" si="26"/>
        <v>8.3000000000000001E-3</v>
      </c>
      <c r="AN14" s="242"/>
      <c r="AO14" s="716">
        <f t="shared" si="21"/>
        <v>82405</v>
      </c>
      <c r="AP14" s="717">
        <f t="shared" si="22"/>
        <v>6.3E-3</v>
      </c>
      <c r="AQ14" s="139"/>
      <c r="AR14" s="716">
        <f t="shared" si="6"/>
        <v>82405</v>
      </c>
      <c r="AS14" s="717">
        <f t="shared" si="23"/>
        <v>4.4000000000000003E-3</v>
      </c>
      <c r="AT14" s="716">
        <f t="shared" si="7"/>
        <v>82275</v>
      </c>
      <c r="AU14" s="717">
        <f t="shared" si="24"/>
        <v>4.4000000000000003E-3</v>
      </c>
      <c r="AW14" s="445">
        <v>82405</v>
      </c>
      <c r="AX14" s="445">
        <f t="shared" si="8"/>
        <v>0</v>
      </c>
      <c r="AZ14" s="716">
        <f t="shared" si="9"/>
        <v>130</v>
      </c>
      <c r="BA14" s="717">
        <f t="shared" si="25"/>
        <v>1.2999999999999999E-3</v>
      </c>
    </row>
    <row r="15" spans="1:53" ht="17.25">
      <c r="A15" s="444" t="s">
        <v>563</v>
      </c>
      <c r="B15" s="714" t="s">
        <v>143</v>
      </c>
      <c r="C15" s="740">
        <v>5557</v>
      </c>
      <c r="D15" s="740">
        <v>214</v>
      </c>
      <c r="E15" s="740">
        <v>29972</v>
      </c>
      <c r="F15" s="740">
        <v>8189</v>
      </c>
      <c r="G15" s="740">
        <v>211</v>
      </c>
      <c r="H15" s="740">
        <v>92169</v>
      </c>
      <c r="I15" s="740">
        <v>3840</v>
      </c>
      <c r="J15" s="740">
        <v>0</v>
      </c>
      <c r="K15" s="740">
        <v>25</v>
      </c>
      <c r="L15" s="740">
        <v>167</v>
      </c>
      <c r="M15" s="740">
        <v>50</v>
      </c>
      <c r="N15" s="740">
        <v>49</v>
      </c>
      <c r="O15" s="740">
        <f t="shared" si="10"/>
        <v>140443</v>
      </c>
      <c r="P15" s="443"/>
      <c r="Q15" s="716">
        <v>0</v>
      </c>
      <c r="R15" s="717">
        <f>ROUND(Q15/Q$61,4)</f>
        <v>0</v>
      </c>
      <c r="S15" s="716">
        <v>0</v>
      </c>
      <c r="T15" s="717">
        <f t="shared" si="12"/>
        <v>0</v>
      </c>
      <c r="U15" s="443"/>
      <c r="V15" s="716">
        <f t="shared" si="13"/>
        <v>0</v>
      </c>
      <c r="W15" s="717">
        <v>0</v>
      </c>
      <c r="X15" s="716">
        <f t="shared" si="0"/>
        <v>0</v>
      </c>
      <c r="Y15" s="717">
        <f t="shared" si="14"/>
        <v>0</v>
      </c>
      <c r="Z15" s="716">
        <f t="shared" si="1"/>
        <v>0</v>
      </c>
      <c r="AA15" s="717">
        <f t="shared" si="15"/>
        <v>0</v>
      </c>
      <c r="AB15" s="443"/>
      <c r="AC15" s="716">
        <f t="shared" si="2"/>
        <v>140394</v>
      </c>
      <c r="AD15" s="717">
        <f>ROUND(AC15/AC$61,4)</f>
        <v>2.5499999999999998E-2</v>
      </c>
      <c r="AE15" s="716">
        <f t="shared" si="27"/>
        <v>49</v>
      </c>
      <c r="AF15" s="717">
        <f t="shared" si="17"/>
        <v>9.1999999999999998E-3</v>
      </c>
      <c r="AG15" s="443"/>
      <c r="AH15" s="716">
        <f t="shared" si="18"/>
        <v>140443</v>
      </c>
      <c r="AI15" s="718">
        <f>ROUNDUP(AH15/AH$61,4)</f>
        <v>1.2699999999999999E-2</v>
      </c>
      <c r="AJ15" s="716">
        <f t="shared" si="4"/>
        <v>139801</v>
      </c>
      <c r="AK15" s="717">
        <f t="shared" si="20"/>
        <v>1.26E-2</v>
      </c>
      <c r="AL15" s="716">
        <f t="shared" si="5"/>
        <v>38161</v>
      </c>
      <c r="AM15" s="717">
        <f t="shared" si="26"/>
        <v>1.46E-2</v>
      </c>
      <c r="AN15" s="242"/>
      <c r="AO15" s="716">
        <f t="shared" si="21"/>
        <v>140443</v>
      </c>
      <c r="AP15" s="717">
        <f t="shared" si="22"/>
        <v>1.0699999999999999E-2</v>
      </c>
      <c r="AQ15" s="139"/>
      <c r="AR15" s="716">
        <f t="shared" si="6"/>
        <v>140443</v>
      </c>
      <c r="AS15" s="717">
        <f t="shared" si="23"/>
        <v>7.4999999999999997E-3</v>
      </c>
      <c r="AT15" s="716">
        <f t="shared" si="7"/>
        <v>140394</v>
      </c>
      <c r="AU15" s="717">
        <f>ROUND(AT15/AT$61,4)</f>
        <v>7.4999999999999997E-3</v>
      </c>
      <c r="AW15" s="445">
        <v>140443</v>
      </c>
      <c r="AX15" s="445">
        <f t="shared" si="8"/>
        <v>0</v>
      </c>
      <c r="AZ15" s="716">
        <f t="shared" si="9"/>
        <v>49</v>
      </c>
      <c r="BA15" s="717">
        <f t="shared" si="25"/>
        <v>5.0000000000000001E-4</v>
      </c>
    </row>
    <row r="16" spans="1:53" ht="17.25">
      <c r="A16" s="444" t="s">
        <v>563</v>
      </c>
      <c r="B16" s="714" t="s">
        <v>144</v>
      </c>
      <c r="C16" s="740">
        <v>106</v>
      </c>
      <c r="D16" s="740">
        <v>15</v>
      </c>
      <c r="E16" s="740">
        <v>1677</v>
      </c>
      <c r="F16" s="740">
        <v>241</v>
      </c>
      <c r="G16" s="740">
        <v>4</v>
      </c>
      <c r="H16" s="740">
        <v>5699</v>
      </c>
      <c r="I16" s="740">
        <v>237</v>
      </c>
      <c r="J16" s="740">
        <v>0</v>
      </c>
      <c r="K16" s="740">
        <v>1</v>
      </c>
      <c r="L16" s="740">
        <v>6</v>
      </c>
      <c r="M16" s="740">
        <v>2</v>
      </c>
      <c r="N16" s="740">
        <v>18</v>
      </c>
      <c r="O16" s="740">
        <f t="shared" si="10"/>
        <v>8006</v>
      </c>
      <c r="P16" s="443"/>
      <c r="Q16" s="716">
        <v>0</v>
      </c>
      <c r="R16" s="717">
        <f t="shared" si="11"/>
        <v>0</v>
      </c>
      <c r="S16" s="716">
        <v>0</v>
      </c>
      <c r="T16" s="717">
        <f t="shared" si="12"/>
        <v>0</v>
      </c>
      <c r="U16" s="443"/>
      <c r="V16" s="716">
        <f t="shared" si="13"/>
        <v>0</v>
      </c>
      <c r="W16" s="717">
        <v>0</v>
      </c>
      <c r="X16" s="716">
        <f t="shared" si="0"/>
        <v>0</v>
      </c>
      <c r="Y16" s="717">
        <f t="shared" si="14"/>
        <v>0</v>
      </c>
      <c r="Z16" s="716">
        <f t="shared" si="1"/>
        <v>0</v>
      </c>
      <c r="AA16" s="717">
        <f t="shared" si="15"/>
        <v>0</v>
      </c>
      <c r="AB16" s="443"/>
      <c r="AC16" s="716">
        <f t="shared" si="2"/>
        <v>7988</v>
      </c>
      <c r="AD16" s="717">
        <f t="shared" si="16"/>
        <v>1.4E-3</v>
      </c>
      <c r="AE16" s="716">
        <f t="shared" si="27"/>
        <v>18</v>
      </c>
      <c r="AF16" s="717">
        <f t="shared" si="17"/>
        <v>3.3999999999999998E-3</v>
      </c>
      <c r="AG16" s="443"/>
      <c r="AH16" s="716">
        <f t="shared" si="18"/>
        <v>8006</v>
      </c>
      <c r="AI16" s="717">
        <f t="shared" si="19"/>
        <v>6.9999999999999999E-4</v>
      </c>
      <c r="AJ16" s="716">
        <f t="shared" si="4"/>
        <v>7979</v>
      </c>
      <c r="AK16" s="717">
        <f t="shared" si="20"/>
        <v>6.9999999999999999E-4</v>
      </c>
      <c r="AL16" s="716">
        <f t="shared" si="5"/>
        <v>1918</v>
      </c>
      <c r="AM16" s="717">
        <f t="shared" si="26"/>
        <v>6.9999999999999999E-4</v>
      </c>
      <c r="AN16" s="242"/>
      <c r="AO16" s="716">
        <f t="shared" si="21"/>
        <v>8006</v>
      </c>
      <c r="AP16" s="717">
        <f t="shared" si="22"/>
        <v>5.9999999999999995E-4</v>
      </c>
      <c r="AQ16" s="139"/>
      <c r="AR16" s="716">
        <f t="shared" si="6"/>
        <v>8006</v>
      </c>
      <c r="AS16" s="717">
        <f t="shared" si="23"/>
        <v>4.0000000000000002E-4</v>
      </c>
      <c r="AT16" s="716">
        <f t="shared" si="7"/>
        <v>7988</v>
      </c>
      <c r="AU16" s="717">
        <f t="shared" si="24"/>
        <v>4.0000000000000002E-4</v>
      </c>
      <c r="AW16" s="445">
        <v>8006</v>
      </c>
      <c r="AX16" s="445">
        <f t="shared" si="8"/>
        <v>0</v>
      </c>
      <c r="AZ16" s="716">
        <f t="shared" si="9"/>
        <v>18</v>
      </c>
      <c r="BA16" s="717">
        <f t="shared" si="25"/>
        <v>2.0000000000000001E-4</v>
      </c>
    </row>
    <row r="17" spans="1:53" ht="17.25">
      <c r="A17" s="444" t="s">
        <v>563</v>
      </c>
      <c r="B17" s="714" t="s">
        <v>145</v>
      </c>
      <c r="C17" s="740">
        <v>27125</v>
      </c>
      <c r="D17" s="740">
        <v>1161</v>
      </c>
      <c r="E17" s="740">
        <v>121704</v>
      </c>
      <c r="F17" s="740">
        <v>36479</v>
      </c>
      <c r="G17" s="740">
        <v>751</v>
      </c>
      <c r="H17" s="740">
        <v>424123</v>
      </c>
      <c r="I17" s="740">
        <v>17672</v>
      </c>
      <c r="J17" s="740">
        <v>0</v>
      </c>
      <c r="K17" s="740">
        <v>45</v>
      </c>
      <c r="L17" s="740">
        <v>491</v>
      </c>
      <c r="M17" s="740">
        <v>0</v>
      </c>
      <c r="N17" s="740">
        <v>1051</v>
      </c>
      <c r="O17" s="740">
        <f t="shared" si="10"/>
        <v>630602</v>
      </c>
      <c r="P17" s="443"/>
      <c r="Q17" s="716">
        <v>0</v>
      </c>
      <c r="R17" s="719">
        <f>ROUND(Q17/Q$61,4)</f>
        <v>0</v>
      </c>
      <c r="S17" s="716">
        <v>0</v>
      </c>
      <c r="T17" s="717">
        <f t="shared" si="12"/>
        <v>0</v>
      </c>
      <c r="U17" s="443"/>
      <c r="V17" s="716">
        <f t="shared" si="13"/>
        <v>0</v>
      </c>
      <c r="W17" s="717">
        <v>0</v>
      </c>
      <c r="X17" s="716">
        <f t="shared" si="0"/>
        <v>0</v>
      </c>
      <c r="Y17" s="717">
        <f t="shared" si="14"/>
        <v>0</v>
      </c>
      <c r="Z17" s="716">
        <f t="shared" si="1"/>
        <v>0</v>
      </c>
      <c r="AA17" s="717">
        <f t="shared" si="15"/>
        <v>0</v>
      </c>
      <c r="AB17" s="443"/>
      <c r="AC17" s="716">
        <f t="shared" si="2"/>
        <v>629551</v>
      </c>
      <c r="AD17" s="719">
        <f>ROUND(AC17/AC$61,4)</f>
        <v>0.1142</v>
      </c>
      <c r="AE17" s="716">
        <f t="shared" si="27"/>
        <v>1051</v>
      </c>
      <c r="AF17" s="718">
        <f>ROUNDDOWN(AE17/AE$61,4)</f>
        <v>0.19800000000000001</v>
      </c>
      <c r="AG17" s="443"/>
      <c r="AH17" s="716">
        <f t="shared" si="18"/>
        <v>630602</v>
      </c>
      <c r="AI17" s="717">
        <f t="shared" si="19"/>
        <v>5.6599999999999998E-2</v>
      </c>
      <c r="AJ17" s="716">
        <f t="shared" si="4"/>
        <v>628199</v>
      </c>
      <c r="AK17" s="718">
        <f>ROUNDUP(AJ17/AJ$61,4)</f>
        <v>5.67E-2</v>
      </c>
      <c r="AL17" s="716">
        <f t="shared" si="5"/>
        <v>158183</v>
      </c>
      <c r="AM17" s="717">
        <f t="shared" si="26"/>
        <v>6.0699999999999997E-2</v>
      </c>
      <c r="AN17" s="242"/>
      <c r="AO17" s="716">
        <f t="shared" si="21"/>
        <v>630602</v>
      </c>
      <c r="AP17" s="717">
        <f t="shared" si="22"/>
        <v>4.8099999999999997E-2</v>
      </c>
      <c r="AQ17" s="139"/>
      <c r="AR17" s="716">
        <f t="shared" si="6"/>
        <v>630602</v>
      </c>
      <c r="AS17" s="718">
        <f>ROUNDUP(AR17/AR$61,4)</f>
        <v>3.3700000000000001E-2</v>
      </c>
      <c r="AT17" s="716">
        <f t="shared" si="7"/>
        <v>629551</v>
      </c>
      <c r="AU17" s="717">
        <f t="shared" si="24"/>
        <v>3.3799999999999997E-2</v>
      </c>
      <c r="AW17" s="445">
        <v>630602</v>
      </c>
      <c r="AX17" s="445">
        <f t="shared" si="8"/>
        <v>0</v>
      </c>
      <c r="AZ17" s="716">
        <f t="shared" si="9"/>
        <v>1051</v>
      </c>
      <c r="BA17" s="717">
        <f t="shared" si="25"/>
        <v>1.01E-2</v>
      </c>
    </row>
    <row r="18" spans="1:53" ht="17.25">
      <c r="A18" s="444" t="s">
        <v>563</v>
      </c>
      <c r="B18" s="714" t="s">
        <v>146</v>
      </c>
      <c r="C18" s="740">
        <v>4341</v>
      </c>
      <c r="D18" s="740">
        <v>241</v>
      </c>
      <c r="E18" s="740">
        <v>18522</v>
      </c>
      <c r="F18" s="740">
        <v>5314</v>
      </c>
      <c r="G18" s="740">
        <v>141</v>
      </c>
      <c r="H18" s="740">
        <v>59826</v>
      </c>
      <c r="I18" s="740">
        <v>2493</v>
      </c>
      <c r="J18" s="740">
        <v>0</v>
      </c>
      <c r="K18" s="740">
        <v>11</v>
      </c>
      <c r="L18" s="740">
        <v>179</v>
      </c>
      <c r="M18" s="740">
        <v>11</v>
      </c>
      <c r="N18" s="740">
        <v>29</v>
      </c>
      <c r="O18" s="740">
        <f t="shared" si="10"/>
        <v>91108</v>
      </c>
      <c r="P18" s="443"/>
      <c r="Q18" s="716">
        <v>0</v>
      </c>
      <c r="R18" s="717">
        <f t="shared" si="11"/>
        <v>0</v>
      </c>
      <c r="S18" s="716">
        <v>0</v>
      </c>
      <c r="T18" s="717">
        <f t="shared" si="12"/>
        <v>0</v>
      </c>
      <c r="U18" s="443"/>
      <c r="V18" s="716">
        <f t="shared" si="13"/>
        <v>0</v>
      </c>
      <c r="W18" s="717">
        <v>0</v>
      </c>
      <c r="X18" s="716">
        <f t="shared" si="0"/>
        <v>0</v>
      </c>
      <c r="Y18" s="717">
        <f t="shared" si="14"/>
        <v>0</v>
      </c>
      <c r="Z18" s="716">
        <f t="shared" si="1"/>
        <v>0</v>
      </c>
      <c r="AA18" s="717">
        <f t="shared" si="15"/>
        <v>0</v>
      </c>
      <c r="AB18" s="443"/>
      <c r="AC18" s="716">
        <f t="shared" si="2"/>
        <v>91079</v>
      </c>
      <c r="AD18" s="717">
        <f t="shared" si="16"/>
        <v>1.6500000000000001E-2</v>
      </c>
      <c r="AE18" s="716">
        <f t="shared" si="27"/>
        <v>29</v>
      </c>
      <c r="AF18" s="717">
        <f t="shared" si="17"/>
        <v>5.4999999999999997E-3</v>
      </c>
      <c r="AG18" s="443"/>
      <c r="AH18" s="716">
        <f t="shared" si="18"/>
        <v>91108</v>
      </c>
      <c r="AI18" s="717">
        <f t="shared" si="19"/>
        <v>8.2000000000000007E-3</v>
      </c>
      <c r="AJ18" s="716">
        <f t="shared" si="4"/>
        <v>90536</v>
      </c>
      <c r="AK18" s="717">
        <f t="shared" si="20"/>
        <v>8.2000000000000007E-3</v>
      </c>
      <c r="AL18" s="716">
        <f t="shared" si="5"/>
        <v>23836</v>
      </c>
      <c r="AM18" s="717">
        <f t="shared" si="26"/>
        <v>9.1000000000000004E-3</v>
      </c>
      <c r="AN18" s="242"/>
      <c r="AO18" s="716">
        <f t="shared" si="21"/>
        <v>91108</v>
      </c>
      <c r="AP18" s="717">
        <f t="shared" si="22"/>
        <v>6.8999999999999999E-3</v>
      </c>
      <c r="AQ18" s="139"/>
      <c r="AR18" s="716">
        <f t="shared" si="6"/>
        <v>91108</v>
      </c>
      <c r="AS18" s="717">
        <f t="shared" si="23"/>
        <v>4.8999999999999998E-3</v>
      </c>
      <c r="AT18" s="716">
        <f t="shared" si="7"/>
        <v>91079</v>
      </c>
      <c r="AU18" s="717">
        <f t="shared" si="24"/>
        <v>4.8999999999999998E-3</v>
      </c>
      <c r="AW18" s="445">
        <v>91108</v>
      </c>
      <c r="AX18" s="445">
        <f t="shared" si="8"/>
        <v>0</v>
      </c>
      <c r="AZ18" s="716">
        <f t="shared" si="9"/>
        <v>29</v>
      </c>
      <c r="BA18" s="717">
        <f t="shared" si="25"/>
        <v>2.9999999999999997E-4</v>
      </c>
    </row>
    <row r="19" spans="1:53" ht="17.25">
      <c r="A19" s="444" t="s">
        <v>563</v>
      </c>
      <c r="B19" s="714" t="s">
        <v>147</v>
      </c>
      <c r="C19" s="740">
        <v>1308</v>
      </c>
      <c r="D19" s="740">
        <v>101</v>
      </c>
      <c r="E19" s="740">
        <v>9730</v>
      </c>
      <c r="F19" s="740">
        <v>2765</v>
      </c>
      <c r="G19" s="740">
        <v>23</v>
      </c>
      <c r="H19" s="740">
        <v>32041</v>
      </c>
      <c r="I19" s="740">
        <v>1335</v>
      </c>
      <c r="J19" s="740">
        <v>0</v>
      </c>
      <c r="K19" s="740">
        <v>2</v>
      </c>
      <c r="L19" s="740">
        <v>8</v>
      </c>
      <c r="M19" s="740">
        <v>19</v>
      </c>
      <c r="N19" s="740">
        <v>4</v>
      </c>
      <c r="O19" s="740">
        <f t="shared" si="10"/>
        <v>47336</v>
      </c>
      <c r="P19" s="443"/>
      <c r="Q19" s="716">
        <v>0</v>
      </c>
      <c r="R19" s="717">
        <f t="shared" si="11"/>
        <v>0</v>
      </c>
      <c r="S19" s="716">
        <v>0</v>
      </c>
      <c r="T19" s="717">
        <f t="shared" si="12"/>
        <v>0</v>
      </c>
      <c r="U19" s="443"/>
      <c r="V19" s="716">
        <f t="shared" si="13"/>
        <v>0</v>
      </c>
      <c r="W19" s="717">
        <v>0</v>
      </c>
      <c r="X19" s="716">
        <f t="shared" si="0"/>
        <v>0</v>
      </c>
      <c r="Y19" s="717">
        <f t="shared" si="14"/>
        <v>0</v>
      </c>
      <c r="Z19" s="716">
        <f t="shared" si="1"/>
        <v>0</v>
      </c>
      <c r="AA19" s="717">
        <f t="shared" si="15"/>
        <v>0</v>
      </c>
      <c r="AB19" s="443"/>
      <c r="AC19" s="716">
        <f t="shared" si="2"/>
        <v>47332</v>
      </c>
      <c r="AD19" s="717">
        <f t="shared" si="16"/>
        <v>8.6E-3</v>
      </c>
      <c r="AE19" s="716">
        <f t="shared" si="27"/>
        <v>4</v>
      </c>
      <c r="AF19" s="717">
        <f t="shared" si="17"/>
        <v>8.0000000000000004E-4</v>
      </c>
      <c r="AG19" s="443"/>
      <c r="AH19" s="716">
        <f t="shared" si="18"/>
        <v>47336</v>
      </c>
      <c r="AI19" s="717">
        <f t="shared" si="19"/>
        <v>4.1999999999999997E-3</v>
      </c>
      <c r="AJ19" s="716">
        <f t="shared" si="4"/>
        <v>47185</v>
      </c>
      <c r="AK19" s="717">
        <f t="shared" si="20"/>
        <v>4.3E-3</v>
      </c>
      <c r="AL19" s="716">
        <f t="shared" si="5"/>
        <v>12495</v>
      </c>
      <c r="AM19" s="717">
        <f t="shared" si="26"/>
        <v>4.7999999999999996E-3</v>
      </c>
      <c r="AN19" s="242"/>
      <c r="AO19" s="716">
        <f t="shared" si="21"/>
        <v>47336</v>
      </c>
      <c r="AP19" s="717">
        <f t="shared" si="22"/>
        <v>3.5999999999999999E-3</v>
      </c>
      <c r="AQ19" s="139"/>
      <c r="AR19" s="716">
        <f t="shared" si="6"/>
        <v>47336</v>
      </c>
      <c r="AS19" s="717">
        <f t="shared" si="23"/>
        <v>2.5000000000000001E-3</v>
      </c>
      <c r="AT19" s="716">
        <f t="shared" si="7"/>
        <v>47332</v>
      </c>
      <c r="AU19" s="717">
        <f t="shared" si="24"/>
        <v>2.5000000000000001E-3</v>
      </c>
      <c r="AW19" s="445">
        <v>47336</v>
      </c>
      <c r="AX19" s="445">
        <f t="shared" si="8"/>
        <v>0</v>
      </c>
      <c r="AZ19" s="716">
        <f t="shared" si="9"/>
        <v>4</v>
      </c>
      <c r="BA19" s="717">
        <f t="shared" si="25"/>
        <v>0</v>
      </c>
    </row>
    <row r="20" spans="1:53" ht="17.25">
      <c r="A20" s="444" t="s">
        <v>563</v>
      </c>
      <c r="B20" s="714" t="s">
        <v>148</v>
      </c>
      <c r="C20" s="740">
        <v>588</v>
      </c>
      <c r="D20" s="740">
        <v>44</v>
      </c>
      <c r="E20" s="740">
        <v>2354</v>
      </c>
      <c r="F20" s="740">
        <v>828</v>
      </c>
      <c r="G20" s="740">
        <v>3</v>
      </c>
      <c r="H20" s="740">
        <v>7985</v>
      </c>
      <c r="I20" s="740">
        <v>333</v>
      </c>
      <c r="J20" s="740">
        <v>0</v>
      </c>
      <c r="K20" s="740">
        <v>0</v>
      </c>
      <c r="L20" s="740">
        <v>24</v>
      </c>
      <c r="M20" s="740">
        <v>0</v>
      </c>
      <c r="N20" s="740">
        <v>35</v>
      </c>
      <c r="O20" s="740">
        <f t="shared" si="10"/>
        <v>12194</v>
      </c>
      <c r="P20" s="443"/>
      <c r="Q20" s="716">
        <v>0</v>
      </c>
      <c r="R20" s="717">
        <f t="shared" si="11"/>
        <v>0</v>
      </c>
      <c r="S20" s="716">
        <v>0</v>
      </c>
      <c r="T20" s="717">
        <f t="shared" si="12"/>
        <v>0</v>
      </c>
      <c r="U20" s="443"/>
      <c r="V20" s="716">
        <f t="shared" si="13"/>
        <v>0</v>
      </c>
      <c r="W20" s="717">
        <v>0</v>
      </c>
      <c r="X20" s="716">
        <f t="shared" si="0"/>
        <v>0</v>
      </c>
      <c r="Y20" s="717">
        <f t="shared" si="14"/>
        <v>0</v>
      </c>
      <c r="Z20" s="716">
        <f t="shared" si="1"/>
        <v>0</v>
      </c>
      <c r="AA20" s="717">
        <f t="shared" si="15"/>
        <v>0</v>
      </c>
      <c r="AB20" s="443"/>
      <c r="AC20" s="716">
        <f t="shared" si="2"/>
        <v>12159</v>
      </c>
      <c r="AD20" s="717">
        <f t="shared" si="16"/>
        <v>2.2000000000000001E-3</v>
      </c>
      <c r="AE20" s="716">
        <f t="shared" si="27"/>
        <v>35</v>
      </c>
      <c r="AF20" s="717">
        <f t="shared" si="17"/>
        <v>6.6E-3</v>
      </c>
      <c r="AG20" s="443"/>
      <c r="AH20" s="716">
        <f t="shared" si="18"/>
        <v>12194</v>
      </c>
      <c r="AI20" s="717">
        <f t="shared" si="19"/>
        <v>1.1000000000000001E-3</v>
      </c>
      <c r="AJ20" s="716">
        <f t="shared" si="4"/>
        <v>12123</v>
      </c>
      <c r="AK20" s="717">
        <f t="shared" si="20"/>
        <v>1.1000000000000001E-3</v>
      </c>
      <c r="AL20" s="716">
        <f t="shared" si="5"/>
        <v>3182</v>
      </c>
      <c r="AM20" s="717">
        <f t="shared" si="26"/>
        <v>1.1999999999999999E-3</v>
      </c>
      <c r="AN20" s="242"/>
      <c r="AO20" s="716">
        <f t="shared" si="21"/>
        <v>12194</v>
      </c>
      <c r="AP20" s="717">
        <f t="shared" si="22"/>
        <v>8.9999999999999998E-4</v>
      </c>
      <c r="AQ20" s="139"/>
      <c r="AR20" s="716">
        <f t="shared" si="6"/>
        <v>12194</v>
      </c>
      <c r="AS20" s="717">
        <f t="shared" si="23"/>
        <v>6.9999999999999999E-4</v>
      </c>
      <c r="AT20" s="716">
        <f t="shared" si="7"/>
        <v>12159</v>
      </c>
      <c r="AU20" s="717">
        <f t="shared" si="24"/>
        <v>6.9999999999999999E-4</v>
      </c>
      <c r="AW20" s="445">
        <v>12194</v>
      </c>
      <c r="AX20" s="445">
        <f t="shared" si="8"/>
        <v>0</v>
      </c>
      <c r="AZ20" s="716">
        <f t="shared" si="9"/>
        <v>35</v>
      </c>
      <c r="BA20" s="717">
        <f t="shared" si="25"/>
        <v>2.9999999999999997E-4</v>
      </c>
    </row>
    <row r="21" spans="1:53" ht="17.25">
      <c r="A21" s="444" t="s">
        <v>563</v>
      </c>
      <c r="B21" s="714" t="s">
        <v>149</v>
      </c>
      <c r="C21" s="740">
        <v>172952</v>
      </c>
      <c r="D21" s="740">
        <v>11496</v>
      </c>
      <c r="E21" s="740">
        <v>944937</v>
      </c>
      <c r="F21" s="740">
        <v>381064</v>
      </c>
      <c r="G21" s="740">
        <v>12526</v>
      </c>
      <c r="H21" s="740">
        <v>3821128</v>
      </c>
      <c r="I21" s="740">
        <v>159214</v>
      </c>
      <c r="J21" s="740">
        <v>148</v>
      </c>
      <c r="K21" s="740">
        <v>7257</v>
      </c>
      <c r="L21" s="740">
        <v>12192</v>
      </c>
      <c r="M21" s="740">
        <v>0</v>
      </c>
      <c r="N21" s="740">
        <v>98529</v>
      </c>
      <c r="O21" s="740">
        <f t="shared" si="10"/>
        <v>5621443</v>
      </c>
      <c r="P21" s="443"/>
      <c r="Q21" s="716">
        <f>SUM(C21:M21)</f>
        <v>5522914</v>
      </c>
      <c r="R21" s="717">
        <f t="shared" si="11"/>
        <v>1</v>
      </c>
      <c r="S21" s="716">
        <f>N21</f>
        <v>98529</v>
      </c>
      <c r="T21" s="717">
        <f t="shared" si="12"/>
        <v>1</v>
      </c>
      <c r="U21" s="443"/>
      <c r="V21" s="716">
        <f t="shared" si="13"/>
        <v>0</v>
      </c>
      <c r="W21" s="717">
        <v>0</v>
      </c>
      <c r="X21" s="716">
        <f t="shared" si="0"/>
        <v>0</v>
      </c>
      <c r="Y21" s="717">
        <f t="shared" si="14"/>
        <v>0</v>
      </c>
      <c r="Z21" s="716">
        <f t="shared" si="1"/>
        <v>0</v>
      </c>
      <c r="AA21" s="717">
        <f t="shared" si="15"/>
        <v>0</v>
      </c>
      <c r="AB21" s="443"/>
      <c r="AC21" s="716">
        <v>0</v>
      </c>
      <c r="AD21" s="717">
        <f t="shared" si="16"/>
        <v>0</v>
      </c>
      <c r="AE21" s="716">
        <v>0</v>
      </c>
      <c r="AF21" s="717">
        <f t="shared" si="17"/>
        <v>0</v>
      </c>
      <c r="AG21" s="443"/>
      <c r="AH21" s="716">
        <f t="shared" si="18"/>
        <v>5621443</v>
      </c>
      <c r="AI21" s="717">
        <f t="shared" si="19"/>
        <v>0.50460000000000005</v>
      </c>
      <c r="AJ21" s="716">
        <f t="shared" si="4"/>
        <v>5585229</v>
      </c>
      <c r="AK21" s="717">
        <f t="shared" si="20"/>
        <v>0.50409999999999999</v>
      </c>
      <c r="AL21" s="716">
        <f t="shared" si="5"/>
        <v>1326001</v>
      </c>
      <c r="AM21" s="717">
        <f t="shared" si="26"/>
        <v>0.50860000000000005</v>
      </c>
      <c r="AN21" s="242"/>
      <c r="AO21" s="716">
        <v>0</v>
      </c>
      <c r="AP21" s="717">
        <f t="shared" si="22"/>
        <v>0</v>
      </c>
      <c r="AQ21" s="139"/>
      <c r="AR21" s="716">
        <f t="shared" si="6"/>
        <v>5621443</v>
      </c>
      <c r="AS21" s="717">
        <f t="shared" si="23"/>
        <v>0.2999</v>
      </c>
      <c r="AT21" s="716">
        <f t="shared" si="7"/>
        <v>5522914</v>
      </c>
      <c r="AU21" s="717">
        <f t="shared" si="24"/>
        <v>0.29670000000000002</v>
      </c>
      <c r="AW21" s="445">
        <v>5621443</v>
      </c>
      <c r="AX21" s="445">
        <f t="shared" si="8"/>
        <v>0</v>
      </c>
      <c r="AZ21" s="716">
        <f t="shared" si="9"/>
        <v>98529</v>
      </c>
      <c r="BA21" s="717">
        <f t="shared" si="25"/>
        <v>0.94750000000000001</v>
      </c>
    </row>
    <row r="22" spans="1:53" ht="17.25">
      <c r="A22" s="444" t="s">
        <v>563</v>
      </c>
      <c r="B22" s="714" t="s">
        <v>150</v>
      </c>
      <c r="C22" s="740">
        <v>4698</v>
      </c>
      <c r="D22" s="740">
        <v>222</v>
      </c>
      <c r="E22" s="740">
        <v>22100</v>
      </c>
      <c r="F22" s="740">
        <v>5670</v>
      </c>
      <c r="G22" s="740">
        <v>136</v>
      </c>
      <c r="H22" s="740">
        <v>73088</v>
      </c>
      <c r="I22" s="740">
        <v>3045</v>
      </c>
      <c r="J22" s="740">
        <v>2</v>
      </c>
      <c r="K22" s="740">
        <v>2</v>
      </c>
      <c r="L22" s="740">
        <v>71</v>
      </c>
      <c r="M22" s="740">
        <v>10</v>
      </c>
      <c r="N22" s="740">
        <v>42</v>
      </c>
      <c r="O22" s="740">
        <f t="shared" si="10"/>
        <v>109086</v>
      </c>
      <c r="P22" s="443"/>
      <c r="Q22" s="716">
        <v>0</v>
      </c>
      <c r="R22" s="717">
        <f t="shared" si="11"/>
        <v>0</v>
      </c>
      <c r="S22" s="716">
        <v>0</v>
      </c>
      <c r="T22" s="717">
        <f t="shared" si="12"/>
        <v>0</v>
      </c>
      <c r="U22" s="443"/>
      <c r="V22" s="716">
        <f t="shared" si="13"/>
        <v>0</v>
      </c>
      <c r="W22" s="717">
        <v>0</v>
      </c>
      <c r="X22" s="716">
        <f t="shared" si="0"/>
        <v>0</v>
      </c>
      <c r="Y22" s="717">
        <f t="shared" si="14"/>
        <v>0</v>
      </c>
      <c r="Z22" s="716">
        <f t="shared" si="1"/>
        <v>0</v>
      </c>
      <c r="AA22" s="717">
        <f t="shared" si="15"/>
        <v>0</v>
      </c>
      <c r="AB22" s="443"/>
      <c r="AC22" s="716">
        <f t="shared" ref="AC22:AC60" si="28">SUMIF($A22,"CA",C22)+SUMIF($A22,"CA",D22)+SUMIF($A22,"CA",E22)+SUMIF($A22,"CA",F22)+SUMIF($A22,"CA",G22)+SUMIF($A22,"CA",H22)+SUMIF($A22,"CA",I22)+SUMIF($A22,"CA",J22)+SUMIF($A22,"CA",K22)+SUMIF($A22,"CA",L22)+SUMIF($A22,"CA",M22)</f>
        <v>109044</v>
      </c>
      <c r="AD22" s="717">
        <f t="shared" si="16"/>
        <v>1.9800000000000002E-2</v>
      </c>
      <c r="AE22" s="716">
        <f t="shared" ref="AE22:AE37" si="29">SUMIF($A22,"CA",N22)</f>
        <v>42</v>
      </c>
      <c r="AF22" s="717">
        <f t="shared" si="17"/>
        <v>7.9000000000000008E-3</v>
      </c>
      <c r="AG22" s="443"/>
      <c r="AH22" s="716">
        <f t="shared" si="18"/>
        <v>109086</v>
      </c>
      <c r="AI22" s="717">
        <f t="shared" si="19"/>
        <v>9.7999999999999997E-3</v>
      </c>
      <c r="AJ22" s="716">
        <f t="shared" si="4"/>
        <v>108647</v>
      </c>
      <c r="AK22" s="717">
        <f t="shared" si="20"/>
        <v>9.7999999999999997E-3</v>
      </c>
      <c r="AL22" s="716">
        <f t="shared" si="5"/>
        <v>27770</v>
      </c>
      <c r="AM22" s="718">
        <f>ROUNDUP(AL22/AL$61,4)</f>
        <v>1.0699999999999999E-2</v>
      </c>
      <c r="AN22" s="243"/>
      <c r="AO22" s="716">
        <f t="shared" si="21"/>
        <v>109086</v>
      </c>
      <c r="AP22" s="717">
        <f t="shared" si="22"/>
        <v>8.3000000000000001E-3</v>
      </c>
      <c r="AQ22" s="139"/>
      <c r="AR22" s="716">
        <f t="shared" si="6"/>
        <v>109086</v>
      </c>
      <c r="AS22" s="717">
        <f t="shared" si="23"/>
        <v>5.7999999999999996E-3</v>
      </c>
      <c r="AT22" s="716">
        <f t="shared" si="7"/>
        <v>109044</v>
      </c>
      <c r="AU22" s="717">
        <f t="shared" si="24"/>
        <v>5.8999999999999999E-3</v>
      </c>
      <c r="AW22" s="445">
        <v>109086</v>
      </c>
      <c r="AX22" s="445">
        <f t="shared" si="8"/>
        <v>0</v>
      </c>
      <c r="AZ22" s="716">
        <f t="shared" si="9"/>
        <v>42</v>
      </c>
      <c r="BA22" s="717">
        <f t="shared" si="25"/>
        <v>4.0000000000000002E-4</v>
      </c>
    </row>
    <row r="23" spans="1:53" ht="17.25">
      <c r="A23" s="444" t="s">
        <v>563</v>
      </c>
      <c r="B23" s="714" t="s">
        <v>151</v>
      </c>
      <c r="C23" s="740">
        <v>1174</v>
      </c>
      <c r="D23" s="740">
        <v>53</v>
      </c>
      <c r="E23" s="740">
        <v>10214</v>
      </c>
      <c r="F23" s="740">
        <v>2405</v>
      </c>
      <c r="G23" s="740">
        <v>293</v>
      </c>
      <c r="H23" s="740">
        <v>47399</v>
      </c>
      <c r="I23" s="740">
        <v>1975</v>
      </c>
      <c r="J23" s="740">
        <v>0</v>
      </c>
      <c r="K23" s="740">
        <v>43</v>
      </c>
      <c r="L23" s="740">
        <v>12</v>
      </c>
      <c r="M23" s="740">
        <v>77</v>
      </c>
      <c r="N23" s="740">
        <v>805</v>
      </c>
      <c r="O23" s="740">
        <f t="shared" si="10"/>
        <v>64450</v>
      </c>
      <c r="P23" s="443"/>
      <c r="Q23" s="716">
        <v>0</v>
      </c>
      <c r="R23" s="717">
        <f t="shared" si="11"/>
        <v>0</v>
      </c>
      <c r="S23" s="716">
        <v>0</v>
      </c>
      <c r="T23" s="717">
        <f t="shared" si="12"/>
        <v>0</v>
      </c>
      <c r="U23" s="443"/>
      <c r="V23" s="716">
        <f t="shared" si="13"/>
        <v>0</v>
      </c>
      <c r="W23" s="717">
        <v>0</v>
      </c>
      <c r="X23" s="716">
        <f t="shared" si="0"/>
        <v>0</v>
      </c>
      <c r="Y23" s="717">
        <f t="shared" si="14"/>
        <v>0</v>
      </c>
      <c r="Z23" s="716">
        <f t="shared" si="1"/>
        <v>0</v>
      </c>
      <c r="AA23" s="717">
        <f t="shared" si="15"/>
        <v>0</v>
      </c>
      <c r="AB23" s="443"/>
      <c r="AC23" s="716">
        <f t="shared" si="28"/>
        <v>63645</v>
      </c>
      <c r="AD23" s="717">
        <f t="shared" si="16"/>
        <v>1.15E-2</v>
      </c>
      <c r="AE23" s="716">
        <f t="shared" si="29"/>
        <v>805</v>
      </c>
      <c r="AF23" s="717">
        <f t="shared" si="17"/>
        <v>0.1517</v>
      </c>
      <c r="AG23" s="443"/>
      <c r="AH23" s="716">
        <f t="shared" si="18"/>
        <v>64450</v>
      </c>
      <c r="AI23" s="717">
        <f t="shared" si="19"/>
        <v>5.7999999999999996E-3</v>
      </c>
      <c r="AJ23" s="716">
        <f t="shared" si="4"/>
        <v>64015</v>
      </c>
      <c r="AK23" s="717">
        <f t="shared" si="20"/>
        <v>5.7999999999999996E-3</v>
      </c>
      <c r="AL23" s="716">
        <f t="shared" si="5"/>
        <v>12619</v>
      </c>
      <c r="AM23" s="717">
        <f t="shared" si="26"/>
        <v>4.7999999999999996E-3</v>
      </c>
      <c r="AN23" s="242"/>
      <c r="AO23" s="716">
        <f t="shared" si="21"/>
        <v>64450</v>
      </c>
      <c r="AP23" s="717">
        <f t="shared" si="22"/>
        <v>4.8999999999999998E-3</v>
      </c>
      <c r="AQ23" s="139"/>
      <c r="AR23" s="716">
        <f t="shared" si="6"/>
        <v>64450</v>
      </c>
      <c r="AS23" s="717">
        <f t="shared" si="23"/>
        <v>3.3999999999999998E-3</v>
      </c>
      <c r="AT23" s="716">
        <f t="shared" si="7"/>
        <v>63645</v>
      </c>
      <c r="AU23" s="717">
        <f t="shared" si="24"/>
        <v>3.3999999999999998E-3</v>
      </c>
      <c r="AW23" s="445">
        <v>64450</v>
      </c>
      <c r="AX23" s="445">
        <f t="shared" si="8"/>
        <v>0</v>
      </c>
      <c r="AZ23" s="716">
        <f t="shared" si="9"/>
        <v>805</v>
      </c>
      <c r="BA23" s="717">
        <f t="shared" si="25"/>
        <v>7.7000000000000002E-3</v>
      </c>
    </row>
    <row r="24" spans="1:53" ht="17.25">
      <c r="A24" s="444" t="s">
        <v>563</v>
      </c>
      <c r="B24" s="714" t="s">
        <v>152</v>
      </c>
      <c r="C24" s="740">
        <v>233</v>
      </c>
      <c r="D24" s="740">
        <v>22</v>
      </c>
      <c r="E24" s="740">
        <v>1993</v>
      </c>
      <c r="F24" s="740">
        <v>411</v>
      </c>
      <c r="G24" s="740">
        <v>3</v>
      </c>
      <c r="H24" s="740">
        <v>5276</v>
      </c>
      <c r="I24" s="740">
        <v>220</v>
      </c>
      <c r="J24" s="740">
        <v>0</v>
      </c>
      <c r="K24" s="740">
        <v>0</v>
      </c>
      <c r="L24" s="740">
        <v>13</v>
      </c>
      <c r="M24" s="740">
        <v>2</v>
      </c>
      <c r="N24" s="740">
        <v>28</v>
      </c>
      <c r="O24" s="740">
        <f t="shared" si="10"/>
        <v>8201</v>
      </c>
      <c r="P24" s="443"/>
      <c r="Q24" s="716">
        <v>0</v>
      </c>
      <c r="R24" s="719">
        <f>ROUND(Q24/Q$61,4)</f>
        <v>0</v>
      </c>
      <c r="S24" s="716">
        <v>0</v>
      </c>
      <c r="T24" s="717">
        <f t="shared" si="12"/>
        <v>0</v>
      </c>
      <c r="U24" s="443"/>
      <c r="V24" s="716">
        <f t="shared" si="13"/>
        <v>0</v>
      </c>
      <c r="W24" s="717">
        <v>0</v>
      </c>
      <c r="X24" s="716">
        <f t="shared" si="0"/>
        <v>0</v>
      </c>
      <c r="Y24" s="717">
        <f t="shared" si="14"/>
        <v>0</v>
      </c>
      <c r="Z24" s="716">
        <f t="shared" si="1"/>
        <v>0</v>
      </c>
      <c r="AA24" s="717">
        <f t="shared" si="15"/>
        <v>0</v>
      </c>
      <c r="AB24" s="443"/>
      <c r="AC24" s="716">
        <f t="shared" si="28"/>
        <v>8173</v>
      </c>
      <c r="AD24" s="719">
        <f>ROUND(AC24/AC$61,4)</f>
        <v>1.5E-3</v>
      </c>
      <c r="AE24" s="716">
        <f t="shared" si="29"/>
        <v>28</v>
      </c>
      <c r="AF24" s="717">
        <f t="shared" si="17"/>
        <v>5.3E-3</v>
      </c>
      <c r="AG24" s="443"/>
      <c r="AH24" s="716">
        <f t="shared" si="18"/>
        <v>8201</v>
      </c>
      <c r="AI24" s="717">
        <f t="shared" si="19"/>
        <v>6.9999999999999999E-4</v>
      </c>
      <c r="AJ24" s="716">
        <f t="shared" si="4"/>
        <v>8161</v>
      </c>
      <c r="AK24" s="717">
        <f t="shared" si="20"/>
        <v>6.9999999999999999E-4</v>
      </c>
      <c r="AL24" s="716">
        <f t="shared" si="5"/>
        <v>2404</v>
      </c>
      <c r="AM24" s="717">
        <f t="shared" si="26"/>
        <v>8.9999999999999998E-4</v>
      </c>
      <c r="AN24" s="242"/>
      <c r="AO24" s="716">
        <f t="shared" si="21"/>
        <v>8201</v>
      </c>
      <c r="AP24" s="717">
        <f t="shared" si="22"/>
        <v>5.9999999999999995E-4</v>
      </c>
      <c r="AQ24" s="139"/>
      <c r="AR24" s="716">
        <f t="shared" si="6"/>
        <v>8201</v>
      </c>
      <c r="AS24" s="717">
        <f t="shared" si="23"/>
        <v>4.0000000000000002E-4</v>
      </c>
      <c r="AT24" s="716">
        <f t="shared" si="7"/>
        <v>8173</v>
      </c>
      <c r="AU24" s="717">
        <f t="shared" si="24"/>
        <v>4.0000000000000002E-4</v>
      </c>
      <c r="AW24" s="445">
        <v>8201</v>
      </c>
      <c r="AX24" s="445">
        <f t="shared" si="8"/>
        <v>0</v>
      </c>
      <c r="AZ24" s="716">
        <f t="shared" si="9"/>
        <v>28</v>
      </c>
      <c r="BA24" s="717">
        <f t="shared" ref="BA24:BA25" si="30">ROUND(AZ24/AZ$61,4)</f>
        <v>2.9999999999999997E-4</v>
      </c>
    </row>
    <row r="25" spans="1:53" ht="17.25">
      <c r="A25" s="444" t="s">
        <v>563</v>
      </c>
      <c r="B25" s="714" t="s">
        <v>153</v>
      </c>
      <c r="C25" s="740">
        <v>996</v>
      </c>
      <c r="D25" s="740">
        <v>185</v>
      </c>
      <c r="E25" s="740">
        <v>10133</v>
      </c>
      <c r="F25" s="740">
        <v>1915</v>
      </c>
      <c r="G25" s="740">
        <v>42</v>
      </c>
      <c r="H25" s="740">
        <v>38821</v>
      </c>
      <c r="I25" s="740">
        <v>1618</v>
      </c>
      <c r="J25" s="740">
        <v>0</v>
      </c>
      <c r="K25" s="740">
        <v>4</v>
      </c>
      <c r="L25" s="740">
        <v>54</v>
      </c>
      <c r="M25" s="740">
        <v>12</v>
      </c>
      <c r="N25" s="740">
        <v>27</v>
      </c>
      <c r="O25" s="740">
        <f t="shared" si="10"/>
        <v>53807</v>
      </c>
      <c r="P25" s="443"/>
      <c r="Q25" s="716">
        <v>0</v>
      </c>
      <c r="R25" s="717">
        <f t="shared" si="11"/>
        <v>0</v>
      </c>
      <c r="S25" s="716">
        <v>0</v>
      </c>
      <c r="T25" s="717">
        <f t="shared" si="12"/>
        <v>0</v>
      </c>
      <c r="U25" s="443"/>
      <c r="V25" s="716">
        <f t="shared" si="13"/>
        <v>0</v>
      </c>
      <c r="W25" s="717">
        <v>0</v>
      </c>
      <c r="X25" s="716">
        <f t="shared" si="0"/>
        <v>0</v>
      </c>
      <c r="Y25" s="717">
        <f t="shared" si="14"/>
        <v>0</v>
      </c>
      <c r="Z25" s="716">
        <f t="shared" si="1"/>
        <v>0</v>
      </c>
      <c r="AA25" s="717">
        <f t="shared" si="15"/>
        <v>0</v>
      </c>
      <c r="AB25" s="443"/>
      <c r="AC25" s="716">
        <f t="shared" si="28"/>
        <v>53780</v>
      </c>
      <c r="AD25" s="717">
        <f t="shared" si="16"/>
        <v>9.7999999999999997E-3</v>
      </c>
      <c r="AE25" s="716">
        <f t="shared" si="29"/>
        <v>27</v>
      </c>
      <c r="AF25" s="717">
        <f t="shared" si="17"/>
        <v>5.1000000000000004E-3</v>
      </c>
      <c r="AG25" s="443"/>
      <c r="AH25" s="716">
        <f t="shared" si="18"/>
        <v>53807</v>
      </c>
      <c r="AI25" s="717">
        <f t="shared" si="19"/>
        <v>4.7999999999999996E-3</v>
      </c>
      <c r="AJ25" s="716">
        <f t="shared" si="4"/>
        <v>53514</v>
      </c>
      <c r="AK25" s="717">
        <f t="shared" si="20"/>
        <v>4.7999999999999996E-3</v>
      </c>
      <c r="AL25" s="716">
        <f t="shared" si="5"/>
        <v>12048</v>
      </c>
      <c r="AM25" s="717">
        <f>ROUND(AL25/AL$61,4)</f>
        <v>4.5999999999999999E-3</v>
      </c>
      <c r="AN25" s="243"/>
      <c r="AO25" s="716">
        <f t="shared" si="21"/>
        <v>53807</v>
      </c>
      <c r="AP25" s="717">
        <f t="shared" si="22"/>
        <v>4.1000000000000003E-3</v>
      </c>
      <c r="AQ25" s="139"/>
      <c r="AR25" s="716">
        <f t="shared" si="6"/>
        <v>53807</v>
      </c>
      <c r="AS25" s="717">
        <f t="shared" si="23"/>
        <v>2.8999999999999998E-3</v>
      </c>
      <c r="AT25" s="716">
        <f t="shared" si="7"/>
        <v>53780</v>
      </c>
      <c r="AU25" s="717">
        <f t="shared" si="24"/>
        <v>2.8999999999999998E-3</v>
      </c>
      <c r="AW25" s="445">
        <v>53807</v>
      </c>
      <c r="AX25" s="445">
        <f t="shared" si="8"/>
        <v>0</v>
      </c>
      <c r="AZ25" s="716">
        <f t="shared" si="9"/>
        <v>27</v>
      </c>
      <c r="BA25" s="717">
        <f t="shared" si="30"/>
        <v>2.9999999999999997E-4</v>
      </c>
    </row>
    <row r="26" spans="1:53" ht="17.25">
      <c r="A26" s="444" t="s">
        <v>563</v>
      </c>
      <c r="B26" s="714" t="s">
        <v>154</v>
      </c>
      <c r="C26" s="740">
        <v>8861</v>
      </c>
      <c r="D26" s="740">
        <v>393</v>
      </c>
      <c r="E26" s="740">
        <v>40519</v>
      </c>
      <c r="F26" s="740">
        <v>11316</v>
      </c>
      <c r="G26" s="740">
        <v>106</v>
      </c>
      <c r="H26" s="740">
        <v>135215</v>
      </c>
      <c r="I26" s="740">
        <v>5634</v>
      </c>
      <c r="J26" s="740">
        <v>1</v>
      </c>
      <c r="K26" s="740">
        <v>45</v>
      </c>
      <c r="L26" s="740">
        <v>205</v>
      </c>
      <c r="M26" s="740">
        <v>0</v>
      </c>
      <c r="N26" s="740">
        <v>85</v>
      </c>
      <c r="O26" s="740">
        <f t="shared" si="10"/>
        <v>202380</v>
      </c>
      <c r="P26" s="443"/>
      <c r="Q26" s="716">
        <v>0</v>
      </c>
      <c r="R26" s="717">
        <f>ROUND(Q26/Q$61,4)</f>
        <v>0</v>
      </c>
      <c r="S26" s="716">
        <v>0</v>
      </c>
      <c r="T26" s="717">
        <f t="shared" si="12"/>
        <v>0</v>
      </c>
      <c r="U26" s="443"/>
      <c r="V26" s="716">
        <f t="shared" si="13"/>
        <v>0</v>
      </c>
      <c r="W26" s="717">
        <v>0</v>
      </c>
      <c r="X26" s="716">
        <f t="shared" si="0"/>
        <v>0</v>
      </c>
      <c r="Y26" s="717">
        <f t="shared" si="14"/>
        <v>0</v>
      </c>
      <c r="Z26" s="716">
        <f t="shared" si="1"/>
        <v>0</v>
      </c>
      <c r="AA26" s="717">
        <f t="shared" si="15"/>
        <v>0</v>
      </c>
      <c r="AB26" s="443"/>
      <c r="AC26" s="716">
        <f t="shared" si="28"/>
        <v>202295</v>
      </c>
      <c r="AD26" s="717">
        <f>ROUND(AC26/AC$61,4)</f>
        <v>3.6700000000000003E-2</v>
      </c>
      <c r="AE26" s="716">
        <f t="shared" si="29"/>
        <v>85</v>
      </c>
      <c r="AF26" s="717">
        <f t="shared" si="17"/>
        <v>1.6E-2</v>
      </c>
      <c r="AG26" s="443"/>
      <c r="AH26" s="716">
        <f t="shared" si="18"/>
        <v>202380</v>
      </c>
      <c r="AI26" s="717">
        <f t="shared" si="19"/>
        <v>1.8200000000000001E-2</v>
      </c>
      <c r="AJ26" s="716">
        <f t="shared" si="4"/>
        <v>201676</v>
      </c>
      <c r="AK26" s="718">
        <f>ROUNDUP(AJ26/AJ$61,4)</f>
        <v>1.83E-2</v>
      </c>
      <c r="AL26" s="716">
        <f t="shared" si="5"/>
        <v>51835</v>
      </c>
      <c r="AM26" s="717">
        <f t="shared" si="26"/>
        <v>1.9900000000000001E-2</v>
      </c>
      <c r="AN26" s="242"/>
      <c r="AO26" s="716">
        <f t="shared" si="21"/>
        <v>202380</v>
      </c>
      <c r="AP26" s="717">
        <f t="shared" si="22"/>
        <v>1.54E-2</v>
      </c>
      <c r="AQ26" s="139"/>
      <c r="AR26" s="716">
        <f t="shared" si="6"/>
        <v>202380</v>
      </c>
      <c r="AS26" s="718">
        <f>ROUNDUP(AR26/AR$61,4)</f>
        <v>1.0799999999999999E-2</v>
      </c>
      <c r="AT26" s="716">
        <f t="shared" si="7"/>
        <v>202295</v>
      </c>
      <c r="AU26" s="717">
        <f t="shared" si="24"/>
        <v>1.09E-2</v>
      </c>
      <c r="AW26" s="445">
        <v>202380</v>
      </c>
      <c r="AX26" s="445">
        <f t="shared" si="8"/>
        <v>0</v>
      </c>
      <c r="AZ26" s="716">
        <f t="shared" si="9"/>
        <v>85</v>
      </c>
      <c r="BA26" s="717">
        <f>ROUND(AZ26/AZ$61,4)</f>
        <v>8.0000000000000004E-4</v>
      </c>
    </row>
    <row r="27" spans="1:53" ht="17.25">
      <c r="A27" s="444" t="s">
        <v>563</v>
      </c>
      <c r="B27" s="714" t="s">
        <v>155</v>
      </c>
      <c r="C27" s="740">
        <v>199</v>
      </c>
      <c r="D27" s="740">
        <v>8</v>
      </c>
      <c r="E27" s="740">
        <v>1026</v>
      </c>
      <c r="F27" s="740">
        <v>330</v>
      </c>
      <c r="G27" s="740">
        <v>0</v>
      </c>
      <c r="H27" s="740">
        <v>3383</v>
      </c>
      <c r="I27" s="740">
        <v>141</v>
      </c>
      <c r="J27" s="740">
        <v>0</v>
      </c>
      <c r="K27" s="740">
        <v>0</v>
      </c>
      <c r="L27" s="740">
        <v>10</v>
      </c>
      <c r="M27" s="740">
        <v>0</v>
      </c>
      <c r="N27" s="740">
        <v>23</v>
      </c>
      <c r="O27" s="740">
        <f t="shared" si="10"/>
        <v>5120</v>
      </c>
      <c r="P27" s="443"/>
      <c r="Q27" s="716">
        <v>0</v>
      </c>
      <c r="R27" s="717">
        <f t="shared" si="11"/>
        <v>0</v>
      </c>
      <c r="S27" s="716">
        <v>0</v>
      </c>
      <c r="T27" s="717">
        <f t="shared" si="12"/>
        <v>0</v>
      </c>
      <c r="U27" s="443"/>
      <c r="V27" s="716">
        <f t="shared" si="13"/>
        <v>0</v>
      </c>
      <c r="W27" s="717">
        <v>0</v>
      </c>
      <c r="X27" s="716">
        <f t="shared" si="0"/>
        <v>0</v>
      </c>
      <c r="Y27" s="717">
        <f t="shared" si="14"/>
        <v>0</v>
      </c>
      <c r="Z27" s="716">
        <f t="shared" si="1"/>
        <v>0</v>
      </c>
      <c r="AA27" s="717">
        <f t="shared" si="15"/>
        <v>0</v>
      </c>
      <c r="AB27" s="443"/>
      <c r="AC27" s="716">
        <f t="shared" si="28"/>
        <v>5097</v>
      </c>
      <c r="AD27" s="717">
        <f t="shared" si="16"/>
        <v>8.9999999999999998E-4</v>
      </c>
      <c r="AE27" s="716">
        <f t="shared" si="29"/>
        <v>23</v>
      </c>
      <c r="AF27" s="717">
        <f t="shared" si="17"/>
        <v>4.3E-3</v>
      </c>
      <c r="AG27" s="443"/>
      <c r="AH27" s="716">
        <f t="shared" si="18"/>
        <v>5120</v>
      </c>
      <c r="AI27" s="717">
        <f t="shared" si="19"/>
        <v>5.0000000000000001E-4</v>
      </c>
      <c r="AJ27" s="716">
        <f t="shared" si="4"/>
        <v>5102</v>
      </c>
      <c r="AK27" s="717">
        <f t="shared" si="20"/>
        <v>5.0000000000000001E-4</v>
      </c>
      <c r="AL27" s="716">
        <f t="shared" si="5"/>
        <v>1356</v>
      </c>
      <c r="AM27" s="717">
        <f t="shared" si="26"/>
        <v>5.0000000000000001E-4</v>
      </c>
      <c r="AN27" s="242"/>
      <c r="AO27" s="716">
        <f t="shared" si="21"/>
        <v>5120</v>
      </c>
      <c r="AP27" s="717">
        <f t="shared" si="22"/>
        <v>4.0000000000000002E-4</v>
      </c>
      <c r="AQ27" s="139"/>
      <c r="AR27" s="716">
        <f t="shared" si="6"/>
        <v>5120</v>
      </c>
      <c r="AS27" s="717">
        <f t="shared" si="23"/>
        <v>2.9999999999999997E-4</v>
      </c>
      <c r="AT27" s="716">
        <f t="shared" si="7"/>
        <v>5097</v>
      </c>
      <c r="AU27" s="717">
        <f t="shared" si="24"/>
        <v>2.9999999999999997E-4</v>
      </c>
      <c r="AW27" s="445">
        <v>5120</v>
      </c>
      <c r="AX27" s="445">
        <f t="shared" si="8"/>
        <v>0</v>
      </c>
      <c r="AZ27" s="716">
        <f t="shared" si="9"/>
        <v>23</v>
      </c>
      <c r="BA27" s="717">
        <f t="shared" ref="BA27:BA34" si="31">ROUND(AZ27/AZ$61,4)</f>
        <v>2.0000000000000001E-4</v>
      </c>
    </row>
    <row r="28" spans="1:53" ht="17.25">
      <c r="A28" s="444" t="s">
        <v>563</v>
      </c>
      <c r="B28" s="714" t="s">
        <v>156</v>
      </c>
      <c r="C28" s="740">
        <v>35</v>
      </c>
      <c r="D28" s="740">
        <v>1</v>
      </c>
      <c r="E28" s="740">
        <v>743</v>
      </c>
      <c r="F28" s="740">
        <v>64</v>
      </c>
      <c r="G28" s="740">
        <v>4</v>
      </c>
      <c r="H28" s="740">
        <v>3362</v>
      </c>
      <c r="I28" s="740">
        <v>140</v>
      </c>
      <c r="J28" s="740">
        <v>0</v>
      </c>
      <c r="K28" s="740">
        <v>2</v>
      </c>
      <c r="L28" s="740">
        <v>1</v>
      </c>
      <c r="M28" s="740">
        <v>1</v>
      </c>
      <c r="N28" s="740">
        <v>0</v>
      </c>
      <c r="O28" s="740">
        <f t="shared" si="10"/>
        <v>4353</v>
      </c>
      <c r="P28" s="443"/>
      <c r="Q28" s="716">
        <v>0</v>
      </c>
      <c r="R28" s="717">
        <f t="shared" si="11"/>
        <v>0</v>
      </c>
      <c r="S28" s="716">
        <v>0</v>
      </c>
      <c r="T28" s="717">
        <f t="shared" si="12"/>
        <v>0</v>
      </c>
      <c r="U28" s="443"/>
      <c r="V28" s="716">
        <f t="shared" si="13"/>
        <v>0</v>
      </c>
      <c r="W28" s="717">
        <v>0</v>
      </c>
      <c r="X28" s="716">
        <f t="shared" si="0"/>
        <v>0</v>
      </c>
      <c r="Y28" s="717">
        <f t="shared" si="14"/>
        <v>0</v>
      </c>
      <c r="Z28" s="716">
        <f t="shared" si="1"/>
        <v>0</v>
      </c>
      <c r="AA28" s="717">
        <f t="shared" si="15"/>
        <v>0</v>
      </c>
      <c r="AB28" s="443"/>
      <c r="AC28" s="716">
        <f t="shared" si="28"/>
        <v>4353</v>
      </c>
      <c r="AD28" s="717">
        <f t="shared" si="16"/>
        <v>8.0000000000000004E-4</v>
      </c>
      <c r="AE28" s="716">
        <f t="shared" si="29"/>
        <v>0</v>
      </c>
      <c r="AF28" s="717">
        <f t="shared" si="17"/>
        <v>0</v>
      </c>
      <c r="AG28" s="443"/>
      <c r="AH28" s="716">
        <f t="shared" si="18"/>
        <v>4353</v>
      </c>
      <c r="AI28" s="717">
        <f t="shared" si="19"/>
        <v>4.0000000000000002E-4</v>
      </c>
      <c r="AJ28" s="716">
        <f t="shared" si="4"/>
        <v>4346</v>
      </c>
      <c r="AK28" s="717">
        <f t="shared" si="20"/>
        <v>4.0000000000000002E-4</v>
      </c>
      <c r="AL28" s="716">
        <f t="shared" si="5"/>
        <v>807</v>
      </c>
      <c r="AM28" s="717">
        <f t="shared" si="26"/>
        <v>2.9999999999999997E-4</v>
      </c>
      <c r="AN28" s="242"/>
      <c r="AO28" s="716">
        <f t="shared" si="21"/>
        <v>4353</v>
      </c>
      <c r="AP28" s="717">
        <f t="shared" si="22"/>
        <v>2.9999999999999997E-4</v>
      </c>
      <c r="AQ28" s="139"/>
      <c r="AR28" s="716">
        <f t="shared" si="6"/>
        <v>4353</v>
      </c>
      <c r="AS28" s="717">
        <f t="shared" si="23"/>
        <v>2.0000000000000001E-4</v>
      </c>
      <c r="AT28" s="716">
        <f t="shared" si="7"/>
        <v>4353</v>
      </c>
      <c r="AU28" s="717">
        <f t="shared" si="24"/>
        <v>2.0000000000000001E-4</v>
      </c>
      <c r="AW28" s="445">
        <v>4353</v>
      </c>
      <c r="AX28" s="445">
        <f t="shared" si="8"/>
        <v>0</v>
      </c>
      <c r="AZ28" s="716">
        <f t="shared" si="9"/>
        <v>0</v>
      </c>
      <c r="BA28" s="717">
        <f t="shared" si="31"/>
        <v>0</v>
      </c>
    </row>
    <row r="29" spans="1:53" ht="17.25">
      <c r="A29" s="444" t="s">
        <v>563</v>
      </c>
      <c r="B29" s="714" t="s">
        <v>157</v>
      </c>
      <c r="C29" s="740">
        <v>5381</v>
      </c>
      <c r="D29" s="740">
        <v>226</v>
      </c>
      <c r="E29" s="740">
        <v>34490</v>
      </c>
      <c r="F29" s="740">
        <v>6615</v>
      </c>
      <c r="G29" s="740">
        <v>191</v>
      </c>
      <c r="H29" s="740">
        <v>185993</v>
      </c>
      <c r="I29" s="740">
        <v>7750</v>
      </c>
      <c r="J29" s="740">
        <v>1</v>
      </c>
      <c r="K29" s="740">
        <v>29</v>
      </c>
      <c r="L29" s="740">
        <v>56</v>
      </c>
      <c r="M29" s="740">
        <v>0</v>
      </c>
      <c r="N29" s="740">
        <v>340</v>
      </c>
      <c r="O29" s="740">
        <f t="shared" si="10"/>
        <v>241072</v>
      </c>
      <c r="P29" s="443"/>
      <c r="Q29" s="716">
        <v>0</v>
      </c>
      <c r="R29" s="717">
        <f t="shared" si="11"/>
        <v>0</v>
      </c>
      <c r="S29" s="716">
        <v>0</v>
      </c>
      <c r="T29" s="717">
        <f t="shared" si="12"/>
        <v>0</v>
      </c>
      <c r="U29" s="443"/>
      <c r="V29" s="716">
        <f t="shared" si="13"/>
        <v>0</v>
      </c>
      <c r="W29" s="717">
        <v>0</v>
      </c>
      <c r="X29" s="716">
        <f t="shared" si="0"/>
        <v>0</v>
      </c>
      <c r="Y29" s="717">
        <f t="shared" si="14"/>
        <v>0</v>
      </c>
      <c r="Z29" s="716">
        <f t="shared" si="1"/>
        <v>0</v>
      </c>
      <c r="AA29" s="717">
        <f t="shared" si="15"/>
        <v>0</v>
      </c>
      <c r="AB29" s="443"/>
      <c r="AC29" s="716">
        <f t="shared" si="28"/>
        <v>240732</v>
      </c>
      <c r="AD29" s="717">
        <f t="shared" si="16"/>
        <v>4.3700000000000003E-2</v>
      </c>
      <c r="AE29" s="716">
        <f t="shared" si="29"/>
        <v>340</v>
      </c>
      <c r="AF29" s="717">
        <f>ROUND(AE29/AE$61,4)</f>
        <v>6.4100000000000004E-2</v>
      </c>
      <c r="AG29" s="443"/>
      <c r="AH29" s="716">
        <f t="shared" si="18"/>
        <v>241072</v>
      </c>
      <c r="AI29" s="718">
        <f>ROUNDUP(AH29/AH$61,4)</f>
        <v>2.1700000000000001E-2</v>
      </c>
      <c r="AJ29" s="716">
        <f t="shared" si="4"/>
        <v>240599</v>
      </c>
      <c r="AK29" s="717">
        <f t="shared" si="20"/>
        <v>2.1700000000000001E-2</v>
      </c>
      <c r="AL29" s="716">
        <f t="shared" si="5"/>
        <v>41105</v>
      </c>
      <c r="AM29" s="717">
        <f>ROUND(AL29/AL$61,4)</f>
        <v>1.5800000000000002E-2</v>
      </c>
      <c r="AN29" s="243"/>
      <c r="AO29" s="716">
        <f t="shared" si="21"/>
        <v>241072</v>
      </c>
      <c r="AP29" s="717">
        <f t="shared" si="22"/>
        <v>1.84E-2</v>
      </c>
      <c r="AQ29" s="139"/>
      <c r="AR29" s="716">
        <f t="shared" si="6"/>
        <v>241072</v>
      </c>
      <c r="AS29" s="717">
        <f t="shared" si="23"/>
        <v>1.29E-2</v>
      </c>
      <c r="AT29" s="716">
        <f t="shared" si="7"/>
        <v>240732</v>
      </c>
      <c r="AU29" s="717">
        <f>ROUND(AT29/AT$61,4)</f>
        <v>1.29E-2</v>
      </c>
      <c r="AW29" s="445">
        <v>241072</v>
      </c>
      <c r="AX29" s="445">
        <f t="shared" si="8"/>
        <v>0</v>
      </c>
      <c r="AZ29" s="716">
        <f t="shared" si="9"/>
        <v>340</v>
      </c>
      <c r="BA29" s="717">
        <f t="shared" si="31"/>
        <v>3.3E-3</v>
      </c>
    </row>
    <row r="30" spans="1:53" ht="17.25">
      <c r="A30" s="444" t="s">
        <v>563</v>
      </c>
      <c r="B30" s="714" t="s">
        <v>158</v>
      </c>
      <c r="C30" s="740">
        <v>578</v>
      </c>
      <c r="D30" s="740">
        <v>69</v>
      </c>
      <c r="E30" s="740">
        <v>5889</v>
      </c>
      <c r="F30" s="740">
        <v>1202</v>
      </c>
      <c r="G30" s="740">
        <v>32</v>
      </c>
      <c r="H30" s="740">
        <v>32879</v>
      </c>
      <c r="I30" s="740">
        <v>1370</v>
      </c>
      <c r="J30" s="740">
        <v>0</v>
      </c>
      <c r="K30" s="740">
        <v>15</v>
      </c>
      <c r="L30" s="740">
        <v>10</v>
      </c>
      <c r="M30" s="740">
        <v>35</v>
      </c>
      <c r="N30" s="740">
        <v>10</v>
      </c>
      <c r="O30" s="740">
        <f t="shared" si="10"/>
        <v>42089</v>
      </c>
      <c r="P30" s="443"/>
      <c r="Q30" s="716">
        <v>0</v>
      </c>
      <c r="R30" s="717">
        <f t="shared" si="11"/>
        <v>0</v>
      </c>
      <c r="S30" s="716">
        <v>0</v>
      </c>
      <c r="T30" s="717">
        <f t="shared" si="12"/>
        <v>0</v>
      </c>
      <c r="U30" s="443"/>
      <c r="V30" s="716">
        <f t="shared" si="13"/>
        <v>0</v>
      </c>
      <c r="W30" s="717">
        <v>0</v>
      </c>
      <c r="X30" s="716">
        <f t="shared" si="0"/>
        <v>0</v>
      </c>
      <c r="Y30" s="717">
        <f t="shared" si="14"/>
        <v>0</v>
      </c>
      <c r="Z30" s="716">
        <f t="shared" si="1"/>
        <v>0</v>
      </c>
      <c r="AA30" s="717">
        <f t="shared" si="15"/>
        <v>0</v>
      </c>
      <c r="AB30" s="443"/>
      <c r="AC30" s="716">
        <f t="shared" si="28"/>
        <v>42079</v>
      </c>
      <c r="AD30" s="717">
        <f t="shared" si="16"/>
        <v>7.6E-3</v>
      </c>
      <c r="AE30" s="716">
        <f t="shared" si="29"/>
        <v>10</v>
      </c>
      <c r="AF30" s="717">
        <f t="shared" si="17"/>
        <v>1.9E-3</v>
      </c>
      <c r="AG30" s="443"/>
      <c r="AH30" s="716">
        <f t="shared" si="18"/>
        <v>42089</v>
      </c>
      <c r="AI30" s="717">
        <f t="shared" si="19"/>
        <v>3.8E-3</v>
      </c>
      <c r="AJ30" s="716">
        <f t="shared" si="4"/>
        <v>41943</v>
      </c>
      <c r="AK30" s="717">
        <f t="shared" si="20"/>
        <v>3.8E-3</v>
      </c>
      <c r="AL30" s="716">
        <f t="shared" si="5"/>
        <v>7091</v>
      </c>
      <c r="AM30" s="717">
        <f t="shared" si="26"/>
        <v>2.7000000000000001E-3</v>
      </c>
      <c r="AN30" s="242"/>
      <c r="AO30" s="716">
        <f t="shared" si="21"/>
        <v>42089</v>
      </c>
      <c r="AP30" s="717">
        <f t="shared" si="22"/>
        <v>3.2000000000000002E-3</v>
      </c>
      <c r="AQ30" s="139"/>
      <c r="AR30" s="716">
        <f t="shared" si="6"/>
        <v>42089</v>
      </c>
      <c r="AS30" s="717">
        <f t="shared" si="23"/>
        <v>2.2000000000000001E-3</v>
      </c>
      <c r="AT30" s="716">
        <f t="shared" si="7"/>
        <v>42079</v>
      </c>
      <c r="AU30" s="717">
        <f t="shared" si="24"/>
        <v>2.3E-3</v>
      </c>
      <c r="AW30" s="445">
        <v>42089</v>
      </c>
      <c r="AX30" s="445">
        <f t="shared" si="8"/>
        <v>0</v>
      </c>
      <c r="AZ30" s="716">
        <f t="shared" si="9"/>
        <v>10</v>
      </c>
      <c r="BA30" s="717">
        <f t="shared" si="31"/>
        <v>1E-4</v>
      </c>
    </row>
    <row r="31" spans="1:53" ht="17.25">
      <c r="A31" s="444" t="s">
        <v>563</v>
      </c>
      <c r="B31" s="714" t="s">
        <v>159</v>
      </c>
      <c r="C31" s="740">
        <v>636</v>
      </c>
      <c r="D31" s="740">
        <v>59</v>
      </c>
      <c r="E31" s="740">
        <v>6595</v>
      </c>
      <c r="F31" s="740">
        <v>1335</v>
      </c>
      <c r="G31" s="740">
        <v>9</v>
      </c>
      <c r="H31" s="740">
        <v>25298</v>
      </c>
      <c r="I31" s="740">
        <v>1054</v>
      </c>
      <c r="J31" s="740">
        <v>0</v>
      </c>
      <c r="K31" s="740">
        <v>0</v>
      </c>
      <c r="L31" s="740">
        <v>23</v>
      </c>
      <c r="M31" s="740">
        <v>11</v>
      </c>
      <c r="N31" s="740">
        <v>48</v>
      </c>
      <c r="O31" s="740">
        <f t="shared" si="10"/>
        <v>35068</v>
      </c>
      <c r="P31" s="443"/>
      <c r="Q31" s="716">
        <v>0</v>
      </c>
      <c r="R31" s="717">
        <f t="shared" si="11"/>
        <v>0</v>
      </c>
      <c r="S31" s="716">
        <v>0</v>
      </c>
      <c r="T31" s="717">
        <f t="shared" si="12"/>
        <v>0</v>
      </c>
      <c r="U31" s="443"/>
      <c r="V31" s="716">
        <f t="shared" si="13"/>
        <v>0</v>
      </c>
      <c r="W31" s="717">
        <v>0</v>
      </c>
      <c r="X31" s="716">
        <f t="shared" si="0"/>
        <v>0</v>
      </c>
      <c r="Y31" s="717">
        <f t="shared" si="14"/>
        <v>0</v>
      </c>
      <c r="Z31" s="716">
        <f t="shared" si="1"/>
        <v>0</v>
      </c>
      <c r="AA31" s="717">
        <f t="shared" si="15"/>
        <v>0</v>
      </c>
      <c r="AB31" s="443"/>
      <c r="AC31" s="716">
        <f t="shared" si="28"/>
        <v>35020</v>
      </c>
      <c r="AD31" s="717">
        <f t="shared" si="16"/>
        <v>6.4000000000000003E-3</v>
      </c>
      <c r="AE31" s="716">
        <f t="shared" si="29"/>
        <v>48</v>
      </c>
      <c r="AF31" s="717">
        <f t="shared" si="17"/>
        <v>8.9999999999999993E-3</v>
      </c>
      <c r="AG31" s="443"/>
      <c r="AH31" s="716">
        <f t="shared" si="18"/>
        <v>35068</v>
      </c>
      <c r="AI31" s="717">
        <f t="shared" si="19"/>
        <v>3.0999999999999999E-3</v>
      </c>
      <c r="AJ31" s="716">
        <f t="shared" si="4"/>
        <v>34966</v>
      </c>
      <c r="AK31" s="717">
        <f t="shared" si="20"/>
        <v>3.2000000000000002E-3</v>
      </c>
      <c r="AL31" s="716">
        <f t="shared" si="5"/>
        <v>7930</v>
      </c>
      <c r="AM31" s="717">
        <f t="shared" si="26"/>
        <v>3.0000000000000001E-3</v>
      </c>
      <c r="AN31" s="242"/>
      <c r="AO31" s="716">
        <f t="shared" si="21"/>
        <v>35068</v>
      </c>
      <c r="AP31" s="717">
        <f t="shared" si="22"/>
        <v>2.7000000000000001E-3</v>
      </c>
      <c r="AQ31" s="139"/>
      <c r="AR31" s="716">
        <f t="shared" si="6"/>
        <v>35068</v>
      </c>
      <c r="AS31" s="717">
        <f t="shared" si="23"/>
        <v>1.9E-3</v>
      </c>
      <c r="AT31" s="716">
        <f t="shared" si="7"/>
        <v>35020</v>
      </c>
      <c r="AU31" s="717">
        <f t="shared" si="24"/>
        <v>1.9E-3</v>
      </c>
      <c r="AW31" s="445">
        <v>35068</v>
      </c>
      <c r="AX31" s="445">
        <f t="shared" si="8"/>
        <v>0</v>
      </c>
      <c r="AZ31" s="716">
        <f t="shared" si="9"/>
        <v>48</v>
      </c>
      <c r="BA31" s="717">
        <f t="shared" si="31"/>
        <v>5.0000000000000001E-4</v>
      </c>
    </row>
    <row r="32" spans="1:53" ht="17.25">
      <c r="A32" s="444" t="s">
        <v>562</v>
      </c>
      <c r="B32" s="714" t="s">
        <v>160</v>
      </c>
      <c r="C32" s="740">
        <v>23864</v>
      </c>
      <c r="D32" s="740">
        <v>1533</v>
      </c>
      <c r="E32" s="740">
        <v>192664</v>
      </c>
      <c r="F32" s="740">
        <v>45101</v>
      </c>
      <c r="G32" s="740">
        <v>2577</v>
      </c>
      <c r="H32" s="740">
        <v>871592</v>
      </c>
      <c r="I32" s="740">
        <v>36316</v>
      </c>
      <c r="J32" s="740">
        <v>34</v>
      </c>
      <c r="K32" s="740">
        <v>966</v>
      </c>
      <c r="L32" s="740">
        <v>415</v>
      </c>
      <c r="M32" s="740">
        <v>0</v>
      </c>
      <c r="N32" s="740">
        <v>2653</v>
      </c>
      <c r="O32" s="740">
        <f t="shared" si="10"/>
        <v>1177715</v>
      </c>
      <c r="P32" s="443"/>
      <c r="Q32" s="716">
        <v>0</v>
      </c>
      <c r="R32" s="717">
        <f t="shared" si="11"/>
        <v>0</v>
      </c>
      <c r="S32" s="716">
        <v>0</v>
      </c>
      <c r="T32" s="717">
        <f t="shared" si="12"/>
        <v>0</v>
      </c>
      <c r="U32" s="443"/>
      <c r="V32" s="716">
        <f t="shared" si="13"/>
        <v>1177715</v>
      </c>
      <c r="W32" s="717">
        <v>0.12620000000000001</v>
      </c>
      <c r="X32" s="716">
        <f t="shared" si="0"/>
        <v>237765</v>
      </c>
      <c r="Y32" s="718">
        <f>ROUNDDOWN(X32/X$61,4)</f>
        <v>0.1318</v>
      </c>
      <c r="Z32" s="716">
        <f t="shared" si="1"/>
        <v>1173190</v>
      </c>
      <c r="AA32" s="717">
        <f t="shared" si="15"/>
        <v>0.155</v>
      </c>
      <c r="AB32" s="443"/>
      <c r="AC32" s="716">
        <f t="shared" si="28"/>
        <v>0</v>
      </c>
      <c r="AD32" s="717">
        <f t="shared" si="16"/>
        <v>0</v>
      </c>
      <c r="AE32" s="716">
        <f t="shared" si="29"/>
        <v>0</v>
      </c>
      <c r="AF32" s="717">
        <f t="shared" si="17"/>
        <v>0</v>
      </c>
      <c r="AG32" s="443"/>
      <c r="AH32" s="716">
        <f t="shared" si="18"/>
        <v>0</v>
      </c>
      <c r="AI32" s="717">
        <f t="shared" si="19"/>
        <v>0</v>
      </c>
      <c r="AJ32" s="716">
        <f t="shared" si="4"/>
        <v>0</v>
      </c>
      <c r="AK32" s="717">
        <f t="shared" si="20"/>
        <v>0</v>
      </c>
      <c r="AL32" s="716">
        <f t="shared" si="5"/>
        <v>0</v>
      </c>
      <c r="AM32" s="717">
        <f t="shared" si="26"/>
        <v>0</v>
      </c>
      <c r="AN32" s="242"/>
      <c r="AO32" s="716">
        <f t="shared" si="21"/>
        <v>1177715</v>
      </c>
      <c r="AP32" s="717">
        <f t="shared" si="22"/>
        <v>8.9800000000000005E-2</v>
      </c>
      <c r="AQ32" s="139"/>
      <c r="AR32" s="716">
        <f t="shared" si="6"/>
        <v>1177715</v>
      </c>
      <c r="AS32" s="717">
        <f t="shared" si="23"/>
        <v>6.2799999999999995E-2</v>
      </c>
      <c r="AT32" s="716">
        <f t="shared" si="7"/>
        <v>1175062</v>
      </c>
      <c r="AU32" s="717">
        <f t="shared" si="24"/>
        <v>6.3100000000000003E-2</v>
      </c>
      <c r="AW32" s="445">
        <v>1177715</v>
      </c>
      <c r="AX32" s="445">
        <f t="shared" si="8"/>
        <v>0</v>
      </c>
      <c r="AZ32" s="716">
        <f t="shared" si="9"/>
        <v>0</v>
      </c>
      <c r="BA32" s="717">
        <f t="shared" si="31"/>
        <v>0</v>
      </c>
    </row>
    <row r="33" spans="1:53" ht="17.25">
      <c r="A33" s="444" t="s">
        <v>562</v>
      </c>
      <c r="B33" s="714" t="s">
        <v>161</v>
      </c>
      <c r="C33" s="740">
        <v>1372</v>
      </c>
      <c r="D33" s="740">
        <v>135</v>
      </c>
      <c r="E33" s="740">
        <v>12513</v>
      </c>
      <c r="F33" s="740">
        <v>2873</v>
      </c>
      <c r="G33" s="740">
        <v>136</v>
      </c>
      <c r="H33" s="740">
        <v>63198</v>
      </c>
      <c r="I33" s="740">
        <v>2633</v>
      </c>
      <c r="J33" s="740">
        <v>1</v>
      </c>
      <c r="K33" s="740">
        <v>39</v>
      </c>
      <c r="L33" s="740">
        <v>39</v>
      </c>
      <c r="M33" s="740">
        <v>0</v>
      </c>
      <c r="N33" s="740">
        <v>111</v>
      </c>
      <c r="O33" s="740">
        <f t="shared" si="10"/>
        <v>83050</v>
      </c>
      <c r="P33" s="443"/>
      <c r="Q33" s="716">
        <v>0</v>
      </c>
      <c r="R33" s="717">
        <f t="shared" si="11"/>
        <v>0</v>
      </c>
      <c r="S33" s="716">
        <v>0</v>
      </c>
      <c r="T33" s="717">
        <f t="shared" si="12"/>
        <v>0</v>
      </c>
      <c r="U33" s="443"/>
      <c r="V33" s="716">
        <f t="shared" si="13"/>
        <v>83050</v>
      </c>
      <c r="W33" s="717">
        <v>9.1000000000000004E-3</v>
      </c>
      <c r="X33" s="716">
        <f t="shared" si="0"/>
        <v>15386</v>
      </c>
      <c r="Y33" s="717">
        <f t="shared" si="14"/>
        <v>8.5000000000000006E-3</v>
      </c>
      <c r="Z33" s="716">
        <f t="shared" si="1"/>
        <v>82740</v>
      </c>
      <c r="AA33" s="717">
        <f t="shared" si="15"/>
        <v>1.09E-2</v>
      </c>
      <c r="AB33" s="443"/>
      <c r="AC33" s="716">
        <f t="shared" si="28"/>
        <v>0</v>
      </c>
      <c r="AD33" s="717">
        <f t="shared" si="16"/>
        <v>0</v>
      </c>
      <c r="AE33" s="716">
        <f t="shared" si="29"/>
        <v>0</v>
      </c>
      <c r="AF33" s="717">
        <f t="shared" si="17"/>
        <v>0</v>
      </c>
      <c r="AG33" s="443"/>
      <c r="AH33" s="716">
        <f t="shared" si="18"/>
        <v>0</v>
      </c>
      <c r="AI33" s="717">
        <f t="shared" si="19"/>
        <v>0</v>
      </c>
      <c r="AJ33" s="716">
        <f t="shared" si="4"/>
        <v>0</v>
      </c>
      <c r="AK33" s="717">
        <f t="shared" si="20"/>
        <v>0</v>
      </c>
      <c r="AL33" s="716">
        <f t="shared" si="5"/>
        <v>0</v>
      </c>
      <c r="AM33" s="717">
        <f t="shared" si="26"/>
        <v>0</v>
      </c>
      <c r="AN33" s="242"/>
      <c r="AO33" s="716">
        <f t="shared" si="21"/>
        <v>83050</v>
      </c>
      <c r="AP33" s="717">
        <f t="shared" si="22"/>
        <v>6.3E-3</v>
      </c>
      <c r="AQ33" s="139"/>
      <c r="AR33" s="716">
        <f t="shared" si="6"/>
        <v>83050</v>
      </c>
      <c r="AS33" s="717">
        <f t="shared" si="23"/>
        <v>4.4000000000000003E-3</v>
      </c>
      <c r="AT33" s="716">
        <f t="shared" si="7"/>
        <v>82939</v>
      </c>
      <c r="AU33" s="717">
        <f t="shared" si="24"/>
        <v>4.4999999999999997E-3</v>
      </c>
      <c r="AW33" s="445">
        <v>83050</v>
      </c>
      <c r="AX33" s="445">
        <f t="shared" si="8"/>
        <v>0</v>
      </c>
      <c r="AZ33" s="716">
        <f t="shared" si="9"/>
        <v>0</v>
      </c>
      <c r="BA33" s="717">
        <f t="shared" si="31"/>
        <v>0</v>
      </c>
    </row>
    <row r="34" spans="1:53" ht="17.25">
      <c r="A34" s="444" t="s">
        <v>563</v>
      </c>
      <c r="B34" s="714" t="s">
        <v>162</v>
      </c>
      <c r="C34" s="740">
        <v>185</v>
      </c>
      <c r="D34" s="740">
        <v>26</v>
      </c>
      <c r="E34" s="740">
        <v>1874</v>
      </c>
      <c r="F34" s="740">
        <v>359</v>
      </c>
      <c r="G34" s="740">
        <v>4</v>
      </c>
      <c r="H34" s="740">
        <v>6391</v>
      </c>
      <c r="I34" s="740">
        <v>266</v>
      </c>
      <c r="J34" s="740">
        <v>0</v>
      </c>
      <c r="K34" s="740">
        <v>0</v>
      </c>
      <c r="L34" s="740">
        <v>10</v>
      </c>
      <c r="M34" s="740">
        <v>4</v>
      </c>
      <c r="N34" s="740">
        <v>15</v>
      </c>
      <c r="O34" s="740">
        <f t="shared" si="10"/>
        <v>9134</v>
      </c>
      <c r="P34" s="443"/>
      <c r="Q34" s="716">
        <v>0</v>
      </c>
      <c r="R34" s="717">
        <f t="shared" si="11"/>
        <v>0</v>
      </c>
      <c r="S34" s="716">
        <v>0</v>
      </c>
      <c r="T34" s="717">
        <f t="shared" si="12"/>
        <v>0</v>
      </c>
      <c r="U34" s="443"/>
      <c r="V34" s="716">
        <f t="shared" si="13"/>
        <v>0</v>
      </c>
      <c r="W34" s="717">
        <v>0</v>
      </c>
      <c r="X34" s="716">
        <f t="shared" si="0"/>
        <v>0</v>
      </c>
      <c r="Y34" s="717">
        <f t="shared" si="14"/>
        <v>0</v>
      </c>
      <c r="Z34" s="716">
        <f t="shared" si="1"/>
        <v>0</v>
      </c>
      <c r="AA34" s="717">
        <f t="shared" si="15"/>
        <v>0</v>
      </c>
      <c r="AB34" s="443"/>
      <c r="AC34" s="716">
        <f t="shared" si="28"/>
        <v>9119</v>
      </c>
      <c r="AD34" s="717">
        <f t="shared" si="16"/>
        <v>1.6999999999999999E-3</v>
      </c>
      <c r="AE34" s="716">
        <f t="shared" si="29"/>
        <v>15</v>
      </c>
      <c r="AF34" s="717">
        <f t="shared" si="17"/>
        <v>2.8E-3</v>
      </c>
      <c r="AG34" s="443"/>
      <c r="AH34" s="716">
        <f t="shared" si="18"/>
        <v>9134</v>
      </c>
      <c r="AI34" s="717">
        <f t="shared" si="19"/>
        <v>8.0000000000000004E-4</v>
      </c>
      <c r="AJ34" s="716">
        <f t="shared" si="4"/>
        <v>9090</v>
      </c>
      <c r="AK34" s="717">
        <f t="shared" si="20"/>
        <v>8.0000000000000004E-4</v>
      </c>
      <c r="AL34" s="716">
        <f t="shared" si="5"/>
        <v>2233</v>
      </c>
      <c r="AM34" s="717">
        <f t="shared" si="26"/>
        <v>8.9999999999999998E-4</v>
      </c>
      <c r="AN34" s="242"/>
      <c r="AO34" s="716">
        <f t="shared" si="21"/>
        <v>9134</v>
      </c>
      <c r="AP34" s="717">
        <f t="shared" si="22"/>
        <v>6.9999999999999999E-4</v>
      </c>
      <c r="AQ34" s="139"/>
      <c r="AR34" s="716">
        <f t="shared" si="6"/>
        <v>9134</v>
      </c>
      <c r="AS34" s="717">
        <f t="shared" si="23"/>
        <v>5.0000000000000001E-4</v>
      </c>
      <c r="AT34" s="716">
        <f t="shared" si="7"/>
        <v>9119</v>
      </c>
      <c r="AU34" s="717">
        <f t="shared" si="24"/>
        <v>5.0000000000000001E-4</v>
      </c>
      <c r="AW34" s="445">
        <v>9134</v>
      </c>
      <c r="AX34" s="445">
        <f t="shared" si="8"/>
        <v>0</v>
      </c>
      <c r="AZ34" s="716">
        <f t="shared" si="9"/>
        <v>15</v>
      </c>
      <c r="BA34" s="717">
        <f t="shared" si="31"/>
        <v>1E-4</v>
      </c>
    </row>
    <row r="35" spans="1:53" ht="17.25">
      <c r="A35" s="444" t="s">
        <v>563</v>
      </c>
      <c r="B35" s="714" t="s">
        <v>163</v>
      </c>
      <c r="C35" s="740">
        <v>29196</v>
      </c>
      <c r="D35" s="740">
        <v>2378</v>
      </c>
      <c r="E35" s="740">
        <v>199206</v>
      </c>
      <c r="F35" s="740">
        <v>44815</v>
      </c>
      <c r="G35" s="740">
        <v>719</v>
      </c>
      <c r="H35" s="740">
        <v>862566</v>
      </c>
      <c r="I35" s="740">
        <v>35940</v>
      </c>
      <c r="J35" s="740">
        <v>15</v>
      </c>
      <c r="K35" s="740">
        <v>612</v>
      </c>
      <c r="L35" s="740">
        <v>933</v>
      </c>
      <c r="M35" s="740">
        <v>0</v>
      </c>
      <c r="N35" s="740">
        <v>1522</v>
      </c>
      <c r="O35" s="740">
        <f t="shared" si="10"/>
        <v>1177902</v>
      </c>
      <c r="P35" s="443"/>
      <c r="Q35" s="716">
        <v>0</v>
      </c>
      <c r="R35" s="717">
        <f t="shared" si="11"/>
        <v>0</v>
      </c>
      <c r="S35" s="716">
        <v>0</v>
      </c>
      <c r="T35" s="717">
        <f t="shared" si="12"/>
        <v>0</v>
      </c>
      <c r="U35" s="443"/>
      <c r="V35" s="716">
        <f t="shared" si="13"/>
        <v>0</v>
      </c>
      <c r="W35" s="717">
        <v>0</v>
      </c>
      <c r="X35" s="716">
        <f t="shared" si="0"/>
        <v>0</v>
      </c>
      <c r="Y35" s="717">
        <f t="shared" si="14"/>
        <v>0</v>
      </c>
      <c r="Z35" s="716">
        <f t="shared" si="1"/>
        <v>0</v>
      </c>
      <c r="AA35" s="717">
        <f t="shared" si="15"/>
        <v>0</v>
      </c>
      <c r="AB35" s="443"/>
      <c r="AC35" s="716">
        <f t="shared" si="28"/>
        <v>1176380</v>
      </c>
      <c r="AD35" s="717">
        <f t="shared" si="16"/>
        <v>0.21340000000000001</v>
      </c>
      <c r="AE35" s="716">
        <f t="shared" si="29"/>
        <v>1522</v>
      </c>
      <c r="AF35" s="717">
        <f>ROUND(AE35/AE$61,4)</f>
        <v>0.28670000000000001</v>
      </c>
      <c r="AG35" s="443"/>
      <c r="AH35" s="716">
        <f t="shared" si="18"/>
        <v>1177902</v>
      </c>
      <c r="AI35" s="718">
        <f>ROUNDUP(AH35/AH$61,4)</f>
        <v>0.10580000000000001</v>
      </c>
      <c r="AJ35" s="716">
        <f t="shared" si="4"/>
        <v>1173872</v>
      </c>
      <c r="AK35" s="717">
        <f>ROUND(AJ35/AJ$61,4)</f>
        <v>0.10589999999999999</v>
      </c>
      <c r="AL35" s="716">
        <f t="shared" si="5"/>
        <v>244021</v>
      </c>
      <c r="AM35" s="717">
        <f t="shared" si="26"/>
        <v>9.3600000000000003E-2</v>
      </c>
      <c r="AN35" s="242"/>
      <c r="AO35" s="716">
        <f t="shared" si="21"/>
        <v>1177902</v>
      </c>
      <c r="AP35" s="717">
        <f t="shared" si="22"/>
        <v>8.9800000000000005E-2</v>
      </c>
      <c r="AQ35" s="139"/>
      <c r="AR35" s="716">
        <f t="shared" si="6"/>
        <v>1177902</v>
      </c>
      <c r="AS35" s="718">
        <f>ROUNDUP(AR35/AR$61,4)</f>
        <v>6.2899999999999998E-2</v>
      </c>
      <c r="AT35" s="716">
        <f t="shared" si="7"/>
        <v>1176380</v>
      </c>
      <c r="AU35" s="717">
        <f t="shared" si="24"/>
        <v>6.3200000000000006E-2</v>
      </c>
      <c r="AW35" s="445">
        <v>1177902</v>
      </c>
      <c r="AX35" s="445">
        <f t="shared" si="8"/>
        <v>0</v>
      </c>
      <c r="AZ35" s="716">
        <f t="shared" ref="AZ35:AZ60" si="32">SUMIF($A35,"CA",N35)</f>
        <v>1522</v>
      </c>
      <c r="BA35" s="717">
        <f>ROUND(AZ35/AZ$61,4)</f>
        <v>1.46E-2</v>
      </c>
    </row>
    <row r="36" spans="1:53" ht="17.25">
      <c r="A36" s="444" t="s">
        <v>562</v>
      </c>
      <c r="B36" s="714" t="s">
        <v>164</v>
      </c>
      <c r="C36" s="740">
        <v>32539</v>
      </c>
      <c r="D36" s="740">
        <v>1251</v>
      </c>
      <c r="E36" s="740">
        <v>164564</v>
      </c>
      <c r="F36" s="740">
        <v>53843</v>
      </c>
      <c r="G36" s="740">
        <v>2087</v>
      </c>
      <c r="H36" s="740">
        <v>546788</v>
      </c>
      <c r="I36" s="740">
        <v>22783</v>
      </c>
      <c r="J36" s="740">
        <v>426</v>
      </c>
      <c r="K36" s="740">
        <v>950</v>
      </c>
      <c r="L36" s="740">
        <v>589</v>
      </c>
      <c r="M36" s="740">
        <v>0</v>
      </c>
      <c r="N36" s="740">
        <v>2867</v>
      </c>
      <c r="O36" s="740">
        <f t="shared" si="10"/>
        <v>828687</v>
      </c>
      <c r="P36" s="443"/>
      <c r="Q36" s="716">
        <v>0</v>
      </c>
      <c r="R36" s="717">
        <f t="shared" si="11"/>
        <v>0</v>
      </c>
      <c r="S36" s="716">
        <v>0</v>
      </c>
      <c r="T36" s="717">
        <f t="shared" si="12"/>
        <v>0</v>
      </c>
      <c r="U36" s="443"/>
      <c r="V36" s="716">
        <f t="shared" si="13"/>
        <v>828687</v>
      </c>
      <c r="W36" s="717">
        <v>0.1096</v>
      </c>
      <c r="X36" s="716">
        <f t="shared" si="0"/>
        <v>218407</v>
      </c>
      <c r="Y36" s="717">
        <f t="shared" si="14"/>
        <v>0.1211</v>
      </c>
      <c r="Z36" s="716">
        <f t="shared" si="1"/>
        <v>824760</v>
      </c>
      <c r="AA36" s="717">
        <f t="shared" si="15"/>
        <v>0.109</v>
      </c>
      <c r="AB36" s="443"/>
      <c r="AC36" s="716">
        <f t="shared" si="28"/>
        <v>0</v>
      </c>
      <c r="AD36" s="717">
        <f t="shared" si="16"/>
        <v>0</v>
      </c>
      <c r="AE36" s="716">
        <f t="shared" si="29"/>
        <v>0</v>
      </c>
      <c r="AF36" s="717">
        <f t="shared" si="17"/>
        <v>0</v>
      </c>
      <c r="AG36" s="443"/>
      <c r="AH36" s="716">
        <f t="shared" si="18"/>
        <v>0</v>
      </c>
      <c r="AI36" s="717">
        <f t="shared" si="19"/>
        <v>0</v>
      </c>
      <c r="AJ36" s="716">
        <f t="shared" si="4"/>
        <v>0</v>
      </c>
      <c r="AK36" s="717">
        <f t="shared" si="20"/>
        <v>0</v>
      </c>
      <c r="AL36" s="716">
        <f t="shared" si="5"/>
        <v>0</v>
      </c>
      <c r="AM36" s="717">
        <f t="shared" si="26"/>
        <v>0</v>
      </c>
      <c r="AN36" s="242"/>
      <c r="AO36" s="716">
        <f t="shared" si="21"/>
        <v>828687</v>
      </c>
      <c r="AP36" s="717">
        <f t="shared" si="22"/>
        <v>6.3200000000000006E-2</v>
      </c>
      <c r="AQ36" s="139"/>
      <c r="AR36" s="716">
        <f t="shared" si="6"/>
        <v>828687</v>
      </c>
      <c r="AS36" s="717">
        <f t="shared" si="23"/>
        <v>4.4200000000000003E-2</v>
      </c>
      <c r="AT36" s="716">
        <f t="shared" si="7"/>
        <v>825820</v>
      </c>
      <c r="AU36" s="717">
        <f t="shared" si="24"/>
        <v>4.4400000000000002E-2</v>
      </c>
      <c r="AW36" s="445">
        <v>828687</v>
      </c>
      <c r="AX36" s="445">
        <f t="shared" si="8"/>
        <v>0</v>
      </c>
      <c r="AZ36" s="716">
        <f t="shared" si="32"/>
        <v>0</v>
      </c>
      <c r="BA36" s="717">
        <f t="shared" ref="BA36:BA53" si="33">ROUND(AZ36/AZ$61,4)</f>
        <v>0</v>
      </c>
    </row>
    <row r="37" spans="1:53" ht="17.25">
      <c r="A37" s="444" t="s">
        <v>563</v>
      </c>
      <c r="B37" s="714" t="s">
        <v>165</v>
      </c>
      <c r="C37" s="740">
        <v>607</v>
      </c>
      <c r="D37" s="740">
        <v>23</v>
      </c>
      <c r="E37" s="740">
        <v>4444</v>
      </c>
      <c r="F37" s="740">
        <v>797</v>
      </c>
      <c r="G37" s="740">
        <v>27</v>
      </c>
      <c r="H37" s="740">
        <v>18111</v>
      </c>
      <c r="I37" s="740">
        <v>755</v>
      </c>
      <c r="J37" s="740">
        <v>0</v>
      </c>
      <c r="K37" s="740">
        <v>13</v>
      </c>
      <c r="L37" s="740">
        <v>12</v>
      </c>
      <c r="M37" s="740">
        <v>4</v>
      </c>
      <c r="N37" s="740">
        <v>63</v>
      </c>
      <c r="O37" s="740">
        <f t="shared" si="10"/>
        <v>24856</v>
      </c>
      <c r="P37" s="443"/>
      <c r="Q37" s="716">
        <v>0</v>
      </c>
      <c r="R37" s="717">
        <f t="shared" si="11"/>
        <v>0</v>
      </c>
      <c r="S37" s="716">
        <v>0</v>
      </c>
      <c r="T37" s="717">
        <f t="shared" si="12"/>
        <v>0</v>
      </c>
      <c r="U37" s="443"/>
      <c r="V37" s="716">
        <f t="shared" si="13"/>
        <v>0</v>
      </c>
      <c r="W37" s="717">
        <v>0</v>
      </c>
      <c r="X37" s="716">
        <f t="shared" si="0"/>
        <v>0</v>
      </c>
      <c r="Y37" s="717">
        <f t="shared" si="14"/>
        <v>0</v>
      </c>
      <c r="Z37" s="716">
        <f t="shared" si="1"/>
        <v>0</v>
      </c>
      <c r="AA37" s="717">
        <f t="shared" si="15"/>
        <v>0</v>
      </c>
      <c r="AB37" s="443"/>
      <c r="AC37" s="716">
        <f t="shared" si="28"/>
        <v>24793</v>
      </c>
      <c r="AD37" s="717">
        <f t="shared" si="16"/>
        <v>4.4999999999999997E-3</v>
      </c>
      <c r="AE37" s="716">
        <f t="shared" si="29"/>
        <v>63</v>
      </c>
      <c r="AF37" s="717">
        <f t="shared" si="17"/>
        <v>1.1900000000000001E-2</v>
      </c>
      <c r="AG37" s="443"/>
      <c r="AH37" s="716">
        <f t="shared" si="18"/>
        <v>24856</v>
      </c>
      <c r="AI37" s="717">
        <f t="shared" si="19"/>
        <v>2.2000000000000001E-3</v>
      </c>
      <c r="AJ37" s="716">
        <f t="shared" si="4"/>
        <v>24790</v>
      </c>
      <c r="AK37" s="717">
        <f t="shared" si="20"/>
        <v>2.2000000000000001E-3</v>
      </c>
      <c r="AL37" s="716">
        <f t="shared" si="5"/>
        <v>5241</v>
      </c>
      <c r="AM37" s="717">
        <f t="shared" si="26"/>
        <v>2E-3</v>
      </c>
      <c r="AN37" s="242"/>
      <c r="AO37" s="716">
        <f t="shared" si="21"/>
        <v>24856</v>
      </c>
      <c r="AP37" s="717">
        <f t="shared" si="22"/>
        <v>1.9E-3</v>
      </c>
      <c r="AQ37" s="139"/>
      <c r="AR37" s="716">
        <f t="shared" si="6"/>
        <v>24856</v>
      </c>
      <c r="AS37" s="717">
        <f t="shared" si="23"/>
        <v>1.2999999999999999E-3</v>
      </c>
      <c r="AT37" s="716">
        <f t="shared" si="7"/>
        <v>24793</v>
      </c>
      <c r="AU37" s="717">
        <f t="shared" si="24"/>
        <v>1.2999999999999999E-3</v>
      </c>
      <c r="AW37" s="445">
        <v>24856</v>
      </c>
      <c r="AX37" s="445">
        <f t="shared" si="8"/>
        <v>0</v>
      </c>
      <c r="AZ37" s="716">
        <f t="shared" si="32"/>
        <v>63</v>
      </c>
      <c r="BA37" s="717">
        <f t="shared" si="33"/>
        <v>5.9999999999999995E-4</v>
      </c>
    </row>
    <row r="38" spans="1:53" ht="17.25">
      <c r="A38" s="444" t="s">
        <v>563</v>
      </c>
      <c r="B38" s="714" t="s">
        <v>166</v>
      </c>
      <c r="C38" s="740">
        <v>44151</v>
      </c>
      <c r="D38" s="740">
        <v>4412</v>
      </c>
      <c r="E38" s="740">
        <v>241950</v>
      </c>
      <c r="F38" s="740">
        <v>65585</v>
      </c>
      <c r="G38" s="740">
        <v>883</v>
      </c>
      <c r="H38" s="740">
        <v>859641</v>
      </c>
      <c r="I38" s="740">
        <v>35818</v>
      </c>
      <c r="J38" s="740">
        <v>23</v>
      </c>
      <c r="K38" s="740">
        <v>309</v>
      </c>
      <c r="L38" s="740">
        <v>1920</v>
      </c>
      <c r="M38" s="740">
        <v>0</v>
      </c>
      <c r="N38" s="740">
        <v>72</v>
      </c>
      <c r="O38" s="740">
        <f t="shared" si="10"/>
        <v>1254764</v>
      </c>
      <c r="P38" s="443"/>
      <c r="Q38" s="716">
        <v>0</v>
      </c>
      <c r="R38" s="717">
        <f t="shared" si="11"/>
        <v>0</v>
      </c>
      <c r="S38" s="716">
        <v>0</v>
      </c>
      <c r="T38" s="717">
        <f>ROUND(S38/S$61,4)</f>
        <v>0</v>
      </c>
      <c r="U38" s="443"/>
      <c r="V38" s="716">
        <f t="shared" si="13"/>
        <v>0</v>
      </c>
      <c r="W38" s="717">
        <v>0</v>
      </c>
      <c r="X38" s="716">
        <f t="shared" si="0"/>
        <v>0</v>
      </c>
      <c r="Y38" s="717">
        <f t="shared" si="14"/>
        <v>0</v>
      </c>
      <c r="Z38" s="716">
        <f t="shared" si="1"/>
        <v>0</v>
      </c>
      <c r="AA38" s="717">
        <f t="shared" si="15"/>
        <v>0</v>
      </c>
      <c r="AB38" s="443"/>
      <c r="AC38" s="716">
        <f t="shared" si="28"/>
        <v>1254692</v>
      </c>
      <c r="AD38" s="717">
        <f t="shared" si="16"/>
        <v>0.2276</v>
      </c>
      <c r="AE38" s="716">
        <v>0</v>
      </c>
      <c r="AF38" s="736">
        <f>ROUND(AE38/AE$61,4)</f>
        <v>0</v>
      </c>
      <c r="AG38" s="443"/>
      <c r="AH38" s="716">
        <f t="shared" si="18"/>
        <v>1254764</v>
      </c>
      <c r="AI38" s="717">
        <f t="shared" si="19"/>
        <v>0.11260000000000001</v>
      </c>
      <c r="AJ38" s="716">
        <f t="shared" si="4"/>
        <v>1247549</v>
      </c>
      <c r="AK38" s="717">
        <f t="shared" si="20"/>
        <v>0.11260000000000001</v>
      </c>
      <c r="AL38" s="716">
        <f t="shared" si="5"/>
        <v>307535</v>
      </c>
      <c r="AM38" s="717">
        <f t="shared" si="26"/>
        <v>0.11799999999999999</v>
      </c>
      <c r="AN38" s="242"/>
      <c r="AO38" s="716">
        <f t="shared" si="21"/>
        <v>1254764</v>
      </c>
      <c r="AP38" s="717">
        <f t="shared" si="22"/>
        <v>9.5600000000000004E-2</v>
      </c>
      <c r="AQ38" s="139"/>
      <c r="AR38" s="716">
        <f t="shared" si="6"/>
        <v>1254764</v>
      </c>
      <c r="AS38" s="717">
        <f t="shared" si="23"/>
        <v>6.6900000000000001E-2</v>
      </c>
      <c r="AT38" s="716">
        <f t="shared" si="7"/>
        <v>1254692</v>
      </c>
      <c r="AU38" s="717">
        <f t="shared" si="24"/>
        <v>6.7400000000000002E-2</v>
      </c>
      <c r="AW38" s="445">
        <v>1254764</v>
      </c>
      <c r="AX38" s="445">
        <f t="shared" si="8"/>
        <v>0</v>
      </c>
      <c r="AZ38" s="716">
        <f t="shared" si="32"/>
        <v>72</v>
      </c>
      <c r="BA38" s="717">
        <f t="shared" si="33"/>
        <v>6.9999999999999999E-4</v>
      </c>
    </row>
    <row r="39" spans="1:53" ht="17.25">
      <c r="A39" s="444" t="s">
        <v>562</v>
      </c>
      <c r="B39" s="714" t="s">
        <v>167</v>
      </c>
      <c r="C39" s="740">
        <v>25673</v>
      </c>
      <c r="D39" s="740">
        <v>1389</v>
      </c>
      <c r="E39" s="740">
        <v>294569</v>
      </c>
      <c r="F39" s="740">
        <v>48990</v>
      </c>
      <c r="G39" s="740">
        <v>2701</v>
      </c>
      <c r="H39" s="740">
        <v>870504</v>
      </c>
      <c r="I39" s="740">
        <v>36271</v>
      </c>
      <c r="J39" s="740">
        <v>492</v>
      </c>
      <c r="K39" s="740">
        <v>425</v>
      </c>
      <c r="L39" s="740">
        <v>690</v>
      </c>
      <c r="M39" s="740">
        <v>0</v>
      </c>
      <c r="N39" s="740">
        <v>2861</v>
      </c>
      <c r="O39" s="740">
        <f t="shared" si="10"/>
        <v>1284565</v>
      </c>
      <c r="P39" s="443"/>
      <c r="Q39" s="716">
        <v>0</v>
      </c>
      <c r="R39" s="717">
        <f t="shared" si="11"/>
        <v>0</v>
      </c>
      <c r="S39" s="716">
        <v>0</v>
      </c>
      <c r="T39" s="717">
        <f t="shared" si="12"/>
        <v>0</v>
      </c>
      <c r="U39" s="443"/>
      <c r="V39" s="716">
        <f t="shared" si="13"/>
        <v>1284565</v>
      </c>
      <c r="W39" s="717">
        <v>0.16039999999999999</v>
      </c>
      <c r="X39" s="716">
        <f t="shared" si="0"/>
        <v>343559</v>
      </c>
      <c r="Y39" s="717">
        <f t="shared" si="14"/>
        <v>0.1905</v>
      </c>
      <c r="Z39" s="716">
        <f t="shared" si="1"/>
        <v>1279785</v>
      </c>
      <c r="AA39" s="718">
        <f>ROUNDDOWN(Z39/Z$61,4)</f>
        <v>0.16900000000000001</v>
      </c>
      <c r="AB39" s="443"/>
      <c r="AC39" s="716">
        <f t="shared" si="28"/>
        <v>0</v>
      </c>
      <c r="AD39" s="717">
        <f t="shared" si="16"/>
        <v>0</v>
      </c>
      <c r="AE39" s="716">
        <f t="shared" ref="AE39:AE60" si="34">SUMIF($A39,"CA",N39)</f>
        <v>0</v>
      </c>
      <c r="AF39" s="717">
        <f t="shared" si="17"/>
        <v>0</v>
      </c>
      <c r="AG39" s="443"/>
      <c r="AH39" s="716">
        <f t="shared" si="18"/>
        <v>0</v>
      </c>
      <c r="AI39" s="717">
        <f t="shared" si="19"/>
        <v>0</v>
      </c>
      <c r="AJ39" s="716">
        <f t="shared" si="4"/>
        <v>0</v>
      </c>
      <c r="AK39" s="717">
        <f t="shared" si="20"/>
        <v>0</v>
      </c>
      <c r="AL39" s="716">
        <f t="shared" si="5"/>
        <v>0</v>
      </c>
      <c r="AM39" s="717">
        <f t="shared" si="26"/>
        <v>0</v>
      </c>
      <c r="AN39" s="242"/>
      <c r="AO39" s="716">
        <f t="shared" si="21"/>
        <v>1284565</v>
      </c>
      <c r="AP39" s="717">
        <f t="shared" si="22"/>
        <v>9.7900000000000001E-2</v>
      </c>
      <c r="AQ39" s="139"/>
      <c r="AR39" s="716">
        <f t="shared" si="6"/>
        <v>1284565</v>
      </c>
      <c r="AS39" s="717">
        <f t="shared" si="23"/>
        <v>6.8500000000000005E-2</v>
      </c>
      <c r="AT39" s="716">
        <f t="shared" si="7"/>
        <v>1281704</v>
      </c>
      <c r="AU39" s="717">
        <f t="shared" si="24"/>
        <v>6.8900000000000003E-2</v>
      </c>
      <c r="AW39" s="445">
        <v>1284565</v>
      </c>
      <c r="AX39" s="445">
        <f t="shared" si="8"/>
        <v>0</v>
      </c>
      <c r="AZ39" s="716">
        <f t="shared" si="32"/>
        <v>0</v>
      </c>
      <c r="BA39" s="717">
        <f t="shared" si="33"/>
        <v>0</v>
      </c>
    </row>
    <row r="40" spans="1:53" ht="17.25">
      <c r="A40" s="444" t="s">
        <v>562</v>
      </c>
      <c r="B40" s="714" t="s">
        <v>168</v>
      </c>
      <c r="C40" s="740">
        <v>4072</v>
      </c>
      <c r="D40" s="740">
        <v>427</v>
      </c>
      <c r="E40" s="740">
        <v>77548</v>
      </c>
      <c r="F40" s="740">
        <v>4597</v>
      </c>
      <c r="G40" s="740">
        <v>1768</v>
      </c>
      <c r="H40" s="740">
        <v>211872</v>
      </c>
      <c r="I40" s="740">
        <v>8828</v>
      </c>
      <c r="J40" s="740">
        <v>19</v>
      </c>
      <c r="K40" s="740">
        <v>412</v>
      </c>
      <c r="L40" s="740">
        <v>385</v>
      </c>
      <c r="M40" s="740">
        <v>0</v>
      </c>
      <c r="N40" s="740">
        <v>4106</v>
      </c>
      <c r="O40" s="740">
        <f t="shared" si="10"/>
        <v>314034</v>
      </c>
      <c r="P40" s="443"/>
      <c r="Q40" s="716">
        <v>0</v>
      </c>
      <c r="R40" s="717">
        <f t="shared" si="11"/>
        <v>0</v>
      </c>
      <c r="S40" s="716">
        <v>0</v>
      </c>
      <c r="T40" s="717">
        <f t="shared" si="12"/>
        <v>0</v>
      </c>
      <c r="U40" s="443"/>
      <c r="V40" s="716">
        <f t="shared" si="13"/>
        <v>314034</v>
      </c>
      <c r="W40" s="717">
        <v>5.8299999999999998E-2</v>
      </c>
      <c r="X40" s="716">
        <f t="shared" si="0"/>
        <v>82145</v>
      </c>
      <c r="Y40" s="717">
        <f t="shared" si="14"/>
        <v>4.5600000000000002E-2</v>
      </c>
      <c r="Z40" s="716">
        <f t="shared" si="1"/>
        <v>311454</v>
      </c>
      <c r="AA40" s="717">
        <f t="shared" si="15"/>
        <v>4.1200000000000001E-2</v>
      </c>
      <c r="AB40" s="443"/>
      <c r="AC40" s="716">
        <f t="shared" si="28"/>
        <v>0</v>
      </c>
      <c r="AD40" s="717">
        <f t="shared" si="16"/>
        <v>0</v>
      </c>
      <c r="AE40" s="716">
        <f t="shared" si="34"/>
        <v>0</v>
      </c>
      <c r="AF40" s="717">
        <f t="shared" si="17"/>
        <v>0</v>
      </c>
      <c r="AG40" s="443"/>
      <c r="AH40" s="716">
        <f t="shared" si="18"/>
        <v>0</v>
      </c>
      <c r="AI40" s="717">
        <f t="shared" si="19"/>
        <v>0</v>
      </c>
      <c r="AJ40" s="716">
        <f t="shared" si="4"/>
        <v>0</v>
      </c>
      <c r="AK40" s="717">
        <f t="shared" si="20"/>
        <v>0</v>
      </c>
      <c r="AL40" s="716">
        <f t="shared" si="5"/>
        <v>0</v>
      </c>
      <c r="AM40" s="717">
        <f t="shared" si="26"/>
        <v>0</v>
      </c>
      <c r="AN40" s="242"/>
      <c r="AO40" s="716">
        <f t="shared" si="21"/>
        <v>314034</v>
      </c>
      <c r="AP40" s="717">
        <f t="shared" si="22"/>
        <v>2.3900000000000001E-2</v>
      </c>
      <c r="AQ40" s="139"/>
      <c r="AR40" s="716">
        <f t="shared" si="6"/>
        <v>314034</v>
      </c>
      <c r="AS40" s="717">
        <f t="shared" si="23"/>
        <v>1.6799999999999999E-2</v>
      </c>
      <c r="AT40" s="716">
        <f t="shared" si="7"/>
        <v>309928</v>
      </c>
      <c r="AU40" s="717">
        <f t="shared" si="24"/>
        <v>1.67E-2</v>
      </c>
      <c r="AW40" s="445">
        <v>314034</v>
      </c>
      <c r="AX40" s="445">
        <f t="shared" si="8"/>
        <v>0</v>
      </c>
      <c r="AZ40" s="716">
        <f t="shared" si="32"/>
        <v>0</v>
      </c>
      <c r="BA40" s="717">
        <f t="shared" si="33"/>
        <v>0</v>
      </c>
    </row>
    <row r="41" spans="1:53" ht="17.25">
      <c r="A41" s="444" t="s">
        <v>563</v>
      </c>
      <c r="B41" s="714" t="s">
        <v>169</v>
      </c>
      <c r="C41" s="740">
        <v>13219</v>
      </c>
      <c r="D41" s="740">
        <v>826</v>
      </c>
      <c r="E41" s="740">
        <v>74691</v>
      </c>
      <c r="F41" s="740">
        <v>21776</v>
      </c>
      <c r="G41" s="740">
        <v>530</v>
      </c>
      <c r="H41" s="740">
        <v>286413</v>
      </c>
      <c r="I41" s="740">
        <v>11934</v>
      </c>
      <c r="J41" s="740">
        <v>4</v>
      </c>
      <c r="K41" s="740">
        <v>102</v>
      </c>
      <c r="L41" s="740">
        <v>299</v>
      </c>
      <c r="M41" s="740">
        <v>0</v>
      </c>
      <c r="N41" s="740">
        <v>217</v>
      </c>
      <c r="O41" s="740">
        <f t="shared" si="10"/>
        <v>410011</v>
      </c>
      <c r="P41" s="443"/>
      <c r="Q41" s="716">
        <v>0</v>
      </c>
      <c r="R41" s="717">
        <f t="shared" si="11"/>
        <v>0</v>
      </c>
      <c r="S41" s="716">
        <v>0</v>
      </c>
      <c r="T41" s="717">
        <f t="shared" si="12"/>
        <v>0</v>
      </c>
      <c r="U41" s="443"/>
      <c r="V41" s="716">
        <f t="shared" si="13"/>
        <v>0</v>
      </c>
      <c r="W41" s="717">
        <v>0</v>
      </c>
      <c r="X41" s="716">
        <f t="shared" si="0"/>
        <v>0</v>
      </c>
      <c r="Y41" s="717">
        <f t="shared" si="14"/>
        <v>0</v>
      </c>
      <c r="Z41" s="716">
        <f t="shared" si="1"/>
        <v>0</v>
      </c>
      <c r="AA41" s="717">
        <f t="shared" si="15"/>
        <v>0</v>
      </c>
      <c r="AB41" s="443"/>
      <c r="AC41" s="716">
        <f t="shared" si="28"/>
        <v>409794</v>
      </c>
      <c r="AD41" s="717">
        <f t="shared" si="16"/>
        <v>7.4300000000000005E-2</v>
      </c>
      <c r="AE41" s="716">
        <f t="shared" si="34"/>
        <v>217</v>
      </c>
      <c r="AF41" s="717">
        <f t="shared" si="17"/>
        <v>4.0899999999999999E-2</v>
      </c>
      <c r="AG41" s="443"/>
      <c r="AH41" s="716">
        <f t="shared" si="18"/>
        <v>410011</v>
      </c>
      <c r="AI41" s="717">
        <f t="shared" si="19"/>
        <v>3.6799999999999999E-2</v>
      </c>
      <c r="AJ41" s="716">
        <f t="shared" si="4"/>
        <v>408356</v>
      </c>
      <c r="AK41" s="718">
        <f>ROUNDDOWN(AJ41/AJ$61,4)</f>
        <v>3.6799999999999999E-2</v>
      </c>
      <c r="AL41" s="716">
        <f t="shared" si="5"/>
        <v>96467</v>
      </c>
      <c r="AM41" s="717">
        <f>ROUNDUP(AL41/AL$61,4)</f>
        <v>3.7000000000000005E-2</v>
      </c>
      <c r="AN41" s="242"/>
      <c r="AO41" s="716">
        <f t="shared" si="21"/>
        <v>410011</v>
      </c>
      <c r="AP41" s="717">
        <f t="shared" si="22"/>
        <v>3.1199999999999999E-2</v>
      </c>
      <c r="AQ41" s="139"/>
      <c r="AR41" s="716">
        <f t="shared" si="6"/>
        <v>410011</v>
      </c>
      <c r="AS41" s="717">
        <f>ROUND(AR41/AR$61,4)</f>
        <v>2.1899999999999999E-2</v>
      </c>
      <c r="AT41" s="716">
        <f t="shared" si="7"/>
        <v>409794</v>
      </c>
      <c r="AU41" s="718">
        <f>ROUNDUP(AT41/AT$61,4)</f>
        <v>2.2099999999999998E-2</v>
      </c>
      <c r="AW41" s="445">
        <v>410011</v>
      </c>
      <c r="AX41" s="445">
        <f t="shared" si="8"/>
        <v>0</v>
      </c>
      <c r="AZ41" s="716">
        <f t="shared" si="32"/>
        <v>217</v>
      </c>
      <c r="BA41" s="717">
        <f t="shared" si="33"/>
        <v>2.0999999999999999E-3</v>
      </c>
    </row>
    <row r="42" spans="1:53" ht="17.25">
      <c r="A42" s="444" t="s">
        <v>562</v>
      </c>
      <c r="B42" s="714" t="s">
        <v>170</v>
      </c>
      <c r="C42" s="740">
        <v>1724</v>
      </c>
      <c r="D42" s="740">
        <v>179</v>
      </c>
      <c r="E42" s="740">
        <v>14338</v>
      </c>
      <c r="F42" s="740">
        <v>2894</v>
      </c>
      <c r="G42" s="740">
        <v>51</v>
      </c>
      <c r="H42" s="740">
        <v>59390</v>
      </c>
      <c r="I42" s="740">
        <v>2475</v>
      </c>
      <c r="J42" s="740">
        <v>0</v>
      </c>
      <c r="K42" s="740">
        <v>13</v>
      </c>
      <c r="L42" s="740">
        <v>65</v>
      </c>
      <c r="M42" s="740">
        <v>0</v>
      </c>
      <c r="N42" s="740">
        <v>315</v>
      </c>
      <c r="O42" s="740">
        <f t="shared" si="10"/>
        <v>81444</v>
      </c>
      <c r="P42" s="443"/>
      <c r="Q42" s="716">
        <v>0</v>
      </c>
      <c r="R42" s="717">
        <f t="shared" si="11"/>
        <v>0</v>
      </c>
      <c r="S42" s="716">
        <v>0</v>
      </c>
      <c r="T42" s="717">
        <f t="shared" si="12"/>
        <v>0</v>
      </c>
      <c r="U42" s="443"/>
      <c r="V42" s="716">
        <f t="shared" si="13"/>
        <v>81444</v>
      </c>
      <c r="W42" s="717">
        <v>1.34E-2</v>
      </c>
      <c r="X42" s="716">
        <f t="shared" si="0"/>
        <v>17232</v>
      </c>
      <c r="Y42" s="717">
        <f t="shared" si="14"/>
        <v>9.5999999999999992E-3</v>
      </c>
      <c r="Z42" s="716">
        <f t="shared" si="1"/>
        <v>81149</v>
      </c>
      <c r="AA42" s="717">
        <f t="shared" si="15"/>
        <v>1.0699999999999999E-2</v>
      </c>
      <c r="AB42" s="443"/>
      <c r="AC42" s="716">
        <f t="shared" si="28"/>
        <v>0</v>
      </c>
      <c r="AD42" s="717">
        <f t="shared" si="16"/>
        <v>0</v>
      </c>
      <c r="AE42" s="716">
        <f t="shared" si="34"/>
        <v>0</v>
      </c>
      <c r="AF42" s="717">
        <f t="shared" si="17"/>
        <v>0</v>
      </c>
      <c r="AG42" s="443"/>
      <c r="AH42" s="716">
        <f t="shared" si="18"/>
        <v>0</v>
      </c>
      <c r="AI42" s="717">
        <f t="shared" si="19"/>
        <v>0</v>
      </c>
      <c r="AJ42" s="716">
        <f t="shared" si="4"/>
        <v>0</v>
      </c>
      <c r="AK42" s="717">
        <f t="shared" si="20"/>
        <v>0</v>
      </c>
      <c r="AL42" s="716">
        <f t="shared" si="5"/>
        <v>0</v>
      </c>
      <c r="AM42" s="717">
        <f t="shared" si="26"/>
        <v>0</v>
      </c>
      <c r="AN42" s="242"/>
      <c r="AO42" s="716">
        <f t="shared" si="21"/>
        <v>81444</v>
      </c>
      <c r="AP42" s="717">
        <f t="shared" si="22"/>
        <v>6.1999999999999998E-3</v>
      </c>
      <c r="AQ42" s="139"/>
      <c r="AR42" s="716">
        <f t="shared" si="6"/>
        <v>81444</v>
      </c>
      <c r="AS42" s="717">
        <f t="shared" si="23"/>
        <v>4.3E-3</v>
      </c>
      <c r="AT42" s="716">
        <f t="shared" si="7"/>
        <v>81129</v>
      </c>
      <c r="AU42" s="717">
        <f t="shared" si="24"/>
        <v>4.4000000000000003E-3</v>
      </c>
      <c r="AW42" s="445">
        <v>81444</v>
      </c>
      <c r="AX42" s="445">
        <f t="shared" si="8"/>
        <v>0</v>
      </c>
      <c r="AZ42" s="716">
        <f t="shared" si="32"/>
        <v>0</v>
      </c>
      <c r="BA42" s="717">
        <f t="shared" si="33"/>
        <v>0</v>
      </c>
    </row>
    <row r="43" spans="1:53" ht="17.25">
      <c r="A43" s="444" t="s">
        <v>562</v>
      </c>
      <c r="B43" s="714" t="s">
        <v>171</v>
      </c>
      <c r="C43" s="740">
        <v>1244</v>
      </c>
      <c r="D43" s="740">
        <v>100</v>
      </c>
      <c r="E43" s="740">
        <v>24368</v>
      </c>
      <c r="F43" s="740">
        <v>3877</v>
      </c>
      <c r="G43" s="740">
        <v>491</v>
      </c>
      <c r="H43" s="740">
        <v>142606</v>
      </c>
      <c r="I43" s="740">
        <v>5942</v>
      </c>
      <c r="J43" s="740">
        <v>4</v>
      </c>
      <c r="K43" s="740">
        <v>387</v>
      </c>
      <c r="L43" s="740">
        <v>95</v>
      </c>
      <c r="M43" s="740">
        <v>0</v>
      </c>
      <c r="N43" s="740">
        <v>204</v>
      </c>
      <c r="O43" s="740">
        <f t="shared" si="10"/>
        <v>179318</v>
      </c>
      <c r="P43" s="443"/>
      <c r="Q43" s="716">
        <v>0</v>
      </c>
      <c r="R43" s="717">
        <f t="shared" si="11"/>
        <v>0</v>
      </c>
      <c r="S43" s="716">
        <v>0</v>
      </c>
      <c r="T43" s="717">
        <f t="shared" si="12"/>
        <v>0</v>
      </c>
      <c r="U43" s="443"/>
      <c r="V43" s="716">
        <f t="shared" si="13"/>
        <v>179318</v>
      </c>
      <c r="W43" s="717">
        <v>2.3599999999999999E-2</v>
      </c>
      <c r="X43" s="716">
        <f t="shared" si="0"/>
        <v>28245</v>
      </c>
      <c r="Y43" s="717">
        <f t="shared" si="14"/>
        <v>1.5699999999999999E-2</v>
      </c>
      <c r="Z43" s="716">
        <f t="shared" si="1"/>
        <v>178632</v>
      </c>
      <c r="AA43" s="717">
        <f>ROUND(Z43/Z$61,4)</f>
        <v>2.3599999999999999E-2</v>
      </c>
      <c r="AB43" s="443"/>
      <c r="AC43" s="716">
        <f t="shared" si="28"/>
        <v>0</v>
      </c>
      <c r="AD43" s="717">
        <f t="shared" si="16"/>
        <v>0</v>
      </c>
      <c r="AE43" s="716">
        <f t="shared" si="34"/>
        <v>0</v>
      </c>
      <c r="AF43" s="717">
        <f t="shared" si="17"/>
        <v>0</v>
      </c>
      <c r="AG43" s="443"/>
      <c r="AH43" s="716">
        <f t="shared" si="18"/>
        <v>0</v>
      </c>
      <c r="AI43" s="717">
        <f t="shared" si="19"/>
        <v>0</v>
      </c>
      <c r="AJ43" s="716">
        <f t="shared" si="4"/>
        <v>0</v>
      </c>
      <c r="AK43" s="717">
        <f t="shared" si="20"/>
        <v>0</v>
      </c>
      <c r="AL43" s="716">
        <f t="shared" si="5"/>
        <v>0</v>
      </c>
      <c r="AM43" s="717">
        <f t="shared" si="26"/>
        <v>0</v>
      </c>
      <c r="AN43" s="242"/>
      <c r="AO43" s="716">
        <f t="shared" si="21"/>
        <v>179318</v>
      </c>
      <c r="AP43" s="717">
        <f t="shared" si="22"/>
        <v>1.37E-2</v>
      </c>
      <c r="AQ43" s="139"/>
      <c r="AR43" s="716">
        <f t="shared" si="6"/>
        <v>179318</v>
      </c>
      <c r="AS43" s="717">
        <f t="shared" si="23"/>
        <v>9.5999999999999992E-3</v>
      </c>
      <c r="AT43" s="716">
        <f t="shared" si="7"/>
        <v>179114</v>
      </c>
      <c r="AU43" s="717">
        <f t="shared" si="24"/>
        <v>9.5999999999999992E-3</v>
      </c>
      <c r="AW43" s="445">
        <v>179318</v>
      </c>
      <c r="AX43" s="445">
        <f t="shared" si="8"/>
        <v>0</v>
      </c>
      <c r="AZ43" s="716">
        <f t="shared" si="32"/>
        <v>0</v>
      </c>
      <c r="BA43" s="717">
        <f t="shared" si="33"/>
        <v>0</v>
      </c>
    </row>
    <row r="44" spans="1:53" ht="17.25">
      <c r="A44" s="444" t="s">
        <v>562</v>
      </c>
      <c r="B44" s="714" t="s">
        <v>172</v>
      </c>
      <c r="C44" s="740">
        <v>5071</v>
      </c>
      <c r="D44" s="740">
        <v>305</v>
      </c>
      <c r="E44" s="740">
        <v>37151</v>
      </c>
      <c r="F44" s="740">
        <v>6971</v>
      </c>
      <c r="G44" s="740">
        <v>202</v>
      </c>
      <c r="H44" s="740">
        <v>150681</v>
      </c>
      <c r="I44" s="740">
        <v>6278</v>
      </c>
      <c r="J44" s="740">
        <v>1</v>
      </c>
      <c r="K44" s="740">
        <v>19</v>
      </c>
      <c r="L44" s="740">
        <v>92</v>
      </c>
      <c r="M44" s="740">
        <v>0</v>
      </c>
      <c r="N44" s="740">
        <v>226</v>
      </c>
      <c r="O44" s="740">
        <f t="shared" si="10"/>
        <v>206997</v>
      </c>
      <c r="P44" s="443"/>
      <c r="Q44" s="716">
        <v>0</v>
      </c>
      <c r="R44" s="717">
        <f t="shared" si="11"/>
        <v>0</v>
      </c>
      <c r="S44" s="716">
        <v>0</v>
      </c>
      <c r="T44" s="717">
        <f t="shared" si="12"/>
        <v>0</v>
      </c>
      <c r="U44" s="443"/>
      <c r="V44" s="716">
        <f t="shared" si="13"/>
        <v>206997</v>
      </c>
      <c r="W44" s="717">
        <v>2.4199999999999999E-2</v>
      </c>
      <c r="X44" s="716">
        <f t="shared" si="0"/>
        <v>44122</v>
      </c>
      <c r="Y44" s="717">
        <f t="shared" si="14"/>
        <v>2.4500000000000001E-2</v>
      </c>
      <c r="Z44" s="716">
        <f t="shared" si="1"/>
        <v>206398</v>
      </c>
      <c r="AA44" s="717">
        <f t="shared" si="15"/>
        <v>2.7300000000000001E-2</v>
      </c>
      <c r="AB44" s="443"/>
      <c r="AC44" s="716">
        <f t="shared" si="28"/>
        <v>0</v>
      </c>
      <c r="AD44" s="717">
        <f t="shared" si="16"/>
        <v>0</v>
      </c>
      <c r="AE44" s="716">
        <f t="shared" si="34"/>
        <v>0</v>
      </c>
      <c r="AF44" s="717">
        <f t="shared" si="17"/>
        <v>0</v>
      </c>
      <c r="AG44" s="443"/>
      <c r="AH44" s="716">
        <f t="shared" si="18"/>
        <v>0</v>
      </c>
      <c r="AI44" s="717">
        <f t="shared" si="19"/>
        <v>0</v>
      </c>
      <c r="AJ44" s="716">
        <f t="shared" si="4"/>
        <v>0</v>
      </c>
      <c r="AK44" s="717">
        <f t="shared" si="20"/>
        <v>0</v>
      </c>
      <c r="AL44" s="716">
        <f t="shared" si="5"/>
        <v>0</v>
      </c>
      <c r="AM44" s="717">
        <f t="shared" si="26"/>
        <v>0</v>
      </c>
      <c r="AN44" s="242"/>
      <c r="AO44" s="716">
        <f t="shared" si="21"/>
        <v>206997</v>
      </c>
      <c r="AP44" s="717">
        <f t="shared" si="22"/>
        <v>1.5800000000000002E-2</v>
      </c>
      <c r="AQ44" s="139"/>
      <c r="AR44" s="716">
        <f t="shared" si="6"/>
        <v>206997</v>
      </c>
      <c r="AS44" s="717">
        <f t="shared" si="23"/>
        <v>1.0999999999999999E-2</v>
      </c>
      <c r="AT44" s="716">
        <f t="shared" si="7"/>
        <v>206771</v>
      </c>
      <c r="AU44" s="717">
        <f>ROUND(AT44/AT$61,4)</f>
        <v>1.11E-2</v>
      </c>
      <c r="AW44" s="445">
        <v>206997</v>
      </c>
      <c r="AX44" s="445">
        <f t="shared" si="8"/>
        <v>0</v>
      </c>
      <c r="AZ44" s="716">
        <f t="shared" si="32"/>
        <v>0</v>
      </c>
      <c r="BA44" s="717">
        <f t="shared" si="33"/>
        <v>0</v>
      </c>
    </row>
    <row r="45" spans="1:53" ht="17.25">
      <c r="A45" s="444" t="s">
        <v>562</v>
      </c>
      <c r="B45" s="714" t="s">
        <v>173</v>
      </c>
      <c r="C45" s="740">
        <v>7704</v>
      </c>
      <c r="D45" s="740">
        <v>729</v>
      </c>
      <c r="E45" s="740">
        <v>77344</v>
      </c>
      <c r="F45" s="740">
        <v>23768</v>
      </c>
      <c r="G45" s="740">
        <v>1153</v>
      </c>
      <c r="H45" s="740">
        <v>397839</v>
      </c>
      <c r="I45" s="740">
        <v>16577</v>
      </c>
      <c r="J45" s="740">
        <v>17</v>
      </c>
      <c r="K45" s="740">
        <v>933</v>
      </c>
      <c r="L45" s="740">
        <v>308</v>
      </c>
      <c r="M45" s="740">
        <v>0</v>
      </c>
      <c r="N45" s="740">
        <v>3775</v>
      </c>
      <c r="O45" s="740">
        <f t="shared" si="10"/>
        <v>530147</v>
      </c>
      <c r="P45" s="443"/>
      <c r="Q45" s="716">
        <v>0</v>
      </c>
      <c r="R45" s="717">
        <f t="shared" si="11"/>
        <v>0</v>
      </c>
      <c r="S45" s="716">
        <v>0</v>
      </c>
      <c r="T45" s="717">
        <f t="shared" si="12"/>
        <v>0</v>
      </c>
      <c r="U45" s="443"/>
      <c r="V45" s="716">
        <f t="shared" si="13"/>
        <v>530147</v>
      </c>
      <c r="W45" s="717">
        <v>8.0600000000000005E-2</v>
      </c>
      <c r="X45" s="716">
        <f t="shared" si="0"/>
        <v>101112</v>
      </c>
      <c r="Y45" s="717">
        <f t="shared" si="14"/>
        <v>5.6099999999999997E-2</v>
      </c>
      <c r="Z45" s="716">
        <f t="shared" si="1"/>
        <v>527957</v>
      </c>
      <c r="AA45" s="717">
        <f t="shared" si="15"/>
        <v>6.9800000000000001E-2</v>
      </c>
      <c r="AB45" s="443"/>
      <c r="AC45" s="716">
        <f t="shared" si="28"/>
        <v>0</v>
      </c>
      <c r="AD45" s="717">
        <f t="shared" si="16"/>
        <v>0</v>
      </c>
      <c r="AE45" s="716">
        <f t="shared" si="34"/>
        <v>0</v>
      </c>
      <c r="AF45" s="717">
        <f t="shared" si="17"/>
        <v>0</v>
      </c>
      <c r="AG45" s="443"/>
      <c r="AH45" s="716">
        <f t="shared" si="18"/>
        <v>0</v>
      </c>
      <c r="AI45" s="717">
        <f t="shared" si="19"/>
        <v>0</v>
      </c>
      <c r="AJ45" s="716">
        <f t="shared" si="4"/>
        <v>0</v>
      </c>
      <c r="AK45" s="717">
        <f t="shared" si="20"/>
        <v>0</v>
      </c>
      <c r="AL45" s="716">
        <f t="shared" si="5"/>
        <v>0</v>
      </c>
      <c r="AM45" s="717">
        <f t="shared" si="26"/>
        <v>0</v>
      </c>
      <c r="AN45" s="242"/>
      <c r="AO45" s="716">
        <f t="shared" si="21"/>
        <v>530147</v>
      </c>
      <c r="AP45" s="717">
        <f t="shared" si="22"/>
        <v>4.0399999999999998E-2</v>
      </c>
      <c r="AQ45" s="139"/>
      <c r="AR45" s="716">
        <f t="shared" si="6"/>
        <v>530147</v>
      </c>
      <c r="AS45" s="717">
        <f t="shared" si="23"/>
        <v>2.8299999999999999E-2</v>
      </c>
      <c r="AT45" s="716">
        <f t="shared" si="7"/>
        <v>526372</v>
      </c>
      <c r="AU45" s="717">
        <f t="shared" si="24"/>
        <v>2.8299999999999999E-2</v>
      </c>
      <c r="AW45" s="445">
        <v>530147</v>
      </c>
      <c r="AX45" s="445">
        <f t="shared" si="8"/>
        <v>0</v>
      </c>
      <c r="AZ45" s="716">
        <f t="shared" si="32"/>
        <v>0</v>
      </c>
      <c r="BA45" s="717">
        <f t="shared" si="33"/>
        <v>0</v>
      </c>
    </row>
    <row r="46" spans="1:53" ht="17.25">
      <c r="A46" s="444" t="s">
        <v>562</v>
      </c>
      <c r="B46" s="714" t="s">
        <v>174</v>
      </c>
      <c r="C46" s="740">
        <v>2104</v>
      </c>
      <c r="D46" s="740">
        <v>86</v>
      </c>
      <c r="E46" s="740">
        <v>22941</v>
      </c>
      <c r="F46" s="740">
        <v>4006</v>
      </c>
      <c r="G46" s="740">
        <v>63</v>
      </c>
      <c r="H46" s="740">
        <v>75721</v>
      </c>
      <c r="I46" s="740">
        <v>3155</v>
      </c>
      <c r="J46" s="740">
        <v>2</v>
      </c>
      <c r="K46" s="740">
        <v>10</v>
      </c>
      <c r="L46" s="740">
        <v>43</v>
      </c>
      <c r="M46" s="740">
        <v>0</v>
      </c>
      <c r="N46" s="740">
        <v>266</v>
      </c>
      <c r="O46" s="740">
        <f t="shared" si="10"/>
        <v>108397</v>
      </c>
      <c r="P46" s="443"/>
      <c r="Q46" s="716">
        <v>0</v>
      </c>
      <c r="R46" s="717">
        <f t="shared" si="11"/>
        <v>0</v>
      </c>
      <c r="S46" s="716">
        <v>0</v>
      </c>
      <c r="T46" s="717">
        <f t="shared" si="12"/>
        <v>0</v>
      </c>
      <c r="U46" s="443"/>
      <c r="V46" s="716">
        <f t="shared" si="13"/>
        <v>108397</v>
      </c>
      <c r="W46" s="717">
        <v>1.3599999999999999E-2</v>
      </c>
      <c r="X46" s="716">
        <f t="shared" si="0"/>
        <v>26947</v>
      </c>
      <c r="Y46" s="717">
        <f t="shared" si="14"/>
        <v>1.49E-2</v>
      </c>
      <c r="Z46" s="716">
        <f t="shared" si="1"/>
        <v>108205</v>
      </c>
      <c r="AA46" s="717">
        <f t="shared" si="15"/>
        <v>1.43E-2</v>
      </c>
      <c r="AB46" s="443"/>
      <c r="AC46" s="716">
        <f t="shared" si="28"/>
        <v>0</v>
      </c>
      <c r="AD46" s="717">
        <f t="shared" si="16"/>
        <v>0</v>
      </c>
      <c r="AE46" s="716">
        <f t="shared" si="34"/>
        <v>0</v>
      </c>
      <c r="AF46" s="717">
        <f t="shared" si="17"/>
        <v>0</v>
      </c>
      <c r="AG46" s="443"/>
      <c r="AH46" s="716">
        <f t="shared" si="18"/>
        <v>0</v>
      </c>
      <c r="AI46" s="717">
        <f t="shared" si="19"/>
        <v>0</v>
      </c>
      <c r="AJ46" s="716">
        <f t="shared" si="4"/>
        <v>0</v>
      </c>
      <c r="AK46" s="717">
        <f t="shared" si="20"/>
        <v>0</v>
      </c>
      <c r="AL46" s="716">
        <f t="shared" si="5"/>
        <v>0</v>
      </c>
      <c r="AM46" s="717">
        <f t="shared" si="26"/>
        <v>0</v>
      </c>
      <c r="AN46" s="242"/>
      <c r="AO46" s="716">
        <f t="shared" si="21"/>
        <v>108397</v>
      </c>
      <c r="AP46" s="717">
        <f t="shared" si="22"/>
        <v>8.3000000000000001E-3</v>
      </c>
      <c r="AQ46" s="139"/>
      <c r="AR46" s="716">
        <f t="shared" si="6"/>
        <v>108397</v>
      </c>
      <c r="AS46" s="717">
        <f t="shared" si="23"/>
        <v>5.7999999999999996E-3</v>
      </c>
      <c r="AT46" s="716">
        <f t="shared" si="7"/>
        <v>108131</v>
      </c>
      <c r="AU46" s="717">
        <f t="shared" si="24"/>
        <v>5.7999999999999996E-3</v>
      </c>
      <c r="AW46" s="445">
        <v>108397</v>
      </c>
      <c r="AX46" s="445">
        <f t="shared" si="8"/>
        <v>0</v>
      </c>
      <c r="AZ46" s="716">
        <f t="shared" si="32"/>
        <v>0</v>
      </c>
      <c r="BA46" s="717">
        <f t="shared" si="33"/>
        <v>0</v>
      </c>
    </row>
    <row r="47" spans="1:53" ht="17.25">
      <c r="A47" s="444" t="s">
        <v>563</v>
      </c>
      <c r="B47" s="714" t="s">
        <v>175</v>
      </c>
      <c r="C47" s="740">
        <v>2527</v>
      </c>
      <c r="D47" s="740">
        <v>312</v>
      </c>
      <c r="E47" s="740">
        <v>18311</v>
      </c>
      <c r="F47" s="740">
        <v>5340</v>
      </c>
      <c r="G47" s="740">
        <v>33</v>
      </c>
      <c r="H47" s="740">
        <v>63208</v>
      </c>
      <c r="I47" s="740">
        <v>2634</v>
      </c>
      <c r="J47" s="740">
        <v>0</v>
      </c>
      <c r="K47" s="740">
        <v>2</v>
      </c>
      <c r="L47" s="740">
        <v>115</v>
      </c>
      <c r="M47" s="740">
        <v>45</v>
      </c>
      <c r="N47" s="740">
        <v>199</v>
      </c>
      <c r="O47" s="740">
        <f t="shared" si="10"/>
        <v>92726</v>
      </c>
      <c r="P47" s="443"/>
      <c r="Q47" s="716">
        <v>0</v>
      </c>
      <c r="R47" s="717">
        <f>ROUND(Q47/Q$61,4)</f>
        <v>0</v>
      </c>
      <c r="S47" s="716">
        <v>0</v>
      </c>
      <c r="T47" s="717">
        <f t="shared" si="12"/>
        <v>0</v>
      </c>
      <c r="U47" s="443"/>
      <c r="V47" s="716">
        <f t="shared" si="13"/>
        <v>0</v>
      </c>
      <c r="W47" s="717">
        <v>0</v>
      </c>
      <c r="X47" s="716">
        <f t="shared" si="0"/>
        <v>0</v>
      </c>
      <c r="Y47" s="717">
        <f t="shared" si="14"/>
        <v>0</v>
      </c>
      <c r="Z47" s="716">
        <f t="shared" si="1"/>
        <v>0</v>
      </c>
      <c r="AA47" s="717">
        <f t="shared" si="15"/>
        <v>0</v>
      </c>
      <c r="AB47" s="443"/>
      <c r="AC47" s="716">
        <f t="shared" si="28"/>
        <v>92527</v>
      </c>
      <c r="AD47" s="717">
        <f>ROUND(AC47/AC$61,4)</f>
        <v>1.6799999999999999E-2</v>
      </c>
      <c r="AE47" s="716">
        <f t="shared" si="34"/>
        <v>199</v>
      </c>
      <c r="AF47" s="717">
        <f>ROUND(AE47/AE$61,4)</f>
        <v>3.7499999999999999E-2</v>
      </c>
      <c r="AG47" s="443"/>
      <c r="AH47" s="716">
        <f t="shared" si="18"/>
        <v>92726</v>
      </c>
      <c r="AI47" s="717">
        <f t="shared" si="19"/>
        <v>8.3000000000000001E-3</v>
      </c>
      <c r="AJ47" s="716">
        <f t="shared" si="4"/>
        <v>92221</v>
      </c>
      <c r="AK47" s="717">
        <f t="shared" si="20"/>
        <v>8.3000000000000001E-3</v>
      </c>
      <c r="AL47" s="716">
        <f t="shared" si="5"/>
        <v>23651</v>
      </c>
      <c r="AM47" s="717">
        <f t="shared" si="26"/>
        <v>9.1000000000000004E-3</v>
      </c>
      <c r="AN47" s="242"/>
      <c r="AO47" s="716">
        <f t="shared" si="21"/>
        <v>92726</v>
      </c>
      <c r="AP47" s="717">
        <f t="shared" si="22"/>
        <v>7.1000000000000004E-3</v>
      </c>
      <c r="AQ47" s="139"/>
      <c r="AR47" s="716">
        <f t="shared" si="6"/>
        <v>92726</v>
      </c>
      <c r="AS47" s="717">
        <f t="shared" si="23"/>
        <v>4.8999999999999998E-3</v>
      </c>
      <c r="AT47" s="716">
        <f t="shared" si="7"/>
        <v>92527</v>
      </c>
      <c r="AU47" s="717">
        <f t="shared" si="24"/>
        <v>5.0000000000000001E-3</v>
      </c>
      <c r="AW47" s="445">
        <v>92726</v>
      </c>
      <c r="AX47" s="445">
        <f t="shared" si="8"/>
        <v>0</v>
      </c>
      <c r="AZ47" s="716">
        <f t="shared" si="32"/>
        <v>199</v>
      </c>
      <c r="BA47" s="717">
        <f t="shared" si="33"/>
        <v>1.9E-3</v>
      </c>
    </row>
    <row r="48" spans="1:53" ht="17.25">
      <c r="A48" s="444" t="s">
        <v>563</v>
      </c>
      <c r="B48" s="714" t="s">
        <v>176</v>
      </c>
      <c r="C48" s="740">
        <v>30</v>
      </c>
      <c r="D48" s="740">
        <v>4</v>
      </c>
      <c r="E48" s="740">
        <v>209</v>
      </c>
      <c r="F48" s="740">
        <v>44</v>
      </c>
      <c r="G48" s="740">
        <v>0</v>
      </c>
      <c r="H48" s="740">
        <v>777</v>
      </c>
      <c r="I48" s="740">
        <v>32</v>
      </c>
      <c r="J48" s="740">
        <v>0</v>
      </c>
      <c r="K48" s="740">
        <v>0</v>
      </c>
      <c r="L48" s="740">
        <v>0</v>
      </c>
      <c r="M48" s="740">
        <v>0</v>
      </c>
      <c r="N48" s="740">
        <v>9</v>
      </c>
      <c r="O48" s="740">
        <f t="shared" si="10"/>
        <v>1105</v>
      </c>
      <c r="P48" s="443"/>
      <c r="Q48" s="716">
        <v>0</v>
      </c>
      <c r="R48" s="717">
        <f t="shared" si="11"/>
        <v>0</v>
      </c>
      <c r="S48" s="716">
        <v>0</v>
      </c>
      <c r="T48" s="717">
        <f t="shared" si="12"/>
        <v>0</v>
      </c>
      <c r="U48" s="443"/>
      <c r="V48" s="716">
        <f t="shared" si="13"/>
        <v>0</v>
      </c>
      <c r="W48" s="717">
        <v>0</v>
      </c>
      <c r="X48" s="716">
        <f t="shared" si="0"/>
        <v>0</v>
      </c>
      <c r="Y48" s="717">
        <f t="shared" si="14"/>
        <v>0</v>
      </c>
      <c r="Z48" s="716">
        <f t="shared" si="1"/>
        <v>0</v>
      </c>
      <c r="AA48" s="717">
        <f t="shared" si="15"/>
        <v>0</v>
      </c>
      <c r="AB48" s="443"/>
      <c r="AC48" s="716">
        <f t="shared" si="28"/>
        <v>1096</v>
      </c>
      <c r="AD48" s="717">
        <f t="shared" si="16"/>
        <v>2.0000000000000001E-4</v>
      </c>
      <c r="AE48" s="716">
        <f t="shared" si="34"/>
        <v>9</v>
      </c>
      <c r="AF48" s="717">
        <f t="shared" si="17"/>
        <v>1.6999999999999999E-3</v>
      </c>
      <c r="AG48" s="443"/>
      <c r="AH48" s="716">
        <f t="shared" si="18"/>
        <v>1105</v>
      </c>
      <c r="AI48" s="717">
        <f t="shared" si="19"/>
        <v>1E-4</v>
      </c>
      <c r="AJ48" s="716">
        <f t="shared" si="4"/>
        <v>1101</v>
      </c>
      <c r="AK48" s="717">
        <f t="shared" si="20"/>
        <v>1E-4</v>
      </c>
      <c r="AL48" s="716">
        <f t="shared" si="5"/>
        <v>253</v>
      </c>
      <c r="AM48" s="717">
        <f t="shared" si="26"/>
        <v>1E-4</v>
      </c>
      <c r="AN48" s="242"/>
      <c r="AO48" s="716">
        <f t="shared" si="21"/>
        <v>1105</v>
      </c>
      <c r="AP48" s="717">
        <f t="shared" si="22"/>
        <v>1E-4</v>
      </c>
      <c r="AQ48" s="139"/>
      <c r="AR48" s="716">
        <f t="shared" si="6"/>
        <v>1105</v>
      </c>
      <c r="AS48" s="717">
        <f t="shared" si="23"/>
        <v>1E-4</v>
      </c>
      <c r="AT48" s="716">
        <f t="shared" si="7"/>
        <v>1096</v>
      </c>
      <c r="AU48" s="717">
        <f t="shared" si="24"/>
        <v>1E-4</v>
      </c>
      <c r="AW48" s="445">
        <v>1105</v>
      </c>
      <c r="AX48" s="445">
        <f t="shared" si="8"/>
        <v>0</v>
      </c>
      <c r="AZ48" s="716">
        <f t="shared" si="32"/>
        <v>9</v>
      </c>
      <c r="BA48" s="717">
        <f t="shared" si="33"/>
        <v>1E-4</v>
      </c>
    </row>
    <row r="49" spans="1:53" ht="17.25">
      <c r="A49" s="444" t="s">
        <v>563</v>
      </c>
      <c r="B49" s="714" t="s">
        <v>177</v>
      </c>
      <c r="C49" s="740">
        <v>756</v>
      </c>
      <c r="D49" s="740">
        <v>84</v>
      </c>
      <c r="E49" s="740">
        <v>5761</v>
      </c>
      <c r="F49" s="740">
        <v>1673</v>
      </c>
      <c r="G49" s="740">
        <v>7</v>
      </c>
      <c r="H49" s="740">
        <v>18286</v>
      </c>
      <c r="I49" s="740">
        <v>762</v>
      </c>
      <c r="J49" s="740">
        <v>0</v>
      </c>
      <c r="K49" s="740">
        <v>1</v>
      </c>
      <c r="L49" s="740">
        <v>33</v>
      </c>
      <c r="M49" s="740">
        <v>1</v>
      </c>
      <c r="N49" s="740">
        <v>29</v>
      </c>
      <c r="O49" s="740">
        <f t="shared" si="10"/>
        <v>27393</v>
      </c>
      <c r="P49" s="443"/>
      <c r="Q49" s="716">
        <v>0</v>
      </c>
      <c r="R49" s="717">
        <f t="shared" si="11"/>
        <v>0</v>
      </c>
      <c r="S49" s="716">
        <v>0</v>
      </c>
      <c r="T49" s="717">
        <f t="shared" si="12"/>
        <v>0</v>
      </c>
      <c r="U49" s="443"/>
      <c r="V49" s="716">
        <f t="shared" si="13"/>
        <v>0</v>
      </c>
      <c r="W49" s="717">
        <v>0</v>
      </c>
      <c r="X49" s="716">
        <f t="shared" si="0"/>
        <v>0</v>
      </c>
      <c r="Y49" s="717">
        <f t="shared" si="14"/>
        <v>0</v>
      </c>
      <c r="Z49" s="716">
        <f t="shared" si="1"/>
        <v>0</v>
      </c>
      <c r="AA49" s="717">
        <f t="shared" si="15"/>
        <v>0</v>
      </c>
      <c r="AB49" s="443"/>
      <c r="AC49" s="716">
        <f t="shared" si="28"/>
        <v>27364</v>
      </c>
      <c r="AD49" s="717">
        <f t="shared" si="16"/>
        <v>5.0000000000000001E-3</v>
      </c>
      <c r="AE49" s="716">
        <f t="shared" si="34"/>
        <v>29</v>
      </c>
      <c r="AF49" s="717">
        <f t="shared" si="17"/>
        <v>5.4999999999999997E-3</v>
      </c>
      <c r="AG49" s="443"/>
      <c r="AH49" s="716">
        <f t="shared" si="18"/>
        <v>27393</v>
      </c>
      <c r="AI49" s="717">
        <f t="shared" si="19"/>
        <v>2.5000000000000001E-3</v>
      </c>
      <c r="AJ49" s="716">
        <f t="shared" si="4"/>
        <v>27268</v>
      </c>
      <c r="AK49" s="717">
        <f t="shared" si="20"/>
        <v>2.5000000000000001E-3</v>
      </c>
      <c r="AL49" s="716">
        <f t="shared" si="5"/>
        <v>7434</v>
      </c>
      <c r="AM49" s="717">
        <f t="shared" si="26"/>
        <v>2.8999999999999998E-3</v>
      </c>
      <c r="AN49" s="242"/>
      <c r="AO49" s="716">
        <f t="shared" si="21"/>
        <v>27393</v>
      </c>
      <c r="AP49" s="717">
        <f t="shared" si="22"/>
        <v>2.0999999999999999E-3</v>
      </c>
      <c r="AQ49" s="139"/>
      <c r="AR49" s="716">
        <f t="shared" si="6"/>
        <v>27393</v>
      </c>
      <c r="AS49" s="717">
        <f t="shared" si="23"/>
        <v>1.5E-3</v>
      </c>
      <c r="AT49" s="716">
        <f t="shared" si="7"/>
        <v>27364</v>
      </c>
      <c r="AU49" s="717">
        <f t="shared" si="24"/>
        <v>1.5E-3</v>
      </c>
      <c r="AW49" s="445">
        <v>27393</v>
      </c>
      <c r="AX49" s="445">
        <f t="shared" si="8"/>
        <v>0</v>
      </c>
      <c r="AZ49" s="716">
        <f t="shared" si="32"/>
        <v>29</v>
      </c>
      <c r="BA49" s="717">
        <f t="shared" si="33"/>
        <v>2.9999999999999997E-4</v>
      </c>
    </row>
    <row r="50" spans="1:53" ht="17.25">
      <c r="A50" s="444" t="s">
        <v>562</v>
      </c>
      <c r="B50" s="714" t="s">
        <v>178</v>
      </c>
      <c r="C50" s="740">
        <v>4779</v>
      </c>
      <c r="D50" s="740">
        <v>316</v>
      </c>
      <c r="E50" s="740">
        <v>35398</v>
      </c>
      <c r="F50" s="740">
        <v>8329</v>
      </c>
      <c r="G50" s="740">
        <v>241</v>
      </c>
      <c r="H50" s="740">
        <v>120359</v>
      </c>
      <c r="I50" s="740">
        <v>5015</v>
      </c>
      <c r="J50" s="740">
        <v>0</v>
      </c>
      <c r="K50" s="740">
        <v>100</v>
      </c>
      <c r="L50" s="740">
        <v>110</v>
      </c>
      <c r="M50" s="740">
        <v>35</v>
      </c>
      <c r="N50" s="740">
        <v>216</v>
      </c>
      <c r="O50" s="740">
        <f t="shared" si="10"/>
        <v>174898</v>
      </c>
      <c r="P50" s="443"/>
      <c r="Q50" s="716">
        <v>0</v>
      </c>
      <c r="R50" s="717">
        <f t="shared" si="11"/>
        <v>0</v>
      </c>
      <c r="S50" s="716">
        <v>0</v>
      </c>
      <c r="T50" s="717">
        <f t="shared" si="12"/>
        <v>0</v>
      </c>
      <c r="U50" s="443"/>
      <c r="V50" s="716">
        <f t="shared" si="13"/>
        <v>174898</v>
      </c>
      <c r="W50" s="717">
        <v>2.5700000000000001E-2</v>
      </c>
      <c r="X50" s="716">
        <f t="shared" si="0"/>
        <v>43727</v>
      </c>
      <c r="Y50" s="717">
        <f t="shared" si="14"/>
        <v>2.4299999999999999E-2</v>
      </c>
      <c r="Z50" s="716">
        <f t="shared" si="1"/>
        <v>174196</v>
      </c>
      <c r="AA50" s="717">
        <f t="shared" si="15"/>
        <v>2.3E-2</v>
      </c>
      <c r="AB50" s="443"/>
      <c r="AC50" s="716">
        <f t="shared" si="28"/>
        <v>0</v>
      </c>
      <c r="AD50" s="717">
        <f t="shared" si="16"/>
        <v>0</v>
      </c>
      <c r="AE50" s="716">
        <f t="shared" si="34"/>
        <v>0</v>
      </c>
      <c r="AF50" s="717">
        <f t="shared" si="17"/>
        <v>0</v>
      </c>
      <c r="AG50" s="443"/>
      <c r="AH50" s="716">
        <f t="shared" si="18"/>
        <v>0</v>
      </c>
      <c r="AI50" s="717">
        <f t="shared" si="19"/>
        <v>0</v>
      </c>
      <c r="AJ50" s="716">
        <f t="shared" si="4"/>
        <v>0</v>
      </c>
      <c r="AK50" s="717">
        <f t="shared" si="20"/>
        <v>0</v>
      </c>
      <c r="AL50" s="716">
        <f t="shared" si="5"/>
        <v>0</v>
      </c>
      <c r="AM50" s="717">
        <f t="shared" si="26"/>
        <v>0</v>
      </c>
      <c r="AN50" s="242"/>
      <c r="AO50" s="716">
        <f t="shared" si="21"/>
        <v>174898</v>
      </c>
      <c r="AP50" s="717">
        <f t="shared" si="22"/>
        <v>1.3299999999999999E-2</v>
      </c>
      <c r="AQ50" s="139"/>
      <c r="AR50" s="716">
        <f t="shared" si="6"/>
        <v>174898</v>
      </c>
      <c r="AS50" s="717">
        <f t="shared" si="23"/>
        <v>9.2999999999999992E-3</v>
      </c>
      <c r="AT50" s="716">
        <f t="shared" si="7"/>
        <v>174682</v>
      </c>
      <c r="AU50" s="717">
        <f t="shared" si="24"/>
        <v>9.4000000000000004E-3</v>
      </c>
      <c r="AW50" s="445">
        <v>174898</v>
      </c>
      <c r="AX50" s="445">
        <f t="shared" si="8"/>
        <v>0</v>
      </c>
      <c r="AZ50" s="716">
        <f t="shared" si="32"/>
        <v>0</v>
      </c>
      <c r="BA50" s="717">
        <f t="shared" si="33"/>
        <v>0</v>
      </c>
    </row>
    <row r="51" spans="1:53" ht="17.25">
      <c r="A51" s="444" t="s">
        <v>562</v>
      </c>
      <c r="B51" s="714" t="s">
        <v>179</v>
      </c>
      <c r="C51" s="740">
        <v>2205</v>
      </c>
      <c r="D51" s="740">
        <v>258</v>
      </c>
      <c r="E51" s="740">
        <v>26004</v>
      </c>
      <c r="F51" s="740">
        <v>4986</v>
      </c>
      <c r="G51" s="740">
        <v>211</v>
      </c>
      <c r="H51" s="740">
        <v>119118</v>
      </c>
      <c r="I51" s="740">
        <v>4963</v>
      </c>
      <c r="J51" s="740">
        <v>2</v>
      </c>
      <c r="K51" s="740">
        <v>58</v>
      </c>
      <c r="L51" s="740">
        <v>71</v>
      </c>
      <c r="M51" s="740">
        <v>44</v>
      </c>
      <c r="N51" s="740">
        <v>135</v>
      </c>
      <c r="O51" s="740">
        <f t="shared" si="10"/>
        <v>158055</v>
      </c>
      <c r="P51" s="443"/>
      <c r="Q51" s="716">
        <v>0</v>
      </c>
      <c r="R51" s="717">
        <f t="shared" si="11"/>
        <v>0</v>
      </c>
      <c r="S51" s="716">
        <v>0</v>
      </c>
      <c r="T51" s="717">
        <f t="shared" si="12"/>
        <v>0</v>
      </c>
      <c r="U51" s="443"/>
      <c r="V51" s="716">
        <f t="shared" si="13"/>
        <v>158055</v>
      </c>
      <c r="W51" s="717">
        <v>2.12E-2</v>
      </c>
      <c r="X51" s="716">
        <f t="shared" si="0"/>
        <v>30990</v>
      </c>
      <c r="Y51" s="717">
        <f t="shared" si="14"/>
        <v>1.72E-2</v>
      </c>
      <c r="Z51" s="716">
        <f t="shared" si="1"/>
        <v>157471</v>
      </c>
      <c r="AA51" s="717">
        <f t="shared" si="15"/>
        <v>2.0799999999999999E-2</v>
      </c>
      <c r="AB51" s="443"/>
      <c r="AC51" s="716">
        <f t="shared" si="28"/>
        <v>0</v>
      </c>
      <c r="AD51" s="717">
        <f t="shared" si="16"/>
        <v>0</v>
      </c>
      <c r="AE51" s="716">
        <f t="shared" si="34"/>
        <v>0</v>
      </c>
      <c r="AF51" s="717">
        <f t="shared" si="17"/>
        <v>0</v>
      </c>
      <c r="AG51" s="443"/>
      <c r="AH51" s="716">
        <f t="shared" si="18"/>
        <v>0</v>
      </c>
      <c r="AI51" s="717">
        <f t="shared" si="19"/>
        <v>0</v>
      </c>
      <c r="AJ51" s="716">
        <f t="shared" si="4"/>
        <v>0</v>
      </c>
      <c r="AK51" s="717">
        <f t="shared" si="20"/>
        <v>0</v>
      </c>
      <c r="AL51" s="716">
        <f t="shared" si="5"/>
        <v>0</v>
      </c>
      <c r="AM51" s="717">
        <f t="shared" si="26"/>
        <v>0</v>
      </c>
      <c r="AN51" s="242"/>
      <c r="AO51" s="716">
        <f t="shared" si="21"/>
        <v>158055</v>
      </c>
      <c r="AP51" s="717">
        <f t="shared" si="22"/>
        <v>1.2E-2</v>
      </c>
      <c r="AQ51" s="139"/>
      <c r="AR51" s="716">
        <f t="shared" si="6"/>
        <v>158055</v>
      </c>
      <c r="AS51" s="717">
        <f t="shared" si="23"/>
        <v>8.3999999999999995E-3</v>
      </c>
      <c r="AT51" s="716">
        <f t="shared" si="7"/>
        <v>157920</v>
      </c>
      <c r="AU51" s="717">
        <f t="shared" si="24"/>
        <v>8.5000000000000006E-3</v>
      </c>
      <c r="AW51" s="445">
        <v>158055</v>
      </c>
      <c r="AX51" s="445">
        <f t="shared" si="8"/>
        <v>0</v>
      </c>
      <c r="AZ51" s="716">
        <f t="shared" si="32"/>
        <v>0</v>
      </c>
      <c r="BA51" s="717">
        <f t="shared" si="33"/>
        <v>0</v>
      </c>
    </row>
    <row r="52" spans="1:53" ht="17.25">
      <c r="A52" s="444" t="s">
        <v>563</v>
      </c>
      <c r="B52" s="714" t="s">
        <v>180</v>
      </c>
      <c r="C52" s="740">
        <v>10859</v>
      </c>
      <c r="D52" s="740">
        <v>579</v>
      </c>
      <c r="E52" s="740">
        <v>54332</v>
      </c>
      <c r="F52" s="740">
        <v>16336</v>
      </c>
      <c r="G52" s="740">
        <v>200</v>
      </c>
      <c r="H52" s="740">
        <v>235359</v>
      </c>
      <c r="I52" s="740">
        <v>9807</v>
      </c>
      <c r="J52" s="740">
        <v>51</v>
      </c>
      <c r="K52" s="740">
        <v>122</v>
      </c>
      <c r="L52" s="740">
        <v>102</v>
      </c>
      <c r="M52" s="740">
        <v>0</v>
      </c>
      <c r="N52" s="740">
        <v>136</v>
      </c>
      <c r="O52" s="740">
        <f t="shared" si="10"/>
        <v>327883</v>
      </c>
      <c r="P52" s="443"/>
      <c r="Q52" s="716">
        <v>0</v>
      </c>
      <c r="R52" s="719">
        <f>ROUND(Q52/Q$61,4)</f>
        <v>0</v>
      </c>
      <c r="S52" s="716">
        <v>0</v>
      </c>
      <c r="T52" s="717">
        <f t="shared" si="12"/>
        <v>0</v>
      </c>
      <c r="U52" s="443"/>
      <c r="V52" s="716">
        <f t="shared" si="13"/>
        <v>0</v>
      </c>
      <c r="W52" s="719">
        <v>0</v>
      </c>
      <c r="X52" s="716">
        <f t="shared" si="0"/>
        <v>0</v>
      </c>
      <c r="Y52" s="717">
        <f t="shared" si="14"/>
        <v>0</v>
      </c>
      <c r="Z52" s="716">
        <f t="shared" si="1"/>
        <v>0</v>
      </c>
      <c r="AA52" s="717">
        <f t="shared" si="15"/>
        <v>0</v>
      </c>
      <c r="AB52" s="443"/>
      <c r="AC52" s="716">
        <f t="shared" si="28"/>
        <v>327747</v>
      </c>
      <c r="AD52" s="718">
        <f>ROUNDDOWN(AC52/AC$61,4)</f>
        <v>5.9400000000000001E-2</v>
      </c>
      <c r="AE52" s="716">
        <f t="shared" si="34"/>
        <v>136</v>
      </c>
      <c r="AF52" s="717">
        <f>ROUND(AE52/AE$61,4)</f>
        <v>2.5600000000000001E-2</v>
      </c>
      <c r="AG52" s="443"/>
      <c r="AH52" s="716">
        <f t="shared" si="18"/>
        <v>327883</v>
      </c>
      <c r="AI52" s="717">
        <f t="shared" si="19"/>
        <v>2.9399999999999999E-2</v>
      </c>
      <c r="AJ52" s="716">
        <f t="shared" si="4"/>
        <v>327002</v>
      </c>
      <c r="AK52" s="718">
        <f>ROUNDDOWN(AJ52/AJ$61,4)</f>
        <v>2.9499999999999998E-2</v>
      </c>
      <c r="AL52" s="716">
        <f t="shared" si="5"/>
        <v>70668</v>
      </c>
      <c r="AM52" s="718">
        <f>ROUNDUP(AL52/AL$61,4)</f>
        <v>2.7199999999999998E-2</v>
      </c>
      <c r="AN52" s="242"/>
      <c r="AO52" s="716">
        <f t="shared" si="21"/>
        <v>327883</v>
      </c>
      <c r="AP52" s="717">
        <f t="shared" si="22"/>
        <v>2.5000000000000001E-2</v>
      </c>
      <c r="AQ52" s="139"/>
      <c r="AR52" s="716">
        <f t="shared" si="6"/>
        <v>327883</v>
      </c>
      <c r="AS52" s="717">
        <f t="shared" si="23"/>
        <v>1.7500000000000002E-2</v>
      </c>
      <c r="AT52" s="716">
        <f t="shared" si="7"/>
        <v>327747</v>
      </c>
      <c r="AU52" s="717">
        <f>ROUND(AT52/AT$61,4)</f>
        <v>1.7600000000000001E-2</v>
      </c>
      <c r="AW52" s="445">
        <v>327883</v>
      </c>
      <c r="AX52" s="445">
        <f t="shared" si="8"/>
        <v>0</v>
      </c>
      <c r="AZ52" s="716">
        <f t="shared" si="32"/>
        <v>136</v>
      </c>
      <c r="BA52" s="717">
        <f t="shared" si="33"/>
        <v>1.2999999999999999E-3</v>
      </c>
    </row>
    <row r="53" spans="1:53" ht="17.25">
      <c r="A53" s="444" t="s">
        <v>563</v>
      </c>
      <c r="B53" s="714" t="s">
        <v>181</v>
      </c>
      <c r="C53" s="740">
        <v>2157</v>
      </c>
      <c r="D53" s="740">
        <v>90</v>
      </c>
      <c r="E53" s="740">
        <v>8659</v>
      </c>
      <c r="F53" s="740">
        <v>2790</v>
      </c>
      <c r="G53" s="740">
        <v>63</v>
      </c>
      <c r="H53" s="740">
        <v>40860</v>
      </c>
      <c r="I53" s="740">
        <v>1703</v>
      </c>
      <c r="J53" s="740">
        <v>4</v>
      </c>
      <c r="K53" s="740">
        <v>16</v>
      </c>
      <c r="L53" s="740">
        <v>6</v>
      </c>
      <c r="M53" s="740">
        <v>52</v>
      </c>
      <c r="N53" s="740">
        <v>5</v>
      </c>
      <c r="O53" s="740">
        <f t="shared" si="10"/>
        <v>56405</v>
      </c>
      <c r="P53" s="443"/>
      <c r="Q53" s="716">
        <v>0</v>
      </c>
      <c r="R53" s="717">
        <f t="shared" si="11"/>
        <v>0</v>
      </c>
      <c r="S53" s="716">
        <v>0</v>
      </c>
      <c r="T53" s="717">
        <f t="shared" si="12"/>
        <v>0</v>
      </c>
      <c r="U53" s="443"/>
      <c r="V53" s="716">
        <f t="shared" si="13"/>
        <v>0</v>
      </c>
      <c r="W53" s="717">
        <v>0</v>
      </c>
      <c r="X53" s="716">
        <f t="shared" si="0"/>
        <v>0</v>
      </c>
      <c r="Y53" s="717">
        <f t="shared" si="14"/>
        <v>0</v>
      </c>
      <c r="Z53" s="716">
        <f t="shared" si="1"/>
        <v>0</v>
      </c>
      <c r="AA53" s="717">
        <f t="shared" si="15"/>
        <v>0</v>
      </c>
      <c r="AB53" s="443"/>
      <c r="AC53" s="716">
        <f t="shared" si="28"/>
        <v>56400</v>
      </c>
      <c r="AD53" s="717">
        <f t="shared" si="16"/>
        <v>1.0200000000000001E-2</v>
      </c>
      <c r="AE53" s="716">
        <f t="shared" si="34"/>
        <v>5</v>
      </c>
      <c r="AF53" s="717">
        <f t="shared" si="17"/>
        <v>8.9999999999999998E-4</v>
      </c>
      <c r="AG53" s="443"/>
      <c r="AH53" s="716">
        <f t="shared" si="18"/>
        <v>56405</v>
      </c>
      <c r="AI53" s="717">
        <f t="shared" si="19"/>
        <v>5.1000000000000004E-3</v>
      </c>
      <c r="AJ53" s="716">
        <f t="shared" si="4"/>
        <v>56194</v>
      </c>
      <c r="AK53" s="717">
        <f t="shared" si="20"/>
        <v>5.1000000000000004E-3</v>
      </c>
      <c r="AL53" s="716">
        <f t="shared" si="5"/>
        <v>11449</v>
      </c>
      <c r="AM53" s="717">
        <f t="shared" si="26"/>
        <v>4.4000000000000003E-3</v>
      </c>
      <c r="AN53" s="242"/>
      <c r="AO53" s="716">
        <f t="shared" si="21"/>
        <v>56405</v>
      </c>
      <c r="AP53" s="717">
        <f t="shared" si="22"/>
        <v>4.3E-3</v>
      </c>
      <c r="AQ53" s="139"/>
      <c r="AR53" s="716">
        <f t="shared" si="6"/>
        <v>56405</v>
      </c>
      <c r="AS53" s="717">
        <f t="shared" si="23"/>
        <v>3.0000000000000001E-3</v>
      </c>
      <c r="AT53" s="716">
        <f t="shared" si="7"/>
        <v>56400</v>
      </c>
      <c r="AU53" s="717">
        <f t="shared" si="24"/>
        <v>3.0000000000000001E-3</v>
      </c>
      <c r="AW53" s="445">
        <v>56405</v>
      </c>
      <c r="AX53" s="445">
        <f t="shared" si="8"/>
        <v>0</v>
      </c>
      <c r="AZ53" s="716">
        <f t="shared" si="32"/>
        <v>5</v>
      </c>
      <c r="BA53" s="717">
        <f t="shared" si="33"/>
        <v>0</v>
      </c>
    </row>
    <row r="54" spans="1:53" ht="17.25">
      <c r="A54" s="444" t="s">
        <v>563</v>
      </c>
      <c r="B54" s="714" t="s">
        <v>182</v>
      </c>
      <c r="C54" s="740">
        <v>1296</v>
      </c>
      <c r="D54" s="740">
        <v>112</v>
      </c>
      <c r="E54" s="740">
        <v>7291</v>
      </c>
      <c r="F54" s="740">
        <v>2264</v>
      </c>
      <c r="G54" s="740">
        <v>8</v>
      </c>
      <c r="H54" s="740">
        <v>27554</v>
      </c>
      <c r="I54" s="740">
        <v>1148</v>
      </c>
      <c r="J54" s="740">
        <v>0</v>
      </c>
      <c r="K54" s="740">
        <v>1</v>
      </c>
      <c r="L54" s="740">
        <v>14</v>
      </c>
      <c r="M54" s="740">
        <v>6</v>
      </c>
      <c r="N54" s="740">
        <v>28</v>
      </c>
      <c r="O54" s="740">
        <f t="shared" si="10"/>
        <v>39722</v>
      </c>
      <c r="P54" s="443"/>
      <c r="Q54" s="716">
        <v>0</v>
      </c>
      <c r="R54" s="717">
        <f t="shared" si="11"/>
        <v>0</v>
      </c>
      <c r="S54" s="716">
        <v>0</v>
      </c>
      <c r="T54" s="717">
        <f t="shared" si="12"/>
        <v>0</v>
      </c>
      <c r="U54" s="443"/>
      <c r="V54" s="716">
        <f t="shared" si="13"/>
        <v>0</v>
      </c>
      <c r="W54" s="717">
        <v>0</v>
      </c>
      <c r="X54" s="716">
        <f t="shared" si="0"/>
        <v>0</v>
      </c>
      <c r="Y54" s="717">
        <f t="shared" si="14"/>
        <v>0</v>
      </c>
      <c r="Z54" s="716">
        <f t="shared" si="1"/>
        <v>0</v>
      </c>
      <c r="AA54" s="717">
        <f t="shared" si="15"/>
        <v>0</v>
      </c>
      <c r="AB54" s="443"/>
      <c r="AC54" s="716">
        <f t="shared" si="28"/>
        <v>39694</v>
      </c>
      <c r="AD54" s="717">
        <f t="shared" si="16"/>
        <v>7.1999999999999998E-3</v>
      </c>
      <c r="AE54" s="716">
        <f t="shared" si="34"/>
        <v>28</v>
      </c>
      <c r="AF54" s="717">
        <f t="shared" si="17"/>
        <v>5.3E-3</v>
      </c>
      <c r="AG54" s="443"/>
      <c r="AH54" s="716">
        <f t="shared" si="18"/>
        <v>39722</v>
      </c>
      <c r="AI54" s="717">
        <f t="shared" si="19"/>
        <v>3.5999999999999999E-3</v>
      </c>
      <c r="AJ54" s="716">
        <f t="shared" si="4"/>
        <v>39582</v>
      </c>
      <c r="AK54" s="717">
        <f t="shared" si="20"/>
        <v>3.5999999999999999E-3</v>
      </c>
      <c r="AL54" s="716">
        <f t="shared" si="5"/>
        <v>9555</v>
      </c>
      <c r="AM54" s="717">
        <f t="shared" si="26"/>
        <v>3.7000000000000002E-3</v>
      </c>
      <c r="AN54" s="242"/>
      <c r="AO54" s="716">
        <f t="shared" si="21"/>
        <v>39722</v>
      </c>
      <c r="AP54" s="717">
        <f t="shared" si="22"/>
        <v>3.0000000000000001E-3</v>
      </c>
      <c r="AQ54" s="139"/>
      <c r="AR54" s="716">
        <f t="shared" si="6"/>
        <v>39722</v>
      </c>
      <c r="AS54" s="717">
        <f t="shared" si="23"/>
        <v>2.0999999999999999E-3</v>
      </c>
      <c r="AT54" s="716">
        <f t="shared" si="7"/>
        <v>39694</v>
      </c>
      <c r="AU54" s="717">
        <f t="shared" si="24"/>
        <v>2.0999999999999999E-3</v>
      </c>
      <c r="AW54" s="445">
        <v>39722</v>
      </c>
      <c r="AX54" s="445">
        <f t="shared" si="8"/>
        <v>0</v>
      </c>
      <c r="AZ54" s="716">
        <f t="shared" si="32"/>
        <v>28</v>
      </c>
      <c r="BA54" s="717">
        <f t="shared" ref="BA54:BA60" si="35">ROUND(AZ54/AZ$61,4)</f>
        <v>2.9999999999999997E-4</v>
      </c>
    </row>
    <row r="55" spans="1:53" ht="17.25">
      <c r="A55" s="444" t="s">
        <v>563</v>
      </c>
      <c r="B55" s="714" t="s">
        <v>183</v>
      </c>
      <c r="C55" s="740">
        <v>206</v>
      </c>
      <c r="D55" s="740">
        <v>22</v>
      </c>
      <c r="E55" s="740">
        <v>1552</v>
      </c>
      <c r="F55" s="740">
        <v>382</v>
      </c>
      <c r="G55" s="740">
        <v>1</v>
      </c>
      <c r="H55" s="740">
        <v>5040</v>
      </c>
      <c r="I55" s="740">
        <v>210</v>
      </c>
      <c r="J55" s="740">
        <v>0</v>
      </c>
      <c r="K55" s="740">
        <v>0</v>
      </c>
      <c r="L55" s="740">
        <v>4</v>
      </c>
      <c r="M55" s="740">
        <v>0</v>
      </c>
      <c r="N55" s="740">
        <v>5</v>
      </c>
      <c r="O55" s="740">
        <f t="shared" si="10"/>
        <v>7422</v>
      </c>
      <c r="P55" s="443"/>
      <c r="Q55" s="716">
        <v>0</v>
      </c>
      <c r="R55" s="717">
        <f t="shared" si="11"/>
        <v>0</v>
      </c>
      <c r="S55" s="716">
        <v>0</v>
      </c>
      <c r="T55" s="717">
        <f t="shared" si="12"/>
        <v>0</v>
      </c>
      <c r="U55" s="443"/>
      <c r="V55" s="716">
        <f t="shared" si="13"/>
        <v>0</v>
      </c>
      <c r="W55" s="717">
        <v>0</v>
      </c>
      <c r="X55" s="716">
        <f t="shared" si="0"/>
        <v>0</v>
      </c>
      <c r="Y55" s="717">
        <f t="shared" si="14"/>
        <v>0</v>
      </c>
      <c r="Z55" s="716">
        <f t="shared" si="1"/>
        <v>0</v>
      </c>
      <c r="AA55" s="717">
        <f t="shared" si="15"/>
        <v>0</v>
      </c>
      <c r="AB55" s="443"/>
      <c r="AC55" s="716">
        <f t="shared" si="28"/>
        <v>7417</v>
      </c>
      <c r="AD55" s="717">
        <f t="shared" si="16"/>
        <v>1.2999999999999999E-3</v>
      </c>
      <c r="AE55" s="716">
        <f t="shared" si="34"/>
        <v>5</v>
      </c>
      <c r="AF55" s="717">
        <f t="shared" si="17"/>
        <v>8.9999999999999998E-4</v>
      </c>
      <c r="AG55" s="443"/>
      <c r="AH55" s="716">
        <f t="shared" si="18"/>
        <v>7422</v>
      </c>
      <c r="AI55" s="717">
        <f t="shared" si="19"/>
        <v>6.9999999999999999E-4</v>
      </c>
      <c r="AJ55" s="716">
        <f t="shared" si="4"/>
        <v>7395</v>
      </c>
      <c r="AK55" s="717">
        <f t="shared" si="20"/>
        <v>6.9999999999999999E-4</v>
      </c>
      <c r="AL55" s="716">
        <f t="shared" si="5"/>
        <v>1934</v>
      </c>
      <c r="AM55" s="717">
        <f t="shared" si="26"/>
        <v>6.9999999999999999E-4</v>
      </c>
      <c r="AN55" s="242"/>
      <c r="AO55" s="716">
        <f t="shared" si="21"/>
        <v>7422</v>
      </c>
      <c r="AP55" s="717">
        <f t="shared" si="22"/>
        <v>5.9999999999999995E-4</v>
      </c>
      <c r="AQ55" s="139"/>
      <c r="AR55" s="716">
        <f t="shared" si="6"/>
        <v>7422</v>
      </c>
      <c r="AS55" s="717">
        <f t="shared" si="23"/>
        <v>4.0000000000000002E-4</v>
      </c>
      <c r="AT55" s="716">
        <f t="shared" si="7"/>
        <v>7417</v>
      </c>
      <c r="AU55" s="717">
        <f t="shared" si="24"/>
        <v>4.0000000000000002E-4</v>
      </c>
      <c r="AW55" s="445">
        <v>7422</v>
      </c>
      <c r="AX55" s="445">
        <f t="shared" si="8"/>
        <v>0</v>
      </c>
      <c r="AZ55" s="716">
        <f t="shared" si="32"/>
        <v>5</v>
      </c>
      <c r="BA55" s="717">
        <f t="shared" si="35"/>
        <v>0</v>
      </c>
    </row>
    <row r="56" spans="1:53" ht="17.25">
      <c r="A56" s="444" t="s">
        <v>562</v>
      </c>
      <c r="B56" s="714" t="s">
        <v>184</v>
      </c>
      <c r="C56" s="740">
        <v>16709</v>
      </c>
      <c r="D56" s="740">
        <v>736</v>
      </c>
      <c r="E56" s="740">
        <v>83818</v>
      </c>
      <c r="F56" s="740">
        <v>21761</v>
      </c>
      <c r="G56" s="740">
        <v>532</v>
      </c>
      <c r="H56" s="740">
        <v>251330</v>
      </c>
      <c r="I56" s="740">
        <v>10472</v>
      </c>
      <c r="J56" s="740">
        <v>1</v>
      </c>
      <c r="K56" s="740">
        <v>138</v>
      </c>
      <c r="L56" s="740">
        <v>436</v>
      </c>
      <c r="M56" s="740">
        <v>0</v>
      </c>
      <c r="N56" s="740">
        <v>252</v>
      </c>
      <c r="O56" s="740">
        <f t="shared" si="10"/>
        <v>386185</v>
      </c>
      <c r="P56" s="443"/>
      <c r="Q56" s="716">
        <v>0</v>
      </c>
      <c r="R56" s="717">
        <f t="shared" si="11"/>
        <v>0</v>
      </c>
      <c r="S56" s="716">
        <v>0</v>
      </c>
      <c r="T56" s="717">
        <f t="shared" si="12"/>
        <v>0</v>
      </c>
      <c r="U56" s="443"/>
      <c r="V56" s="716">
        <f t="shared" si="13"/>
        <v>386185</v>
      </c>
      <c r="W56" s="717">
        <v>5.3800000000000001E-2</v>
      </c>
      <c r="X56" s="716">
        <f t="shared" si="0"/>
        <v>105579</v>
      </c>
      <c r="Y56" s="717">
        <f t="shared" si="14"/>
        <v>5.8599999999999999E-2</v>
      </c>
      <c r="Z56" s="716">
        <f t="shared" si="1"/>
        <v>384481</v>
      </c>
      <c r="AA56" s="717">
        <f t="shared" si="15"/>
        <v>5.0799999999999998E-2</v>
      </c>
      <c r="AB56" s="443"/>
      <c r="AC56" s="716">
        <f t="shared" si="28"/>
        <v>0</v>
      </c>
      <c r="AD56" s="717">
        <f t="shared" si="16"/>
        <v>0</v>
      </c>
      <c r="AE56" s="716">
        <f t="shared" si="34"/>
        <v>0</v>
      </c>
      <c r="AF56" s="717">
        <f t="shared" si="17"/>
        <v>0</v>
      </c>
      <c r="AG56" s="443"/>
      <c r="AH56" s="716">
        <f t="shared" si="18"/>
        <v>0</v>
      </c>
      <c r="AI56" s="717">
        <f t="shared" si="19"/>
        <v>0</v>
      </c>
      <c r="AJ56" s="716">
        <f t="shared" si="4"/>
        <v>0</v>
      </c>
      <c r="AK56" s="717">
        <f t="shared" si="20"/>
        <v>0</v>
      </c>
      <c r="AL56" s="716">
        <f t="shared" si="5"/>
        <v>0</v>
      </c>
      <c r="AM56" s="717">
        <f t="shared" si="26"/>
        <v>0</v>
      </c>
      <c r="AN56" s="242"/>
      <c r="AO56" s="716">
        <f t="shared" si="21"/>
        <v>386185</v>
      </c>
      <c r="AP56" s="717">
        <f t="shared" si="22"/>
        <v>2.9399999999999999E-2</v>
      </c>
      <c r="AQ56" s="139"/>
      <c r="AR56" s="716">
        <f t="shared" si="6"/>
        <v>386185</v>
      </c>
      <c r="AS56" s="718">
        <f>ROUNDUP(AR56/AR$61,4)</f>
        <v>2.07E-2</v>
      </c>
      <c r="AT56" s="716">
        <f t="shared" si="7"/>
        <v>385933</v>
      </c>
      <c r="AU56" s="717">
        <f t="shared" si="24"/>
        <v>2.07E-2</v>
      </c>
      <c r="AW56" s="445">
        <v>386185</v>
      </c>
      <c r="AX56" s="445">
        <f t="shared" si="8"/>
        <v>0</v>
      </c>
      <c r="AZ56" s="716">
        <f t="shared" si="32"/>
        <v>0</v>
      </c>
      <c r="BA56" s="717">
        <f t="shared" si="35"/>
        <v>0</v>
      </c>
    </row>
    <row r="57" spans="1:53" ht="17.25">
      <c r="A57" s="444" t="s">
        <v>563</v>
      </c>
      <c r="B57" s="714" t="s">
        <v>185</v>
      </c>
      <c r="C57" s="740">
        <v>370</v>
      </c>
      <c r="D57" s="740">
        <v>68</v>
      </c>
      <c r="E57" s="740">
        <v>3919</v>
      </c>
      <c r="F57" s="740">
        <v>893</v>
      </c>
      <c r="G57" s="740">
        <v>3</v>
      </c>
      <c r="H57" s="740">
        <v>13416</v>
      </c>
      <c r="I57" s="740">
        <v>559</v>
      </c>
      <c r="J57" s="740">
        <v>0</v>
      </c>
      <c r="K57" s="740">
        <v>0</v>
      </c>
      <c r="L57" s="740">
        <v>11</v>
      </c>
      <c r="M57" s="740">
        <v>1</v>
      </c>
      <c r="N57" s="740">
        <v>1</v>
      </c>
      <c r="O57" s="740">
        <f t="shared" si="10"/>
        <v>19241</v>
      </c>
      <c r="P57" s="443"/>
      <c r="Q57" s="716">
        <v>0</v>
      </c>
      <c r="R57" s="717">
        <f t="shared" si="11"/>
        <v>0</v>
      </c>
      <c r="S57" s="716">
        <v>0</v>
      </c>
      <c r="T57" s="717">
        <f t="shared" si="12"/>
        <v>0</v>
      </c>
      <c r="U57" s="443"/>
      <c r="V57" s="716">
        <f t="shared" si="13"/>
        <v>0</v>
      </c>
      <c r="W57" s="717">
        <v>0</v>
      </c>
      <c r="X57" s="716">
        <f t="shared" si="0"/>
        <v>0</v>
      </c>
      <c r="Y57" s="717">
        <f t="shared" si="14"/>
        <v>0</v>
      </c>
      <c r="Z57" s="716">
        <f t="shared" si="1"/>
        <v>0</v>
      </c>
      <c r="AA57" s="717">
        <f t="shared" si="15"/>
        <v>0</v>
      </c>
      <c r="AB57" s="443"/>
      <c r="AC57" s="716">
        <f t="shared" si="28"/>
        <v>19240</v>
      </c>
      <c r="AD57" s="717">
        <f t="shared" si="16"/>
        <v>3.5000000000000001E-3</v>
      </c>
      <c r="AE57" s="716">
        <f t="shared" si="34"/>
        <v>1</v>
      </c>
      <c r="AF57" s="717">
        <f t="shared" si="17"/>
        <v>2.0000000000000001E-4</v>
      </c>
      <c r="AG57" s="443"/>
      <c r="AH57" s="716">
        <f t="shared" si="18"/>
        <v>19241</v>
      </c>
      <c r="AI57" s="717">
        <f t="shared" si="19"/>
        <v>1.6999999999999999E-3</v>
      </c>
      <c r="AJ57" s="716">
        <f t="shared" si="4"/>
        <v>19158</v>
      </c>
      <c r="AK57" s="717">
        <f t="shared" si="20"/>
        <v>1.6999999999999999E-3</v>
      </c>
      <c r="AL57" s="716">
        <f t="shared" si="5"/>
        <v>4812</v>
      </c>
      <c r="AM57" s="717">
        <f t="shared" si="26"/>
        <v>1.8E-3</v>
      </c>
      <c r="AN57" s="242"/>
      <c r="AO57" s="716">
        <f t="shared" si="21"/>
        <v>19241</v>
      </c>
      <c r="AP57" s="717">
        <f t="shared" si="22"/>
        <v>1.5E-3</v>
      </c>
      <c r="AQ57" s="139"/>
      <c r="AR57" s="716">
        <f t="shared" si="6"/>
        <v>19241</v>
      </c>
      <c r="AS57" s="717">
        <f t="shared" si="23"/>
        <v>1E-3</v>
      </c>
      <c r="AT57" s="716">
        <f t="shared" si="7"/>
        <v>19240</v>
      </c>
      <c r="AU57" s="717">
        <f t="shared" si="24"/>
        <v>1E-3</v>
      </c>
      <c r="AW57" s="445">
        <v>19241</v>
      </c>
      <c r="AX57" s="445">
        <f t="shared" si="8"/>
        <v>0</v>
      </c>
      <c r="AZ57" s="716">
        <f t="shared" si="32"/>
        <v>1</v>
      </c>
      <c r="BA57" s="717">
        <f t="shared" si="35"/>
        <v>0</v>
      </c>
    </row>
    <row r="58" spans="1:53" ht="17.25">
      <c r="A58" s="444" t="s">
        <v>562</v>
      </c>
      <c r="B58" s="714" t="s">
        <v>186</v>
      </c>
      <c r="C58" s="740">
        <v>5912</v>
      </c>
      <c r="D58" s="740">
        <v>404</v>
      </c>
      <c r="E58" s="740">
        <v>56397</v>
      </c>
      <c r="F58" s="740">
        <v>9717</v>
      </c>
      <c r="G58" s="740">
        <v>320</v>
      </c>
      <c r="H58" s="740">
        <v>227711</v>
      </c>
      <c r="I58" s="740">
        <v>9488</v>
      </c>
      <c r="J58" s="740">
        <v>2</v>
      </c>
      <c r="K58" s="740">
        <v>130</v>
      </c>
      <c r="L58" s="740">
        <v>742</v>
      </c>
      <c r="M58" s="740">
        <v>0</v>
      </c>
      <c r="N58" s="740">
        <v>141</v>
      </c>
      <c r="O58" s="740">
        <f t="shared" si="10"/>
        <v>310964</v>
      </c>
      <c r="P58" s="443"/>
      <c r="Q58" s="716">
        <v>0</v>
      </c>
      <c r="R58" s="717">
        <f t="shared" si="11"/>
        <v>0</v>
      </c>
      <c r="S58" s="716">
        <v>0</v>
      </c>
      <c r="T58" s="717">
        <f t="shared" si="12"/>
        <v>0</v>
      </c>
      <c r="U58" s="443"/>
      <c r="V58" s="716">
        <f t="shared" si="13"/>
        <v>310964</v>
      </c>
      <c r="W58" s="717">
        <v>4.1300000000000003E-2</v>
      </c>
      <c r="X58" s="716">
        <f t="shared" si="0"/>
        <v>66114</v>
      </c>
      <c r="Y58" s="717">
        <f t="shared" si="14"/>
        <v>3.6700000000000003E-2</v>
      </c>
      <c r="Z58" s="716">
        <f t="shared" si="1"/>
        <v>309498</v>
      </c>
      <c r="AA58" s="717">
        <f>ROUND(Z58/Z$61,4)</f>
        <v>4.0899999999999999E-2</v>
      </c>
      <c r="AB58" s="443"/>
      <c r="AC58" s="716">
        <f t="shared" si="28"/>
        <v>0</v>
      </c>
      <c r="AD58" s="717">
        <f t="shared" si="16"/>
        <v>0</v>
      </c>
      <c r="AE58" s="716">
        <f t="shared" si="34"/>
        <v>0</v>
      </c>
      <c r="AF58" s="717">
        <f t="shared" si="17"/>
        <v>0</v>
      </c>
      <c r="AG58" s="443"/>
      <c r="AH58" s="716">
        <f t="shared" si="18"/>
        <v>0</v>
      </c>
      <c r="AI58" s="717">
        <f t="shared" si="19"/>
        <v>0</v>
      </c>
      <c r="AJ58" s="716">
        <f t="shared" si="4"/>
        <v>0</v>
      </c>
      <c r="AK58" s="717">
        <f t="shared" si="20"/>
        <v>0</v>
      </c>
      <c r="AL58" s="716">
        <f t="shared" si="5"/>
        <v>0</v>
      </c>
      <c r="AM58" s="717">
        <f t="shared" si="26"/>
        <v>0</v>
      </c>
      <c r="AN58" s="242"/>
      <c r="AO58" s="716">
        <f t="shared" si="21"/>
        <v>310964</v>
      </c>
      <c r="AP58" s="717">
        <f t="shared" si="22"/>
        <v>2.3699999999999999E-2</v>
      </c>
      <c r="AQ58" s="139"/>
      <c r="AR58" s="716">
        <f t="shared" si="6"/>
        <v>310964</v>
      </c>
      <c r="AS58" s="717">
        <f t="shared" si="23"/>
        <v>1.66E-2</v>
      </c>
      <c r="AT58" s="716">
        <f t="shared" si="7"/>
        <v>310823</v>
      </c>
      <c r="AU58" s="717">
        <f t="shared" si="24"/>
        <v>1.67E-2</v>
      </c>
      <c r="AW58" s="445">
        <v>310964</v>
      </c>
      <c r="AX58" s="445">
        <f t="shared" si="8"/>
        <v>0</v>
      </c>
      <c r="AZ58" s="716">
        <f t="shared" si="32"/>
        <v>0</v>
      </c>
      <c r="BA58" s="717">
        <f t="shared" si="35"/>
        <v>0</v>
      </c>
    </row>
    <row r="59" spans="1:53" ht="17.25">
      <c r="A59" s="444" t="s">
        <v>562</v>
      </c>
      <c r="B59" s="714" t="s">
        <v>187</v>
      </c>
      <c r="C59" s="740">
        <v>1731</v>
      </c>
      <c r="D59" s="740">
        <v>308</v>
      </c>
      <c r="E59" s="740">
        <v>16948</v>
      </c>
      <c r="F59" s="740">
        <v>3402</v>
      </c>
      <c r="G59" s="740">
        <v>230</v>
      </c>
      <c r="H59" s="740">
        <v>55594</v>
      </c>
      <c r="I59" s="740">
        <v>2316</v>
      </c>
      <c r="J59" s="740">
        <v>20</v>
      </c>
      <c r="K59" s="740">
        <v>82</v>
      </c>
      <c r="L59" s="740">
        <v>60</v>
      </c>
      <c r="M59" s="740">
        <v>2</v>
      </c>
      <c r="N59" s="740">
        <v>40</v>
      </c>
      <c r="O59" s="740">
        <f t="shared" si="10"/>
        <v>80733</v>
      </c>
      <c r="P59" s="443"/>
      <c r="Q59" s="716">
        <v>0</v>
      </c>
      <c r="R59" s="717">
        <f t="shared" si="11"/>
        <v>0</v>
      </c>
      <c r="S59" s="716">
        <v>0</v>
      </c>
      <c r="T59" s="717">
        <f t="shared" si="12"/>
        <v>0</v>
      </c>
      <c r="U59" s="443"/>
      <c r="V59" s="716">
        <f t="shared" si="13"/>
        <v>80733</v>
      </c>
      <c r="W59" s="717">
        <v>1.18E-2</v>
      </c>
      <c r="X59" s="716">
        <f t="shared" si="0"/>
        <v>20350</v>
      </c>
      <c r="Y59" s="717">
        <f t="shared" si="14"/>
        <v>1.1299999999999999E-2</v>
      </c>
      <c r="Z59" s="716">
        <f t="shared" si="1"/>
        <v>80133</v>
      </c>
      <c r="AA59" s="717">
        <f t="shared" si="15"/>
        <v>1.06E-2</v>
      </c>
      <c r="AB59" s="443"/>
      <c r="AC59" s="716">
        <f t="shared" si="28"/>
        <v>0</v>
      </c>
      <c r="AD59" s="717">
        <f t="shared" si="16"/>
        <v>0</v>
      </c>
      <c r="AE59" s="716">
        <f t="shared" si="34"/>
        <v>0</v>
      </c>
      <c r="AF59" s="717">
        <f t="shared" si="17"/>
        <v>0</v>
      </c>
      <c r="AG59" s="443"/>
      <c r="AH59" s="716">
        <f t="shared" si="18"/>
        <v>0</v>
      </c>
      <c r="AI59" s="717">
        <f t="shared" si="19"/>
        <v>0</v>
      </c>
      <c r="AJ59" s="716">
        <f t="shared" si="4"/>
        <v>0</v>
      </c>
      <c r="AK59" s="717">
        <f t="shared" si="20"/>
        <v>0</v>
      </c>
      <c r="AL59" s="716">
        <f t="shared" si="5"/>
        <v>0</v>
      </c>
      <c r="AM59" s="717">
        <f t="shared" si="26"/>
        <v>0</v>
      </c>
      <c r="AN59" s="242"/>
      <c r="AO59" s="716">
        <f t="shared" si="21"/>
        <v>80733</v>
      </c>
      <c r="AP59" s="717">
        <f t="shared" si="22"/>
        <v>6.1999999999999998E-3</v>
      </c>
      <c r="AQ59" s="139"/>
      <c r="AR59" s="716">
        <f t="shared" si="6"/>
        <v>80733</v>
      </c>
      <c r="AS59" s="717">
        <f t="shared" si="23"/>
        <v>4.3E-3</v>
      </c>
      <c r="AT59" s="716">
        <f t="shared" si="7"/>
        <v>80693</v>
      </c>
      <c r="AU59" s="717">
        <f t="shared" si="24"/>
        <v>4.3E-3</v>
      </c>
      <c r="AW59" s="445">
        <v>80733</v>
      </c>
      <c r="AX59" s="445">
        <f t="shared" si="8"/>
        <v>0</v>
      </c>
      <c r="AZ59" s="716">
        <f t="shared" si="32"/>
        <v>0</v>
      </c>
      <c r="BA59" s="717">
        <f t="shared" si="35"/>
        <v>0</v>
      </c>
    </row>
    <row r="60" spans="1:53" ht="17.25">
      <c r="A60" s="444" t="s">
        <v>563</v>
      </c>
      <c r="B60" s="714" t="s">
        <v>188</v>
      </c>
      <c r="C60" s="740">
        <v>2109</v>
      </c>
      <c r="D60" s="740">
        <v>113</v>
      </c>
      <c r="E60" s="740">
        <v>10528</v>
      </c>
      <c r="F60" s="740">
        <v>3374</v>
      </c>
      <c r="G60" s="740">
        <v>35</v>
      </c>
      <c r="H60" s="740">
        <v>32667</v>
      </c>
      <c r="I60" s="740">
        <v>1361</v>
      </c>
      <c r="J60" s="740">
        <v>0</v>
      </c>
      <c r="K60" s="740">
        <v>6</v>
      </c>
      <c r="L60" s="740">
        <v>8</v>
      </c>
      <c r="M60" s="740">
        <v>10</v>
      </c>
      <c r="N60" s="740">
        <v>17</v>
      </c>
      <c r="O60" s="740">
        <f t="shared" si="10"/>
        <v>50228</v>
      </c>
      <c r="P60" s="443"/>
      <c r="Q60" s="716">
        <v>0</v>
      </c>
      <c r="R60" s="717">
        <f t="shared" si="11"/>
        <v>0</v>
      </c>
      <c r="S60" s="716">
        <v>0</v>
      </c>
      <c r="T60" s="717">
        <f t="shared" si="12"/>
        <v>0</v>
      </c>
      <c r="U60" s="443"/>
      <c r="V60" s="716">
        <f t="shared" si="13"/>
        <v>0</v>
      </c>
      <c r="W60" s="717">
        <v>0</v>
      </c>
      <c r="X60" s="716">
        <f t="shared" si="0"/>
        <v>0</v>
      </c>
      <c r="Y60" s="717">
        <f t="shared" si="14"/>
        <v>0</v>
      </c>
      <c r="Z60" s="716">
        <f t="shared" si="1"/>
        <v>0</v>
      </c>
      <c r="AA60" s="717">
        <f t="shared" si="15"/>
        <v>0</v>
      </c>
      <c r="AB60" s="443"/>
      <c r="AC60" s="716">
        <f t="shared" si="28"/>
        <v>50211</v>
      </c>
      <c r="AD60" s="717">
        <f t="shared" si="16"/>
        <v>9.1000000000000004E-3</v>
      </c>
      <c r="AE60" s="716">
        <f t="shared" si="34"/>
        <v>17</v>
      </c>
      <c r="AF60" s="717">
        <f t="shared" si="17"/>
        <v>3.2000000000000002E-3</v>
      </c>
      <c r="AG60" s="443"/>
      <c r="AH60" s="716">
        <f t="shared" si="18"/>
        <v>50228</v>
      </c>
      <c r="AI60" s="717">
        <f t="shared" si="19"/>
        <v>4.4999999999999997E-3</v>
      </c>
      <c r="AJ60" s="716">
        <f t="shared" si="4"/>
        <v>50062</v>
      </c>
      <c r="AK60" s="717">
        <f t="shared" si="20"/>
        <v>4.4999999999999997E-3</v>
      </c>
      <c r="AL60" s="716">
        <f t="shared" si="5"/>
        <v>13902</v>
      </c>
      <c r="AM60" s="717">
        <f t="shared" si="26"/>
        <v>5.3E-3</v>
      </c>
      <c r="AN60" s="242"/>
      <c r="AO60" s="716">
        <f t="shared" si="21"/>
        <v>50228</v>
      </c>
      <c r="AP60" s="717">
        <f t="shared" si="22"/>
        <v>3.8E-3</v>
      </c>
      <c r="AQ60" s="139"/>
      <c r="AR60" s="716">
        <f t="shared" si="6"/>
        <v>50228</v>
      </c>
      <c r="AS60" s="717">
        <f t="shared" si="23"/>
        <v>2.7000000000000001E-3</v>
      </c>
      <c r="AT60" s="716">
        <f t="shared" si="7"/>
        <v>50211</v>
      </c>
      <c r="AU60" s="717">
        <f t="shared" si="24"/>
        <v>2.7000000000000001E-3</v>
      </c>
      <c r="AW60" s="445">
        <v>50228</v>
      </c>
      <c r="AX60" s="445">
        <f t="shared" si="8"/>
        <v>0</v>
      </c>
      <c r="AZ60" s="716">
        <f t="shared" si="32"/>
        <v>17</v>
      </c>
      <c r="BA60" s="717">
        <f t="shared" si="35"/>
        <v>2.0000000000000001E-4</v>
      </c>
    </row>
    <row r="61" spans="1:53" ht="15.75">
      <c r="B61" s="443"/>
      <c r="C61" s="741">
        <f>SUM(C3:C60)</f>
        <v>533372</v>
      </c>
      <c r="D61" s="741">
        <f t="shared" ref="D61:O61" si="36">SUM(D3:D60)</f>
        <v>35605</v>
      </c>
      <c r="E61" s="741">
        <f t="shared" si="36"/>
        <v>3434729</v>
      </c>
      <c r="F61" s="741">
        <f t="shared" si="36"/>
        <v>975481</v>
      </c>
      <c r="G61" s="741">
        <f t="shared" si="36"/>
        <v>34466</v>
      </c>
      <c r="H61" s="741">
        <f t="shared" si="36"/>
        <v>13016026</v>
      </c>
      <c r="I61" s="741">
        <f t="shared" si="36"/>
        <v>542335</v>
      </c>
      <c r="J61" s="741">
        <f t="shared" si="36"/>
        <v>1372</v>
      </c>
      <c r="K61" s="741">
        <f t="shared" si="36"/>
        <v>14943</v>
      </c>
      <c r="L61" s="741">
        <f t="shared" si="36"/>
        <v>23342</v>
      </c>
      <c r="M61" s="741">
        <f t="shared" si="36"/>
        <v>604</v>
      </c>
      <c r="N61" s="741">
        <f t="shared" si="36"/>
        <v>130109</v>
      </c>
      <c r="O61" s="741">
        <f t="shared" si="36"/>
        <v>18742384</v>
      </c>
      <c r="P61" s="443"/>
      <c r="Q61" s="723">
        <f t="shared" ref="Q61:T61" si="37">SUM(Q3:Q60)</f>
        <v>5522914</v>
      </c>
      <c r="R61" s="724">
        <f t="shared" si="37"/>
        <v>1</v>
      </c>
      <c r="S61" s="723">
        <f t="shared" si="37"/>
        <v>98529</v>
      </c>
      <c r="T61" s="724">
        <f t="shared" si="37"/>
        <v>1</v>
      </c>
      <c r="U61" s="443"/>
      <c r="V61" s="723">
        <f t="shared" ref="V61:AA61" si="38">SUM(V3:V60)</f>
        <v>7603021</v>
      </c>
      <c r="W61" s="724">
        <f t="shared" si="38"/>
        <v>0.99999999999999989</v>
      </c>
      <c r="X61" s="723">
        <f t="shared" si="38"/>
        <v>1802987</v>
      </c>
      <c r="Y61" s="724">
        <f t="shared" si="38"/>
        <v>1</v>
      </c>
      <c r="Z61" s="723">
        <f t="shared" si="38"/>
        <v>7568655</v>
      </c>
      <c r="AA61" s="724">
        <f t="shared" si="38"/>
        <v>1</v>
      </c>
      <c r="AB61" s="443"/>
      <c r="AC61" s="723">
        <f t="shared" ref="AC61:AF61" si="39">SUM(AC3:AC60)</f>
        <v>5512462</v>
      </c>
      <c r="AD61" s="724">
        <f t="shared" si="39"/>
        <v>1</v>
      </c>
      <c r="AE61" s="723">
        <f t="shared" si="39"/>
        <v>5308</v>
      </c>
      <c r="AF61" s="724">
        <f t="shared" si="39"/>
        <v>1.0000000000000002</v>
      </c>
      <c r="AG61" s="443"/>
      <c r="AH61" s="723">
        <f>SUM(AH3:AH60)</f>
        <v>11139363</v>
      </c>
      <c r="AI61" s="724">
        <f>SUM(AI3:AI60)</f>
        <v>1.0000000000000002</v>
      </c>
      <c r="AJ61" s="723">
        <f>SUM(AJ3:AJ60)</f>
        <v>11079712</v>
      </c>
      <c r="AK61" s="724">
        <f>SUM(AK3:AK60)</f>
        <v>1.0000000000000002</v>
      </c>
      <c r="AL61" s="723">
        <f t="shared" ref="AL61:AM61" si="40">SUM(AL3:AL60)</f>
        <v>2607223</v>
      </c>
      <c r="AM61" s="724">
        <f t="shared" si="40"/>
        <v>1.0000000000000004</v>
      </c>
      <c r="AN61" s="244"/>
      <c r="AO61" s="723">
        <f t="shared" ref="AO61:AP61" si="41">SUM(AO3:AO60)</f>
        <v>13120941</v>
      </c>
      <c r="AP61" s="724">
        <f t="shared" si="41"/>
        <v>1</v>
      </c>
      <c r="AQ61" s="443"/>
      <c r="AR61" s="723">
        <f>SUM(AR3:AR60)</f>
        <v>18742384</v>
      </c>
      <c r="AS61" s="724">
        <f>SUM(AS3:AS60)</f>
        <v>0.99999999999999978</v>
      </c>
      <c r="AT61" s="723">
        <f>SUM(AT3:AT60)</f>
        <v>18612275</v>
      </c>
      <c r="AU61" s="724">
        <f>SUM(AU3:AU60)</f>
        <v>1</v>
      </c>
      <c r="AW61" s="446">
        <f>SUM(AW3:AW60)</f>
        <v>18742384</v>
      </c>
      <c r="AX61" s="446">
        <f>SUM(AX3:AX60)</f>
        <v>0</v>
      </c>
      <c r="AZ61" s="723">
        <f>SUM(AZ3:AZ60)</f>
        <v>103987</v>
      </c>
      <c r="BA61" s="724">
        <f>SUM(BA3:BA60)</f>
        <v>0.99999999999999978</v>
      </c>
    </row>
    <row r="62" spans="1:53" ht="15.75">
      <c r="A62" s="447">
        <f>COUNTIF(A3:A60,"CA")</f>
        <v>40</v>
      </c>
      <c r="B62" s="443"/>
      <c r="C62" s="742">
        <f>ROUND(C61/$O$61,4)</f>
        <v>2.8500000000000001E-2</v>
      </c>
      <c r="D62" s="742">
        <f>ROUND(D61/$O$61,4)</f>
        <v>1.9E-3</v>
      </c>
      <c r="E62" s="742">
        <f>ROUND(E61/$O$61,4)</f>
        <v>0.18329999999999999</v>
      </c>
      <c r="F62" s="742">
        <f>ROUND(F61/$O$61,4)</f>
        <v>5.1999999999999998E-2</v>
      </c>
      <c r="G62" s="742">
        <f>ROUND(G61/$O$61,4)</f>
        <v>1.8E-3</v>
      </c>
      <c r="H62" s="743">
        <f>ROUNDUP(H61/$O$61,4)+0.0001</f>
        <v>0.6946</v>
      </c>
      <c r="I62" s="742">
        <f t="shared" ref="I62:N62" si="42">ROUND(I61/$O$61,4)</f>
        <v>2.8899999999999999E-2</v>
      </c>
      <c r="J62" s="742">
        <f t="shared" si="42"/>
        <v>1E-4</v>
      </c>
      <c r="K62" s="742">
        <f t="shared" si="42"/>
        <v>8.0000000000000004E-4</v>
      </c>
      <c r="L62" s="742">
        <f t="shared" si="42"/>
        <v>1.1999999999999999E-3</v>
      </c>
      <c r="M62" s="742">
        <f t="shared" si="42"/>
        <v>0</v>
      </c>
      <c r="N62" s="742">
        <f t="shared" si="42"/>
        <v>6.8999999999999999E-3</v>
      </c>
      <c r="O62" s="742">
        <f>SUM(C62:N62)</f>
        <v>1</v>
      </c>
      <c r="P62" s="443"/>
      <c r="Q62" s="443"/>
      <c r="R62" s="443"/>
      <c r="S62" s="443"/>
      <c r="T62" s="443"/>
      <c r="U62" s="443"/>
      <c r="V62" s="443"/>
      <c r="W62" s="443"/>
      <c r="X62" s="443"/>
      <c r="Y62" s="443"/>
      <c r="Z62" s="443"/>
      <c r="AA62" s="443"/>
      <c r="AB62" s="443"/>
      <c r="AC62" s="443"/>
      <c r="AD62" s="443"/>
      <c r="AE62" s="443"/>
      <c r="AF62" s="443"/>
      <c r="AG62" s="443"/>
      <c r="AH62" s="443"/>
      <c r="AI62" s="443"/>
      <c r="AJ62" s="443"/>
      <c r="AK62" s="443"/>
      <c r="AL62" s="443"/>
      <c r="AM62" s="443"/>
      <c r="AN62" s="443"/>
      <c r="AO62" s="443"/>
      <c r="AP62" s="443"/>
      <c r="AQ62" s="443"/>
      <c r="AR62" s="443"/>
      <c r="AS62" s="443"/>
      <c r="AW62" s="448">
        <f>O61</f>
        <v>18742384</v>
      </c>
    </row>
    <row r="63" spans="1:53" ht="17.25">
      <c r="A63" s="447">
        <f>COUNTIF(A3:A60,"CW")</f>
        <v>18</v>
      </c>
      <c r="B63" s="443"/>
      <c r="C63" s="449"/>
      <c r="D63" s="449"/>
      <c r="E63" s="851">
        <f>E62+F62</f>
        <v>0.23529999999999998</v>
      </c>
      <c r="F63" s="852"/>
      <c r="G63" s="449"/>
      <c r="H63" s="449"/>
      <c r="I63" s="449"/>
      <c r="J63" s="449"/>
      <c r="K63" s="449"/>
      <c r="L63" s="449"/>
      <c r="M63" s="449"/>
      <c r="N63" s="449"/>
      <c r="O63" s="449"/>
      <c r="P63" s="443"/>
      <c r="Q63" s="450">
        <v>5522914</v>
      </c>
      <c r="R63" s="443"/>
      <c r="S63" s="450">
        <v>98529</v>
      </c>
      <c r="T63" s="443"/>
      <c r="U63" s="443"/>
      <c r="V63" s="450">
        <v>7603021</v>
      </c>
      <c r="W63" s="443"/>
      <c r="X63" s="450">
        <v>1802987</v>
      </c>
      <c r="Y63" s="443"/>
      <c r="Z63" s="450">
        <v>7568655</v>
      </c>
      <c r="AA63" s="443"/>
      <c r="AB63" s="443"/>
      <c r="AC63" s="450">
        <v>5512462</v>
      </c>
      <c r="AD63" s="443"/>
      <c r="AE63" s="450">
        <v>5308</v>
      </c>
      <c r="AF63" s="443"/>
      <c r="AG63" s="443"/>
      <c r="AH63" s="450">
        <v>11139363</v>
      </c>
      <c r="AI63" s="443"/>
      <c r="AJ63" s="450">
        <v>11079712</v>
      </c>
      <c r="AK63" s="443"/>
      <c r="AL63" s="450">
        <v>2607223</v>
      </c>
      <c r="AM63" s="443"/>
      <c r="AN63" s="443"/>
      <c r="AO63" s="450">
        <v>13120941</v>
      </c>
      <c r="AP63" s="443"/>
      <c r="AQ63" s="443"/>
      <c r="AR63" s="450">
        <v>18742384</v>
      </c>
      <c r="AS63" s="443"/>
      <c r="AT63" s="450">
        <v>18612275</v>
      </c>
      <c r="AW63" s="451">
        <f>AW61-AW62</f>
        <v>0</v>
      </c>
    </row>
    <row r="64" spans="1:53" ht="17.25">
      <c r="B64" s="443"/>
      <c r="C64" s="449"/>
      <c r="D64" s="449"/>
      <c r="E64" s="449"/>
      <c r="F64" s="449"/>
      <c r="G64" s="449"/>
      <c r="H64" s="449"/>
      <c r="I64" s="449"/>
      <c r="J64" s="449"/>
      <c r="K64" s="449"/>
      <c r="L64" s="449"/>
      <c r="M64" s="449"/>
      <c r="N64" s="452" t="s">
        <v>470</v>
      </c>
      <c r="O64" s="453">
        <v>5517920</v>
      </c>
      <c r="P64" s="443"/>
      <c r="Q64" s="443"/>
      <c r="R64" s="443"/>
      <c r="S64" s="443"/>
      <c r="T64" s="443"/>
      <c r="U64" s="443"/>
      <c r="V64" s="443"/>
      <c r="W64" s="443"/>
      <c r="X64" s="443"/>
      <c r="Y64" s="443"/>
      <c r="Z64" s="443"/>
      <c r="AA64" s="443"/>
      <c r="AB64" s="443"/>
      <c r="AC64" s="443"/>
      <c r="AD64" s="443"/>
      <c r="AE64" s="443"/>
      <c r="AF64" s="443"/>
      <c r="AG64" s="443"/>
      <c r="AH64" s="443"/>
      <c r="AI64" s="443"/>
      <c r="AJ64" s="443"/>
      <c r="AK64" s="443"/>
      <c r="AL64" s="443"/>
      <c r="AM64" s="443"/>
      <c r="AN64" s="443"/>
      <c r="AO64" s="443"/>
      <c r="AP64" s="443"/>
      <c r="AQ64" s="443"/>
      <c r="AR64" s="443"/>
      <c r="AS64" s="443"/>
    </row>
    <row r="65" spans="1:45" ht="14.25">
      <c r="B65" s="454" t="s">
        <v>565</v>
      </c>
      <c r="C65" s="441"/>
      <c r="D65" s="441"/>
      <c r="E65" s="441"/>
      <c r="F65" s="441"/>
      <c r="G65" s="441"/>
      <c r="H65" s="441"/>
      <c r="I65" s="441"/>
      <c r="J65" s="441"/>
      <c r="K65" s="441"/>
      <c r="L65" s="441"/>
      <c r="M65" s="441"/>
      <c r="N65" s="452" t="s">
        <v>457</v>
      </c>
      <c r="O65" s="453">
        <v>5621443</v>
      </c>
      <c r="AC65" s="443"/>
      <c r="AD65" s="443"/>
      <c r="AE65" s="443"/>
      <c r="AF65" s="443"/>
      <c r="AG65" s="443"/>
      <c r="AH65" s="443"/>
      <c r="AI65" s="443"/>
      <c r="AJ65" s="443"/>
      <c r="AK65" s="443"/>
      <c r="AL65" s="443"/>
      <c r="AM65" s="443"/>
      <c r="AN65" s="443"/>
      <c r="AO65" s="443"/>
      <c r="AP65" s="443"/>
      <c r="AQ65" s="443"/>
      <c r="AR65" s="443"/>
      <c r="AS65" s="443"/>
    </row>
    <row r="66" spans="1:45" ht="13.5">
      <c r="C66" s="441"/>
      <c r="D66" s="441"/>
      <c r="E66" s="441"/>
      <c r="F66" s="441"/>
      <c r="G66" s="441"/>
      <c r="H66" s="441"/>
      <c r="I66" s="441"/>
      <c r="J66" s="441"/>
      <c r="K66" s="441"/>
      <c r="L66" s="441"/>
      <c r="M66" s="441"/>
      <c r="N66" s="452" t="s">
        <v>572</v>
      </c>
      <c r="O66" s="453">
        <v>7603021</v>
      </c>
      <c r="R66" s="455"/>
      <c r="AC66" s="443"/>
      <c r="AD66" s="443"/>
      <c r="AE66" s="443"/>
      <c r="AF66" s="443"/>
      <c r="AR66" s="443"/>
      <c r="AS66" s="443"/>
    </row>
    <row r="67" spans="1:45" ht="13.5">
      <c r="C67" s="441"/>
      <c r="D67" s="441"/>
      <c r="E67" s="441"/>
      <c r="F67" s="441"/>
      <c r="G67" s="441"/>
      <c r="H67" s="441"/>
      <c r="I67" s="441"/>
      <c r="J67" s="441"/>
      <c r="K67" s="441"/>
      <c r="L67" s="441"/>
      <c r="M67" s="441"/>
      <c r="N67" s="456" t="s">
        <v>108</v>
      </c>
      <c r="O67" s="457">
        <f>SUM(O64:O66)</f>
        <v>18742384</v>
      </c>
      <c r="AC67" s="443"/>
      <c r="AD67" s="443"/>
      <c r="AE67" s="443"/>
      <c r="AF67" s="443"/>
      <c r="AR67" s="443"/>
      <c r="AS67" s="443"/>
    </row>
    <row r="68" spans="1:45" ht="13.5">
      <c r="C68" s="441"/>
      <c r="D68" s="441"/>
      <c r="E68" s="441"/>
      <c r="F68" s="441"/>
      <c r="G68" s="441"/>
      <c r="H68" s="441"/>
      <c r="I68" s="441"/>
      <c r="J68" s="441"/>
      <c r="K68" s="441"/>
      <c r="L68" s="441"/>
      <c r="M68" s="441"/>
      <c r="N68" s="441"/>
      <c r="O68" s="441"/>
      <c r="AC68" s="443"/>
      <c r="AD68" s="443"/>
      <c r="AE68" s="443"/>
      <c r="AF68" s="443"/>
      <c r="AR68" s="443"/>
      <c r="AS68" s="443"/>
    </row>
    <row r="69" spans="1:45" ht="13.5">
      <c r="C69" s="441"/>
      <c r="D69" s="441"/>
      <c r="E69" s="441"/>
      <c r="F69" s="441"/>
      <c r="G69" s="441"/>
      <c r="H69" s="441"/>
      <c r="I69" s="441"/>
      <c r="J69" s="441"/>
      <c r="K69" s="441"/>
      <c r="L69" s="441"/>
      <c r="M69" s="441"/>
      <c r="N69" s="441"/>
      <c r="O69" s="441"/>
      <c r="AC69" s="443"/>
      <c r="AD69" s="443"/>
      <c r="AE69" s="443"/>
      <c r="AF69" s="443"/>
      <c r="AR69" s="443"/>
      <c r="AS69" s="443"/>
    </row>
    <row r="70" spans="1:45" ht="13.5">
      <c r="B70" s="458" t="s">
        <v>195</v>
      </c>
      <c r="C70" s="459">
        <v>533372</v>
      </c>
      <c r="D70" s="459">
        <v>35605</v>
      </c>
      <c r="E70" s="459">
        <v>3434729</v>
      </c>
      <c r="F70" s="459">
        <v>975481</v>
      </c>
      <c r="G70" s="459">
        <v>34466</v>
      </c>
      <c r="H70" s="459">
        <v>13016026</v>
      </c>
      <c r="I70" s="459">
        <v>542335</v>
      </c>
      <c r="J70" s="459">
        <v>1372</v>
      </c>
      <c r="K70" s="459">
        <v>14943</v>
      </c>
      <c r="L70" s="459">
        <v>23342</v>
      </c>
      <c r="M70" s="459">
        <v>604</v>
      </c>
      <c r="N70" s="459">
        <v>130109</v>
      </c>
      <c r="O70" s="459">
        <v>18742384</v>
      </c>
      <c r="AC70" s="460"/>
      <c r="AD70" s="443"/>
      <c r="AE70" s="443"/>
      <c r="AF70" s="443"/>
      <c r="AR70" s="443"/>
      <c r="AS70" s="443"/>
    </row>
    <row r="71" spans="1:45" ht="13.5">
      <c r="B71" s="458" t="s">
        <v>356</v>
      </c>
      <c r="C71" s="461">
        <f>C61-C70</f>
        <v>0</v>
      </c>
      <c r="D71" s="461">
        <f t="shared" ref="D71:O71" si="43">D61-D70</f>
        <v>0</v>
      </c>
      <c r="E71" s="461">
        <f t="shared" si="43"/>
        <v>0</v>
      </c>
      <c r="F71" s="461">
        <f t="shared" si="43"/>
        <v>0</v>
      </c>
      <c r="G71" s="461">
        <f t="shared" si="43"/>
        <v>0</v>
      </c>
      <c r="H71" s="461">
        <f t="shared" si="43"/>
        <v>0</v>
      </c>
      <c r="I71" s="461">
        <f t="shared" si="43"/>
        <v>0</v>
      </c>
      <c r="J71" s="461">
        <f t="shared" si="43"/>
        <v>0</v>
      </c>
      <c r="K71" s="461">
        <f t="shared" si="43"/>
        <v>0</v>
      </c>
      <c r="L71" s="461">
        <f t="shared" si="43"/>
        <v>0</v>
      </c>
      <c r="M71" s="461">
        <f t="shared" si="43"/>
        <v>0</v>
      </c>
      <c r="N71" s="461">
        <f t="shared" si="43"/>
        <v>0</v>
      </c>
      <c r="O71" s="462">
        <f t="shared" si="43"/>
        <v>0</v>
      </c>
      <c r="AC71" s="443"/>
      <c r="AD71" s="443"/>
      <c r="AE71" s="443"/>
      <c r="AF71" s="443"/>
      <c r="AR71" s="443"/>
      <c r="AS71" s="443"/>
    </row>
    <row r="72" spans="1:45" ht="13.5">
      <c r="C72" s="463"/>
      <c r="D72" s="463"/>
      <c r="E72" s="463"/>
      <c r="F72" s="463"/>
      <c r="G72" s="463"/>
      <c r="H72" s="463"/>
      <c r="I72" s="463"/>
      <c r="J72" s="463"/>
      <c r="K72" s="463"/>
      <c r="L72" s="463"/>
      <c r="M72" s="463"/>
      <c r="N72" s="463"/>
      <c r="O72" s="451"/>
      <c r="AC72" s="443"/>
      <c r="AD72" s="443"/>
      <c r="AE72" s="443"/>
      <c r="AF72" s="443"/>
      <c r="AR72" s="443"/>
      <c r="AS72" s="443"/>
    </row>
    <row r="73" spans="1:45" ht="13.5">
      <c r="B73" s="458" t="s">
        <v>195</v>
      </c>
      <c r="C73" s="464">
        <v>2.8500000000000001E-2</v>
      </c>
      <c r="D73" s="464">
        <v>1.9E-3</v>
      </c>
      <c r="E73" s="464">
        <v>0.23530000000000001</v>
      </c>
      <c r="F73" s="464">
        <v>0</v>
      </c>
      <c r="G73" s="464">
        <v>1.8E-3</v>
      </c>
      <c r="H73" s="464">
        <v>0.6946</v>
      </c>
      <c r="I73" s="464">
        <v>2.8899999999999999E-2</v>
      </c>
      <c r="J73" s="464">
        <v>1E-4</v>
      </c>
      <c r="K73" s="464">
        <v>8.0000000000000004E-4</v>
      </c>
      <c r="L73" s="464">
        <v>1.1999999999999999E-3</v>
      </c>
      <c r="M73" s="464">
        <v>0</v>
      </c>
      <c r="N73" s="464">
        <v>6.8999999999999999E-3</v>
      </c>
      <c r="O73" s="464">
        <v>1</v>
      </c>
      <c r="AC73" s="443"/>
      <c r="AD73" s="443"/>
      <c r="AE73" s="443"/>
      <c r="AF73" s="443"/>
      <c r="AG73" s="443"/>
      <c r="AH73" s="443"/>
      <c r="AI73" s="443"/>
      <c r="AJ73" s="443"/>
      <c r="AK73" s="443"/>
      <c r="AL73" s="443"/>
      <c r="AM73" s="443"/>
      <c r="AN73" s="443"/>
      <c r="AO73" s="443"/>
      <c r="AP73" s="443"/>
      <c r="AQ73" s="443"/>
      <c r="AR73" s="443"/>
      <c r="AS73" s="443"/>
    </row>
    <row r="74" spans="1:45" ht="13.5">
      <c r="B74" s="458" t="s">
        <v>356</v>
      </c>
      <c r="C74" s="465">
        <f>C62-C73</f>
        <v>0</v>
      </c>
      <c r="D74" s="465">
        <f t="shared" ref="D74:O74" si="44">D62-D73</f>
        <v>0</v>
      </c>
      <c r="E74" s="465">
        <f>E63-E73</f>
        <v>0</v>
      </c>
      <c r="F74" s="465">
        <f>F63-F73</f>
        <v>0</v>
      </c>
      <c r="G74" s="465">
        <f t="shared" si="44"/>
        <v>0</v>
      </c>
      <c r="H74" s="465">
        <f t="shared" si="44"/>
        <v>0</v>
      </c>
      <c r="I74" s="465">
        <f t="shared" si="44"/>
        <v>0</v>
      </c>
      <c r="J74" s="465">
        <f t="shared" si="44"/>
        <v>0</v>
      </c>
      <c r="K74" s="465">
        <f t="shared" si="44"/>
        <v>0</v>
      </c>
      <c r="L74" s="465">
        <f t="shared" si="44"/>
        <v>0</v>
      </c>
      <c r="M74" s="465">
        <f t="shared" si="44"/>
        <v>0</v>
      </c>
      <c r="N74" s="465">
        <f t="shared" si="44"/>
        <v>0</v>
      </c>
      <c r="O74" s="466">
        <f t="shared" si="44"/>
        <v>0</v>
      </c>
      <c r="AC74" s="443"/>
      <c r="AD74" s="443"/>
      <c r="AE74" s="443"/>
      <c r="AF74" s="443"/>
      <c r="AG74" s="443"/>
      <c r="AH74" s="443"/>
      <c r="AI74" s="443"/>
      <c r="AJ74" s="443"/>
      <c r="AK74" s="443"/>
      <c r="AL74" s="443"/>
      <c r="AM74" s="443"/>
      <c r="AN74" s="443"/>
      <c r="AO74" s="443"/>
      <c r="AP74" s="443"/>
      <c r="AQ74" s="443"/>
      <c r="AR74" s="443"/>
      <c r="AS74" s="443"/>
    </row>
    <row r="75" spans="1:45" ht="13.5">
      <c r="C75" s="463"/>
      <c r="D75" s="463"/>
      <c r="E75" s="463"/>
      <c r="F75" s="463"/>
      <c r="G75" s="463"/>
      <c r="H75" s="463"/>
      <c r="I75" s="463"/>
      <c r="J75" s="463"/>
      <c r="K75" s="463"/>
      <c r="L75" s="463"/>
      <c r="M75" s="463"/>
      <c r="N75" s="463"/>
      <c r="O75" s="463"/>
      <c r="AC75" s="443"/>
      <c r="AD75" s="443"/>
      <c r="AE75" s="443"/>
      <c r="AF75" s="443"/>
      <c r="AG75" s="443"/>
      <c r="AH75" s="443"/>
      <c r="AI75" s="443"/>
      <c r="AJ75" s="443"/>
      <c r="AK75" s="443"/>
      <c r="AL75" s="443"/>
      <c r="AM75" s="443"/>
      <c r="AN75" s="443"/>
      <c r="AO75" s="443"/>
      <c r="AP75" s="443"/>
      <c r="AQ75" s="443"/>
      <c r="AR75" s="443"/>
      <c r="AS75" s="443"/>
    </row>
    <row r="76" spans="1:45" ht="17.25">
      <c r="B76" s="443"/>
      <c r="C76" s="467"/>
      <c r="D76" s="467"/>
      <c r="E76" s="467"/>
      <c r="F76" s="467"/>
      <c r="G76" s="467"/>
      <c r="H76" s="467"/>
      <c r="I76" s="467"/>
      <c r="J76" s="467"/>
      <c r="K76" s="467"/>
      <c r="L76" s="467"/>
      <c r="M76" s="467"/>
      <c r="N76" s="467"/>
      <c r="O76" s="467"/>
      <c r="P76" s="443"/>
      <c r="Q76" s="443"/>
      <c r="R76" s="443"/>
      <c r="S76" s="443"/>
      <c r="T76" s="443"/>
      <c r="U76" s="443"/>
      <c r="V76" s="443"/>
      <c r="W76" s="443"/>
      <c r="X76" s="443"/>
      <c r="Y76" s="443"/>
      <c r="Z76" s="443"/>
      <c r="AA76" s="443"/>
      <c r="AB76" s="443"/>
      <c r="AC76" s="443"/>
      <c r="AD76" s="443"/>
      <c r="AE76" s="443"/>
      <c r="AF76" s="443"/>
      <c r="AG76" s="443"/>
      <c r="AH76" s="443"/>
      <c r="AI76" s="443"/>
      <c r="AJ76" s="443"/>
      <c r="AK76" s="443"/>
      <c r="AL76" s="443"/>
      <c r="AM76" s="443"/>
      <c r="AN76" s="443"/>
      <c r="AO76" s="443"/>
      <c r="AP76" s="443"/>
      <c r="AQ76" s="443"/>
      <c r="AR76" s="443"/>
      <c r="AS76" s="443"/>
    </row>
    <row r="77" spans="1:45" ht="17.25">
      <c r="B77" s="443"/>
      <c r="C77" s="449"/>
      <c r="D77" s="449"/>
      <c r="E77" s="449"/>
      <c r="F77" s="449"/>
      <c r="G77" s="449"/>
      <c r="H77" s="449"/>
      <c r="I77" s="449"/>
      <c r="J77" s="449"/>
      <c r="K77" s="449"/>
      <c r="L77" s="449"/>
      <c r="M77" s="449"/>
      <c r="N77" s="449"/>
      <c r="O77" s="449"/>
      <c r="P77" s="443"/>
      <c r="Q77" s="443"/>
      <c r="R77" s="443"/>
      <c r="S77" s="443"/>
      <c r="T77" s="443"/>
      <c r="U77" s="443"/>
      <c r="V77" s="443"/>
      <c r="W77" s="443"/>
      <c r="X77" s="443"/>
      <c r="Y77" s="443"/>
      <c r="Z77" s="443"/>
      <c r="AA77" s="443"/>
      <c r="AB77" s="443"/>
      <c r="AC77" s="443"/>
      <c r="AD77" s="443"/>
      <c r="AE77" s="443"/>
      <c r="AF77" s="443"/>
      <c r="AG77" s="443"/>
      <c r="AH77" s="443"/>
      <c r="AI77" s="443"/>
      <c r="AJ77" s="443"/>
      <c r="AK77" s="443"/>
      <c r="AL77" s="443"/>
      <c r="AM77" s="443"/>
      <c r="AN77" s="443"/>
      <c r="AO77" s="443"/>
      <c r="AP77" s="443"/>
      <c r="AQ77" s="443"/>
      <c r="AR77" s="443"/>
      <c r="AS77" s="443"/>
    </row>
    <row r="78" spans="1:45" ht="17.25">
      <c r="B78" s="443"/>
      <c r="C78" s="449"/>
      <c r="D78" s="449"/>
      <c r="E78" s="449"/>
      <c r="F78" s="449"/>
      <c r="G78" s="449"/>
      <c r="H78" s="449"/>
      <c r="I78" s="449"/>
      <c r="J78" s="449"/>
      <c r="K78" s="449"/>
      <c r="L78" s="449"/>
      <c r="M78" s="449"/>
      <c r="N78" s="449"/>
      <c r="O78" s="449"/>
      <c r="P78" s="443"/>
      <c r="Q78" s="443"/>
      <c r="R78" s="443"/>
      <c r="S78" s="443"/>
      <c r="T78" s="443"/>
      <c r="U78" s="443"/>
      <c r="V78" s="443"/>
      <c r="W78" s="443"/>
      <c r="X78" s="443"/>
      <c r="Y78" s="443"/>
      <c r="Z78" s="443"/>
      <c r="AA78" s="443"/>
      <c r="AB78" s="443"/>
      <c r="AC78" s="443"/>
      <c r="AD78" s="443"/>
      <c r="AE78" s="443"/>
      <c r="AF78" s="443"/>
      <c r="AG78" s="443"/>
      <c r="AH78" s="443"/>
      <c r="AI78" s="443"/>
      <c r="AJ78" s="443"/>
      <c r="AK78" s="443"/>
      <c r="AL78" s="443"/>
      <c r="AM78" s="443"/>
      <c r="AN78" s="443"/>
      <c r="AO78" s="443"/>
      <c r="AP78" s="443"/>
      <c r="AQ78" s="443"/>
      <c r="AR78" s="443"/>
      <c r="AS78" s="443"/>
    </row>
    <row r="79" spans="1:45" ht="17.25">
      <c r="A79" s="447"/>
      <c r="B79" s="443"/>
      <c r="C79" s="449"/>
      <c r="D79" s="449"/>
      <c r="E79" s="449"/>
      <c r="F79" s="449"/>
      <c r="G79" s="449"/>
      <c r="H79" s="449"/>
      <c r="I79" s="449"/>
      <c r="J79" s="449"/>
      <c r="K79" s="449"/>
      <c r="L79" s="449"/>
      <c r="M79" s="449"/>
      <c r="N79" s="449"/>
      <c r="O79" s="449"/>
      <c r="P79" s="443"/>
      <c r="Q79" s="443"/>
      <c r="R79" s="443"/>
      <c r="S79" s="443"/>
      <c r="T79" s="443"/>
      <c r="U79" s="443"/>
      <c r="V79" s="443"/>
      <c r="W79" s="443"/>
      <c r="X79" s="443"/>
      <c r="Y79" s="443"/>
      <c r="Z79" s="443"/>
      <c r="AA79" s="443"/>
      <c r="AB79" s="443"/>
      <c r="AC79" s="443"/>
      <c r="AD79" s="443"/>
      <c r="AE79" s="443"/>
      <c r="AF79" s="443"/>
      <c r="AG79" s="443"/>
      <c r="AH79" s="443"/>
      <c r="AI79" s="443"/>
      <c r="AJ79" s="443"/>
      <c r="AK79" s="443"/>
      <c r="AL79" s="443"/>
      <c r="AM79" s="443"/>
      <c r="AN79" s="443"/>
      <c r="AO79" s="443"/>
      <c r="AP79" s="443"/>
      <c r="AQ79" s="443"/>
      <c r="AR79" s="443"/>
      <c r="AS79" s="443"/>
    </row>
    <row r="80" spans="1:45" ht="17.25">
      <c r="A80" s="447"/>
      <c r="B80" s="443"/>
      <c r="C80" s="449"/>
      <c r="D80" s="449"/>
      <c r="E80" s="449"/>
      <c r="F80" s="449"/>
      <c r="G80" s="449"/>
      <c r="H80" s="449"/>
      <c r="I80" s="449"/>
      <c r="J80" s="449"/>
      <c r="K80" s="449"/>
      <c r="L80" s="449"/>
      <c r="M80" s="449"/>
      <c r="N80" s="449"/>
      <c r="O80" s="449"/>
      <c r="P80" s="443"/>
      <c r="Q80" s="443"/>
      <c r="R80" s="443"/>
      <c r="S80" s="443"/>
      <c r="T80" s="443"/>
      <c r="U80" s="443"/>
      <c r="V80" s="443"/>
      <c r="W80" s="443"/>
      <c r="X80" s="443"/>
      <c r="Y80" s="443"/>
      <c r="Z80" s="443"/>
      <c r="AA80" s="443"/>
      <c r="AB80" s="443"/>
      <c r="AC80" s="443"/>
      <c r="AD80" s="443"/>
      <c r="AE80" s="443"/>
      <c r="AF80" s="443"/>
      <c r="AG80" s="443"/>
      <c r="AH80" s="443"/>
      <c r="AI80" s="443"/>
      <c r="AJ80" s="443"/>
      <c r="AK80" s="443"/>
      <c r="AL80" s="443"/>
      <c r="AM80" s="443"/>
      <c r="AN80" s="443"/>
      <c r="AO80" s="443"/>
      <c r="AP80" s="443"/>
      <c r="AQ80" s="443"/>
      <c r="AR80" s="443"/>
      <c r="AS80" s="443"/>
    </row>
    <row r="81" spans="2:45" ht="17.25">
      <c r="B81" s="443"/>
      <c r="C81" s="449"/>
      <c r="D81" s="449"/>
      <c r="E81" s="449"/>
      <c r="F81" s="449"/>
      <c r="G81" s="449"/>
      <c r="H81" s="449"/>
      <c r="I81" s="449"/>
      <c r="J81" s="449"/>
      <c r="K81" s="449"/>
      <c r="L81" s="449"/>
      <c r="M81" s="449"/>
      <c r="N81" s="449"/>
      <c r="O81" s="449"/>
      <c r="P81" s="443"/>
      <c r="Q81" s="443"/>
      <c r="R81" s="443"/>
      <c r="S81" s="443"/>
      <c r="T81" s="443"/>
      <c r="U81" s="443"/>
      <c r="V81" s="443"/>
      <c r="W81" s="443"/>
      <c r="X81" s="443"/>
      <c r="Y81" s="443"/>
      <c r="Z81" s="443"/>
      <c r="AA81" s="443"/>
      <c r="AB81" s="443"/>
      <c r="AC81" s="443"/>
      <c r="AD81" s="443"/>
      <c r="AE81" s="443"/>
      <c r="AF81" s="443"/>
      <c r="AG81" s="443"/>
      <c r="AH81" s="443"/>
      <c r="AI81" s="443"/>
      <c r="AJ81" s="443"/>
      <c r="AK81" s="443"/>
      <c r="AL81" s="443"/>
      <c r="AM81" s="443"/>
      <c r="AN81" s="443"/>
      <c r="AO81" s="443"/>
      <c r="AP81" s="443"/>
      <c r="AQ81" s="443"/>
      <c r="AR81" s="443"/>
      <c r="AS81" s="443"/>
    </row>
    <row r="82" spans="2:45" ht="17.25">
      <c r="B82" s="443"/>
      <c r="C82" s="449"/>
      <c r="D82" s="449"/>
      <c r="E82" s="449"/>
      <c r="F82" s="449"/>
      <c r="G82" s="449"/>
      <c r="H82" s="449"/>
      <c r="I82" s="449"/>
      <c r="J82" s="449"/>
      <c r="K82" s="449"/>
      <c r="L82" s="449"/>
      <c r="M82" s="449"/>
      <c r="N82" s="449"/>
      <c r="O82" s="449"/>
      <c r="P82" s="443"/>
      <c r="Q82" s="443"/>
      <c r="R82" s="443"/>
      <c r="S82" s="443"/>
      <c r="T82" s="443"/>
      <c r="U82" s="443"/>
      <c r="V82" s="443"/>
      <c r="W82" s="443"/>
      <c r="X82" s="443"/>
      <c r="Y82" s="443"/>
      <c r="Z82" s="443"/>
      <c r="AA82" s="443"/>
      <c r="AB82" s="443"/>
      <c r="AC82" s="443"/>
      <c r="AD82" s="443"/>
      <c r="AE82" s="443"/>
      <c r="AF82" s="443"/>
      <c r="AG82" s="443"/>
      <c r="AH82" s="443"/>
      <c r="AI82" s="443"/>
      <c r="AJ82" s="443"/>
      <c r="AK82" s="443"/>
      <c r="AL82" s="443"/>
      <c r="AM82" s="443"/>
      <c r="AN82" s="443"/>
      <c r="AO82" s="443"/>
      <c r="AP82" s="443"/>
      <c r="AQ82" s="443"/>
      <c r="AR82" s="443"/>
      <c r="AS82" s="443"/>
    </row>
    <row r="83" spans="2:45" ht="17.25">
      <c r="B83" s="443"/>
      <c r="C83" s="449"/>
      <c r="D83" s="449"/>
      <c r="E83" s="449"/>
      <c r="F83" s="449"/>
      <c r="G83" s="449"/>
      <c r="H83" s="449"/>
      <c r="I83" s="449"/>
      <c r="J83" s="449"/>
      <c r="K83" s="449"/>
      <c r="L83" s="449"/>
      <c r="M83" s="449"/>
      <c r="N83" s="449"/>
      <c r="O83" s="449"/>
      <c r="P83" s="443"/>
      <c r="Q83" s="443"/>
      <c r="R83" s="443"/>
      <c r="S83" s="443"/>
      <c r="T83" s="443"/>
      <c r="U83" s="443"/>
      <c r="V83" s="443"/>
      <c r="W83" s="443"/>
      <c r="X83" s="443"/>
      <c r="Y83" s="443"/>
      <c r="Z83" s="443"/>
      <c r="AA83" s="443"/>
      <c r="AB83" s="443"/>
      <c r="AC83" s="443"/>
      <c r="AD83" s="443"/>
      <c r="AE83" s="443"/>
      <c r="AF83" s="443"/>
      <c r="AG83" s="443"/>
      <c r="AH83" s="443"/>
      <c r="AI83" s="443"/>
      <c r="AJ83" s="443"/>
      <c r="AK83" s="443"/>
      <c r="AL83" s="443"/>
      <c r="AM83" s="443"/>
      <c r="AN83" s="443"/>
      <c r="AO83" s="443"/>
      <c r="AP83" s="443"/>
      <c r="AQ83" s="443"/>
      <c r="AR83" s="443"/>
      <c r="AS83" s="443"/>
    </row>
  </sheetData>
  <mergeCells count="17">
    <mergeCell ref="AZ2:BA2"/>
    <mergeCell ref="AR2:AS2"/>
    <mergeCell ref="AT2:AU2"/>
    <mergeCell ref="AW2:AX2"/>
    <mergeCell ref="E63:F63"/>
    <mergeCell ref="AC2:AD2"/>
    <mergeCell ref="AE2:AF2"/>
    <mergeCell ref="AH2:AI2"/>
    <mergeCell ref="AJ2:AK2"/>
    <mergeCell ref="AL2:AM2"/>
    <mergeCell ref="AO2:AP2"/>
    <mergeCell ref="Z2:AA2"/>
    <mergeCell ref="E1:F1"/>
    <mergeCell ref="Q2:R2"/>
    <mergeCell ref="S2:T2"/>
    <mergeCell ref="V2:W2"/>
    <mergeCell ref="X2:Y2"/>
  </mergeCells>
  <pageMargins left="0.7" right="0.7" top="0.75" bottom="0.75" header="0.3" footer="0.3"/>
  <pageSetup orientation="portrait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E0CB9-66DB-43D3-A44E-144C6B4FC582}">
  <sheetPr>
    <tabColor rgb="FFFFE697"/>
  </sheetPr>
  <dimension ref="A1:AS153"/>
  <sheetViews>
    <sheetView workbookViewId="0"/>
  </sheetViews>
  <sheetFormatPr defaultRowHeight="15"/>
  <cols>
    <col min="1" max="1" width="9.28515625" bestFit="1" customWidth="1"/>
    <col min="2" max="2" width="24.140625" customWidth="1"/>
    <col min="3" max="3" width="18.140625" customWidth="1"/>
    <col min="4" max="4" width="14.85546875" customWidth="1"/>
    <col min="5" max="5" width="14.5703125" customWidth="1"/>
    <col min="6" max="6" width="14.7109375" customWidth="1"/>
    <col min="7" max="7" width="15.7109375" customWidth="1"/>
    <col min="8" max="8" width="15.5703125" customWidth="1"/>
    <col min="9" max="9" width="15.7109375" customWidth="1"/>
    <col min="10" max="11" width="14.5703125" customWidth="1"/>
    <col min="12" max="12" width="13.85546875" customWidth="1"/>
    <col min="13" max="13" width="13.28515625" customWidth="1"/>
    <col min="14" max="14" width="14.28515625" customWidth="1"/>
    <col min="15" max="15" width="13.140625" customWidth="1"/>
    <col min="17" max="17" width="11.42578125" bestFit="1" customWidth="1"/>
    <col min="18" max="18" width="10.28515625" bestFit="1" customWidth="1"/>
    <col min="19" max="19" width="11.42578125" bestFit="1" customWidth="1"/>
    <col min="20" max="20" width="10.28515625" bestFit="1" customWidth="1"/>
    <col min="22" max="22" width="12.7109375" bestFit="1" customWidth="1"/>
    <col min="23" max="23" width="10.28515625" bestFit="1" customWidth="1"/>
    <col min="24" max="24" width="11.42578125" bestFit="1" customWidth="1"/>
    <col min="25" max="25" width="10.28515625" bestFit="1" customWidth="1"/>
    <col min="27" max="27" width="12.7109375" bestFit="1" customWidth="1"/>
    <col min="28" max="28" width="10.28515625" bestFit="1" customWidth="1"/>
    <col min="29" max="29" width="12.7109375" bestFit="1" customWidth="1"/>
    <col min="30" max="30" width="10.28515625" bestFit="1" customWidth="1"/>
    <col min="31" max="31" width="12.7109375" bestFit="1" customWidth="1"/>
    <col min="32" max="32" width="10.28515625" bestFit="1" customWidth="1"/>
    <col min="33" max="33" width="11.7109375" bestFit="1" customWidth="1"/>
    <col min="34" max="34" width="10.42578125" bestFit="1" customWidth="1"/>
    <col min="35" max="35" width="11.5703125" bestFit="1" customWidth="1"/>
    <col min="36" max="36" width="10.42578125" customWidth="1"/>
    <col min="37" max="37" width="11.5703125" bestFit="1" customWidth="1"/>
    <col min="38" max="38" width="10.42578125" customWidth="1"/>
    <col min="39" max="39" width="11.5703125" bestFit="1" customWidth="1"/>
    <col min="40" max="40" width="10.42578125" customWidth="1"/>
    <col min="41" max="41" width="11.5703125" bestFit="1" customWidth="1"/>
    <col min="42" max="42" width="10.42578125" customWidth="1"/>
    <col min="44" max="44" width="10.140625" bestFit="1" customWidth="1"/>
    <col min="45" max="45" width="7.7109375" customWidth="1"/>
  </cols>
  <sheetData>
    <row r="1" spans="1:45" ht="15" customHeight="1">
      <c r="A1" s="504"/>
      <c r="B1" s="442" t="s">
        <v>589</v>
      </c>
      <c r="C1" s="442"/>
      <c r="D1" s="442" t="s">
        <v>590</v>
      </c>
      <c r="E1" s="846" t="s">
        <v>111</v>
      </c>
      <c r="F1" s="847"/>
      <c r="G1" s="442" t="s">
        <v>590</v>
      </c>
      <c r="H1" s="442" t="s">
        <v>590</v>
      </c>
      <c r="I1" s="442" t="s">
        <v>590</v>
      </c>
      <c r="J1" s="442" t="s">
        <v>590</v>
      </c>
      <c r="K1" s="442" t="s">
        <v>590</v>
      </c>
      <c r="L1" s="442" t="s">
        <v>590</v>
      </c>
      <c r="M1" s="442" t="s">
        <v>590</v>
      </c>
      <c r="N1" s="442" t="s">
        <v>590</v>
      </c>
      <c r="O1" s="442" t="s">
        <v>590</v>
      </c>
      <c r="P1" s="505"/>
      <c r="Q1" s="505" t="s">
        <v>543</v>
      </c>
      <c r="R1" s="505"/>
      <c r="S1" s="505" t="s">
        <v>543</v>
      </c>
      <c r="T1" s="505"/>
      <c r="U1" s="505"/>
      <c r="V1" s="505" t="s">
        <v>545</v>
      </c>
      <c r="W1" s="505"/>
      <c r="X1" s="505" t="s">
        <v>545</v>
      </c>
      <c r="Y1" s="505"/>
      <c r="Z1" s="505"/>
      <c r="AA1" s="505" t="s">
        <v>546</v>
      </c>
      <c r="AB1" s="505"/>
      <c r="AC1" s="505" t="s">
        <v>546</v>
      </c>
      <c r="AD1" s="505"/>
      <c r="AE1" s="505" t="s">
        <v>546</v>
      </c>
      <c r="AF1" s="505"/>
      <c r="AG1" s="505" t="s">
        <v>546</v>
      </c>
      <c r="AH1" s="505"/>
      <c r="AI1" s="505" t="s">
        <v>546</v>
      </c>
      <c r="AJ1" s="505"/>
      <c r="AK1" s="505" t="s">
        <v>546</v>
      </c>
      <c r="AL1" s="505"/>
      <c r="AM1" s="505" t="s">
        <v>546</v>
      </c>
      <c r="AN1" s="505"/>
      <c r="AO1" s="505" t="s">
        <v>546</v>
      </c>
      <c r="AP1" s="505"/>
      <c r="AQ1" s="506"/>
      <c r="AR1" s="506"/>
      <c r="AS1" s="506"/>
    </row>
    <row r="2" spans="1:45" ht="51.75" customHeight="1">
      <c r="A2" s="504"/>
      <c r="B2" s="737" t="s">
        <v>204</v>
      </c>
      <c r="C2" s="738" t="s">
        <v>109</v>
      </c>
      <c r="D2" s="738" t="s">
        <v>548</v>
      </c>
      <c r="E2" s="738" t="s">
        <v>549</v>
      </c>
      <c r="F2" s="738" t="s">
        <v>550</v>
      </c>
      <c r="G2" s="738" t="s">
        <v>112</v>
      </c>
      <c r="H2" s="738" t="s">
        <v>113</v>
      </c>
      <c r="I2" s="739" t="s">
        <v>574</v>
      </c>
      <c r="J2" s="738" t="s">
        <v>551</v>
      </c>
      <c r="K2" s="738" t="s">
        <v>117</v>
      </c>
      <c r="L2" s="738" t="s">
        <v>118</v>
      </c>
      <c r="M2" s="738" t="s">
        <v>119</v>
      </c>
      <c r="N2" s="738" t="s">
        <v>120</v>
      </c>
      <c r="O2" s="738" t="s">
        <v>108</v>
      </c>
      <c r="P2" s="505"/>
      <c r="Q2" s="853" t="s">
        <v>577</v>
      </c>
      <c r="R2" s="854"/>
      <c r="S2" s="853" t="s">
        <v>584</v>
      </c>
      <c r="T2" s="854"/>
      <c r="U2" s="505"/>
      <c r="V2" s="858" t="s">
        <v>591</v>
      </c>
      <c r="W2" s="859"/>
      <c r="X2" s="860" t="s">
        <v>584</v>
      </c>
      <c r="Y2" s="859"/>
      <c r="Z2" s="497"/>
      <c r="AA2" s="861" t="s">
        <v>592</v>
      </c>
      <c r="AB2" s="862"/>
      <c r="AC2" s="853" t="s">
        <v>586</v>
      </c>
      <c r="AD2" s="854"/>
      <c r="AE2" s="853" t="s">
        <v>585</v>
      </c>
      <c r="AF2" s="854"/>
      <c r="AG2" s="853" t="s">
        <v>584</v>
      </c>
      <c r="AH2" s="854"/>
      <c r="AI2" s="853" t="s">
        <v>593</v>
      </c>
      <c r="AJ2" s="854"/>
      <c r="AK2" s="853" t="s">
        <v>594</v>
      </c>
      <c r="AL2" s="854"/>
      <c r="AM2" s="853" t="s">
        <v>595</v>
      </c>
      <c r="AN2" s="854"/>
      <c r="AO2" s="853" t="s">
        <v>596</v>
      </c>
      <c r="AP2" s="854"/>
      <c r="AQ2" s="506"/>
      <c r="AR2" s="855" t="s">
        <v>587</v>
      </c>
      <c r="AS2" s="855"/>
    </row>
    <row r="3" spans="1:45" ht="17.25">
      <c r="A3" s="506" t="s">
        <v>562</v>
      </c>
      <c r="B3" s="507" t="s">
        <v>131</v>
      </c>
      <c r="C3" s="508">
        <v>10591</v>
      </c>
      <c r="D3" s="509">
        <v>613</v>
      </c>
      <c r="E3" s="508">
        <v>118628</v>
      </c>
      <c r="F3" s="508">
        <v>27517</v>
      </c>
      <c r="G3" s="508">
        <v>2719</v>
      </c>
      <c r="H3" s="508">
        <v>444294</v>
      </c>
      <c r="I3" s="508">
        <v>18114</v>
      </c>
      <c r="J3" s="509">
        <v>37</v>
      </c>
      <c r="K3" s="508">
        <v>1108</v>
      </c>
      <c r="L3" s="508">
        <v>1018</v>
      </c>
      <c r="M3" s="509">
        <v>0</v>
      </c>
      <c r="N3" s="508">
        <v>5879</v>
      </c>
      <c r="O3" s="508">
        <v>630518</v>
      </c>
      <c r="P3" s="505"/>
      <c r="Q3" s="510">
        <v>630518</v>
      </c>
      <c r="R3" s="511">
        <f>'4j CalWIN 2324 Sharing Tables'!J7</f>
        <v>9.2799999999999994E-2</v>
      </c>
      <c r="S3" s="508">
        <v>146145</v>
      </c>
      <c r="T3" s="511">
        <v>7.5399999999999995E-2</v>
      </c>
      <c r="U3" s="505"/>
      <c r="V3" s="507">
        <v>0</v>
      </c>
      <c r="W3" s="511">
        <v>0</v>
      </c>
      <c r="X3" s="509">
        <v>0</v>
      </c>
      <c r="Y3" s="511">
        <v>0</v>
      </c>
      <c r="Z3" s="512"/>
      <c r="AA3" s="510">
        <v>630518</v>
      </c>
      <c r="AB3" s="511">
        <v>3.1600000000000003E-2</v>
      </c>
      <c r="AC3" s="508">
        <v>624639</v>
      </c>
      <c r="AD3" s="511">
        <v>3.15E-2</v>
      </c>
      <c r="AE3" s="508">
        <v>626168</v>
      </c>
      <c r="AF3" s="511">
        <v>3.1600000000000003E-2</v>
      </c>
      <c r="AG3" s="508">
        <v>146145</v>
      </c>
      <c r="AH3" s="511">
        <v>3.1591425774254195E-2</v>
      </c>
      <c r="AI3" s="508">
        <v>146145</v>
      </c>
      <c r="AJ3" s="511">
        <v>3.1591425774254195E-2</v>
      </c>
      <c r="AK3" s="508">
        <v>146145</v>
      </c>
      <c r="AL3" s="511">
        <v>3.1591425774254195E-2</v>
      </c>
      <c r="AM3" s="508">
        <v>146145</v>
      </c>
      <c r="AN3" s="511">
        <v>3.1591425774254195E-2</v>
      </c>
      <c r="AO3" s="508">
        <v>5879</v>
      </c>
      <c r="AP3" s="717">
        <f>ROUND(AO3/AO$61,4)</f>
        <v>4.4299999999999999E-2</v>
      </c>
      <c r="AQ3" s="506"/>
      <c r="AR3" s="513">
        <v>630518</v>
      </c>
      <c r="AS3" s="514">
        <v>0</v>
      </c>
    </row>
    <row r="4" spans="1:45" ht="17.25">
      <c r="A4" s="506" t="s">
        <v>563</v>
      </c>
      <c r="B4" s="507" t="s">
        <v>132</v>
      </c>
      <c r="C4" s="509">
        <v>0</v>
      </c>
      <c r="D4" s="509">
        <v>0</v>
      </c>
      <c r="E4" s="509">
        <v>117</v>
      </c>
      <c r="F4" s="509">
        <v>7</v>
      </c>
      <c r="G4" s="509">
        <v>0</v>
      </c>
      <c r="H4" s="509">
        <v>318</v>
      </c>
      <c r="I4" s="509">
        <v>13</v>
      </c>
      <c r="J4" s="509">
        <v>0</v>
      </c>
      <c r="K4" s="509">
        <v>0</v>
      </c>
      <c r="L4" s="509">
        <v>0</v>
      </c>
      <c r="M4" s="509">
        <v>0</v>
      </c>
      <c r="N4" s="509">
        <v>0</v>
      </c>
      <c r="O4" s="509">
        <v>455</v>
      </c>
      <c r="P4" s="505"/>
      <c r="Q4" s="507">
        <v>0</v>
      </c>
      <c r="R4" s="511">
        <v>0</v>
      </c>
      <c r="S4" s="509">
        <v>0</v>
      </c>
      <c r="T4" s="511">
        <v>0</v>
      </c>
      <c r="U4" s="505"/>
      <c r="V4" s="507">
        <v>455</v>
      </c>
      <c r="W4" s="511">
        <v>0</v>
      </c>
      <c r="X4" s="509">
        <v>124</v>
      </c>
      <c r="Y4" s="511">
        <v>0</v>
      </c>
      <c r="Z4" s="512"/>
      <c r="AA4" s="507">
        <v>455</v>
      </c>
      <c r="AB4" s="511">
        <v>0</v>
      </c>
      <c r="AC4" s="509">
        <v>455</v>
      </c>
      <c r="AD4" s="511">
        <v>0</v>
      </c>
      <c r="AE4" s="509">
        <v>455</v>
      </c>
      <c r="AF4" s="511">
        <v>0</v>
      </c>
      <c r="AG4" s="508">
        <v>124</v>
      </c>
      <c r="AH4" s="511">
        <v>2.6804453084317084E-5</v>
      </c>
      <c r="AI4" s="508">
        <v>124</v>
      </c>
      <c r="AJ4" s="511">
        <v>2.6804453084317084E-5</v>
      </c>
      <c r="AK4" s="508">
        <v>124</v>
      </c>
      <c r="AL4" s="511">
        <v>2.6804453084317084E-5</v>
      </c>
      <c r="AM4" s="508">
        <v>124</v>
      </c>
      <c r="AN4" s="511">
        <v>2.6804453084317084E-5</v>
      </c>
      <c r="AO4" s="509">
        <v>0</v>
      </c>
      <c r="AP4" s="717">
        <f t="shared" ref="AP4:AP60" si="0">ROUND(AO4/AO$61,4)</f>
        <v>0</v>
      </c>
      <c r="AQ4" s="506"/>
      <c r="AR4" s="514">
        <v>455</v>
      </c>
      <c r="AS4" s="514">
        <v>0</v>
      </c>
    </row>
    <row r="5" spans="1:45" ht="17.25">
      <c r="A5" s="506" t="s">
        <v>563</v>
      </c>
      <c r="B5" s="507" t="s">
        <v>133</v>
      </c>
      <c r="C5" s="509">
        <v>263</v>
      </c>
      <c r="D5" s="509">
        <v>44</v>
      </c>
      <c r="E5" s="508">
        <v>2522</v>
      </c>
      <c r="F5" s="509">
        <v>471</v>
      </c>
      <c r="G5" s="509">
        <v>3</v>
      </c>
      <c r="H5" s="508">
        <v>8905</v>
      </c>
      <c r="I5" s="509">
        <v>363</v>
      </c>
      <c r="J5" s="509">
        <v>0</v>
      </c>
      <c r="K5" s="509">
        <v>0</v>
      </c>
      <c r="L5" s="509">
        <v>13</v>
      </c>
      <c r="M5" s="509">
        <v>2</v>
      </c>
      <c r="N5" s="509">
        <v>1</v>
      </c>
      <c r="O5" s="508">
        <v>12587</v>
      </c>
      <c r="P5" s="505"/>
      <c r="Q5" s="507">
        <v>0</v>
      </c>
      <c r="R5" s="511">
        <v>0</v>
      </c>
      <c r="S5" s="509">
        <v>0</v>
      </c>
      <c r="T5" s="511">
        <v>0</v>
      </c>
      <c r="U5" s="505"/>
      <c r="V5" s="510">
        <v>12587</v>
      </c>
      <c r="W5" s="511">
        <v>1.1000000000000001E-3</v>
      </c>
      <c r="X5" s="508">
        <v>2993</v>
      </c>
      <c r="Y5" s="511">
        <v>1.1000000000000001E-3</v>
      </c>
      <c r="Z5" s="512"/>
      <c r="AA5" s="510">
        <v>12587</v>
      </c>
      <c r="AB5" s="511">
        <v>5.9999999999999995E-4</v>
      </c>
      <c r="AC5" s="508">
        <v>12586</v>
      </c>
      <c r="AD5" s="511">
        <v>5.9999999999999995E-4</v>
      </c>
      <c r="AE5" s="508">
        <v>12525</v>
      </c>
      <c r="AF5" s="511">
        <v>5.9999999999999995E-4</v>
      </c>
      <c r="AG5" s="508">
        <v>2993</v>
      </c>
      <c r="AH5" s="511">
        <v>6.4698167807549216E-4</v>
      </c>
      <c r="AI5" s="508">
        <v>2993</v>
      </c>
      <c r="AJ5" s="511">
        <v>6.4698167807549216E-4</v>
      </c>
      <c r="AK5" s="508">
        <v>2993</v>
      </c>
      <c r="AL5" s="511">
        <v>6.4698167807549216E-4</v>
      </c>
      <c r="AM5" s="508">
        <v>2993</v>
      </c>
      <c r="AN5" s="511">
        <v>6.4698167807549216E-4</v>
      </c>
      <c r="AO5" s="509">
        <v>1</v>
      </c>
      <c r="AP5" s="717">
        <f t="shared" si="0"/>
        <v>0</v>
      </c>
      <c r="AQ5" s="506"/>
      <c r="AR5" s="513">
        <v>12587</v>
      </c>
      <c r="AS5" s="514">
        <v>0</v>
      </c>
    </row>
    <row r="6" spans="1:45" ht="17.25">
      <c r="A6" s="506" t="s">
        <v>563</v>
      </c>
      <c r="B6" s="507" t="s">
        <v>134</v>
      </c>
      <c r="C6" s="508">
        <v>2725</v>
      </c>
      <c r="D6" s="509">
        <v>336</v>
      </c>
      <c r="E6" s="508">
        <v>24231</v>
      </c>
      <c r="F6" s="508">
        <v>7210</v>
      </c>
      <c r="G6" s="509">
        <v>82</v>
      </c>
      <c r="H6" s="508">
        <v>79452</v>
      </c>
      <c r="I6" s="508">
        <v>3239</v>
      </c>
      <c r="J6" s="509">
        <v>0</v>
      </c>
      <c r="K6" s="509">
        <v>2</v>
      </c>
      <c r="L6" s="509">
        <v>110</v>
      </c>
      <c r="M6" s="509">
        <v>64</v>
      </c>
      <c r="N6" s="509">
        <v>213</v>
      </c>
      <c r="O6" s="508">
        <v>117664</v>
      </c>
      <c r="P6" s="505"/>
      <c r="Q6" s="507">
        <v>0</v>
      </c>
      <c r="R6" s="511">
        <v>0</v>
      </c>
      <c r="S6" s="509">
        <v>0</v>
      </c>
      <c r="T6" s="511">
        <v>0</v>
      </c>
      <c r="U6" s="505"/>
      <c r="V6" s="510">
        <v>117664</v>
      </c>
      <c r="W6" s="511">
        <v>0.01</v>
      </c>
      <c r="X6" s="508">
        <v>31441</v>
      </c>
      <c r="Y6" s="515">
        <v>1.17E-2</v>
      </c>
      <c r="Z6" s="512"/>
      <c r="AA6" s="510">
        <v>117664</v>
      </c>
      <c r="AB6" s="511">
        <v>5.8999999999999999E-3</v>
      </c>
      <c r="AC6" s="508">
        <v>117451</v>
      </c>
      <c r="AD6" s="511">
        <v>5.8999999999999999E-3</v>
      </c>
      <c r="AE6" s="508">
        <v>117072</v>
      </c>
      <c r="AF6" s="511">
        <v>5.8999999999999999E-3</v>
      </c>
      <c r="AG6" s="508">
        <v>31441</v>
      </c>
      <c r="AH6" s="511">
        <v>6.7964420114839785E-3</v>
      </c>
      <c r="AI6" s="508">
        <v>31441</v>
      </c>
      <c r="AJ6" s="511">
        <v>6.7964420114839785E-3</v>
      </c>
      <c r="AK6" s="508">
        <v>31441</v>
      </c>
      <c r="AL6" s="511">
        <v>6.7964420114839785E-3</v>
      </c>
      <c r="AM6" s="508">
        <v>31441</v>
      </c>
      <c r="AN6" s="511">
        <v>6.7964420114839785E-3</v>
      </c>
      <c r="AO6" s="509">
        <v>213</v>
      </c>
      <c r="AP6" s="717">
        <f t="shared" si="0"/>
        <v>1.6000000000000001E-3</v>
      </c>
      <c r="AQ6" s="506"/>
      <c r="AR6" s="513">
        <v>117664</v>
      </c>
      <c r="AS6" s="514">
        <v>0</v>
      </c>
    </row>
    <row r="7" spans="1:45" ht="17.25">
      <c r="A7" s="506" t="s">
        <v>563</v>
      </c>
      <c r="B7" s="507" t="s">
        <v>135</v>
      </c>
      <c r="C7" s="509">
        <v>379</v>
      </c>
      <c r="D7" s="509">
        <v>43</v>
      </c>
      <c r="E7" s="508">
        <v>4350</v>
      </c>
      <c r="F7" s="509">
        <v>732</v>
      </c>
      <c r="G7" s="509">
        <v>5</v>
      </c>
      <c r="H7" s="508">
        <v>13244</v>
      </c>
      <c r="I7" s="509">
        <v>540</v>
      </c>
      <c r="J7" s="509">
        <v>0</v>
      </c>
      <c r="K7" s="509">
        <v>0</v>
      </c>
      <c r="L7" s="509">
        <v>9</v>
      </c>
      <c r="M7" s="509">
        <v>5</v>
      </c>
      <c r="N7" s="509">
        <v>5</v>
      </c>
      <c r="O7" s="508">
        <v>19312</v>
      </c>
      <c r="P7" s="505"/>
      <c r="Q7" s="507">
        <v>0</v>
      </c>
      <c r="R7" s="511">
        <v>0</v>
      </c>
      <c r="S7" s="509">
        <v>0</v>
      </c>
      <c r="T7" s="511">
        <v>0</v>
      </c>
      <c r="U7" s="505"/>
      <c r="V7" s="510">
        <v>19312</v>
      </c>
      <c r="W7" s="511">
        <v>1.6000000000000001E-3</v>
      </c>
      <c r="X7" s="508">
        <v>5082</v>
      </c>
      <c r="Y7" s="511">
        <v>1.9E-3</v>
      </c>
      <c r="Z7" s="512"/>
      <c r="AA7" s="510">
        <v>19312</v>
      </c>
      <c r="AB7" s="511">
        <v>1E-3</v>
      </c>
      <c r="AC7" s="508">
        <v>19307</v>
      </c>
      <c r="AD7" s="511">
        <v>1E-3</v>
      </c>
      <c r="AE7" s="508">
        <v>19250</v>
      </c>
      <c r="AF7" s="511">
        <v>1E-3</v>
      </c>
      <c r="AG7" s="508">
        <v>5082</v>
      </c>
      <c r="AH7" s="511">
        <v>1.0985502465685436E-3</v>
      </c>
      <c r="AI7" s="508">
        <v>5082</v>
      </c>
      <c r="AJ7" s="511">
        <v>1.0985502465685436E-3</v>
      </c>
      <c r="AK7" s="508">
        <v>5082</v>
      </c>
      <c r="AL7" s="511">
        <v>1.0985502465685436E-3</v>
      </c>
      <c r="AM7" s="508">
        <v>5082</v>
      </c>
      <c r="AN7" s="511">
        <v>1.0985502465685436E-3</v>
      </c>
      <c r="AO7" s="509">
        <v>5</v>
      </c>
      <c r="AP7" s="717">
        <f t="shared" si="0"/>
        <v>0</v>
      </c>
      <c r="AQ7" s="506"/>
      <c r="AR7" s="513">
        <v>19312</v>
      </c>
      <c r="AS7" s="514">
        <v>0</v>
      </c>
    </row>
    <row r="8" spans="1:45" ht="17.25">
      <c r="A8" s="506" t="s">
        <v>563</v>
      </c>
      <c r="B8" s="507" t="s">
        <v>136</v>
      </c>
      <c r="C8" s="509">
        <v>175</v>
      </c>
      <c r="D8" s="509">
        <v>33</v>
      </c>
      <c r="E8" s="508">
        <v>1830</v>
      </c>
      <c r="F8" s="509">
        <v>315</v>
      </c>
      <c r="G8" s="509">
        <v>11</v>
      </c>
      <c r="H8" s="508">
        <v>10628</v>
      </c>
      <c r="I8" s="509">
        <v>433</v>
      </c>
      <c r="J8" s="509">
        <v>0</v>
      </c>
      <c r="K8" s="509">
        <v>5</v>
      </c>
      <c r="L8" s="509">
        <v>4</v>
      </c>
      <c r="M8" s="509">
        <v>60</v>
      </c>
      <c r="N8" s="509">
        <v>14</v>
      </c>
      <c r="O8" s="508">
        <v>13508</v>
      </c>
      <c r="P8" s="505"/>
      <c r="Q8" s="507">
        <v>0</v>
      </c>
      <c r="R8" s="498">
        <v>0</v>
      </c>
      <c r="S8" s="509">
        <v>0</v>
      </c>
      <c r="T8" s="511">
        <v>0</v>
      </c>
      <c r="U8" s="505"/>
      <c r="V8" s="510">
        <v>13508</v>
      </c>
      <c r="W8" s="511">
        <v>1.1000000000000001E-3</v>
      </c>
      <c r="X8" s="508">
        <v>2145</v>
      </c>
      <c r="Y8" s="511">
        <v>8.0000000000000004E-4</v>
      </c>
      <c r="Z8" s="512"/>
      <c r="AA8" s="510">
        <v>13508</v>
      </c>
      <c r="AB8" s="511">
        <v>6.9999999999999999E-4</v>
      </c>
      <c r="AC8" s="508">
        <v>13494</v>
      </c>
      <c r="AD8" s="511">
        <v>6.9999999999999999E-4</v>
      </c>
      <c r="AE8" s="508">
        <v>13400</v>
      </c>
      <c r="AF8" s="511">
        <v>6.9999999999999999E-4</v>
      </c>
      <c r="AG8" s="508">
        <v>2145</v>
      </c>
      <c r="AH8" s="511">
        <v>4.6367380536983983E-4</v>
      </c>
      <c r="AI8" s="508">
        <v>2145</v>
      </c>
      <c r="AJ8" s="511">
        <v>4.6367380536983983E-4</v>
      </c>
      <c r="AK8" s="508">
        <v>2145</v>
      </c>
      <c r="AL8" s="511">
        <v>4.6367380536983983E-4</v>
      </c>
      <c r="AM8" s="508">
        <v>2145</v>
      </c>
      <c r="AN8" s="511">
        <v>4.6367380536983983E-4</v>
      </c>
      <c r="AO8" s="509">
        <v>14</v>
      </c>
      <c r="AP8" s="717">
        <f t="shared" si="0"/>
        <v>1E-4</v>
      </c>
      <c r="AQ8" s="506"/>
      <c r="AR8" s="513">
        <v>13508</v>
      </c>
      <c r="AS8" s="514">
        <v>0</v>
      </c>
    </row>
    <row r="9" spans="1:45" ht="17.25">
      <c r="A9" s="506" t="s">
        <v>562</v>
      </c>
      <c r="B9" s="507" t="s">
        <v>137</v>
      </c>
      <c r="C9" s="508">
        <v>8606</v>
      </c>
      <c r="D9" s="509">
        <v>420</v>
      </c>
      <c r="E9" s="508">
        <v>69293</v>
      </c>
      <c r="F9" s="508">
        <v>16725</v>
      </c>
      <c r="G9" s="509">
        <v>856</v>
      </c>
      <c r="H9" s="508">
        <v>293575</v>
      </c>
      <c r="I9" s="508">
        <v>11969</v>
      </c>
      <c r="J9" s="509">
        <v>19</v>
      </c>
      <c r="K9" s="509">
        <v>375</v>
      </c>
      <c r="L9" s="509">
        <v>287</v>
      </c>
      <c r="M9" s="509">
        <v>0</v>
      </c>
      <c r="N9" s="509">
        <v>521</v>
      </c>
      <c r="O9" s="508">
        <v>402646</v>
      </c>
      <c r="P9" s="505"/>
      <c r="Q9" s="510">
        <v>402646</v>
      </c>
      <c r="R9" s="511">
        <f>'4j CalWIN 2324 Sharing Tables'!J8</f>
        <v>4.5999999999999999E-2</v>
      </c>
      <c r="S9" s="508">
        <v>86018</v>
      </c>
      <c r="T9" s="511">
        <v>4.4400000000000002E-2</v>
      </c>
      <c r="U9" s="505"/>
      <c r="V9" s="507">
        <v>0</v>
      </c>
      <c r="W9" s="511">
        <v>0</v>
      </c>
      <c r="X9" s="509">
        <v>0</v>
      </c>
      <c r="Y9" s="511">
        <v>0</v>
      </c>
      <c r="Z9" s="512"/>
      <c r="AA9" s="510">
        <v>402646</v>
      </c>
      <c r="AB9" s="511">
        <v>2.0199999999999999E-2</v>
      </c>
      <c r="AC9" s="508">
        <v>402125</v>
      </c>
      <c r="AD9" s="511">
        <v>2.0299999999999999E-2</v>
      </c>
      <c r="AE9" s="508">
        <v>401083</v>
      </c>
      <c r="AF9" s="511">
        <v>2.0199999999999999E-2</v>
      </c>
      <c r="AG9" s="508">
        <v>86018</v>
      </c>
      <c r="AH9" s="511">
        <v>1.8594076172635376E-2</v>
      </c>
      <c r="AI9" s="508">
        <v>86018</v>
      </c>
      <c r="AJ9" s="511">
        <v>1.8594076172635376E-2</v>
      </c>
      <c r="AK9" s="508">
        <v>86018</v>
      </c>
      <c r="AL9" s="511">
        <v>1.8594076172635376E-2</v>
      </c>
      <c r="AM9" s="508">
        <v>86018</v>
      </c>
      <c r="AN9" s="511">
        <v>1.8594076172635376E-2</v>
      </c>
      <c r="AO9" s="509">
        <v>521</v>
      </c>
      <c r="AP9" s="717">
        <f t="shared" si="0"/>
        <v>3.8999999999999998E-3</v>
      </c>
      <c r="AQ9" s="506"/>
      <c r="AR9" s="513">
        <v>402646</v>
      </c>
      <c r="AS9" s="514">
        <v>0</v>
      </c>
    </row>
    <row r="10" spans="1:45" ht="17.25">
      <c r="A10" s="506" t="s">
        <v>563</v>
      </c>
      <c r="B10" s="507" t="s">
        <v>138</v>
      </c>
      <c r="C10" s="509">
        <v>815</v>
      </c>
      <c r="D10" s="509">
        <v>84</v>
      </c>
      <c r="E10" s="508">
        <v>4164</v>
      </c>
      <c r="F10" s="508">
        <v>1568</v>
      </c>
      <c r="G10" s="509">
        <v>4</v>
      </c>
      <c r="H10" s="508">
        <v>12199</v>
      </c>
      <c r="I10" s="509">
        <v>497</v>
      </c>
      <c r="J10" s="509">
        <v>0</v>
      </c>
      <c r="K10" s="509">
        <v>1</v>
      </c>
      <c r="L10" s="509">
        <v>24</v>
      </c>
      <c r="M10" s="509">
        <v>2</v>
      </c>
      <c r="N10" s="509">
        <v>18</v>
      </c>
      <c r="O10" s="508">
        <v>19376</v>
      </c>
      <c r="P10" s="505"/>
      <c r="Q10" s="507">
        <v>0</v>
      </c>
      <c r="R10" s="511">
        <v>0</v>
      </c>
      <c r="S10" s="509">
        <v>0</v>
      </c>
      <c r="T10" s="511">
        <v>0</v>
      </c>
      <c r="U10" s="505"/>
      <c r="V10" s="510">
        <v>19376</v>
      </c>
      <c r="W10" s="511">
        <v>1.6000000000000001E-3</v>
      </c>
      <c r="X10" s="508">
        <v>5732</v>
      </c>
      <c r="Y10" s="511">
        <v>2.0999999999999999E-3</v>
      </c>
      <c r="Z10" s="512"/>
      <c r="AA10" s="510">
        <v>19376</v>
      </c>
      <c r="AB10" s="511">
        <v>1E-3</v>
      </c>
      <c r="AC10" s="508">
        <v>19358</v>
      </c>
      <c r="AD10" s="511">
        <v>1E-3</v>
      </c>
      <c r="AE10" s="508">
        <v>19262</v>
      </c>
      <c r="AF10" s="511">
        <v>1E-3</v>
      </c>
      <c r="AG10" s="508">
        <v>5732</v>
      </c>
      <c r="AH10" s="511">
        <v>1.2390574603169799E-3</v>
      </c>
      <c r="AI10" s="508">
        <v>5732</v>
      </c>
      <c r="AJ10" s="511">
        <v>1.2390574603169799E-3</v>
      </c>
      <c r="AK10" s="508">
        <v>5732</v>
      </c>
      <c r="AL10" s="511">
        <v>1.2390574603169799E-3</v>
      </c>
      <c r="AM10" s="508">
        <v>5732</v>
      </c>
      <c r="AN10" s="511">
        <v>1.2390574603169799E-3</v>
      </c>
      <c r="AO10" s="509">
        <v>18</v>
      </c>
      <c r="AP10" s="717">
        <f t="shared" si="0"/>
        <v>1E-4</v>
      </c>
      <c r="AQ10" s="506"/>
      <c r="AR10" s="513">
        <v>19376</v>
      </c>
      <c r="AS10" s="514">
        <v>0</v>
      </c>
    </row>
    <row r="11" spans="1:45" ht="17.25">
      <c r="A11" s="506" t="s">
        <v>563</v>
      </c>
      <c r="B11" s="507" t="s">
        <v>139</v>
      </c>
      <c r="C11" s="508">
        <v>1154</v>
      </c>
      <c r="D11" s="509">
        <v>91</v>
      </c>
      <c r="E11" s="508">
        <v>9592</v>
      </c>
      <c r="F11" s="508">
        <v>2118</v>
      </c>
      <c r="G11" s="509">
        <v>26</v>
      </c>
      <c r="H11" s="508">
        <v>40560</v>
      </c>
      <c r="I11" s="508">
        <v>1654</v>
      </c>
      <c r="J11" s="509">
        <v>0</v>
      </c>
      <c r="K11" s="509">
        <v>4</v>
      </c>
      <c r="L11" s="509">
        <v>50</v>
      </c>
      <c r="M11" s="509">
        <v>31</v>
      </c>
      <c r="N11" s="509">
        <v>90</v>
      </c>
      <c r="O11" s="508">
        <v>55370</v>
      </c>
      <c r="P11" s="505"/>
      <c r="Q11" s="507">
        <v>0</v>
      </c>
      <c r="R11" s="511">
        <v>0</v>
      </c>
      <c r="S11" s="509">
        <v>0</v>
      </c>
      <c r="T11" s="511">
        <v>0</v>
      </c>
      <c r="U11" s="505"/>
      <c r="V11" s="510">
        <v>55370</v>
      </c>
      <c r="W11" s="511">
        <v>4.7000000000000002E-3</v>
      </c>
      <c r="X11" s="508">
        <v>11710</v>
      </c>
      <c r="Y11" s="511">
        <v>4.4000000000000003E-3</v>
      </c>
      <c r="Z11" s="512"/>
      <c r="AA11" s="510">
        <v>55370</v>
      </c>
      <c r="AB11" s="511">
        <v>2.8E-3</v>
      </c>
      <c r="AC11" s="508">
        <v>55280</v>
      </c>
      <c r="AD11" s="511">
        <v>2.8E-3</v>
      </c>
      <c r="AE11" s="508">
        <v>55172</v>
      </c>
      <c r="AF11" s="511">
        <v>2.8E-3</v>
      </c>
      <c r="AG11" s="508">
        <v>11710</v>
      </c>
      <c r="AH11" s="511">
        <v>2.5312914969141372E-3</v>
      </c>
      <c r="AI11" s="508">
        <v>11710</v>
      </c>
      <c r="AJ11" s="511">
        <v>2.5312914969141372E-3</v>
      </c>
      <c r="AK11" s="508">
        <v>11710</v>
      </c>
      <c r="AL11" s="511">
        <v>2.5312914969141372E-3</v>
      </c>
      <c r="AM11" s="508">
        <v>11710</v>
      </c>
      <c r="AN11" s="511">
        <v>2.5312914969141372E-3</v>
      </c>
      <c r="AO11" s="509">
        <v>90</v>
      </c>
      <c r="AP11" s="717">
        <f t="shared" si="0"/>
        <v>6.9999999999999999E-4</v>
      </c>
      <c r="AQ11" s="506"/>
      <c r="AR11" s="513">
        <v>55370</v>
      </c>
      <c r="AS11" s="514">
        <v>0</v>
      </c>
    </row>
    <row r="12" spans="1:45" ht="17.25">
      <c r="A12" s="506" t="s">
        <v>562</v>
      </c>
      <c r="B12" s="507" t="s">
        <v>140</v>
      </c>
      <c r="C12" s="508">
        <v>27198</v>
      </c>
      <c r="D12" s="508">
        <v>1635</v>
      </c>
      <c r="E12" s="508">
        <v>175255</v>
      </c>
      <c r="F12" s="508">
        <v>40673</v>
      </c>
      <c r="G12" s="508">
        <v>1026</v>
      </c>
      <c r="H12" s="508">
        <v>505299</v>
      </c>
      <c r="I12" s="508">
        <v>20601</v>
      </c>
      <c r="J12" s="509">
        <v>5</v>
      </c>
      <c r="K12" s="509">
        <v>86</v>
      </c>
      <c r="L12" s="509">
        <v>621</v>
      </c>
      <c r="M12" s="509">
        <v>0</v>
      </c>
      <c r="N12" s="509">
        <v>922</v>
      </c>
      <c r="O12" s="508">
        <v>773321</v>
      </c>
      <c r="P12" s="505"/>
      <c r="Q12" s="510">
        <v>773321</v>
      </c>
      <c r="R12" s="511">
        <f>'4j CalWIN 2324 Sharing Tables'!J9</f>
        <v>8.8499999999999995E-2</v>
      </c>
      <c r="S12" s="508">
        <v>215928</v>
      </c>
      <c r="T12" s="511">
        <v>0.1114</v>
      </c>
      <c r="U12" s="505"/>
      <c r="V12" s="507">
        <v>0</v>
      </c>
      <c r="W12" s="511">
        <v>0</v>
      </c>
      <c r="X12" s="509">
        <v>0</v>
      </c>
      <c r="Y12" s="511">
        <v>0</v>
      </c>
      <c r="Z12" s="512"/>
      <c r="AA12" s="510">
        <v>773321</v>
      </c>
      <c r="AB12" s="511">
        <v>3.8800000000000001E-2</v>
      </c>
      <c r="AC12" s="508">
        <v>772399</v>
      </c>
      <c r="AD12" s="515">
        <v>3.9100000000000003E-2</v>
      </c>
      <c r="AE12" s="508">
        <v>770039</v>
      </c>
      <c r="AF12" s="511">
        <v>3.8800000000000001E-2</v>
      </c>
      <c r="AG12" s="508">
        <v>215928</v>
      </c>
      <c r="AH12" s="511">
        <v>4.6676064077342087E-2</v>
      </c>
      <c r="AI12" s="508">
        <v>215928</v>
      </c>
      <c r="AJ12" s="511">
        <v>4.6676064077342087E-2</v>
      </c>
      <c r="AK12" s="508">
        <v>215928</v>
      </c>
      <c r="AL12" s="511">
        <v>4.6676064077342087E-2</v>
      </c>
      <c r="AM12" s="508">
        <v>215928</v>
      </c>
      <c r="AN12" s="511">
        <v>4.6676064077342087E-2</v>
      </c>
      <c r="AO12" s="509">
        <v>922</v>
      </c>
      <c r="AP12" s="717">
        <f t="shared" si="0"/>
        <v>7.0000000000000001E-3</v>
      </c>
      <c r="AQ12" s="506"/>
      <c r="AR12" s="513">
        <v>773321</v>
      </c>
      <c r="AS12" s="514">
        <v>0</v>
      </c>
    </row>
    <row r="13" spans="1:45" ht="17.25">
      <c r="A13" s="506" t="s">
        <v>563</v>
      </c>
      <c r="B13" s="507" t="s">
        <v>141</v>
      </c>
      <c r="C13" s="509">
        <v>524</v>
      </c>
      <c r="D13" s="509">
        <v>41</v>
      </c>
      <c r="E13" s="508">
        <v>2698</v>
      </c>
      <c r="F13" s="509">
        <v>915</v>
      </c>
      <c r="G13" s="509">
        <v>8</v>
      </c>
      <c r="H13" s="508">
        <v>13418</v>
      </c>
      <c r="I13" s="509">
        <v>547</v>
      </c>
      <c r="J13" s="509">
        <v>0</v>
      </c>
      <c r="K13" s="509">
        <v>2</v>
      </c>
      <c r="L13" s="509">
        <v>5</v>
      </c>
      <c r="M13" s="509">
        <v>24</v>
      </c>
      <c r="N13" s="509">
        <v>31</v>
      </c>
      <c r="O13" s="508">
        <v>18213</v>
      </c>
      <c r="P13" s="505"/>
      <c r="Q13" s="507">
        <v>0</v>
      </c>
      <c r="R13" s="511">
        <v>0</v>
      </c>
      <c r="S13" s="509">
        <v>0</v>
      </c>
      <c r="T13" s="511">
        <v>0</v>
      </c>
      <c r="U13" s="505"/>
      <c r="V13" s="510">
        <v>18213</v>
      </c>
      <c r="W13" s="511">
        <v>1.5E-3</v>
      </c>
      <c r="X13" s="508">
        <v>3613</v>
      </c>
      <c r="Y13" s="511">
        <v>1.2999999999999999E-3</v>
      </c>
      <c r="Z13" s="512"/>
      <c r="AA13" s="510">
        <v>18213</v>
      </c>
      <c r="AB13" s="511">
        <v>8.9999999999999998E-4</v>
      </c>
      <c r="AC13" s="508">
        <v>18182</v>
      </c>
      <c r="AD13" s="511">
        <v>8.9999999999999998E-4</v>
      </c>
      <c r="AE13" s="508">
        <v>18135</v>
      </c>
      <c r="AF13" s="511">
        <v>8.9999999999999998E-4</v>
      </c>
      <c r="AG13" s="508">
        <v>3613</v>
      </c>
      <c r="AH13" s="511">
        <v>7.8100394349707751E-4</v>
      </c>
      <c r="AI13" s="508">
        <v>3613</v>
      </c>
      <c r="AJ13" s="511">
        <v>7.8100394349707751E-4</v>
      </c>
      <c r="AK13" s="508">
        <v>3613</v>
      </c>
      <c r="AL13" s="511">
        <v>7.8100394349707751E-4</v>
      </c>
      <c r="AM13" s="508">
        <v>3613</v>
      </c>
      <c r="AN13" s="511">
        <v>7.8100394349707751E-4</v>
      </c>
      <c r="AO13" s="509">
        <v>31</v>
      </c>
      <c r="AP13" s="717">
        <f t="shared" si="0"/>
        <v>2.0000000000000001E-4</v>
      </c>
      <c r="AQ13" s="506"/>
      <c r="AR13" s="513">
        <v>18213</v>
      </c>
      <c r="AS13" s="514">
        <v>0</v>
      </c>
    </row>
    <row r="14" spans="1:45" ht="17.25">
      <c r="A14" s="506" t="s">
        <v>563</v>
      </c>
      <c r="B14" s="507" t="s">
        <v>142</v>
      </c>
      <c r="C14" s="508">
        <v>1810</v>
      </c>
      <c r="D14" s="509">
        <v>286</v>
      </c>
      <c r="E14" s="508">
        <v>18372</v>
      </c>
      <c r="F14" s="508">
        <v>4618</v>
      </c>
      <c r="G14" s="509">
        <v>40</v>
      </c>
      <c r="H14" s="508">
        <v>58942</v>
      </c>
      <c r="I14" s="508">
        <v>2403</v>
      </c>
      <c r="J14" s="509">
        <v>0</v>
      </c>
      <c r="K14" s="509">
        <v>2</v>
      </c>
      <c r="L14" s="509">
        <v>165</v>
      </c>
      <c r="M14" s="509">
        <v>36</v>
      </c>
      <c r="N14" s="509">
        <v>128</v>
      </c>
      <c r="O14" s="508">
        <v>86802</v>
      </c>
      <c r="P14" s="505"/>
      <c r="Q14" s="507">
        <v>0</v>
      </c>
      <c r="R14" s="511">
        <v>0</v>
      </c>
      <c r="S14" s="509">
        <v>0</v>
      </c>
      <c r="T14" s="511">
        <v>0</v>
      </c>
      <c r="U14" s="505"/>
      <c r="V14" s="510">
        <v>86802</v>
      </c>
      <c r="W14" s="511">
        <v>7.4000000000000003E-3</v>
      </c>
      <c r="X14" s="508">
        <v>22990</v>
      </c>
      <c r="Y14" s="511">
        <v>8.6E-3</v>
      </c>
      <c r="Z14" s="512"/>
      <c r="AA14" s="510">
        <v>86802</v>
      </c>
      <c r="AB14" s="511">
        <v>4.4000000000000003E-3</v>
      </c>
      <c r="AC14" s="508">
        <v>86674</v>
      </c>
      <c r="AD14" s="511">
        <v>4.4000000000000003E-3</v>
      </c>
      <c r="AE14" s="508">
        <v>86275</v>
      </c>
      <c r="AF14" s="511">
        <v>4.3E-3</v>
      </c>
      <c r="AG14" s="508">
        <v>22990</v>
      </c>
      <c r="AH14" s="511">
        <v>4.9696320678100786E-3</v>
      </c>
      <c r="AI14" s="508">
        <v>22990</v>
      </c>
      <c r="AJ14" s="511">
        <v>4.9696320678100786E-3</v>
      </c>
      <c r="AK14" s="508">
        <v>22990</v>
      </c>
      <c r="AL14" s="511">
        <v>4.9696320678100786E-3</v>
      </c>
      <c r="AM14" s="508">
        <v>22990</v>
      </c>
      <c r="AN14" s="511">
        <v>4.9696320678100786E-3</v>
      </c>
      <c r="AO14" s="509">
        <v>128</v>
      </c>
      <c r="AP14" s="717">
        <f t="shared" si="0"/>
        <v>1E-3</v>
      </c>
      <c r="AQ14" s="506"/>
      <c r="AR14" s="513">
        <v>86802</v>
      </c>
      <c r="AS14" s="514">
        <v>0</v>
      </c>
    </row>
    <row r="15" spans="1:45" ht="17.25">
      <c r="A15" s="506" t="s">
        <v>563</v>
      </c>
      <c r="B15" s="507" t="s">
        <v>143</v>
      </c>
      <c r="C15" s="508">
        <v>5235</v>
      </c>
      <c r="D15" s="509">
        <v>208</v>
      </c>
      <c r="E15" s="508">
        <v>31700</v>
      </c>
      <c r="F15" s="508">
        <v>8668</v>
      </c>
      <c r="G15" s="509">
        <v>357</v>
      </c>
      <c r="H15" s="508">
        <v>98357</v>
      </c>
      <c r="I15" s="508">
        <v>4010</v>
      </c>
      <c r="J15" s="509">
        <v>0</v>
      </c>
      <c r="K15" s="509">
        <v>26</v>
      </c>
      <c r="L15" s="509">
        <v>164</v>
      </c>
      <c r="M15" s="509">
        <v>53</v>
      </c>
      <c r="N15" s="509">
        <v>51</v>
      </c>
      <c r="O15" s="508">
        <v>148829</v>
      </c>
      <c r="P15" s="505"/>
      <c r="Q15" s="507">
        <v>0</v>
      </c>
      <c r="R15" s="511">
        <v>0</v>
      </c>
      <c r="S15" s="509">
        <v>0</v>
      </c>
      <c r="T15" s="511">
        <v>0</v>
      </c>
      <c r="U15" s="505"/>
      <c r="V15" s="510">
        <v>148829</v>
      </c>
      <c r="W15" s="515">
        <v>1.2699999999999999E-2</v>
      </c>
      <c r="X15" s="508">
        <v>40368</v>
      </c>
      <c r="Y15" s="511">
        <v>1.4999999999999999E-2</v>
      </c>
      <c r="Z15" s="512"/>
      <c r="AA15" s="510">
        <v>148829</v>
      </c>
      <c r="AB15" s="511">
        <v>7.4999999999999997E-3</v>
      </c>
      <c r="AC15" s="508">
        <v>148778</v>
      </c>
      <c r="AD15" s="511">
        <v>7.4999999999999997E-3</v>
      </c>
      <c r="AE15" s="508">
        <v>148047</v>
      </c>
      <c r="AF15" s="511">
        <v>7.4999999999999997E-3</v>
      </c>
      <c r="AG15" s="508">
        <v>40368</v>
      </c>
      <c r="AH15" s="511">
        <v>8.7261464686105798E-3</v>
      </c>
      <c r="AI15" s="508">
        <v>40368</v>
      </c>
      <c r="AJ15" s="511">
        <v>8.7261464686105798E-3</v>
      </c>
      <c r="AK15" s="508">
        <v>40368</v>
      </c>
      <c r="AL15" s="511">
        <v>8.7261464686105798E-3</v>
      </c>
      <c r="AM15" s="508">
        <v>40368</v>
      </c>
      <c r="AN15" s="511">
        <v>8.7261464686105798E-3</v>
      </c>
      <c r="AO15" s="509">
        <v>51</v>
      </c>
      <c r="AP15" s="717">
        <f t="shared" si="0"/>
        <v>4.0000000000000002E-4</v>
      </c>
      <c r="AQ15" s="506"/>
      <c r="AR15" s="513">
        <v>148829</v>
      </c>
      <c r="AS15" s="514">
        <v>0</v>
      </c>
    </row>
    <row r="16" spans="1:45" ht="17.25">
      <c r="A16" s="506" t="s">
        <v>563</v>
      </c>
      <c r="B16" s="507" t="s">
        <v>144</v>
      </c>
      <c r="C16" s="509">
        <v>98</v>
      </c>
      <c r="D16" s="509">
        <v>24</v>
      </c>
      <c r="E16" s="508">
        <v>1785</v>
      </c>
      <c r="F16" s="509">
        <v>288</v>
      </c>
      <c r="G16" s="509">
        <v>8</v>
      </c>
      <c r="H16" s="508">
        <v>6103</v>
      </c>
      <c r="I16" s="509">
        <v>249</v>
      </c>
      <c r="J16" s="509">
        <v>0</v>
      </c>
      <c r="K16" s="509">
        <v>1</v>
      </c>
      <c r="L16" s="509">
        <v>6</v>
      </c>
      <c r="M16" s="509">
        <v>2</v>
      </c>
      <c r="N16" s="509">
        <v>13</v>
      </c>
      <c r="O16" s="508">
        <v>8577</v>
      </c>
      <c r="P16" s="505"/>
      <c r="Q16" s="507">
        <v>0</v>
      </c>
      <c r="R16" s="511">
        <v>0</v>
      </c>
      <c r="S16" s="509">
        <v>0</v>
      </c>
      <c r="T16" s="511">
        <v>0</v>
      </c>
      <c r="U16" s="505"/>
      <c r="V16" s="510">
        <v>8577</v>
      </c>
      <c r="W16" s="511">
        <v>6.9999999999999999E-4</v>
      </c>
      <c r="X16" s="508">
        <v>2073</v>
      </c>
      <c r="Y16" s="511">
        <v>8.0000000000000004E-4</v>
      </c>
      <c r="Z16" s="512"/>
      <c r="AA16" s="510">
        <v>8577</v>
      </c>
      <c r="AB16" s="511">
        <v>4.0000000000000002E-4</v>
      </c>
      <c r="AC16" s="508">
        <v>8564</v>
      </c>
      <c r="AD16" s="511">
        <v>4.0000000000000002E-4</v>
      </c>
      <c r="AE16" s="508">
        <v>8537</v>
      </c>
      <c r="AF16" s="511">
        <v>4.0000000000000002E-4</v>
      </c>
      <c r="AG16" s="508">
        <v>2073</v>
      </c>
      <c r="AH16" s="511">
        <v>4.4810992938539766E-4</v>
      </c>
      <c r="AI16" s="508">
        <v>2073</v>
      </c>
      <c r="AJ16" s="511">
        <v>4.4810992938539766E-4</v>
      </c>
      <c r="AK16" s="508">
        <v>2073</v>
      </c>
      <c r="AL16" s="511">
        <v>4.4810992938539766E-4</v>
      </c>
      <c r="AM16" s="508">
        <v>2073</v>
      </c>
      <c r="AN16" s="511">
        <v>4.4810992938539766E-4</v>
      </c>
      <c r="AO16" s="509">
        <v>13</v>
      </c>
      <c r="AP16" s="717">
        <f t="shared" si="0"/>
        <v>1E-4</v>
      </c>
      <c r="AQ16" s="506"/>
      <c r="AR16" s="513">
        <v>8577</v>
      </c>
      <c r="AS16" s="514">
        <v>0</v>
      </c>
    </row>
    <row r="17" spans="1:45" ht="17.25">
      <c r="A17" s="506" t="s">
        <v>563</v>
      </c>
      <c r="B17" s="507" t="s">
        <v>145</v>
      </c>
      <c r="C17" s="508">
        <v>26640</v>
      </c>
      <c r="D17" s="508">
        <v>1182</v>
      </c>
      <c r="E17" s="508">
        <v>120459</v>
      </c>
      <c r="F17" s="508">
        <v>39765</v>
      </c>
      <c r="G17" s="509">
        <v>842</v>
      </c>
      <c r="H17" s="508">
        <v>458861</v>
      </c>
      <c r="I17" s="508">
        <v>18708</v>
      </c>
      <c r="J17" s="509">
        <v>0</v>
      </c>
      <c r="K17" s="509">
        <v>47</v>
      </c>
      <c r="L17" s="509">
        <v>484</v>
      </c>
      <c r="M17" s="509">
        <v>0</v>
      </c>
      <c r="N17" s="509">
        <v>823</v>
      </c>
      <c r="O17" s="508">
        <v>667811</v>
      </c>
      <c r="P17" s="505"/>
      <c r="Q17" s="507">
        <v>0</v>
      </c>
      <c r="R17" s="511">
        <v>0</v>
      </c>
      <c r="S17" s="509">
        <v>0</v>
      </c>
      <c r="T17" s="511">
        <v>0</v>
      </c>
      <c r="U17" s="505"/>
      <c r="V17" s="510">
        <v>667811</v>
      </c>
      <c r="W17" s="511">
        <v>5.67E-2</v>
      </c>
      <c r="X17" s="508">
        <v>160224</v>
      </c>
      <c r="Y17" s="511">
        <v>5.96E-2</v>
      </c>
      <c r="Z17" s="512"/>
      <c r="AA17" s="510">
        <v>667811</v>
      </c>
      <c r="AB17" s="515">
        <v>3.3500000000000002E-2</v>
      </c>
      <c r="AC17" s="508">
        <v>666988</v>
      </c>
      <c r="AD17" s="511">
        <v>3.3700000000000001E-2</v>
      </c>
      <c r="AE17" s="508">
        <v>665303</v>
      </c>
      <c r="AF17" s="511">
        <v>3.3500000000000002E-2</v>
      </c>
      <c r="AG17" s="508">
        <v>160224</v>
      </c>
      <c r="AH17" s="511">
        <v>3.4634812024045322E-2</v>
      </c>
      <c r="AI17" s="508">
        <v>160224</v>
      </c>
      <c r="AJ17" s="511">
        <v>3.4634812024045322E-2</v>
      </c>
      <c r="AK17" s="508">
        <v>160224</v>
      </c>
      <c r="AL17" s="511">
        <v>3.4634812024045322E-2</v>
      </c>
      <c r="AM17" s="508">
        <v>160224</v>
      </c>
      <c r="AN17" s="511">
        <v>3.4634812024045322E-2</v>
      </c>
      <c r="AO17" s="509">
        <v>823</v>
      </c>
      <c r="AP17" s="717">
        <f t="shared" si="0"/>
        <v>6.1999999999999998E-3</v>
      </c>
      <c r="AQ17" s="506"/>
      <c r="AR17" s="513">
        <v>667811</v>
      </c>
      <c r="AS17" s="514">
        <v>0</v>
      </c>
    </row>
    <row r="18" spans="1:45" ht="17.25">
      <c r="A18" s="506" t="s">
        <v>563</v>
      </c>
      <c r="B18" s="507" t="s">
        <v>146</v>
      </c>
      <c r="C18" s="508">
        <v>4188</v>
      </c>
      <c r="D18" s="509">
        <v>226</v>
      </c>
      <c r="E18" s="508">
        <v>19244</v>
      </c>
      <c r="F18" s="508">
        <v>5683</v>
      </c>
      <c r="G18" s="509">
        <v>170</v>
      </c>
      <c r="H18" s="508">
        <v>63979</v>
      </c>
      <c r="I18" s="508">
        <v>2608</v>
      </c>
      <c r="J18" s="509">
        <v>0</v>
      </c>
      <c r="K18" s="509">
        <v>12</v>
      </c>
      <c r="L18" s="509">
        <v>175</v>
      </c>
      <c r="M18" s="509">
        <v>11</v>
      </c>
      <c r="N18" s="509">
        <v>87</v>
      </c>
      <c r="O18" s="508">
        <v>96383</v>
      </c>
      <c r="P18" s="505"/>
      <c r="Q18" s="507">
        <v>0</v>
      </c>
      <c r="R18" s="511">
        <v>0</v>
      </c>
      <c r="S18" s="509">
        <v>0</v>
      </c>
      <c r="T18" s="511">
        <v>0</v>
      </c>
      <c r="U18" s="505"/>
      <c r="V18" s="510">
        <v>96383</v>
      </c>
      <c r="W18" s="511">
        <v>8.2000000000000007E-3</v>
      </c>
      <c r="X18" s="508">
        <v>24927</v>
      </c>
      <c r="Y18" s="511">
        <v>9.2999999999999992E-3</v>
      </c>
      <c r="Z18" s="512"/>
      <c r="AA18" s="510">
        <v>96383</v>
      </c>
      <c r="AB18" s="511">
        <v>4.7999999999999996E-3</v>
      </c>
      <c r="AC18" s="508">
        <v>96296</v>
      </c>
      <c r="AD18" s="511">
        <v>4.8999999999999998E-3</v>
      </c>
      <c r="AE18" s="508">
        <v>95801</v>
      </c>
      <c r="AF18" s="511">
        <v>4.7999999999999996E-3</v>
      </c>
      <c r="AG18" s="508">
        <v>24927</v>
      </c>
      <c r="AH18" s="511">
        <v>5.3883435647804189E-3</v>
      </c>
      <c r="AI18" s="508">
        <v>24927</v>
      </c>
      <c r="AJ18" s="511">
        <v>5.3883435647804189E-3</v>
      </c>
      <c r="AK18" s="508">
        <v>24927</v>
      </c>
      <c r="AL18" s="511">
        <v>5.3883435647804189E-3</v>
      </c>
      <c r="AM18" s="508">
        <v>24927</v>
      </c>
      <c r="AN18" s="511">
        <v>5.3883435647804189E-3</v>
      </c>
      <c r="AO18" s="509">
        <v>87</v>
      </c>
      <c r="AP18" s="717">
        <f t="shared" si="0"/>
        <v>6.9999999999999999E-4</v>
      </c>
      <c r="AQ18" s="506"/>
      <c r="AR18" s="513">
        <v>96383</v>
      </c>
      <c r="AS18" s="514">
        <v>0</v>
      </c>
    </row>
    <row r="19" spans="1:45" ht="17.25">
      <c r="A19" s="506" t="s">
        <v>563</v>
      </c>
      <c r="B19" s="507" t="s">
        <v>147</v>
      </c>
      <c r="C19" s="508">
        <v>1251</v>
      </c>
      <c r="D19" s="509">
        <v>89</v>
      </c>
      <c r="E19" s="508">
        <v>10621</v>
      </c>
      <c r="F19" s="508">
        <v>2855</v>
      </c>
      <c r="G19" s="509">
        <v>29</v>
      </c>
      <c r="H19" s="508">
        <v>33898</v>
      </c>
      <c r="I19" s="508">
        <v>1382</v>
      </c>
      <c r="J19" s="509">
        <v>0</v>
      </c>
      <c r="K19" s="509">
        <v>3</v>
      </c>
      <c r="L19" s="509">
        <v>7</v>
      </c>
      <c r="M19" s="509">
        <v>20</v>
      </c>
      <c r="N19" s="509">
        <v>1</v>
      </c>
      <c r="O19" s="508">
        <v>50156</v>
      </c>
      <c r="P19" s="505"/>
      <c r="Q19" s="507">
        <v>0</v>
      </c>
      <c r="R19" s="511">
        <v>0</v>
      </c>
      <c r="S19" s="509">
        <v>0</v>
      </c>
      <c r="T19" s="511">
        <v>0</v>
      </c>
      <c r="U19" s="505"/>
      <c r="V19" s="510">
        <v>50156</v>
      </c>
      <c r="W19" s="511">
        <v>4.3E-3</v>
      </c>
      <c r="X19" s="508">
        <v>13476</v>
      </c>
      <c r="Y19" s="511">
        <v>5.0000000000000001E-3</v>
      </c>
      <c r="Z19" s="512"/>
      <c r="AA19" s="510">
        <v>50156</v>
      </c>
      <c r="AB19" s="511">
        <v>2.5000000000000001E-3</v>
      </c>
      <c r="AC19" s="508">
        <v>50155</v>
      </c>
      <c r="AD19" s="511">
        <v>2.5000000000000001E-3</v>
      </c>
      <c r="AE19" s="508">
        <v>50011</v>
      </c>
      <c r="AF19" s="511">
        <v>2.5000000000000001E-3</v>
      </c>
      <c r="AG19" s="508">
        <v>13476</v>
      </c>
      <c r="AH19" s="511">
        <v>2.9130387884214273E-3</v>
      </c>
      <c r="AI19" s="508">
        <v>13476</v>
      </c>
      <c r="AJ19" s="511">
        <v>2.9130387884214273E-3</v>
      </c>
      <c r="AK19" s="508">
        <v>13476</v>
      </c>
      <c r="AL19" s="511">
        <v>2.9130387884214273E-3</v>
      </c>
      <c r="AM19" s="508">
        <v>13476</v>
      </c>
      <c r="AN19" s="511">
        <v>2.9130387884214273E-3</v>
      </c>
      <c r="AO19" s="509">
        <v>1</v>
      </c>
      <c r="AP19" s="717">
        <f t="shared" si="0"/>
        <v>0</v>
      </c>
      <c r="AQ19" s="506"/>
      <c r="AR19" s="513">
        <v>50156</v>
      </c>
      <c r="AS19" s="514">
        <v>0</v>
      </c>
    </row>
    <row r="20" spans="1:45" ht="17.25">
      <c r="A20" s="506" t="s">
        <v>563</v>
      </c>
      <c r="B20" s="507" t="s">
        <v>148</v>
      </c>
      <c r="C20" s="509">
        <v>596</v>
      </c>
      <c r="D20" s="509">
        <v>44</v>
      </c>
      <c r="E20" s="508">
        <v>2452</v>
      </c>
      <c r="F20" s="509">
        <v>970</v>
      </c>
      <c r="G20" s="509">
        <v>2</v>
      </c>
      <c r="H20" s="508">
        <v>8705</v>
      </c>
      <c r="I20" s="509">
        <v>355</v>
      </c>
      <c r="J20" s="509">
        <v>0</v>
      </c>
      <c r="K20" s="509">
        <v>0</v>
      </c>
      <c r="L20" s="509">
        <v>24</v>
      </c>
      <c r="M20" s="509">
        <v>1</v>
      </c>
      <c r="N20" s="509">
        <v>34</v>
      </c>
      <c r="O20" s="508">
        <v>13183</v>
      </c>
      <c r="P20" s="505"/>
      <c r="Q20" s="507">
        <v>0</v>
      </c>
      <c r="R20" s="511">
        <v>0</v>
      </c>
      <c r="S20" s="509">
        <v>0</v>
      </c>
      <c r="T20" s="511">
        <v>0</v>
      </c>
      <c r="U20" s="505"/>
      <c r="V20" s="510">
        <v>13183</v>
      </c>
      <c r="W20" s="511">
        <v>1.1000000000000001E-3</v>
      </c>
      <c r="X20" s="508">
        <v>3422</v>
      </c>
      <c r="Y20" s="511">
        <v>1.2999999999999999E-3</v>
      </c>
      <c r="Z20" s="512"/>
      <c r="AA20" s="510">
        <v>13183</v>
      </c>
      <c r="AB20" s="511">
        <v>6.9999999999999999E-4</v>
      </c>
      <c r="AC20" s="508">
        <v>13149</v>
      </c>
      <c r="AD20" s="511">
        <v>6.9999999999999999E-4</v>
      </c>
      <c r="AE20" s="508">
        <v>13112</v>
      </c>
      <c r="AF20" s="511">
        <v>6.9999999999999999E-4</v>
      </c>
      <c r="AG20" s="508">
        <v>3422</v>
      </c>
      <c r="AH20" s="511">
        <v>7.3971643914946014E-4</v>
      </c>
      <c r="AI20" s="508">
        <v>3422</v>
      </c>
      <c r="AJ20" s="511">
        <v>7.3971643914946014E-4</v>
      </c>
      <c r="AK20" s="508">
        <v>3422</v>
      </c>
      <c r="AL20" s="511">
        <v>7.3971643914946014E-4</v>
      </c>
      <c r="AM20" s="508">
        <v>3422</v>
      </c>
      <c r="AN20" s="511">
        <v>7.3971643914946014E-4</v>
      </c>
      <c r="AO20" s="509">
        <v>34</v>
      </c>
      <c r="AP20" s="717">
        <f t="shared" si="0"/>
        <v>2.9999999999999997E-4</v>
      </c>
      <c r="AQ20" s="506"/>
      <c r="AR20" s="513">
        <v>13183</v>
      </c>
      <c r="AS20" s="514">
        <v>0</v>
      </c>
    </row>
    <row r="21" spans="1:45" ht="17.25">
      <c r="A21" s="506" t="s">
        <v>563</v>
      </c>
      <c r="B21" s="507" t="s">
        <v>149</v>
      </c>
      <c r="C21" s="508">
        <v>175283</v>
      </c>
      <c r="D21" s="508">
        <v>11005</v>
      </c>
      <c r="E21" s="508">
        <v>917898</v>
      </c>
      <c r="F21" s="508">
        <v>444905</v>
      </c>
      <c r="G21" s="508">
        <v>11650</v>
      </c>
      <c r="H21" s="508">
        <v>4098496</v>
      </c>
      <c r="I21" s="508">
        <v>167095</v>
      </c>
      <c r="J21" s="509">
        <v>106</v>
      </c>
      <c r="K21" s="508">
        <v>6410</v>
      </c>
      <c r="L21" s="508">
        <v>12391</v>
      </c>
      <c r="M21" s="509">
        <v>0</v>
      </c>
      <c r="N21" s="508">
        <v>98303</v>
      </c>
      <c r="O21" s="508">
        <v>5943542</v>
      </c>
      <c r="P21" s="505"/>
      <c r="Q21" s="507">
        <v>0</v>
      </c>
      <c r="R21" s="511">
        <v>0</v>
      </c>
      <c r="S21" s="509">
        <v>0</v>
      </c>
      <c r="T21" s="511">
        <v>0</v>
      </c>
      <c r="U21" s="505"/>
      <c r="V21" s="510">
        <v>5943542</v>
      </c>
      <c r="W21" s="511">
        <v>0.50470000000000004</v>
      </c>
      <c r="X21" s="508">
        <v>1362803</v>
      </c>
      <c r="Y21" s="511">
        <v>0.50690000000000002</v>
      </c>
      <c r="Z21" s="512"/>
      <c r="AA21" s="510">
        <v>5943542</v>
      </c>
      <c r="AB21" s="511">
        <v>0.29809999999999998</v>
      </c>
      <c r="AC21" s="508">
        <v>5845239</v>
      </c>
      <c r="AD21" s="511">
        <v>0.29520000000000002</v>
      </c>
      <c r="AE21" s="508">
        <v>5908496</v>
      </c>
      <c r="AF21" s="511">
        <v>0.29780000000000001</v>
      </c>
      <c r="AG21" s="508">
        <v>1362803</v>
      </c>
      <c r="AH21" s="511">
        <v>0.29459023448924654</v>
      </c>
      <c r="AI21" s="508">
        <v>1362803</v>
      </c>
      <c r="AJ21" s="511">
        <v>0.29459023448924654</v>
      </c>
      <c r="AK21" s="508">
        <v>1362803</v>
      </c>
      <c r="AL21" s="511">
        <v>0.29459023448924654</v>
      </c>
      <c r="AM21" s="508">
        <v>1362803</v>
      </c>
      <c r="AN21" s="511">
        <v>0.29459023448924654</v>
      </c>
      <c r="AO21" s="508">
        <v>98303</v>
      </c>
      <c r="AP21" s="717">
        <f t="shared" si="0"/>
        <v>0.74109999999999998</v>
      </c>
      <c r="AQ21" s="506"/>
      <c r="AR21" s="513">
        <v>5943542</v>
      </c>
      <c r="AS21" s="514">
        <v>0</v>
      </c>
    </row>
    <row r="22" spans="1:45" ht="17.25">
      <c r="A22" s="506" t="s">
        <v>563</v>
      </c>
      <c r="B22" s="507" t="s">
        <v>150</v>
      </c>
      <c r="C22" s="508">
        <v>4487</v>
      </c>
      <c r="D22" s="509">
        <v>213</v>
      </c>
      <c r="E22" s="508">
        <v>23031</v>
      </c>
      <c r="F22" s="508">
        <v>5959</v>
      </c>
      <c r="G22" s="509">
        <v>169</v>
      </c>
      <c r="H22" s="508">
        <v>78334</v>
      </c>
      <c r="I22" s="508">
        <v>3194</v>
      </c>
      <c r="J22" s="509">
        <v>0</v>
      </c>
      <c r="K22" s="509">
        <v>3</v>
      </c>
      <c r="L22" s="509">
        <v>75</v>
      </c>
      <c r="M22" s="509">
        <v>10</v>
      </c>
      <c r="N22" s="509">
        <v>40</v>
      </c>
      <c r="O22" s="508">
        <v>115515</v>
      </c>
      <c r="P22" s="505"/>
      <c r="Q22" s="507">
        <v>0</v>
      </c>
      <c r="R22" s="511">
        <v>0</v>
      </c>
      <c r="S22" s="509">
        <v>0</v>
      </c>
      <c r="T22" s="511">
        <v>0</v>
      </c>
      <c r="U22" s="505"/>
      <c r="V22" s="510">
        <v>115515</v>
      </c>
      <c r="W22" s="511">
        <v>9.7999999999999997E-3</v>
      </c>
      <c r="X22" s="508">
        <v>28990</v>
      </c>
      <c r="Y22" s="515">
        <v>1.0800000000000001E-2</v>
      </c>
      <c r="Z22" s="516"/>
      <c r="AA22" s="510">
        <v>115515</v>
      </c>
      <c r="AB22" s="511">
        <v>5.7999999999999996E-3</v>
      </c>
      <c r="AC22" s="508">
        <v>115475</v>
      </c>
      <c r="AD22" s="511">
        <v>5.7999999999999996E-3</v>
      </c>
      <c r="AE22" s="508">
        <v>115048</v>
      </c>
      <c r="AF22" s="511">
        <v>5.7999999999999996E-3</v>
      </c>
      <c r="AG22" s="508">
        <v>28990</v>
      </c>
      <c r="AH22" s="511">
        <v>6.2666217331802596E-3</v>
      </c>
      <c r="AI22" s="508">
        <v>28990</v>
      </c>
      <c r="AJ22" s="511">
        <v>6.2666217331802596E-3</v>
      </c>
      <c r="AK22" s="508">
        <v>28990</v>
      </c>
      <c r="AL22" s="511">
        <v>6.2666217331802596E-3</v>
      </c>
      <c r="AM22" s="508">
        <v>28990</v>
      </c>
      <c r="AN22" s="511">
        <v>6.2666217331802596E-3</v>
      </c>
      <c r="AO22" s="509">
        <v>40</v>
      </c>
      <c r="AP22" s="717">
        <f t="shared" si="0"/>
        <v>2.9999999999999997E-4</v>
      </c>
      <c r="AQ22" s="506"/>
      <c r="AR22" s="513">
        <v>115515</v>
      </c>
      <c r="AS22" s="514">
        <v>0</v>
      </c>
    </row>
    <row r="23" spans="1:45" ht="17.25">
      <c r="A23" s="506" t="s">
        <v>563</v>
      </c>
      <c r="B23" s="507" t="s">
        <v>151</v>
      </c>
      <c r="C23" s="508">
        <v>1171</v>
      </c>
      <c r="D23" s="509">
        <v>54</v>
      </c>
      <c r="E23" s="508">
        <v>9775</v>
      </c>
      <c r="F23" s="508">
        <v>3011</v>
      </c>
      <c r="G23" s="509">
        <v>323</v>
      </c>
      <c r="H23" s="508">
        <v>51653</v>
      </c>
      <c r="I23" s="508">
        <v>2106</v>
      </c>
      <c r="J23" s="509">
        <v>1</v>
      </c>
      <c r="K23" s="509">
        <v>35</v>
      </c>
      <c r="L23" s="509">
        <v>11</v>
      </c>
      <c r="M23" s="509">
        <v>99</v>
      </c>
      <c r="N23" s="509">
        <v>988</v>
      </c>
      <c r="O23" s="508">
        <v>69227</v>
      </c>
      <c r="P23" s="505"/>
      <c r="Q23" s="507">
        <v>0</v>
      </c>
      <c r="R23" s="511">
        <v>0</v>
      </c>
      <c r="S23" s="509">
        <v>0</v>
      </c>
      <c r="T23" s="511">
        <v>0</v>
      </c>
      <c r="U23" s="505"/>
      <c r="V23" s="510">
        <v>69227</v>
      </c>
      <c r="W23" s="511">
        <v>5.8999999999999999E-3</v>
      </c>
      <c r="X23" s="508">
        <v>12786</v>
      </c>
      <c r="Y23" s="511">
        <v>4.7999999999999996E-3</v>
      </c>
      <c r="Z23" s="512"/>
      <c r="AA23" s="510">
        <v>69227</v>
      </c>
      <c r="AB23" s="511">
        <v>3.5000000000000001E-3</v>
      </c>
      <c r="AC23" s="508">
        <v>68239</v>
      </c>
      <c r="AD23" s="511">
        <v>3.3999999999999998E-3</v>
      </c>
      <c r="AE23" s="508">
        <v>68740</v>
      </c>
      <c r="AF23" s="511">
        <v>3.5000000000000001E-3</v>
      </c>
      <c r="AG23" s="508">
        <v>12786</v>
      </c>
      <c r="AH23" s="511">
        <v>2.7638849769038567E-3</v>
      </c>
      <c r="AI23" s="508">
        <v>12786</v>
      </c>
      <c r="AJ23" s="511">
        <v>2.7638849769038567E-3</v>
      </c>
      <c r="AK23" s="508">
        <v>12786</v>
      </c>
      <c r="AL23" s="511">
        <v>2.7638849769038567E-3</v>
      </c>
      <c r="AM23" s="508">
        <v>12786</v>
      </c>
      <c r="AN23" s="511">
        <v>2.7638849769038567E-3</v>
      </c>
      <c r="AO23" s="509">
        <v>988</v>
      </c>
      <c r="AP23" s="717">
        <f t="shared" si="0"/>
        <v>7.4000000000000003E-3</v>
      </c>
      <c r="AQ23" s="506"/>
      <c r="AR23" s="513">
        <v>69227</v>
      </c>
      <c r="AS23" s="514">
        <v>0</v>
      </c>
    </row>
    <row r="24" spans="1:45" ht="17.25">
      <c r="A24" s="506" t="s">
        <v>563</v>
      </c>
      <c r="B24" s="507" t="s">
        <v>152</v>
      </c>
      <c r="C24" s="509">
        <v>261</v>
      </c>
      <c r="D24" s="509">
        <v>13</v>
      </c>
      <c r="E24" s="508">
        <v>2116</v>
      </c>
      <c r="F24" s="509">
        <v>494</v>
      </c>
      <c r="G24" s="509">
        <v>3</v>
      </c>
      <c r="H24" s="508">
        <v>5703</v>
      </c>
      <c r="I24" s="509">
        <v>232</v>
      </c>
      <c r="J24" s="509">
        <v>0</v>
      </c>
      <c r="K24" s="509">
        <v>0</v>
      </c>
      <c r="L24" s="509">
        <v>14</v>
      </c>
      <c r="M24" s="509">
        <v>1</v>
      </c>
      <c r="N24" s="509">
        <v>17</v>
      </c>
      <c r="O24" s="508">
        <v>8854</v>
      </c>
      <c r="P24" s="505"/>
      <c r="Q24" s="507">
        <v>0</v>
      </c>
      <c r="R24" s="511">
        <v>0</v>
      </c>
      <c r="S24" s="509">
        <v>0</v>
      </c>
      <c r="T24" s="511">
        <v>0</v>
      </c>
      <c r="U24" s="505"/>
      <c r="V24" s="510">
        <v>8854</v>
      </c>
      <c r="W24" s="511">
        <v>8.0000000000000004E-4</v>
      </c>
      <c r="X24" s="508">
        <v>2610</v>
      </c>
      <c r="Y24" s="511">
        <v>1E-3</v>
      </c>
      <c r="Z24" s="512"/>
      <c r="AA24" s="510">
        <v>8854</v>
      </c>
      <c r="AB24" s="511">
        <v>4.0000000000000002E-4</v>
      </c>
      <c r="AC24" s="508">
        <v>8837</v>
      </c>
      <c r="AD24" s="511">
        <v>4.0000000000000002E-4</v>
      </c>
      <c r="AE24" s="508">
        <v>8823</v>
      </c>
      <c r="AF24" s="511">
        <v>4.0000000000000002E-4</v>
      </c>
      <c r="AG24" s="508">
        <v>2610</v>
      </c>
      <c r="AH24" s="511">
        <v>5.6419050443602887E-4</v>
      </c>
      <c r="AI24" s="508">
        <v>2610</v>
      </c>
      <c r="AJ24" s="511">
        <v>5.6419050443602887E-4</v>
      </c>
      <c r="AK24" s="508">
        <v>2610</v>
      </c>
      <c r="AL24" s="511">
        <v>5.6419050443602887E-4</v>
      </c>
      <c r="AM24" s="508">
        <v>2610</v>
      </c>
      <c r="AN24" s="511">
        <v>5.6419050443602887E-4</v>
      </c>
      <c r="AO24" s="509">
        <v>17</v>
      </c>
      <c r="AP24" s="717">
        <f t="shared" si="0"/>
        <v>1E-4</v>
      </c>
      <c r="AQ24" s="506"/>
      <c r="AR24" s="513">
        <v>8854</v>
      </c>
      <c r="AS24" s="514">
        <v>0</v>
      </c>
    </row>
    <row r="25" spans="1:45" ht="17.25">
      <c r="A25" s="506" t="s">
        <v>563</v>
      </c>
      <c r="B25" s="507" t="s">
        <v>153</v>
      </c>
      <c r="C25" s="508">
        <v>1025</v>
      </c>
      <c r="D25" s="509">
        <v>200</v>
      </c>
      <c r="E25" s="508">
        <v>11454</v>
      </c>
      <c r="F25" s="508">
        <v>2212</v>
      </c>
      <c r="G25" s="509">
        <v>55</v>
      </c>
      <c r="H25" s="508">
        <v>41006</v>
      </c>
      <c r="I25" s="508">
        <v>1672</v>
      </c>
      <c r="J25" s="509">
        <v>0</v>
      </c>
      <c r="K25" s="509">
        <v>4</v>
      </c>
      <c r="L25" s="509">
        <v>55</v>
      </c>
      <c r="M25" s="509">
        <v>12</v>
      </c>
      <c r="N25" s="509">
        <v>39</v>
      </c>
      <c r="O25" s="508">
        <v>57734</v>
      </c>
      <c r="P25" s="505"/>
      <c r="Q25" s="507">
        <v>0</v>
      </c>
      <c r="R25" s="511">
        <v>0</v>
      </c>
      <c r="S25" s="509">
        <v>0</v>
      </c>
      <c r="T25" s="511">
        <v>0</v>
      </c>
      <c r="U25" s="505"/>
      <c r="V25" s="510">
        <v>57734</v>
      </c>
      <c r="W25" s="511">
        <v>4.8999999999999998E-3</v>
      </c>
      <c r="X25" s="508">
        <v>13666</v>
      </c>
      <c r="Y25" s="511">
        <v>5.1000000000000004E-3</v>
      </c>
      <c r="Z25" s="516"/>
      <c r="AA25" s="510">
        <v>57734</v>
      </c>
      <c r="AB25" s="511">
        <v>2.8999999999999998E-3</v>
      </c>
      <c r="AC25" s="508">
        <v>57695</v>
      </c>
      <c r="AD25" s="511">
        <v>2.8999999999999998E-3</v>
      </c>
      <c r="AE25" s="508">
        <v>57412</v>
      </c>
      <c r="AF25" s="511">
        <v>2.8999999999999998E-3</v>
      </c>
      <c r="AG25" s="508">
        <v>13666</v>
      </c>
      <c r="AH25" s="511">
        <v>2.9541101278248165E-3</v>
      </c>
      <c r="AI25" s="508">
        <v>13666</v>
      </c>
      <c r="AJ25" s="511">
        <v>2.9541101278248165E-3</v>
      </c>
      <c r="AK25" s="508">
        <v>13666</v>
      </c>
      <c r="AL25" s="511">
        <v>2.9541101278248165E-3</v>
      </c>
      <c r="AM25" s="508">
        <v>13666</v>
      </c>
      <c r="AN25" s="511">
        <v>2.9541101278248165E-3</v>
      </c>
      <c r="AO25" s="509">
        <v>39</v>
      </c>
      <c r="AP25" s="717">
        <f t="shared" si="0"/>
        <v>2.9999999999999997E-4</v>
      </c>
      <c r="AQ25" s="506"/>
      <c r="AR25" s="513">
        <v>57734</v>
      </c>
      <c r="AS25" s="514">
        <v>0</v>
      </c>
    </row>
    <row r="26" spans="1:45" ht="17.25">
      <c r="A26" s="506" t="s">
        <v>563</v>
      </c>
      <c r="B26" s="507" t="s">
        <v>154</v>
      </c>
      <c r="C26" s="508">
        <v>8206</v>
      </c>
      <c r="D26" s="509">
        <v>372</v>
      </c>
      <c r="E26" s="508">
        <v>41876</v>
      </c>
      <c r="F26" s="508">
        <v>11899</v>
      </c>
      <c r="G26" s="509">
        <v>149</v>
      </c>
      <c r="H26" s="508">
        <v>144719</v>
      </c>
      <c r="I26" s="508">
        <v>5900</v>
      </c>
      <c r="J26" s="509">
        <v>0</v>
      </c>
      <c r="K26" s="509">
        <v>44</v>
      </c>
      <c r="L26" s="509">
        <v>221</v>
      </c>
      <c r="M26" s="509">
        <v>0</v>
      </c>
      <c r="N26" s="509">
        <v>45</v>
      </c>
      <c r="O26" s="508">
        <v>213431</v>
      </c>
      <c r="P26" s="505"/>
      <c r="Q26" s="507">
        <v>0</v>
      </c>
      <c r="R26" s="511">
        <v>0</v>
      </c>
      <c r="S26" s="509">
        <v>0</v>
      </c>
      <c r="T26" s="511">
        <v>0</v>
      </c>
      <c r="U26" s="505"/>
      <c r="V26" s="510">
        <v>213431</v>
      </c>
      <c r="W26" s="511">
        <v>1.8100000000000002E-2</v>
      </c>
      <c r="X26" s="508">
        <v>53775</v>
      </c>
      <c r="Y26" s="511">
        <v>0.02</v>
      </c>
      <c r="Z26" s="512"/>
      <c r="AA26" s="510">
        <v>213431</v>
      </c>
      <c r="AB26" s="511">
        <v>1.0699999999999999E-2</v>
      </c>
      <c r="AC26" s="508">
        <v>213386</v>
      </c>
      <c r="AD26" s="511">
        <v>1.0800000000000001E-2</v>
      </c>
      <c r="AE26" s="508">
        <v>212689</v>
      </c>
      <c r="AF26" s="511">
        <v>1.0699999999999999E-2</v>
      </c>
      <c r="AG26" s="508">
        <v>53775</v>
      </c>
      <c r="AH26" s="511">
        <v>1.162426987588025E-2</v>
      </c>
      <c r="AI26" s="508">
        <v>53775</v>
      </c>
      <c r="AJ26" s="511">
        <v>1.162426987588025E-2</v>
      </c>
      <c r="AK26" s="508">
        <v>53775</v>
      </c>
      <c r="AL26" s="511">
        <v>1.162426987588025E-2</v>
      </c>
      <c r="AM26" s="508">
        <v>53775</v>
      </c>
      <c r="AN26" s="511">
        <v>1.162426987588025E-2</v>
      </c>
      <c r="AO26" s="509">
        <v>45</v>
      </c>
      <c r="AP26" s="717">
        <f t="shared" si="0"/>
        <v>2.9999999999999997E-4</v>
      </c>
      <c r="AQ26" s="506"/>
      <c r="AR26" s="513">
        <v>213431</v>
      </c>
      <c r="AS26" s="514">
        <v>0</v>
      </c>
    </row>
    <row r="27" spans="1:45" ht="17.25">
      <c r="A27" s="506" t="s">
        <v>563</v>
      </c>
      <c r="B27" s="507" t="s">
        <v>155</v>
      </c>
      <c r="C27" s="509">
        <v>196</v>
      </c>
      <c r="D27" s="509">
        <v>7</v>
      </c>
      <c r="E27" s="508">
        <v>1309</v>
      </c>
      <c r="F27" s="509">
        <v>357</v>
      </c>
      <c r="G27" s="509">
        <v>0</v>
      </c>
      <c r="H27" s="508">
        <v>3578</v>
      </c>
      <c r="I27" s="509">
        <v>146</v>
      </c>
      <c r="J27" s="509">
        <v>0</v>
      </c>
      <c r="K27" s="509">
        <v>0</v>
      </c>
      <c r="L27" s="509">
        <v>9</v>
      </c>
      <c r="M27" s="509">
        <v>0</v>
      </c>
      <c r="N27" s="509">
        <v>33</v>
      </c>
      <c r="O27" s="508">
        <v>5635</v>
      </c>
      <c r="P27" s="505"/>
      <c r="Q27" s="507">
        <v>0</v>
      </c>
      <c r="R27" s="511">
        <v>0</v>
      </c>
      <c r="S27" s="509">
        <v>0</v>
      </c>
      <c r="T27" s="511">
        <v>0</v>
      </c>
      <c r="U27" s="505"/>
      <c r="V27" s="510">
        <v>5635</v>
      </c>
      <c r="W27" s="511">
        <v>5.0000000000000001E-4</v>
      </c>
      <c r="X27" s="508">
        <v>1666</v>
      </c>
      <c r="Y27" s="511">
        <v>5.9999999999999995E-4</v>
      </c>
      <c r="Z27" s="512"/>
      <c r="AA27" s="510">
        <v>5635</v>
      </c>
      <c r="AB27" s="511">
        <v>2.9999999999999997E-4</v>
      </c>
      <c r="AC27" s="508">
        <v>5602</v>
      </c>
      <c r="AD27" s="511">
        <v>2.9999999999999997E-4</v>
      </c>
      <c r="AE27" s="508">
        <v>5619</v>
      </c>
      <c r="AF27" s="511">
        <v>2.9999999999999997E-4</v>
      </c>
      <c r="AG27" s="508">
        <v>1666</v>
      </c>
      <c r="AH27" s="511">
        <v>3.6013079708445368E-4</v>
      </c>
      <c r="AI27" s="508">
        <v>1666</v>
      </c>
      <c r="AJ27" s="511">
        <v>3.6013079708445368E-4</v>
      </c>
      <c r="AK27" s="508">
        <v>1666</v>
      </c>
      <c r="AL27" s="511">
        <v>3.6013079708445368E-4</v>
      </c>
      <c r="AM27" s="508">
        <v>1666</v>
      </c>
      <c r="AN27" s="511">
        <v>3.6013079708445368E-4</v>
      </c>
      <c r="AO27" s="509">
        <v>33</v>
      </c>
      <c r="AP27" s="717">
        <f t="shared" si="0"/>
        <v>2.0000000000000001E-4</v>
      </c>
      <c r="AQ27" s="506"/>
      <c r="AR27" s="513">
        <v>5635</v>
      </c>
      <c r="AS27" s="514">
        <v>0</v>
      </c>
    </row>
    <row r="28" spans="1:45" ht="17.25">
      <c r="A28" s="506" t="s">
        <v>563</v>
      </c>
      <c r="B28" s="507" t="s">
        <v>156</v>
      </c>
      <c r="C28" s="509">
        <v>28</v>
      </c>
      <c r="D28" s="509">
        <v>1</v>
      </c>
      <c r="E28" s="509">
        <v>577</v>
      </c>
      <c r="F28" s="509">
        <v>62</v>
      </c>
      <c r="G28" s="509">
        <v>3</v>
      </c>
      <c r="H28" s="508">
        <v>3598</v>
      </c>
      <c r="I28" s="509">
        <v>147</v>
      </c>
      <c r="J28" s="509">
        <v>0</v>
      </c>
      <c r="K28" s="509">
        <v>2</v>
      </c>
      <c r="L28" s="509">
        <v>1</v>
      </c>
      <c r="M28" s="509">
        <v>2</v>
      </c>
      <c r="N28" s="509">
        <v>1</v>
      </c>
      <c r="O28" s="508">
        <v>4422</v>
      </c>
      <c r="P28" s="505"/>
      <c r="Q28" s="507">
        <v>0</v>
      </c>
      <c r="R28" s="511">
        <v>0</v>
      </c>
      <c r="S28" s="509">
        <v>0</v>
      </c>
      <c r="T28" s="511">
        <v>0</v>
      </c>
      <c r="U28" s="505"/>
      <c r="V28" s="510">
        <v>4422</v>
      </c>
      <c r="W28" s="511">
        <v>4.0000000000000002E-4</v>
      </c>
      <c r="X28" s="509">
        <v>639</v>
      </c>
      <c r="Y28" s="511">
        <v>2.0000000000000001E-4</v>
      </c>
      <c r="Z28" s="512"/>
      <c r="AA28" s="510">
        <v>4422</v>
      </c>
      <c r="AB28" s="511">
        <v>2.0000000000000001E-4</v>
      </c>
      <c r="AC28" s="508">
        <v>4421</v>
      </c>
      <c r="AD28" s="511">
        <v>2.0000000000000001E-4</v>
      </c>
      <c r="AE28" s="508">
        <v>4415</v>
      </c>
      <c r="AF28" s="511">
        <v>2.0000000000000001E-4</v>
      </c>
      <c r="AG28" s="508">
        <v>639</v>
      </c>
      <c r="AH28" s="511">
        <v>1.3812939936192433E-4</v>
      </c>
      <c r="AI28" s="508">
        <v>639</v>
      </c>
      <c r="AJ28" s="511">
        <v>1.3812939936192433E-4</v>
      </c>
      <c r="AK28" s="508">
        <v>639</v>
      </c>
      <c r="AL28" s="511">
        <v>1.3812939936192433E-4</v>
      </c>
      <c r="AM28" s="508">
        <v>639</v>
      </c>
      <c r="AN28" s="511">
        <v>1.3812939936192433E-4</v>
      </c>
      <c r="AO28" s="509">
        <v>1</v>
      </c>
      <c r="AP28" s="717">
        <f t="shared" si="0"/>
        <v>0</v>
      </c>
      <c r="AQ28" s="506"/>
      <c r="AR28" s="513">
        <v>4422</v>
      </c>
      <c r="AS28" s="514">
        <v>0</v>
      </c>
    </row>
    <row r="29" spans="1:45" ht="17.25">
      <c r="A29" s="506" t="s">
        <v>563</v>
      </c>
      <c r="B29" s="507" t="s">
        <v>157</v>
      </c>
      <c r="C29" s="508">
        <v>4874</v>
      </c>
      <c r="D29" s="509">
        <v>160</v>
      </c>
      <c r="E29" s="508">
        <v>35249</v>
      </c>
      <c r="F29" s="508">
        <v>7068</v>
      </c>
      <c r="G29" s="509">
        <v>223</v>
      </c>
      <c r="H29" s="508">
        <v>204322</v>
      </c>
      <c r="I29" s="508">
        <v>8330</v>
      </c>
      <c r="J29" s="509">
        <v>0</v>
      </c>
      <c r="K29" s="509">
        <v>31</v>
      </c>
      <c r="L29" s="509">
        <v>64</v>
      </c>
      <c r="M29" s="509">
        <v>0</v>
      </c>
      <c r="N29" s="509">
        <v>201</v>
      </c>
      <c r="O29" s="508">
        <v>260522</v>
      </c>
      <c r="P29" s="505"/>
      <c r="Q29" s="507">
        <v>0</v>
      </c>
      <c r="R29" s="511">
        <v>0</v>
      </c>
      <c r="S29" s="509">
        <v>0</v>
      </c>
      <c r="T29" s="511">
        <v>0</v>
      </c>
      <c r="U29" s="505"/>
      <c r="V29" s="510">
        <v>260522</v>
      </c>
      <c r="W29" s="515">
        <v>2.2200000000000001E-2</v>
      </c>
      <c r="X29" s="508">
        <v>42317</v>
      </c>
      <c r="Y29" s="511">
        <v>1.5699999999999999E-2</v>
      </c>
      <c r="Z29" s="516"/>
      <c r="AA29" s="510">
        <v>260522</v>
      </c>
      <c r="AB29" s="511">
        <v>1.3100000000000001E-2</v>
      </c>
      <c r="AC29" s="508">
        <v>260321</v>
      </c>
      <c r="AD29" s="511">
        <v>1.3100000000000001E-2</v>
      </c>
      <c r="AE29" s="508">
        <v>260075</v>
      </c>
      <c r="AF29" s="511">
        <v>1.3100000000000001E-2</v>
      </c>
      <c r="AG29" s="508">
        <v>42317</v>
      </c>
      <c r="AH29" s="511">
        <v>9.1474519449116602E-3</v>
      </c>
      <c r="AI29" s="508">
        <v>42317</v>
      </c>
      <c r="AJ29" s="511">
        <v>9.1474519449116602E-3</v>
      </c>
      <c r="AK29" s="508">
        <v>42317</v>
      </c>
      <c r="AL29" s="511">
        <v>9.1474519449116602E-3</v>
      </c>
      <c r="AM29" s="508">
        <v>42317</v>
      </c>
      <c r="AN29" s="511">
        <v>9.1474519449116602E-3</v>
      </c>
      <c r="AO29" s="509">
        <v>201</v>
      </c>
      <c r="AP29" s="717">
        <f t="shared" si="0"/>
        <v>1.5E-3</v>
      </c>
      <c r="AQ29" s="506"/>
      <c r="AR29" s="513">
        <v>260522</v>
      </c>
      <c r="AS29" s="514">
        <v>0</v>
      </c>
    </row>
    <row r="30" spans="1:45" ht="17.25">
      <c r="A30" s="506" t="s">
        <v>563</v>
      </c>
      <c r="B30" s="507" t="s">
        <v>158</v>
      </c>
      <c r="C30" s="509">
        <v>501</v>
      </c>
      <c r="D30" s="509">
        <v>62</v>
      </c>
      <c r="E30" s="508">
        <v>6135</v>
      </c>
      <c r="F30" s="508">
        <v>1247</v>
      </c>
      <c r="G30" s="509">
        <v>37</v>
      </c>
      <c r="H30" s="508">
        <v>35224</v>
      </c>
      <c r="I30" s="508">
        <v>1436</v>
      </c>
      <c r="J30" s="509">
        <v>0</v>
      </c>
      <c r="K30" s="509">
        <v>15</v>
      </c>
      <c r="L30" s="509">
        <v>11</v>
      </c>
      <c r="M30" s="509">
        <v>56</v>
      </c>
      <c r="N30" s="509">
        <v>16</v>
      </c>
      <c r="O30" s="508">
        <v>44740</v>
      </c>
      <c r="P30" s="505"/>
      <c r="Q30" s="507">
        <v>0</v>
      </c>
      <c r="R30" s="511">
        <v>0</v>
      </c>
      <c r="S30" s="509">
        <v>0</v>
      </c>
      <c r="T30" s="511">
        <v>0</v>
      </c>
      <c r="U30" s="505"/>
      <c r="V30" s="510">
        <v>44740</v>
      </c>
      <c r="W30" s="511">
        <v>3.8E-3</v>
      </c>
      <c r="X30" s="508">
        <v>7382</v>
      </c>
      <c r="Y30" s="511">
        <v>2.7000000000000001E-3</v>
      </c>
      <c r="Z30" s="512"/>
      <c r="AA30" s="510">
        <v>44740</v>
      </c>
      <c r="AB30" s="511">
        <v>2.2000000000000001E-3</v>
      </c>
      <c r="AC30" s="508">
        <v>44724</v>
      </c>
      <c r="AD30" s="511">
        <v>2.3E-3</v>
      </c>
      <c r="AE30" s="508">
        <v>44574</v>
      </c>
      <c r="AF30" s="511">
        <v>2.2000000000000001E-3</v>
      </c>
      <c r="AG30" s="508">
        <v>7382</v>
      </c>
      <c r="AH30" s="511">
        <v>1.5957296182937798E-3</v>
      </c>
      <c r="AI30" s="508">
        <v>7382</v>
      </c>
      <c r="AJ30" s="511">
        <v>1.5957296182937798E-3</v>
      </c>
      <c r="AK30" s="508">
        <v>7382</v>
      </c>
      <c r="AL30" s="511">
        <v>1.5957296182937798E-3</v>
      </c>
      <c r="AM30" s="508">
        <v>7382</v>
      </c>
      <c r="AN30" s="511">
        <v>1.5957296182937798E-3</v>
      </c>
      <c r="AO30" s="509">
        <v>16</v>
      </c>
      <c r="AP30" s="717">
        <f t="shared" si="0"/>
        <v>1E-4</v>
      </c>
      <c r="AQ30" s="506"/>
      <c r="AR30" s="513">
        <v>44740</v>
      </c>
      <c r="AS30" s="514">
        <v>0</v>
      </c>
    </row>
    <row r="31" spans="1:45" ht="17.25">
      <c r="A31" s="506" t="s">
        <v>563</v>
      </c>
      <c r="B31" s="507" t="s">
        <v>159</v>
      </c>
      <c r="C31" s="509">
        <v>560</v>
      </c>
      <c r="D31" s="509">
        <v>41</v>
      </c>
      <c r="E31" s="508">
        <v>6772</v>
      </c>
      <c r="F31" s="508">
        <v>1441</v>
      </c>
      <c r="G31" s="509">
        <v>12</v>
      </c>
      <c r="H31" s="508">
        <v>26966</v>
      </c>
      <c r="I31" s="508">
        <v>1099</v>
      </c>
      <c r="J31" s="509">
        <v>0</v>
      </c>
      <c r="K31" s="509">
        <v>0</v>
      </c>
      <c r="L31" s="509">
        <v>24</v>
      </c>
      <c r="M31" s="509">
        <v>15</v>
      </c>
      <c r="N31" s="509">
        <v>72</v>
      </c>
      <c r="O31" s="508">
        <v>37002</v>
      </c>
      <c r="P31" s="505"/>
      <c r="Q31" s="507">
        <v>0</v>
      </c>
      <c r="R31" s="511">
        <v>0</v>
      </c>
      <c r="S31" s="509">
        <v>0</v>
      </c>
      <c r="T31" s="511">
        <v>0</v>
      </c>
      <c r="U31" s="505"/>
      <c r="V31" s="510">
        <v>37002</v>
      </c>
      <c r="W31" s="511">
        <v>3.0999999999999999E-3</v>
      </c>
      <c r="X31" s="508">
        <v>8213</v>
      </c>
      <c r="Y31" s="511">
        <v>3.0999999999999999E-3</v>
      </c>
      <c r="Z31" s="512"/>
      <c r="AA31" s="510">
        <v>37002</v>
      </c>
      <c r="AB31" s="511">
        <v>1.9E-3</v>
      </c>
      <c r="AC31" s="508">
        <v>36930</v>
      </c>
      <c r="AD31" s="511">
        <v>1.9E-3</v>
      </c>
      <c r="AE31" s="508">
        <v>36910</v>
      </c>
      <c r="AF31" s="511">
        <v>1.9E-3</v>
      </c>
      <c r="AG31" s="508">
        <v>8213</v>
      </c>
      <c r="AH31" s="511">
        <v>1.77536268694755E-3</v>
      </c>
      <c r="AI31" s="508">
        <v>8213</v>
      </c>
      <c r="AJ31" s="511">
        <v>1.77536268694755E-3</v>
      </c>
      <c r="AK31" s="508">
        <v>8213</v>
      </c>
      <c r="AL31" s="511">
        <v>1.77536268694755E-3</v>
      </c>
      <c r="AM31" s="508">
        <v>8213</v>
      </c>
      <c r="AN31" s="511">
        <v>1.77536268694755E-3</v>
      </c>
      <c r="AO31" s="509">
        <v>72</v>
      </c>
      <c r="AP31" s="717">
        <f t="shared" si="0"/>
        <v>5.0000000000000001E-4</v>
      </c>
      <c r="AQ31" s="506"/>
      <c r="AR31" s="513">
        <v>37002</v>
      </c>
      <c r="AS31" s="514">
        <v>0</v>
      </c>
    </row>
    <row r="32" spans="1:45" ht="17.25">
      <c r="A32" s="506" t="s">
        <v>562</v>
      </c>
      <c r="B32" s="507" t="s">
        <v>160</v>
      </c>
      <c r="C32" s="508">
        <v>22080</v>
      </c>
      <c r="D32" s="508">
        <v>1407</v>
      </c>
      <c r="E32" s="508">
        <v>217227</v>
      </c>
      <c r="F32" s="508">
        <v>46538</v>
      </c>
      <c r="G32" s="508">
        <v>2764</v>
      </c>
      <c r="H32" s="508">
        <v>945091</v>
      </c>
      <c r="I32" s="508">
        <v>38531</v>
      </c>
      <c r="J32" s="509">
        <v>15</v>
      </c>
      <c r="K32" s="508">
        <v>1024</v>
      </c>
      <c r="L32" s="509">
        <v>459</v>
      </c>
      <c r="M32" s="509">
        <v>0</v>
      </c>
      <c r="N32" s="508">
        <v>4058</v>
      </c>
      <c r="O32" s="508">
        <v>1279194</v>
      </c>
      <c r="P32" s="505"/>
      <c r="Q32" s="510">
        <v>1279194</v>
      </c>
      <c r="R32" s="511">
        <f>'4j CalWIN 2324 Sharing Tables'!J10</f>
        <v>0.12609999999999999</v>
      </c>
      <c r="S32" s="508">
        <v>263765</v>
      </c>
      <c r="T32" s="515">
        <v>0.1361</v>
      </c>
      <c r="U32" s="505"/>
      <c r="V32" s="507">
        <v>0</v>
      </c>
      <c r="W32" s="511">
        <v>0</v>
      </c>
      <c r="X32" s="509">
        <v>0</v>
      </c>
      <c r="Y32" s="511">
        <v>0</v>
      </c>
      <c r="Z32" s="512"/>
      <c r="AA32" s="510">
        <v>1279194</v>
      </c>
      <c r="AB32" s="511">
        <v>6.4199999999999993E-2</v>
      </c>
      <c r="AC32" s="508">
        <v>1275136</v>
      </c>
      <c r="AD32" s="511">
        <v>6.4399999999999999E-2</v>
      </c>
      <c r="AE32" s="508">
        <v>1274564</v>
      </c>
      <c r="AF32" s="511">
        <v>6.4199999999999993E-2</v>
      </c>
      <c r="AG32" s="508">
        <v>263765</v>
      </c>
      <c r="AH32" s="511">
        <v>5.7016746514394319E-2</v>
      </c>
      <c r="AI32" s="508">
        <v>263765</v>
      </c>
      <c r="AJ32" s="511">
        <v>5.7016746514394319E-2</v>
      </c>
      <c r="AK32" s="508">
        <v>263765</v>
      </c>
      <c r="AL32" s="511">
        <v>5.7016746514394319E-2</v>
      </c>
      <c r="AM32" s="508">
        <v>263765</v>
      </c>
      <c r="AN32" s="511">
        <v>5.7016746514394319E-2</v>
      </c>
      <c r="AO32" s="508">
        <v>4058</v>
      </c>
      <c r="AP32" s="717">
        <f t="shared" si="0"/>
        <v>3.0599999999999999E-2</v>
      </c>
      <c r="AQ32" s="506"/>
      <c r="AR32" s="513">
        <v>1279194</v>
      </c>
      <c r="AS32" s="514">
        <v>0</v>
      </c>
    </row>
    <row r="33" spans="1:45" ht="17.25">
      <c r="A33" s="506" t="s">
        <v>562</v>
      </c>
      <c r="B33" s="507" t="s">
        <v>161</v>
      </c>
      <c r="C33" s="508">
        <v>1407</v>
      </c>
      <c r="D33" s="509">
        <v>130</v>
      </c>
      <c r="E33" s="508">
        <v>15180</v>
      </c>
      <c r="F33" s="508">
        <v>3030</v>
      </c>
      <c r="G33" s="509">
        <v>160</v>
      </c>
      <c r="H33" s="508">
        <v>69282</v>
      </c>
      <c r="I33" s="508">
        <v>2825</v>
      </c>
      <c r="J33" s="509">
        <v>8</v>
      </c>
      <c r="K33" s="509">
        <v>40</v>
      </c>
      <c r="L33" s="509">
        <v>38</v>
      </c>
      <c r="M33" s="509">
        <v>0</v>
      </c>
      <c r="N33" s="509">
        <v>106</v>
      </c>
      <c r="O33" s="508">
        <v>92206</v>
      </c>
      <c r="P33" s="505"/>
      <c r="Q33" s="510">
        <v>92206</v>
      </c>
      <c r="R33" s="511">
        <f>'4j CalWIN 2324 Sharing Tables'!J11</f>
        <v>9.1000000000000004E-3</v>
      </c>
      <c r="S33" s="508">
        <v>18210</v>
      </c>
      <c r="T33" s="511">
        <v>9.4000000000000004E-3</v>
      </c>
      <c r="U33" s="505"/>
      <c r="V33" s="507">
        <v>0</v>
      </c>
      <c r="W33" s="511">
        <v>0</v>
      </c>
      <c r="X33" s="509">
        <v>0</v>
      </c>
      <c r="Y33" s="511">
        <v>0</v>
      </c>
      <c r="Z33" s="512"/>
      <c r="AA33" s="510">
        <v>92206</v>
      </c>
      <c r="AB33" s="511">
        <v>4.5999999999999999E-3</v>
      </c>
      <c r="AC33" s="508">
        <v>92100</v>
      </c>
      <c r="AD33" s="511">
        <v>4.7000000000000002E-3</v>
      </c>
      <c r="AE33" s="508">
        <v>91878</v>
      </c>
      <c r="AF33" s="511">
        <v>4.5999999999999999E-3</v>
      </c>
      <c r="AG33" s="508">
        <v>18210</v>
      </c>
      <c r="AH33" s="511">
        <v>3.9363636343985008E-3</v>
      </c>
      <c r="AI33" s="508">
        <v>18210</v>
      </c>
      <c r="AJ33" s="511">
        <v>3.9363636343985008E-3</v>
      </c>
      <c r="AK33" s="508">
        <v>18210</v>
      </c>
      <c r="AL33" s="511">
        <v>3.9363636343985008E-3</v>
      </c>
      <c r="AM33" s="508">
        <v>18210</v>
      </c>
      <c r="AN33" s="511">
        <v>3.9363636343985008E-3</v>
      </c>
      <c r="AO33" s="509">
        <v>106</v>
      </c>
      <c r="AP33" s="717">
        <f t="shared" si="0"/>
        <v>8.0000000000000004E-4</v>
      </c>
      <c r="AQ33" s="506"/>
      <c r="AR33" s="513">
        <v>92206</v>
      </c>
      <c r="AS33" s="514">
        <v>0</v>
      </c>
    </row>
    <row r="34" spans="1:45" ht="17.25">
      <c r="A34" s="506" t="s">
        <v>563</v>
      </c>
      <c r="B34" s="507" t="s">
        <v>162</v>
      </c>
      <c r="C34" s="509">
        <v>196</v>
      </c>
      <c r="D34" s="509">
        <v>21</v>
      </c>
      <c r="E34" s="508">
        <v>1848</v>
      </c>
      <c r="F34" s="509">
        <v>423</v>
      </c>
      <c r="G34" s="509">
        <v>2</v>
      </c>
      <c r="H34" s="508">
        <v>6590</v>
      </c>
      <c r="I34" s="509">
        <v>269</v>
      </c>
      <c r="J34" s="509">
        <v>0</v>
      </c>
      <c r="K34" s="509">
        <v>0</v>
      </c>
      <c r="L34" s="509">
        <v>9</v>
      </c>
      <c r="M34" s="509">
        <v>3</v>
      </c>
      <c r="N34" s="509">
        <v>10</v>
      </c>
      <c r="O34" s="508">
        <v>9371</v>
      </c>
      <c r="P34" s="505"/>
      <c r="Q34" s="507">
        <v>0</v>
      </c>
      <c r="R34" s="511">
        <v>0</v>
      </c>
      <c r="S34" s="509">
        <v>0</v>
      </c>
      <c r="T34" s="511">
        <v>0</v>
      </c>
      <c r="U34" s="505"/>
      <c r="V34" s="510">
        <v>9371</v>
      </c>
      <c r="W34" s="511">
        <v>8.0000000000000004E-4</v>
      </c>
      <c r="X34" s="508">
        <v>2271</v>
      </c>
      <c r="Y34" s="511">
        <v>8.0000000000000004E-4</v>
      </c>
      <c r="Z34" s="512"/>
      <c r="AA34" s="510">
        <v>9371</v>
      </c>
      <c r="AB34" s="511">
        <v>5.0000000000000001E-4</v>
      </c>
      <c r="AC34" s="508">
        <v>9361</v>
      </c>
      <c r="AD34" s="511">
        <v>5.0000000000000001E-4</v>
      </c>
      <c r="AE34" s="508">
        <v>9336</v>
      </c>
      <c r="AF34" s="511">
        <v>5.0000000000000001E-4</v>
      </c>
      <c r="AG34" s="508">
        <v>2271</v>
      </c>
      <c r="AH34" s="511">
        <v>4.9091058834261367E-4</v>
      </c>
      <c r="AI34" s="508">
        <v>2271</v>
      </c>
      <c r="AJ34" s="511">
        <v>4.9091058834261367E-4</v>
      </c>
      <c r="AK34" s="508">
        <v>2271</v>
      </c>
      <c r="AL34" s="511">
        <v>4.9091058834261367E-4</v>
      </c>
      <c r="AM34" s="508">
        <v>2271</v>
      </c>
      <c r="AN34" s="511">
        <v>4.9091058834261367E-4</v>
      </c>
      <c r="AO34" s="509">
        <v>10</v>
      </c>
      <c r="AP34" s="717">
        <f t="shared" si="0"/>
        <v>1E-4</v>
      </c>
      <c r="AQ34" s="506"/>
      <c r="AR34" s="513">
        <v>9371</v>
      </c>
      <c r="AS34" s="514">
        <v>0</v>
      </c>
    </row>
    <row r="35" spans="1:45" ht="17.25">
      <c r="A35" s="506" t="s">
        <v>563</v>
      </c>
      <c r="B35" s="507" t="s">
        <v>163</v>
      </c>
      <c r="C35" s="508">
        <v>28174</v>
      </c>
      <c r="D35" s="508">
        <v>2347</v>
      </c>
      <c r="E35" s="508">
        <v>206319</v>
      </c>
      <c r="F35" s="508">
        <v>49405</v>
      </c>
      <c r="G35" s="508">
        <v>1007</v>
      </c>
      <c r="H35" s="508">
        <v>925373</v>
      </c>
      <c r="I35" s="508">
        <v>37727</v>
      </c>
      <c r="J35" s="509">
        <v>5</v>
      </c>
      <c r="K35" s="509">
        <v>599</v>
      </c>
      <c r="L35" s="509">
        <v>934</v>
      </c>
      <c r="M35" s="509">
        <v>0</v>
      </c>
      <c r="N35" s="508">
        <v>1990</v>
      </c>
      <c r="O35" s="508">
        <v>1253880</v>
      </c>
      <c r="P35" s="505"/>
      <c r="Q35" s="507">
        <v>0</v>
      </c>
      <c r="R35" s="511">
        <v>0</v>
      </c>
      <c r="S35" s="509">
        <v>0</v>
      </c>
      <c r="T35" s="511">
        <v>0</v>
      </c>
      <c r="U35" s="505"/>
      <c r="V35" s="510">
        <v>1253880</v>
      </c>
      <c r="W35" s="515">
        <v>0.1065</v>
      </c>
      <c r="X35" s="508">
        <v>255724</v>
      </c>
      <c r="Y35" s="511">
        <v>9.5100000000000004E-2</v>
      </c>
      <c r="Z35" s="512"/>
      <c r="AA35" s="510">
        <v>1253880</v>
      </c>
      <c r="AB35" s="515">
        <v>6.2899999999999998E-2</v>
      </c>
      <c r="AC35" s="508">
        <v>1251890</v>
      </c>
      <c r="AD35" s="511">
        <v>6.3200000000000006E-2</v>
      </c>
      <c r="AE35" s="508">
        <v>1249592</v>
      </c>
      <c r="AF35" s="511">
        <v>6.3E-2</v>
      </c>
      <c r="AG35" s="508">
        <v>255724</v>
      </c>
      <c r="AH35" s="511">
        <v>5.5278564197854041E-2</v>
      </c>
      <c r="AI35" s="508">
        <v>255724</v>
      </c>
      <c r="AJ35" s="511">
        <v>5.5278564197854041E-2</v>
      </c>
      <c r="AK35" s="508">
        <v>255724</v>
      </c>
      <c r="AL35" s="511">
        <v>5.5278564197854041E-2</v>
      </c>
      <c r="AM35" s="508">
        <v>255724</v>
      </c>
      <c r="AN35" s="511">
        <v>5.5278564197854041E-2</v>
      </c>
      <c r="AO35" s="508">
        <v>1990</v>
      </c>
      <c r="AP35" s="717">
        <f t="shared" si="0"/>
        <v>1.4999999999999999E-2</v>
      </c>
      <c r="AQ35" s="506"/>
      <c r="AR35" s="513">
        <v>1253880</v>
      </c>
      <c r="AS35" s="514">
        <v>0</v>
      </c>
    </row>
    <row r="36" spans="1:45" ht="17.25">
      <c r="A36" s="506" t="s">
        <v>562</v>
      </c>
      <c r="B36" s="507" t="s">
        <v>164</v>
      </c>
      <c r="C36" s="508">
        <v>32609</v>
      </c>
      <c r="D36" s="508">
        <v>1150</v>
      </c>
      <c r="E36" s="508">
        <v>173178</v>
      </c>
      <c r="F36" s="508">
        <v>55308</v>
      </c>
      <c r="G36" s="508">
        <v>1986</v>
      </c>
      <c r="H36" s="508">
        <v>585891</v>
      </c>
      <c r="I36" s="508">
        <v>23887</v>
      </c>
      <c r="J36" s="509">
        <v>173</v>
      </c>
      <c r="K36" s="509">
        <v>916</v>
      </c>
      <c r="L36" s="509">
        <v>536</v>
      </c>
      <c r="M36" s="509">
        <v>0</v>
      </c>
      <c r="N36" s="508">
        <v>2917</v>
      </c>
      <c r="O36" s="508">
        <v>878551</v>
      </c>
      <c r="P36" s="505"/>
      <c r="Q36" s="510">
        <v>878551</v>
      </c>
      <c r="R36" s="511">
        <f>'4j CalWIN 2324 Sharing Tables'!J12</f>
        <v>0.1096</v>
      </c>
      <c r="S36" s="508">
        <v>228486</v>
      </c>
      <c r="T36" s="511">
        <v>0.1179</v>
      </c>
      <c r="U36" s="505"/>
      <c r="V36" s="507">
        <v>0</v>
      </c>
      <c r="W36" s="511">
        <v>0</v>
      </c>
      <c r="X36" s="509">
        <v>0</v>
      </c>
      <c r="Y36" s="511">
        <v>0</v>
      </c>
      <c r="Z36" s="512"/>
      <c r="AA36" s="510">
        <v>878551</v>
      </c>
      <c r="AB36" s="511">
        <v>4.41E-2</v>
      </c>
      <c r="AC36" s="508">
        <v>875634</v>
      </c>
      <c r="AD36" s="511">
        <v>4.4200000000000003E-2</v>
      </c>
      <c r="AE36" s="508">
        <v>874879</v>
      </c>
      <c r="AF36" s="511">
        <v>4.41E-2</v>
      </c>
      <c r="AG36" s="508">
        <v>228486</v>
      </c>
      <c r="AH36" s="511">
        <v>4.9390663446961879E-2</v>
      </c>
      <c r="AI36" s="508">
        <v>228486</v>
      </c>
      <c r="AJ36" s="511">
        <v>4.9390663446961879E-2</v>
      </c>
      <c r="AK36" s="508">
        <v>228486</v>
      </c>
      <c r="AL36" s="511">
        <v>4.9390663446961879E-2</v>
      </c>
      <c r="AM36" s="508">
        <v>228486</v>
      </c>
      <c r="AN36" s="511">
        <v>4.9390663446961879E-2</v>
      </c>
      <c r="AO36" s="508">
        <v>2917</v>
      </c>
      <c r="AP36" s="717">
        <f t="shared" si="0"/>
        <v>2.1999999999999999E-2</v>
      </c>
      <c r="AQ36" s="506"/>
      <c r="AR36" s="513">
        <v>878551</v>
      </c>
      <c r="AS36" s="514">
        <v>0</v>
      </c>
    </row>
    <row r="37" spans="1:45" ht="17.25">
      <c r="A37" s="506" t="s">
        <v>563</v>
      </c>
      <c r="B37" s="507" t="s">
        <v>165</v>
      </c>
      <c r="C37" s="509">
        <v>561</v>
      </c>
      <c r="D37" s="509">
        <v>22</v>
      </c>
      <c r="E37" s="508">
        <v>4612</v>
      </c>
      <c r="F37" s="509">
        <v>907</v>
      </c>
      <c r="G37" s="509">
        <v>34</v>
      </c>
      <c r="H37" s="508">
        <v>19651</v>
      </c>
      <c r="I37" s="509">
        <v>801</v>
      </c>
      <c r="J37" s="509">
        <v>0</v>
      </c>
      <c r="K37" s="509">
        <v>8</v>
      </c>
      <c r="L37" s="509">
        <v>12</v>
      </c>
      <c r="M37" s="509">
        <v>4</v>
      </c>
      <c r="N37" s="509">
        <v>100</v>
      </c>
      <c r="O37" s="508">
        <v>26712</v>
      </c>
      <c r="P37" s="505"/>
      <c r="Q37" s="507">
        <v>0</v>
      </c>
      <c r="R37" s="511">
        <v>0</v>
      </c>
      <c r="S37" s="509">
        <v>0</v>
      </c>
      <c r="T37" s="511">
        <v>0</v>
      </c>
      <c r="U37" s="505"/>
      <c r="V37" s="510">
        <v>26712</v>
      </c>
      <c r="W37" s="511">
        <v>2.3E-3</v>
      </c>
      <c r="X37" s="508">
        <v>5519</v>
      </c>
      <c r="Y37" s="511">
        <v>2.0999999999999999E-3</v>
      </c>
      <c r="Z37" s="512"/>
      <c r="AA37" s="510">
        <v>26712</v>
      </c>
      <c r="AB37" s="511">
        <v>1.2999999999999999E-3</v>
      </c>
      <c r="AC37" s="508">
        <v>26612</v>
      </c>
      <c r="AD37" s="511">
        <v>1.2999999999999999E-3</v>
      </c>
      <c r="AE37" s="508">
        <v>26640</v>
      </c>
      <c r="AF37" s="511">
        <v>1.2999999999999999E-3</v>
      </c>
      <c r="AG37" s="508">
        <v>5519</v>
      </c>
      <c r="AH37" s="511">
        <v>1.1930143271963384E-3</v>
      </c>
      <c r="AI37" s="508">
        <v>5519</v>
      </c>
      <c r="AJ37" s="511">
        <v>1.1930143271963384E-3</v>
      </c>
      <c r="AK37" s="508">
        <v>5519</v>
      </c>
      <c r="AL37" s="511">
        <v>1.1930143271963384E-3</v>
      </c>
      <c r="AM37" s="508">
        <v>5519</v>
      </c>
      <c r="AN37" s="511">
        <v>1.1930143271963384E-3</v>
      </c>
      <c r="AO37" s="509">
        <v>100</v>
      </c>
      <c r="AP37" s="717">
        <f t="shared" si="0"/>
        <v>8.0000000000000004E-4</v>
      </c>
      <c r="AQ37" s="506"/>
      <c r="AR37" s="513">
        <v>26712</v>
      </c>
      <c r="AS37" s="514">
        <v>0</v>
      </c>
    </row>
    <row r="38" spans="1:45" ht="17.25">
      <c r="A38" s="506" t="s">
        <v>563</v>
      </c>
      <c r="B38" s="507" t="s">
        <v>166</v>
      </c>
      <c r="C38" s="508">
        <v>42280</v>
      </c>
      <c r="D38" s="508">
        <v>4031</v>
      </c>
      <c r="E38" s="508">
        <v>237877</v>
      </c>
      <c r="F38" s="508">
        <v>69215</v>
      </c>
      <c r="G38" s="508">
        <v>1114</v>
      </c>
      <c r="H38" s="508">
        <v>913561</v>
      </c>
      <c r="I38" s="508">
        <v>37246</v>
      </c>
      <c r="J38" s="509">
        <v>5</v>
      </c>
      <c r="K38" s="509">
        <v>279</v>
      </c>
      <c r="L38" s="508">
        <v>1974</v>
      </c>
      <c r="M38" s="509">
        <v>0</v>
      </c>
      <c r="N38" s="509">
        <v>60</v>
      </c>
      <c r="O38" s="508">
        <v>1307642</v>
      </c>
      <c r="P38" s="505"/>
      <c r="Q38" s="507">
        <v>0</v>
      </c>
      <c r="R38" s="511">
        <v>0</v>
      </c>
      <c r="S38" s="509">
        <v>0</v>
      </c>
      <c r="T38" s="511">
        <v>0</v>
      </c>
      <c r="U38" s="505"/>
      <c r="V38" s="510">
        <v>1307642</v>
      </c>
      <c r="W38" s="511">
        <v>0.111</v>
      </c>
      <c r="X38" s="508">
        <v>307092</v>
      </c>
      <c r="Y38" s="511">
        <v>0.1142</v>
      </c>
      <c r="Z38" s="512"/>
      <c r="AA38" s="510">
        <v>1307642</v>
      </c>
      <c r="AB38" s="511">
        <v>6.5600000000000006E-2</v>
      </c>
      <c r="AC38" s="508">
        <v>1307582</v>
      </c>
      <c r="AD38" s="511">
        <v>6.6000000000000003E-2</v>
      </c>
      <c r="AE38" s="508">
        <v>1300523</v>
      </c>
      <c r="AF38" s="511">
        <v>6.5500000000000003E-2</v>
      </c>
      <c r="AG38" s="508">
        <v>307092</v>
      </c>
      <c r="AH38" s="511">
        <v>6.6382525052976621E-2</v>
      </c>
      <c r="AI38" s="508">
        <v>307092</v>
      </c>
      <c r="AJ38" s="511">
        <v>6.6382525052976621E-2</v>
      </c>
      <c r="AK38" s="508">
        <v>307092</v>
      </c>
      <c r="AL38" s="511">
        <v>6.6382525052976621E-2</v>
      </c>
      <c r="AM38" s="508">
        <v>307092</v>
      </c>
      <c r="AN38" s="511">
        <v>6.6382525052976621E-2</v>
      </c>
      <c r="AO38" s="509">
        <v>60</v>
      </c>
      <c r="AP38" s="717">
        <f t="shared" si="0"/>
        <v>5.0000000000000001E-4</v>
      </c>
      <c r="AQ38" s="506"/>
      <c r="AR38" s="513">
        <v>1307642</v>
      </c>
      <c r="AS38" s="514">
        <v>0</v>
      </c>
    </row>
    <row r="39" spans="1:45" ht="17.25">
      <c r="A39" s="506" t="s">
        <v>562</v>
      </c>
      <c r="B39" s="507" t="s">
        <v>167</v>
      </c>
      <c r="C39" s="508">
        <v>27079</v>
      </c>
      <c r="D39" s="508">
        <v>1232</v>
      </c>
      <c r="E39" s="508">
        <v>316267</v>
      </c>
      <c r="F39" s="508">
        <v>52043</v>
      </c>
      <c r="G39" s="508">
        <v>2914</v>
      </c>
      <c r="H39" s="508">
        <v>948339</v>
      </c>
      <c r="I39" s="508">
        <v>38664</v>
      </c>
      <c r="J39" s="509">
        <v>101</v>
      </c>
      <c r="K39" s="509">
        <v>460</v>
      </c>
      <c r="L39" s="509">
        <v>686</v>
      </c>
      <c r="M39" s="509">
        <v>0</v>
      </c>
      <c r="N39" s="508">
        <v>3322</v>
      </c>
      <c r="O39" s="508">
        <v>1391107</v>
      </c>
      <c r="P39" s="505"/>
      <c r="Q39" s="510">
        <v>1391107</v>
      </c>
      <c r="R39" s="511">
        <f>'4j CalWIN 2324 Sharing Tables'!J13</f>
        <v>0.16039999999999999</v>
      </c>
      <c r="S39" s="508">
        <v>368310</v>
      </c>
      <c r="T39" s="511">
        <v>0.19009999999999999</v>
      </c>
      <c r="U39" s="505"/>
      <c r="V39" s="507">
        <v>0</v>
      </c>
      <c r="W39" s="511">
        <v>0</v>
      </c>
      <c r="X39" s="509">
        <v>0</v>
      </c>
      <c r="Y39" s="511">
        <v>0</v>
      </c>
      <c r="Z39" s="512"/>
      <c r="AA39" s="510">
        <v>1391107</v>
      </c>
      <c r="AB39" s="511">
        <v>6.9800000000000001E-2</v>
      </c>
      <c r="AC39" s="508">
        <v>1387785</v>
      </c>
      <c r="AD39" s="511">
        <v>7.0099999999999996E-2</v>
      </c>
      <c r="AE39" s="508">
        <v>1386275</v>
      </c>
      <c r="AF39" s="511">
        <v>6.9900000000000004E-2</v>
      </c>
      <c r="AG39" s="508">
        <v>368310</v>
      </c>
      <c r="AH39" s="511">
        <v>7.9615710608748586E-2</v>
      </c>
      <c r="AI39" s="508">
        <v>368310</v>
      </c>
      <c r="AJ39" s="511">
        <v>7.9615710608748586E-2</v>
      </c>
      <c r="AK39" s="508">
        <v>368310</v>
      </c>
      <c r="AL39" s="511">
        <v>7.9615710608748586E-2</v>
      </c>
      <c r="AM39" s="508">
        <v>368310</v>
      </c>
      <c r="AN39" s="511">
        <v>7.9615710608748586E-2</v>
      </c>
      <c r="AO39" s="508">
        <v>3322</v>
      </c>
      <c r="AP39" s="717">
        <f t="shared" si="0"/>
        <v>2.5000000000000001E-2</v>
      </c>
      <c r="AQ39" s="506"/>
      <c r="AR39" s="513">
        <v>1391107</v>
      </c>
      <c r="AS39" s="514">
        <v>0</v>
      </c>
    </row>
    <row r="40" spans="1:45" ht="17.25">
      <c r="A40" s="506" t="s">
        <v>562</v>
      </c>
      <c r="B40" s="507" t="s">
        <v>168</v>
      </c>
      <c r="C40" s="508">
        <v>4802</v>
      </c>
      <c r="D40" s="509">
        <v>348</v>
      </c>
      <c r="E40" s="508">
        <v>85197</v>
      </c>
      <c r="F40" s="508">
        <v>5268</v>
      </c>
      <c r="G40" s="508">
        <v>1825</v>
      </c>
      <c r="H40" s="508">
        <v>225982</v>
      </c>
      <c r="I40" s="508">
        <v>9213</v>
      </c>
      <c r="J40" s="509">
        <v>12</v>
      </c>
      <c r="K40" s="509">
        <v>346</v>
      </c>
      <c r="L40" s="509">
        <v>368</v>
      </c>
      <c r="M40" s="509">
        <v>0</v>
      </c>
      <c r="N40" s="508">
        <v>4632</v>
      </c>
      <c r="O40" s="508">
        <v>337993</v>
      </c>
      <c r="P40" s="505"/>
      <c r="Q40" s="510">
        <v>337993</v>
      </c>
      <c r="R40" s="511">
        <f>'4j CalWIN 2324 Sharing Tables'!J14</f>
        <v>5.8299999999999998E-2</v>
      </c>
      <c r="S40" s="508">
        <v>90465</v>
      </c>
      <c r="T40" s="511">
        <v>4.6699999999999998E-2</v>
      </c>
      <c r="U40" s="505"/>
      <c r="V40" s="507">
        <v>0</v>
      </c>
      <c r="W40" s="511">
        <v>0</v>
      </c>
      <c r="X40" s="509">
        <v>0</v>
      </c>
      <c r="Y40" s="511">
        <v>0</v>
      </c>
      <c r="Z40" s="512"/>
      <c r="AA40" s="510">
        <v>337993</v>
      </c>
      <c r="AB40" s="511">
        <v>1.7000000000000001E-2</v>
      </c>
      <c r="AC40" s="508">
        <v>333361</v>
      </c>
      <c r="AD40" s="511">
        <v>1.6799999999999999E-2</v>
      </c>
      <c r="AE40" s="508">
        <v>335452</v>
      </c>
      <c r="AF40" s="511">
        <v>1.6899999999999998E-2</v>
      </c>
      <c r="AG40" s="508">
        <v>90465</v>
      </c>
      <c r="AH40" s="511">
        <v>1.955536167961891E-2</v>
      </c>
      <c r="AI40" s="508">
        <v>90465</v>
      </c>
      <c r="AJ40" s="511">
        <v>1.955536167961891E-2</v>
      </c>
      <c r="AK40" s="508">
        <v>90465</v>
      </c>
      <c r="AL40" s="511">
        <v>1.955536167961891E-2</v>
      </c>
      <c r="AM40" s="508">
        <v>90465</v>
      </c>
      <c r="AN40" s="511">
        <v>1.955536167961891E-2</v>
      </c>
      <c r="AO40" s="508">
        <v>4632</v>
      </c>
      <c r="AP40" s="717">
        <f t="shared" si="0"/>
        <v>3.49E-2</v>
      </c>
      <c r="AQ40" s="506"/>
      <c r="AR40" s="513">
        <v>337993</v>
      </c>
      <c r="AS40" s="514">
        <v>0</v>
      </c>
    </row>
    <row r="41" spans="1:45" ht="17.25">
      <c r="A41" s="506" t="s">
        <v>563</v>
      </c>
      <c r="B41" s="507" t="s">
        <v>169</v>
      </c>
      <c r="C41" s="508">
        <v>13743</v>
      </c>
      <c r="D41" s="509">
        <v>764</v>
      </c>
      <c r="E41" s="508">
        <v>78607</v>
      </c>
      <c r="F41" s="508">
        <v>24122</v>
      </c>
      <c r="G41" s="509">
        <v>696</v>
      </c>
      <c r="H41" s="508">
        <v>305705</v>
      </c>
      <c r="I41" s="508">
        <v>12464</v>
      </c>
      <c r="J41" s="509">
        <v>20</v>
      </c>
      <c r="K41" s="509">
        <v>109</v>
      </c>
      <c r="L41" s="509">
        <v>308</v>
      </c>
      <c r="M41" s="509">
        <v>0</v>
      </c>
      <c r="N41" s="509">
        <v>225</v>
      </c>
      <c r="O41" s="508">
        <v>436763</v>
      </c>
      <c r="P41" s="505"/>
      <c r="Q41" s="507">
        <v>0</v>
      </c>
      <c r="R41" s="511">
        <v>0</v>
      </c>
      <c r="S41" s="509">
        <v>0</v>
      </c>
      <c r="T41" s="511">
        <v>0</v>
      </c>
      <c r="U41" s="505"/>
      <c r="V41" s="510">
        <v>436763</v>
      </c>
      <c r="W41" s="511">
        <v>3.7100000000000001E-2</v>
      </c>
      <c r="X41" s="508">
        <v>102729</v>
      </c>
      <c r="Y41" s="511">
        <v>3.8300000000000001E-2</v>
      </c>
      <c r="Z41" s="512"/>
      <c r="AA41" s="510">
        <v>436763</v>
      </c>
      <c r="AB41" s="511">
        <v>2.1899999999999999E-2</v>
      </c>
      <c r="AC41" s="508">
        <v>436538</v>
      </c>
      <c r="AD41" s="515">
        <v>2.2100000000000002E-2</v>
      </c>
      <c r="AE41" s="508">
        <v>434995</v>
      </c>
      <c r="AF41" s="515">
        <v>2.1899999999999999E-2</v>
      </c>
      <c r="AG41" s="508">
        <v>102729</v>
      </c>
      <c r="AH41" s="515">
        <v>2.2206408555635562E-2</v>
      </c>
      <c r="AI41" s="508">
        <v>102729</v>
      </c>
      <c r="AJ41" s="515">
        <v>2.2206408555635562E-2</v>
      </c>
      <c r="AK41" s="508">
        <v>102729</v>
      </c>
      <c r="AL41" s="515">
        <v>2.2206408555635562E-2</v>
      </c>
      <c r="AM41" s="508">
        <v>102729</v>
      </c>
      <c r="AN41" s="515">
        <v>2.2206408555635562E-2</v>
      </c>
      <c r="AO41" s="509">
        <v>225</v>
      </c>
      <c r="AP41" s="717">
        <f t="shared" si="0"/>
        <v>1.6999999999999999E-3</v>
      </c>
      <c r="AQ41" s="506"/>
      <c r="AR41" s="513">
        <v>436763</v>
      </c>
      <c r="AS41" s="514">
        <v>0</v>
      </c>
    </row>
    <row r="42" spans="1:45" ht="17.25">
      <c r="A42" s="506" t="s">
        <v>562</v>
      </c>
      <c r="B42" s="507" t="s">
        <v>170</v>
      </c>
      <c r="C42" s="508">
        <v>1678</v>
      </c>
      <c r="D42" s="509">
        <v>142</v>
      </c>
      <c r="E42" s="508">
        <v>16868</v>
      </c>
      <c r="F42" s="508">
        <v>3042</v>
      </c>
      <c r="G42" s="509">
        <v>37</v>
      </c>
      <c r="H42" s="508">
        <v>64764</v>
      </c>
      <c r="I42" s="508">
        <v>2640</v>
      </c>
      <c r="J42" s="509">
        <v>0</v>
      </c>
      <c r="K42" s="509">
        <v>10</v>
      </c>
      <c r="L42" s="509">
        <v>63</v>
      </c>
      <c r="M42" s="509">
        <v>0</v>
      </c>
      <c r="N42" s="509">
        <v>385</v>
      </c>
      <c r="O42" s="508">
        <v>89629</v>
      </c>
      <c r="P42" s="505"/>
      <c r="Q42" s="510">
        <v>89629</v>
      </c>
      <c r="R42" s="511">
        <f>'4j CalWIN 2324 Sharing Tables'!J15</f>
        <v>1.34E-2</v>
      </c>
      <c r="S42" s="508">
        <v>19910</v>
      </c>
      <c r="T42" s="511">
        <v>1.03E-2</v>
      </c>
      <c r="U42" s="505"/>
      <c r="V42" s="507">
        <v>0</v>
      </c>
      <c r="W42" s="511">
        <v>0</v>
      </c>
      <c r="X42" s="509">
        <v>0</v>
      </c>
      <c r="Y42" s="511">
        <v>0</v>
      </c>
      <c r="Z42" s="512"/>
      <c r="AA42" s="510">
        <v>89629</v>
      </c>
      <c r="AB42" s="511">
        <v>4.4999999999999997E-3</v>
      </c>
      <c r="AC42" s="508">
        <v>89244</v>
      </c>
      <c r="AD42" s="511">
        <v>4.4999999999999997E-3</v>
      </c>
      <c r="AE42" s="508">
        <v>89387</v>
      </c>
      <c r="AF42" s="511">
        <v>4.4999999999999997E-3</v>
      </c>
      <c r="AG42" s="508">
        <v>19910</v>
      </c>
      <c r="AH42" s="511">
        <v>4.3038440395867187E-3</v>
      </c>
      <c r="AI42" s="508">
        <v>19910</v>
      </c>
      <c r="AJ42" s="511">
        <v>4.3038440395867187E-3</v>
      </c>
      <c r="AK42" s="508">
        <v>19910</v>
      </c>
      <c r="AL42" s="511">
        <v>4.3038440395867187E-3</v>
      </c>
      <c r="AM42" s="508">
        <v>19910</v>
      </c>
      <c r="AN42" s="511">
        <v>4.3038440395867187E-3</v>
      </c>
      <c r="AO42" s="509">
        <v>385</v>
      </c>
      <c r="AP42" s="717">
        <f t="shared" si="0"/>
        <v>2.8999999999999998E-3</v>
      </c>
      <c r="AQ42" s="506"/>
      <c r="AR42" s="513">
        <v>89629</v>
      </c>
      <c r="AS42" s="514">
        <v>0</v>
      </c>
    </row>
    <row r="43" spans="1:45" ht="17.25">
      <c r="A43" s="506" t="s">
        <v>562</v>
      </c>
      <c r="B43" s="507" t="s">
        <v>171</v>
      </c>
      <c r="C43" s="508">
        <v>1134</v>
      </c>
      <c r="D43" s="509">
        <v>70</v>
      </c>
      <c r="E43" s="508">
        <v>25836</v>
      </c>
      <c r="F43" s="508">
        <v>4187</v>
      </c>
      <c r="G43" s="509">
        <v>482</v>
      </c>
      <c r="H43" s="508">
        <v>153669</v>
      </c>
      <c r="I43" s="508">
        <v>6265</v>
      </c>
      <c r="J43" s="509">
        <v>2</v>
      </c>
      <c r="K43" s="509">
        <v>382</v>
      </c>
      <c r="L43" s="509">
        <v>91</v>
      </c>
      <c r="M43" s="509">
        <v>0</v>
      </c>
      <c r="N43" s="509">
        <v>193</v>
      </c>
      <c r="O43" s="508">
        <v>192311</v>
      </c>
      <c r="P43" s="505"/>
      <c r="Q43" s="510">
        <v>192311</v>
      </c>
      <c r="R43" s="511">
        <f>'4j CalWIN 2324 Sharing Tables'!J16</f>
        <v>2.3599999999999999E-2</v>
      </c>
      <c r="S43" s="508">
        <v>30023</v>
      </c>
      <c r="T43" s="511">
        <v>1.55E-2</v>
      </c>
      <c r="U43" s="505"/>
      <c r="V43" s="507">
        <v>0</v>
      </c>
      <c r="W43" s="511">
        <v>0</v>
      </c>
      <c r="X43" s="509">
        <v>0</v>
      </c>
      <c r="Y43" s="511">
        <v>0</v>
      </c>
      <c r="Z43" s="512"/>
      <c r="AA43" s="510">
        <v>192311</v>
      </c>
      <c r="AB43" s="511">
        <v>9.5999999999999992E-3</v>
      </c>
      <c r="AC43" s="508">
        <v>192118</v>
      </c>
      <c r="AD43" s="511">
        <v>9.7000000000000003E-3</v>
      </c>
      <c r="AE43" s="508">
        <v>191668</v>
      </c>
      <c r="AF43" s="511">
        <v>9.7000000000000003E-3</v>
      </c>
      <c r="AG43" s="508">
        <v>30023</v>
      </c>
      <c r="AH43" s="511">
        <v>6.4899201205681593E-3</v>
      </c>
      <c r="AI43" s="508">
        <v>30023</v>
      </c>
      <c r="AJ43" s="511">
        <v>6.4899201205681593E-3</v>
      </c>
      <c r="AK43" s="508">
        <v>30023</v>
      </c>
      <c r="AL43" s="511">
        <v>6.4899201205681593E-3</v>
      </c>
      <c r="AM43" s="508">
        <v>30023</v>
      </c>
      <c r="AN43" s="511">
        <v>6.4899201205681593E-3</v>
      </c>
      <c r="AO43" s="509">
        <v>193</v>
      </c>
      <c r="AP43" s="717">
        <f t="shared" si="0"/>
        <v>1.5E-3</v>
      </c>
      <c r="AQ43" s="506"/>
      <c r="AR43" s="513">
        <v>192311</v>
      </c>
      <c r="AS43" s="514">
        <v>0</v>
      </c>
    </row>
    <row r="44" spans="1:45" ht="17.25">
      <c r="A44" s="506" t="s">
        <v>562</v>
      </c>
      <c r="B44" s="507" t="s">
        <v>172</v>
      </c>
      <c r="C44" s="508">
        <v>4521</v>
      </c>
      <c r="D44" s="509">
        <v>303</v>
      </c>
      <c r="E44" s="508">
        <v>41184</v>
      </c>
      <c r="F44" s="508">
        <v>6666</v>
      </c>
      <c r="G44" s="509">
        <v>203</v>
      </c>
      <c r="H44" s="508">
        <v>161337</v>
      </c>
      <c r="I44" s="508">
        <v>6578</v>
      </c>
      <c r="J44" s="509">
        <v>0</v>
      </c>
      <c r="K44" s="509">
        <v>19</v>
      </c>
      <c r="L44" s="509">
        <v>102</v>
      </c>
      <c r="M44" s="509">
        <v>0</v>
      </c>
      <c r="N44" s="509">
        <v>238</v>
      </c>
      <c r="O44" s="508">
        <v>221151</v>
      </c>
      <c r="P44" s="505"/>
      <c r="Q44" s="510">
        <v>221151</v>
      </c>
      <c r="R44" s="511">
        <f>'4j CalWIN 2324 Sharing Tables'!J17</f>
        <v>2.4199999999999999E-2</v>
      </c>
      <c r="S44" s="508">
        <v>47850</v>
      </c>
      <c r="T44" s="511">
        <v>2.47E-2</v>
      </c>
      <c r="U44" s="505"/>
      <c r="V44" s="507">
        <v>0</v>
      </c>
      <c r="W44" s="511">
        <v>0</v>
      </c>
      <c r="X44" s="509">
        <v>0</v>
      </c>
      <c r="Y44" s="511">
        <v>0</v>
      </c>
      <c r="Z44" s="512"/>
      <c r="AA44" s="510">
        <v>221151</v>
      </c>
      <c r="AB44" s="511">
        <v>1.11E-2</v>
      </c>
      <c r="AC44" s="508">
        <v>220913</v>
      </c>
      <c r="AD44" s="511">
        <v>1.12E-2</v>
      </c>
      <c r="AE44" s="508">
        <v>220543</v>
      </c>
      <c r="AF44" s="511">
        <v>1.11E-2</v>
      </c>
      <c r="AG44" s="508">
        <v>47850</v>
      </c>
      <c r="AH44" s="511">
        <v>1.0343492581327196E-2</v>
      </c>
      <c r="AI44" s="508">
        <v>47850</v>
      </c>
      <c r="AJ44" s="511">
        <v>1.0343492581327196E-2</v>
      </c>
      <c r="AK44" s="508">
        <v>47850</v>
      </c>
      <c r="AL44" s="511">
        <v>1.0343492581327196E-2</v>
      </c>
      <c r="AM44" s="508">
        <v>47850</v>
      </c>
      <c r="AN44" s="511">
        <v>1.0343492581327196E-2</v>
      </c>
      <c r="AO44" s="509">
        <v>238</v>
      </c>
      <c r="AP44" s="717">
        <f t="shared" si="0"/>
        <v>1.8E-3</v>
      </c>
      <c r="AQ44" s="506"/>
      <c r="AR44" s="513">
        <v>221151</v>
      </c>
      <c r="AS44" s="514">
        <v>0</v>
      </c>
    </row>
    <row r="45" spans="1:45" ht="17.25">
      <c r="A45" s="506" t="s">
        <v>562</v>
      </c>
      <c r="B45" s="507" t="s">
        <v>173</v>
      </c>
      <c r="C45" s="508">
        <v>8167</v>
      </c>
      <c r="D45" s="509">
        <v>633</v>
      </c>
      <c r="E45" s="508">
        <v>84486</v>
      </c>
      <c r="F45" s="508">
        <v>27217</v>
      </c>
      <c r="G45" s="508">
        <v>1153</v>
      </c>
      <c r="H45" s="508">
        <v>427725</v>
      </c>
      <c r="I45" s="508">
        <v>17438</v>
      </c>
      <c r="J45" s="509">
        <v>20</v>
      </c>
      <c r="K45" s="509">
        <v>947</v>
      </c>
      <c r="L45" s="509">
        <v>299</v>
      </c>
      <c r="M45" s="509">
        <v>0</v>
      </c>
      <c r="N45" s="508">
        <v>4500</v>
      </c>
      <c r="O45" s="508">
        <v>572585</v>
      </c>
      <c r="P45" s="505"/>
      <c r="Q45" s="510">
        <v>572585</v>
      </c>
      <c r="R45" s="511">
        <f>'4j CalWIN 2324 Sharing Tables'!J18</f>
        <v>8.0600000000000005E-2</v>
      </c>
      <c r="S45" s="508">
        <v>111703</v>
      </c>
      <c r="T45" s="511">
        <v>5.7599999999999998E-2</v>
      </c>
      <c r="U45" s="505"/>
      <c r="V45" s="507">
        <v>0</v>
      </c>
      <c r="W45" s="511">
        <v>0</v>
      </c>
      <c r="X45" s="509">
        <v>0</v>
      </c>
      <c r="Y45" s="511">
        <v>0</v>
      </c>
      <c r="Z45" s="512"/>
      <c r="AA45" s="510">
        <v>572585</v>
      </c>
      <c r="AB45" s="511">
        <v>2.87E-2</v>
      </c>
      <c r="AC45" s="508">
        <v>568085</v>
      </c>
      <c r="AD45" s="511">
        <v>2.87E-2</v>
      </c>
      <c r="AE45" s="508">
        <v>570500</v>
      </c>
      <c r="AF45" s="511">
        <v>2.8799999999999999E-2</v>
      </c>
      <c r="AG45" s="508">
        <v>111703</v>
      </c>
      <c r="AH45" s="511">
        <v>2.4146272765140895E-2</v>
      </c>
      <c r="AI45" s="508">
        <v>111703</v>
      </c>
      <c r="AJ45" s="511">
        <v>2.4146272765140895E-2</v>
      </c>
      <c r="AK45" s="508">
        <v>111703</v>
      </c>
      <c r="AL45" s="511">
        <v>2.4146272765140895E-2</v>
      </c>
      <c r="AM45" s="508">
        <v>111703</v>
      </c>
      <c r="AN45" s="511">
        <v>2.4146272765140895E-2</v>
      </c>
      <c r="AO45" s="508">
        <v>4500</v>
      </c>
      <c r="AP45" s="717">
        <f t="shared" si="0"/>
        <v>3.39E-2</v>
      </c>
      <c r="AQ45" s="506"/>
      <c r="AR45" s="513">
        <v>572585</v>
      </c>
      <c r="AS45" s="514">
        <v>0</v>
      </c>
    </row>
    <row r="46" spans="1:45" ht="17.25">
      <c r="A46" s="506" t="s">
        <v>562</v>
      </c>
      <c r="B46" s="507" t="s">
        <v>174</v>
      </c>
      <c r="C46" s="508">
        <v>2005</v>
      </c>
      <c r="D46" s="509">
        <v>70</v>
      </c>
      <c r="E46" s="508">
        <v>23999</v>
      </c>
      <c r="F46" s="508">
        <v>4090</v>
      </c>
      <c r="G46" s="509">
        <v>65</v>
      </c>
      <c r="H46" s="508">
        <v>80705</v>
      </c>
      <c r="I46" s="508">
        <v>3290</v>
      </c>
      <c r="J46" s="509">
        <v>1</v>
      </c>
      <c r="K46" s="509">
        <v>14</v>
      </c>
      <c r="L46" s="509">
        <v>37</v>
      </c>
      <c r="M46" s="509">
        <v>0</v>
      </c>
      <c r="N46" s="509">
        <v>182</v>
      </c>
      <c r="O46" s="508">
        <v>114458</v>
      </c>
      <c r="P46" s="505"/>
      <c r="Q46" s="510">
        <v>114458</v>
      </c>
      <c r="R46" s="511">
        <f>'4j CalWIN 2324 Sharing Tables'!J19</f>
        <v>1.3599999999999999E-2</v>
      </c>
      <c r="S46" s="508">
        <v>28089</v>
      </c>
      <c r="T46" s="511">
        <v>1.4500000000000001E-2</v>
      </c>
      <c r="U46" s="505"/>
      <c r="V46" s="507">
        <v>0</v>
      </c>
      <c r="W46" s="511">
        <v>0</v>
      </c>
      <c r="X46" s="509">
        <v>0</v>
      </c>
      <c r="Y46" s="511">
        <v>0</v>
      </c>
      <c r="Z46" s="512"/>
      <c r="AA46" s="510">
        <v>114458</v>
      </c>
      <c r="AB46" s="511">
        <v>5.7000000000000002E-3</v>
      </c>
      <c r="AC46" s="508">
        <v>114276</v>
      </c>
      <c r="AD46" s="511">
        <v>5.7999999999999996E-3</v>
      </c>
      <c r="AE46" s="508">
        <v>114286</v>
      </c>
      <c r="AF46" s="511">
        <v>5.7999999999999996E-3</v>
      </c>
      <c r="AG46" s="508">
        <v>28089</v>
      </c>
      <c r="AH46" s="511">
        <v>6.0718571184305041E-3</v>
      </c>
      <c r="AI46" s="508">
        <v>28089</v>
      </c>
      <c r="AJ46" s="511">
        <v>6.0718571184305041E-3</v>
      </c>
      <c r="AK46" s="508">
        <v>28089</v>
      </c>
      <c r="AL46" s="511">
        <v>6.0718571184305041E-3</v>
      </c>
      <c r="AM46" s="508">
        <v>28089</v>
      </c>
      <c r="AN46" s="511">
        <v>6.0718571184305041E-3</v>
      </c>
      <c r="AO46" s="509">
        <v>182</v>
      </c>
      <c r="AP46" s="717">
        <f t="shared" si="0"/>
        <v>1.4E-3</v>
      </c>
      <c r="AQ46" s="506"/>
      <c r="AR46" s="513">
        <v>114458</v>
      </c>
      <c r="AS46" s="514">
        <v>0</v>
      </c>
    </row>
    <row r="47" spans="1:45" ht="17.25">
      <c r="A47" s="506" t="s">
        <v>563</v>
      </c>
      <c r="B47" s="507" t="s">
        <v>175</v>
      </c>
      <c r="C47" s="508">
        <v>2340</v>
      </c>
      <c r="D47" s="509">
        <v>321</v>
      </c>
      <c r="E47" s="508">
        <v>18907</v>
      </c>
      <c r="F47" s="508">
        <v>5656</v>
      </c>
      <c r="G47" s="509">
        <v>42</v>
      </c>
      <c r="H47" s="508">
        <v>67388</v>
      </c>
      <c r="I47" s="508">
        <v>2747</v>
      </c>
      <c r="J47" s="509">
        <v>0</v>
      </c>
      <c r="K47" s="509">
        <v>1</v>
      </c>
      <c r="L47" s="509">
        <v>107</v>
      </c>
      <c r="M47" s="509">
        <v>43</v>
      </c>
      <c r="N47" s="509">
        <v>179</v>
      </c>
      <c r="O47" s="508">
        <v>97731</v>
      </c>
      <c r="P47" s="505"/>
      <c r="Q47" s="507">
        <v>0</v>
      </c>
      <c r="R47" s="511">
        <v>0</v>
      </c>
      <c r="S47" s="509">
        <v>0</v>
      </c>
      <c r="T47" s="511">
        <v>0</v>
      </c>
      <c r="U47" s="505"/>
      <c r="V47" s="510">
        <v>97731</v>
      </c>
      <c r="W47" s="511">
        <v>8.3000000000000001E-3</v>
      </c>
      <c r="X47" s="508">
        <v>24563</v>
      </c>
      <c r="Y47" s="511">
        <v>9.1000000000000004E-3</v>
      </c>
      <c r="Z47" s="512"/>
      <c r="AA47" s="510">
        <v>97731</v>
      </c>
      <c r="AB47" s="511">
        <v>4.8999999999999998E-3</v>
      </c>
      <c r="AC47" s="508">
        <v>97552</v>
      </c>
      <c r="AD47" s="511">
        <v>4.8999999999999998E-3</v>
      </c>
      <c r="AE47" s="508">
        <v>97218</v>
      </c>
      <c r="AF47" s="511">
        <v>4.8999999999999998E-3</v>
      </c>
      <c r="AG47" s="508">
        <v>24563</v>
      </c>
      <c r="AH47" s="511">
        <v>5.309659525081294E-3</v>
      </c>
      <c r="AI47" s="508">
        <v>24563</v>
      </c>
      <c r="AJ47" s="511">
        <v>5.309659525081294E-3</v>
      </c>
      <c r="AK47" s="508">
        <v>24563</v>
      </c>
      <c r="AL47" s="511">
        <v>5.309659525081294E-3</v>
      </c>
      <c r="AM47" s="508">
        <v>24563</v>
      </c>
      <c r="AN47" s="511">
        <v>5.309659525081294E-3</v>
      </c>
      <c r="AO47" s="509">
        <v>179</v>
      </c>
      <c r="AP47" s="717">
        <f t="shared" si="0"/>
        <v>1.2999999999999999E-3</v>
      </c>
      <c r="AQ47" s="506"/>
      <c r="AR47" s="513">
        <v>97731</v>
      </c>
      <c r="AS47" s="514">
        <v>0</v>
      </c>
    </row>
    <row r="48" spans="1:45" ht="17.25">
      <c r="A48" s="506" t="s">
        <v>563</v>
      </c>
      <c r="B48" s="507" t="s">
        <v>176</v>
      </c>
      <c r="C48" s="509">
        <v>40</v>
      </c>
      <c r="D48" s="509">
        <v>4</v>
      </c>
      <c r="E48" s="509">
        <v>213</v>
      </c>
      <c r="F48" s="509">
        <v>71</v>
      </c>
      <c r="G48" s="509">
        <v>0</v>
      </c>
      <c r="H48" s="509">
        <v>792</v>
      </c>
      <c r="I48" s="509">
        <v>32</v>
      </c>
      <c r="J48" s="509">
        <v>0</v>
      </c>
      <c r="K48" s="509">
        <v>0</v>
      </c>
      <c r="L48" s="509">
        <v>0</v>
      </c>
      <c r="M48" s="509">
        <v>0</v>
      </c>
      <c r="N48" s="509">
        <v>10</v>
      </c>
      <c r="O48" s="508">
        <v>1162</v>
      </c>
      <c r="P48" s="505"/>
      <c r="Q48" s="507">
        <v>0</v>
      </c>
      <c r="R48" s="511">
        <v>0</v>
      </c>
      <c r="S48" s="509">
        <v>0</v>
      </c>
      <c r="T48" s="511">
        <v>0</v>
      </c>
      <c r="U48" s="505"/>
      <c r="V48" s="510">
        <v>1162</v>
      </c>
      <c r="W48" s="511">
        <v>1E-4</v>
      </c>
      <c r="X48" s="509">
        <v>284</v>
      </c>
      <c r="Y48" s="511">
        <v>1E-4</v>
      </c>
      <c r="Z48" s="512"/>
      <c r="AA48" s="510">
        <v>1162</v>
      </c>
      <c r="AB48" s="511">
        <v>1E-4</v>
      </c>
      <c r="AC48" s="508">
        <v>1152</v>
      </c>
      <c r="AD48" s="511">
        <v>1E-4</v>
      </c>
      <c r="AE48" s="508">
        <v>1158</v>
      </c>
      <c r="AF48" s="511">
        <v>1E-4</v>
      </c>
      <c r="AG48" s="508">
        <v>284</v>
      </c>
      <c r="AH48" s="511">
        <v>6.1390844160855252E-5</v>
      </c>
      <c r="AI48" s="508">
        <v>284</v>
      </c>
      <c r="AJ48" s="511">
        <v>6.1390844160855252E-5</v>
      </c>
      <c r="AK48" s="508">
        <v>284</v>
      </c>
      <c r="AL48" s="511">
        <v>6.1390844160855252E-5</v>
      </c>
      <c r="AM48" s="508">
        <v>284</v>
      </c>
      <c r="AN48" s="511">
        <v>6.1390844160855252E-5</v>
      </c>
      <c r="AO48" s="509">
        <v>10</v>
      </c>
      <c r="AP48" s="717">
        <f t="shared" si="0"/>
        <v>1E-4</v>
      </c>
      <c r="AQ48" s="506"/>
      <c r="AR48" s="513">
        <v>1162</v>
      </c>
      <c r="AS48" s="514">
        <v>0</v>
      </c>
    </row>
    <row r="49" spans="1:45" ht="17.25">
      <c r="A49" s="506" t="s">
        <v>563</v>
      </c>
      <c r="B49" s="507" t="s">
        <v>177</v>
      </c>
      <c r="C49" s="509">
        <v>625</v>
      </c>
      <c r="D49" s="509">
        <v>65</v>
      </c>
      <c r="E49" s="508">
        <v>6115</v>
      </c>
      <c r="F49" s="508">
        <v>1714</v>
      </c>
      <c r="G49" s="509">
        <v>15</v>
      </c>
      <c r="H49" s="508">
        <v>19164</v>
      </c>
      <c r="I49" s="509">
        <v>781</v>
      </c>
      <c r="J49" s="509">
        <v>0</v>
      </c>
      <c r="K49" s="509">
        <v>1</v>
      </c>
      <c r="L49" s="509">
        <v>38</v>
      </c>
      <c r="M49" s="509">
        <v>1</v>
      </c>
      <c r="N49" s="509">
        <v>17</v>
      </c>
      <c r="O49" s="508">
        <v>28536</v>
      </c>
      <c r="P49" s="505"/>
      <c r="Q49" s="507">
        <v>0</v>
      </c>
      <c r="R49" s="511">
        <v>0</v>
      </c>
      <c r="S49" s="509">
        <v>0</v>
      </c>
      <c r="T49" s="511">
        <v>0</v>
      </c>
      <c r="U49" s="505"/>
      <c r="V49" s="510">
        <v>28536</v>
      </c>
      <c r="W49" s="511">
        <v>2.3999999999999998E-3</v>
      </c>
      <c r="X49" s="508">
        <v>7829</v>
      </c>
      <c r="Y49" s="511">
        <v>2.8999999999999998E-3</v>
      </c>
      <c r="Z49" s="512"/>
      <c r="AA49" s="510">
        <v>28536</v>
      </c>
      <c r="AB49" s="511">
        <v>1.4E-3</v>
      </c>
      <c r="AC49" s="508">
        <v>28519</v>
      </c>
      <c r="AD49" s="511">
        <v>1.4E-3</v>
      </c>
      <c r="AE49" s="508">
        <v>28417</v>
      </c>
      <c r="AF49" s="511">
        <v>1.4E-3</v>
      </c>
      <c r="AG49" s="508">
        <v>7829</v>
      </c>
      <c r="AH49" s="511">
        <v>1.6923553483638584E-3</v>
      </c>
      <c r="AI49" s="508">
        <v>7829</v>
      </c>
      <c r="AJ49" s="511">
        <v>1.6923553483638584E-3</v>
      </c>
      <c r="AK49" s="508">
        <v>7829</v>
      </c>
      <c r="AL49" s="511">
        <v>1.6923553483638584E-3</v>
      </c>
      <c r="AM49" s="508">
        <v>7829</v>
      </c>
      <c r="AN49" s="511">
        <v>1.6923553483638584E-3</v>
      </c>
      <c r="AO49" s="509">
        <v>17</v>
      </c>
      <c r="AP49" s="717">
        <f t="shared" si="0"/>
        <v>1E-4</v>
      </c>
      <c r="AQ49" s="506"/>
      <c r="AR49" s="513">
        <v>28536</v>
      </c>
      <c r="AS49" s="514">
        <v>0</v>
      </c>
    </row>
    <row r="50" spans="1:45" ht="17.25">
      <c r="A50" s="506" t="s">
        <v>562</v>
      </c>
      <c r="B50" s="507" t="s">
        <v>178</v>
      </c>
      <c r="C50" s="508">
        <v>4687</v>
      </c>
      <c r="D50" s="509">
        <v>292</v>
      </c>
      <c r="E50" s="508">
        <v>38463</v>
      </c>
      <c r="F50" s="508">
        <v>8734</v>
      </c>
      <c r="G50" s="509">
        <v>251</v>
      </c>
      <c r="H50" s="508">
        <v>130824</v>
      </c>
      <c r="I50" s="508">
        <v>5334</v>
      </c>
      <c r="J50" s="509">
        <v>1</v>
      </c>
      <c r="K50" s="509">
        <v>94</v>
      </c>
      <c r="L50" s="509">
        <v>108</v>
      </c>
      <c r="M50" s="509">
        <v>41</v>
      </c>
      <c r="N50" s="509">
        <v>241</v>
      </c>
      <c r="O50" s="508">
        <v>189070</v>
      </c>
      <c r="P50" s="505"/>
      <c r="Q50" s="510">
        <v>189070</v>
      </c>
      <c r="R50" s="511">
        <f>'4j CalWIN 2324 Sharing Tables'!J20</f>
        <v>2.5700000000000001E-2</v>
      </c>
      <c r="S50" s="508">
        <v>47197</v>
      </c>
      <c r="T50" s="511">
        <v>2.4400000000000002E-2</v>
      </c>
      <c r="U50" s="505"/>
      <c r="V50" s="507">
        <v>0</v>
      </c>
      <c r="W50" s="511">
        <v>0</v>
      </c>
      <c r="X50" s="509">
        <v>0</v>
      </c>
      <c r="Y50" s="511">
        <v>0</v>
      </c>
      <c r="Z50" s="512"/>
      <c r="AA50" s="510">
        <v>189070</v>
      </c>
      <c r="AB50" s="511">
        <v>9.4999999999999998E-3</v>
      </c>
      <c r="AC50" s="508">
        <v>188829</v>
      </c>
      <c r="AD50" s="511">
        <v>9.4999999999999998E-3</v>
      </c>
      <c r="AE50" s="508">
        <v>188378</v>
      </c>
      <c r="AF50" s="511">
        <v>9.4999999999999998E-3</v>
      </c>
      <c r="AG50" s="508">
        <v>47197</v>
      </c>
      <c r="AH50" s="511">
        <v>1.0202336872746074E-2</v>
      </c>
      <c r="AI50" s="508">
        <v>47197</v>
      </c>
      <c r="AJ50" s="511">
        <v>1.0202336872746074E-2</v>
      </c>
      <c r="AK50" s="508">
        <v>47197</v>
      </c>
      <c r="AL50" s="511">
        <v>1.0202336872746074E-2</v>
      </c>
      <c r="AM50" s="508">
        <v>47197</v>
      </c>
      <c r="AN50" s="511">
        <v>1.0202336872746074E-2</v>
      </c>
      <c r="AO50" s="509">
        <v>241</v>
      </c>
      <c r="AP50" s="717">
        <f t="shared" si="0"/>
        <v>1.8E-3</v>
      </c>
      <c r="AQ50" s="506"/>
      <c r="AR50" s="513">
        <v>189070</v>
      </c>
      <c r="AS50" s="514">
        <v>0</v>
      </c>
    </row>
    <row r="51" spans="1:45" ht="17.25">
      <c r="A51" s="506" t="s">
        <v>562</v>
      </c>
      <c r="B51" s="507" t="s">
        <v>179</v>
      </c>
      <c r="C51" s="508">
        <v>2082</v>
      </c>
      <c r="D51" s="509">
        <v>253</v>
      </c>
      <c r="E51" s="508">
        <v>27565</v>
      </c>
      <c r="F51" s="508">
        <v>5044</v>
      </c>
      <c r="G51" s="509">
        <v>191</v>
      </c>
      <c r="H51" s="508">
        <v>127853</v>
      </c>
      <c r="I51" s="508">
        <v>5213</v>
      </c>
      <c r="J51" s="509">
        <v>5</v>
      </c>
      <c r="K51" s="509">
        <v>55</v>
      </c>
      <c r="L51" s="509">
        <v>82</v>
      </c>
      <c r="M51" s="509">
        <v>63</v>
      </c>
      <c r="N51" s="509">
        <v>100</v>
      </c>
      <c r="O51" s="508">
        <v>168506</v>
      </c>
      <c r="P51" s="505"/>
      <c r="Q51" s="510">
        <v>168506</v>
      </c>
      <c r="R51" s="511">
        <f>'4j CalWIN 2324 Sharing Tables'!J21</f>
        <v>2.12E-2</v>
      </c>
      <c r="S51" s="508">
        <v>32609</v>
      </c>
      <c r="T51" s="511">
        <v>1.6799999999999999E-2</v>
      </c>
      <c r="U51" s="505"/>
      <c r="V51" s="507">
        <v>0</v>
      </c>
      <c r="W51" s="511">
        <v>0</v>
      </c>
      <c r="X51" s="509">
        <v>0</v>
      </c>
      <c r="Y51" s="511">
        <v>0</v>
      </c>
      <c r="Z51" s="512"/>
      <c r="AA51" s="510">
        <v>168506</v>
      </c>
      <c r="AB51" s="511">
        <v>8.5000000000000006E-3</v>
      </c>
      <c r="AC51" s="508">
        <v>168406</v>
      </c>
      <c r="AD51" s="511">
        <v>8.5000000000000006E-3</v>
      </c>
      <c r="AE51" s="508">
        <v>167917</v>
      </c>
      <c r="AF51" s="511">
        <v>8.5000000000000006E-3</v>
      </c>
      <c r="AG51" s="508">
        <v>32609</v>
      </c>
      <c r="AH51" s="511">
        <v>7.0489226663427076E-3</v>
      </c>
      <c r="AI51" s="508">
        <v>32609</v>
      </c>
      <c r="AJ51" s="511">
        <v>7.0489226663427076E-3</v>
      </c>
      <c r="AK51" s="508">
        <v>32609</v>
      </c>
      <c r="AL51" s="511">
        <v>7.0489226663427076E-3</v>
      </c>
      <c r="AM51" s="508">
        <v>32609</v>
      </c>
      <c r="AN51" s="511">
        <v>7.0489226663427076E-3</v>
      </c>
      <c r="AO51" s="509">
        <v>100</v>
      </c>
      <c r="AP51" s="717">
        <f t="shared" si="0"/>
        <v>8.0000000000000004E-4</v>
      </c>
      <c r="AQ51" s="506"/>
      <c r="AR51" s="513">
        <v>168506</v>
      </c>
      <c r="AS51" s="514">
        <v>0</v>
      </c>
    </row>
    <row r="52" spans="1:45" ht="17.25">
      <c r="A52" s="506" t="s">
        <v>563</v>
      </c>
      <c r="B52" s="507" t="s">
        <v>180</v>
      </c>
      <c r="C52" s="508">
        <v>10242</v>
      </c>
      <c r="D52" s="509">
        <v>489</v>
      </c>
      <c r="E52" s="508">
        <v>54362</v>
      </c>
      <c r="F52" s="508">
        <v>17397</v>
      </c>
      <c r="G52" s="509">
        <v>336</v>
      </c>
      <c r="H52" s="508">
        <v>247537</v>
      </c>
      <c r="I52" s="508">
        <v>10092</v>
      </c>
      <c r="J52" s="509">
        <v>19</v>
      </c>
      <c r="K52" s="509">
        <v>117</v>
      </c>
      <c r="L52" s="509">
        <v>102</v>
      </c>
      <c r="M52" s="509">
        <v>0</v>
      </c>
      <c r="N52" s="509">
        <v>183</v>
      </c>
      <c r="O52" s="508">
        <v>340876</v>
      </c>
      <c r="P52" s="505"/>
      <c r="Q52" s="507">
        <v>0</v>
      </c>
      <c r="R52" s="498">
        <v>0</v>
      </c>
      <c r="S52" s="509">
        <v>0</v>
      </c>
      <c r="T52" s="511">
        <v>0</v>
      </c>
      <c r="U52" s="505"/>
      <c r="V52" s="510">
        <v>340876</v>
      </c>
      <c r="W52" s="511">
        <v>2.8899999999999999E-2</v>
      </c>
      <c r="X52" s="508">
        <v>71759</v>
      </c>
      <c r="Y52" s="515">
        <v>2.6700000000000002E-2</v>
      </c>
      <c r="Z52" s="512"/>
      <c r="AA52" s="510">
        <v>340876</v>
      </c>
      <c r="AB52" s="511">
        <v>1.7100000000000001E-2</v>
      </c>
      <c r="AC52" s="508">
        <v>340693</v>
      </c>
      <c r="AD52" s="511">
        <v>1.72E-2</v>
      </c>
      <c r="AE52" s="508">
        <v>339949</v>
      </c>
      <c r="AF52" s="515">
        <v>1.7100000000000001E-2</v>
      </c>
      <c r="AG52" s="508">
        <v>71759</v>
      </c>
      <c r="AH52" s="515">
        <v>1.5511780232883141E-2</v>
      </c>
      <c r="AI52" s="508">
        <v>71759</v>
      </c>
      <c r="AJ52" s="515">
        <v>1.5511780232883141E-2</v>
      </c>
      <c r="AK52" s="508">
        <v>71759</v>
      </c>
      <c r="AL52" s="515">
        <v>1.5511780232883141E-2</v>
      </c>
      <c r="AM52" s="508">
        <v>71759</v>
      </c>
      <c r="AN52" s="515">
        <v>1.5511780232883141E-2</v>
      </c>
      <c r="AO52" s="509">
        <v>183</v>
      </c>
      <c r="AP52" s="718">
        <v>1.5E-3</v>
      </c>
      <c r="AQ52" s="506"/>
      <c r="AR52" s="513">
        <v>340876</v>
      </c>
      <c r="AS52" s="514">
        <v>0</v>
      </c>
    </row>
    <row r="53" spans="1:45" ht="17.25">
      <c r="A53" s="506" t="s">
        <v>563</v>
      </c>
      <c r="B53" s="507" t="s">
        <v>181</v>
      </c>
      <c r="C53" s="508">
        <v>2178</v>
      </c>
      <c r="D53" s="509">
        <v>86</v>
      </c>
      <c r="E53" s="508">
        <v>9074</v>
      </c>
      <c r="F53" s="508">
        <v>3095</v>
      </c>
      <c r="G53" s="509">
        <v>110</v>
      </c>
      <c r="H53" s="508">
        <v>43045</v>
      </c>
      <c r="I53" s="508">
        <v>1755</v>
      </c>
      <c r="J53" s="509">
        <v>2</v>
      </c>
      <c r="K53" s="509">
        <v>16</v>
      </c>
      <c r="L53" s="509">
        <v>6</v>
      </c>
      <c r="M53" s="509">
        <v>73</v>
      </c>
      <c r="N53" s="509">
        <v>6</v>
      </c>
      <c r="O53" s="508">
        <v>59446</v>
      </c>
      <c r="P53" s="505"/>
      <c r="Q53" s="507">
        <v>0</v>
      </c>
      <c r="R53" s="511">
        <v>0</v>
      </c>
      <c r="S53" s="509">
        <v>0</v>
      </c>
      <c r="T53" s="511">
        <v>0</v>
      </c>
      <c r="U53" s="505"/>
      <c r="V53" s="510">
        <v>59446</v>
      </c>
      <c r="W53" s="511">
        <v>5.0000000000000001E-3</v>
      </c>
      <c r="X53" s="508">
        <v>12169</v>
      </c>
      <c r="Y53" s="511">
        <v>4.4999999999999997E-3</v>
      </c>
      <c r="Z53" s="512"/>
      <c r="AA53" s="510">
        <v>59446</v>
      </c>
      <c r="AB53" s="511">
        <v>3.0000000000000001E-3</v>
      </c>
      <c r="AC53" s="508">
        <v>59440</v>
      </c>
      <c r="AD53" s="511">
        <v>3.0000000000000001E-3</v>
      </c>
      <c r="AE53" s="508">
        <v>59171</v>
      </c>
      <c r="AF53" s="511">
        <v>3.0000000000000001E-3</v>
      </c>
      <c r="AG53" s="508">
        <v>12169</v>
      </c>
      <c r="AH53" s="511">
        <v>2.6305112063149563E-3</v>
      </c>
      <c r="AI53" s="508">
        <v>12169</v>
      </c>
      <c r="AJ53" s="511">
        <v>2.6305112063149563E-3</v>
      </c>
      <c r="AK53" s="508">
        <v>12169</v>
      </c>
      <c r="AL53" s="511">
        <v>2.6305112063149563E-3</v>
      </c>
      <c r="AM53" s="508">
        <v>12169</v>
      </c>
      <c r="AN53" s="511">
        <v>2.6305112063149563E-3</v>
      </c>
      <c r="AO53" s="509">
        <v>6</v>
      </c>
      <c r="AP53" s="717">
        <f t="shared" si="0"/>
        <v>0</v>
      </c>
      <c r="AQ53" s="506"/>
      <c r="AR53" s="513">
        <v>59446</v>
      </c>
      <c r="AS53" s="514">
        <v>0</v>
      </c>
    </row>
    <row r="54" spans="1:45" ht="17.25">
      <c r="A54" s="506" t="s">
        <v>563</v>
      </c>
      <c r="B54" s="507" t="s">
        <v>182</v>
      </c>
      <c r="C54" s="508">
        <v>1118</v>
      </c>
      <c r="D54" s="509">
        <v>92</v>
      </c>
      <c r="E54" s="508">
        <v>7882</v>
      </c>
      <c r="F54" s="508">
        <v>2237</v>
      </c>
      <c r="G54" s="509">
        <v>19</v>
      </c>
      <c r="H54" s="508">
        <v>29651</v>
      </c>
      <c r="I54" s="508">
        <v>1209</v>
      </c>
      <c r="J54" s="509">
        <v>0</v>
      </c>
      <c r="K54" s="509">
        <v>0</v>
      </c>
      <c r="L54" s="509">
        <v>13</v>
      </c>
      <c r="M54" s="509">
        <v>9</v>
      </c>
      <c r="N54" s="509">
        <v>13</v>
      </c>
      <c r="O54" s="508">
        <v>42243</v>
      </c>
      <c r="P54" s="505"/>
      <c r="Q54" s="507">
        <v>0</v>
      </c>
      <c r="R54" s="511">
        <v>0</v>
      </c>
      <c r="S54" s="509">
        <v>0</v>
      </c>
      <c r="T54" s="511">
        <v>0</v>
      </c>
      <c r="U54" s="505"/>
      <c r="V54" s="510">
        <v>42243</v>
      </c>
      <c r="W54" s="511">
        <v>3.5999999999999999E-3</v>
      </c>
      <c r="X54" s="508">
        <v>10119</v>
      </c>
      <c r="Y54" s="511">
        <v>3.8E-3</v>
      </c>
      <c r="Z54" s="512"/>
      <c r="AA54" s="510">
        <v>42243</v>
      </c>
      <c r="AB54" s="511">
        <v>2.0999999999999999E-3</v>
      </c>
      <c r="AC54" s="508">
        <v>42230</v>
      </c>
      <c r="AD54" s="511">
        <v>2.0999999999999999E-3</v>
      </c>
      <c r="AE54" s="508">
        <v>42110</v>
      </c>
      <c r="AF54" s="511">
        <v>2.0999999999999999E-3</v>
      </c>
      <c r="AG54" s="508">
        <v>10119</v>
      </c>
      <c r="AH54" s="511">
        <v>2.1873730706468107E-3</v>
      </c>
      <c r="AI54" s="508">
        <v>10119</v>
      </c>
      <c r="AJ54" s="511">
        <v>2.1873730706468107E-3</v>
      </c>
      <c r="AK54" s="508">
        <v>10119</v>
      </c>
      <c r="AL54" s="511">
        <v>2.1873730706468107E-3</v>
      </c>
      <c r="AM54" s="508">
        <v>10119</v>
      </c>
      <c r="AN54" s="511">
        <v>2.1873730706468107E-3</v>
      </c>
      <c r="AO54" s="509">
        <v>13</v>
      </c>
      <c r="AP54" s="717">
        <f t="shared" si="0"/>
        <v>1E-4</v>
      </c>
      <c r="AQ54" s="506"/>
      <c r="AR54" s="513">
        <v>42243</v>
      </c>
      <c r="AS54" s="514">
        <v>0</v>
      </c>
    </row>
    <row r="55" spans="1:45" ht="17.25">
      <c r="A55" s="506" t="s">
        <v>563</v>
      </c>
      <c r="B55" s="507" t="s">
        <v>183</v>
      </c>
      <c r="C55" s="509">
        <v>245</v>
      </c>
      <c r="D55" s="509">
        <v>15</v>
      </c>
      <c r="E55" s="508">
        <v>1773</v>
      </c>
      <c r="F55" s="509">
        <v>481</v>
      </c>
      <c r="G55" s="509">
        <v>2</v>
      </c>
      <c r="H55" s="508">
        <v>5453</v>
      </c>
      <c r="I55" s="509">
        <v>222</v>
      </c>
      <c r="J55" s="509">
        <v>0</v>
      </c>
      <c r="K55" s="509">
        <v>0</v>
      </c>
      <c r="L55" s="509">
        <v>3</v>
      </c>
      <c r="M55" s="509">
        <v>0</v>
      </c>
      <c r="N55" s="509">
        <v>5</v>
      </c>
      <c r="O55" s="508">
        <v>8199</v>
      </c>
      <c r="P55" s="505"/>
      <c r="Q55" s="507">
        <v>0</v>
      </c>
      <c r="R55" s="511">
        <v>0</v>
      </c>
      <c r="S55" s="509">
        <v>0</v>
      </c>
      <c r="T55" s="511">
        <v>0</v>
      </c>
      <c r="U55" s="505"/>
      <c r="V55" s="510">
        <v>8199</v>
      </c>
      <c r="W55" s="511">
        <v>6.9999999999999999E-4</v>
      </c>
      <c r="X55" s="508">
        <v>2254</v>
      </c>
      <c r="Y55" s="511">
        <v>8.0000000000000004E-4</v>
      </c>
      <c r="Z55" s="512"/>
      <c r="AA55" s="510">
        <v>8199</v>
      </c>
      <c r="AB55" s="511">
        <v>4.0000000000000002E-4</v>
      </c>
      <c r="AC55" s="508">
        <v>8194</v>
      </c>
      <c r="AD55" s="511">
        <v>4.0000000000000002E-4</v>
      </c>
      <c r="AE55" s="508">
        <v>8179</v>
      </c>
      <c r="AF55" s="511">
        <v>4.0000000000000002E-4</v>
      </c>
      <c r="AG55" s="508">
        <v>2254</v>
      </c>
      <c r="AH55" s="511">
        <v>4.8723578429073146E-4</v>
      </c>
      <c r="AI55" s="508">
        <v>2254</v>
      </c>
      <c r="AJ55" s="511">
        <v>4.8723578429073146E-4</v>
      </c>
      <c r="AK55" s="508">
        <v>2254</v>
      </c>
      <c r="AL55" s="511">
        <v>4.8723578429073146E-4</v>
      </c>
      <c r="AM55" s="508">
        <v>2254</v>
      </c>
      <c r="AN55" s="511">
        <v>4.8723578429073146E-4</v>
      </c>
      <c r="AO55" s="509">
        <v>5</v>
      </c>
      <c r="AP55" s="717">
        <f t="shared" si="0"/>
        <v>0</v>
      </c>
      <c r="AQ55" s="506"/>
      <c r="AR55" s="513">
        <v>8199</v>
      </c>
      <c r="AS55" s="514">
        <v>0</v>
      </c>
    </row>
    <row r="56" spans="1:45" ht="17.25">
      <c r="A56" s="506" t="s">
        <v>562</v>
      </c>
      <c r="B56" s="507" t="s">
        <v>184</v>
      </c>
      <c r="C56" s="508">
        <v>18118</v>
      </c>
      <c r="D56" s="509">
        <v>714</v>
      </c>
      <c r="E56" s="508">
        <v>91469</v>
      </c>
      <c r="F56" s="508">
        <v>23266</v>
      </c>
      <c r="G56" s="509">
        <v>564</v>
      </c>
      <c r="H56" s="508">
        <v>266531</v>
      </c>
      <c r="I56" s="508">
        <v>10866</v>
      </c>
      <c r="J56" s="509">
        <v>0</v>
      </c>
      <c r="K56" s="509">
        <v>124</v>
      </c>
      <c r="L56" s="509">
        <v>469</v>
      </c>
      <c r="M56" s="509">
        <v>0</v>
      </c>
      <c r="N56" s="509">
        <v>237</v>
      </c>
      <c r="O56" s="508">
        <v>412358</v>
      </c>
      <c r="P56" s="505"/>
      <c r="Q56" s="510">
        <v>412358</v>
      </c>
      <c r="R56" s="511">
        <f>'4j CalWIN 2324 Sharing Tables'!J22</f>
        <v>5.3800000000000001E-2</v>
      </c>
      <c r="S56" s="508">
        <v>114735</v>
      </c>
      <c r="T56" s="511">
        <v>5.9200000000000003E-2</v>
      </c>
      <c r="U56" s="505"/>
      <c r="V56" s="507">
        <v>0</v>
      </c>
      <c r="W56" s="511">
        <v>0</v>
      </c>
      <c r="X56" s="509">
        <v>0</v>
      </c>
      <c r="Y56" s="511">
        <v>0</v>
      </c>
      <c r="Z56" s="512"/>
      <c r="AA56" s="510">
        <v>412358</v>
      </c>
      <c r="AB56" s="515">
        <v>2.07E-2</v>
      </c>
      <c r="AC56" s="508">
        <v>412121</v>
      </c>
      <c r="AD56" s="511">
        <v>2.0799999999999999E-2</v>
      </c>
      <c r="AE56" s="508">
        <v>410611</v>
      </c>
      <c r="AF56" s="511">
        <v>2.07E-2</v>
      </c>
      <c r="AG56" s="508">
        <v>114735</v>
      </c>
      <c r="AH56" s="511">
        <v>2.4801684876041293E-2</v>
      </c>
      <c r="AI56" s="508">
        <v>114735</v>
      </c>
      <c r="AJ56" s="511">
        <v>2.4801684876041293E-2</v>
      </c>
      <c r="AK56" s="508">
        <v>114735</v>
      </c>
      <c r="AL56" s="511">
        <v>2.4801684876041293E-2</v>
      </c>
      <c r="AM56" s="508">
        <v>114735</v>
      </c>
      <c r="AN56" s="511">
        <v>2.4801684876041293E-2</v>
      </c>
      <c r="AO56" s="509">
        <v>237</v>
      </c>
      <c r="AP56" s="717">
        <f t="shared" si="0"/>
        <v>1.8E-3</v>
      </c>
      <c r="AQ56" s="506"/>
      <c r="AR56" s="513">
        <v>412358</v>
      </c>
      <c r="AS56" s="514">
        <v>0</v>
      </c>
    </row>
    <row r="57" spans="1:45" ht="17.25">
      <c r="A57" s="506" t="s">
        <v>563</v>
      </c>
      <c r="B57" s="507" t="s">
        <v>185</v>
      </c>
      <c r="C57" s="509">
        <v>383</v>
      </c>
      <c r="D57" s="509">
        <v>55</v>
      </c>
      <c r="E57" s="508">
        <v>4395</v>
      </c>
      <c r="F57" s="509">
        <v>959</v>
      </c>
      <c r="G57" s="509">
        <v>3</v>
      </c>
      <c r="H57" s="508">
        <v>14521</v>
      </c>
      <c r="I57" s="509">
        <v>592</v>
      </c>
      <c r="J57" s="509">
        <v>0</v>
      </c>
      <c r="K57" s="509">
        <v>0</v>
      </c>
      <c r="L57" s="509">
        <v>10</v>
      </c>
      <c r="M57" s="509">
        <v>1</v>
      </c>
      <c r="N57" s="509">
        <v>3</v>
      </c>
      <c r="O57" s="508">
        <v>20922</v>
      </c>
      <c r="P57" s="505"/>
      <c r="Q57" s="507">
        <v>0</v>
      </c>
      <c r="R57" s="511">
        <v>0</v>
      </c>
      <c r="S57" s="509">
        <v>0</v>
      </c>
      <c r="T57" s="511">
        <v>0</v>
      </c>
      <c r="U57" s="505"/>
      <c r="V57" s="510">
        <v>20922</v>
      </c>
      <c r="W57" s="511">
        <v>1.8E-3</v>
      </c>
      <c r="X57" s="508">
        <v>5354</v>
      </c>
      <c r="Y57" s="511">
        <v>2E-3</v>
      </c>
      <c r="Z57" s="512"/>
      <c r="AA57" s="510">
        <v>20922</v>
      </c>
      <c r="AB57" s="511">
        <v>1E-3</v>
      </c>
      <c r="AC57" s="508">
        <v>20919</v>
      </c>
      <c r="AD57" s="511">
        <v>1.1000000000000001E-3</v>
      </c>
      <c r="AE57" s="508">
        <v>20853</v>
      </c>
      <c r="AF57" s="511">
        <v>1.1000000000000001E-3</v>
      </c>
      <c r="AG57" s="508">
        <v>5354</v>
      </c>
      <c r="AH57" s="511">
        <v>1.1573471113986585E-3</v>
      </c>
      <c r="AI57" s="508">
        <v>5354</v>
      </c>
      <c r="AJ57" s="511">
        <v>1.1573471113986585E-3</v>
      </c>
      <c r="AK57" s="508">
        <v>5354</v>
      </c>
      <c r="AL57" s="511">
        <v>1.1573471113986585E-3</v>
      </c>
      <c r="AM57" s="508">
        <v>5354</v>
      </c>
      <c r="AN57" s="511">
        <v>1.1573471113986585E-3</v>
      </c>
      <c r="AO57" s="509">
        <v>3</v>
      </c>
      <c r="AP57" s="717">
        <f t="shared" si="0"/>
        <v>0</v>
      </c>
      <c r="AQ57" s="506"/>
      <c r="AR57" s="513">
        <v>20922</v>
      </c>
      <c r="AS57" s="514">
        <v>0</v>
      </c>
    </row>
    <row r="58" spans="1:45" ht="17.25">
      <c r="A58" s="506" t="s">
        <v>562</v>
      </c>
      <c r="B58" s="507" t="s">
        <v>186</v>
      </c>
      <c r="C58" s="508">
        <v>5338</v>
      </c>
      <c r="D58" s="509">
        <v>366</v>
      </c>
      <c r="E58" s="508">
        <v>57156</v>
      </c>
      <c r="F58" s="508">
        <v>9094</v>
      </c>
      <c r="G58" s="509">
        <v>307</v>
      </c>
      <c r="H58" s="508">
        <v>243363</v>
      </c>
      <c r="I58" s="508">
        <v>9922</v>
      </c>
      <c r="J58" s="509">
        <v>2</v>
      </c>
      <c r="K58" s="509">
        <v>123</v>
      </c>
      <c r="L58" s="509">
        <v>768</v>
      </c>
      <c r="M58" s="509">
        <v>0</v>
      </c>
      <c r="N58" s="509">
        <v>88</v>
      </c>
      <c r="O58" s="508">
        <v>326527</v>
      </c>
      <c r="P58" s="505"/>
      <c r="Q58" s="510">
        <v>326527</v>
      </c>
      <c r="R58" s="511">
        <f>'4j CalWIN 2324 Sharing Tables'!J23</f>
        <v>4.1300000000000003E-2</v>
      </c>
      <c r="S58" s="508">
        <v>66250</v>
      </c>
      <c r="T58" s="511">
        <v>3.4200000000000001E-2</v>
      </c>
      <c r="U58" s="505"/>
      <c r="V58" s="507">
        <v>0</v>
      </c>
      <c r="W58" s="511">
        <v>0</v>
      </c>
      <c r="X58" s="509">
        <v>0</v>
      </c>
      <c r="Y58" s="511">
        <v>0</v>
      </c>
      <c r="Z58" s="512"/>
      <c r="AA58" s="510">
        <v>326527</v>
      </c>
      <c r="AB58" s="511">
        <v>1.6400000000000001E-2</v>
      </c>
      <c r="AC58" s="508">
        <v>326439</v>
      </c>
      <c r="AD58" s="511">
        <v>1.6500000000000001E-2</v>
      </c>
      <c r="AE58" s="508">
        <v>325086</v>
      </c>
      <c r="AF58" s="511">
        <v>1.6400000000000001E-2</v>
      </c>
      <c r="AG58" s="508">
        <v>66250</v>
      </c>
      <c r="AH58" s="511">
        <v>1.4320927555129086E-2</v>
      </c>
      <c r="AI58" s="508">
        <v>66250</v>
      </c>
      <c r="AJ58" s="511">
        <v>1.4320927555129086E-2</v>
      </c>
      <c r="AK58" s="508">
        <v>66250</v>
      </c>
      <c r="AL58" s="511">
        <v>1.4320927555129086E-2</v>
      </c>
      <c r="AM58" s="508">
        <v>66250</v>
      </c>
      <c r="AN58" s="511">
        <v>1.4320927555129086E-2</v>
      </c>
      <c r="AO58" s="509">
        <v>88</v>
      </c>
      <c r="AP58" s="717">
        <f t="shared" si="0"/>
        <v>6.9999999999999999E-4</v>
      </c>
      <c r="AQ58" s="506"/>
      <c r="AR58" s="513">
        <v>326527</v>
      </c>
      <c r="AS58" s="514">
        <v>0</v>
      </c>
    </row>
    <row r="59" spans="1:45" ht="17.25">
      <c r="A59" s="506" t="s">
        <v>562</v>
      </c>
      <c r="B59" s="507" t="s">
        <v>187</v>
      </c>
      <c r="C59" s="508">
        <v>1697</v>
      </c>
      <c r="D59" s="509">
        <v>245</v>
      </c>
      <c r="E59" s="508">
        <v>18473</v>
      </c>
      <c r="F59" s="508">
        <v>3550</v>
      </c>
      <c r="G59" s="509">
        <v>203</v>
      </c>
      <c r="H59" s="508">
        <v>59043</v>
      </c>
      <c r="I59" s="508">
        <v>2407</v>
      </c>
      <c r="J59" s="509">
        <v>4</v>
      </c>
      <c r="K59" s="509">
        <v>69</v>
      </c>
      <c r="L59" s="509">
        <v>75</v>
      </c>
      <c r="M59" s="509">
        <v>3</v>
      </c>
      <c r="N59" s="509">
        <v>35</v>
      </c>
      <c r="O59" s="508">
        <v>85804</v>
      </c>
      <c r="P59" s="505"/>
      <c r="Q59" s="510">
        <v>85804</v>
      </c>
      <c r="R59" s="511">
        <f>'4j CalWIN 2324 Sharing Tables'!J24</f>
        <v>1.18E-2</v>
      </c>
      <c r="S59" s="508">
        <v>22023</v>
      </c>
      <c r="T59" s="511">
        <v>1.14E-2</v>
      </c>
      <c r="U59" s="505"/>
      <c r="V59" s="507">
        <v>0</v>
      </c>
      <c r="W59" s="511">
        <v>0</v>
      </c>
      <c r="X59" s="509">
        <v>0</v>
      </c>
      <c r="Y59" s="511">
        <v>0</v>
      </c>
      <c r="Z59" s="512"/>
      <c r="AA59" s="510">
        <v>85804</v>
      </c>
      <c r="AB59" s="511">
        <v>4.3E-3</v>
      </c>
      <c r="AC59" s="508">
        <v>85769</v>
      </c>
      <c r="AD59" s="511">
        <v>4.3E-3</v>
      </c>
      <c r="AE59" s="508">
        <v>85278</v>
      </c>
      <c r="AF59" s="511">
        <v>4.3E-3</v>
      </c>
      <c r="AG59" s="508">
        <v>22023</v>
      </c>
      <c r="AH59" s="511">
        <v>4.7606005667412505E-3</v>
      </c>
      <c r="AI59" s="508">
        <v>22023</v>
      </c>
      <c r="AJ59" s="511">
        <v>4.7606005667412505E-3</v>
      </c>
      <c r="AK59" s="508">
        <v>22023</v>
      </c>
      <c r="AL59" s="511">
        <v>4.7606005667412505E-3</v>
      </c>
      <c r="AM59" s="508">
        <v>22023</v>
      </c>
      <c r="AN59" s="511">
        <v>4.7606005667412505E-3</v>
      </c>
      <c r="AO59" s="509">
        <v>35</v>
      </c>
      <c r="AP59" s="717">
        <f t="shared" si="0"/>
        <v>2.9999999999999997E-4</v>
      </c>
      <c r="AQ59" s="506"/>
      <c r="AR59" s="513">
        <v>85804</v>
      </c>
      <c r="AS59" s="514">
        <v>0</v>
      </c>
    </row>
    <row r="60" spans="1:45" ht="17.25">
      <c r="A60" s="506" t="s">
        <v>563</v>
      </c>
      <c r="B60" s="507" t="s">
        <v>188</v>
      </c>
      <c r="C60" s="508">
        <v>2229</v>
      </c>
      <c r="D60" s="509">
        <v>108</v>
      </c>
      <c r="E60" s="508">
        <v>11676</v>
      </c>
      <c r="F60" s="508">
        <v>3872</v>
      </c>
      <c r="G60" s="509">
        <v>55</v>
      </c>
      <c r="H60" s="508">
        <v>35088</v>
      </c>
      <c r="I60" s="508">
        <v>1431</v>
      </c>
      <c r="J60" s="509">
        <v>1</v>
      </c>
      <c r="K60" s="509">
        <v>4</v>
      </c>
      <c r="L60" s="509">
        <v>8</v>
      </c>
      <c r="M60" s="509">
        <v>11</v>
      </c>
      <c r="N60" s="509">
        <v>21</v>
      </c>
      <c r="O60" s="508">
        <v>54504</v>
      </c>
      <c r="P60" s="505"/>
      <c r="Q60" s="507">
        <v>0</v>
      </c>
      <c r="R60" s="511">
        <v>0</v>
      </c>
      <c r="S60" s="509">
        <v>0</v>
      </c>
      <c r="T60" s="511">
        <v>0</v>
      </c>
      <c r="U60" s="505"/>
      <c r="V60" s="510">
        <v>54504</v>
      </c>
      <c r="W60" s="511">
        <v>4.5999999999999999E-3</v>
      </c>
      <c r="X60" s="508">
        <v>15548</v>
      </c>
      <c r="Y60" s="511">
        <v>5.7999999999999996E-3</v>
      </c>
      <c r="Z60" s="512"/>
      <c r="AA60" s="510">
        <v>54504</v>
      </c>
      <c r="AB60" s="511">
        <v>2.7000000000000001E-3</v>
      </c>
      <c r="AC60" s="508">
        <v>54483</v>
      </c>
      <c r="AD60" s="511">
        <v>2.8E-3</v>
      </c>
      <c r="AE60" s="508">
        <v>54322</v>
      </c>
      <c r="AF60" s="511">
        <v>2.7000000000000001E-3</v>
      </c>
      <c r="AG60" s="508">
        <v>15548</v>
      </c>
      <c r="AH60" s="511">
        <v>3.3609325528625965E-3</v>
      </c>
      <c r="AI60" s="508">
        <v>15548</v>
      </c>
      <c r="AJ60" s="511">
        <v>3.3609325528625965E-3</v>
      </c>
      <c r="AK60" s="508">
        <v>15548</v>
      </c>
      <c r="AL60" s="511">
        <v>3.3609325528625965E-3</v>
      </c>
      <c r="AM60" s="508">
        <v>15548</v>
      </c>
      <c r="AN60" s="511">
        <v>3.3609325528625965E-3</v>
      </c>
      <c r="AO60" s="509">
        <v>21</v>
      </c>
      <c r="AP60" s="717">
        <f t="shared" si="0"/>
        <v>2.0000000000000001E-4</v>
      </c>
      <c r="AQ60" s="506"/>
      <c r="AR60" s="513">
        <v>54504</v>
      </c>
      <c r="AS60" s="514">
        <v>0</v>
      </c>
    </row>
    <row r="61" spans="1:45" ht="15.75">
      <c r="A61" s="506"/>
      <c r="B61" s="505"/>
      <c r="C61" s="517">
        <v>530598</v>
      </c>
      <c r="D61" s="518">
        <v>33302</v>
      </c>
      <c r="E61" s="518">
        <v>3549713</v>
      </c>
      <c r="F61" s="518">
        <v>1076384</v>
      </c>
      <c r="G61" s="518">
        <v>35352</v>
      </c>
      <c r="H61" s="518">
        <v>13968254</v>
      </c>
      <c r="I61" s="518">
        <v>569483</v>
      </c>
      <c r="J61" s="519">
        <v>564</v>
      </c>
      <c r="K61" s="518">
        <v>13975</v>
      </c>
      <c r="L61" s="518">
        <v>23747</v>
      </c>
      <c r="M61" s="519">
        <v>758</v>
      </c>
      <c r="N61" s="518">
        <v>132642</v>
      </c>
      <c r="O61" s="518">
        <v>19934772</v>
      </c>
      <c r="P61" s="505"/>
      <c r="Q61" s="517">
        <v>8157935</v>
      </c>
      <c r="R61" s="520">
        <v>1</v>
      </c>
      <c r="S61" s="518">
        <v>1937716</v>
      </c>
      <c r="T61" s="520">
        <v>1</v>
      </c>
      <c r="U61" s="505"/>
      <c r="V61" s="517">
        <v>11776837</v>
      </c>
      <c r="W61" s="520">
        <v>1</v>
      </c>
      <c r="X61" s="518">
        <v>2688381</v>
      </c>
      <c r="Y61" s="520">
        <v>1</v>
      </c>
      <c r="Z61" s="521"/>
      <c r="AA61" s="517">
        <v>19934772</v>
      </c>
      <c r="AB61" s="520">
        <v>1</v>
      </c>
      <c r="AC61" s="518">
        <v>19802130</v>
      </c>
      <c r="AD61" s="520">
        <v>1</v>
      </c>
      <c r="AE61" s="518">
        <v>19841613</v>
      </c>
      <c r="AF61" s="520">
        <v>1</v>
      </c>
      <c r="AG61" s="518">
        <v>4626097</v>
      </c>
      <c r="AH61" s="520">
        <v>1</v>
      </c>
      <c r="AI61" s="518">
        <v>4626097</v>
      </c>
      <c r="AJ61" s="520">
        <v>1</v>
      </c>
      <c r="AK61" s="518">
        <v>4626097</v>
      </c>
      <c r="AL61" s="520">
        <v>1</v>
      </c>
      <c r="AM61" s="518">
        <v>4626097</v>
      </c>
      <c r="AN61" s="520">
        <v>1</v>
      </c>
      <c r="AO61" s="518">
        <v>132642</v>
      </c>
      <c r="AP61" s="724">
        <f>SUM(AP3:AP60)</f>
        <v>0.99999999999999967</v>
      </c>
      <c r="AQ61" s="506"/>
      <c r="AR61" s="522">
        <v>19934772</v>
      </c>
      <c r="AS61" s="523">
        <v>0</v>
      </c>
    </row>
    <row r="62" spans="1:45" ht="15.75">
      <c r="A62" s="506">
        <v>40</v>
      </c>
      <c r="B62" s="505"/>
      <c r="C62" s="524">
        <v>2.6599999999999999E-2</v>
      </c>
      <c r="D62" s="520">
        <v>1.6999999999999999E-3</v>
      </c>
      <c r="E62" s="520">
        <v>0.17810000000000001</v>
      </c>
      <c r="F62" s="520">
        <v>5.3999999999999999E-2</v>
      </c>
      <c r="G62" s="520">
        <v>1.8E-3</v>
      </c>
      <c r="H62" s="525">
        <v>0.7006</v>
      </c>
      <c r="I62" s="520">
        <v>2.86E-2</v>
      </c>
      <c r="J62" s="520">
        <v>0</v>
      </c>
      <c r="K62" s="520">
        <v>6.9999999999999999E-4</v>
      </c>
      <c r="L62" s="520">
        <v>1.1999999999999999E-3</v>
      </c>
      <c r="M62" s="520">
        <v>0</v>
      </c>
      <c r="N62" s="520">
        <v>6.7000000000000002E-3</v>
      </c>
      <c r="O62" s="520">
        <v>1</v>
      </c>
      <c r="P62" s="505"/>
      <c r="Q62" s="505"/>
      <c r="R62" s="505"/>
      <c r="S62" s="505"/>
      <c r="T62" s="505"/>
      <c r="U62" s="505"/>
      <c r="V62" s="505"/>
      <c r="W62" s="505"/>
      <c r="X62" s="505"/>
      <c r="Y62" s="505"/>
      <c r="Z62" s="505"/>
      <c r="AA62" s="505"/>
      <c r="AB62" s="505"/>
      <c r="AC62" s="506"/>
      <c r="AD62" s="506"/>
      <c r="AE62" s="505"/>
      <c r="AF62" s="505"/>
      <c r="AG62" s="526"/>
      <c r="AH62" s="505"/>
      <c r="AI62" s="526"/>
      <c r="AJ62" s="505"/>
      <c r="AK62" s="526"/>
      <c r="AL62" s="505"/>
      <c r="AM62" s="526"/>
      <c r="AN62" s="505"/>
      <c r="AO62" s="526"/>
      <c r="AP62" s="505"/>
      <c r="AQ62" s="506"/>
      <c r="AR62" s="527">
        <v>19934772</v>
      </c>
      <c r="AS62" s="506"/>
    </row>
    <row r="63" spans="1:45" ht="15" customHeight="1">
      <c r="A63" s="506">
        <v>18</v>
      </c>
      <c r="B63" s="505"/>
      <c r="C63" s="512"/>
      <c r="D63" s="512"/>
      <c r="E63" s="856">
        <v>0.2321</v>
      </c>
      <c r="F63" s="857"/>
      <c r="G63" s="512"/>
      <c r="H63" s="512"/>
      <c r="I63" s="512"/>
      <c r="J63" s="512"/>
      <c r="K63" s="512"/>
      <c r="L63" s="512"/>
      <c r="M63" s="512"/>
      <c r="N63" s="512"/>
      <c r="O63" s="512"/>
      <c r="P63" s="505"/>
      <c r="Q63" s="526">
        <v>8157935</v>
      </c>
      <c r="R63" s="505"/>
      <c r="S63" s="526">
        <v>1937716</v>
      </c>
      <c r="T63" s="505"/>
      <c r="U63" s="505"/>
      <c r="V63" s="526">
        <v>11776837</v>
      </c>
      <c r="W63" s="505"/>
      <c r="X63" s="526">
        <v>2688381</v>
      </c>
      <c r="Y63" s="505"/>
      <c r="Z63" s="505"/>
      <c r="AA63" s="526">
        <v>19934772</v>
      </c>
      <c r="AB63" s="505"/>
      <c r="AC63" s="526">
        <v>19802130</v>
      </c>
      <c r="AD63" s="506"/>
      <c r="AE63" s="526">
        <v>19841613</v>
      </c>
      <c r="AF63" s="505"/>
      <c r="AG63" s="526">
        <v>4626097</v>
      </c>
      <c r="AH63" s="505"/>
      <c r="AI63" s="526">
        <v>4626097</v>
      </c>
      <c r="AJ63" s="505"/>
      <c r="AK63" s="526">
        <v>4626097</v>
      </c>
      <c r="AL63" s="505"/>
      <c r="AM63" s="526">
        <v>4626097</v>
      </c>
      <c r="AN63" s="505"/>
      <c r="AO63" s="526">
        <v>132642</v>
      </c>
      <c r="AP63" s="505"/>
      <c r="AQ63" s="506"/>
      <c r="AR63" s="528">
        <v>0</v>
      </c>
      <c r="AS63" s="506"/>
    </row>
    <row r="64" spans="1:45" ht="17.25">
      <c r="A64" s="506"/>
      <c r="B64" s="505"/>
      <c r="C64" s="512"/>
      <c r="D64" s="512"/>
      <c r="E64" s="512"/>
      <c r="F64" s="512"/>
      <c r="G64" s="512"/>
      <c r="H64" s="512"/>
      <c r="I64" s="512"/>
      <c r="J64" s="512"/>
      <c r="K64" s="512"/>
      <c r="L64" s="512"/>
      <c r="M64" s="512"/>
      <c r="N64" s="529" t="s">
        <v>470</v>
      </c>
      <c r="O64" s="530">
        <v>5833295</v>
      </c>
      <c r="P64" s="505"/>
      <c r="Q64" s="505"/>
      <c r="R64" s="505"/>
      <c r="S64" s="505"/>
      <c r="T64" s="505"/>
      <c r="U64" s="505"/>
      <c r="V64" s="505"/>
      <c r="W64" s="505"/>
      <c r="X64" s="505"/>
      <c r="Y64" s="505"/>
      <c r="Z64" s="505"/>
      <c r="AA64" s="505"/>
      <c r="AB64" s="505"/>
      <c r="AC64" s="506"/>
      <c r="AD64" s="506"/>
      <c r="AE64" s="505"/>
      <c r="AF64" s="505"/>
      <c r="AG64" s="505"/>
      <c r="AH64" s="505"/>
      <c r="AI64" s="505"/>
      <c r="AJ64" s="505"/>
      <c r="AK64" s="505"/>
      <c r="AL64" s="505"/>
      <c r="AM64" s="505"/>
      <c r="AN64" s="505"/>
      <c r="AO64" s="505"/>
      <c r="AP64" s="505"/>
      <c r="AQ64" s="506"/>
      <c r="AR64" s="506"/>
      <c r="AS64" s="506"/>
    </row>
    <row r="65" spans="1:45" ht="15.75">
      <c r="A65" s="506"/>
      <c r="B65" s="531" t="s">
        <v>565</v>
      </c>
      <c r="C65" s="506"/>
      <c r="D65" s="506"/>
      <c r="E65" s="506"/>
      <c r="F65" s="506"/>
      <c r="G65" s="506"/>
      <c r="H65" s="506"/>
      <c r="I65" s="506"/>
      <c r="J65" s="506"/>
      <c r="K65" s="506"/>
      <c r="L65" s="506"/>
      <c r="M65" s="506"/>
      <c r="N65" s="529" t="s">
        <v>457</v>
      </c>
      <c r="O65" s="530">
        <v>5943542</v>
      </c>
      <c r="P65" s="506"/>
      <c r="Q65" s="506"/>
      <c r="R65" s="506"/>
      <c r="S65" s="506"/>
      <c r="T65" s="506"/>
      <c r="U65" s="506"/>
      <c r="V65" s="505"/>
      <c r="W65" s="505"/>
      <c r="X65" s="505"/>
      <c r="Y65" s="505"/>
      <c r="Z65" s="505"/>
      <c r="AA65" s="505"/>
      <c r="AB65" s="505"/>
      <c r="AC65" s="506"/>
      <c r="AD65" s="506"/>
      <c r="AE65" s="505"/>
      <c r="AF65" s="505"/>
      <c r="AG65" s="505"/>
      <c r="AH65" s="505"/>
      <c r="AI65" s="505"/>
      <c r="AJ65" s="505"/>
      <c r="AK65" s="505"/>
      <c r="AL65" s="505"/>
      <c r="AM65" s="505"/>
      <c r="AN65" s="505"/>
      <c r="AO65" s="505"/>
      <c r="AP65" s="505"/>
      <c r="AQ65" s="506"/>
      <c r="AR65" s="506"/>
      <c r="AS65" s="506"/>
    </row>
    <row r="66" spans="1:45">
      <c r="A66" s="506"/>
      <c r="B66" s="506"/>
      <c r="C66" s="506"/>
      <c r="D66" s="506"/>
      <c r="E66" s="506"/>
      <c r="F66" s="506"/>
      <c r="G66" s="506"/>
      <c r="H66" s="506"/>
      <c r="I66" s="506"/>
      <c r="J66" s="506"/>
      <c r="K66" s="506"/>
      <c r="L66" s="506"/>
      <c r="M66" s="506"/>
      <c r="N66" s="529" t="s">
        <v>572</v>
      </c>
      <c r="O66" s="530">
        <v>8157935</v>
      </c>
      <c r="P66" s="506"/>
      <c r="Q66" s="506"/>
      <c r="R66" s="506"/>
      <c r="S66" s="506"/>
      <c r="T66" s="506"/>
      <c r="U66" s="506"/>
      <c r="V66" s="506"/>
      <c r="W66" s="506"/>
      <c r="X66" s="506"/>
      <c r="Y66" s="506"/>
      <c r="Z66" s="506"/>
      <c r="AA66" s="505"/>
      <c r="AB66" s="505"/>
      <c r="AC66" s="506"/>
      <c r="AD66" s="506"/>
      <c r="AE66" s="506"/>
      <c r="AF66" s="506"/>
      <c r="AG66" s="506"/>
      <c r="AH66" s="506"/>
      <c r="AI66" s="506"/>
      <c r="AJ66" s="506"/>
      <c r="AK66" s="506"/>
      <c r="AL66" s="506"/>
      <c r="AM66" s="506"/>
      <c r="AN66" s="506"/>
      <c r="AO66" s="506"/>
      <c r="AP66" s="506"/>
      <c r="AQ66" s="506"/>
      <c r="AR66" s="506"/>
      <c r="AS66" s="506"/>
    </row>
    <row r="67" spans="1:45">
      <c r="A67" s="506"/>
      <c r="B67" s="506"/>
      <c r="C67" s="506"/>
      <c r="D67" s="506"/>
      <c r="E67" s="506"/>
      <c r="F67" s="506"/>
      <c r="G67" s="506"/>
      <c r="H67" s="506"/>
      <c r="I67" s="506"/>
      <c r="J67" s="506"/>
      <c r="K67" s="506"/>
      <c r="L67" s="506"/>
      <c r="M67" s="506"/>
      <c r="N67" s="532" t="s">
        <v>108</v>
      </c>
      <c r="O67" s="533">
        <v>19934772</v>
      </c>
      <c r="P67" s="506"/>
      <c r="Q67" s="506"/>
      <c r="R67" s="506"/>
      <c r="S67" s="506"/>
      <c r="T67" s="506"/>
      <c r="U67" s="506"/>
      <c r="V67" s="506"/>
      <c r="W67" s="506"/>
      <c r="X67" s="506"/>
      <c r="Y67" s="506"/>
      <c r="Z67" s="506"/>
      <c r="AA67" s="505"/>
      <c r="AB67" s="505"/>
      <c r="AC67" s="506"/>
      <c r="AD67" s="506"/>
      <c r="AE67" s="506"/>
      <c r="AF67" s="506"/>
      <c r="AG67" s="506"/>
      <c r="AH67" s="506"/>
      <c r="AI67" s="506"/>
      <c r="AJ67" s="506"/>
      <c r="AK67" s="506"/>
      <c r="AL67" s="506"/>
      <c r="AM67" s="506"/>
      <c r="AN67" s="506"/>
      <c r="AO67" s="506"/>
      <c r="AP67" s="506"/>
      <c r="AQ67" s="506"/>
      <c r="AR67" s="506"/>
      <c r="AS67" s="506"/>
    </row>
    <row r="68" spans="1:45">
      <c r="A68" s="506"/>
      <c r="B68" s="506"/>
      <c r="C68" s="506"/>
      <c r="D68" s="506"/>
      <c r="E68" s="506"/>
      <c r="F68" s="506"/>
      <c r="G68" s="506"/>
      <c r="H68" s="506"/>
      <c r="I68" s="506"/>
      <c r="J68" s="506"/>
      <c r="K68" s="506"/>
      <c r="L68" s="506"/>
      <c r="M68" s="506"/>
      <c r="N68" s="506"/>
      <c r="O68" s="506"/>
      <c r="P68" s="506"/>
      <c r="Q68" s="506"/>
      <c r="R68" s="506"/>
      <c r="S68" s="506"/>
      <c r="T68" s="506"/>
      <c r="U68" s="506"/>
      <c r="V68" s="506"/>
      <c r="W68" s="506"/>
      <c r="X68" s="506"/>
      <c r="Y68" s="506"/>
      <c r="Z68" s="506"/>
      <c r="AA68" s="505"/>
      <c r="AB68" s="505"/>
      <c r="AC68" s="506"/>
      <c r="AD68" s="506"/>
      <c r="AE68" s="506"/>
      <c r="AF68" s="506"/>
      <c r="AG68" s="506"/>
      <c r="AH68" s="506"/>
      <c r="AI68" s="506"/>
      <c r="AJ68" s="506"/>
      <c r="AK68" s="506"/>
      <c r="AL68" s="506"/>
      <c r="AM68" s="506"/>
      <c r="AN68" s="506"/>
      <c r="AO68" s="506"/>
      <c r="AP68" s="506"/>
      <c r="AQ68" s="506"/>
      <c r="AR68" s="506"/>
      <c r="AS68" s="506"/>
    </row>
    <row r="69" spans="1:45">
      <c r="A69" s="506"/>
      <c r="B69" s="506"/>
      <c r="C69" s="506"/>
      <c r="D69" s="506"/>
      <c r="E69" s="506"/>
      <c r="F69" s="506"/>
      <c r="G69" s="506"/>
      <c r="H69" s="506"/>
      <c r="I69" s="506"/>
      <c r="J69" s="506"/>
      <c r="K69" s="506"/>
      <c r="L69" s="506"/>
      <c r="M69" s="506"/>
      <c r="N69" s="506"/>
      <c r="O69" s="506"/>
      <c r="P69" s="506"/>
      <c r="Q69" s="506"/>
      <c r="R69" s="506"/>
      <c r="S69" s="506"/>
      <c r="T69" s="506"/>
      <c r="U69" s="506"/>
      <c r="V69" s="506"/>
      <c r="W69" s="506"/>
      <c r="X69" s="506"/>
      <c r="Y69" s="506"/>
      <c r="Z69" s="506"/>
      <c r="AA69" s="505"/>
      <c r="AB69" s="505"/>
      <c r="AC69" s="506"/>
      <c r="AD69" s="506"/>
      <c r="AE69" s="506"/>
      <c r="AF69" s="506"/>
      <c r="AG69" s="506"/>
      <c r="AH69" s="506"/>
      <c r="AI69" s="506"/>
      <c r="AJ69" s="506"/>
      <c r="AK69" s="506"/>
      <c r="AL69" s="506"/>
      <c r="AM69" s="506"/>
      <c r="AN69" s="506"/>
      <c r="AO69" s="506"/>
      <c r="AP69" s="506"/>
      <c r="AQ69" s="506"/>
      <c r="AR69" s="506"/>
      <c r="AS69" s="506"/>
    </row>
    <row r="70" spans="1:45">
      <c r="A70" s="506"/>
      <c r="B70" s="534" t="s">
        <v>195</v>
      </c>
      <c r="C70" s="535">
        <v>530598</v>
      </c>
      <c r="D70" s="535">
        <v>33302</v>
      </c>
      <c r="E70" s="535">
        <v>3549713</v>
      </c>
      <c r="F70" s="535">
        <v>1076384</v>
      </c>
      <c r="G70" s="535">
        <v>35352</v>
      </c>
      <c r="H70" s="535">
        <v>13968254</v>
      </c>
      <c r="I70" s="535">
        <v>569483</v>
      </c>
      <c r="J70" s="536">
        <v>564</v>
      </c>
      <c r="K70" s="535">
        <v>13975</v>
      </c>
      <c r="L70" s="535">
        <v>23747</v>
      </c>
      <c r="M70" s="536">
        <v>758</v>
      </c>
      <c r="N70" s="535">
        <v>132642</v>
      </c>
      <c r="O70" s="535">
        <v>19934772</v>
      </c>
      <c r="P70" s="506"/>
      <c r="Q70" s="506"/>
      <c r="R70" s="506"/>
      <c r="S70" s="506"/>
      <c r="T70" s="506"/>
      <c r="U70" s="506"/>
      <c r="V70" s="506"/>
      <c r="W70" s="506"/>
      <c r="X70" s="506"/>
      <c r="Y70" s="506"/>
      <c r="Z70" s="506"/>
      <c r="AA70" s="505"/>
      <c r="AB70" s="505"/>
      <c r="AC70" s="506"/>
      <c r="AD70" s="506"/>
      <c r="AE70" s="506"/>
      <c r="AF70" s="506"/>
      <c r="AG70" s="506"/>
      <c r="AH70" s="506"/>
      <c r="AI70" s="506"/>
      <c r="AJ70" s="506"/>
      <c r="AK70" s="506"/>
      <c r="AL70" s="506"/>
      <c r="AM70" s="506"/>
      <c r="AN70" s="506"/>
      <c r="AO70" s="506"/>
      <c r="AP70" s="506"/>
      <c r="AQ70" s="506"/>
      <c r="AR70" s="506"/>
      <c r="AS70" s="506"/>
    </row>
    <row r="71" spans="1:45">
      <c r="A71" s="506"/>
      <c r="B71" s="537" t="s">
        <v>356</v>
      </c>
      <c r="C71" s="461">
        <f t="shared" ref="C71:O71" si="1">C61-C70</f>
        <v>0</v>
      </c>
      <c r="D71" s="461">
        <f t="shared" si="1"/>
        <v>0</v>
      </c>
      <c r="E71" s="461">
        <f t="shared" si="1"/>
        <v>0</v>
      </c>
      <c r="F71" s="461">
        <f t="shared" si="1"/>
        <v>0</v>
      </c>
      <c r="G71" s="461">
        <f t="shared" si="1"/>
        <v>0</v>
      </c>
      <c r="H71" s="461">
        <f t="shared" si="1"/>
        <v>0</v>
      </c>
      <c r="I71" s="461">
        <f t="shared" si="1"/>
        <v>0</v>
      </c>
      <c r="J71" s="461">
        <f t="shared" si="1"/>
        <v>0</v>
      </c>
      <c r="K71" s="461">
        <f t="shared" si="1"/>
        <v>0</v>
      </c>
      <c r="L71" s="461">
        <f t="shared" si="1"/>
        <v>0</v>
      </c>
      <c r="M71" s="461">
        <f t="shared" si="1"/>
        <v>0</v>
      </c>
      <c r="N71" s="461">
        <f t="shared" si="1"/>
        <v>0</v>
      </c>
      <c r="O71" s="461">
        <f t="shared" si="1"/>
        <v>0</v>
      </c>
      <c r="P71" s="506"/>
      <c r="Q71" s="506"/>
      <c r="R71" s="506"/>
      <c r="S71" s="506"/>
      <c r="T71" s="506"/>
      <c r="U71" s="506"/>
      <c r="V71" s="506"/>
      <c r="W71" s="506"/>
      <c r="X71" s="506"/>
      <c r="Y71" s="506"/>
      <c r="Z71" s="506"/>
      <c r="AA71" s="505"/>
      <c r="AB71" s="505"/>
      <c r="AC71" s="506"/>
      <c r="AD71" s="506"/>
      <c r="AE71" s="506"/>
      <c r="AF71" s="506"/>
      <c r="AG71" s="506"/>
      <c r="AH71" s="506"/>
      <c r="AI71" s="506"/>
      <c r="AJ71" s="506"/>
      <c r="AK71" s="506"/>
      <c r="AL71" s="506"/>
      <c r="AM71" s="506"/>
      <c r="AN71" s="506"/>
      <c r="AO71" s="506"/>
      <c r="AP71" s="506"/>
      <c r="AQ71" s="506"/>
      <c r="AR71" s="506"/>
      <c r="AS71" s="506"/>
    </row>
    <row r="72" spans="1:45">
      <c r="A72" s="506"/>
      <c r="B72" s="506"/>
      <c r="C72" s="506"/>
      <c r="D72" s="506"/>
      <c r="E72" s="506"/>
      <c r="F72" s="506"/>
      <c r="G72" s="506"/>
      <c r="H72" s="506"/>
      <c r="I72" s="506"/>
      <c r="J72" s="506"/>
      <c r="K72" s="506"/>
      <c r="L72" s="506"/>
      <c r="M72" s="506"/>
      <c r="N72" s="506"/>
      <c r="O72" s="528"/>
      <c r="P72" s="506"/>
      <c r="Q72" s="506"/>
      <c r="R72" s="506"/>
      <c r="S72" s="506"/>
      <c r="T72" s="506"/>
      <c r="U72" s="506"/>
      <c r="V72" s="506"/>
      <c r="W72" s="506"/>
      <c r="X72" s="506"/>
      <c r="Y72" s="506"/>
      <c r="Z72" s="506"/>
      <c r="AA72" s="505"/>
      <c r="AB72" s="505"/>
      <c r="AC72" s="506"/>
      <c r="AD72" s="506"/>
      <c r="AE72" s="506"/>
      <c r="AF72" s="506"/>
      <c r="AG72" s="506"/>
      <c r="AH72" s="506"/>
      <c r="AI72" s="506"/>
      <c r="AJ72" s="506"/>
      <c r="AK72" s="506"/>
      <c r="AL72" s="506"/>
      <c r="AM72" s="506"/>
      <c r="AN72" s="506"/>
      <c r="AO72" s="506"/>
      <c r="AP72" s="506"/>
      <c r="AQ72" s="506"/>
      <c r="AR72" s="506"/>
      <c r="AS72" s="506"/>
    </row>
    <row r="73" spans="1:45">
      <c r="A73" s="506"/>
      <c r="B73" s="534" t="s">
        <v>195</v>
      </c>
      <c r="C73" s="538">
        <v>2.6599999999999999E-2</v>
      </c>
      <c r="D73" s="538">
        <v>1.6999999999999999E-3</v>
      </c>
      <c r="E73" s="538">
        <v>0.2321</v>
      </c>
      <c r="F73" s="538">
        <v>0</v>
      </c>
      <c r="G73" s="538">
        <v>1.8E-3</v>
      </c>
      <c r="H73" s="538">
        <v>0.7006</v>
      </c>
      <c r="I73" s="538">
        <v>2.86E-2</v>
      </c>
      <c r="J73" s="538">
        <v>0</v>
      </c>
      <c r="K73" s="538">
        <v>6.9999999999999999E-4</v>
      </c>
      <c r="L73" s="538">
        <v>1.1999999999999999E-3</v>
      </c>
      <c r="M73" s="538">
        <v>0</v>
      </c>
      <c r="N73" s="538">
        <v>6.7000000000000002E-3</v>
      </c>
      <c r="O73" s="538">
        <v>1</v>
      </c>
      <c r="P73" s="506"/>
      <c r="Q73" s="506"/>
      <c r="R73" s="506"/>
      <c r="S73" s="506"/>
      <c r="T73" s="506"/>
      <c r="U73" s="506"/>
      <c r="V73" s="505"/>
      <c r="W73" s="505"/>
      <c r="X73" s="505"/>
      <c r="Y73" s="505"/>
      <c r="Z73" s="505"/>
      <c r="AA73" s="505"/>
      <c r="AB73" s="505"/>
      <c r="AC73" s="506"/>
      <c r="AD73" s="506"/>
      <c r="AE73" s="505"/>
      <c r="AF73" s="505"/>
      <c r="AG73" s="505"/>
      <c r="AH73" s="505"/>
      <c r="AI73" s="505"/>
      <c r="AJ73" s="505"/>
      <c r="AK73" s="505"/>
      <c r="AL73" s="505"/>
      <c r="AM73" s="505"/>
      <c r="AN73" s="505"/>
      <c r="AO73" s="505"/>
      <c r="AP73" s="505"/>
      <c r="AQ73" s="506"/>
      <c r="AR73" s="506"/>
      <c r="AS73" s="506"/>
    </row>
    <row r="74" spans="1:45">
      <c r="A74" s="506"/>
      <c r="B74" s="537" t="s">
        <v>356</v>
      </c>
      <c r="C74" s="539">
        <f>C62-C73</f>
        <v>0</v>
      </c>
      <c r="D74" s="539">
        <f>D62-D73</f>
        <v>0</v>
      </c>
      <c r="E74" s="465">
        <f>E63-E73</f>
        <v>0</v>
      </c>
      <c r="F74" s="465">
        <f>F63-F73</f>
        <v>0</v>
      </c>
      <c r="G74" s="539">
        <f t="shared" ref="G74:O74" si="2">G62-G73</f>
        <v>0</v>
      </c>
      <c r="H74" s="539">
        <f t="shared" si="2"/>
        <v>0</v>
      </c>
      <c r="I74" s="539">
        <f t="shared" si="2"/>
        <v>0</v>
      </c>
      <c r="J74" s="539">
        <f t="shared" si="2"/>
        <v>0</v>
      </c>
      <c r="K74" s="539">
        <f t="shared" si="2"/>
        <v>0</v>
      </c>
      <c r="L74" s="539">
        <f t="shared" si="2"/>
        <v>0</v>
      </c>
      <c r="M74" s="539">
        <f t="shared" si="2"/>
        <v>0</v>
      </c>
      <c r="N74" s="539">
        <f t="shared" si="2"/>
        <v>0</v>
      </c>
      <c r="O74" s="539">
        <f t="shared" si="2"/>
        <v>0</v>
      </c>
      <c r="P74" s="506"/>
      <c r="Q74" s="506"/>
      <c r="R74" s="506"/>
      <c r="S74" s="506"/>
      <c r="T74" s="506"/>
      <c r="U74" s="506"/>
      <c r="V74" s="505"/>
      <c r="W74" s="505"/>
      <c r="X74" s="505"/>
      <c r="Y74" s="505"/>
      <c r="Z74" s="505"/>
      <c r="AA74" s="505"/>
      <c r="AB74" s="505"/>
      <c r="AC74" s="506"/>
      <c r="AD74" s="506"/>
      <c r="AE74" s="505"/>
      <c r="AF74" s="505"/>
      <c r="AG74" s="505"/>
      <c r="AH74" s="505"/>
      <c r="AI74" s="505"/>
      <c r="AJ74" s="505"/>
      <c r="AK74" s="505"/>
      <c r="AL74" s="505"/>
      <c r="AM74" s="505"/>
      <c r="AN74" s="505"/>
      <c r="AO74" s="505"/>
      <c r="AP74" s="505"/>
      <c r="AQ74" s="506"/>
      <c r="AR74" s="506"/>
      <c r="AS74" s="506"/>
    </row>
    <row r="75" spans="1:45">
      <c r="A75" s="506"/>
      <c r="B75" s="506"/>
      <c r="C75" s="506"/>
      <c r="D75" s="506"/>
      <c r="E75" s="506"/>
      <c r="F75" s="506"/>
      <c r="G75" s="506"/>
      <c r="H75" s="506"/>
      <c r="I75" s="506"/>
      <c r="J75" s="506"/>
      <c r="K75" s="506"/>
      <c r="L75" s="506"/>
      <c r="M75" s="506"/>
      <c r="N75" s="506"/>
      <c r="O75" s="506"/>
      <c r="P75" s="506"/>
      <c r="Q75" s="506"/>
      <c r="R75" s="506"/>
      <c r="S75" s="506"/>
      <c r="T75" s="506"/>
      <c r="U75" s="506"/>
      <c r="V75" s="505"/>
      <c r="W75" s="505"/>
      <c r="X75" s="505"/>
      <c r="Y75" s="505"/>
      <c r="Z75" s="505"/>
      <c r="AA75" s="505"/>
      <c r="AB75" s="505"/>
      <c r="AC75" s="506"/>
      <c r="AD75" s="506"/>
      <c r="AE75" s="505"/>
      <c r="AF75" s="505"/>
      <c r="AG75" s="505"/>
      <c r="AH75" s="505"/>
      <c r="AI75" s="505"/>
      <c r="AJ75" s="505"/>
      <c r="AK75" s="505"/>
      <c r="AL75" s="505"/>
      <c r="AM75" s="505"/>
      <c r="AN75" s="505"/>
      <c r="AO75" s="505"/>
      <c r="AP75" s="505"/>
      <c r="AQ75" s="506"/>
      <c r="AR75" s="506"/>
      <c r="AS75" s="506"/>
    </row>
    <row r="76" spans="1:45" ht="17.25">
      <c r="A76" s="506"/>
      <c r="B76" s="505"/>
      <c r="C76" s="512"/>
      <c r="D76" s="512"/>
      <c r="E76" s="512"/>
      <c r="F76" s="512"/>
      <c r="G76" s="512"/>
      <c r="H76" s="512"/>
      <c r="I76" s="512"/>
      <c r="J76" s="512"/>
      <c r="K76" s="512"/>
      <c r="L76" s="512"/>
      <c r="M76" s="512"/>
      <c r="N76" s="512"/>
      <c r="O76" s="512"/>
      <c r="P76" s="505"/>
      <c r="Q76" s="505"/>
      <c r="R76" s="505"/>
      <c r="S76" s="505"/>
      <c r="T76" s="505"/>
      <c r="U76" s="505"/>
      <c r="V76" s="505"/>
      <c r="W76" s="505"/>
      <c r="X76" s="505"/>
      <c r="Y76" s="505"/>
      <c r="Z76" s="505"/>
      <c r="AA76" s="505"/>
      <c r="AB76" s="505"/>
      <c r="AC76" s="506"/>
      <c r="AD76" s="506"/>
      <c r="AE76" s="505"/>
      <c r="AF76" s="505"/>
      <c r="AG76" s="505"/>
      <c r="AH76" s="505"/>
      <c r="AI76" s="505"/>
      <c r="AJ76" s="505"/>
      <c r="AK76" s="505"/>
      <c r="AL76" s="505"/>
      <c r="AM76" s="505"/>
      <c r="AN76" s="505"/>
      <c r="AO76" s="505"/>
      <c r="AP76" s="505"/>
      <c r="AQ76" s="506"/>
      <c r="AR76" s="506"/>
      <c r="AS76" s="506"/>
    </row>
    <row r="77" spans="1:45" ht="17.25">
      <c r="A77" s="506"/>
      <c r="B77" s="505"/>
      <c r="C77" s="512"/>
      <c r="D77" s="512"/>
      <c r="E77" s="512"/>
      <c r="F77" s="512"/>
      <c r="G77" s="512"/>
      <c r="H77" s="512"/>
      <c r="I77" s="512"/>
      <c r="J77" s="512"/>
      <c r="K77" s="512"/>
      <c r="L77" s="512"/>
      <c r="M77" s="512"/>
      <c r="N77" s="512"/>
      <c r="O77" s="512"/>
      <c r="P77" s="505"/>
      <c r="Q77" s="505"/>
      <c r="R77" s="505"/>
      <c r="S77" s="505"/>
      <c r="T77" s="505"/>
      <c r="U77" s="505"/>
      <c r="V77" s="505"/>
      <c r="W77" s="505"/>
      <c r="X77" s="505"/>
      <c r="Y77" s="505"/>
      <c r="Z77" s="505"/>
      <c r="AA77" s="505"/>
      <c r="AB77" s="505"/>
      <c r="AC77" s="506"/>
      <c r="AD77" s="506"/>
      <c r="AE77" s="505"/>
      <c r="AF77" s="505"/>
      <c r="AG77" s="505"/>
      <c r="AH77" s="505"/>
      <c r="AI77" s="505"/>
      <c r="AJ77" s="505"/>
      <c r="AK77" s="505"/>
      <c r="AL77" s="505"/>
      <c r="AM77" s="505"/>
      <c r="AN77" s="505"/>
      <c r="AO77" s="505"/>
      <c r="AP77" s="505"/>
      <c r="AQ77" s="506"/>
      <c r="AR77" s="506"/>
      <c r="AS77" s="506"/>
    </row>
    <row r="78" spans="1:45" ht="17.25">
      <c r="A78" s="506"/>
      <c r="B78" s="505"/>
      <c r="C78" s="512"/>
      <c r="D78" s="512"/>
      <c r="E78" s="512"/>
      <c r="F78" s="512"/>
      <c r="G78" s="512"/>
      <c r="H78" s="512"/>
      <c r="I78" s="512"/>
      <c r="J78" s="512"/>
      <c r="K78" s="512"/>
      <c r="L78" s="512"/>
      <c r="M78" s="512"/>
      <c r="N78" s="512"/>
      <c r="O78" s="512"/>
      <c r="P78" s="505"/>
      <c r="Q78" s="505"/>
      <c r="R78" s="505"/>
      <c r="S78" s="505"/>
      <c r="T78" s="505"/>
      <c r="U78" s="505"/>
      <c r="V78" s="505"/>
      <c r="W78" s="505"/>
      <c r="X78" s="505"/>
      <c r="Y78" s="505"/>
      <c r="Z78" s="505"/>
      <c r="AA78" s="505"/>
      <c r="AB78" s="505"/>
      <c r="AC78" s="506"/>
      <c r="AD78" s="506"/>
      <c r="AE78" s="505"/>
      <c r="AF78" s="505"/>
      <c r="AG78" s="505"/>
      <c r="AH78" s="505"/>
      <c r="AI78" s="505"/>
      <c r="AJ78" s="505"/>
      <c r="AK78" s="505"/>
      <c r="AL78" s="505"/>
      <c r="AM78" s="505"/>
      <c r="AN78" s="505"/>
      <c r="AO78" s="505"/>
      <c r="AP78" s="505"/>
      <c r="AQ78" s="506"/>
      <c r="AR78" s="506"/>
      <c r="AS78" s="506"/>
    </row>
    <row r="79" spans="1:45" ht="17.25">
      <c r="A79" s="506"/>
      <c r="B79" s="505"/>
      <c r="C79" s="512"/>
      <c r="D79" s="512"/>
      <c r="E79" s="512"/>
      <c r="F79" s="512"/>
      <c r="G79" s="512"/>
      <c r="H79" s="512"/>
      <c r="I79" s="512"/>
      <c r="J79" s="512"/>
      <c r="K79" s="512"/>
      <c r="L79" s="512"/>
      <c r="M79" s="512"/>
      <c r="N79" s="512"/>
      <c r="O79" s="512"/>
      <c r="P79" s="505"/>
      <c r="Q79" s="505"/>
      <c r="R79" s="505"/>
      <c r="S79" s="505"/>
      <c r="T79" s="505"/>
      <c r="U79" s="505"/>
      <c r="V79" s="505"/>
      <c r="W79" s="505"/>
      <c r="X79" s="505"/>
      <c r="Y79" s="505"/>
      <c r="Z79" s="505"/>
      <c r="AA79" s="505"/>
      <c r="AB79" s="505"/>
      <c r="AC79" s="506"/>
      <c r="AD79" s="506"/>
      <c r="AE79" s="505"/>
      <c r="AF79" s="505"/>
      <c r="AG79" s="505"/>
      <c r="AH79" s="505"/>
      <c r="AI79" s="505"/>
      <c r="AJ79" s="505"/>
      <c r="AK79" s="505"/>
      <c r="AL79" s="505"/>
      <c r="AM79" s="505"/>
      <c r="AN79" s="505"/>
      <c r="AO79" s="505"/>
      <c r="AP79" s="505"/>
      <c r="AQ79" s="506"/>
      <c r="AR79" s="506"/>
      <c r="AS79" s="506"/>
    </row>
    <row r="80" spans="1:45" ht="17.25">
      <c r="A80" s="506"/>
      <c r="B80" s="505"/>
      <c r="C80" s="512"/>
      <c r="D80" s="512"/>
      <c r="E80" s="512"/>
      <c r="F80" s="512"/>
      <c r="G80" s="512"/>
      <c r="H80" s="512"/>
      <c r="I80" s="512"/>
      <c r="J80" s="512"/>
      <c r="K80" s="512"/>
      <c r="L80" s="512"/>
      <c r="M80" s="512"/>
      <c r="N80" s="512"/>
      <c r="O80" s="512"/>
      <c r="P80" s="505"/>
      <c r="Q80" s="505"/>
      <c r="R80" s="505"/>
      <c r="S80" s="505"/>
      <c r="T80" s="505"/>
      <c r="U80" s="505"/>
      <c r="V80" s="505"/>
      <c r="W80" s="505"/>
      <c r="X80" s="505"/>
      <c r="Y80" s="505"/>
      <c r="Z80" s="505"/>
      <c r="AA80" s="505"/>
      <c r="AB80" s="505"/>
      <c r="AC80" s="506"/>
      <c r="AD80" s="506"/>
      <c r="AE80" s="505"/>
      <c r="AF80" s="505"/>
      <c r="AG80" s="505"/>
      <c r="AH80" s="505"/>
      <c r="AI80" s="505"/>
      <c r="AJ80" s="505"/>
      <c r="AK80" s="505"/>
      <c r="AL80" s="505"/>
      <c r="AM80" s="505"/>
      <c r="AN80" s="505"/>
      <c r="AO80" s="505"/>
      <c r="AP80" s="505"/>
      <c r="AQ80" s="506"/>
      <c r="AR80" s="506"/>
      <c r="AS80" s="506"/>
    </row>
    <row r="81" spans="1:45" ht="17.25">
      <c r="A81" s="506"/>
      <c r="B81" s="505"/>
      <c r="C81" s="512"/>
      <c r="D81" s="512"/>
      <c r="E81" s="512"/>
      <c r="F81" s="512"/>
      <c r="G81" s="512"/>
      <c r="H81" s="512"/>
      <c r="I81" s="512"/>
      <c r="J81" s="512"/>
      <c r="K81" s="512"/>
      <c r="L81" s="512"/>
      <c r="M81" s="512"/>
      <c r="N81" s="512"/>
      <c r="O81" s="512"/>
      <c r="P81" s="505"/>
      <c r="Q81" s="505"/>
      <c r="R81" s="505"/>
      <c r="S81" s="505"/>
      <c r="T81" s="505"/>
      <c r="U81" s="505"/>
      <c r="V81" s="505"/>
      <c r="W81" s="505"/>
      <c r="X81" s="505"/>
      <c r="Y81" s="505"/>
      <c r="Z81" s="505"/>
      <c r="AA81" s="505"/>
      <c r="AB81" s="505"/>
      <c r="AC81" s="506"/>
      <c r="AD81" s="506"/>
      <c r="AE81" s="505"/>
      <c r="AF81" s="505"/>
      <c r="AG81" s="505"/>
      <c r="AH81" s="505"/>
      <c r="AI81" s="505"/>
      <c r="AJ81" s="505"/>
      <c r="AK81" s="505"/>
      <c r="AL81" s="505"/>
      <c r="AM81" s="505"/>
      <c r="AN81" s="505"/>
      <c r="AO81" s="505"/>
      <c r="AP81" s="505"/>
      <c r="AQ81" s="506"/>
      <c r="AR81" s="506"/>
      <c r="AS81" s="506"/>
    </row>
    <row r="82" spans="1:45" ht="17.25">
      <c r="A82" s="506"/>
      <c r="B82" s="505"/>
      <c r="C82" s="512"/>
      <c r="D82" s="512"/>
      <c r="E82" s="512"/>
      <c r="F82" s="512"/>
      <c r="G82" s="512"/>
      <c r="H82" s="512"/>
      <c r="I82" s="512"/>
      <c r="J82" s="512"/>
      <c r="K82" s="512"/>
      <c r="L82" s="512"/>
      <c r="M82" s="512"/>
      <c r="N82" s="512"/>
      <c r="O82" s="512"/>
      <c r="P82" s="505"/>
      <c r="Q82" s="505"/>
      <c r="R82" s="505"/>
      <c r="S82" s="505"/>
      <c r="T82" s="505"/>
      <c r="U82" s="505"/>
      <c r="V82" s="505"/>
      <c r="W82" s="505"/>
      <c r="X82" s="505"/>
      <c r="Y82" s="505"/>
      <c r="Z82" s="505"/>
      <c r="AA82" s="505"/>
      <c r="AB82" s="505"/>
      <c r="AC82" s="506"/>
      <c r="AD82" s="506"/>
      <c r="AE82" s="505"/>
      <c r="AF82" s="505"/>
      <c r="AG82" s="505"/>
      <c r="AH82" s="505"/>
      <c r="AI82" s="505"/>
      <c r="AJ82" s="505"/>
      <c r="AK82" s="505"/>
      <c r="AL82" s="505"/>
      <c r="AM82" s="505"/>
      <c r="AN82" s="505"/>
      <c r="AO82" s="505"/>
      <c r="AP82" s="505"/>
      <c r="AQ82" s="506"/>
      <c r="AR82" s="506"/>
      <c r="AS82" s="506"/>
    </row>
    <row r="83" spans="1:45" ht="17.25">
      <c r="A83" s="506"/>
      <c r="B83" s="505"/>
      <c r="C83" s="512"/>
      <c r="D83" s="512"/>
      <c r="E83" s="512"/>
      <c r="F83" s="512"/>
      <c r="G83" s="512"/>
      <c r="H83" s="512"/>
      <c r="I83" s="512"/>
      <c r="J83" s="512"/>
      <c r="K83" s="512"/>
      <c r="L83" s="512"/>
      <c r="M83" s="512"/>
      <c r="N83" s="512"/>
      <c r="O83" s="512"/>
      <c r="P83" s="505"/>
      <c r="Q83" s="505"/>
      <c r="R83" s="505"/>
      <c r="S83" s="505"/>
      <c r="T83" s="505"/>
      <c r="U83" s="505"/>
      <c r="V83" s="505"/>
      <c r="W83" s="505"/>
      <c r="X83" s="505"/>
      <c r="Y83" s="505"/>
      <c r="Z83" s="505"/>
      <c r="AA83" s="505"/>
      <c r="AB83" s="505"/>
      <c r="AC83" s="506"/>
      <c r="AD83" s="506"/>
      <c r="AE83" s="505"/>
      <c r="AF83" s="505"/>
      <c r="AG83" s="505"/>
      <c r="AH83" s="505"/>
      <c r="AI83" s="505"/>
      <c r="AJ83" s="505"/>
      <c r="AK83" s="505"/>
      <c r="AL83" s="505"/>
      <c r="AM83" s="505"/>
      <c r="AN83" s="505"/>
      <c r="AO83" s="505"/>
      <c r="AP83" s="505"/>
      <c r="AQ83" s="506"/>
      <c r="AR83" s="506"/>
      <c r="AS83" s="506"/>
    </row>
    <row r="84" spans="1:45" ht="15.75">
      <c r="A84" s="506"/>
      <c r="B84" s="506"/>
      <c r="C84" s="540"/>
      <c r="D84" s="540"/>
      <c r="E84" s="540"/>
      <c r="F84" s="540"/>
      <c r="G84" s="540"/>
      <c r="H84" s="540"/>
      <c r="I84" s="540"/>
      <c r="J84" s="540"/>
      <c r="K84" s="540"/>
      <c r="L84" s="540"/>
      <c r="M84" s="540"/>
      <c r="N84" s="540"/>
      <c r="O84" s="540"/>
      <c r="P84" s="506"/>
      <c r="Q84" s="506"/>
      <c r="R84" s="506"/>
      <c r="S84" s="506"/>
      <c r="T84" s="506"/>
      <c r="U84" s="506"/>
      <c r="V84" s="506"/>
      <c r="W84" s="506"/>
      <c r="X84" s="506"/>
      <c r="Y84" s="506"/>
      <c r="Z84" s="506"/>
      <c r="AA84" s="506"/>
      <c r="AB84" s="506"/>
      <c r="AC84" s="506"/>
      <c r="AD84" s="506"/>
      <c r="AE84" s="506"/>
      <c r="AF84" s="506"/>
      <c r="AG84" s="506"/>
      <c r="AH84" s="506"/>
      <c r="AI84" s="506"/>
      <c r="AJ84" s="506"/>
      <c r="AK84" s="506"/>
      <c r="AL84" s="506"/>
      <c r="AM84" s="506"/>
      <c r="AN84" s="506"/>
      <c r="AO84" s="506"/>
      <c r="AP84" s="506"/>
      <c r="AQ84" s="506"/>
      <c r="AR84" s="506"/>
      <c r="AS84" s="506"/>
    </row>
    <row r="85" spans="1:45" ht="15.75">
      <c r="A85" s="506"/>
      <c r="B85" s="506"/>
      <c r="C85" s="540"/>
      <c r="D85" s="540"/>
      <c r="E85" s="540"/>
      <c r="F85" s="540"/>
      <c r="G85" s="540"/>
      <c r="H85" s="540"/>
      <c r="I85" s="540"/>
      <c r="J85" s="540"/>
      <c r="K85" s="540"/>
      <c r="L85" s="540"/>
      <c r="M85" s="540"/>
      <c r="N85" s="540"/>
      <c r="O85" s="540"/>
      <c r="P85" s="506"/>
      <c r="Q85" s="506"/>
      <c r="R85" s="506"/>
      <c r="S85" s="506"/>
      <c r="T85" s="506"/>
      <c r="U85" s="506"/>
      <c r="V85" s="506"/>
      <c r="W85" s="506"/>
      <c r="X85" s="506"/>
      <c r="Y85" s="506"/>
      <c r="Z85" s="506"/>
      <c r="AA85" s="506"/>
      <c r="AB85" s="506"/>
      <c r="AC85" s="506"/>
      <c r="AD85" s="506"/>
      <c r="AE85" s="506"/>
      <c r="AF85" s="506"/>
      <c r="AG85" s="506"/>
      <c r="AH85" s="506"/>
      <c r="AI85" s="506"/>
      <c r="AJ85" s="506"/>
      <c r="AK85" s="506"/>
      <c r="AL85" s="506"/>
      <c r="AM85" s="506"/>
      <c r="AN85" s="506"/>
      <c r="AO85" s="506"/>
      <c r="AP85" s="506"/>
      <c r="AQ85" s="506"/>
      <c r="AR85" s="506"/>
      <c r="AS85" s="506"/>
    </row>
    <row r="86" spans="1:45" ht="15.75">
      <c r="A86" s="506"/>
      <c r="B86" s="506"/>
      <c r="C86" s="540"/>
      <c r="D86" s="540"/>
      <c r="E86" s="540"/>
      <c r="F86" s="540"/>
      <c r="G86" s="540"/>
      <c r="H86" s="540"/>
      <c r="I86" s="540"/>
      <c r="J86" s="540"/>
      <c r="K86" s="540"/>
      <c r="L86" s="540"/>
      <c r="M86" s="540"/>
      <c r="N86" s="540"/>
      <c r="O86" s="540"/>
      <c r="P86" s="506"/>
      <c r="Q86" s="506"/>
      <c r="R86" s="506"/>
      <c r="S86" s="506"/>
      <c r="T86" s="506"/>
      <c r="U86" s="506"/>
      <c r="V86" s="506"/>
      <c r="W86" s="506"/>
      <c r="X86" s="506"/>
      <c r="Y86" s="506"/>
      <c r="Z86" s="506"/>
      <c r="AA86" s="506"/>
      <c r="AB86" s="506"/>
      <c r="AC86" s="506"/>
      <c r="AD86" s="506"/>
      <c r="AE86" s="506"/>
      <c r="AF86" s="506"/>
      <c r="AG86" s="506"/>
      <c r="AH86" s="506"/>
      <c r="AI86" s="506"/>
      <c r="AJ86" s="506"/>
      <c r="AK86" s="506"/>
      <c r="AL86" s="506"/>
      <c r="AM86" s="506"/>
      <c r="AN86" s="506"/>
      <c r="AO86" s="506"/>
      <c r="AP86" s="506"/>
      <c r="AQ86" s="506"/>
      <c r="AR86" s="506"/>
      <c r="AS86" s="506"/>
    </row>
    <row r="87" spans="1:45" ht="15.75">
      <c r="A87" s="506"/>
      <c r="B87" s="506"/>
      <c r="C87" s="540"/>
      <c r="D87" s="540"/>
      <c r="E87" s="540"/>
      <c r="F87" s="540"/>
      <c r="G87" s="540"/>
      <c r="H87" s="540"/>
      <c r="I87" s="540"/>
      <c r="J87" s="540"/>
      <c r="K87" s="540"/>
      <c r="L87" s="540"/>
      <c r="M87" s="540"/>
      <c r="N87" s="540"/>
      <c r="O87" s="540"/>
      <c r="P87" s="506"/>
      <c r="Q87" s="506"/>
      <c r="R87" s="506"/>
      <c r="S87" s="506"/>
      <c r="T87" s="506"/>
      <c r="U87" s="506"/>
      <c r="V87" s="506"/>
      <c r="W87" s="506"/>
      <c r="X87" s="506"/>
      <c r="Y87" s="506"/>
      <c r="Z87" s="506"/>
      <c r="AA87" s="506"/>
      <c r="AB87" s="506"/>
      <c r="AC87" s="506"/>
      <c r="AD87" s="506"/>
      <c r="AE87" s="506"/>
      <c r="AF87" s="506"/>
      <c r="AG87" s="506"/>
      <c r="AH87" s="506"/>
      <c r="AI87" s="506"/>
      <c r="AJ87" s="506"/>
      <c r="AK87" s="506"/>
      <c r="AL87" s="506"/>
      <c r="AM87" s="506"/>
      <c r="AN87" s="506"/>
      <c r="AO87" s="506"/>
      <c r="AP87" s="506"/>
      <c r="AQ87" s="506"/>
      <c r="AR87" s="506"/>
      <c r="AS87" s="506"/>
    </row>
    <row r="88" spans="1:45" ht="15.75">
      <c r="A88" s="506"/>
      <c r="B88" s="506"/>
      <c r="C88" s="540"/>
      <c r="D88" s="540"/>
      <c r="E88" s="540"/>
      <c r="F88" s="540"/>
      <c r="G88" s="540"/>
      <c r="H88" s="540"/>
      <c r="I88" s="540"/>
      <c r="J88" s="540"/>
      <c r="K88" s="540"/>
      <c r="L88" s="540"/>
      <c r="M88" s="540"/>
      <c r="N88" s="540"/>
      <c r="O88" s="540"/>
      <c r="P88" s="506"/>
      <c r="Q88" s="506"/>
      <c r="R88" s="506"/>
      <c r="S88" s="506"/>
      <c r="T88" s="506"/>
      <c r="U88" s="506"/>
      <c r="V88" s="506"/>
      <c r="W88" s="506"/>
      <c r="X88" s="506"/>
      <c r="Y88" s="506"/>
      <c r="Z88" s="506"/>
      <c r="AA88" s="506"/>
      <c r="AB88" s="506"/>
      <c r="AC88" s="506"/>
      <c r="AD88" s="506"/>
      <c r="AE88" s="506"/>
      <c r="AF88" s="506"/>
      <c r="AG88" s="506"/>
      <c r="AH88" s="506"/>
      <c r="AI88" s="506"/>
      <c r="AJ88" s="506"/>
      <c r="AK88" s="506"/>
      <c r="AL88" s="506"/>
      <c r="AM88" s="506"/>
      <c r="AN88" s="506"/>
      <c r="AO88" s="506"/>
      <c r="AP88" s="506"/>
      <c r="AQ88" s="506"/>
      <c r="AR88" s="506"/>
      <c r="AS88" s="506"/>
    </row>
    <row r="89" spans="1:45" ht="15.75">
      <c r="A89" s="506"/>
      <c r="B89" s="506"/>
      <c r="C89" s="540"/>
      <c r="D89" s="540"/>
      <c r="E89" s="540"/>
      <c r="F89" s="540"/>
      <c r="G89" s="540"/>
      <c r="H89" s="540"/>
      <c r="I89" s="540"/>
      <c r="J89" s="540"/>
      <c r="K89" s="540"/>
      <c r="L89" s="540"/>
      <c r="M89" s="540"/>
      <c r="N89" s="540"/>
      <c r="O89" s="540"/>
      <c r="P89" s="506"/>
      <c r="Q89" s="506"/>
      <c r="R89" s="506"/>
      <c r="S89" s="506"/>
      <c r="T89" s="506"/>
      <c r="U89" s="506"/>
      <c r="V89" s="506"/>
      <c r="W89" s="506"/>
      <c r="X89" s="506"/>
      <c r="Y89" s="506"/>
      <c r="Z89" s="506"/>
      <c r="AA89" s="506"/>
      <c r="AB89" s="506"/>
      <c r="AC89" s="506"/>
      <c r="AD89" s="506"/>
      <c r="AE89" s="506"/>
      <c r="AF89" s="506"/>
      <c r="AG89" s="506"/>
      <c r="AH89" s="506"/>
      <c r="AI89" s="506"/>
      <c r="AJ89" s="506"/>
      <c r="AK89" s="506"/>
      <c r="AL89" s="506"/>
      <c r="AM89" s="506"/>
      <c r="AN89" s="506"/>
      <c r="AO89" s="506"/>
      <c r="AP89" s="506"/>
      <c r="AQ89" s="506"/>
      <c r="AR89" s="506"/>
      <c r="AS89" s="506"/>
    </row>
    <row r="90" spans="1:45" ht="15.75">
      <c r="A90" s="506"/>
      <c r="B90" s="506"/>
      <c r="C90" s="540"/>
      <c r="D90" s="540"/>
      <c r="E90" s="540"/>
      <c r="F90" s="540"/>
      <c r="G90" s="540"/>
      <c r="H90" s="540"/>
      <c r="I90" s="540"/>
      <c r="J90" s="540"/>
      <c r="K90" s="540"/>
      <c r="L90" s="540"/>
      <c r="M90" s="540"/>
      <c r="N90" s="540"/>
      <c r="O90" s="540"/>
      <c r="P90" s="506"/>
      <c r="Q90" s="506"/>
      <c r="R90" s="506"/>
      <c r="S90" s="506"/>
      <c r="T90" s="506"/>
      <c r="U90" s="506"/>
      <c r="V90" s="506"/>
      <c r="W90" s="506"/>
      <c r="X90" s="506"/>
      <c r="Y90" s="506"/>
      <c r="Z90" s="506"/>
      <c r="AA90" s="506"/>
      <c r="AB90" s="506"/>
      <c r="AC90" s="506"/>
      <c r="AD90" s="506"/>
      <c r="AE90" s="506"/>
      <c r="AF90" s="506"/>
      <c r="AG90" s="506"/>
      <c r="AH90" s="506"/>
      <c r="AI90" s="506"/>
      <c r="AJ90" s="506"/>
      <c r="AK90" s="506"/>
      <c r="AL90" s="506"/>
      <c r="AM90" s="506"/>
      <c r="AN90" s="506"/>
      <c r="AO90" s="506"/>
      <c r="AP90" s="506"/>
      <c r="AQ90" s="506"/>
      <c r="AR90" s="506"/>
      <c r="AS90" s="506"/>
    </row>
    <row r="91" spans="1:45" ht="15.75">
      <c r="A91" s="506"/>
      <c r="B91" s="506"/>
      <c r="C91" s="540"/>
      <c r="D91" s="540"/>
      <c r="E91" s="540"/>
      <c r="F91" s="540"/>
      <c r="G91" s="540"/>
      <c r="H91" s="540"/>
      <c r="I91" s="540"/>
      <c r="J91" s="540"/>
      <c r="K91" s="540"/>
      <c r="L91" s="540"/>
      <c r="M91" s="540"/>
      <c r="N91" s="540"/>
      <c r="O91" s="540"/>
      <c r="P91" s="506"/>
      <c r="Q91" s="506"/>
      <c r="R91" s="506"/>
      <c r="S91" s="506"/>
      <c r="T91" s="506"/>
      <c r="U91" s="506"/>
      <c r="V91" s="506"/>
      <c r="W91" s="506"/>
      <c r="X91" s="506"/>
      <c r="Y91" s="506"/>
      <c r="Z91" s="506"/>
      <c r="AA91" s="506"/>
      <c r="AB91" s="506"/>
      <c r="AC91" s="506"/>
      <c r="AD91" s="506"/>
      <c r="AE91" s="506"/>
      <c r="AF91" s="506"/>
      <c r="AG91" s="506"/>
      <c r="AH91" s="506"/>
      <c r="AI91" s="506"/>
      <c r="AJ91" s="506"/>
      <c r="AK91" s="506"/>
      <c r="AL91" s="506"/>
      <c r="AM91" s="506"/>
      <c r="AN91" s="506"/>
      <c r="AO91" s="506"/>
      <c r="AP91" s="506"/>
      <c r="AQ91" s="506"/>
      <c r="AR91" s="506"/>
      <c r="AS91" s="506"/>
    </row>
    <row r="92" spans="1:45" ht="15.75">
      <c r="A92" s="506"/>
      <c r="B92" s="506"/>
      <c r="C92" s="540"/>
      <c r="D92" s="540"/>
      <c r="E92" s="540"/>
      <c r="F92" s="540"/>
      <c r="G92" s="540"/>
      <c r="H92" s="540"/>
      <c r="I92" s="540"/>
      <c r="J92" s="540"/>
      <c r="K92" s="540"/>
      <c r="L92" s="540"/>
      <c r="M92" s="540"/>
      <c r="N92" s="540"/>
      <c r="O92" s="540"/>
      <c r="P92" s="506"/>
      <c r="Q92" s="506"/>
      <c r="R92" s="506"/>
      <c r="S92" s="506"/>
      <c r="T92" s="506"/>
      <c r="U92" s="506"/>
      <c r="V92" s="506"/>
      <c r="W92" s="506"/>
      <c r="X92" s="506"/>
      <c r="Y92" s="506"/>
      <c r="Z92" s="506"/>
      <c r="AA92" s="506"/>
      <c r="AB92" s="506"/>
      <c r="AC92" s="506"/>
      <c r="AD92" s="506"/>
      <c r="AE92" s="506"/>
      <c r="AF92" s="506"/>
      <c r="AG92" s="506"/>
      <c r="AH92" s="506"/>
      <c r="AI92" s="506"/>
      <c r="AJ92" s="506"/>
      <c r="AK92" s="506"/>
      <c r="AL92" s="506"/>
      <c r="AM92" s="506"/>
      <c r="AN92" s="506"/>
      <c r="AO92" s="506"/>
      <c r="AP92" s="506"/>
      <c r="AQ92" s="506"/>
      <c r="AR92" s="506"/>
      <c r="AS92" s="506"/>
    </row>
    <row r="93" spans="1:45" ht="15.75">
      <c r="A93" s="506"/>
      <c r="B93" s="506"/>
      <c r="C93" s="540"/>
      <c r="D93" s="540"/>
      <c r="E93" s="540"/>
      <c r="F93" s="540"/>
      <c r="G93" s="540"/>
      <c r="H93" s="540"/>
      <c r="I93" s="540"/>
      <c r="J93" s="540"/>
      <c r="K93" s="540"/>
      <c r="L93" s="540"/>
      <c r="M93" s="540"/>
      <c r="N93" s="540"/>
      <c r="O93" s="540"/>
      <c r="P93" s="506"/>
      <c r="Q93" s="506"/>
      <c r="R93" s="506"/>
      <c r="S93" s="506"/>
      <c r="T93" s="506"/>
      <c r="U93" s="506"/>
      <c r="V93" s="506"/>
      <c r="W93" s="506"/>
      <c r="X93" s="506"/>
      <c r="Y93" s="506"/>
      <c r="Z93" s="506"/>
      <c r="AA93" s="506"/>
      <c r="AB93" s="506"/>
      <c r="AC93" s="506"/>
      <c r="AD93" s="506"/>
      <c r="AE93" s="506"/>
      <c r="AF93" s="506"/>
      <c r="AG93" s="506"/>
      <c r="AH93" s="506"/>
      <c r="AI93" s="506"/>
      <c r="AJ93" s="506"/>
      <c r="AK93" s="506"/>
      <c r="AL93" s="506"/>
      <c r="AM93" s="506"/>
      <c r="AN93" s="506"/>
      <c r="AO93" s="506"/>
      <c r="AP93" s="506"/>
      <c r="AQ93" s="506"/>
      <c r="AR93" s="506"/>
      <c r="AS93" s="506"/>
    </row>
    <row r="94" spans="1:45" ht="15.75">
      <c r="A94" s="506"/>
      <c r="B94" s="506"/>
      <c r="C94" s="540"/>
      <c r="D94" s="540"/>
      <c r="E94" s="540"/>
      <c r="F94" s="540"/>
      <c r="G94" s="540"/>
      <c r="H94" s="540"/>
      <c r="I94" s="540"/>
      <c r="J94" s="540"/>
      <c r="K94" s="540"/>
      <c r="L94" s="540"/>
      <c r="M94" s="540"/>
      <c r="N94" s="540"/>
      <c r="O94" s="540"/>
      <c r="P94" s="506"/>
      <c r="Q94" s="506"/>
      <c r="R94" s="506"/>
      <c r="S94" s="506"/>
      <c r="T94" s="506"/>
      <c r="U94" s="506"/>
      <c r="V94" s="506"/>
      <c r="W94" s="506"/>
      <c r="X94" s="506"/>
      <c r="Y94" s="506"/>
      <c r="Z94" s="506"/>
      <c r="AA94" s="506"/>
      <c r="AB94" s="506"/>
      <c r="AC94" s="506"/>
      <c r="AD94" s="506"/>
      <c r="AE94" s="506"/>
      <c r="AF94" s="506"/>
      <c r="AG94" s="506"/>
      <c r="AH94" s="506"/>
      <c r="AI94" s="506"/>
      <c r="AJ94" s="506"/>
      <c r="AK94" s="506"/>
      <c r="AL94" s="506"/>
      <c r="AM94" s="506"/>
      <c r="AN94" s="506"/>
      <c r="AO94" s="506"/>
      <c r="AP94" s="506"/>
      <c r="AQ94" s="506"/>
      <c r="AR94" s="506"/>
      <c r="AS94" s="506"/>
    </row>
    <row r="95" spans="1:45" ht="15.75">
      <c r="A95" s="506"/>
      <c r="B95" s="506"/>
      <c r="C95" s="540"/>
      <c r="D95" s="540"/>
      <c r="E95" s="540"/>
      <c r="F95" s="540"/>
      <c r="G95" s="540"/>
      <c r="H95" s="540"/>
      <c r="I95" s="540"/>
      <c r="J95" s="540"/>
      <c r="K95" s="540"/>
      <c r="L95" s="540"/>
      <c r="M95" s="540"/>
      <c r="N95" s="540"/>
      <c r="O95" s="540"/>
      <c r="P95" s="506"/>
      <c r="Q95" s="506"/>
      <c r="R95" s="506"/>
      <c r="S95" s="506"/>
      <c r="T95" s="506"/>
      <c r="U95" s="506"/>
      <c r="V95" s="506"/>
      <c r="W95" s="506"/>
      <c r="X95" s="506"/>
      <c r="Y95" s="506"/>
      <c r="Z95" s="506"/>
      <c r="AA95" s="506"/>
      <c r="AB95" s="506"/>
      <c r="AC95" s="506"/>
      <c r="AD95" s="506"/>
      <c r="AE95" s="506"/>
      <c r="AF95" s="506"/>
      <c r="AG95" s="506"/>
      <c r="AH95" s="506"/>
      <c r="AI95" s="506"/>
      <c r="AJ95" s="506"/>
      <c r="AK95" s="506"/>
      <c r="AL95" s="506"/>
      <c r="AM95" s="506"/>
      <c r="AN95" s="506"/>
      <c r="AO95" s="506"/>
      <c r="AP95" s="506"/>
      <c r="AQ95" s="506"/>
      <c r="AR95" s="506"/>
      <c r="AS95" s="506"/>
    </row>
    <row r="96" spans="1:45" ht="15.75">
      <c r="A96" s="506"/>
      <c r="B96" s="506"/>
      <c r="C96" s="540"/>
      <c r="D96" s="540"/>
      <c r="E96" s="540"/>
      <c r="F96" s="540"/>
      <c r="G96" s="540"/>
      <c r="H96" s="540"/>
      <c r="I96" s="540"/>
      <c r="J96" s="540"/>
      <c r="K96" s="540"/>
      <c r="L96" s="540"/>
      <c r="M96" s="540"/>
      <c r="N96" s="540"/>
      <c r="O96" s="540"/>
      <c r="P96" s="506"/>
      <c r="Q96" s="506"/>
      <c r="R96" s="506"/>
      <c r="S96" s="506"/>
      <c r="T96" s="506"/>
      <c r="U96" s="506"/>
      <c r="V96" s="506"/>
      <c r="W96" s="506"/>
      <c r="X96" s="506"/>
      <c r="Y96" s="506"/>
      <c r="Z96" s="506"/>
      <c r="AA96" s="506"/>
      <c r="AB96" s="506"/>
      <c r="AC96" s="506"/>
      <c r="AD96" s="506"/>
      <c r="AE96" s="506"/>
      <c r="AF96" s="506"/>
      <c r="AG96" s="506"/>
      <c r="AH96" s="506"/>
      <c r="AI96" s="506"/>
      <c r="AJ96" s="506"/>
      <c r="AK96" s="506"/>
      <c r="AL96" s="506"/>
      <c r="AM96" s="506"/>
      <c r="AN96" s="506"/>
      <c r="AO96" s="506"/>
      <c r="AP96" s="506"/>
      <c r="AQ96" s="506"/>
      <c r="AR96" s="506"/>
      <c r="AS96" s="506"/>
    </row>
    <row r="97" spans="1:45" ht="15.75">
      <c r="A97" s="506"/>
      <c r="B97" s="506"/>
      <c r="C97" s="540"/>
      <c r="D97" s="540"/>
      <c r="E97" s="540"/>
      <c r="F97" s="540"/>
      <c r="G97" s="540"/>
      <c r="H97" s="540"/>
      <c r="I97" s="540"/>
      <c r="J97" s="540"/>
      <c r="K97" s="540"/>
      <c r="L97" s="540"/>
      <c r="M97" s="540"/>
      <c r="N97" s="540"/>
      <c r="O97" s="540"/>
      <c r="P97" s="506"/>
      <c r="Q97" s="506"/>
      <c r="R97" s="506"/>
      <c r="S97" s="506"/>
      <c r="T97" s="506"/>
      <c r="U97" s="506"/>
      <c r="V97" s="506"/>
      <c r="W97" s="506"/>
      <c r="X97" s="506"/>
      <c r="Y97" s="506"/>
      <c r="Z97" s="506"/>
      <c r="AA97" s="506"/>
      <c r="AB97" s="506"/>
      <c r="AC97" s="506"/>
      <c r="AD97" s="506"/>
      <c r="AE97" s="506"/>
      <c r="AF97" s="506"/>
      <c r="AG97" s="506"/>
      <c r="AH97" s="506"/>
      <c r="AI97" s="506"/>
      <c r="AJ97" s="506"/>
      <c r="AK97" s="506"/>
      <c r="AL97" s="506"/>
      <c r="AM97" s="506"/>
      <c r="AN97" s="506"/>
      <c r="AO97" s="506"/>
      <c r="AP97" s="506"/>
      <c r="AQ97" s="506"/>
      <c r="AR97" s="506"/>
      <c r="AS97" s="506"/>
    </row>
    <row r="98" spans="1:45" ht="15.75">
      <c r="A98" s="506"/>
      <c r="B98" s="506"/>
      <c r="C98" s="540"/>
      <c r="D98" s="540"/>
      <c r="E98" s="540"/>
      <c r="F98" s="540"/>
      <c r="G98" s="540"/>
      <c r="H98" s="540"/>
      <c r="I98" s="540"/>
      <c r="J98" s="540"/>
      <c r="K98" s="540"/>
      <c r="L98" s="540"/>
      <c r="M98" s="540"/>
      <c r="N98" s="540"/>
      <c r="O98" s="540"/>
      <c r="P98" s="506"/>
      <c r="Q98" s="506"/>
      <c r="R98" s="506"/>
      <c r="S98" s="506"/>
      <c r="T98" s="506"/>
      <c r="U98" s="506"/>
      <c r="V98" s="506"/>
      <c r="W98" s="506"/>
      <c r="X98" s="506"/>
      <c r="Y98" s="506"/>
      <c r="Z98" s="506"/>
      <c r="AA98" s="506"/>
      <c r="AB98" s="506"/>
      <c r="AC98" s="506"/>
      <c r="AD98" s="506"/>
      <c r="AE98" s="506"/>
      <c r="AF98" s="506"/>
      <c r="AG98" s="506"/>
      <c r="AH98" s="506"/>
      <c r="AI98" s="506"/>
      <c r="AJ98" s="506"/>
      <c r="AK98" s="506"/>
      <c r="AL98" s="506"/>
      <c r="AM98" s="506"/>
      <c r="AN98" s="506"/>
      <c r="AO98" s="506"/>
      <c r="AP98" s="506"/>
      <c r="AQ98" s="506"/>
      <c r="AR98" s="506"/>
      <c r="AS98" s="506"/>
    </row>
    <row r="99" spans="1:45" ht="15.75">
      <c r="A99" s="506"/>
      <c r="B99" s="506"/>
      <c r="C99" s="540"/>
      <c r="D99" s="540"/>
      <c r="E99" s="540"/>
      <c r="F99" s="540"/>
      <c r="G99" s="540"/>
      <c r="H99" s="540"/>
      <c r="I99" s="540"/>
      <c r="J99" s="540"/>
      <c r="K99" s="540"/>
      <c r="L99" s="540"/>
      <c r="M99" s="540"/>
      <c r="N99" s="540"/>
      <c r="O99" s="540"/>
      <c r="P99" s="506"/>
      <c r="Q99" s="506"/>
      <c r="R99" s="506"/>
      <c r="S99" s="506"/>
      <c r="T99" s="506"/>
      <c r="U99" s="506"/>
      <c r="V99" s="506"/>
      <c r="W99" s="506"/>
      <c r="X99" s="506"/>
      <c r="Y99" s="506"/>
      <c r="Z99" s="506"/>
      <c r="AA99" s="506"/>
      <c r="AB99" s="506"/>
      <c r="AC99" s="506"/>
      <c r="AD99" s="506"/>
      <c r="AE99" s="506"/>
      <c r="AF99" s="506"/>
      <c r="AG99" s="506"/>
      <c r="AH99" s="506"/>
      <c r="AI99" s="506"/>
      <c r="AJ99" s="506"/>
      <c r="AK99" s="506"/>
      <c r="AL99" s="506"/>
      <c r="AM99" s="506"/>
      <c r="AN99" s="506"/>
      <c r="AO99" s="506"/>
      <c r="AP99" s="506"/>
      <c r="AQ99" s="506"/>
      <c r="AR99" s="506"/>
      <c r="AS99" s="506"/>
    </row>
    <row r="100" spans="1:45" ht="15.75">
      <c r="A100" s="506"/>
      <c r="B100" s="506"/>
      <c r="C100" s="540"/>
      <c r="D100" s="540"/>
      <c r="E100" s="540"/>
      <c r="F100" s="540"/>
      <c r="G100" s="540"/>
      <c r="H100" s="540"/>
      <c r="I100" s="540"/>
      <c r="J100" s="540"/>
      <c r="K100" s="540"/>
      <c r="L100" s="540"/>
      <c r="M100" s="540"/>
      <c r="N100" s="540"/>
      <c r="O100" s="540"/>
      <c r="P100" s="506"/>
      <c r="Q100" s="506"/>
      <c r="R100" s="506"/>
      <c r="S100" s="506"/>
      <c r="T100" s="506"/>
      <c r="U100" s="506"/>
      <c r="V100" s="506"/>
      <c r="W100" s="506"/>
      <c r="X100" s="506"/>
      <c r="Y100" s="506"/>
      <c r="Z100" s="506"/>
      <c r="AA100" s="506"/>
      <c r="AB100" s="506"/>
      <c r="AC100" s="506"/>
      <c r="AD100" s="506"/>
      <c r="AE100" s="506"/>
      <c r="AF100" s="506"/>
      <c r="AG100" s="506"/>
      <c r="AH100" s="506"/>
      <c r="AI100" s="506"/>
      <c r="AJ100" s="506"/>
      <c r="AK100" s="506"/>
      <c r="AL100" s="506"/>
      <c r="AM100" s="506"/>
      <c r="AN100" s="506"/>
      <c r="AO100" s="506"/>
      <c r="AP100" s="506"/>
      <c r="AQ100" s="506"/>
      <c r="AR100" s="506"/>
      <c r="AS100" s="506"/>
    </row>
    <row r="101" spans="1:45" ht="15.75">
      <c r="A101" s="506"/>
      <c r="B101" s="506"/>
      <c r="C101" s="540"/>
      <c r="D101" s="540"/>
      <c r="E101" s="540"/>
      <c r="F101" s="540"/>
      <c r="G101" s="540"/>
      <c r="H101" s="540"/>
      <c r="I101" s="540"/>
      <c r="J101" s="540"/>
      <c r="K101" s="540"/>
      <c r="L101" s="540"/>
      <c r="M101" s="540"/>
      <c r="N101" s="540"/>
      <c r="O101" s="540"/>
      <c r="P101" s="506"/>
      <c r="Q101" s="506"/>
      <c r="R101" s="506"/>
      <c r="S101" s="506"/>
      <c r="T101" s="506"/>
      <c r="U101" s="506"/>
      <c r="V101" s="506"/>
      <c r="W101" s="506"/>
      <c r="X101" s="506"/>
      <c r="Y101" s="506"/>
      <c r="Z101" s="506"/>
      <c r="AA101" s="506"/>
      <c r="AB101" s="506"/>
      <c r="AC101" s="506"/>
      <c r="AD101" s="506"/>
      <c r="AE101" s="506"/>
      <c r="AF101" s="506"/>
      <c r="AG101" s="506"/>
      <c r="AH101" s="506"/>
      <c r="AI101" s="506"/>
      <c r="AJ101" s="506"/>
      <c r="AK101" s="506"/>
      <c r="AL101" s="506"/>
      <c r="AM101" s="506"/>
      <c r="AN101" s="506"/>
      <c r="AO101" s="506"/>
      <c r="AP101" s="506"/>
      <c r="AQ101" s="506"/>
      <c r="AR101" s="506"/>
      <c r="AS101" s="506"/>
    </row>
    <row r="102" spans="1:45" ht="15.75">
      <c r="A102" s="506"/>
      <c r="B102" s="506"/>
      <c r="C102" s="540"/>
      <c r="D102" s="540"/>
      <c r="E102" s="540"/>
      <c r="F102" s="540"/>
      <c r="G102" s="540"/>
      <c r="H102" s="540"/>
      <c r="I102" s="540"/>
      <c r="J102" s="540"/>
      <c r="K102" s="540"/>
      <c r="L102" s="540"/>
      <c r="M102" s="540"/>
      <c r="N102" s="540"/>
      <c r="O102" s="540"/>
      <c r="P102" s="506"/>
      <c r="Q102" s="506"/>
      <c r="R102" s="506"/>
      <c r="S102" s="506"/>
      <c r="T102" s="506"/>
      <c r="U102" s="506"/>
      <c r="V102" s="506"/>
      <c r="W102" s="506"/>
      <c r="X102" s="506"/>
      <c r="Y102" s="506"/>
      <c r="Z102" s="506"/>
      <c r="AA102" s="506"/>
      <c r="AB102" s="506"/>
      <c r="AC102" s="506"/>
      <c r="AD102" s="506"/>
      <c r="AE102" s="506"/>
      <c r="AF102" s="506"/>
      <c r="AG102" s="506"/>
      <c r="AH102" s="506"/>
      <c r="AI102" s="506"/>
      <c r="AJ102" s="506"/>
      <c r="AK102" s="506"/>
      <c r="AL102" s="506"/>
      <c r="AM102" s="506"/>
      <c r="AN102" s="506"/>
      <c r="AO102" s="506"/>
      <c r="AP102" s="506"/>
      <c r="AQ102" s="506"/>
      <c r="AR102" s="506"/>
      <c r="AS102" s="506"/>
    </row>
    <row r="103" spans="1:45" ht="15.75">
      <c r="A103" s="506"/>
      <c r="B103" s="506"/>
      <c r="C103" s="540"/>
      <c r="D103" s="540"/>
      <c r="E103" s="540"/>
      <c r="F103" s="540"/>
      <c r="G103" s="540"/>
      <c r="H103" s="540"/>
      <c r="I103" s="540"/>
      <c r="J103" s="540"/>
      <c r="K103" s="540"/>
      <c r="L103" s="540"/>
      <c r="M103" s="540"/>
      <c r="N103" s="540"/>
      <c r="O103" s="540"/>
      <c r="P103" s="506"/>
      <c r="Q103" s="506"/>
      <c r="R103" s="506"/>
      <c r="S103" s="506"/>
      <c r="T103" s="506"/>
      <c r="U103" s="506"/>
      <c r="V103" s="506"/>
      <c r="W103" s="506"/>
      <c r="X103" s="506"/>
      <c r="Y103" s="506"/>
      <c r="Z103" s="506"/>
      <c r="AA103" s="506"/>
      <c r="AB103" s="506"/>
      <c r="AC103" s="506"/>
      <c r="AD103" s="506"/>
      <c r="AE103" s="506"/>
      <c r="AF103" s="506"/>
      <c r="AG103" s="506"/>
      <c r="AH103" s="506"/>
      <c r="AI103" s="506"/>
      <c r="AJ103" s="506"/>
      <c r="AK103" s="506"/>
      <c r="AL103" s="506"/>
      <c r="AM103" s="506"/>
      <c r="AN103" s="506"/>
      <c r="AO103" s="506"/>
      <c r="AP103" s="506"/>
      <c r="AQ103" s="506"/>
      <c r="AR103" s="506"/>
      <c r="AS103" s="506"/>
    </row>
    <row r="104" spans="1:45" ht="15.75">
      <c r="A104" s="506"/>
      <c r="B104" s="506"/>
      <c r="C104" s="540"/>
      <c r="D104" s="540"/>
      <c r="E104" s="540"/>
      <c r="F104" s="540"/>
      <c r="G104" s="540"/>
      <c r="H104" s="540"/>
      <c r="I104" s="540"/>
      <c r="J104" s="540"/>
      <c r="K104" s="540"/>
      <c r="L104" s="540"/>
      <c r="M104" s="540"/>
      <c r="N104" s="540"/>
      <c r="O104" s="540"/>
      <c r="P104" s="506"/>
      <c r="Q104" s="506"/>
      <c r="R104" s="506"/>
      <c r="S104" s="506"/>
      <c r="T104" s="506"/>
      <c r="U104" s="506"/>
      <c r="V104" s="506"/>
      <c r="W104" s="506"/>
      <c r="X104" s="506"/>
      <c r="Y104" s="506"/>
      <c r="Z104" s="506"/>
      <c r="AA104" s="506"/>
      <c r="AB104" s="506"/>
      <c r="AC104" s="506"/>
      <c r="AD104" s="506"/>
      <c r="AE104" s="506"/>
      <c r="AF104" s="506"/>
      <c r="AG104" s="506"/>
      <c r="AH104" s="506"/>
      <c r="AI104" s="506"/>
      <c r="AJ104" s="506"/>
      <c r="AK104" s="506"/>
      <c r="AL104" s="506"/>
      <c r="AM104" s="506"/>
      <c r="AN104" s="506"/>
      <c r="AO104" s="506"/>
      <c r="AP104" s="506"/>
      <c r="AQ104" s="506"/>
      <c r="AR104" s="506"/>
      <c r="AS104" s="506"/>
    </row>
    <row r="105" spans="1:45" ht="15.75">
      <c r="A105" s="506"/>
      <c r="B105" s="506"/>
      <c r="C105" s="540"/>
      <c r="D105" s="540"/>
      <c r="E105" s="540"/>
      <c r="F105" s="540"/>
      <c r="G105" s="540"/>
      <c r="H105" s="540"/>
      <c r="I105" s="540"/>
      <c r="J105" s="540"/>
      <c r="K105" s="540"/>
      <c r="L105" s="540"/>
      <c r="M105" s="540"/>
      <c r="N105" s="540"/>
      <c r="O105" s="540"/>
      <c r="P105" s="506"/>
      <c r="Q105" s="506"/>
      <c r="R105" s="506"/>
      <c r="S105" s="506"/>
      <c r="T105" s="506"/>
      <c r="U105" s="506"/>
      <c r="V105" s="506"/>
      <c r="W105" s="506"/>
      <c r="X105" s="506"/>
      <c r="Y105" s="506"/>
      <c r="Z105" s="506"/>
      <c r="AA105" s="506"/>
      <c r="AB105" s="506"/>
      <c r="AC105" s="506"/>
      <c r="AD105" s="506"/>
      <c r="AE105" s="506"/>
      <c r="AF105" s="506"/>
      <c r="AG105" s="506"/>
      <c r="AH105" s="506"/>
      <c r="AI105" s="506"/>
      <c r="AJ105" s="506"/>
      <c r="AK105" s="506"/>
      <c r="AL105" s="506"/>
      <c r="AM105" s="506"/>
      <c r="AN105" s="506"/>
      <c r="AO105" s="506"/>
      <c r="AP105" s="506"/>
      <c r="AQ105" s="506"/>
      <c r="AR105" s="506"/>
      <c r="AS105" s="506"/>
    </row>
    <row r="106" spans="1:45" ht="15.75">
      <c r="A106" s="506"/>
      <c r="B106" s="506"/>
      <c r="C106" s="540"/>
      <c r="D106" s="540"/>
      <c r="E106" s="540"/>
      <c r="F106" s="540"/>
      <c r="G106" s="540"/>
      <c r="H106" s="540"/>
      <c r="I106" s="540"/>
      <c r="J106" s="540"/>
      <c r="K106" s="540"/>
      <c r="L106" s="540"/>
      <c r="M106" s="540"/>
      <c r="N106" s="540"/>
      <c r="O106" s="540"/>
      <c r="P106" s="506"/>
      <c r="Q106" s="506"/>
      <c r="R106" s="506"/>
      <c r="S106" s="506"/>
      <c r="T106" s="506"/>
      <c r="U106" s="506"/>
      <c r="V106" s="506"/>
      <c r="W106" s="506"/>
      <c r="X106" s="506"/>
      <c r="Y106" s="506"/>
      <c r="Z106" s="506"/>
      <c r="AA106" s="506"/>
      <c r="AB106" s="506"/>
      <c r="AC106" s="506"/>
      <c r="AD106" s="506"/>
      <c r="AE106" s="506"/>
      <c r="AF106" s="506"/>
      <c r="AG106" s="506"/>
      <c r="AH106" s="506"/>
      <c r="AI106" s="506"/>
      <c r="AJ106" s="506"/>
      <c r="AK106" s="506"/>
      <c r="AL106" s="506"/>
      <c r="AM106" s="506"/>
      <c r="AN106" s="506"/>
      <c r="AO106" s="506"/>
      <c r="AP106" s="506"/>
      <c r="AQ106" s="506"/>
      <c r="AR106" s="506"/>
      <c r="AS106" s="506"/>
    </row>
    <row r="107" spans="1:45" ht="15.75">
      <c r="A107" s="506"/>
      <c r="B107" s="506"/>
      <c r="C107" s="540"/>
      <c r="D107" s="540"/>
      <c r="E107" s="540"/>
      <c r="F107" s="540"/>
      <c r="G107" s="540"/>
      <c r="H107" s="540"/>
      <c r="I107" s="540"/>
      <c r="J107" s="540"/>
      <c r="K107" s="540"/>
      <c r="L107" s="540"/>
      <c r="M107" s="540"/>
      <c r="N107" s="540"/>
      <c r="O107" s="540"/>
      <c r="P107" s="506"/>
      <c r="Q107" s="506"/>
      <c r="R107" s="506"/>
      <c r="S107" s="506"/>
      <c r="T107" s="506"/>
      <c r="U107" s="506"/>
      <c r="V107" s="506"/>
      <c r="W107" s="506"/>
      <c r="X107" s="506"/>
      <c r="Y107" s="506"/>
      <c r="Z107" s="506"/>
      <c r="AA107" s="506"/>
      <c r="AB107" s="506"/>
      <c r="AC107" s="506"/>
      <c r="AD107" s="506"/>
      <c r="AE107" s="506"/>
      <c r="AF107" s="506"/>
      <c r="AG107" s="506"/>
      <c r="AH107" s="506"/>
      <c r="AI107" s="506"/>
      <c r="AJ107" s="506"/>
      <c r="AK107" s="506"/>
      <c r="AL107" s="506"/>
      <c r="AM107" s="506"/>
      <c r="AN107" s="506"/>
      <c r="AO107" s="506"/>
      <c r="AP107" s="506"/>
      <c r="AQ107" s="506"/>
      <c r="AR107" s="506"/>
      <c r="AS107" s="506"/>
    </row>
    <row r="108" spans="1:45" ht="15.75">
      <c r="A108" s="506"/>
      <c r="B108" s="506"/>
      <c r="C108" s="540"/>
      <c r="D108" s="540"/>
      <c r="E108" s="540"/>
      <c r="F108" s="540"/>
      <c r="G108" s="540"/>
      <c r="H108" s="540"/>
      <c r="I108" s="540"/>
      <c r="J108" s="540"/>
      <c r="K108" s="540"/>
      <c r="L108" s="540"/>
      <c r="M108" s="540"/>
      <c r="N108" s="540"/>
      <c r="O108" s="540"/>
      <c r="P108" s="506"/>
      <c r="Q108" s="506"/>
      <c r="R108" s="506"/>
      <c r="S108" s="506"/>
      <c r="T108" s="506"/>
      <c r="U108" s="506"/>
      <c r="V108" s="506"/>
      <c r="W108" s="506"/>
      <c r="X108" s="506"/>
      <c r="Y108" s="506"/>
      <c r="Z108" s="506"/>
      <c r="AA108" s="506"/>
      <c r="AB108" s="506"/>
      <c r="AC108" s="506"/>
      <c r="AD108" s="506"/>
      <c r="AE108" s="506"/>
      <c r="AF108" s="506"/>
      <c r="AG108" s="506"/>
      <c r="AH108" s="506"/>
      <c r="AI108" s="506"/>
      <c r="AJ108" s="506"/>
      <c r="AK108" s="506"/>
      <c r="AL108" s="506"/>
      <c r="AM108" s="506"/>
      <c r="AN108" s="506"/>
      <c r="AO108" s="506"/>
      <c r="AP108" s="506"/>
      <c r="AQ108" s="506"/>
      <c r="AR108" s="506"/>
      <c r="AS108" s="506"/>
    </row>
    <row r="109" spans="1:45" ht="15.75">
      <c r="A109" s="506"/>
      <c r="B109" s="506"/>
      <c r="C109" s="540"/>
      <c r="D109" s="540"/>
      <c r="E109" s="540"/>
      <c r="F109" s="540"/>
      <c r="G109" s="540"/>
      <c r="H109" s="540"/>
      <c r="I109" s="540"/>
      <c r="J109" s="540"/>
      <c r="K109" s="540"/>
      <c r="L109" s="540"/>
      <c r="M109" s="540"/>
      <c r="N109" s="540"/>
      <c r="O109" s="540"/>
      <c r="P109" s="506"/>
      <c r="Q109" s="506"/>
      <c r="R109" s="506"/>
      <c r="S109" s="506"/>
      <c r="T109" s="506"/>
      <c r="U109" s="506"/>
      <c r="V109" s="506"/>
      <c r="W109" s="506"/>
      <c r="X109" s="506"/>
      <c r="Y109" s="506"/>
      <c r="Z109" s="506"/>
      <c r="AA109" s="506"/>
      <c r="AB109" s="506"/>
      <c r="AC109" s="506"/>
      <c r="AD109" s="506"/>
      <c r="AE109" s="506"/>
      <c r="AF109" s="506"/>
      <c r="AG109" s="506"/>
      <c r="AH109" s="506"/>
      <c r="AI109" s="506"/>
      <c r="AJ109" s="506"/>
      <c r="AK109" s="506"/>
      <c r="AL109" s="506"/>
      <c r="AM109" s="506"/>
      <c r="AN109" s="506"/>
      <c r="AO109" s="506"/>
      <c r="AP109" s="506"/>
      <c r="AQ109" s="506"/>
      <c r="AR109" s="506"/>
      <c r="AS109" s="506"/>
    </row>
    <row r="110" spans="1:45" ht="15.75">
      <c r="A110" s="506"/>
      <c r="B110" s="506"/>
      <c r="C110" s="540"/>
      <c r="D110" s="540"/>
      <c r="E110" s="540"/>
      <c r="F110" s="540"/>
      <c r="G110" s="540"/>
      <c r="H110" s="540"/>
      <c r="I110" s="540"/>
      <c r="J110" s="540"/>
      <c r="K110" s="540"/>
      <c r="L110" s="540"/>
      <c r="M110" s="540"/>
      <c r="N110" s="540"/>
      <c r="O110" s="540"/>
      <c r="P110" s="506"/>
      <c r="Q110" s="506"/>
      <c r="R110" s="506"/>
      <c r="S110" s="506"/>
      <c r="T110" s="506"/>
      <c r="U110" s="506"/>
      <c r="V110" s="506"/>
      <c r="W110" s="506"/>
      <c r="X110" s="506"/>
      <c r="Y110" s="506"/>
      <c r="Z110" s="506"/>
      <c r="AA110" s="506"/>
      <c r="AB110" s="506"/>
      <c r="AC110" s="506"/>
      <c r="AD110" s="506"/>
      <c r="AE110" s="506"/>
      <c r="AF110" s="506"/>
      <c r="AG110" s="506"/>
      <c r="AH110" s="506"/>
      <c r="AI110" s="506"/>
      <c r="AJ110" s="506"/>
      <c r="AK110" s="506"/>
      <c r="AL110" s="506"/>
      <c r="AM110" s="506"/>
      <c r="AN110" s="506"/>
      <c r="AO110" s="506"/>
      <c r="AP110" s="506"/>
      <c r="AQ110" s="506"/>
      <c r="AR110" s="506"/>
      <c r="AS110" s="506"/>
    </row>
    <row r="111" spans="1:45" ht="15.75">
      <c r="A111" s="506"/>
      <c r="B111" s="506"/>
      <c r="C111" s="540"/>
      <c r="D111" s="540"/>
      <c r="E111" s="540"/>
      <c r="F111" s="540"/>
      <c r="G111" s="540"/>
      <c r="H111" s="540"/>
      <c r="I111" s="540"/>
      <c r="J111" s="540"/>
      <c r="K111" s="540"/>
      <c r="L111" s="540"/>
      <c r="M111" s="540"/>
      <c r="N111" s="540"/>
      <c r="O111" s="540"/>
      <c r="P111" s="506"/>
      <c r="Q111" s="506"/>
      <c r="R111" s="506"/>
      <c r="S111" s="506"/>
      <c r="T111" s="506"/>
      <c r="U111" s="506"/>
      <c r="V111" s="506"/>
      <c r="W111" s="506"/>
      <c r="X111" s="506"/>
      <c r="Y111" s="506"/>
      <c r="Z111" s="506"/>
      <c r="AA111" s="506"/>
      <c r="AB111" s="506"/>
      <c r="AC111" s="506"/>
      <c r="AD111" s="506"/>
      <c r="AE111" s="506"/>
      <c r="AF111" s="506"/>
      <c r="AG111" s="506"/>
      <c r="AH111" s="506"/>
      <c r="AI111" s="506"/>
      <c r="AJ111" s="506"/>
      <c r="AK111" s="506"/>
      <c r="AL111" s="506"/>
      <c r="AM111" s="506"/>
      <c r="AN111" s="506"/>
      <c r="AO111" s="506"/>
      <c r="AP111" s="506"/>
      <c r="AQ111" s="506"/>
      <c r="AR111" s="506"/>
      <c r="AS111" s="506"/>
    </row>
    <row r="112" spans="1:45" ht="15.75">
      <c r="A112" s="506"/>
      <c r="B112" s="506"/>
      <c r="C112" s="540"/>
      <c r="D112" s="540"/>
      <c r="E112" s="540"/>
      <c r="F112" s="540"/>
      <c r="G112" s="540"/>
      <c r="H112" s="540"/>
      <c r="I112" s="540"/>
      <c r="J112" s="540"/>
      <c r="K112" s="540"/>
      <c r="L112" s="540"/>
      <c r="M112" s="540"/>
      <c r="N112" s="540"/>
      <c r="O112" s="540"/>
      <c r="P112" s="506"/>
      <c r="Q112" s="506"/>
      <c r="R112" s="506"/>
      <c r="S112" s="506"/>
      <c r="T112" s="506"/>
      <c r="U112" s="506"/>
      <c r="V112" s="506"/>
      <c r="W112" s="506"/>
      <c r="X112" s="506"/>
      <c r="Y112" s="506"/>
      <c r="Z112" s="506"/>
      <c r="AA112" s="506"/>
      <c r="AB112" s="506"/>
      <c r="AC112" s="506"/>
      <c r="AD112" s="506"/>
      <c r="AE112" s="506"/>
      <c r="AF112" s="506"/>
      <c r="AG112" s="506"/>
      <c r="AH112" s="506"/>
      <c r="AI112" s="506"/>
      <c r="AJ112" s="506"/>
      <c r="AK112" s="506"/>
      <c r="AL112" s="506"/>
      <c r="AM112" s="506"/>
      <c r="AN112" s="506"/>
      <c r="AO112" s="506"/>
      <c r="AP112" s="506"/>
      <c r="AQ112" s="506"/>
      <c r="AR112" s="506"/>
      <c r="AS112" s="506"/>
    </row>
    <row r="113" spans="1:45" ht="15.75">
      <c r="A113" s="506"/>
      <c r="B113" s="506"/>
      <c r="C113" s="540"/>
      <c r="D113" s="540"/>
      <c r="E113" s="540"/>
      <c r="F113" s="540"/>
      <c r="G113" s="540"/>
      <c r="H113" s="540"/>
      <c r="I113" s="540"/>
      <c r="J113" s="540"/>
      <c r="K113" s="540"/>
      <c r="L113" s="540"/>
      <c r="M113" s="540"/>
      <c r="N113" s="540"/>
      <c r="O113" s="540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506"/>
      <c r="AE113" s="506"/>
      <c r="AF113" s="506"/>
      <c r="AG113" s="506"/>
      <c r="AH113" s="506"/>
      <c r="AI113" s="506"/>
      <c r="AJ113" s="506"/>
      <c r="AK113" s="506"/>
      <c r="AL113" s="506"/>
      <c r="AM113" s="506"/>
      <c r="AN113" s="506"/>
      <c r="AO113" s="506"/>
      <c r="AP113" s="506"/>
      <c r="AQ113" s="506"/>
      <c r="AR113" s="506"/>
      <c r="AS113" s="506"/>
    </row>
    <row r="114" spans="1:45" ht="15.75">
      <c r="A114" s="506"/>
      <c r="B114" s="506"/>
      <c r="C114" s="540"/>
      <c r="D114" s="540"/>
      <c r="E114" s="540"/>
      <c r="F114" s="540"/>
      <c r="G114" s="540"/>
      <c r="H114" s="540"/>
      <c r="I114" s="540"/>
      <c r="J114" s="540"/>
      <c r="K114" s="540"/>
      <c r="L114" s="540"/>
      <c r="M114" s="540"/>
      <c r="N114" s="540"/>
      <c r="O114" s="540"/>
      <c r="P114" s="506"/>
      <c r="Q114" s="506"/>
      <c r="R114" s="506"/>
      <c r="S114" s="506"/>
      <c r="T114" s="506"/>
      <c r="U114" s="506"/>
      <c r="V114" s="506"/>
      <c r="W114" s="506"/>
      <c r="X114" s="506"/>
      <c r="Y114" s="506"/>
      <c r="Z114" s="506"/>
      <c r="AA114" s="506"/>
      <c r="AB114" s="506"/>
      <c r="AC114" s="506"/>
      <c r="AD114" s="506"/>
      <c r="AE114" s="506"/>
      <c r="AF114" s="506"/>
      <c r="AG114" s="506"/>
      <c r="AH114" s="506"/>
      <c r="AI114" s="506"/>
      <c r="AJ114" s="506"/>
      <c r="AK114" s="506"/>
      <c r="AL114" s="506"/>
      <c r="AM114" s="506"/>
      <c r="AN114" s="506"/>
      <c r="AO114" s="506"/>
      <c r="AP114" s="506"/>
      <c r="AQ114" s="506"/>
      <c r="AR114" s="506"/>
      <c r="AS114" s="506"/>
    </row>
    <row r="115" spans="1:45" ht="15.75">
      <c r="A115" s="506"/>
      <c r="B115" s="506"/>
      <c r="C115" s="540"/>
      <c r="D115" s="540"/>
      <c r="E115" s="540"/>
      <c r="F115" s="540"/>
      <c r="G115" s="540"/>
      <c r="H115" s="540"/>
      <c r="I115" s="540"/>
      <c r="J115" s="540"/>
      <c r="K115" s="540"/>
      <c r="L115" s="540"/>
      <c r="M115" s="540"/>
      <c r="N115" s="540"/>
      <c r="O115" s="540"/>
      <c r="P115" s="506"/>
      <c r="Q115" s="506"/>
      <c r="R115" s="506"/>
      <c r="S115" s="506"/>
      <c r="T115" s="506"/>
      <c r="U115" s="506"/>
      <c r="V115" s="506"/>
      <c r="W115" s="506"/>
      <c r="X115" s="506"/>
      <c r="Y115" s="506"/>
      <c r="Z115" s="506"/>
      <c r="AA115" s="506"/>
      <c r="AB115" s="506"/>
      <c r="AC115" s="506"/>
      <c r="AD115" s="506"/>
      <c r="AE115" s="506"/>
      <c r="AF115" s="506"/>
      <c r="AG115" s="506"/>
      <c r="AH115" s="506"/>
      <c r="AI115" s="506"/>
      <c r="AJ115" s="506"/>
      <c r="AK115" s="506"/>
      <c r="AL115" s="506"/>
      <c r="AM115" s="506"/>
      <c r="AN115" s="506"/>
      <c r="AO115" s="506"/>
      <c r="AP115" s="506"/>
      <c r="AQ115" s="506"/>
      <c r="AR115" s="506"/>
      <c r="AS115" s="506"/>
    </row>
    <row r="116" spans="1:45" ht="15.75">
      <c r="A116" s="506"/>
      <c r="B116" s="506"/>
      <c r="C116" s="540"/>
      <c r="D116" s="540"/>
      <c r="E116" s="540"/>
      <c r="F116" s="540"/>
      <c r="G116" s="540"/>
      <c r="H116" s="540"/>
      <c r="I116" s="540"/>
      <c r="J116" s="540"/>
      <c r="K116" s="540"/>
      <c r="L116" s="540"/>
      <c r="M116" s="540"/>
      <c r="N116" s="540"/>
      <c r="O116" s="540"/>
      <c r="P116" s="506"/>
      <c r="Q116" s="506"/>
      <c r="R116" s="506"/>
      <c r="S116" s="506"/>
      <c r="T116" s="506"/>
      <c r="U116" s="506"/>
      <c r="V116" s="506"/>
      <c r="W116" s="506"/>
      <c r="X116" s="506"/>
      <c r="Y116" s="506"/>
      <c r="Z116" s="506"/>
      <c r="AA116" s="506"/>
      <c r="AB116" s="506"/>
      <c r="AC116" s="506"/>
      <c r="AD116" s="506"/>
      <c r="AE116" s="506"/>
      <c r="AF116" s="506"/>
      <c r="AG116" s="506"/>
      <c r="AH116" s="506"/>
      <c r="AI116" s="506"/>
      <c r="AJ116" s="506"/>
      <c r="AK116" s="506"/>
      <c r="AL116" s="506"/>
      <c r="AM116" s="506"/>
      <c r="AN116" s="506"/>
      <c r="AO116" s="506"/>
      <c r="AP116" s="506"/>
      <c r="AQ116" s="506"/>
      <c r="AR116" s="506"/>
      <c r="AS116" s="506"/>
    </row>
    <row r="117" spans="1:45" ht="15.75">
      <c r="A117" s="506"/>
      <c r="B117" s="506"/>
      <c r="C117" s="540"/>
      <c r="D117" s="540"/>
      <c r="E117" s="540"/>
      <c r="F117" s="540"/>
      <c r="G117" s="540"/>
      <c r="H117" s="540"/>
      <c r="I117" s="540"/>
      <c r="J117" s="540"/>
      <c r="K117" s="540"/>
      <c r="L117" s="540"/>
      <c r="M117" s="540"/>
      <c r="N117" s="540"/>
      <c r="O117" s="540"/>
      <c r="P117" s="506"/>
      <c r="Q117" s="506"/>
      <c r="R117" s="506"/>
      <c r="S117" s="506"/>
      <c r="T117" s="506"/>
      <c r="U117" s="506"/>
      <c r="V117" s="506"/>
      <c r="W117" s="506"/>
      <c r="X117" s="506"/>
      <c r="Y117" s="506"/>
      <c r="Z117" s="506"/>
      <c r="AA117" s="506"/>
      <c r="AB117" s="506"/>
      <c r="AC117" s="506"/>
      <c r="AD117" s="506"/>
      <c r="AE117" s="506"/>
      <c r="AF117" s="506"/>
      <c r="AG117" s="506"/>
      <c r="AH117" s="506"/>
      <c r="AI117" s="506"/>
      <c r="AJ117" s="506"/>
      <c r="AK117" s="506"/>
      <c r="AL117" s="506"/>
      <c r="AM117" s="506"/>
      <c r="AN117" s="506"/>
      <c r="AO117" s="506"/>
      <c r="AP117" s="506"/>
      <c r="AQ117" s="506"/>
      <c r="AR117" s="506"/>
      <c r="AS117" s="506"/>
    </row>
    <row r="118" spans="1:45" ht="15.75">
      <c r="A118" s="506"/>
      <c r="B118" s="506"/>
      <c r="C118" s="540"/>
      <c r="D118" s="540"/>
      <c r="E118" s="540"/>
      <c r="F118" s="540"/>
      <c r="G118" s="540"/>
      <c r="H118" s="540"/>
      <c r="I118" s="540"/>
      <c r="J118" s="540"/>
      <c r="K118" s="540"/>
      <c r="L118" s="540"/>
      <c r="M118" s="540"/>
      <c r="N118" s="540"/>
      <c r="O118" s="540"/>
      <c r="P118" s="506"/>
      <c r="Q118" s="506"/>
      <c r="R118" s="506"/>
      <c r="S118" s="506"/>
      <c r="T118" s="506"/>
      <c r="U118" s="506"/>
      <c r="V118" s="506"/>
      <c r="W118" s="506"/>
      <c r="X118" s="506"/>
      <c r="Y118" s="506"/>
      <c r="Z118" s="506"/>
      <c r="AA118" s="506"/>
      <c r="AB118" s="506"/>
      <c r="AC118" s="506"/>
      <c r="AD118" s="506"/>
      <c r="AE118" s="506"/>
      <c r="AF118" s="506"/>
      <c r="AG118" s="506"/>
      <c r="AH118" s="506"/>
      <c r="AI118" s="506"/>
      <c r="AJ118" s="506"/>
      <c r="AK118" s="506"/>
      <c r="AL118" s="506"/>
      <c r="AM118" s="506"/>
      <c r="AN118" s="506"/>
      <c r="AO118" s="506"/>
      <c r="AP118" s="506"/>
      <c r="AQ118" s="506"/>
      <c r="AR118" s="506"/>
      <c r="AS118" s="506"/>
    </row>
    <row r="119" spans="1:45" ht="15.75">
      <c r="A119" s="506"/>
      <c r="B119" s="506"/>
      <c r="C119" s="540"/>
      <c r="D119" s="540"/>
      <c r="E119" s="540"/>
      <c r="F119" s="540"/>
      <c r="G119" s="540"/>
      <c r="H119" s="540"/>
      <c r="I119" s="540"/>
      <c r="J119" s="540"/>
      <c r="K119" s="540"/>
      <c r="L119" s="540"/>
      <c r="M119" s="540"/>
      <c r="N119" s="540"/>
      <c r="O119" s="540"/>
      <c r="P119" s="506"/>
      <c r="Q119" s="506"/>
      <c r="R119" s="506"/>
      <c r="S119" s="506"/>
      <c r="T119" s="506"/>
      <c r="U119" s="506"/>
      <c r="V119" s="506"/>
      <c r="W119" s="506"/>
      <c r="X119" s="506"/>
      <c r="Y119" s="506"/>
      <c r="Z119" s="506"/>
      <c r="AA119" s="506"/>
      <c r="AB119" s="506"/>
      <c r="AC119" s="506"/>
      <c r="AD119" s="506"/>
      <c r="AE119" s="506"/>
      <c r="AF119" s="506"/>
      <c r="AG119" s="506"/>
      <c r="AH119" s="506"/>
      <c r="AI119" s="506"/>
      <c r="AJ119" s="506"/>
      <c r="AK119" s="506"/>
      <c r="AL119" s="506"/>
      <c r="AM119" s="506"/>
      <c r="AN119" s="506"/>
      <c r="AO119" s="506"/>
      <c r="AP119" s="506"/>
      <c r="AQ119" s="506"/>
      <c r="AR119" s="506"/>
      <c r="AS119" s="506"/>
    </row>
    <row r="120" spans="1:45" ht="15.75">
      <c r="A120" s="506"/>
      <c r="B120" s="506"/>
      <c r="C120" s="540"/>
      <c r="D120" s="540"/>
      <c r="E120" s="540"/>
      <c r="F120" s="540"/>
      <c r="G120" s="540"/>
      <c r="H120" s="540"/>
      <c r="I120" s="540"/>
      <c r="J120" s="540"/>
      <c r="K120" s="540"/>
      <c r="L120" s="540"/>
      <c r="M120" s="540"/>
      <c r="N120" s="540"/>
      <c r="O120" s="540"/>
      <c r="P120" s="506"/>
      <c r="Q120" s="506"/>
      <c r="R120" s="506"/>
      <c r="S120" s="506"/>
      <c r="T120" s="506"/>
      <c r="U120" s="506"/>
      <c r="V120" s="506"/>
      <c r="W120" s="506"/>
      <c r="X120" s="506"/>
      <c r="Y120" s="506"/>
      <c r="Z120" s="506"/>
      <c r="AA120" s="506"/>
      <c r="AB120" s="506"/>
      <c r="AC120" s="506"/>
      <c r="AD120" s="506"/>
      <c r="AE120" s="506"/>
      <c r="AF120" s="506"/>
      <c r="AG120" s="506"/>
      <c r="AH120" s="506"/>
      <c r="AI120" s="506"/>
      <c r="AJ120" s="506"/>
      <c r="AK120" s="506"/>
      <c r="AL120" s="506"/>
      <c r="AM120" s="506"/>
      <c r="AN120" s="506"/>
      <c r="AO120" s="506"/>
      <c r="AP120" s="506"/>
      <c r="AQ120" s="506"/>
      <c r="AR120" s="506"/>
      <c r="AS120" s="506"/>
    </row>
    <row r="121" spans="1:45" ht="15.75">
      <c r="A121" s="506"/>
      <c r="B121" s="506"/>
      <c r="C121" s="540"/>
      <c r="D121" s="540"/>
      <c r="E121" s="540"/>
      <c r="F121" s="540"/>
      <c r="G121" s="540"/>
      <c r="H121" s="540"/>
      <c r="I121" s="540"/>
      <c r="J121" s="540"/>
      <c r="K121" s="540"/>
      <c r="L121" s="540"/>
      <c r="M121" s="540"/>
      <c r="N121" s="540"/>
      <c r="O121" s="540"/>
      <c r="P121" s="506"/>
      <c r="Q121" s="506"/>
      <c r="R121" s="506"/>
      <c r="S121" s="506"/>
      <c r="T121" s="506"/>
      <c r="U121" s="506"/>
      <c r="V121" s="506"/>
      <c r="W121" s="506"/>
      <c r="X121" s="506"/>
      <c r="Y121" s="506"/>
      <c r="Z121" s="506"/>
      <c r="AA121" s="506"/>
      <c r="AB121" s="506"/>
      <c r="AC121" s="506"/>
      <c r="AD121" s="506"/>
      <c r="AE121" s="506"/>
      <c r="AF121" s="506"/>
      <c r="AG121" s="506"/>
      <c r="AH121" s="506"/>
      <c r="AI121" s="506"/>
      <c r="AJ121" s="506"/>
      <c r="AK121" s="506"/>
      <c r="AL121" s="506"/>
      <c r="AM121" s="506"/>
      <c r="AN121" s="506"/>
      <c r="AO121" s="506"/>
      <c r="AP121" s="506"/>
      <c r="AQ121" s="506"/>
      <c r="AR121" s="506"/>
      <c r="AS121" s="506"/>
    </row>
    <row r="122" spans="1:45" ht="15.75">
      <c r="A122" s="506"/>
      <c r="B122" s="506"/>
      <c r="C122" s="540"/>
      <c r="D122" s="540"/>
      <c r="E122" s="540"/>
      <c r="F122" s="540"/>
      <c r="G122" s="540"/>
      <c r="H122" s="540"/>
      <c r="I122" s="540"/>
      <c r="J122" s="540"/>
      <c r="K122" s="540"/>
      <c r="L122" s="540"/>
      <c r="M122" s="540"/>
      <c r="N122" s="540"/>
      <c r="O122" s="540"/>
      <c r="P122" s="506"/>
      <c r="Q122" s="506"/>
      <c r="R122" s="506"/>
      <c r="S122" s="506"/>
      <c r="T122" s="506"/>
      <c r="U122" s="506"/>
      <c r="V122" s="506"/>
      <c r="W122" s="506"/>
      <c r="X122" s="506"/>
      <c r="Y122" s="506"/>
      <c r="Z122" s="506"/>
      <c r="AA122" s="506"/>
      <c r="AB122" s="506"/>
      <c r="AC122" s="506"/>
      <c r="AD122" s="506"/>
      <c r="AE122" s="506"/>
      <c r="AF122" s="506"/>
      <c r="AG122" s="506"/>
      <c r="AH122" s="506"/>
      <c r="AI122" s="506"/>
      <c r="AJ122" s="506"/>
      <c r="AK122" s="506"/>
      <c r="AL122" s="506"/>
      <c r="AM122" s="506"/>
      <c r="AN122" s="506"/>
      <c r="AO122" s="506"/>
      <c r="AP122" s="506"/>
      <c r="AQ122" s="506"/>
      <c r="AR122" s="506"/>
      <c r="AS122" s="506"/>
    </row>
    <row r="123" spans="1:45" ht="15.75">
      <c r="A123" s="506"/>
      <c r="B123" s="506"/>
      <c r="C123" s="540"/>
      <c r="D123" s="540"/>
      <c r="E123" s="540"/>
      <c r="F123" s="540"/>
      <c r="G123" s="540"/>
      <c r="H123" s="540"/>
      <c r="I123" s="540"/>
      <c r="J123" s="540"/>
      <c r="K123" s="540"/>
      <c r="L123" s="540"/>
      <c r="M123" s="540"/>
      <c r="N123" s="540"/>
      <c r="O123" s="540"/>
      <c r="P123" s="506"/>
      <c r="Q123" s="506"/>
      <c r="R123" s="506"/>
      <c r="S123" s="506"/>
      <c r="T123" s="506"/>
      <c r="U123" s="506"/>
      <c r="V123" s="506"/>
      <c r="W123" s="506"/>
      <c r="X123" s="506"/>
      <c r="Y123" s="506"/>
      <c r="Z123" s="506"/>
      <c r="AA123" s="506"/>
      <c r="AB123" s="506"/>
      <c r="AC123" s="506"/>
      <c r="AD123" s="506"/>
      <c r="AE123" s="506"/>
      <c r="AF123" s="506"/>
      <c r="AG123" s="506"/>
      <c r="AH123" s="506"/>
      <c r="AI123" s="506"/>
      <c r="AJ123" s="506"/>
      <c r="AK123" s="506"/>
      <c r="AL123" s="506"/>
      <c r="AM123" s="506"/>
      <c r="AN123" s="506"/>
      <c r="AO123" s="506"/>
      <c r="AP123" s="506"/>
      <c r="AQ123" s="506"/>
      <c r="AR123" s="506"/>
      <c r="AS123" s="506"/>
    </row>
    <row r="124" spans="1:45" ht="15.75">
      <c r="A124" s="506"/>
      <c r="B124" s="506"/>
      <c r="C124" s="540"/>
      <c r="D124" s="540"/>
      <c r="E124" s="540"/>
      <c r="F124" s="540"/>
      <c r="G124" s="540"/>
      <c r="H124" s="540"/>
      <c r="I124" s="540"/>
      <c r="J124" s="540"/>
      <c r="K124" s="540"/>
      <c r="L124" s="540"/>
      <c r="M124" s="540"/>
      <c r="N124" s="540"/>
      <c r="O124" s="540"/>
      <c r="P124" s="506"/>
      <c r="Q124" s="506"/>
      <c r="R124" s="506"/>
      <c r="S124" s="506"/>
      <c r="T124" s="506"/>
      <c r="U124" s="506"/>
      <c r="V124" s="506"/>
      <c r="W124" s="506"/>
      <c r="X124" s="506"/>
      <c r="Y124" s="506"/>
      <c r="Z124" s="506"/>
      <c r="AA124" s="506"/>
      <c r="AB124" s="506"/>
      <c r="AC124" s="506"/>
      <c r="AD124" s="506"/>
      <c r="AE124" s="506"/>
      <c r="AF124" s="506"/>
      <c r="AG124" s="506"/>
      <c r="AH124" s="506"/>
      <c r="AI124" s="506"/>
      <c r="AJ124" s="506"/>
      <c r="AK124" s="506"/>
      <c r="AL124" s="506"/>
      <c r="AM124" s="506"/>
      <c r="AN124" s="506"/>
      <c r="AO124" s="506"/>
      <c r="AP124" s="506"/>
      <c r="AQ124" s="506"/>
      <c r="AR124" s="506"/>
      <c r="AS124" s="506"/>
    </row>
    <row r="125" spans="1:45" ht="15.75">
      <c r="A125" s="506"/>
      <c r="B125" s="506"/>
      <c r="C125" s="540"/>
      <c r="D125" s="540"/>
      <c r="E125" s="540"/>
      <c r="F125" s="540"/>
      <c r="G125" s="540"/>
      <c r="H125" s="540"/>
      <c r="I125" s="540"/>
      <c r="J125" s="540"/>
      <c r="K125" s="540"/>
      <c r="L125" s="540"/>
      <c r="M125" s="540"/>
      <c r="N125" s="540"/>
      <c r="O125" s="540"/>
      <c r="P125" s="506"/>
      <c r="Q125" s="506"/>
      <c r="R125" s="506"/>
      <c r="S125" s="506"/>
      <c r="T125" s="506"/>
      <c r="U125" s="506"/>
      <c r="V125" s="506"/>
      <c r="W125" s="506"/>
      <c r="X125" s="506"/>
      <c r="Y125" s="506"/>
      <c r="Z125" s="506"/>
      <c r="AA125" s="506"/>
      <c r="AB125" s="506"/>
      <c r="AC125" s="506"/>
      <c r="AD125" s="506"/>
      <c r="AE125" s="506"/>
      <c r="AF125" s="506"/>
      <c r="AG125" s="506"/>
      <c r="AH125" s="506"/>
      <c r="AI125" s="506"/>
      <c r="AJ125" s="506"/>
      <c r="AK125" s="506"/>
      <c r="AL125" s="506"/>
      <c r="AM125" s="506"/>
      <c r="AN125" s="506"/>
      <c r="AO125" s="506"/>
      <c r="AP125" s="506"/>
      <c r="AQ125" s="506"/>
      <c r="AR125" s="506"/>
      <c r="AS125" s="506"/>
    </row>
    <row r="126" spans="1:45" ht="15.75">
      <c r="A126" s="506"/>
      <c r="B126" s="506"/>
      <c r="C126" s="540"/>
      <c r="D126" s="540"/>
      <c r="E126" s="540"/>
      <c r="F126" s="540"/>
      <c r="G126" s="540"/>
      <c r="H126" s="540"/>
      <c r="I126" s="540"/>
      <c r="J126" s="540"/>
      <c r="K126" s="540"/>
      <c r="L126" s="540"/>
      <c r="M126" s="540"/>
      <c r="N126" s="540"/>
      <c r="O126" s="540"/>
      <c r="P126" s="506"/>
      <c r="Q126" s="506"/>
      <c r="R126" s="506"/>
      <c r="S126" s="506"/>
      <c r="T126" s="506"/>
      <c r="U126" s="506"/>
      <c r="V126" s="506"/>
      <c r="W126" s="506"/>
      <c r="X126" s="506"/>
      <c r="Y126" s="506"/>
      <c r="Z126" s="506"/>
      <c r="AA126" s="506"/>
      <c r="AB126" s="506"/>
      <c r="AC126" s="506"/>
      <c r="AD126" s="506"/>
      <c r="AE126" s="506"/>
      <c r="AF126" s="506"/>
      <c r="AG126" s="506"/>
      <c r="AH126" s="506"/>
      <c r="AI126" s="506"/>
      <c r="AJ126" s="506"/>
      <c r="AK126" s="506"/>
      <c r="AL126" s="506"/>
      <c r="AM126" s="506"/>
      <c r="AN126" s="506"/>
      <c r="AO126" s="506"/>
      <c r="AP126" s="506"/>
      <c r="AQ126" s="506"/>
      <c r="AR126" s="506"/>
      <c r="AS126" s="506"/>
    </row>
    <row r="127" spans="1:45" ht="15.75">
      <c r="A127" s="506"/>
      <c r="B127" s="506"/>
      <c r="C127" s="540"/>
      <c r="D127" s="540"/>
      <c r="E127" s="540"/>
      <c r="F127" s="540"/>
      <c r="G127" s="540"/>
      <c r="H127" s="540"/>
      <c r="I127" s="540"/>
      <c r="J127" s="540"/>
      <c r="K127" s="540"/>
      <c r="L127" s="540"/>
      <c r="M127" s="540"/>
      <c r="N127" s="540"/>
      <c r="O127" s="540"/>
      <c r="P127" s="506"/>
      <c r="Q127" s="506"/>
      <c r="R127" s="506"/>
      <c r="S127" s="506"/>
      <c r="T127" s="506"/>
      <c r="U127" s="506"/>
      <c r="V127" s="506"/>
      <c r="W127" s="506"/>
      <c r="X127" s="506"/>
      <c r="Y127" s="506"/>
      <c r="Z127" s="506"/>
      <c r="AA127" s="506"/>
      <c r="AB127" s="506"/>
      <c r="AC127" s="506"/>
      <c r="AD127" s="506"/>
      <c r="AE127" s="506"/>
      <c r="AF127" s="506"/>
      <c r="AG127" s="506"/>
      <c r="AH127" s="506"/>
      <c r="AI127" s="506"/>
      <c r="AJ127" s="506"/>
      <c r="AK127" s="506"/>
      <c r="AL127" s="506"/>
      <c r="AM127" s="506"/>
      <c r="AN127" s="506"/>
      <c r="AO127" s="506"/>
      <c r="AP127" s="506"/>
      <c r="AQ127" s="506"/>
      <c r="AR127" s="506"/>
      <c r="AS127" s="506"/>
    </row>
    <row r="128" spans="1:45" ht="15.75">
      <c r="A128" s="506"/>
      <c r="B128" s="506"/>
      <c r="C128" s="540"/>
      <c r="D128" s="540"/>
      <c r="E128" s="540"/>
      <c r="F128" s="540"/>
      <c r="G128" s="540"/>
      <c r="H128" s="540"/>
      <c r="I128" s="540"/>
      <c r="J128" s="540"/>
      <c r="K128" s="540"/>
      <c r="L128" s="540"/>
      <c r="M128" s="540"/>
      <c r="N128" s="540"/>
      <c r="O128" s="540"/>
      <c r="P128" s="506"/>
      <c r="Q128" s="506"/>
      <c r="R128" s="506"/>
      <c r="S128" s="506"/>
      <c r="T128" s="506"/>
      <c r="U128" s="506"/>
      <c r="V128" s="506"/>
      <c r="W128" s="506"/>
      <c r="X128" s="506"/>
      <c r="Y128" s="506"/>
      <c r="Z128" s="506"/>
      <c r="AA128" s="506"/>
      <c r="AB128" s="506"/>
      <c r="AC128" s="506"/>
      <c r="AD128" s="506"/>
      <c r="AE128" s="506"/>
      <c r="AF128" s="506"/>
      <c r="AG128" s="506"/>
      <c r="AH128" s="506"/>
      <c r="AI128" s="506"/>
      <c r="AJ128" s="506"/>
      <c r="AK128" s="506"/>
      <c r="AL128" s="506"/>
      <c r="AM128" s="506"/>
      <c r="AN128" s="506"/>
      <c r="AO128" s="506"/>
      <c r="AP128" s="506"/>
      <c r="AQ128" s="506"/>
      <c r="AR128" s="506"/>
      <c r="AS128" s="506"/>
    </row>
    <row r="129" spans="1:45" ht="15.75">
      <c r="A129" s="506"/>
      <c r="B129" s="506"/>
      <c r="C129" s="540"/>
      <c r="D129" s="540"/>
      <c r="E129" s="540"/>
      <c r="F129" s="540"/>
      <c r="G129" s="540"/>
      <c r="H129" s="540"/>
      <c r="I129" s="540"/>
      <c r="J129" s="540"/>
      <c r="K129" s="540"/>
      <c r="L129" s="540"/>
      <c r="M129" s="540"/>
      <c r="N129" s="540"/>
      <c r="O129" s="540"/>
      <c r="P129" s="506"/>
      <c r="Q129" s="506"/>
      <c r="R129" s="506"/>
      <c r="S129" s="506"/>
      <c r="T129" s="506"/>
      <c r="U129" s="506"/>
      <c r="V129" s="506"/>
      <c r="W129" s="506"/>
      <c r="X129" s="506"/>
      <c r="Y129" s="506"/>
      <c r="Z129" s="506"/>
      <c r="AA129" s="506"/>
      <c r="AB129" s="506"/>
      <c r="AC129" s="506"/>
      <c r="AD129" s="506"/>
      <c r="AE129" s="506"/>
      <c r="AF129" s="506"/>
      <c r="AG129" s="506"/>
      <c r="AH129" s="506"/>
      <c r="AI129" s="506"/>
      <c r="AJ129" s="506"/>
      <c r="AK129" s="506"/>
      <c r="AL129" s="506"/>
      <c r="AM129" s="506"/>
      <c r="AN129" s="506"/>
      <c r="AO129" s="506"/>
      <c r="AP129" s="506"/>
      <c r="AQ129" s="506"/>
      <c r="AR129" s="506"/>
      <c r="AS129" s="506"/>
    </row>
    <row r="130" spans="1:45" ht="15.75">
      <c r="A130" s="506"/>
      <c r="B130" s="506"/>
      <c r="C130" s="540"/>
      <c r="D130" s="540"/>
      <c r="E130" s="540"/>
      <c r="F130" s="540"/>
      <c r="G130" s="540"/>
      <c r="H130" s="540"/>
      <c r="I130" s="540"/>
      <c r="J130" s="540"/>
      <c r="K130" s="540"/>
      <c r="L130" s="540"/>
      <c r="M130" s="540"/>
      <c r="N130" s="540"/>
      <c r="O130" s="540"/>
      <c r="P130" s="506"/>
      <c r="Q130" s="506"/>
      <c r="R130" s="506"/>
      <c r="S130" s="506"/>
      <c r="T130" s="506"/>
      <c r="U130" s="506"/>
      <c r="V130" s="506"/>
      <c r="W130" s="506"/>
      <c r="X130" s="506"/>
      <c r="Y130" s="506"/>
      <c r="Z130" s="506"/>
      <c r="AA130" s="506"/>
      <c r="AB130" s="506"/>
      <c r="AC130" s="506"/>
      <c r="AD130" s="506"/>
      <c r="AE130" s="506"/>
      <c r="AF130" s="506"/>
      <c r="AG130" s="506"/>
      <c r="AH130" s="506"/>
      <c r="AI130" s="506"/>
      <c r="AJ130" s="506"/>
      <c r="AK130" s="506"/>
      <c r="AL130" s="506"/>
      <c r="AM130" s="506"/>
      <c r="AN130" s="506"/>
      <c r="AO130" s="506"/>
      <c r="AP130" s="506"/>
      <c r="AQ130" s="506"/>
      <c r="AR130" s="506"/>
      <c r="AS130" s="506"/>
    </row>
    <row r="131" spans="1:45" ht="15.75">
      <c r="A131" s="506"/>
      <c r="B131" s="506"/>
      <c r="C131" s="540"/>
      <c r="D131" s="540"/>
      <c r="E131" s="540"/>
      <c r="F131" s="540"/>
      <c r="G131" s="540"/>
      <c r="H131" s="540"/>
      <c r="I131" s="540"/>
      <c r="J131" s="540"/>
      <c r="K131" s="540"/>
      <c r="L131" s="540"/>
      <c r="M131" s="540"/>
      <c r="N131" s="540"/>
      <c r="O131" s="540"/>
      <c r="P131" s="506"/>
      <c r="Q131" s="506"/>
      <c r="R131" s="506"/>
      <c r="S131" s="506"/>
      <c r="T131" s="506"/>
      <c r="U131" s="506"/>
      <c r="V131" s="506"/>
      <c r="W131" s="506"/>
      <c r="X131" s="506"/>
      <c r="Y131" s="506"/>
      <c r="Z131" s="506"/>
      <c r="AA131" s="506"/>
      <c r="AB131" s="506"/>
      <c r="AC131" s="506"/>
      <c r="AD131" s="506"/>
      <c r="AE131" s="506"/>
      <c r="AF131" s="506"/>
      <c r="AG131" s="506"/>
      <c r="AH131" s="506"/>
      <c r="AI131" s="506"/>
      <c r="AJ131" s="506"/>
      <c r="AK131" s="506"/>
      <c r="AL131" s="506"/>
      <c r="AM131" s="506"/>
      <c r="AN131" s="506"/>
      <c r="AO131" s="506"/>
      <c r="AP131" s="506"/>
      <c r="AQ131" s="506"/>
      <c r="AR131" s="506"/>
      <c r="AS131" s="506"/>
    </row>
    <row r="132" spans="1:45" ht="15.75">
      <c r="A132" s="506"/>
      <c r="B132" s="506"/>
      <c r="C132" s="540"/>
      <c r="D132" s="540"/>
      <c r="E132" s="540"/>
      <c r="F132" s="540"/>
      <c r="G132" s="540"/>
      <c r="H132" s="540"/>
      <c r="I132" s="540"/>
      <c r="J132" s="540"/>
      <c r="K132" s="540"/>
      <c r="L132" s="540"/>
      <c r="M132" s="540"/>
      <c r="N132" s="540"/>
      <c r="O132" s="540"/>
      <c r="P132" s="506"/>
      <c r="Q132" s="506"/>
      <c r="R132" s="506"/>
      <c r="S132" s="506"/>
      <c r="T132" s="506"/>
      <c r="U132" s="506"/>
      <c r="V132" s="506"/>
      <c r="W132" s="506"/>
      <c r="X132" s="506"/>
      <c r="Y132" s="506"/>
      <c r="Z132" s="506"/>
      <c r="AA132" s="506"/>
      <c r="AB132" s="506"/>
      <c r="AC132" s="506"/>
      <c r="AD132" s="506"/>
      <c r="AE132" s="506"/>
      <c r="AF132" s="506"/>
      <c r="AG132" s="506"/>
      <c r="AH132" s="506"/>
      <c r="AI132" s="506"/>
      <c r="AJ132" s="506"/>
      <c r="AK132" s="506"/>
      <c r="AL132" s="506"/>
      <c r="AM132" s="506"/>
      <c r="AN132" s="506"/>
      <c r="AO132" s="506"/>
      <c r="AP132" s="506"/>
      <c r="AQ132" s="506"/>
      <c r="AR132" s="506"/>
      <c r="AS132" s="506"/>
    </row>
    <row r="133" spans="1:45" ht="15.75">
      <c r="A133" s="506"/>
      <c r="B133" s="506"/>
      <c r="C133" s="540"/>
      <c r="D133" s="540"/>
      <c r="E133" s="540"/>
      <c r="F133" s="540"/>
      <c r="G133" s="540"/>
      <c r="H133" s="540"/>
      <c r="I133" s="540"/>
      <c r="J133" s="540"/>
      <c r="K133" s="540"/>
      <c r="L133" s="540"/>
      <c r="M133" s="540"/>
      <c r="N133" s="540"/>
      <c r="O133" s="540"/>
      <c r="P133" s="506"/>
      <c r="Q133" s="506"/>
      <c r="R133" s="506"/>
      <c r="S133" s="506"/>
      <c r="T133" s="506"/>
      <c r="U133" s="506"/>
      <c r="V133" s="506"/>
      <c r="W133" s="506"/>
      <c r="X133" s="506"/>
      <c r="Y133" s="506"/>
      <c r="Z133" s="506"/>
      <c r="AA133" s="506"/>
      <c r="AB133" s="506"/>
      <c r="AC133" s="506"/>
      <c r="AD133" s="506"/>
      <c r="AE133" s="506"/>
      <c r="AF133" s="506"/>
      <c r="AG133" s="506"/>
      <c r="AH133" s="506"/>
      <c r="AI133" s="506"/>
      <c r="AJ133" s="506"/>
      <c r="AK133" s="506"/>
      <c r="AL133" s="506"/>
      <c r="AM133" s="506"/>
      <c r="AN133" s="506"/>
      <c r="AO133" s="506"/>
      <c r="AP133" s="506"/>
      <c r="AQ133" s="506"/>
      <c r="AR133" s="506"/>
      <c r="AS133" s="506"/>
    </row>
    <row r="134" spans="1:45" ht="15.75">
      <c r="A134" s="506"/>
      <c r="B134" s="506"/>
      <c r="C134" s="540"/>
      <c r="D134" s="540"/>
      <c r="E134" s="540"/>
      <c r="F134" s="540"/>
      <c r="G134" s="540"/>
      <c r="H134" s="540"/>
      <c r="I134" s="540"/>
      <c r="J134" s="540"/>
      <c r="K134" s="540"/>
      <c r="L134" s="540"/>
      <c r="M134" s="540"/>
      <c r="N134" s="540"/>
      <c r="O134" s="540"/>
      <c r="P134" s="506"/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506"/>
      <c r="AB134" s="506"/>
      <c r="AC134" s="506"/>
      <c r="AD134" s="506"/>
      <c r="AE134" s="506"/>
      <c r="AF134" s="506"/>
      <c r="AG134" s="506"/>
      <c r="AH134" s="506"/>
      <c r="AI134" s="506"/>
      <c r="AJ134" s="506"/>
      <c r="AK134" s="506"/>
      <c r="AL134" s="506"/>
      <c r="AM134" s="506"/>
      <c r="AN134" s="506"/>
      <c r="AO134" s="506"/>
      <c r="AP134" s="506"/>
      <c r="AQ134" s="506"/>
      <c r="AR134" s="506"/>
      <c r="AS134" s="506"/>
    </row>
    <row r="135" spans="1:45" ht="15.75">
      <c r="A135" s="506"/>
      <c r="B135" s="506"/>
      <c r="C135" s="540"/>
      <c r="D135" s="540"/>
      <c r="E135" s="540"/>
      <c r="F135" s="540"/>
      <c r="G135" s="540"/>
      <c r="H135" s="540"/>
      <c r="I135" s="540"/>
      <c r="J135" s="540"/>
      <c r="K135" s="540"/>
      <c r="L135" s="540"/>
      <c r="M135" s="540"/>
      <c r="N135" s="540"/>
      <c r="O135" s="540"/>
      <c r="P135" s="506"/>
      <c r="Q135" s="506"/>
      <c r="R135" s="506"/>
      <c r="S135" s="506"/>
      <c r="T135" s="506"/>
      <c r="U135" s="506"/>
      <c r="V135" s="506"/>
      <c r="W135" s="506"/>
      <c r="X135" s="506"/>
      <c r="Y135" s="506"/>
      <c r="Z135" s="506"/>
      <c r="AA135" s="506"/>
      <c r="AB135" s="506"/>
      <c r="AC135" s="506"/>
      <c r="AD135" s="506"/>
      <c r="AE135" s="506"/>
      <c r="AF135" s="506"/>
      <c r="AG135" s="506"/>
      <c r="AH135" s="506"/>
      <c r="AI135" s="506"/>
      <c r="AJ135" s="506"/>
      <c r="AK135" s="506"/>
      <c r="AL135" s="506"/>
      <c r="AM135" s="506"/>
      <c r="AN135" s="506"/>
      <c r="AO135" s="506"/>
      <c r="AP135" s="506"/>
      <c r="AQ135" s="506"/>
      <c r="AR135" s="506"/>
      <c r="AS135" s="506"/>
    </row>
    <row r="136" spans="1:45" ht="15.75">
      <c r="A136" s="506"/>
      <c r="B136" s="506"/>
      <c r="C136" s="540"/>
      <c r="D136" s="540"/>
      <c r="E136" s="540"/>
      <c r="F136" s="540"/>
      <c r="G136" s="540"/>
      <c r="H136" s="540"/>
      <c r="I136" s="540"/>
      <c r="J136" s="540"/>
      <c r="K136" s="540"/>
      <c r="L136" s="540"/>
      <c r="M136" s="540"/>
      <c r="N136" s="540"/>
      <c r="O136" s="540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  <c r="Z136" s="506"/>
      <c r="AA136" s="506"/>
      <c r="AB136" s="506"/>
      <c r="AC136" s="506"/>
      <c r="AD136" s="506"/>
      <c r="AE136" s="506"/>
      <c r="AF136" s="506"/>
      <c r="AG136" s="506"/>
      <c r="AH136" s="506"/>
      <c r="AI136" s="506"/>
      <c r="AJ136" s="506"/>
      <c r="AK136" s="506"/>
      <c r="AL136" s="506"/>
      <c r="AM136" s="506"/>
      <c r="AN136" s="506"/>
      <c r="AO136" s="506"/>
      <c r="AP136" s="506"/>
      <c r="AQ136" s="506"/>
      <c r="AR136" s="506"/>
      <c r="AS136" s="506"/>
    </row>
    <row r="137" spans="1:45" ht="15.75">
      <c r="A137" s="506"/>
      <c r="B137" s="506"/>
      <c r="C137" s="540"/>
      <c r="D137" s="540"/>
      <c r="E137" s="540"/>
      <c r="F137" s="540"/>
      <c r="G137" s="540"/>
      <c r="H137" s="540"/>
      <c r="I137" s="540"/>
      <c r="J137" s="540"/>
      <c r="K137" s="540"/>
      <c r="L137" s="540"/>
      <c r="M137" s="540"/>
      <c r="N137" s="540"/>
      <c r="O137" s="540"/>
      <c r="P137" s="506"/>
      <c r="Q137" s="506"/>
      <c r="R137" s="506"/>
      <c r="S137" s="506"/>
      <c r="T137" s="506"/>
      <c r="U137" s="506"/>
      <c r="V137" s="506"/>
      <c r="W137" s="506"/>
      <c r="X137" s="506"/>
      <c r="Y137" s="506"/>
      <c r="Z137" s="506"/>
      <c r="AA137" s="506"/>
      <c r="AB137" s="506"/>
      <c r="AC137" s="506"/>
      <c r="AD137" s="506"/>
      <c r="AE137" s="506"/>
      <c r="AF137" s="506"/>
      <c r="AG137" s="506"/>
      <c r="AH137" s="506"/>
      <c r="AI137" s="506"/>
      <c r="AJ137" s="506"/>
      <c r="AK137" s="506"/>
      <c r="AL137" s="506"/>
      <c r="AM137" s="506"/>
      <c r="AN137" s="506"/>
      <c r="AO137" s="506"/>
      <c r="AP137" s="506"/>
      <c r="AQ137" s="506"/>
      <c r="AR137" s="506"/>
      <c r="AS137" s="506"/>
    </row>
    <row r="138" spans="1:45" ht="15.75">
      <c r="A138" s="506"/>
      <c r="B138" s="506"/>
      <c r="C138" s="540"/>
      <c r="D138" s="540"/>
      <c r="E138" s="540"/>
      <c r="F138" s="540"/>
      <c r="G138" s="540"/>
      <c r="H138" s="540"/>
      <c r="I138" s="540"/>
      <c r="J138" s="540"/>
      <c r="K138" s="540"/>
      <c r="L138" s="540"/>
      <c r="M138" s="540"/>
      <c r="N138" s="540"/>
      <c r="O138" s="540"/>
      <c r="P138" s="506"/>
      <c r="Q138" s="506"/>
      <c r="R138" s="506"/>
      <c r="S138" s="506"/>
      <c r="T138" s="506"/>
      <c r="U138" s="506"/>
      <c r="V138" s="506"/>
      <c r="W138" s="506"/>
      <c r="X138" s="506"/>
      <c r="Y138" s="506"/>
      <c r="Z138" s="506"/>
      <c r="AA138" s="506"/>
      <c r="AB138" s="506"/>
      <c r="AC138" s="506"/>
      <c r="AD138" s="506"/>
      <c r="AE138" s="506"/>
      <c r="AF138" s="506"/>
      <c r="AG138" s="506"/>
      <c r="AH138" s="506"/>
      <c r="AI138" s="506"/>
      <c r="AJ138" s="506"/>
      <c r="AK138" s="506"/>
      <c r="AL138" s="506"/>
      <c r="AM138" s="506"/>
      <c r="AN138" s="506"/>
      <c r="AO138" s="506"/>
      <c r="AP138" s="506"/>
      <c r="AQ138" s="506"/>
      <c r="AR138" s="506"/>
      <c r="AS138" s="506"/>
    </row>
    <row r="139" spans="1:45" ht="15.75">
      <c r="A139" s="506"/>
      <c r="B139" s="506"/>
      <c r="C139" s="540"/>
      <c r="D139" s="540"/>
      <c r="E139" s="540"/>
      <c r="F139" s="540"/>
      <c r="G139" s="540"/>
      <c r="H139" s="540"/>
      <c r="I139" s="540"/>
      <c r="J139" s="540"/>
      <c r="K139" s="540"/>
      <c r="L139" s="540"/>
      <c r="M139" s="540"/>
      <c r="N139" s="540"/>
      <c r="O139" s="540"/>
      <c r="P139" s="506"/>
      <c r="Q139" s="506"/>
      <c r="R139" s="506"/>
      <c r="S139" s="506"/>
      <c r="T139" s="506"/>
      <c r="U139" s="506"/>
      <c r="V139" s="506"/>
      <c r="W139" s="506"/>
      <c r="X139" s="506"/>
      <c r="Y139" s="506"/>
      <c r="Z139" s="506"/>
      <c r="AA139" s="506"/>
      <c r="AB139" s="506"/>
      <c r="AC139" s="506"/>
      <c r="AD139" s="506"/>
      <c r="AE139" s="506"/>
      <c r="AF139" s="506"/>
      <c r="AG139" s="506"/>
      <c r="AH139" s="506"/>
      <c r="AI139" s="506"/>
      <c r="AJ139" s="506"/>
      <c r="AK139" s="506"/>
      <c r="AL139" s="506"/>
      <c r="AM139" s="506"/>
      <c r="AN139" s="506"/>
      <c r="AO139" s="506"/>
      <c r="AP139" s="506"/>
      <c r="AQ139" s="506"/>
      <c r="AR139" s="506"/>
      <c r="AS139" s="506"/>
    </row>
    <row r="140" spans="1:45" ht="15.75">
      <c r="A140" s="506"/>
      <c r="B140" s="506"/>
      <c r="C140" s="540"/>
      <c r="D140" s="540"/>
      <c r="E140" s="540"/>
      <c r="F140" s="540"/>
      <c r="G140" s="540"/>
      <c r="H140" s="540"/>
      <c r="I140" s="540"/>
      <c r="J140" s="540"/>
      <c r="K140" s="540"/>
      <c r="L140" s="540"/>
      <c r="M140" s="540"/>
      <c r="N140" s="540"/>
      <c r="O140" s="540"/>
      <c r="P140" s="506"/>
      <c r="Q140" s="506"/>
      <c r="R140" s="506"/>
      <c r="S140" s="506"/>
      <c r="T140" s="506"/>
      <c r="U140" s="506"/>
      <c r="V140" s="506"/>
      <c r="W140" s="506"/>
      <c r="X140" s="506"/>
      <c r="Y140" s="506"/>
      <c r="Z140" s="506"/>
      <c r="AA140" s="506"/>
      <c r="AB140" s="506"/>
      <c r="AC140" s="506"/>
      <c r="AD140" s="506"/>
      <c r="AE140" s="506"/>
      <c r="AF140" s="506"/>
      <c r="AG140" s="506"/>
      <c r="AH140" s="506"/>
      <c r="AI140" s="506"/>
      <c r="AJ140" s="506"/>
      <c r="AK140" s="506"/>
      <c r="AL140" s="506"/>
      <c r="AM140" s="506"/>
      <c r="AN140" s="506"/>
      <c r="AO140" s="506"/>
      <c r="AP140" s="506"/>
      <c r="AQ140" s="506"/>
      <c r="AR140" s="506"/>
      <c r="AS140" s="506"/>
    </row>
    <row r="141" spans="1:45" ht="15.75">
      <c r="A141" s="506"/>
      <c r="B141" s="506"/>
      <c r="C141" s="540"/>
      <c r="D141" s="540"/>
      <c r="E141" s="540"/>
      <c r="F141" s="540"/>
      <c r="G141" s="540"/>
      <c r="H141" s="540"/>
      <c r="I141" s="540"/>
      <c r="J141" s="540"/>
      <c r="K141" s="540"/>
      <c r="L141" s="540"/>
      <c r="M141" s="540"/>
      <c r="N141" s="540"/>
      <c r="O141" s="540"/>
      <c r="P141" s="506"/>
      <c r="Q141" s="506"/>
      <c r="R141" s="506"/>
      <c r="S141" s="506"/>
      <c r="T141" s="506"/>
      <c r="U141" s="506"/>
      <c r="V141" s="506"/>
      <c r="W141" s="506"/>
      <c r="X141" s="506"/>
      <c r="Y141" s="506"/>
      <c r="Z141" s="506"/>
      <c r="AA141" s="506"/>
      <c r="AB141" s="506"/>
      <c r="AC141" s="506"/>
      <c r="AD141" s="506"/>
      <c r="AE141" s="506"/>
      <c r="AF141" s="506"/>
      <c r="AG141" s="506"/>
      <c r="AH141" s="506"/>
      <c r="AI141" s="506"/>
      <c r="AJ141" s="506"/>
      <c r="AK141" s="506"/>
      <c r="AL141" s="506"/>
      <c r="AM141" s="506"/>
      <c r="AN141" s="506"/>
      <c r="AO141" s="506"/>
      <c r="AP141" s="506"/>
      <c r="AQ141" s="506"/>
      <c r="AR141" s="506"/>
      <c r="AS141" s="506"/>
    </row>
    <row r="142" spans="1:45" ht="15.75">
      <c r="A142" s="506"/>
      <c r="B142" s="506"/>
      <c r="C142" s="540"/>
      <c r="D142" s="540"/>
      <c r="E142" s="540"/>
      <c r="F142" s="540"/>
      <c r="G142" s="540"/>
      <c r="H142" s="540"/>
      <c r="I142" s="540"/>
      <c r="J142" s="540"/>
      <c r="K142" s="540"/>
      <c r="L142" s="540"/>
      <c r="M142" s="540"/>
      <c r="N142" s="540"/>
      <c r="O142" s="540"/>
      <c r="P142" s="506"/>
      <c r="Q142" s="506"/>
      <c r="R142" s="506"/>
      <c r="S142" s="506"/>
      <c r="T142" s="506"/>
      <c r="U142" s="506"/>
      <c r="V142" s="506"/>
      <c r="W142" s="506"/>
      <c r="X142" s="506"/>
      <c r="Y142" s="506"/>
      <c r="Z142" s="506"/>
      <c r="AA142" s="506"/>
      <c r="AB142" s="506"/>
      <c r="AC142" s="506"/>
      <c r="AD142" s="506"/>
      <c r="AE142" s="506"/>
      <c r="AF142" s="506"/>
      <c r="AG142" s="506"/>
      <c r="AH142" s="506"/>
      <c r="AI142" s="506"/>
      <c r="AJ142" s="506"/>
      <c r="AK142" s="506"/>
      <c r="AL142" s="506"/>
      <c r="AM142" s="506"/>
      <c r="AN142" s="506"/>
      <c r="AO142" s="506"/>
      <c r="AP142" s="506"/>
      <c r="AQ142" s="506"/>
      <c r="AR142" s="506"/>
      <c r="AS142" s="506"/>
    </row>
    <row r="143" spans="1:45" ht="15.75">
      <c r="A143" s="506"/>
      <c r="B143" s="506"/>
      <c r="C143" s="540"/>
      <c r="D143" s="540"/>
      <c r="E143" s="540"/>
      <c r="F143" s="540"/>
      <c r="G143" s="540"/>
      <c r="H143" s="540"/>
      <c r="I143" s="540"/>
      <c r="J143" s="540"/>
      <c r="K143" s="540"/>
      <c r="L143" s="540"/>
      <c r="M143" s="540"/>
      <c r="N143" s="540"/>
      <c r="O143" s="540"/>
      <c r="P143" s="506"/>
      <c r="Q143" s="506"/>
      <c r="R143" s="506"/>
      <c r="S143" s="506"/>
      <c r="T143" s="506"/>
      <c r="U143" s="506"/>
      <c r="V143" s="506"/>
      <c r="W143" s="506"/>
      <c r="X143" s="506"/>
      <c r="Y143" s="506"/>
      <c r="Z143" s="506"/>
      <c r="AA143" s="506"/>
      <c r="AB143" s="506"/>
      <c r="AC143" s="506"/>
      <c r="AD143" s="506"/>
      <c r="AE143" s="506"/>
      <c r="AF143" s="506"/>
      <c r="AG143" s="506"/>
      <c r="AH143" s="506"/>
      <c r="AI143" s="506"/>
      <c r="AJ143" s="506"/>
      <c r="AK143" s="506"/>
      <c r="AL143" s="506"/>
      <c r="AM143" s="506"/>
      <c r="AN143" s="506"/>
      <c r="AO143" s="506"/>
      <c r="AP143" s="506"/>
      <c r="AQ143" s="506"/>
      <c r="AR143" s="506"/>
      <c r="AS143" s="506"/>
    </row>
    <row r="144" spans="1:45" ht="15.75">
      <c r="A144" s="506"/>
      <c r="B144" s="506"/>
      <c r="C144" s="540"/>
      <c r="D144" s="540"/>
      <c r="E144" s="540"/>
      <c r="F144" s="540"/>
      <c r="G144" s="540"/>
      <c r="H144" s="540"/>
      <c r="I144" s="540"/>
      <c r="J144" s="540"/>
      <c r="K144" s="540"/>
      <c r="L144" s="540"/>
      <c r="M144" s="540"/>
      <c r="N144" s="540"/>
      <c r="O144" s="540"/>
      <c r="P144" s="506"/>
      <c r="Q144" s="506"/>
      <c r="R144" s="506"/>
      <c r="S144" s="506"/>
      <c r="T144" s="506"/>
      <c r="U144" s="506"/>
      <c r="V144" s="506"/>
      <c r="W144" s="506"/>
      <c r="X144" s="506"/>
      <c r="Y144" s="506"/>
      <c r="Z144" s="506"/>
      <c r="AA144" s="506"/>
      <c r="AB144" s="506"/>
      <c r="AC144" s="506"/>
      <c r="AD144" s="506"/>
      <c r="AE144" s="506"/>
      <c r="AF144" s="506"/>
      <c r="AG144" s="506"/>
      <c r="AH144" s="506"/>
      <c r="AI144" s="506"/>
      <c r="AJ144" s="506"/>
      <c r="AK144" s="506"/>
      <c r="AL144" s="506"/>
      <c r="AM144" s="506"/>
      <c r="AN144" s="506"/>
      <c r="AO144" s="506"/>
      <c r="AP144" s="506"/>
      <c r="AQ144" s="506"/>
      <c r="AR144" s="506"/>
      <c r="AS144" s="506"/>
    </row>
    <row r="145" spans="1:45" ht="15.75">
      <c r="A145" s="506"/>
      <c r="B145" s="506"/>
      <c r="C145" s="540"/>
      <c r="D145" s="540"/>
      <c r="E145" s="540"/>
      <c r="F145" s="540"/>
      <c r="G145" s="540"/>
      <c r="H145" s="540"/>
      <c r="I145" s="540"/>
      <c r="J145" s="540"/>
      <c r="K145" s="540"/>
      <c r="L145" s="540"/>
      <c r="M145" s="540"/>
      <c r="N145" s="540"/>
      <c r="O145" s="540"/>
      <c r="P145" s="506"/>
      <c r="Q145" s="506"/>
      <c r="R145" s="506"/>
      <c r="S145" s="506"/>
      <c r="T145" s="506"/>
      <c r="U145" s="506"/>
      <c r="V145" s="506"/>
      <c r="W145" s="506"/>
      <c r="X145" s="506"/>
      <c r="Y145" s="506"/>
      <c r="Z145" s="506"/>
      <c r="AA145" s="506"/>
      <c r="AB145" s="506"/>
      <c r="AC145" s="506"/>
      <c r="AD145" s="506"/>
      <c r="AE145" s="506"/>
      <c r="AF145" s="506"/>
      <c r="AG145" s="506"/>
      <c r="AH145" s="506"/>
      <c r="AI145" s="506"/>
      <c r="AJ145" s="506"/>
      <c r="AK145" s="506"/>
      <c r="AL145" s="506"/>
      <c r="AM145" s="506"/>
      <c r="AN145" s="506"/>
      <c r="AO145" s="506"/>
      <c r="AP145" s="506"/>
      <c r="AQ145" s="506"/>
      <c r="AR145" s="506"/>
      <c r="AS145" s="506"/>
    </row>
    <row r="146" spans="1:45" ht="15.75">
      <c r="A146" s="506"/>
      <c r="B146" s="506"/>
      <c r="C146" s="540"/>
      <c r="D146" s="540"/>
      <c r="E146" s="540"/>
      <c r="F146" s="540"/>
      <c r="G146" s="540"/>
      <c r="H146" s="540"/>
      <c r="I146" s="540"/>
      <c r="J146" s="540"/>
      <c r="K146" s="540"/>
      <c r="L146" s="540"/>
      <c r="M146" s="540"/>
      <c r="N146" s="540"/>
      <c r="O146" s="540"/>
      <c r="P146" s="506"/>
      <c r="Q146" s="506"/>
      <c r="R146" s="506"/>
      <c r="S146" s="506"/>
      <c r="T146" s="506"/>
      <c r="U146" s="506"/>
      <c r="V146" s="506"/>
      <c r="W146" s="506"/>
      <c r="X146" s="506"/>
      <c r="Y146" s="506"/>
      <c r="Z146" s="506"/>
      <c r="AA146" s="506"/>
      <c r="AB146" s="506"/>
      <c r="AC146" s="506"/>
      <c r="AD146" s="506"/>
      <c r="AE146" s="506"/>
      <c r="AF146" s="506"/>
      <c r="AG146" s="506"/>
      <c r="AH146" s="506"/>
      <c r="AI146" s="506"/>
      <c r="AJ146" s="506"/>
      <c r="AK146" s="506"/>
      <c r="AL146" s="506"/>
      <c r="AM146" s="506"/>
      <c r="AN146" s="506"/>
      <c r="AO146" s="506"/>
      <c r="AP146" s="506"/>
      <c r="AQ146" s="506"/>
      <c r="AR146" s="506"/>
      <c r="AS146" s="506"/>
    </row>
    <row r="147" spans="1:45" ht="15.75">
      <c r="A147" s="506"/>
      <c r="B147" s="506"/>
      <c r="C147" s="540"/>
      <c r="D147" s="540"/>
      <c r="E147" s="540"/>
      <c r="F147" s="540"/>
      <c r="G147" s="540"/>
      <c r="H147" s="540"/>
      <c r="I147" s="540"/>
      <c r="J147" s="540"/>
      <c r="K147" s="540"/>
      <c r="L147" s="540"/>
      <c r="M147" s="540"/>
      <c r="N147" s="540"/>
      <c r="O147" s="540"/>
      <c r="P147" s="506"/>
      <c r="Q147" s="506"/>
      <c r="R147" s="506"/>
      <c r="S147" s="506"/>
      <c r="T147" s="506"/>
      <c r="U147" s="506"/>
      <c r="V147" s="506"/>
      <c r="W147" s="506"/>
      <c r="X147" s="506"/>
      <c r="Y147" s="506"/>
      <c r="Z147" s="506"/>
      <c r="AA147" s="506"/>
      <c r="AB147" s="506"/>
      <c r="AC147" s="506"/>
      <c r="AD147" s="506"/>
      <c r="AE147" s="506"/>
      <c r="AF147" s="506"/>
      <c r="AG147" s="506"/>
      <c r="AH147" s="506"/>
      <c r="AI147" s="506"/>
      <c r="AJ147" s="506"/>
      <c r="AK147" s="506"/>
      <c r="AL147" s="506"/>
      <c r="AM147" s="506"/>
      <c r="AN147" s="506"/>
      <c r="AO147" s="506"/>
      <c r="AP147" s="506"/>
      <c r="AQ147" s="506"/>
      <c r="AR147" s="506"/>
      <c r="AS147" s="506"/>
    </row>
    <row r="148" spans="1:45" ht="15.75">
      <c r="A148" s="506"/>
      <c r="B148" s="506"/>
      <c r="C148" s="540"/>
      <c r="D148" s="540"/>
      <c r="E148" s="540"/>
      <c r="F148" s="540"/>
      <c r="G148" s="540"/>
      <c r="H148" s="540"/>
      <c r="I148" s="540"/>
      <c r="J148" s="540"/>
      <c r="K148" s="540"/>
      <c r="L148" s="540"/>
      <c r="M148" s="540"/>
      <c r="N148" s="540"/>
      <c r="O148" s="540"/>
      <c r="P148" s="506"/>
      <c r="Q148" s="506"/>
      <c r="R148" s="506"/>
      <c r="S148" s="506"/>
      <c r="T148" s="506"/>
      <c r="U148" s="506"/>
      <c r="V148" s="506"/>
      <c r="W148" s="506"/>
      <c r="X148" s="506"/>
      <c r="Y148" s="506"/>
      <c r="Z148" s="506"/>
      <c r="AA148" s="506"/>
      <c r="AB148" s="506"/>
      <c r="AC148" s="506"/>
      <c r="AD148" s="506"/>
      <c r="AE148" s="506"/>
      <c r="AF148" s="506"/>
      <c r="AG148" s="506"/>
      <c r="AH148" s="506"/>
      <c r="AI148" s="506"/>
      <c r="AJ148" s="506"/>
      <c r="AK148" s="506"/>
      <c r="AL148" s="506"/>
      <c r="AM148" s="506"/>
      <c r="AN148" s="506"/>
      <c r="AO148" s="506"/>
      <c r="AP148" s="506"/>
      <c r="AQ148" s="506"/>
      <c r="AR148" s="506"/>
      <c r="AS148" s="506"/>
    </row>
    <row r="149" spans="1:45" ht="15.75">
      <c r="A149" s="506"/>
      <c r="B149" s="506"/>
      <c r="C149" s="540"/>
      <c r="D149" s="540"/>
      <c r="E149" s="540"/>
      <c r="F149" s="540"/>
      <c r="G149" s="540"/>
      <c r="H149" s="540"/>
      <c r="I149" s="540"/>
      <c r="J149" s="540"/>
      <c r="K149" s="540"/>
      <c r="L149" s="540"/>
      <c r="M149" s="540"/>
      <c r="N149" s="540"/>
      <c r="O149" s="540"/>
      <c r="P149" s="506"/>
      <c r="Q149" s="506"/>
      <c r="R149" s="506"/>
      <c r="S149" s="506"/>
      <c r="T149" s="506"/>
      <c r="U149" s="506"/>
      <c r="V149" s="506"/>
      <c r="W149" s="506"/>
      <c r="X149" s="506"/>
      <c r="Y149" s="506"/>
      <c r="Z149" s="506"/>
      <c r="AA149" s="506"/>
      <c r="AB149" s="506"/>
      <c r="AC149" s="506"/>
      <c r="AD149" s="506"/>
      <c r="AE149" s="506"/>
      <c r="AF149" s="506"/>
      <c r="AG149" s="506"/>
      <c r="AH149" s="506"/>
      <c r="AI149" s="506"/>
      <c r="AJ149" s="506"/>
      <c r="AK149" s="506"/>
      <c r="AL149" s="506"/>
      <c r="AM149" s="506"/>
      <c r="AN149" s="506"/>
      <c r="AO149" s="506"/>
      <c r="AP149" s="506"/>
      <c r="AQ149" s="506"/>
      <c r="AR149" s="506"/>
      <c r="AS149" s="506"/>
    </row>
    <row r="150" spans="1:45" ht="15.75">
      <c r="A150" s="506"/>
      <c r="B150" s="506"/>
      <c r="C150" s="540"/>
      <c r="D150" s="540"/>
      <c r="E150" s="540"/>
      <c r="F150" s="540"/>
      <c r="G150" s="540"/>
      <c r="H150" s="540"/>
      <c r="I150" s="540"/>
      <c r="J150" s="540"/>
      <c r="K150" s="540"/>
      <c r="L150" s="540"/>
      <c r="M150" s="540"/>
      <c r="N150" s="540"/>
      <c r="O150" s="540"/>
      <c r="P150" s="506"/>
      <c r="Q150" s="506"/>
      <c r="R150" s="506"/>
      <c r="S150" s="506"/>
      <c r="T150" s="506"/>
      <c r="U150" s="506"/>
      <c r="V150" s="506"/>
      <c r="W150" s="506"/>
      <c r="X150" s="506"/>
      <c r="Y150" s="506"/>
      <c r="Z150" s="506"/>
      <c r="AA150" s="506"/>
      <c r="AB150" s="506"/>
      <c r="AC150" s="506"/>
      <c r="AD150" s="506"/>
      <c r="AE150" s="506"/>
      <c r="AF150" s="506"/>
      <c r="AG150" s="506"/>
      <c r="AH150" s="506"/>
      <c r="AI150" s="506"/>
      <c r="AJ150" s="506"/>
      <c r="AK150" s="506"/>
      <c r="AL150" s="506"/>
      <c r="AM150" s="506"/>
      <c r="AN150" s="506"/>
      <c r="AO150" s="506"/>
      <c r="AP150" s="506"/>
      <c r="AQ150" s="506"/>
      <c r="AR150" s="506"/>
      <c r="AS150" s="506"/>
    </row>
    <row r="151" spans="1:45" ht="15.75">
      <c r="A151" s="506"/>
      <c r="B151" s="506"/>
      <c r="C151" s="540"/>
      <c r="D151" s="540"/>
      <c r="E151" s="540"/>
      <c r="F151" s="540"/>
      <c r="G151" s="540"/>
      <c r="H151" s="540"/>
      <c r="I151" s="540"/>
      <c r="J151" s="540"/>
      <c r="K151" s="540"/>
      <c r="L151" s="540"/>
      <c r="M151" s="540"/>
      <c r="N151" s="540"/>
      <c r="O151" s="540"/>
      <c r="P151" s="506"/>
      <c r="Q151" s="506"/>
      <c r="R151" s="506"/>
      <c r="S151" s="506"/>
      <c r="T151" s="506"/>
      <c r="U151" s="506"/>
      <c r="V151" s="506"/>
      <c r="W151" s="506"/>
      <c r="X151" s="506"/>
      <c r="Y151" s="506"/>
      <c r="Z151" s="506"/>
      <c r="AA151" s="506"/>
      <c r="AB151" s="506"/>
      <c r="AC151" s="506"/>
      <c r="AD151" s="506"/>
      <c r="AE151" s="506"/>
      <c r="AF151" s="506"/>
      <c r="AG151" s="506"/>
      <c r="AH151" s="506"/>
      <c r="AI151" s="506"/>
      <c r="AJ151" s="506"/>
      <c r="AK151" s="506"/>
      <c r="AL151" s="506"/>
      <c r="AM151" s="506"/>
      <c r="AN151" s="506"/>
      <c r="AO151" s="506"/>
      <c r="AP151" s="506"/>
      <c r="AQ151" s="506"/>
      <c r="AR151" s="506"/>
      <c r="AS151" s="506"/>
    </row>
    <row r="152" spans="1:45" ht="15.75">
      <c r="A152" s="506"/>
      <c r="B152" s="506"/>
      <c r="C152" s="540"/>
      <c r="D152" s="540"/>
      <c r="E152" s="540"/>
      <c r="F152" s="540"/>
      <c r="G152" s="540"/>
      <c r="H152" s="540"/>
      <c r="I152" s="540"/>
      <c r="J152" s="540"/>
      <c r="K152" s="540"/>
      <c r="L152" s="540"/>
      <c r="M152" s="540"/>
      <c r="N152" s="540"/>
      <c r="O152" s="540"/>
      <c r="P152" s="506"/>
      <c r="Q152" s="506"/>
      <c r="R152" s="506"/>
      <c r="S152" s="506"/>
      <c r="T152" s="506"/>
      <c r="U152" s="506"/>
      <c r="V152" s="506"/>
      <c r="W152" s="506"/>
      <c r="X152" s="506"/>
      <c r="Y152" s="506"/>
      <c r="Z152" s="506"/>
      <c r="AA152" s="506"/>
      <c r="AB152" s="506"/>
      <c r="AC152" s="506"/>
      <c r="AD152" s="506"/>
      <c r="AE152" s="506"/>
      <c r="AF152" s="506"/>
      <c r="AG152" s="506"/>
      <c r="AH152" s="506"/>
      <c r="AI152" s="506"/>
      <c r="AJ152" s="506"/>
      <c r="AK152" s="506"/>
      <c r="AL152" s="506"/>
      <c r="AM152" s="506"/>
      <c r="AN152" s="506"/>
      <c r="AO152" s="506"/>
      <c r="AP152" s="506"/>
      <c r="AQ152" s="506"/>
      <c r="AR152" s="506"/>
      <c r="AS152" s="506"/>
    </row>
    <row r="153" spans="1:45" ht="15.75">
      <c r="A153" s="506"/>
      <c r="B153" s="506"/>
      <c r="C153" s="540"/>
      <c r="D153" s="540"/>
      <c r="E153" s="540"/>
      <c r="F153" s="540"/>
      <c r="G153" s="540"/>
      <c r="H153" s="540"/>
      <c r="I153" s="540"/>
      <c r="J153" s="540"/>
      <c r="K153" s="540"/>
      <c r="L153" s="540"/>
      <c r="M153" s="540"/>
      <c r="N153" s="540"/>
      <c r="O153" s="540"/>
      <c r="P153" s="506"/>
      <c r="Q153" s="506"/>
      <c r="R153" s="506"/>
      <c r="S153" s="506"/>
      <c r="T153" s="506"/>
      <c r="U153" s="506"/>
      <c r="V153" s="506"/>
      <c r="W153" s="506"/>
      <c r="X153" s="506"/>
      <c r="Y153" s="506"/>
      <c r="Z153" s="506"/>
      <c r="AA153" s="506"/>
      <c r="AB153" s="506"/>
      <c r="AC153" s="506"/>
      <c r="AD153" s="506"/>
      <c r="AE153" s="506"/>
      <c r="AF153" s="506"/>
      <c r="AG153" s="506"/>
      <c r="AH153" s="506"/>
      <c r="AI153" s="506"/>
      <c r="AJ153" s="506"/>
      <c r="AK153" s="506"/>
      <c r="AL153" s="506"/>
      <c r="AM153" s="506"/>
      <c r="AN153" s="506"/>
      <c r="AO153" s="506"/>
      <c r="AP153" s="506"/>
      <c r="AQ153" s="506"/>
      <c r="AR153" s="506"/>
      <c r="AS153" s="506"/>
    </row>
  </sheetData>
  <mergeCells count="15">
    <mergeCell ref="AC2:AD2"/>
    <mergeCell ref="AE2:AF2"/>
    <mergeCell ref="AR2:AS2"/>
    <mergeCell ref="E63:F63"/>
    <mergeCell ref="E1:F1"/>
    <mergeCell ref="Q2:R2"/>
    <mergeCell ref="S2:T2"/>
    <mergeCell ref="V2:W2"/>
    <mergeCell ref="X2:Y2"/>
    <mergeCell ref="AA2:AB2"/>
    <mergeCell ref="AG2:AH2"/>
    <mergeCell ref="AI2:AJ2"/>
    <mergeCell ref="AK2:AL2"/>
    <mergeCell ref="AM2:AN2"/>
    <mergeCell ref="AO2:AP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C000"/>
  </sheetPr>
  <dimension ref="A1:P29"/>
  <sheetViews>
    <sheetView zoomScaleNormal="100" workbookViewId="0"/>
  </sheetViews>
  <sheetFormatPr defaultColWidth="8.5703125" defaultRowHeight="12.75"/>
  <cols>
    <col min="1" max="1" width="3.42578125" style="140" customWidth="1"/>
    <col min="2" max="2" width="17.42578125" style="140" customWidth="1"/>
    <col min="3" max="3" width="9" style="140" customWidth="1"/>
    <col min="4" max="4" width="8.5703125" style="140"/>
    <col min="5" max="5" width="8.42578125" style="140" customWidth="1"/>
    <col min="6" max="6" width="8.5703125" style="140"/>
    <col min="7" max="7" width="10.42578125" style="140" customWidth="1"/>
    <col min="8" max="8" width="12.42578125" style="140" customWidth="1"/>
    <col min="9" max="9" width="12" style="140" customWidth="1"/>
    <col min="10" max="10" width="10.42578125" style="140" customWidth="1"/>
    <col min="11" max="11" width="8.5703125" style="140"/>
    <col min="12" max="13" width="10.42578125" style="140" customWidth="1"/>
    <col min="14" max="14" width="8.5703125" style="140" customWidth="1"/>
    <col min="15" max="15" width="8.5703125" style="140"/>
    <col min="16" max="16" width="9.42578125" style="140" customWidth="1"/>
    <col min="17" max="16384" width="8.5703125" style="140"/>
  </cols>
  <sheetData>
    <row r="1" spans="1:16">
      <c r="A1" s="541" t="s">
        <v>597</v>
      </c>
    </row>
    <row r="2" spans="1:16">
      <c r="O2" s="202"/>
    </row>
    <row r="3" spans="1:16">
      <c r="C3" s="203"/>
    </row>
    <row r="4" spans="1:16" ht="13.5" thickBot="1">
      <c r="B4" s="144" t="s">
        <v>598</v>
      </c>
      <c r="C4" s="144" t="s">
        <v>599</v>
      </c>
      <c r="D4" s="144" t="s">
        <v>600</v>
      </c>
      <c r="E4" s="144" t="s">
        <v>601</v>
      </c>
      <c r="F4" s="144" t="s">
        <v>602</v>
      </c>
      <c r="G4" s="144" t="s">
        <v>603</v>
      </c>
      <c r="H4" s="144" t="s">
        <v>604</v>
      </c>
      <c r="I4" s="144" t="s">
        <v>605</v>
      </c>
      <c r="J4" s="144" t="s">
        <v>606</v>
      </c>
      <c r="K4" s="144" t="s">
        <v>607</v>
      </c>
      <c r="L4" s="144" t="s">
        <v>608</v>
      </c>
      <c r="M4" s="144" t="s">
        <v>609</v>
      </c>
      <c r="N4" s="144"/>
      <c r="O4" s="144"/>
      <c r="P4" s="144"/>
    </row>
    <row r="5" spans="1:16">
      <c r="A5" s="144">
        <v>5</v>
      </c>
      <c r="B5" s="204"/>
      <c r="C5" s="205" t="s">
        <v>108</v>
      </c>
      <c r="D5" s="205" t="s">
        <v>120</v>
      </c>
      <c r="E5" s="205"/>
      <c r="F5" s="205" t="s">
        <v>610</v>
      </c>
      <c r="G5" s="205" t="s">
        <v>611</v>
      </c>
      <c r="H5" s="205" t="s">
        <v>611</v>
      </c>
      <c r="I5" s="205" t="s">
        <v>120</v>
      </c>
      <c r="J5" s="205" t="s">
        <v>108</v>
      </c>
      <c r="K5" s="205" t="s">
        <v>612</v>
      </c>
      <c r="L5" s="205" t="s">
        <v>613</v>
      </c>
      <c r="M5" s="205"/>
      <c r="N5" s="144"/>
      <c r="O5" s="144"/>
      <c r="P5" s="144"/>
    </row>
    <row r="6" spans="1:16" ht="13.5" thickBot="1">
      <c r="A6" s="144">
        <v>6</v>
      </c>
      <c r="B6" s="206" t="s">
        <v>204</v>
      </c>
      <c r="C6" s="206" t="s">
        <v>614</v>
      </c>
      <c r="D6" s="206" t="s">
        <v>614</v>
      </c>
      <c r="E6" s="206" t="s">
        <v>615</v>
      </c>
      <c r="F6" s="206" t="s">
        <v>616</v>
      </c>
      <c r="G6" s="206" t="s">
        <v>614</v>
      </c>
      <c r="H6" s="207" t="s">
        <v>617</v>
      </c>
      <c r="I6" s="206" t="s">
        <v>618</v>
      </c>
      <c r="J6" s="206" t="s">
        <v>619</v>
      </c>
      <c r="K6" s="206" t="s">
        <v>620</v>
      </c>
      <c r="L6" s="206" t="s">
        <v>620</v>
      </c>
      <c r="M6" s="206" t="s">
        <v>108</v>
      </c>
      <c r="N6" s="144"/>
      <c r="O6" s="144"/>
      <c r="P6" s="144"/>
    </row>
    <row r="7" spans="1:16">
      <c r="A7" s="144">
        <v>7</v>
      </c>
      <c r="B7" s="208" t="s">
        <v>621</v>
      </c>
      <c r="C7" s="209">
        <v>9.4240000000000004E-2</v>
      </c>
      <c r="D7" s="210">
        <v>0.14069999999999999</v>
      </c>
      <c r="E7" s="211">
        <f>1.22222/18</f>
        <v>6.790111111111112E-2</v>
      </c>
      <c r="F7" s="211">
        <f>ROUND(SUM(C7:E7)/3,4)</f>
        <v>0.1009</v>
      </c>
      <c r="G7" s="212">
        <v>9.2920519528360807E-2</v>
      </c>
      <c r="H7" s="211">
        <f>ROUND(G7*0.9941,4)</f>
        <v>9.2399999999999996E-2</v>
      </c>
      <c r="I7" s="211">
        <f>ROUND(F7*0.0059,4)-0.0001</f>
        <v>4.999999999999999E-4</v>
      </c>
      <c r="J7" s="211">
        <v>9.2899999999999996E-2</v>
      </c>
      <c r="K7" s="211">
        <f>ROUND($I7/$J7,4)</f>
        <v>5.4000000000000003E-3</v>
      </c>
      <c r="L7" s="211">
        <f>ROUND($H7/$J7,4)</f>
        <v>0.99460000000000004</v>
      </c>
      <c r="M7" s="211">
        <f>SUM(K7:L7)</f>
        <v>1</v>
      </c>
      <c r="N7" s="213"/>
      <c r="O7" s="213"/>
      <c r="P7" s="213"/>
    </row>
    <row r="8" spans="1:16">
      <c r="A8" s="144">
        <v>8</v>
      </c>
      <c r="B8" s="208" t="s">
        <v>622</v>
      </c>
      <c r="C8" s="214">
        <v>4.5539999999999997E-2</v>
      </c>
      <c r="D8" s="211">
        <v>3.1800000000000002E-2</v>
      </c>
      <c r="E8" s="211">
        <f>1.22222/18</f>
        <v>6.790111111111112E-2</v>
      </c>
      <c r="F8" s="211">
        <f>ROUND(SUM(C8:E8)/3,4)</f>
        <v>4.8399999999999999E-2</v>
      </c>
      <c r="G8" s="215">
        <v>4.5927358507761362E-2</v>
      </c>
      <c r="H8" s="211">
        <f t="shared" ref="H8:H24" si="0">ROUND(G8*0.9941,4)</f>
        <v>4.5699999999999998E-2</v>
      </c>
      <c r="I8" s="211">
        <f>ROUND(F8*0.0059,4)</f>
        <v>2.9999999999999997E-4</v>
      </c>
      <c r="J8" s="211">
        <f t="shared" ref="J8:J24" si="1">ROUND(SUM(H8:I8),4)</f>
        <v>4.5999999999999999E-2</v>
      </c>
      <c r="K8" s="211">
        <f>ROUND($I8/$J8,4)</f>
        <v>6.4999999999999997E-3</v>
      </c>
      <c r="L8" s="211">
        <f t="shared" ref="L8:L24" si="2">ROUND($H8/$J8,4)</f>
        <v>0.99350000000000005</v>
      </c>
      <c r="M8" s="211">
        <f t="shared" ref="M8:M24" si="3">SUM(K8:L8)</f>
        <v>1</v>
      </c>
      <c r="N8" s="213"/>
      <c r="O8" s="213"/>
      <c r="P8" s="213"/>
    </row>
    <row r="9" spans="1:16">
      <c r="A9" s="144">
        <v>9</v>
      </c>
      <c r="B9" s="208" t="s">
        <v>623</v>
      </c>
      <c r="C9" s="214">
        <v>8.7220000000000006E-2</v>
      </c>
      <c r="D9" s="211">
        <v>3.6600000000000001E-2</v>
      </c>
      <c r="E9" s="211">
        <f>1.22222/18</f>
        <v>6.790111111111112E-2</v>
      </c>
      <c r="F9" s="211">
        <f t="shared" ref="F9:F23" si="4">ROUND(SUM(C9:E9)/3,4)</f>
        <v>6.3899999999999998E-2</v>
      </c>
      <c r="G9" s="215">
        <v>8.8658268795201875E-2</v>
      </c>
      <c r="H9" s="211">
        <f t="shared" si="0"/>
        <v>8.8099999999999998E-2</v>
      </c>
      <c r="I9" s="211">
        <f t="shared" ref="I9:I24" si="5">ROUND(F9*0.0059,4)</f>
        <v>4.0000000000000002E-4</v>
      </c>
      <c r="J9" s="211">
        <f t="shared" si="1"/>
        <v>8.8499999999999995E-2</v>
      </c>
      <c r="K9" s="211">
        <f t="shared" ref="K9:K24" si="6">ROUND($I9/$J9,4)</f>
        <v>4.4999999999999997E-3</v>
      </c>
      <c r="L9" s="211">
        <f t="shared" si="2"/>
        <v>0.99550000000000005</v>
      </c>
      <c r="M9" s="211">
        <f t="shared" si="3"/>
        <v>1</v>
      </c>
      <c r="N9" s="213"/>
      <c r="O9" s="213"/>
      <c r="P9" s="213"/>
    </row>
    <row r="10" spans="1:16">
      <c r="A10" s="144">
        <v>10</v>
      </c>
      <c r="B10" s="208" t="s">
        <v>624</v>
      </c>
      <c r="C10" s="214">
        <v>0.12348000000000001</v>
      </c>
      <c r="D10" s="211">
        <v>2.1299999999999999E-2</v>
      </c>
      <c r="E10" s="211">
        <f>1.22222/18</f>
        <v>6.790111111111112E-2</v>
      </c>
      <c r="F10" s="211">
        <f>ROUND(SUM(C10:E10)/3,3)</f>
        <v>7.0999999999999994E-2</v>
      </c>
      <c r="G10" s="215">
        <v>0.1263872940223924</v>
      </c>
      <c r="H10" s="211">
        <f t="shared" si="0"/>
        <v>0.12559999999999999</v>
      </c>
      <c r="I10" s="211">
        <f t="shared" si="5"/>
        <v>4.0000000000000002E-4</v>
      </c>
      <c r="J10" s="211">
        <f t="shared" si="1"/>
        <v>0.126</v>
      </c>
      <c r="K10" s="211">
        <f t="shared" si="6"/>
        <v>3.2000000000000002E-3</v>
      </c>
      <c r="L10" s="211">
        <f t="shared" si="2"/>
        <v>0.99680000000000002</v>
      </c>
      <c r="M10" s="211">
        <f t="shared" si="3"/>
        <v>1</v>
      </c>
      <c r="N10" s="213"/>
      <c r="O10" s="213"/>
      <c r="P10" s="213"/>
    </row>
    <row r="11" spans="1:16">
      <c r="A11" s="144">
        <v>11</v>
      </c>
      <c r="B11" s="208" t="s">
        <v>625</v>
      </c>
      <c r="C11" s="214">
        <v>9.1500000000000001E-3</v>
      </c>
      <c r="D11" s="211">
        <v>1.2699999999999999E-2</v>
      </c>
      <c r="E11" s="211">
        <f>0.5/18</f>
        <v>2.7777777777777776E-2</v>
      </c>
      <c r="F11" s="211">
        <f t="shared" si="4"/>
        <v>1.6500000000000001E-2</v>
      </c>
      <c r="G11" s="215">
        <v>9.0502078362865949E-3</v>
      </c>
      <c r="H11" s="211">
        <f t="shared" si="0"/>
        <v>8.9999999999999993E-3</v>
      </c>
      <c r="I11" s="211">
        <f t="shared" si="5"/>
        <v>1E-4</v>
      </c>
      <c r="J11" s="211">
        <f t="shared" si="1"/>
        <v>9.1000000000000004E-3</v>
      </c>
      <c r="K11" s="211">
        <f t="shared" si="6"/>
        <v>1.0999999999999999E-2</v>
      </c>
      <c r="L11" s="211">
        <f t="shared" si="2"/>
        <v>0.98899999999999999</v>
      </c>
      <c r="M11" s="211">
        <f t="shared" si="3"/>
        <v>1</v>
      </c>
      <c r="N11" s="213"/>
      <c r="O11" s="213"/>
      <c r="P11" s="213"/>
    </row>
    <row r="12" spans="1:16">
      <c r="A12" s="144">
        <v>12</v>
      </c>
      <c r="B12" s="208" t="s">
        <v>626</v>
      </c>
      <c r="C12" s="214">
        <v>0.11123</v>
      </c>
      <c r="D12" s="211">
        <v>0.1699</v>
      </c>
      <c r="E12" s="211">
        <f>1.22222/18</f>
        <v>6.790111111111112E-2</v>
      </c>
      <c r="F12" s="211">
        <f t="shared" si="4"/>
        <v>0.1163</v>
      </c>
      <c r="G12" s="215">
        <v>0.10955893427423262</v>
      </c>
      <c r="H12" s="211">
        <f t="shared" si="0"/>
        <v>0.1089</v>
      </c>
      <c r="I12" s="211">
        <f t="shared" si="5"/>
        <v>6.9999999999999999E-4</v>
      </c>
      <c r="J12" s="211">
        <f t="shared" si="1"/>
        <v>0.1096</v>
      </c>
      <c r="K12" s="211">
        <f t="shared" si="6"/>
        <v>6.4000000000000003E-3</v>
      </c>
      <c r="L12" s="211">
        <f t="shared" si="2"/>
        <v>0.99360000000000004</v>
      </c>
      <c r="M12" s="211">
        <f t="shared" si="3"/>
        <v>1</v>
      </c>
      <c r="N12" s="213"/>
      <c r="O12" s="213"/>
      <c r="P12" s="213"/>
    </row>
    <row r="13" spans="1:16">
      <c r="A13" s="144">
        <v>13</v>
      </c>
      <c r="B13" s="208" t="s">
        <v>627</v>
      </c>
      <c r="C13" s="214">
        <v>0.15759999999999999</v>
      </c>
      <c r="D13" s="211">
        <v>4.9599999999999998E-2</v>
      </c>
      <c r="E13" s="211">
        <f>1.22222/18</f>
        <v>6.790111111111112E-2</v>
      </c>
      <c r="F13" s="211">
        <f t="shared" si="4"/>
        <v>9.1700000000000004E-2</v>
      </c>
      <c r="G13" s="215">
        <v>0.1606752448899518</v>
      </c>
      <c r="H13" s="211">
        <f t="shared" si="0"/>
        <v>0.15970000000000001</v>
      </c>
      <c r="I13" s="211">
        <f t="shared" si="5"/>
        <v>5.0000000000000001E-4</v>
      </c>
      <c r="J13" s="211">
        <f t="shared" si="1"/>
        <v>0.16020000000000001</v>
      </c>
      <c r="K13" s="211">
        <f t="shared" si="6"/>
        <v>3.0999999999999999E-3</v>
      </c>
      <c r="L13" s="211">
        <f t="shared" si="2"/>
        <v>0.99690000000000001</v>
      </c>
      <c r="M13" s="211">
        <f t="shared" si="3"/>
        <v>1</v>
      </c>
      <c r="N13" s="213"/>
      <c r="O13" s="213"/>
      <c r="P13" s="213"/>
    </row>
    <row r="14" spans="1:16">
      <c r="A14" s="144">
        <v>14</v>
      </c>
      <c r="B14" s="208" t="s">
        <v>628</v>
      </c>
      <c r="C14" s="214">
        <v>6.6989999999999994E-2</v>
      </c>
      <c r="D14" s="211">
        <v>0.38769999999999999</v>
      </c>
      <c r="E14" s="211">
        <f>1.22222/18</f>
        <v>6.790111111111112E-2</v>
      </c>
      <c r="F14" s="211">
        <f t="shared" si="4"/>
        <v>0.17419999999999999</v>
      </c>
      <c r="G14" s="215">
        <v>5.7876625924422997E-2</v>
      </c>
      <c r="H14" s="211">
        <f t="shared" si="0"/>
        <v>5.7500000000000002E-2</v>
      </c>
      <c r="I14" s="211">
        <f t="shared" si="5"/>
        <v>1E-3</v>
      </c>
      <c r="J14" s="211">
        <f t="shared" si="1"/>
        <v>5.8500000000000003E-2</v>
      </c>
      <c r="K14" s="211">
        <f t="shared" si="6"/>
        <v>1.7100000000000001E-2</v>
      </c>
      <c r="L14" s="211">
        <f t="shared" si="2"/>
        <v>0.9829</v>
      </c>
      <c r="M14" s="211">
        <f t="shared" si="3"/>
        <v>1</v>
      </c>
      <c r="N14" s="213"/>
      <c r="O14" s="213"/>
      <c r="P14" s="213"/>
    </row>
    <row r="15" spans="1:16">
      <c r="A15" s="144">
        <v>15</v>
      </c>
      <c r="B15" s="208" t="s">
        <v>629</v>
      </c>
      <c r="C15" s="214">
        <v>1.312E-2</v>
      </c>
      <c r="D15" s="211">
        <v>5.3E-3</v>
      </c>
      <c r="E15" s="211">
        <f>0.5/18</f>
        <v>2.7777777777777776E-2</v>
      </c>
      <c r="F15" s="211">
        <f t="shared" si="4"/>
        <v>1.54E-2</v>
      </c>
      <c r="G15" s="215">
        <v>1.3346034706213599E-2</v>
      </c>
      <c r="H15" s="211">
        <f t="shared" si="0"/>
        <v>1.3299999999999999E-2</v>
      </c>
      <c r="I15" s="211">
        <f t="shared" si="5"/>
        <v>1E-4</v>
      </c>
      <c r="J15" s="211">
        <f t="shared" si="1"/>
        <v>1.34E-2</v>
      </c>
      <c r="K15" s="211">
        <f t="shared" si="6"/>
        <v>7.4999999999999997E-3</v>
      </c>
      <c r="L15" s="211">
        <f t="shared" si="2"/>
        <v>0.99250000000000005</v>
      </c>
      <c r="M15" s="211">
        <f t="shared" si="3"/>
        <v>1</v>
      </c>
      <c r="N15" s="213"/>
      <c r="O15" s="213"/>
      <c r="P15" s="213"/>
    </row>
    <row r="16" spans="1:16">
      <c r="A16" s="144">
        <v>16</v>
      </c>
      <c r="B16" s="208" t="s">
        <v>630</v>
      </c>
      <c r="C16" s="214">
        <v>2.332E-2</v>
      </c>
      <c r="D16" s="211">
        <v>1.5299999999999999E-2</v>
      </c>
      <c r="E16" s="211">
        <f>1/18</f>
        <v>5.5555555555555552E-2</v>
      </c>
      <c r="F16" s="211">
        <f t="shared" si="4"/>
        <v>3.1399999999999997E-2</v>
      </c>
      <c r="G16" s="215">
        <v>2.3552220965515389E-2</v>
      </c>
      <c r="H16" s="211">
        <f t="shared" si="0"/>
        <v>2.3400000000000001E-2</v>
      </c>
      <c r="I16" s="211">
        <f t="shared" si="5"/>
        <v>2.0000000000000001E-4</v>
      </c>
      <c r="J16" s="211">
        <f t="shared" si="1"/>
        <v>2.3599999999999999E-2</v>
      </c>
      <c r="K16" s="211">
        <f t="shared" si="6"/>
        <v>8.5000000000000006E-3</v>
      </c>
      <c r="L16" s="211">
        <f t="shared" si="2"/>
        <v>0.99150000000000005</v>
      </c>
      <c r="M16" s="211">
        <f t="shared" si="3"/>
        <v>1</v>
      </c>
      <c r="N16" s="213"/>
      <c r="O16" s="213"/>
      <c r="P16" s="213"/>
    </row>
    <row r="17" spans="1:16">
      <c r="A17" s="144">
        <v>17</v>
      </c>
      <c r="B17" s="208" t="s">
        <v>631</v>
      </c>
      <c r="C17" s="214">
        <v>2.3949999999999999E-2</v>
      </c>
      <c r="D17" s="211">
        <v>1.7000000000000001E-2</v>
      </c>
      <c r="E17" s="211">
        <f>1/18</f>
        <v>5.5555555555555552E-2</v>
      </c>
      <c r="F17" s="211">
        <f t="shared" si="4"/>
        <v>3.2199999999999999E-2</v>
      </c>
      <c r="G17" s="215">
        <v>2.4147957563600397E-2</v>
      </c>
      <c r="H17" s="211">
        <f t="shared" si="0"/>
        <v>2.4E-2</v>
      </c>
      <c r="I17" s="211">
        <f t="shared" si="5"/>
        <v>2.0000000000000001E-4</v>
      </c>
      <c r="J17" s="211">
        <f t="shared" si="1"/>
        <v>2.4199999999999999E-2</v>
      </c>
      <c r="K17" s="211">
        <f t="shared" si="6"/>
        <v>8.3000000000000001E-3</v>
      </c>
      <c r="L17" s="211">
        <f t="shared" si="2"/>
        <v>0.99170000000000003</v>
      </c>
      <c r="M17" s="211">
        <f t="shared" si="3"/>
        <v>1</v>
      </c>
      <c r="N17" s="213"/>
      <c r="O17" s="213"/>
      <c r="P17" s="213"/>
    </row>
    <row r="18" spans="1:16">
      <c r="A18" s="144">
        <v>18</v>
      </c>
      <c r="B18" s="208" t="s">
        <v>632</v>
      </c>
      <c r="C18" s="214">
        <v>8.0180000000000001E-2</v>
      </c>
      <c r="D18" s="211">
        <v>6.3799999999999996E-2</v>
      </c>
      <c r="E18" s="211">
        <f>1.22222/18</f>
        <v>6.790111111111112E-2</v>
      </c>
      <c r="F18" s="211">
        <f t="shared" si="4"/>
        <v>7.0599999999999996E-2</v>
      </c>
      <c r="G18" s="215">
        <v>8.0646043244145524E-2</v>
      </c>
      <c r="H18" s="211">
        <f t="shared" si="0"/>
        <v>8.0199999999999994E-2</v>
      </c>
      <c r="I18" s="211">
        <f t="shared" si="5"/>
        <v>4.0000000000000002E-4</v>
      </c>
      <c r="J18" s="211">
        <f t="shared" si="1"/>
        <v>8.0600000000000005E-2</v>
      </c>
      <c r="K18" s="211">
        <f t="shared" si="6"/>
        <v>5.0000000000000001E-3</v>
      </c>
      <c r="L18" s="211">
        <f t="shared" si="2"/>
        <v>0.995</v>
      </c>
      <c r="M18" s="211">
        <f t="shared" si="3"/>
        <v>1</v>
      </c>
      <c r="N18" s="213"/>
      <c r="O18" s="213"/>
      <c r="P18" s="213"/>
    </row>
    <row r="19" spans="1:16">
      <c r="A19" s="144">
        <v>19</v>
      </c>
      <c r="B19" s="208" t="s">
        <v>633</v>
      </c>
      <c r="C19" s="214">
        <v>1.3339999999999999E-2</v>
      </c>
      <c r="D19" s="211">
        <v>5.5999999999999999E-3</v>
      </c>
      <c r="E19" s="211">
        <f>0.5/18</f>
        <v>2.7777777777777776E-2</v>
      </c>
      <c r="F19" s="211">
        <f t="shared" si="4"/>
        <v>1.5599999999999999E-2</v>
      </c>
      <c r="G19" s="215">
        <v>1.3560921981529287E-2</v>
      </c>
      <c r="H19" s="211">
        <f t="shared" si="0"/>
        <v>1.35E-2</v>
      </c>
      <c r="I19" s="211">
        <f t="shared" si="5"/>
        <v>1E-4</v>
      </c>
      <c r="J19" s="211">
        <f t="shared" si="1"/>
        <v>1.3599999999999999E-2</v>
      </c>
      <c r="K19" s="211">
        <f t="shared" si="6"/>
        <v>7.4000000000000003E-3</v>
      </c>
      <c r="L19" s="211">
        <f>ROUND($H19/$J19,4)</f>
        <v>0.99260000000000004</v>
      </c>
      <c r="M19" s="211">
        <f t="shared" si="3"/>
        <v>1</v>
      </c>
      <c r="N19" s="213"/>
      <c r="O19" s="213"/>
      <c r="P19" s="213"/>
    </row>
    <row r="20" spans="1:16">
      <c r="A20" s="144">
        <v>20</v>
      </c>
      <c r="B20" s="208" t="s">
        <v>634</v>
      </c>
      <c r="C20" s="214">
        <v>2.5260000000000001E-2</v>
      </c>
      <c r="D20" s="211">
        <v>8.5000000000000006E-3</v>
      </c>
      <c r="E20" s="211">
        <f>1/18</f>
        <v>5.5555555555555552E-2</v>
      </c>
      <c r="F20" s="211">
        <f t="shared" si="4"/>
        <v>2.98E-2</v>
      </c>
      <c r="G20" s="215">
        <v>2.5733710537246969E-2</v>
      </c>
      <c r="H20" s="211">
        <f t="shared" si="0"/>
        <v>2.5600000000000001E-2</v>
      </c>
      <c r="I20" s="211">
        <f t="shared" si="5"/>
        <v>2.0000000000000001E-4</v>
      </c>
      <c r="J20" s="211">
        <f t="shared" si="1"/>
        <v>2.58E-2</v>
      </c>
      <c r="K20" s="211">
        <f t="shared" si="6"/>
        <v>7.7999999999999996E-3</v>
      </c>
      <c r="L20" s="211">
        <f t="shared" si="2"/>
        <v>0.99219999999999997</v>
      </c>
      <c r="M20" s="211">
        <f t="shared" si="3"/>
        <v>1</v>
      </c>
      <c r="N20" s="213"/>
      <c r="O20" s="213"/>
      <c r="P20" s="213"/>
    </row>
    <row r="21" spans="1:16">
      <c r="A21" s="144">
        <v>21</v>
      </c>
      <c r="B21" s="208" t="s">
        <v>635</v>
      </c>
      <c r="C21" s="214">
        <v>2.0740000000000001E-2</v>
      </c>
      <c r="D21" s="211">
        <v>7.1999999999999998E-3</v>
      </c>
      <c r="E21" s="211">
        <f>1/18</f>
        <v>5.5555555555555552E-2</v>
      </c>
      <c r="F21" s="211">
        <f t="shared" si="4"/>
        <v>2.7799999999999998E-2</v>
      </c>
      <c r="G21" s="215">
        <v>2.1124186618086793E-2</v>
      </c>
      <c r="H21" s="211">
        <f t="shared" si="0"/>
        <v>2.1000000000000001E-2</v>
      </c>
      <c r="I21" s="211">
        <f t="shared" si="5"/>
        <v>2.0000000000000001E-4</v>
      </c>
      <c r="J21" s="211">
        <f t="shared" si="1"/>
        <v>2.12E-2</v>
      </c>
      <c r="K21" s="211">
        <f t="shared" si="6"/>
        <v>9.4000000000000004E-3</v>
      </c>
      <c r="L21" s="211">
        <f t="shared" si="2"/>
        <v>0.99060000000000004</v>
      </c>
      <c r="M21" s="211">
        <f t="shared" si="3"/>
        <v>1</v>
      </c>
      <c r="N21" s="213"/>
      <c r="O21" s="213"/>
      <c r="P21" s="213"/>
    </row>
    <row r="22" spans="1:16">
      <c r="A22" s="144">
        <v>22</v>
      </c>
      <c r="B22" s="208" t="s">
        <v>636</v>
      </c>
      <c r="C22" s="214">
        <v>5.2679999999999998E-2</v>
      </c>
      <c r="D22" s="211">
        <v>1.4999999999999999E-2</v>
      </c>
      <c r="E22" s="211">
        <f>1.22222/18</f>
        <v>6.790111111111112E-2</v>
      </c>
      <c r="F22" s="211">
        <f t="shared" si="4"/>
        <v>4.5199999999999997E-2</v>
      </c>
      <c r="G22" s="215">
        <v>5.3756354283883361E-2</v>
      </c>
      <c r="H22" s="211">
        <f t="shared" si="0"/>
        <v>5.3400000000000003E-2</v>
      </c>
      <c r="I22" s="211">
        <f t="shared" si="5"/>
        <v>2.9999999999999997E-4</v>
      </c>
      <c r="J22" s="211">
        <f t="shared" si="1"/>
        <v>5.3699999999999998E-2</v>
      </c>
      <c r="K22" s="211">
        <f t="shared" si="6"/>
        <v>5.5999999999999999E-3</v>
      </c>
      <c r="L22" s="211">
        <f t="shared" si="2"/>
        <v>0.99439999999999995</v>
      </c>
      <c r="M22" s="211">
        <f t="shared" si="3"/>
        <v>1</v>
      </c>
      <c r="N22" s="213"/>
      <c r="O22" s="213"/>
      <c r="P22" s="213"/>
    </row>
    <row r="23" spans="1:16">
      <c r="A23" s="144">
        <v>23</v>
      </c>
      <c r="B23" s="208" t="s">
        <v>637</v>
      </c>
      <c r="C23" s="214">
        <v>4.0329999999999998E-2</v>
      </c>
      <c r="D23" s="211">
        <v>4.8999999999999998E-3</v>
      </c>
      <c r="E23" s="211">
        <f>1/18</f>
        <v>5.5555555555555552E-2</v>
      </c>
      <c r="F23" s="211">
        <f t="shared" si="4"/>
        <v>3.3599999999999998E-2</v>
      </c>
      <c r="G23" s="215">
        <v>4.1337020952468662E-2</v>
      </c>
      <c r="H23" s="211">
        <f t="shared" si="0"/>
        <v>4.1099999999999998E-2</v>
      </c>
      <c r="I23" s="211">
        <f t="shared" si="5"/>
        <v>2.0000000000000001E-4</v>
      </c>
      <c r="J23" s="211">
        <f t="shared" si="1"/>
        <v>4.1300000000000003E-2</v>
      </c>
      <c r="K23" s="211">
        <f t="shared" si="6"/>
        <v>4.7999999999999996E-3</v>
      </c>
      <c r="L23" s="211">
        <f t="shared" si="2"/>
        <v>0.99519999999999997</v>
      </c>
      <c r="M23" s="211">
        <f t="shared" si="3"/>
        <v>1</v>
      </c>
      <c r="N23" s="213"/>
      <c r="O23" s="213"/>
      <c r="P23" s="213"/>
    </row>
    <row r="24" spans="1:16" ht="13.5" thickBot="1">
      <c r="A24" s="144">
        <v>24</v>
      </c>
      <c r="B24" s="216" t="s">
        <v>638</v>
      </c>
      <c r="C24" s="217">
        <v>1.1610000000000001E-2</v>
      </c>
      <c r="D24" s="217">
        <v>7.1000000000000004E-3</v>
      </c>
      <c r="E24" s="217">
        <f>0.5/18</f>
        <v>2.7777777777777776E-2</v>
      </c>
      <c r="F24" s="217">
        <f>ROUND(SUM(C24:E24)/3,4)</f>
        <v>1.55E-2</v>
      </c>
      <c r="G24" s="217">
        <v>1.1741095368699557E-2</v>
      </c>
      <c r="H24" s="217">
        <f t="shared" si="0"/>
        <v>1.17E-2</v>
      </c>
      <c r="I24" s="217">
        <f t="shared" si="5"/>
        <v>1E-4</v>
      </c>
      <c r="J24" s="217">
        <f t="shared" si="1"/>
        <v>1.18E-2</v>
      </c>
      <c r="K24" s="217">
        <f t="shared" si="6"/>
        <v>8.5000000000000006E-3</v>
      </c>
      <c r="L24" s="217">
        <f t="shared" si="2"/>
        <v>0.99150000000000005</v>
      </c>
      <c r="M24" s="217">
        <f t="shared" si="3"/>
        <v>1</v>
      </c>
      <c r="N24" s="213"/>
      <c r="O24" s="213"/>
      <c r="P24" s="213"/>
    </row>
    <row r="25" spans="1:16">
      <c r="C25" s="203">
        <f t="shared" ref="C25:J25" si="7">SUM(C7:C24)</f>
        <v>0.99997999999999998</v>
      </c>
      <c r="D25" s="203">
        <f t="shared" si="7"/>
        <v>0.99999999999999989</v>
      </c>
      <c r="E25" s="203">
        <f t="shared" si="7"/>
        <v>0.9999988888888891</v>
      </c>
      <c r="F25" s="203">
        <f t="shared" si="7"/>
        <v>1</v>
      </c>
      <c r="G25" s="203">
        <f t="shared" si="7"/>
        <v>1</v>
      </c>
      <c r="H25" s="203">
        <f t="shared" si="7"/>
        <v>0.99409999999999987</v>
      </c>
      <c r="I25" s="203">
        <f t="shared" si="7"/>
        <v>5.899999999999999E-3</v>
      </c>
      <c r="J25" s="203">
        <f t="shared" si="7"/>
        <v>0.99999999999999989</v>
      </c>
      <c r="K25" s="203"/>
      <c r="L25" s="203"/>
      <c r="M25" s="203"/>
      <c r="N25" s="144"/>
      <c r="O25" s="144"/>
      <c r="P25" s="144"/>
    </row>
    <row r="26" spans="1:16">
      <c r="I26" s="218"/>
      <c r="K26" s="203"/>
      <c r="N26" s="144"/>
      <c r="O26" s="144"/>
      <c r="P26" s="144"/>
    </row>
    <row r="27" spans="1:16">
      <c r="H27" s="219"/>
      <c r="I27" s="219"/>
      <c r="N27" s="144"/>
      <c r="O27" s="144"/>
      <c r="P27" s="144"/>
    </row>
    <row r="28" spans="1:16" ht="15">
      <c r="D28" s="203"/>
      <c r="H28" s="203"/>
      <c r="I28" s="220"/>
      <c r="N28" s="144"/>
      <c r="O28" s="144"/>
      <c r="P28" s="144"/>
    </row>
    <row r="29" spans="1:16" ht="15">
      <c r="H29" s="220"/>
      <c r="I29" s="220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E3294-6878-4FF7-B4DC-944218741364}">
  <sheetPr>
    <tabColor rgb="FFFFC000"/>
  </sheetPr>
  <dimension ref="A1:P29"/>
  <sheetViews>
    <sheetView workbookViewId="0"/>
  </sheetViews>
  <sheetFormatPr defaultColWidth="8.85546875" defaultRowHeight="12.75"/>
  <cols>
    <col min="1" max="1" width="3.140625" style="140" customWidth="1"/>
    <col min="2" max="2" width="17.140625" style="140" customWidth="1"/>
    <col min="3" max="3" width="9" style="140" customWidth="1"/>
    <col min="4" max="4" width="8.85546875" style="140"/>
    <col min="5" max="5" width="8.140625" style="140" customWidth="1"/>
    <col min="6" max="6" width="8.85546875" style="140"/>
    <col min="7" max="7" width="10.42578125" style="140" customWidth="1"/>
    <col min="8" max="8" width="12.42578125" style="140" customWidth="1"/>
    <col min="9" max="9" width="12" style="140" customWidth="1"/>
    <col min="10" max="10" width="10.140625" style="140" customWidth="1"/>
    <col min="11" max="11" width="8.85546875" style="140"/>
    <col min="12" max="13" width="10.42578125" style="140" customWidth="1"/>
    <col min="14" max="14" width="8.85546875" style="140" customWidth="1"/>
    <col min="15" max="15" width="8.85546875" style="140"/>
    <col min="16" max="16" width="9.140625" style="140" customWidth="1"/>
    <col min="17" max="16384" width="8.85546875" style="140"/>
  </cols>
  <sheetData>
    <row r="1" spans="1:16">
      <c r="A1" s="541" t="s">
        <v>639</v>
      </c>
    </row>
    <row r="2" spans="1:16">
      <c r="O2" s="202"/>
    </row>
    <row r="3" spans="1:16">
      <c r="C3" s="203"/>
    </row>
    <row r="4" spans="1:16" ht="13.5" thickBot="1">
      <c r="B4" s="144" t="s">
        <v>598</v>
      </c>
      <c r="C4" s="144" t="s">
        <v>599</v>
      </c>
      <c r="D4" s="144" t="s">
        <v>600</v>
      </c>
      <c r="E4" s="144" t="s">
        <v>601</v>
      </c>
      <c r="F4" s="144" t="s">
        <v>602</v>
      </c>
      <c r="G4" s="144" t="s">
        <v>603</v>
      </c>
      <c r="H4" s="144" t="s">
        <v>604</v>
      </c>
      <c r="I4" s="144" t="s">
        <v>605</v>
      </c>
      <c r="J4" s="144" t="s">
        <v>606</v>
      </c>
      <c r="K4" s="144" t="s">
        <v>607</v>
      </c>
      <c r="L4" s="144" t="s">
        <v>608</v>
      </c>
      <c r="M4" s="144" t="s">
        <v>609</v>
      </c>
      <c r="N4" s="144"/>
      <c r="O4" s="144"/>
      <c r="P4" s="144"/>
    </row>
    <row r="5" spans="1:16">
      <c r="A5" s="144">
        <v>5</v>
      </c>
      <c r="B5" s="204"/>
      <c r="C5" s="205" t="s">
        <v>108</v>
      </c>
      <c r="D5" s="205" t="s">
        <v>120</v>
      </c>
      <c r="E5" s="205"/>
      <c r="F5" s="205" t="s">
        <v>610</v>
      </c>
      <c r="G5" s="205" t="s">
        <v>611</v>
      </c>
      <c r="H5" s="205" t="s">
        <v>611</v>
      </c>
      <c r="I5" s="205" t="s">
        <v>120</v>
      </c>
      <c r="J5" s="205" t="s">
        <v>108</v>
      </c>
      <c r="K5" s="205" t="s">
        <v>612</v>
      </c>
      <c r="L5" s="205" t="s">
        <v>613</v>
      </c>
      <c r="M5" s="205"/>
      <c r="N5" s="144"/>
      <c r="O5" s="144"/>
      <c r="P5" s="144"/>
    </row>
    <row r="6" spans="1:16" ht="13.5" thickBot="1">
      <c r="A6" s="144">
        <v>6</v>
      </c>
      <c r="B6" s="206" t="s">
        <v>204</v>
      </c>
      <c r="C6" s="206" t="s">
        <v>614</v>
      </c>
      <c r="D6" s="206" t="s">
        <v>614</v>
      </c>
      <c r="E6" s="206" t="s">
        <v>615</v>
      </c>
      <c r="F6" s="206" t="s">
        <v>616</v>
      </c>
      <c r="G6" s="206" t="s">
        <v>614</v>
      </c>
      <c r="H6" s="207" t="s">
        <v>640</v>
      </c>
      <c r="I6" s="206" t="s">
        <v>641</v>
      </c>
      <c r="J6" s="206" t="s">
        <v>619</v>
      </c>
      <c r="K6" s="206" t="s">
        <v>620</v>
      </c>
      <c r="L6" s="206" t="s">
        <v>620</v>
      </c>
      <c r="M6" s="206" t="s">
        <v>108</v>
      </c>
      <c r="N6" s="144"/>
      <c r="O6" s="213"/>
      <c r="P6" s="144"/>
    </row>
    <row r="7" spans="1:16">
      <c r="A7" s="144">
        <v>7</v>
      </c>
      <c r="B7" s="208" t="s">
        <v>621</v>
      </c>
      <c r="C7" s="209">
        <v>9.4240000000000004E-2</v>
      </c>
      <c r="D7" s="210">
        <v>0.14069999999999999</v>
      </c>
      <c r="E7" s="211">
        <v>6.790111111111112E-2</v>
      </c>
      <c r="F7" s="211">
        <v>0.1009</v>
      </c>
      <c r="G7" s="212">
        <v>9.2920519528360807E-2</v>
      </c>
      <c r="H7" s="211">
        <f t="shared" ref="H7:H24" si="0">ROUND(G7*0.995,4)</f>
        <v>9.2499999999999999E-2</v>
      </c>
      <c r="I7" s="211">
        <f>ROUND(F7*0.005,4)-0.0002</f>
        <v>3.0000000000000003E-4</v>
      </c>
      <c r="J7" s="211">
        <f>ROUND(SUM(H7:I7),4)</f>
        <v>9.2799999999999994E-2</v>
      </c>
      <c r="K7" s="211">
        <f>ROUND($I7/$J7,4)</f>
        <v>3.2000000000000002E-3</v>
      </c>
      <c r="L7" s="211">
        <f>ROUND($H7/$J7,4)</f>
        <v>0.99680000000000002</v>
      </c>
      <c r="M7" s="211">
        <f>SUM(K7:L7)</f>
        <v>1</v>
      </c>
      <c r="N7" s="144"/>
      <c r="O7" s="203"/>
      <c r="P7" s="213"/>
    </row>
    <row r="8" spans="1:16">
      <c r="A8" s="144">
        <v>8</v>
      </c>
      <c r="B8" s="208" t="s">
        <v>622</v>
      </c>
      <c r="C8" s="214">
        <v>4.5539999999999997E-2</v>
      </c>
      <c r="D8" s="211">
        <v>3.1800000000000002E-2</v>
      </c>
      <c r="E8" s="211">
        <v>6.790111111111112E-2</v>
      </c>
      <c r="F8" s="211">
        <v>4.8399999999999999E-2</v>
      </c>
      <c r="G8" s="215">
        <v>4.5927358507761362E-2</v>
      </c>
      <c r="H8" s="211">
        <f t="shared" si="0"/>
        <v>4.5699999999999998E-2</v>
      </c>
      <c r="I8" s="211">
        <f t="shared" ref="I8:I24" si="1">ROUND(F8*0.005,4)</f>
        <v>2.0000000000000001E-4</v>
      </c>
      <c r="J8" s="211">
        <f t="shared" ref="J8:J24" si="2">ROUND(SUM(H8:I8),4)</f>
        <v>4.5900000000000003E-2</v>
      </c>
      <c r="K8" s="211">
        <f t="shared" ref="K8:K24" si="3">ROUND($I8/$J8,4)</f>
        <v>4.4000000000000003E-3</v>
      </c>
      <c r="L8" s="211">
        <f t="shared" ref="L8:L24" si="4">ROUND($H8/$J8,4)</f>
        <v>0.99560000000000004</v>
      </c>
      <c r="M8" s="211">
        <f t="shared" ref="M8:M24" si="5">SUM(K8:L8)</f>
        <v>1</v>
      </c>
      <c r="N8" s="144"/>
      <c r="O8" s="203"/>
      <c r="P8" s="213"/>
    </row>
    <row r="9" spans="1:16">
      <c r="A9" s="144">
        <v>9</v>
      </c>
      <c r="B9" s="208" t="s">
        <v>623</v>
      </c>
      <c r="C9" s="214">
        <v>8.7220000000000006E-2</v>
      </c>
      <c r="D9" s="211">
        <v>3.6600000000000001E-2</v>
      </c>
      <c r="E9" s="211">
        <v>6.790111111111112E-2</v>
      </c>
      <c r="F9" s="211">
        <v>6.3899999999999998E-2</v>
      </c>
      <c r="G9" s="215">
        <v>8.8658268795201875E-2</v>
      </c>
      <c r="H9" s="211">
        <f t="shared" si="0"/>
        <v>8.8200000000000001E-2</v>
      </c>
      <c r="I9" s="211">
        <f t="shared" si="1"/>
        <v>2.9999999999999997E-4</v>
      </c>
      <c r="J9" s="211">
        <f t="shared" si="2"/>
        <v>8.8499999999999995E-2</v>
      </c>
      <c r="K9" s="211">
        <f t="shared" si="3"/>
        <v>3.3999999999999998E-3</v>
      </c>
      <c r="L9" s="211">
        <f t="shared" si="4"/>
        <v>0.99660000000000004</v>
      </c>
      <c r="M9" s="211">
        <f t="shared" si="5"/>
        <v>1</v>
      </c>
      <c r="N9" s="144"/>
      <c r="O9" s="203"/>
      <c r="P9" s="213"/>
    </row>
    <row r="10" spans="1:16">
      <c r="A10" s="144">
        <v>10</v>
      </c>
      <c r="B10" s="208" t="s">
        <v>624</v>
      </c>
      <c r="C10" s="214">
        <v>0.12348000000000001</v>
      </c>
      <c r="D10" s="211">
        <v>2.1299999999999999E-2</v>
      </c>
      <c r="E10" s="211">
        <v>6.790111111111112E-2</v>
      </c>
      <c r="F10" s="211">
        <v>7.0999999999999994E-2</v>
      </c>
      <c r="G10" s="215">
        <v>0.1263872940223924</v>
      </c>
      <c r="H10" s="211">
        <f t="shared" si="0"/>
        <v>0.1258</v>
      </c>
      <c r="I10" s="211">
        <f t="shared" si="1"/>
        <v>4.0000000000000002E-4</v>
      </c>
      <c r="J10" s="211">
        <f t="shared" si="2"/>
        <v>0.12620000000000001</v>
      </c>
      <c r="K10" s="211">
        <f t="shared" si="3"/>
        <v>3.2000000000000002E-3</v>
      </c>
      <c r="L10" s="211">
        <f t="shared" si="4"/>
        <v>0.99680000000000002</v>
      </c>
      <c r="M10" s="211">
        <f t="shared" si="5"/>
        <v>1</v>
      </c>
      <c r="N10" s="144"/>
      <c r="O10" s="203"/>
      <c r="P10" s="213"/>
    </row>
    <row r="11" spans="1:16">
      <c r="A11" s="144">
        <v>11</v>
      </c>
      <c r="B11" s="208" t="s">
        <v>625</v>
      </c>
      <c r="C11" s="214">
        <v>9.1500000000000001E-3</v>
      </c>
      <c r="D11" s="211">
        <v>1.2699999999999999E-2</v>
      </c>
      <c r="E11" s="211">
        <v>2.7777777777777776E-2</v>
      </c>
      <c r="F11" s="211">
        <v>1.6500000000000001E-2</v>
      </c>
      <c r="G11" s="215">
        <v>9.0502078362865949E-3</v>
      </c>
      <c r="H11" s="211">
        <f t="shared" si="0"/>
        <v>8.9999999999999993E-3</v>
      </c>
      <c r="I11" s="211">
        <f t="shared" si="1"/>
        <v>1E-4</v>
      </c>
      <c r="J11" s="211">
        <f t="shared" si="2"/>
        <v>9.1000000000000004E-3</v>
      </c>
      <c r="K11" s="211">
        <f t="shared" si="3"/>
        <v>1.0999999999999999E-2</v>
      </c>
      <c r="L11" s="211">
        <f t="shared" si="4"/>
        <v>0.98899999999999999</v>
      </c>
      <c r="M11" s="211">
        <f t="shared" si="5"/>
        <v>1</v>
      </c>
      <c r="N11" s="144"/>
      <c r="O11" s="203"/>
      <c r="P11" s="213"/>
    </row>
    <row r="12" spans="1:16">
      <c r="A12" s="144">
        <v>12</v>
      </c>
      <c r="B12" s="208" t="s">
        <v>626</v>
      </c>
      <c r="C12" s="214">
        <v>0.11123</v>
      </c>
      <c r="D12" s="211">
        <v>0.1699</v>
      </c>
      <c r="E12" s="211">
        <v>6.790111111111112E-2</v>
      </c>
      <c r="F12" s="211">
        <v>0.1163</v>
      </c>
      <c r="G12" s="215">
        <v>0.10955893427423262</v>
      </c>
      <c r="H12" s="211">
        <f t="shared" si="0"/>
        <v>0.109</v>
      </c>
      <c r="I12" s="211">
        <f t="shared" si="1"/>
        <v>5.9999999999999995E-4</v>
      </c>
      <c r="J12" s="211">
        <f t="shared" si="2"/>
        <v>0.1096</v>
      </c>
      <c r="K12" s="211">
        <f t="shared" si="3"/>
        <v>5.4999999999999997E-3</v>
      </c>
      <c r="L12" s="211">
        <f t="shared" si="4"/>
        <v>0.99450000000000005</v>
      </c>
      <c r="M12" s="211">
        <f t="shared" si="5"/>
        <v>1</v>
      </c>
      <c r="N12" s="144"/>
      <c r="O12" s="203"/>
      <c r="P12" s="213"/>
    </row>
    <row r="13" spans="1:16">
      <c r="A13" s="144">
        <v>13</v>
      </c>
      <c r="B13" s="208" t="s">
        <v>627</v>
      </c>
      <c r="C13" s="214">
        <v>0.15759999999999999</v>
      </c>
      <c r="D13" s="211">
        <v>4.9599999999999998E-2</v>
      </c>
      <c r="E13" s="211">
        <v>6.790111111111112E-2</v>
      </c>
      <c r="F13" s="211">
        <v>9.1700000000000004E-2</v>
      </c>
      <c r="G13" s="215">
        <v>0.1606752448899518</v>
      </c>
      <c r="H13" s="211">
        <f t="shared" si="0"/>
        <v>0.15989999999999999</v>
      </c>
      <c r="I13" s="211">
        <f t="shared" si="1"/>
        <v>5.0000000000000001E-4</v>
      </c>
      <c r="J13" s="211">
        <f t="shared" si="2"/>
        <v>0.16039999999999999</v>
      </c>
      <c r="K13" s="211">
        <f t="shared" si="3"/>
        <v>3.0999999999999999E-3</v>
      </c>
      <c r="L13" s="211">
        <f t="shared" si="4"/>
        <v>0.99690000000000001</v>
      </c>
      <c r="M13" s="211">
        <f t="shared" si="5"/>
        <v>1</v>
      </c>
      <c r="N13" s="144"/>
      <c r="O13" s="203"/>
      <c r="P13" s="213"/>
    </row>
    <row r="14" spans="1:16">
      <c r="A14" s="144">
        <v>14</v>
      </c>
      <c r="B14" s="208" t="s">
        <v>628</v>
      </c>
      <c r="C14" s="214">
        <v>6.6989999999999994E-2</v>
      </c>
      <c r="D14" s="211">
        <v>0.38769999999999999</v>
      </c>
      <c r="E14" s="211">
        <v>6.790111111111112E-2</v>
      </c>
      <c r="F14" s="211">
        <v>0.17419999999999999</v>
      </c>
      <c r="G14" s="215">
        <v>5.7876625924422997E-2</v>
      </c>
      <c r="H14" s="211">
        <f t="shared" si="0"/>
        <v>5.7599999999999998E-2</v>
      </c>
      <c r="I14" s="211">
        <f t="shared" si="1"/>
        <v>8.9999999999999998E-4</v>
      </c>
      <c r="J14" s="211">
        <f t="shared" si="2"/>
        <v>5.8500000000000003E-2</v>
      </c>
      <c r="K14" s="211">
        <f t="shared" si="3"/>
        <v>1.54E-2</v>
      </c>
      <c r="L14" s="211">
        <f t="shared" si="4"/>
        <v>0.98460000000000003</v>
      </c>
      <c r="M14" s="211">
        <f t="shared" si="5"/>
        <v>1</v>
      </c>
      <c r="N14" s="144"/>
      <c r="O14" s="203"/>
      <c r="P14" s="213"/>
    </row>
    <row r="15" spans="1:16">
      <c r="A15" s="144">
        <v>15</v>
      </c>
      <c r="B15" s="208" t="s">
        <v>629</v>
      </c>
      <c r="C15" s="214">
        <v>1.312E-2</v>
      </c>
      <c r="D15" s="211">
        <v>5.3E-3</v>
      </c>
      <c r="E15" s="211">
        <v>2.7777777777777776E-2</v>
      </c>
      <c r="F15" s="211">
        <v>1.54E-2</v>
      </c>
      <c r="G15" s="215">
        <v>1.3346034706213599E-2</v>
      </c>
      <c r="H15" s="211">
        <f t="shared" si="0"/>
        <v>1.3299999999999999E-2</v>
      </c>
      <c r="I15" s="211">
        <f t="shared" si="1"/>
        <v>1E-4</v>
      </c>
      <c r="J15" s="211">
        <f t="shared" si="2"/>
        <v>1.34E-2</v>
      </c>
      <c r="K15" s="211">
        <f t="shared" si="3"/>
        <v>7.4999999999999997E-3</v>
      </c>
      <c r="L15" s="211">
        <f t="shared" si="4"/>
        <v>0.99250000000000005</v>
      </c>
      <c r="M15" s="211">
        <f t="shared" si="5"/>
        <v>1</v>
      </c>
      <c r="N15" s="144"/>
      <c r="O15" s="203"/>
      <c r="P15" s="213"/>
    </row>
    <row r="16" spans="1:16">
      <c r="A16" s="144">
        <v>16</v>
      </c>
      <c r="B16" s="208" t="s">
        <v>630</v>
      </c>
      <c r="C16" s="214">
        <v>2.332E-2</v>
      </c>
      <c r="D16" s="211">
        <v>1.5299999999999999E-2</v>
      </c>
      <c r="E16" s="211">
        <v>5.5555555555555552E-2</v>
      </c>
      <c r="F16" s="211">
        <v>3.1399999999999997E-2</v>
      </c>
      <c r="G16" s="215">
        <v>2.3552220965515389E-2</v>
      </c>
      <c r="H16" s="211">
        <f t="shared" si="0"/>
        <v>2.3400000000000001E-2</v>
      </c>
      <c r="I16" s="211">
        <f t="shared" si="1"/>
        <v>2.0000000000000001E-4</v>
      </c>
      <c r="J16" s="211">
        <f t="shared" si="2"/>
        <v>2.3599999999999999E-2</v>
      </c>
      <c r="K16" s="211">
        <f t="shared" si="3"/>
        <v>8.5000000000000006E-3</v>
      </c>
      <c r="L16" s="211">
        <f t="shared" si="4"/>
        <v>0.99150000000000005</v>
      </c>
      <c r="M16" s="211">
        <f t="shared" si="5"/>
        <v>1</v>
      </c>
      <c r="N16" s="144"/>
      <c r="O16" s="203"/>
      <c r="P16" s="213"/>
    </row>
    <row r="17" spans="1:16">
      <c r="A17" s="144">
        <v>17</v>
      </c>
      <c r="B17" s="208" t="s">
        <v>631</v>
      </c>
      <c r="C17" s="214">
        <v>2.3949999999999999E-2</v>
      </c>
      <c r="D17" s="211">
        <v>1.7000000000000001E-2</v>
      </c>
      <c r="E17" s="211">
        <v>5.5555555555555552E-2</v>
      </c>
      <c r="F17" s="211">
        <v>3.2199999999999999E-2</v>
      </c>
      <c r="G17" s="215">
        <v>2.4147957563600397E-2</v>
      </c>
      <c r="H17" s="211">
        <f t="shared" si="0"/>
        <v>2.4E-2</v>
      </c>
      <c r="I17" s="211">
        <f t="shared" si="1"/>
        <v>2.0000000000000001E-4</v>
      </c>
      <c r="J17" s="211">
        <f t="shared" si="2"/>
        <v>2.4199999999999999E-2</v>
      </c>
      <c r="K17" s="211">
        <f t="shared" si="3"/>
        <v>8.3000000000000001E-3</v>
      </c>
      <c r="L17" s="211">
        <f t="shared" si="4"/>
        <v>0.99170000000000003</v>
      </c>
      <c r="M17" s="211">
        <f t="shared" si="5"/>
        <v>1</v>
      </c>
      <c r="N17" s="144"/>
      <c r="O17" s="203"/>
      <c r="P17" s="213"/>
    </row>
    <row r="18" spans="1:16">
      <c r="A18" s="144">
        <v>18</v>
      </c>
      <c r="B18" s="208" t="s">
        <v>632</v>
      </c>
      <c r="C18" s="214">
        <v>8.0180000000000001E-2</v>
      </c>
      <c r="D18" s="211">
        <v>6.3799999999999996E-2</v>
      </c>
      <c r="E18" s="211">
        <v>6.790111111111112E-2</v>
      </c>
      <c r="F18" s="211">
        <v>7.0599999999999996E-2</v>
      </c>
      <c r="G18" s="215">
        <v>8.0646043244145524E-2</v>
      </c>
      <c r="H18" s="211">
        <f t="shared" si="0"/>
        <v>8.0199999999999994E-2</v>
      </c>
      <c r="I18" s="211">
        <f t="shared" si="1"/>
        <v>4.0000000000000002E-4</v>
      </c>
      <c r="J18" s="211">
        <f t="shared" si="2"/>
        <v>8.0600000000000005E-2</v>
      </c>
      <c r="K18" s="211">
        <f t="shared" si="3"/>
        <v>5.0000000000000001E-3</v>
      </c>
      <c r="L18" s="211">
        <f t="shared" si="4"/>
        <v>0.995</v>
      </c>
      <c r="M18" s="211">
        <f t="shared" si="5"/>
        <v>1</v>
      </c>
      <c r="N18" s="144"/>
      <c r="O18" s="203"/>
      <c r="P18" s="213"/>
    </row>
    <row r="19" spans="1:16">
      <c r="A19" s="144">
        <v>19</v>
      </c>
      <c r="B19" s="208" t="s">
        <v>633</v>
      </c>
      <c r="C19" s="214">
        <v>1.3339999999999999E-2</v>
      </c>
      <c r="D19" s="211">
        <v>5.5999999999999999E-3</v>
      </c>
      <c r="E19" s="211">
        <v>2.7777777777777776E-2</v>
      </c>
      <c r="F19" s="211">
        <v>1.5599999999999999E-2</v>
      </c>
      <c r="G19" s="215">
        <v>1.3560921981529287E-2</v>
      </c>
      <c r="H19" s="211">
        <f t="shared" si="0"/>
        <v>1.35E-2</v>
      </c>
      <c r="I19" s="211">
        <f t="shared" si="1"/>
        <v>1E-4</v>
      </c>
      <c r="J19" s="211">
        <f t="shared" si="2"/>
        <v>1.3599999999999999E-2</v>
      </c>
      <c r="K19" s="211">
        <f t="shared" si="3"/>
        <v>7.4000000000000003E-3</v>
      </c>
      <c r="L19" s="211">
        <f t="shared" si="4"/>
        <v>0.99260000000000004</v>
      </c>
      <c r="M19" s="211">
        <f t="shared" si="5"/>
        <v>1</v>
      </c>
      <c r="N19" s="144"/>
      <c r="O19" s="203"/>
      <c r="P19" s="213"/>
    </row>
    <row r="20" spans="1:16">
      <c r="A20" s="144">
        <v>20</v>
      </c>
      <c r="B20" s="208" t="s">
        <v>634</v>
      </c>
      <c r="C20" s="214">
        <v>2.5260000000000001E-2</v>
      </c>
      <c r="D20" s="211">
        <v>8.5000000000000006E-3</v>
      </c>
      <c r="E20" s="211">
        <v>5.5555555555555552E-2</v>
      </c>
      <c r="F20" s="211">
        <v>2.98E-2</v>
      </c>
      <c r="G20" s="215">
        <v>2.5733710537246969E-2</v>
      </c>
      <c r="H20" s="211">
        <f t="shared" si="0"/>
        <v>2.5600000000000001E-2</v>
      </c>
      <c r="I20" s="211">
        <f t="shared" si="1"/>
        <v>1E-4</v>
      </c>
      <c r="J20" s="211">
        <f t="shared" si="2"/>
        <v>2.5700000000000001E-2</v>
      </c>
      <c r="K20" s="211">
        <f t="shared" si="3"/>
        <v>3.8999999999999998E-3</v>
      </c>
      <c r="L20" s="211">
        <f t="shared" si="4"/>
        <v>0.99609999999999999</v>
      </c>
      <c r="M20" s="211">
        <f t="shared" si="5"/>
        <v>1</v>
      </c>
      <c r="N20" s="144"/>
      <c r="O20" s="203"/>
      <c r="P20" s="213"/>
    </row>
    <row r="21" spans="1:16">
      <c r="A21" s="144">
        <v>21</v>
      </c>
      <c r="B21" s="208" t="s">
        <v>635</v>
      </c>
      <c r="C21" s="214">
        <v>2.0740000000000001E-2</v>
      </c>
      <c r="D21" s="211">
        <v>7.1999999999999998E-3</v>
      </c>
      <c r="E21" s="211">
        <v>5.5555555555555552E-2</v>
      </c>
      <c r="F21" s="211">
        <v>2.7799999999999998E-2</v>
      </c>
      <c r="G21" s="215">
        <v>2.1124186618086793E-2</v>
      </c>
      <c r="H21" s="211">
        <f t="shared" si="0"/>
        <v>2.1000000000000001E-2</v>
      </c>
      <c r="I21" s="211">
        <f t="shared" si="1"/>
        <v>1E-4</v>
      </c>
      <c r="J21" s="211">
        <f t="shared" si="2"/>
        <v>2.1100000000000001E-2</v>
      </c>
      <c r="K21" s="211">
        <f t="shared" si="3"/>
        <v>4.7000000000000002E-3</v>
      </c>
      <c r="L21" s="211">
        <f t="shared" si="4"/>
        <v>0.99529999999999996</v>
      </c>
      <c r="M21" s="211">
        <f t="shared" si="5"/>
        <v>1</v>
      </c>
      <c r="N21" s="144"/>
      <c r="O21" s="203"/>
      <c r="P21" s="213"/>
    </row>
    <row r="22" spans="1:16">
      <c r="A22" s="144">
        <v>22</v>
      </c>
      <c r="B22" s="208" t="s">
        <v>636</v>
      </c>
      <c r="C22" s="214">
        <v>5.2679999999999998E-2</v>
      </c>
      <c r="D22" s="211">
        <v>1.4999999999999999E-2</v>
      </c>
      <c r="E22" s="211">
        <v>6.790111111111112E-2</v>
      </c>
      <c r="F22" s="211">
        <v>4.5199999999999997E-2</v>
      </c>
      <c r="G22" s="215">
        <v>5.3756354283883361E-2</v>
      </c>
      <c r="H22" s="211">
        <f t="shared" si="0"/>
        <v>5.3499999999999999E-2</v>
      </c>
      <c r="I22" s="211">
        <f t="shared" si="1"/>
        <v>2.0000000000000001E-4</v>
      </c>
      <c r="J22" s="211">
        <f t="shared" si="2"/>
        <v>5.3699999999999998E-2</v>
      </c>
      <c r="K22" s="211">
        <f t="shared" si="3"/>
        <v>3.7000000000000002E-3</v>
      </c>
      <c r="L22" s="211">
        <f t="shared" si="4"/>
        <v>0.99629999999999996</v>
      </c>
      <c r="M22" s="211">
        <f t="shared" si="5"/>
        <v>1</v>
      </c>
      <c r="N22" s="144"/>
      <c r="O22" s="203"/>
      <c r="P22" s="213"/>
    </row>
    <row r="23" spans="1:16">
      <c r="A23" s="144">
        <v>23</v>
      </c>
      <c r="B23" s="208" t="s">
        <v>637</v>
      </c>
      <c r="C23" s="214">
        <v>4.0329999999999998E-2</v>
      </c>
      <c r="D23" s="211">
        <v>4.8999999999999998E-3</v>
      </c>
      <c r="E23" s="211">
        <v>5.5555555555555552E-2</v>
      </c>
      <c r="F23" s="211">
        <v>3.3599999999999998E-2</v>
      </c>
      <c r="G23" s="215">
        <v>4.1337020952468662E-2</v>
      </c>
      <c r="H23" s="211">
        <f t="shared" si="0"/>
        <v>4.1099999999999998E-2</v>
      </c>
      <c r="I23" s="211">
        <f t="shared" si="1"/>
        <v>2.0000000000000001E-4</v>
      </c>
      <c r="J23" s="211">
        <f t="shared" si="2"/>
        <v>4.1300000000000003E-2</v>
      </c>
      <c r="K23" s="211">
        <f t="shared" si="3"/>
        <v>4.7999999999999996E-3</v>
      </c>
      <c r="L23" s="211">
        <f t="shared" si="4"/>
        <v>0.99519999999999997</v>
      </c>
      <c r="M23" s="211">
        <f t="shared" si="5"/>
        <v>1</v>
      </c>
      <c r="N23" s="144"/>
      <c r="O23" s="203"/>
      <c r="P23" s="213"/>
    </row>
    <row r="24" spans="1:16" ht="13.5" thickBot="1">
      <c r="A24" s="144">
        <v>24</v>
      </c>
      <c r="B24" s="216" t="s">
        <v>638</v>
      </c>
      <c r="C24" s="217">
        <v>1.1610000000000001E-2</v>
      </c>
      <c r="D24" s="217">
        <v>7.1000000000000004E-3</v>
      </c>
      <c r="E24" s="217">
        <v>2.7777777777777776E-2</v>
      </c>
      <c r="F24" s="217">
        <v>1.55E-2</v>
      </c>
      <c r="G24" s="217">
        <v>1.1741095368699557E-2</v>
      </c>
      <c r="H24" s="217">
        <f t="shared" si="0"/>
        <v>1.17E-2</v>
      </c>
      <c r="I24" s="217">
        <f t="shared" si="1"/>
        <v>1E-4</v>
      </c>
      <c r="J24" s="217">
        <f t="shared" si="2"/>
        <v>1.18E-2</v>
      </c>
      <c r="K24" s="217">
        <f t="shared" si="3"/>
        <v>8.5000000000000006E-3</v>
      </c>
      <c r="L24" s="217">
        <f t="shared" si="4"/>
        <v>0.99150000000000005</v>
      </c>
      <c r="M24" s="217">
        <f t="shared" si="5"/>
        <v>1</v>
      </c>
      <c r="N24" s="144"/>
      <c r="O24" s="203"/>
      <c r="P24" s="213"/>
    </row>
    <row r="25" spans="1:16">
      <c r="C25" s="203">
        <f t="shared" ref="C25:J25" si="6">SUM(C7:C24)</f>
        <v>0.99997999999999998</v>
      </c>
      <c r="D25" s="203">
        <f t="shared" si="6"/>
        <v>0.99999999999999989</v>
      </c>
      <c r="E25" s="203">
        <f t="shared" si="6"/>
        <v>0.9999988888888891</v>
      </c>
      <c r="F25" s="203">
        <f t="shared" si="6"/>
        <v>1</v>
      </c>
      <c r="G25" s="203">
        <f t="shared" si="6"/>
        <v>1</v>
      </c>
      <c r="H25" s="203">
        <f t="shared" si="6"/>
        <v>0.99499999999999977</v>
      </c>
      <c r="I25" s="203">
        <f t="shared" si="6"/>
        <v>5.0000000000000001E-3</v>
      </c>
      <c r="J25" s="203">
        <f t="shared" si="6"/>
        <v>0.99999999999999989</v>
      </c>
      <c r="K25" s="203"/>
      <c r="L25" s="203"/>
      <c r="M25" s="203"/>
      <c r="N25" s="144"/>
      <c r="O25" s="213"/>
      <c r="P25" s="213"/>
    </row>
    <row r="26" spans="1:16">
      <c r="I26" s="218"/>
      <c r="K26" s="203"/>
      <c r="N26" s="144"/>
      <c r="O26" s="144"/>
      <c r="P26" s="144"/>
    </row>
    <row r="27" spans="1:16">
      <c r="H27" s="219"/>
      <c r="I27" s="219"/>
      <c r="N27" s="144"/>
      <c r="O27" s="144"/>
      <c r="P27" s="144"/>
    </row>
    <row r="28" spans="1:16" ht="15">
      <c r="D28" s="203"/>
      <c r="H28" s="203"/>
      <c r="I28" s="220"/>
      <c r="N28" s="144"/>
      <c r="O28" s="144"/>
      <c r="P28" s="144"/>
    </row>
    <row r="29" spans="1:16" ht="15">
      <c r="H29" s="220"/>
      <c r="I29" s="220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35A71-3446-451E-A488-0C68582E9A38}">
  <sheetPr>
    <tabColor rgb="FFFFC000"/>
  </sheetPr>
  <dimension ref="A1:P29"/>
  <sheetViews>
    <sheetView workbookViewId="0"/>
  </sheetViews>
  <sheetFormatPr defaultColWidth="8.85546875" defaultRowHeight="12.75"/>
  <cols>
    <col min="1" max="1" width="3.140625" style="140" customWidth="1"/>
    <col min="2" max="2" width="17.140625" style="140" customWidth="1"/>
    <col min="3" max="3" width="9" style="140" customWidth="1"/>
    <col min="4" max="4" width="8.85546875" style="140"/>
    <col min="5" max="5" width="8.140625" style="140" customWidth="1"/>
    <col min="6" max="6" width="8.85546875" style="140"/>
    <col min="7" max="7" width="10.42578125" style="140" customWidth="1"/>
    <col min="8" max="8" width="13" style="140" customWidth="1"/>
    <col min="9" max="9" width="12" style="140" customWidth="1"/>
    <col min="10" max="10" width="10.140625" style="140" customWidth="1"/>
    <col min="11" max="11" width="8.85546875" style="140"/>
    <col min="12" max="13" width="10.42578125" style="140" customWidth="1"/>
    <col min="14" max="14" width="8.85546875" style="140" customWidth="1"/>
    <col min="15" max="15" width="8.85546875" style="140"/>
    <col min="16" max="16" width="9.140625" style="140" customWidth="1"/>
    <col min="17" max="16384" width="8.85546875" style="140"/>
  </cols>
  <sheetData>
    <row r="1" spans="1:16">
      <c r="A1" s="541" t="s">
        <v>642</v>
      </c>
    </row>
    <row r="2" spans="1:16">
      <c r="O2" s="202"/>
    </row>
    <row r="3" spans="1:16">
      <c r="C3" s="203"/>
    </row>
    <row r="4" spans="1:16" ht="13.5" thickBot="1">
      <c r="B4" s="144" t="s">
        <v>598</v>
      </c>
      <c r="C4" s="144" t="s">
        <v>599</v>
      </c>
      <c r="D4" s="144" t="s">
        <v>600</v>
      </c>
      <c r="E4" s="144" t="s">
        <v>601</v>
      </c>
      <c r="F4" s="144" t="s">
        <v>602</v>
      </c>
      <c r="G4" s="144" t="s">
        <v>603</v>
      </c>
      <c r="H4" s="144" t="s">
        <v>604</v>
      </c>
      <c r="I4" s="144" t="s">
        <v>605</v>
      </c>
      <c r="J4" s="144" t="s">
        <v>606</v>
      </c>
      <c r="K4" s="144" t="s">
        <v>607</v>
      </c>
      <c r="L4" s="144" t="s">
        <v>608</v>
      </c>
      <c r="M4" s="144" t="s">
        <v>609</v>
      </c>
      <c r="N4" s="144"/>
      <c r="O4" s="144"/>
      <c r="P4" s="144"/>
    </row>
    <row r="5" spans="1:16">
      <c r="A5" s="144">
        <v>5</v>
      </c>
      <c r="B5" s="204"/>
      <c r="C5" s="205" t="s">
        <v>108</v>
      </c>
      <c r="D5" s="205" t="s">
        <v>120</v>
      </c>
      <c r="E5" s="205"/>
      <c r="F5" s="205" t="s">
        <v>610</v>
      </c>
      <c r="G5" s="205" t="s">
        <v>611</v>
      </c>
      <c r="H5" s="205" t="s">
        <v>611</v>
      </c>
      <c r="I5" s="205" t="s">
        <v>120</v>
      </c>
      <c r="J5" s="205" t="s">
        <v>108</v>
      </c>
      <c r="K5" s="205" t="s">
        <v>612</v>
      </c>
      <c r="L5" s="205" t="s">
        <v>613</v>
      </c>
      <c r="M5" s="205"/>
      <c r="N5" s="144"/>
      <c r="O5" s="144"/>
      <c r="P5" s="144"/>
    </row>
    <row r="6" spans="1:16" ht="13.5" thickBot="1">
      <c r="A6" s="144">
        <v>6</v>
      </c>
      <c r="B6" s="206" t="s">
        <v>204</v>
      </c>
      <c r="C6" s="206" t="s">
        <v>614</v>
      </c>
      <c r="D6" s="206" t="s">
        <v>614</v>
      </c>
      <c r="E6" s="206" t="s">
        <v>615</v>
      </c>
      <c r="F6" s="206" t="s">
        <v>616</v>
      </c>
      <c r="G6" s="206" t="s">
        <v>614</v>
      </c>
      <c r="H6" s="207" t="s">
        <v>643</v>
      </c>
      <c r="I6" s="206" t="s">
        <v>644</v>
      </c>
      <c r="J6" s="206" t="s">
        <v>619</v>
      </c>
      <c r="K6" s="206" t="s">
        <v>620</v>
      </c>
      <c r="L6" s="206" t="s">
        <v>620</v>
      </c>
      <c r="M6" s="206" t="s">
        <v>108</v>
      </c>
      <c r="N6" s="144"/>
      <c r="O6" s="213"/>
      <c r="P6" s="144"/>
    </row>
    <row r="7" spans="1:16">
      <c r="A7" s="144">
        <v>7</v>
      </c>
      <c r="B7" s="208" t="s">
        <v>621</v>
      </c>
      <c r="C7" s="209">
        <v>9.4240000000000004E-2</v>
      </c>
      <c r="D7" s="210">
        <v>0.14069999999999999</v>
      </c>
      <c r="E7" s="211">
        <f>1.22222/18</f>
        <v>6.790111111111112E-2</v>
      </c>
      <c r="F7" s="211">
        <f>ROUND(SUM(C7:E7)/3,4)</f>
        <v>0.1009</v>
      </c>
      <c r="G7" s="212">
        <v>9.2920519528360807E-2</v>
      </c>
      <c r="H7" s="211">
        <f t="shared" ref="H7:H24" si="0">ROUND(G7*0.9947,4)</f>
        <v>9.2399999999999996E-2</v>
      </c>
      <c r="I7" s="211">
        <f>ROUND(F7*0.0053,4)-0.0001</f>
        <v>4.0000000000000002E-4</v>
      </c>
      <c r="J7" s="211">
        <f>ROUND(SUM(H7:I7),4)</f>
        <v>9.2799999999999994E-2</v>
      </c>
      <c r="K7" s="211">
        <f>ROUND($I7/$J7,4)</f>
        <v>4.3E-3</v>
      </c>
      <c r="L7" s="211">
        <f>ROUND($H7/$J7,4)</f>
        <v>0.99570000000000003</v>
      </c>
      <c r="M7" s="211">
        <f>SUM(K7:L7)</f>
        <v>1</v>
      </c>
      <c r="N7" s="144"/>
      <c r="O7" s="411"/>
      <c r="P7" s="213"/>
    </row>
    <row r="8" spans="1:16">
      <c r="A8" s="144">
        <v>8</v>
      </c>
      <c r="B8" s="208" t="s">
        <v>622</v>
      </c>
      <c r="C8" s="214">
        <v>4.5539999999999997E-2</v>
      </c>
      <c r="D8" s="211">
        <v>3.1800000000000002E-2</v>
      </c>
      <c r="E8" s="211">
        <f>1.22222/18</f>
        <v>6.790111111111112E-2</v>
      </c>
      <c r="F8" s="211">
        <f>ROUND(SUM(C8:E8)/3,4)</f>
        <v>4.8399999999999999E-2</v>
      </c>
      <c r="G8" s="215">
        <v>4.5927358507761362E-2</v>
      </c>
      <c r="H8" s="211">
        <f t="shared" si="0"/>
        <v>4.5699999999999998E-2</v>
      </c>
      <c r="I8" s="211">
        <f t="shared" ref="I8:I24" si="1">ROUND(F8*0.0053,4)</f>
        <v>2.9999999999999997E-4</v>
      </c>
      <c r="J8" s="211">
        <f t="shared" ref="J8:J24" si="2">ROUND(SUM(H8:I8),4)</f>
        <v>4.5999999999999999E-2</v>
      </c>
      <c r="K8" s="211">
        <f t="shared" ref="K8:K24" si="3">ROUND($I8/$J8,4)</f>
        <v>6.4999999999999997E-3</v>
      </c>
      <c r="L8" s="211">
        <f t="shared" ref="L8:L24" si="4">ROUND($H8/$J8,4)</f>
        <v>0.99350000000000005</v>
      </c>
      <c r="M8" s="211">
        <f t="shared" ref="M8:M24" si="5">SUM(K8:L8)</f>
        <v>1</v>
      </c>
      <c r="N8" s="144"/>
      <c r="O8" s="411"/>
      <c r="P8" s="213"/>
    </row>
    <row r="9" spans="1:16">
      <c r="A9" s="144">
        <v>9</v>
      </c>
      <c r="B9" s="208" t="s">
        <v>623</v>
      </c>
      <c r="C9" s="214">
        <v>8.7220000000000006E-2</v>
      </c>
      <c r="D9" s="211">
        <v>3.6600000000000001E-2</v>
      </c>
      <c r="E9" s="211">
        <f>1.22222/18</f>
        <v>6.790111111111112E-2</v>
      </c>
      <c r="F9" s="211">
        <f t="shared" ref="F9:F23" si="6">ROUND(SUM(C9:E9)/3,4)</f>
        <v>6.3899999999999998E-2</v>
      </c>
      <c r="G9" s="215">
        <v>8.8658268795201875E-2</v>
      </c>
      <c r="H9" s="211">
        <f t="shared" si="0"/>
        <v>8.8200000000000001E-2</v>
      </c>
      <c r="I9" s="211">
        <f t="shared" si="1"/>
        <v>2.9999999999999997E-4</v>
      </c>
      <c r="J9" s="211">
        <f t="shared" si="2"/>
        <v>8.8499999999999995E-2</v>
      </c>
      <c r="K9" s="211">
        <f t="shared" si="3"/>
        <v>3.3999999999999998E-3</v>
      </c>
      <c r="L9" s="211">
        <f t="shared" si="4"/>
        <v>0.99660000000000004</v>
      </c>
      <c r="M9" s="211">
        <f t="shared" si="5"/>
        <v>1</v>
      </c>
      <c r="N9" s="144"/>
      <c r="O9" s="411"/>
      <c r="P9" s="213"/>
    </row>
    <row r="10" spans="1:16">
      <c r="A10" s="144">
        <v>10</v>
      </c>
      <c r="B10" s="208" t="s">
        <v>624</v>
      </c>
      <c r="C10" s="214">
        <v>0.12348000000000001</v>
      </c>
      <c r="D10" s="211">
        <v>2.1299999999999999E-2</v>
      </c>
      <c r="E10" s="211">
        <f>1.22222/18</f>
        <v>6.790111111111112E-2</v>
      </c>
      <c r="F10" s="211">
        <f>ROUND(SUM(C10:E10)/3,3)</f>
        <v>7.0999999999999994E-2</v>
      </c>
      <c r="G10" s="215">
        <v>0.1263872940223924</v>
      </c>
      <c r="H10" s="211">
        <f t="shared" si="0"/>
        <v>0.12570000000000001</v>
      </c>
      <c r="I10" s="211">
        <f t="shared" si="1"/>
        <v>4.0000000000000002E-4</v>
      </c>
      <c r="J10" s="211">
        <f t="shared" si="2"/>
        <v>0.12609999999999999</v>
      </c>
      <c r="K10" s="211">
        <f t="shared" si="3"/>
        <v>3.2000000000000002E-3</v>
      </c>
      <c r="L10" s="211">
        <f t="shared" si="4"/>
        <v>0.99680000000000002</v>
      </c>
      <c r="M10" s="211">
        <f t="shared" si="5"/>
        <v>1</v>
      </c>
      <c r="N10" s="144"/>
      <c r="O10" s="411"/>
      <c r="P10" s="213"/>
    </row>
    <row r="11" spans="1:16">
      <c r="A11" s="144">
        <v>11</v>
      </c>
      <c r="B11" s="208" t="s">
        <v>625</v>
      </c>
      <c r="C11" s="214">
        <v>9.1500000000000001E-3</v>
      </c>
      <c r="D11" s="211">
        <v>1.2699999999999999E-2</v>
      </c>
      <c r="E11" s="211">
        <f>0.5/18</f>
        <v>2.7777777777777776E-2</v>
      </c>
      <c r="F11" s="211">
        <f t="shared" si="6"/>
        <v>1.6500000000000001E-2</v>
      </c>
      <c r="G11" s="215">
        <v>9.0502078362865949E-3</v>
      </c>
      <c r="H11" s="211">
        <f t="shared" si="0"/>
        <v>8.9999999999999993E-3</v>
      </c>
      <c r="I11" s="211">
        <f t="shared" si="1"/>
        <v>1E-4</v>
      </c>
      <c r="J11" s="211">
        <f t="shared" si="2"/>
        <v>9.1000000000000004E-3</v>
      </c>
      <c r="K11" s="211">
        <f t="shared" si="3"/>
        <v>1.0999999999999999E-2</v>
      </c>
      <c r="L11" s="211">
        <f t="shared" si="4"/>
        <v>0.98899999999999999</v>
      </c>
      <c r="M11" s="211">
        <f t="shared" si="5"/>
        <v>1</v>
      </c>
      <c r="N11" s="144"/>
      <c r="O11" s="411"/>
      <c r="P11" s="213"/>
    </row>
    <row r="12" spans="1:16">
      <c r="A12" s="144">
        <v>12</v>
      </c>
      <c r="B12" s="208" t="s">
        <v>626</v>
      </c>
      <c r="C12" s="214">
        <v>0.11123</v>
      </c>
      <c r="D12" s="211">
        <v>0.1699</v>
      </c>
      <c r="E12" s="211">
        <f>1.22222/18</f>
        <v>6.790111111111112E-2</v>
      </c>
      <c r="F12" s="211">
        <f t="shared" si="6"/>
        <v>0.1163</v>
      </c>
      <c r="G12" s="215">
        <v>0.10955893427423262</v>
      </c>
      <c r="H12" s="211">
        <f t="shared" si="0"/>
        <v>0.109</v>
      </c>
      <c r="I12" s="211">
        <f t="shared" si="1"/>
        <v>5.9999999999999995E-4</v>
      </c>
      <c r="J12" s="211">
        <f t="shared" si="2"/>
        <v>0.1096</v>
      </c>
      <c r="K12" s="211">
        <f t="shared" si="3"/>
        <v>5.4999999999999997E-3</v>
      </c>
      <c r="L12" s="211">
        <f t="shared" si="4"/>
        <v>0.99450000000000005</v>
      </c>
      <c r="M12" s="211">
        <f t="shared" si="5"/>
        <v>1</v>
      </c>
      <c r="N12" s="144"/>
      <c r="O12" s="411"/>
      <c r="P12" s="213"/>
    </row>
    <row r="13" spans="1:16">
      <c r="A13" s="144">
        <v>13</v>
      </c>
      <c r="B13" s="208" t="s">
        <v>627</v>
      </c>
      <c r="C13" s="214">
        <v>0.15759999999999999</v>
      </c>
      <c r="D13" s="211">
        <v>4.9599999999999998E-2</v>
      </c>
      <c r="E13" s="211">
        <f>1.22222/18</f>
        <v>6.790111111111112E-2</v>
      </c>
      <c r="F13" s="211">
        <f t="shared" si="6"/>
        <v>9.1700000000000004E-2</v>
      </c>
      <c r="G13" s="215">
        <v>0.1606752448899518</v>
      </c>
      <c r="H13" s="211">
        <f t="shared" si="0"/>
        <v>0.1598</v>
      </c>
      <c r="I13" s="211">
        <f t="shared" si="1"/>
        <v>5.0000000000000001E-4</v>
      </c>
      <c r="J13" s="211">
        <f t="shared" si="2"/>
        <v>0.1603</v>
      </c>
      <c r="K13" s="211">
        <f t="shared" si="3"/>
        <v>3.0999999999999999E-3</v>
      </c>
      <c r="L13" s="211">
        <f t="shared" si="4"/>
        <v>0.99690000000000001</v>
      </c>
      <c r="M13" s="211">
        <f t="shared" si="5"/>
        <v>1</v>
      </c>
      <c r="N13" s="144"/>
      <c r="O13" s="411"/>
      <c r="P13" s="213"/>
    </row>
    <row r="14" spans="1:16">
      <c r="A14" s="144">
        <v>14</v>
      </c>
      <c r="B14" s="208" t="s">
        <v>628</v>
      </c>
      <c r="C14" s="214">
        <v>6.6989999999999994E-2</v>
      </c>
      <c r="D14" s="211">
        <v>0.38769999999999999</v>
      </c>
      <c r="E14" s="211">
        <f>1.22222/18</f>
        <v>6.790111111111112E-2</v>
      </c>
      <c r="F14" s="211">
        <f t="shared" si="6"/>
        <v>0.17419999999999999</v>
      </c>
      <c r="G14" s="215">
        <v>5.7876625924422997E-2</v>
      </c>
      <c r="H14" s="211">
        <f t="shared" si="0"/>
        <v>5.7599999999999998E-2</v>
      </c>
      <c r="I14" s="211">
        <f t="shared" si="1"/>
        <v>8.9999999999999998E-4</v>
      </c>
      <c r="J14" s="211">
        <f t="shared" si="2"/>
        <v>5.8500000000000003E-2</v>
      </c>
      <c r="K14" s="211">
        <f t="shared" si="3"/>
        <v>1.54E-2</v>
      </c>
      <c r="L14" s="211">
        <f t="shared" si="4"/>
        <v>0.98460000000000003</v>
      </c>
      <c r="M14" s="211">
        <f t="shared" si="5"/>
        <v>1</v>
      </c>
      <c r="N14" s="144"/>
      <c r="O14" s="411"/>
      <c r="P14" s="213"/>
    </row>
    <row r="15" spans="1:16">
      <c r="A15" s="144">
        <v>15</v>
      </c>
      <c r="B15" s="208" t="s">
        <v>629</v>
      </c>
      <c r="C15" s="214">
        <v>1.312E-2</v>
      </c>
      <c r="D15" s="211">
        <v>5.3E-3</v>
      </c>
      <c r="E15" s="211">
        <f>0.5/18</f>
        <v>2.7777777777777776E-2</v>
      </c>
      <c r="F15" s="211">
        <f t="shared" si="6"/>
        <v>1.54E-2</v>
      </c>
      <c r="G15" s="215">
        <v>1.3346034706213599E-2</v>
      </c>
      <c r="H15" s="211">
        <f t="shared" si="0"/>
        <v>1.3299999999999999E-2</v>
      </c>
      <c r="I15" s="211">
        <f t="shared" si="1"/>
        <v>1E-4</v>
      </c>
      <c r="J15" s="211">
        <f t="shared" si="2"/>
        <v>1.34E-2</v>
      </c>
      <c r="K15" s="211">
        <f t="shared" si="3"/>
        <v>7.4999999999999997E-3</v>
      </c>
      <c r="L15" s="211">
        <f t="shared" si="4"/>
        <v>0.99250000000000005</v>
      </c>
      <c r="M15" s="211">
        <f t="shared" si="5"/>
        <v>1</v>
      </c>
      <c r="N15" s="144"/>
      <c r="O15" s="411"/>
      <c r="P15" s="213"/>
    </row>
    <row r="16" spans="1:16">
      <c r="A16" s="144">
        <v>16</v>
      </c>
      <c r="B16" s="208" t="s">
        <v>630</v>
      </c>
      <c r="C16" s="214">
        <v>2.332E-2</v>
      </c>
      <c r="D16" s="211">
        <v>1.5299999999999999E-2</v>
      </c>
      <c r="E16" s="211">
        <f>1/18</f>
        <v>5.5555555555555552E-2</v>
      </c>
      <c r="F16" s="211">
        <f t="shared" si="6"/>
        <v>3.1399999999999997E-2</v>
      </c>
      <c r="G16" s="215">
        <v>2.3552220965515389E-2</v>
      </c>
      <c r="H16" s="211">
        <f t="shared" si="0"/>
        <v>2.3400000000000001E-2</v>
      </c>
      <c r="I16" s="211">
        <f t="shared" si="1"/>
        <v>2.0000000000000001E-4</v>
      </c>
      <c r="J16" s="211">
        <f t="shared" si="2"/>
        <v>2.3599999999999999E-2</v>
      </c>
      <c r="K16" s="211">
        <f t="shared" si="3"/>
        <v>8.5000000000000006E-3</v>
      </c>
      <c r="L16" s="211">
        <f t="shared" si="4"/>
        <v>0.99150000000000005</v>
      </c>
      <c r="M16" s="211">
        <f t="shared" si="5"/>
        <v>1</v>
      </c>
      <c r="N16" s="144"/>
      <c r="O16" s="411"/>
      <c r="P16" s="213"/>
    </row>
    <row r="17" spans="1:16">
      <c r="A17" s="144">
        <v>17</v>
      </c>
      <c r="B17" s="208" t="s">
        <v>631</v>
      </c>
      <c r="C17" s="214">
        <v>2.3949999999999999E-2</v>
      </c>
      <c r="D17" s="211">
        <v>1.7000000000000001E-2</v>
      </c>
      <c r="E17" s="211">
        <f>1/18</f>
        <v>5.5555555555555552E-2</v>
      </c>
      <c r="F17" s="211">
        <f t="shared" si="6"/>
        <v>3.2199999999999999E-2</v>
      </c>
      <c r="G17" s="215">
        <v>2.4147957563600397E-2</v>
      </c>
      <c r="H17" s="211">
        <f t="shared" si="0"/>
        <v>2.4E-2</v>
      </c>
      <c r="I17" s="211">
        <f t="shared" si="1"/>
        <v>2.0000000000000001E-4</v>
      </c>
      <c r="J17" s="211">
        <f t="shared" si="2"/>
        <v>2.4199999999999999E-2</v>
      </c>
      <c r="K17" s="211">
        <f t="shared" si="3"/>
        <v>8.3000000000000001E-3</v>
      </c>
      <c r="L17" s="211">
        <f t="shared" si="4"/>
        <v>0.99170000000000003</v>
      </c>
      <c r="M17" s="211">
        <f t="shared" si="5"/>
        <v>1</v>
      </c>
      <c r="N17" s="144"/>
      <c r="O17" s="411"/>
      <c r="P17" s="213"/>
    </row>
    <row r="18" spans="1:16">
      <c r="A18" s="144">
        <v>18</v>
      </c>
      <c r="B18" s="208" t="s">
        <v>632</v>
      </c>
      <c r="C18" s="214">
        <v>8.0180000000000001E-2</v>
      </c>
      <c r="D18" s="211">
        <v>6.3799999999999996E-2</v>
      </c>
      <c r="E18" s="211">
        <f>1.22222/18</f>
        <v>6.790111111111112E-2</v>
      </c>
      <c r="F18" s="211">
        <f t="shared" si="6"/>
        <v>7.0599999999999996E-2</v>
      </c>
      <c r="G18" s="215">
        <v>8.0646043244145524E-2</v>
      </c>
      <c r="H18" s="211">
        <f t="shared" si="0"/>
        <v>8.0199999999999994E-2</v>
      </c>
      <c r="I18" s="211">
        <f t="shared" si="1"/>
        <v>4.0000000000000002E-4</v>
      </c>
      <c r="J18" s="211">
        <f t="shared" si="2"/>
        <v>8.0600000000000005E-2</v>
      </c>
      <c r="K18" s="211">
        <f t="shared" si="3"/>
        <v>5.0000000000000001E-3</v>
      </c>
      <c r="L18" s="211">
        <f t="shared" si="4"/>
        <v>0.995</v>
      </c>
      <c r="M18" s="211">
        <f t="shared" si="5"/>
        <v>1</v>
      </c>
      <c r="N18" s="144"/>
      <c r="O18" s="411"/>
      <c r="P18" s="213"/>
    </row>
    <row r="19" spans="1:16">
      <c r="A19" s="144">
        <v>19</v>
      </c>
      <c r="B19" s="208" t="s">
        <v>633</v>
      </c>
      <c r="C19" s="214">
        <v>1.3339999999999999E-2</v>
      </c>
      <c r="D19" s="211">
        <v>5.5999999999999999E-3</v>
      </c>
      <c r="E19" s="211">
        <f>0.5/18</f>
        <v>2.7777777777777776E-2</v>
      </c>
      <c r="F19" s="211">
        <f t="shared" si="6"/>
        <v>1.5599999999999999E-2</v>
      </c>
      <c r="G19" s="215">
        <v>1.3560921981529287E-2</v>
      </c>
      <c r="H19" s="211">
        <f t="shared" si="0"/>
        <v>1.35E-2</v>
      </c>
      <c r="I19" s="211">
        <f t="shared" si="1"/>
        <v>1E-4</v>
      </c>
      <c r="J19" s="211">
        <f t="shared" si="2"/>
        <v>1.3599999999999999E-2</v>
      </c>
      <c r="K19" s="211">
        <f t="shared" si="3"/>
        <v>7.4000000000000003E-3</v>
      </c>
      <c r="L19" s="211">
        <f t="shared" si="4"/>
        <v>0.99260000000000004</v>
      </c>
      <c r="M19" s="211">
        <f t="shared" si="5"/>
        <v>1</v>
      </c>
      <c r="N19" s="144"/>
      <c r="O19" s="411"/>
      <c r="P19" s="213"/>
    </row>
    <row r="20" spans="1:16">
      <c r="A20" s="144">
        <v>20</v>
      </c>
      <c r="B20" s="208" t="s">
        <v>634</v>
      </c>
      <c r="C20" s="214">
        <v>2.5260000000000001E-2</v>
      </c>
      <c r="D20" s="211">
        <v>8.5000000000000006E-3</v>
      </c>
      <c r="E20" s="211">
        <f>1/18</f>
        <v>5.5555555555555552E-2</v>
      </c>
      <c r="F20" s="211">
        <f t="shared" si="6"/>
        <v>2.98E-2</v>
      </c>
      <c r="G20" s="215">
        <v>2.5733710537246969E-2</v>
      </c>
      <c r="H20" s="211">
        <f t="shared" si="0"/>
        <v>2.5600000000000001E-2</v>
      </c>
      <c r="I20" s="211">
        <f t="shared" si="1"/>
        <v>2.0000000000000001E-4</v>
      </c>
      <c r="J20" s="211">
        <f t="shared" si="2"/>
        <v>2.58E-2</v>
      </c>
      <c r="K20" s="211">
        <f t="shared" si="3"/>
        <v>7.7999999999999996E-3</v>
      </c>
      <c r="L20" s="211">
        <f t="shared" si="4"/>
        <v>0.99219999999999997</v>
      </c>
      <c r="M20" s="211">
        <f t="shared" si="5"/>
        <v>1</v>
      </c>
      <c r="N20" s="144"/>
      <c r="O20" s="411"/>
      <c r="P20" s="213"/>
    </row>
    <row r="21" spans="1:16">
      <c r="A21" s="144">
        <v>21</v>
      </c>
      <c r="B21" s="208" t="s">
        <v>635</v>
      </c>
      <c r="C21" s="214">
        <v>2.0740000000000001E-2</v>
      </c>
      <c r="D21" s="211">
        <v>7.1999999999999998E-3</v>
      </c>
      <c r="E21" s="211">
        <f>1/18</f>
        <v>5.5555555555555552E-2</v>
      </c>
      <c r="F21" s="211">
        <f t="shared" si="6"/>
        <v>2.7799999999999998E-2</v>
      </c>
      <c r="G21" s="215">
        <v>2.1124186618086793E-2</v>
      </c>
      <c r="H21" s="211">
        <f t="shared" si="0"/>
        <v>2.1000000000000001E-2</v>
      </c>
      <c r="I21" s="211">
        <f t="shared" si="1"/>
        <v>1E-4</v>
      </c>
      <c r="J21" s="211">
        <f t="shared" si="2"/>
        <v>2.1100000000000001E-2</v>
      </c>
      <c r="K21" s="211">
        <f t="shared" si="3"/>
        <v>4.7000000000000002E-3</v>
      </c>
      <c r="L21" s="211">
        <f t="shared" si="4"/>
        <v>0.99529999999999996</v>
      </c>
      <c r="M21" s="211">
        <f t="shared" si="5"/>
        <v>1</v>
      </c>
      <c r="N21" s="144"/>
      <c r="O21" s="411"/>
      <c r="P21" s="213"/>
    </row>
    <row r="22" spans="1:16">
      <c r="A22" s="144">
        <v>22</v>
      </c>
      <c r="B22" s="208" t="s">
        <v>636</v>
      </c>
      <c r="C22" s="214">
        <v>5.2679999999999998E-2</v>
      </c>
      <c r="D22" s="211">
        <v>1.4999999999999999E-2</v>
      </c>
      <c r="E22" s="211">
        <f>1.22222/18</f>
        <v>6.790111111111112E-2</v>
      </c>
      <c r="F22" s="211">
        <f t="shared" si="6"/>
        <v>4.5199999999999997E-2</v>
      </c>
      <c r="G22" s="215">
        <v>5.3756354283883361E-2</v>
      </c>
      <c r="H22" s="211">
        <f t="shared" si="0"/>
        <v>5.3499999999999999E-2</v>
      </c>
      <c r="I22" s="211">
        <f t="shared" si="1"/>
        <v>2.0000000000000001E-4</v>
      </c>
      <c r="J22" s="211">
        <f t="shared" si="2"/>
        <v>5.3699999999999998E-2</v>
      </c>
      <c r="K22" s="211">
        <f t="shared" si="3"/>
        <v>3.7000000000000002E-3</v>
      </c>
      <c r="L22" s="211">
        <f t="shared" si="4"/>
        <v>0.99629999999999996</v>
      </c>
      <c r="M22" s="211">
        <f t="shared" si="5"/>
        <v>1</v>
      </c>
      <c r="N22" s="144"/>
      <c r="O22" s="411"/>
      <c r="P22" s="213"/>
    </row>
    <row r="23" spans="1:16">
      <c r="A23" s="144">
        <v>23</v>
      </c>
      <c r="B23" s="208" t="s">
        <v>637</v>
      </c>
      <c r="C23" s="214">
        <v>4.0329999999999998E-2</v>
      </c>
      <c r="D23" s="211">
        <v>4.8999999999999998E-3</v>
      </c>
      <c r="E23" s="211">
        <f>1/18</f>
        <v>5.5555555555555552E-2</v>
      </c>
      <c r="F23" s="211">
        <f t="shared" si="6"/>
        <v>3.3599999999999998E-2</v>
      </c>
      <c r="G23" s="215">
        <v>4.1337020952468662E-2</v>
      </c>
      <c r="H23" s="211">
        <f t="shared" si="0"/>
        <v>4.1099999999999998E-2</v>
      </c>
      <c r="I23" s="211">
        <f t="shared" si="1"/>
        <v>2.0000000000000001E-4</v>
      </c>
      <c r="J23" s="211">
        <f t="shared" si="2"/>
        <v>4.1300000000000003E-2</v>
      </c>
      <c r="K23" s="211">
        <f t="shared" si="3"/>
        <v>4.7999999999999996E-3</v>
      </c>
      <c r="L23" s="211">
        <f t="shared" si="4"/>
        <v>0.99519999999999997</v>
      </c>
      <c r="M23" s="211">
        <f t="shared" si="5"/>
        <v>1</v>
      </c>
      <c r="N23" s="144"/>
      <c r="O23" s="411"/>
      <c r="P23" s="213"/>
    </row>
    <row r="24" spans="1:16" ht="13.5" thickBot="1">
      <c r="A24" s="144">
        <v>24</v>
      </c>
      <c r="B24" s="216" t="s">
        <v>638</v>
      </c>
      <c r="C24" s="217">
        <v>1.1610000000000001E-2</v>
      </c>
      <c r="D24" s="217">
        <v>7.1000000000000004E-3</v>
      </c>
      <c r="E24" s="217">
        <f>0.5/18</f>
        <v>2.7777777777777776E-2</v>
      </c>
      <c r="F24" s="217">
        <f>ROUND(SUM(C24:E24)/3,4)</f>
        <v>1.55E-2</v>
      </c>
      <c r="G24" s="217">
        <v>1.1741095368699557E-2</v>
      </c>
      <c r="H24" s="217">
        <f t="shared" si="0"/>
        <v>1.17E-2</v>
      </c>
      <c r="I24" s="217">
        <f t="shared" si="1"/>
        <v>1E-4</v>
      </c>
      <c r="J24" s="217">
        <f t="shared" si="2"/>
        <v>1.18E-2</v>
      </c>
      <c r="K24" s="217">
        <f t="shared" si="3"/>
        <v>8.5000000000000006E-3</v>
      </c>
      <c r="L24" s="217">
        <f t="shared" si="4"/>
        <v>0.99150000000000005</v>
      </c>
      <c r="M24" s="217">
        <f t="shared" si="5"/>
        <v>1</v>
      </c>
      <c r="N24" s="144"/>
      <c r="O24" s="411"/>
      <c r="P24" s="213"/>
    </row>
    <row r="25" spans="1:16">
      <c r="C25" s="203">
        <f t="shared" ref="C25:J25" si="7">SUM(C7:C24)</f>
        <v>0.99997999999999998</v>
      </c>
      <c r="D25" s="203">
        <f t="shared" si="7"/>
        <v>0.99999999999999989</v>
      </c>
      <c r="E25" s="203">
        <f t="shared" si="7"/>
        <v>0.9999988888888891</v>
      </c>
      <c r="F25" s="203">
        <f t="shared" si="7"/>
        <v>1</v>
      </c>
      <c r="G25" s="203">
        <f t="shared" si="7"/>
        <v>1</v>
      </c>
      <c r="H25" s="203">
        <f t="shared" si="7"/>
        <v>0.99469999999999981</v>
      </c>
      <c r="I25" s="203">
        <f t="shared" si="7"/>
        <v>5.2999999999999992E-3</v>
      </c>
      <c r="J25" s="203">
        <f t="shared" si="7"/>
        <v>0.99999999999999989</v>
      </c>
      <c r="K25" s="203"/>
      <c r="L25" s="203"/>
      <c r="M25" s="203"/>
      <c r="N25" s="144"/>
      <c r="O25" s="213"/>
      <c r="P25" s="213"/>
    </row>
    <row r="26" spans="1:16">
      <c r="I26" s="218"/>
      <c r="K26" s="203"/>
      <c r="N26" s="144"/>
      <c r="O26" s="144"/>
      <c r="P26" s="144"/>
    </row>
    <row r="27" spans="1:16">
      <c r="H27" s="219"/>
      <c r="I27" s="219"/>
      <c r="N27" s="144"/>
      <c r="O27" s="144"/>
      <c r="P27" s="144"/>
    </row>
    <row r="28" spans="1:16" ht="15">
      <c r="D28" s="203"/>
      <c r="H28" s="203"/>
      <c r="I28" s="220"/>
      <c r="N28" s="144"/>
      <c r="O28" s="144"/>
      <c r="P28" s="144"/>
    </row>
    <row r="29" spans="1:16" ht="15">
      <c r="H29" s="220"/>
      <c r="I29" s="220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8F3F-B213-4510-AFE8-0B60A451F302}">
  <sheetPr>
    <tabColor rgb="FFFFC000"/>
  </sheetPr>
  <dimension ref="A1:P29"/>
  <sheetViews>
    <sheetView workbookViewId="0"/>
  </sheetViews>
  <sheetFormatPr defaultColWidth="8.85546875" defaultRowHeight="12.75"/>
  <cols>
    <col min="1" max="1" width="3.140625" style="140" customWidth="1"/>
    <col min="2" max="2" width="17.140625" style="140" customWidth="1"/>
    <col min="3" max="3" width="9" style="140" customWidth="1"/>
    <col min="4" max="4" width="8.85546875" style="140"/>
    <col min="5" max="5" width="8.140625" style="140" customWidth="1"/>
    <col min="6" max="6" width="8.85546875" style="140"/>
    <col min="7" max="7" width="10.42578125" style="140" customWidth="1"/>
    <col min="8" max="8" width="13" style="140" customWidth="1"/>
    <col min="9" max="9" width="12" style="140" customWidth="1"/>
    <col min="10" max="10" width="10.140625" style="140" customWidth="1"/>
    <col min="11" max="11" width="8.85546875" style="140"/>
    <col min="12" max="13" width="10.42578125" style="140" customWidth="1"/>
    <col min="14" max="14" width="8.85546875" style="140" customWidth="1"/>
    <col min="15" max="15" width="8.85546875" style="140"/>
    <col min="16" max="16" width="9.140625" style="140" customWidth="1"/>
    <col min="17" max="16384" width="8.85546875" style="140"/>
  </cols>
  <sheetData>
    <row r="1" spans="1:16">
      <c r="A1" s="541" t="s">
        <v>645</v>
      </c>
    </row>
    <row r="2" spans="1:16">
      <c r="O2" s="202"/>
    </row>
    <row r="3" spans="1:16">
      <c r="C3" s="203"/>
    </row>
    <row r="4" spans="1:16" ht="13.5" thickBot="1">
      <c r="B4" s="144" t="s">
        <v>598</v>
      </c>
      <c r="C4" s="144" t="s">
        <v>599</v>
      </c>
      <c r="D4" s="144" t="s">
        <v>600</v>
      </c>
      <c r="E4" s="144" t="s">
        <v>601</v>
      </c>
      <c r="F4" s="144" t="s">
        <v>602</v>
      </c>
      <c r="G4" s="144" t="s">
        <v>603</v>
      </c>
      <c r="H4" s="144" t="s">
        <v>604</v>
      </c>
      <c r="I4" s="144" t="s">
        <v>605</v>
      </c>
      <c r="J4" s="144" t="s">
        <v>606</v>
      </c>
      <c r="K4" s="144" t="s">
        <v>607</v>
      </c>
      <c r="L4" s="144" t="s">
        <v>608</v>
      </c>
      <c r="M4" s="144" t="s">
        <v>609</v>
      </c>
      <c r="N4" s="144"/>
      <c r="O4" s="144"/>
      <c r="P4" s="144"/>
    </row>
    <row r="5" spans="1:16">
      <c r="A5" s="144">
        <v>5</v>
      </c>
      <c r="B5" s="204"/>
      <c r="C5" s="205" t="s">
        <v>108</v>
      </c>
      <c r="D5" s="205" t="s">
        <v>120</v>
      </c>
      <c r="E5" s="205"/>
      <c r="F5" s="205" t="s">
        <v>610</v>
      </c>
      <c r="G5" s="205" t="s">
        <v>611</v>
      </c>
      <c r="H5" s="205" t="s">
        <v>611</v>
      </c>
      <c r="I5" s="205" t="s">
        <v>120</v>
      </c>
      <c r="J5" s="205" t="s">
        <v>108</v>
      </c>
      <c r="K5" s="205" t="s">
        <v>612</v>
      </c>
      <c r="L5" s="205" t="s">
        <v>613</v>
      </c>
      <c r="M5" s="205"/>
      <c r="N5" s="144"/>
      <c r="O5" s="144"/>
      <c r="P5" s="144"/>
    </row>
    <row r="6" spans="1:16" ht="13.5" thickBot="1">
      <c r="A6" s="144">
        <v>6</v>
      </c>
      <c r="B6" s="206" t="s">
        <v>204</v>
      </c>
      <c r="C6" s="206" t="s">
        <v>614</v>
      </c>
      <c r="D6" s="206" t="s">
        <v>614</v>
      </c>
      <c r="E6" s="206" t="s">
        <v>615</v>
      </c>
      <c r="F6" s="206" t="s">
        <v>616</v>
      </c>
      <c r="G6" s="206" t="s">
        <v>614</v>
      </c>
      <c r="H6" s="207" t="s">
        <v>646</v>
      </c>
      <c r="I6" s="206" t="s">
        <v>647</v>
      </c>
      <c r="J6" s="206" t="s">
        <v>619</v>
      </c>
      <c r="K6" s="206" t="s">
        <v>620</v>
      </c>
      <c r="L6" s="206" t="s">
        <v>620</v>
      </c>
      <c r="M6" s="206" t="s">
        <v>108</v>
      </c>
      <c r="N6" s="144"/>
      <c r="O6" s="213"/>
      <c r="P6" s="144"/>
    </row>
    <row r="7" spans="1:16">
      <c r="A7" s="144">
        <v>7</v>
      </c>
      <c r="B7" s="208" t="s">
        <v>621</v>
      </c>
      <c r="C7" s="209">
        <v>9.4240000000000004E-2</v>
      </c>
      <c r="D7" s="210">
        <v>0.14069999999999999</v>
      </c>
      <c r="E7" s="211">
        <f>1.22222/18</f>
        <v>6.790111111111112E-2</v>
      </c>
      <c r="F7" s="211">
        <f>ROUND(SUM(C7:E7)/3,4)</f>
        <v>0.1009</v>
      </c>
      <c r="G7" s="212">
        <v>9.2920519528360807E-2</v>
      </c>
      <c r="H7" s="211">
        <v>9.2399999999999996E-2</v>
      </c>
      <c r="I7" s="211">
        <v>1.9999999999999998E-4</v>
      </c>
      <c r="J7" s="211">
        <f>ROUND(SUM(H7:I7),4)</f>
        <v>9.2600000000000002E-2</v>
      </c>
      <c r="K7" s="211">
        <f>ROUND($I7/$J7,4)</f>
        <v>2.2000000000000001E-3</v>
      </c>
      <c r="L7" s="211">
        <f>ROUND($H7/$J7,4)</f>
        <v>0.99780000000000002</v>
      </c>
      <c r="M7" s="211">
        <f>SUM(K7:L7)</f>
        <v>1</v>
      </c>
      <c r="N7" s="144"/>
      <c r="O7" s="411"/>
      <c r="P7" s="213"/>
    </row>
    <row r="8" spans="1:16">
      <c r="A8" s="144">
        <v>8</v>
      </c>
      <c r="B8" s="208" t="s">
        <v>622</v>
      </c>
      <c r="C8" s="214">
        <v>4.5539999999999997E-2</v>
      </c>
      <c r="D8" s="211">
        <v>3.1800000000000002E-2</v>
      </c>
      <c r="E8" s="211">
        <f>1.22222/18</f>
        <v>6.790111111111112E-2</v>
      </c>
      <c r="F8" s="211">
        <f>ROUND(SUM(C8:E8)/3,4)</f>
        <v>4.8399999999999999E-2</v>
      </c>
      <c r="G8" s="215">
        <v>4.5927358507761362E-2</v>
      </c>
      <c r="H8" s="211">
        <v>4.58E-2</v>
      </c>
      <c r="I8" s="211">
        <v>2.0000000000000001E-4</v>
      </c>
      <c r="J8" s="211">
        <f t="shared" ref="J8:J24" si="0">ROUND(SUM(H8:I8),4)</f>
        <v>4.5999999999999999E-2</v>
      </c>
      <c r="K8" s="211">
        <f t="shared" ref="K8:K24" si="1">ROUND($I8/$J8,4)</f>
        <v>4.3E-3</v>
      </c>
      <c r="L8" s="211">
        <f t="shared" ref="L8:L24" si="2">ROUND($H8/$J8,4)</f>
        <v>0.99570000000000003</v>
      </c>
      <c r="M8" s="211">
        <f t="shared" ref="M8:M24" si="3">SUM(K8:L8)</f>
        <v>1</v>
      </c>
      <c r="N8" s="144"/>
      <c r="O8" s="411"/>
      <c r="P8" s="213"/>
    </row>
    <row r="9" spans="1:16">
      <c r="A9" s="144">
        <v>9</v>
      </c>
      <c r="B9" s="208" t="s">
        <v>623</v>
      </c>
      <c r="C9" s="214">
        <v>8.7220000000000006E-2</v>
      </c>
      <c r="D9" s="211">
        <v>3.6600000000000001E-2</v>
      </c>
      <c r="E9" s="211">
        <f>1.22222/18</f>
        <v>6.790111111111112E-2</v>
      </c>
      <c r="F9" s="211">
        <f t="shared" ref="F9:F23" si="4">ROUND(SUM(C9:E9)/3,4)</f>
        <v>6.3899999999999998E-2</v>
      </c>
      <c r="G9" s="215">
        <v>8.8658268795201875E-2</v>
      </c>
      <c r="H9" s="211">
        <v>8.8400000000000006E-2</v>
      </c>
      <c r="I9" s="211">
        <v>2.0000000000000001E-4</v>
      </c>
      <c r="J9" s="211">
        <f t="shared" si="0"/>
        <v>8.8599999999999998E-2</v>
      </c>
      <c r="K9" s="211">
        <f t="shared" si="1"/>
        <v>2.3E-3</v>
      </c>
      <c r="L9" s="211">
        <f t="shared" si="2"/>
        <v>0.99770000000000003</v>
      </c>
      <c r="M9" s="211">
        <f t="shared" si="3"/>
        <v>1</v>
      </c>
      <c r="N9" s="144"/>
      <c r="O9" s="411"/>
      <c r="P9" s="213"/>
    </row>
    <row r="10" spans="1:16">
      <c r="A10" s="144">
        <v>10</v>
      </c>
      <c r="B10" s="208" t="s">
        <v>624</v>
      </c>
      <c r="C10" s="214">
        <v>0.12348000000000001</v>
      </c>
      <c r="D10" s="211">
        <v>2.1299999999999999E-2</v>
      </c>
      <c r="E10" s="211">
        <f>1.22222/18</f>
        <v>6.790111111111112E-2</v>
      </c>
      <c r="F10" s="211">
        <f>ROUND(SUM(C10:E10)/3,3)</f>
        <v>7.0999999999999994E-2</v>
      </c>
      <c r="G10" s="215">
        <v>0.1263872940223924</v>
      </c>
      <c r="H10" s="211">
        <v>0.126</v>
      </c>
      <c r="I10" s="211">
        <v>2.0000000000000001E-4</v>
      </c>
      <c r="J10" s="211">
        <f t="shared" si="0"/>
        <v>0.12620000000000001</v>
      </c>
      <c r="K10" s="211">
        <f t="shared" si="1"/>
        <v>1.6000000000000001E-3</v>
      </c>
      <c r="L10" s="211">
        <f t="shared" si="2"/>
        <v>0.99839999999999995</v>
      </c>
      <c r="M10" s="211">
        <f t="shared" si="3"/>
        <v>1</v>
      </c>
      <c r="N10" s="144"/>
      <c r="O10" s="411"/>
      <c r="P10" s="213"/>
    </row>
    <row r="11" spans="1:16">
      <c r="A11" s="144">
        <v>11</v>
      </c>
      <c r="B11" s="208" t="s">
        <v>625</v>
      </c>
      <c r="C11" s="214">
        <v>9.1500000000000001E-3</v>
      </c>
      <c r="D11" s="211">
        <v>1.2699999999999999E-2</v>
      </c>
      <c r="E11" s="211">
        <f>0.5/18</f>
        <v>2.7777777777777776E-2</v>
      </c>
      <c r="F11" s="211">
        <f t="shared" si="4"/>
        <v>1.6500000000000001E-2</v>
      </c>
      <c r="G11" s="215">
        <v>9.0502078362865949E-3</v>
      </c>
      <c r="H11" s="211">
        <v>8.9999999999999993E-3</v>
      </c>
      <c r="I11" s="211">
        <v>1E-4</v>
      </c>
      <c r="J11" s="211">
        <f t="shared" si="0"/>
        <v>9.1000000000000004E-3</v>
      </c>
      <c r="K11" s="211">
        <f t="shared" si="1"/>
        <v>1.0999999999999999E-2</v>
      </c>
      <c r="L11" s="211">
        <f t="shared" si="2"/>
        <v>0.98899999999999999</v>
      </c>
      <c r="M11" s="211">
        <f t="shared" si="3"/>
        <v>1</v>
      </c>
      <c r="N11" s="144"/>
      <c r="O11" s="411"/>
      <c r="P11" s="213"/>
    </row>
    <row r="12" spans="1:16">
      <c r="A12" s="144">
        <v>12</v>
      </c>
      <c r="B12" s="208" t="s">
        <v>626</v>
      </c>
      <c r="C12" s="214">
        <v>0.11123</v>
      </c>
      <c r="D12" s="211">
        <v>0.1699</v>
      </c>
      <c r="E12" s="211">
        <f>1.22222/18</f>
        <v>6.790111111111112E-2</v>
      </c>
      <c r="F12" s="211">
        <f t="shared" si="4"/>
        <v>0.1163</v>
      </c>
      <c r="G12" s="215">
        <v>0.10955893427423262</v>
      </c>
      <c r="H12" s="211">
        <v>0.10920000000000001</v>
      </c>
      <c r="I12" s="211">
        <v>4.0000000000000002E-4</v>
      </c>
      <c r="J12" s="211">
        <f t="shared" si="0"/>
        <v>0.1096</v>
      </c>
      <c r="K12" s="211">
        <f t="shared" si="1"/>
        <v>3.5999999999999999E-3</v>
      </c>
      <c r="L12" s="211">
        <f t="shared" si="2"/>
        <v>0.99639999999999995</v>
      </c>
      <c r="M12" s="211">
        <f t="shared" si="3"/>
        <v>1</v>
      </c>
      <c r="N12" s="144"/>
      <c r="O12" s="411"/>
      <c r="P12" s="213"/>
    </row>
    <row r="13" spans="1:16">
      <c r="A13" s="144">
        <v>13</v>
      </c>
      <c r="B13" s="208" t="s">
        <v>627</v>
      </c>
      <c r="C13" s="214">
        <v>0.15759999999999999</v>
      </c>
      <c r="D13" s="211">
        <v>4.9599999999999998E-2</v>
      </c>
      <c r="E13" s="211">
        <f>1.22222/18</f>
        <v>6.790111111111112E-2</v>
      </c>
      <c r="F13" s="211">
        <f t="shared" si="4"/>
        <v>9.1700000000000004E-2</v>
      </c>
      <c r="G13" s="215">
        <v>0.1606752448899518</v>
      </c>
      <c r="H13" s="211">
        <v>0.16009999999999999</v>
      </c>
      <c r="I13" s="211">
        <v>2.9999999999999997E-4</v>
      </c>
      <c r="J13" s="211">
        <f t="shared" si="0"/>
        <v>0.16039999999999999</v>
      </c>
      <c r="K13" s="211">
        <f t="shared" si="1"/>
        <v>1.9E-3</v>
      </c>
      <c r="L13" s="211">
        <f t="shared" si="2"/>
        <v>0.99809999999999999</v>
      </c>
      <c r="M13" s="211">
        <f t="shared" si="3"/>
        <v>1</v>
      </c>
      <c r="N13" s="144"/>
      <c r="O13" s="411"/>
      <c r="P13" s="213"/>
    </row>
    <row r="14" spans="1:16">
      <c r="A14" s="144">
        <v>14</v>
      </c>
      <c r="B14" s="208" t="s">
        <v>628</v>
      </c>
      <c r="C14" s="214">
        <v>6.6989999999999994E-2</v>
      </c>
      <c r="D14" s="211">
        <v>0.38769999999999999</v>
      </c>
      <c r="E14" s="211">
        <f>1.22222/18</f>
        <v>6.790111111111112E-2</v>
      </c>
      <c r="F14" s="211">
        <f t="shared" si="4"/>
        <v>0.17419999999999999</v>
      </c>
      <c r="G14" s="215">
        <v>5.7876625924422997E-2</v>
      </c>
      <c r="H14" s="211">
        <v>5.7700000000000001E-2</v>
      </c>
      <c r="I14" s="211">
        <v>5.9999999999999995E-4</v>
      </c>
      <c r="J14" s="211">
        <f t="shared" si="0"/>
        <v>5.8299999999999998E-2</v>
      </c>
      <c r="K14" s="211">
        <f t="shared" si="1"/>
        <v>1.03E-2</v>
      </c>
      <c r="L14" s="211">
        <f t="shared" si="2"/>
        <v>0.98970000000000002</v>
      </c>
      <c r="M14" s="211">
        <f t="shared" si="3"/>
        <v>1</v>
      </c>
      <c r="N14" s="144"/>
      <c r="O14" s="411"/>
      <c r="P14" s="213"/>
    </row>
    <row r="15" spans="1:16">
      <c r="A15" s="144">
        <v>15</v>
      </c>
      <c r="B15" s="208" t="s">
        <v>629</v>
      </c>
      <c r="C15" s="214">
        <v>1.312E-2</v>
      </c>
      <c r="D15" s="211">
        <v>5.3E-3</v>
      </c>
      <c r="E15" s="211">
        <f>0.5/18</f>
        <v>2.7777777777777776E-2</v>
      </c>
      <c r="F15" s="211">
        <f t="shared" si="4"/>
        <v>1.54E-2</v>
      </c>
      <c r="G15" s="215">
        <v>1.3346034706213599E-2</v>
      </c>
      <c r="H15" s="211">
        <v>1.3299999999999999E-2</v>
      </c>
      <c r="I15" s="211">
        <v>1E-4</v>
      </c>
      <c r="J15" s="211">
        <f t="shared" si="0"/>
        <v>1.34E-2</v>
      </c>
      <c r="K15" s="211">
        <f t="shared" si="1"/>
        <v>7.4999999999999997E-3</v>
      </c>
      <c r="L15" s="211">
        <f t="shared" si="2"/>
        <v>0.99250000000000005</v>
      </c>
      <c r="M15" s="211">
        <f t="shared" si="3"/>
        <v>1</v>
      </c>
      <c r="N15" s="144"/>
      <c r="O15" s="411"/>
      <c r="P15" s="213"/>
    </row>
    <row r="16" spans="1:16">
      <c r="A16" s="144">
        <v>16</v>
      </c>
      <c r="B16" s="208" t="s">
        <v>630</v>
      </c>
      <c r="C16" s="214">
        <v>2.332E-2</v>
      </c>
      <c r="D16" s="211">
        <v>1.5299999999999999E-2</v>
      </c>
      <c r="E16" s="211">
        <f>1/18</f>
        <v>5.5555555555555552E-2</v>
      </c>
      <c r="F16" s="211">
        <f t="shared" si="4"/>
        <v>3.1399999999999997E-2</v>
      </c>
      <c r="G16" s="215">
        <v>2.3552220965515389E-2</v>
      </c>
      <c r="H16" s="211">
        <v>2.35E-2</v>
      </c>
      <c r="I16" s="211">
        <v>1E-4</v>
      </c>
      <c r="J16" s="211">
        <f t="shared" si="0"/>
        <v>2.3599999999999999E-2</v>
      </c>
      <c r="K16" s="211">
        <f t="shared" si="1"/>
        <v>4.1999999999999997E-3</v>
      </c>
      <c r="L16" s="211">
        <f t="shared" si="2"/>
        <v>0.99580000000000002</v>
      </c>
      <c r="M16" s="211">
        <f t="shared" si="3"/>
        <v>1</v>
      </c>
      <c r="N16" s="144"/>
      <c r="O16" s="411"/>
      <c r="P16" s="213"/>
    </row>
    <row r="17" spans="1:16">
      <c r="A17" s="144">
        <v>17</v>
      </c>
      <c r="B17" s="208" t="s">
        <v>631</v>
      </c>
      <c r="C17" s="214">
        <v>2.3949999999999999E-2</v>
      </c>
      <c r="D17" s="211">
        <v>1.7000000000000001E-2</v>
      </c>
      <c r="E17" s="211">
        <f>1/18</f>
        <v>5.5555555555555552E-2</v>
      </c>
      <c r="F17" s="211">
        <f t="shared" si="4"/>
        <v>3.2199999999999999E-2</v>
      </c>
      <c r="G17" s="215">
        <v>2.4147957563600397E-2</v>
      </c>
      <c r="H17" s="211">
        <v>2.41E-2</v>
      </c>
      <c r="I17" s="211">
        <v>1E-4</v>
      </c>
      <c r="J17" s="211">
        <f t="shared" si="0"/>
        <v>2.4199999999999999E-2</v>
      </c>
      <c r="K17" s="211">
        <f t="shared" si="1"/>
        <v>4.1000000000000003E-3</v>
      </c>
      <c r="L17" s="211">
        <f t="shared" si="2"/>
        <v>0.99590000000000001</v>
      </c>
      <c r="M17" s="211">
        <f t="shared" si="3"/>
        <v>1</v>
      </c>
      <c r="N17" s="144"/>
      <c r="O17" s="411"/>
      <c r="P17" s="213"/>
    </row>
    <row r="18" spans="1:16">
      <c r="A18" s="144">
        <v>18</v>
      </c>
      <c r="B18" s="208" t="s">
        <v>632</v>
      </c>
      <c r="C18" s="214">
        <v>8.0180000000000001E-2</v>
      </c>
      <c r="D18" s="211">
        <v>6.3799999999999996E-2</v>
      </c>
      <c r="E18" s="211">
        <f>1.22222/18</f>
        <v>6.790111111111112E-2</v>
      </c>
      <c r="F18" s="211">
        <f t="shared" si="4"/>
        <v>7.0599999999999996E-2</v>
      </c>
      <c r="G18" s="215">
        <v>8.0646043244145524E-2</v>
      </c>
      <c r="H18" s="211">
        <v>8.0399999999999999E-2</v>
      </c>
      <c r="I18" s="211">
        <v>2.0000000000000001E-4</v>
      </c>
      <c r="J18" s="211">
        <f t="shared" si="0"/>
        <v>8.0600000000000005E-2</v>
      </c>
      <c r="K18" s="211">
        <f t="shared" si="1"/>
        <v>2.5000000000000001E-3</v>
      </c>
      <c r="L18" s="211">
        <f t="shared" si="2"/>
        <v>0.99750000000000005</v>
      </c>
      <c r="M18" s="211">
        <f t="shared" si="3"/>
        <v>1</v>
      </c>
      <c r="N18" s="144"/>
      <c r="O18" s="411"/>
      <c r="P18" s="213"/>
    </row>
    <row r="19" spans="1:16">
      <c r="A19" s="144">
        <v>19</v>
      </c>
      <c r="B19" s="208" t="s">
        <v>633</v>
      </c>
      <c r="C19" s="214">
        <v>1.3339999999999999E-2</v>
      </c>
      <c r="D19" s="211">
        <v>5.5999999999999999E-3</v>
      </c>
      <c r="E19" s="211">
        <f>0.5/18</f>
        <v>2.7777777777777776E-2</v>
      </c>
      <c r="F19" s="211">
        <f t="shared" si="4"/>
        <v>1.5599999999999999E-2</v>
      </c>
      <c r="G19" s="215">
        <v>1.3560921981529287E-2</v>
      </c>
      <c r="H19" s="211">
        <v>1.35E-2</v>
      </c>
      <c r="I19" s="211">
        <v>1E-4</v>
      </c>
      <c r="J19" s="211">
        <f t="shared" si="0"/>
        <v>1.3599999999999999E-2</v>
      </c>
      <c r="K19" s="211">
        <f t="shared" si="1"/>
        <v>7.4000000000000003E-3</v>
      </c>
      <c r="L19" s="211">
        <f t="shared" si="2"/>
        <v>0.99260000000000004</v>
      </c>
      <c r="M19" s="211">
        <f t="shared" si="3"/>
        <v>1</v>
      </c>
      <c r="N19" s="144"/>
      <c r="O19" s="411"/>
      <c r="P19" s="213"/>
    </row>
    <row r="20" spans="1:16">
      <c r="A20" s="144">
        <v>20</v>
      </c>
      <c r="B20" s="208" t="s">
        <v>634</v>
      </c>
      <c r="C20" s="214">
        <v>2.5260000000000001E-2</v>
      </c>
      <c r="D20" s="211">
        <v>8.5000000000000006E-3</v>
      </c>
      <c r="E20" s="211">
        <f>1/18</f>
        <v>5.5555555555555552E-2</v>
      </c>
      <c r="F20" s="211">
        <f t="shared" si="4"/>
        <v>2.98E-2</v>
      </c>
      <c r="G20" s="215">
        <v>2.5733710537246969E-2</v>
      </c>
      <c r="H20" s="211">
        <v>2.5600000000000001E-2</v>
      </c>
      <c r="I20" s="211">
        <v>1E-4</v>
      </c>
      <c r="J20" s="211">
        <f t="shared" si="0"/>
        <v>2.5700000000000001E-2</v>
      </c>
      <c r="K20" s="211">
        <f t="shared" si="1"/>
        <v>3.8999999999999998E-3</v>
      </c>
      <c r="L20" s="211">
        <f t="shared" si="2"/>
        <v>0.99609999999999999</v>
      </c>
      <c r="M20" s="211">
        <f t="shared" si="3"/>
        <v>1</v>
      </c>
      <c r="N20" s="144"/>
      <c r="O20" s="411"/>
      <c r="P20" s="213"/>
    </row>
    <row r="21" spans="1:16">
      <c r="A21" s="144">
        <v>21</v>
      </c>
      <c r="B21" s="208" t="s">
        <v>635</v>
      </c>
      <c r="C21" s="214">
        <v>2.0740000000000001E-2</v>
      </c>
      <c r="D21" s="211">
        <v>7.1999999999999998E-3</v>
      </c>
      <c r="E21" s="211">
        <f>1/18</f>
        <v>5.5555555555555552E-2</v>
      </c>
      <c r="F21" s="211">
        <f t="shared" si="4"/>
        <v>2.7799999999999998E-2</v>
      </c>
      <c r="G21" s="215">
        <v>2.1124186618086793E-2</v>
      </c>
      <c r="H21" s="211">
        <v>2.1100000000000001E-2</v>
      </c>
      <c r="I21" s="211">
        <v>1E-4</v>
      </c>
      <c r="J21" s="211">
        <f t="shared" si="0"/>
        <v>2.12E-2</v>
      </c>
      <c r="K21" s="211">
        <f t="shared" si="1"/>
        <v>4.7000000000000002E-3</v>
      </c>
      <c r="L21" s="211">
        <f t="shared" si="2"/>
        <v>0.99529999999999996</v>
      </c>
      <c r="M21" s="211">
        <f t="shared" si="3"/>
        <v>1</v>
      </c>
      <c r="N21" s="144"/>
      <c r="O21" s="411"/>
      <c r="P21" s="213"/>
    </row>
    <row r="22" spans="1:16">
      <c r="A22" s="144">
        <v>22</v>
      </c>
      <c r="B22" s="208" t="s">
        <v>636</v>
      </c>
      <c r="C22" s="214">
        <v>5.2679999999999998E-2</v>
      </c>
      <c r="D22" s="211">
        <v>1.4999999999999999E-2</v>
      </c>
      <c r="E22" s="211">
        <f>1.22222/18</f>
        <v>6.790111111111112E-2</v>
      </c>
      <c r="F22" s="211">
        <f t="shared" si="4"/>
        <v>4.5199999999999997E-2</v>
      </c>
      <c r="G22" s="215">
        <v>5.3756354283883361E-2</v>
      </c>
      <c r="H22" s="211">
        <v>5.3600000000000002E-2</v>
      </c>
      <c r="I22" s="211">
        <v>2.0000000000000001E-4</v>
      </c>
      <c r="J22" s="211">
        <f t="shared" si="0"/>
        <v>5.3800000000000001E-2</v>
      </c>
      <c r="K22" s="211">
        <f t="shared" si="1"/>
        <v>3.7000000000000002E-3</v>
      </c>
      <c r="L22" s="211">
        <f t="shared" si="2"/>
        <v>0.99629999999999996</v>
      </c>
      <c r="M22" s="211">
        <f t="shared" si="3"/>
        <v>1</v>
      </c>
      <c r="N22" s="144"/>
      <c r="O22" s="411"/>
      <c r="P22" s="213"/>
    </row>
    <row r="23" spans="1:16">
      <c r="A23" s="144">
        <v>23</v>
      </c>
      <c r="B23" s="208" t="s">
        <v>637</v>
      </c>
      <c r="C23" s="214">
        <v>4.0329999999999998E-2</v>
      </c>
      <c r="D23" s="211">
        <v>4.8999999999999998E-3</v>
      </c>
      <c r="E23" s="211">
        <f>1/18</f>
        <v>5.5555555555555552E-2</v>
      </c>
      <c r="F23" s="211">
        <f t="shared" si="4"/>
        <v>3.3599999999999998E-2</v>
      </c>
      <c r="G23" s="215">
        <v>4.1337020952468662E-2</v>
      </c>
      <c r="H23" s="211">
        <v>4.1200000000000001E-2</v>
      </c>
      <c r="I23" s="211">
        <v>1E-4</v>
      </c>
      <c r="J23" s="211">
        <f t="shared" si="0"/>
        <v>4.1300000000000003E-2</v>
      </c>
      <c r="K23" s="211">
        <f t="shared" si="1"/>
        <v>2.3999999999999998E-3</v>
      </c>
      <c r="L23" s="211">
        <f t="shared" si="2"/>
        <v>0.99760000000000004</v>
      </c>
      <c r="M23" s="211">
        <f t="shared" si="3"/>
        <v>1</v>
      </c>
      <c r="N23" s="144"/>
      <c r="O23" s="411"/>
      <c r="P23" s="213"/>
    </row>
    <row r="24" spans="1:16" ht="13.5" thickBot="1">
      <c r="A24" s="144">
        <v>24</v>
      </c>
      <c r="B24" s="216" t="s">
        <v>638</v>
      </c>
      <c r="C24" s="217">
        <v>1.1610000000000001E-2</v>
      </c>
      <c r="D24" s="217">
        <v>7.1000000000000004E-3</v>
      </c>
      <c r="E24" s="217">
        <f>0.5/18</f>
        <v>2.7777777777777776E-2</v>
      </c>
      <c r="F24" s="217">
        <f>ROUND(SUM(C24:E24)/3,4)</f>
        <v>1.55E-2</v>
      </c>
      <c r="G24" s="217">
        <v>1.1741095368699557E-2</v>
      </c>
      <c r="H24" s="217">
        <v>1.17E-2</v>
      </c>
      <c r="I24" s="217">
        <v>1E-4</v>
      </c>
      <c r="J24" s="217">
        <f t="shared" si="0"/>
        <v>1.18E-2</v>
      </c>
      <c r="K24" s="217">
        <f t="shared" si="1"/>
        <v>8.5000000000000006E-3</v>
      </c>
      <c r="L24" s="217">
        <f t="shared" si="2"/>
        <v>0.99150000000000005</v>
      </c>
      <c r="M24" s="217">
        <f t="shared" si="3"/>
        <v>1</v>
      </c>
      <c r="N24" s="144"/>
      <c r="O24" s="411"/>
      <c r="P24" s="213"/>
    </row>
    <row r="25" spans="1:16">
      <c r="C25" s="203">
        <f t="shared" ref="C25:J25" si="5">SUM(C7:C24)</f>
        <v>0.99997999999999998</v>
      </c>
      <c r="D25" s="203">
        <f t="shared" si="5"/>
        <v>0.99999999999999989</v>
      </c>
      <c r="E25" s="203">
        <f t="shared" si="5"/>
        <v>0.9999988888888891</v>
      </c>
      <c r="F25" s="203">
        <f t="shared" si="5"/>
        <v>1</v>
      </c>
      <c r="G25" s="203">
        <f t="shared" si="5"/>
        <v>1</v>
      </c>
      <c r="H25" s="203">
        <f t="shared" si="5"/>
        <v>0.99659999999999993</v>
      </c>
      <c r="I25" s="203">
        <f t="shared" si="5"/>
        <v>3.3999999999999985E-3</v>
      </c>
      <c r="J25" s="203">
        <f t="shared" si="5"/>
        <v>0.99999999999999989</v>
      </c>
      <c r="K25" s="203"/>
      <c r="L25" s="203"/>
      <c r="M25" s="203"/>
      <c r="N25" s="144"/>
      <c r="O25" s="213"/>
      <c r="P25" s="213"/>
    </row>
    <row r="26" spans="1:16">
      <c r="I26" s="218"/>
      <c r="K26" s="203"/>
      <c r="N26" s="144"/>
      <c r="O26" s="144"/>
      <c r="P26" s="144"/>
    </row>
    <row r="27" spans="1:16">
      <c r="H27" s="219"/>
      <c r="I27" s="219"/>
      <c r="N27" s="144"/>
      <c r="O27" s="144"/>
      <c r="P27" s="144"/>
    </row>
    <row r="28" spans="1:16" ht="15">
      <c r="D28" s="203"/>
      <c r="H28" s="203"/>
      <c r="I28" s="220"/>
      <c r="N28" s="144"/>
      <c r="O28" s="144"/>
      <c r="P28" s="144"/>
    </row>
    <row r="29" spans="1:16" ht="15">
      <c r="H29" s="220"/>
      <c r="I29" s="220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1940F-572E-46CB-A641-827442915BC9}">
  <sheetPr>
    <tabColor rgb="FFFFC000"/>
  </sheetPr>
  <dimension ref="A1:P36"/>
  <sheetViews>
    <sheetView workbookViewId="0"/>
  </sheetViews>
  <sheetFormatPr defaultColWidth="8.85546875" defaultRowHeight="12.75"/>
  <cols>
    <col min="1" max="1" width="3.140625" style="140" customWidth="1"/>
    <col min="2" max="2" width="17.140625" style="140" customWidth="1"/>
    <col min="3" max="3" width="9" style="140" customWidth="1"/>
    <col min="4" max="4" width="8.85546875" style="140"/>
    <col min="5" max="5" width="8.140625" style="140" customWidth="1"/>
    <col min="6" max="6" width="8.85546875" style="140"/>
    <col min="7" max="7" width="10.42578125" style="140" customWidth="1"/>
    <col min="8" max="8" width="13" style="140" customWidth="1"/>
    <col min="9" max="9" width="12" style="140" customWidth="1"/>
    <col min="10" max="10" width="10.140625" style="140" customWidth="1"/>
    <col min="11" max="11" width="8.85546875" style="140"/>
    <col min="12" max="13" width="10.42578125" style="140" customWidth="1"/>
    <col min="14" max="14" width="8.85546875" style="140" customWidth="1"/>
    <col min="15" max="15" width="9.28515625" style="140" bestFit="1" customWidth="1"/>
    <col min="16" max="16" width="9.140625" style="140" customWidth="1"/>
    <col min="17" max="16384" width="8.85546875" style="140"/>
  </cols>
  <sheetData>
    <row r="1" spans="1:16">
      <c r="A1" s="541" t="s">
        <v>648</v>
      </c>
    </row>
    <row r="2" spans="1:16">
      <c r="O2" s="202"/>
    </row>
    <row r="3" spans="1:16">
      <c r="C3" s="203"/>
    </row>
    <row r="4" spans="1:16" ht="13.5" thickBot="1">
      <c r="B4" s="144" t="s">
        <v>598</v>
      </c>
      <c r="C4" s="144" t="s">
        <v>599</v>
      </c>
      <c r="D4" s="144" t="s">
        <v>600</v>
      </c>
      <c r="E4" s="144" t="s">
        <v>601</v>
      </c>
      <c r="F4" s="144" t="s">
        <v>602</v>
      </c>
      <c r="G4" s="144" t="s">
        <v>603</v>
      </c>
      <c r="H4" s="144" t="s">
        <v>604</v>
      </c>
      <c r="I4" s="144" t="s">
        <v>605</v>
      </c>
      <c r="J4" s="144" t="s">
        <v>606</v>
      </c>
      <c r="K4" s="144" t="s">
        <v>607</v>
      </c>
      <c r="L4" s="144" t="s">
        <v>608</v>
      </c>
      <c r="M4" s="144" t="s">
        <v>609</v>
      </c>
      <c r="N4" s="144"/>
      <c r="O4" s="144"/>
      <c r="P4" s="144"/>
    </row>
    <row r="5" spans="1:16">
      <c r="A5" s="144">
        <v>5</v>
      </c>
      <c r="B5" s="204"/>
      <c r="C5" s="205" t="s">
        <v>108</v>
      </c>
      <c r="D5" s="205" t="s">
        <v>120</v>
      </c>
      <c r="E5" s="205"/>
      <c r="F5" s="205" t="s">
        <v>610</v>
      </c>
      <c r="G5" s="205" t="s">
        <v>611</v>
      </c>
      <c r="H5" s="205" t="s">
        <v>611</v>
      </c>
      <c r="I5" s="205" t="s">
        <v>120</v>
      </c>
      <c r="J5" s="205" t="s">
        <v>108</v>
      </c>
      <c r="K5" s="205" t="s">
        <v>612</v>
      </c>
      <c r="L5" s="205" t="s">
        <v>613</v>
      </c>
      <c r="M5" s="205"/>
      <c r="N5" s="144"/>
      <c r="O5" s="144"/>
      <c r="P5" s="144"/>
    </row>
    <row r="6" spans="1:16" ht="13.5" thickBot="1">
      <c r="A6" s="144">
        <v>6</v>
      </c>
      <c r="B6" s="206" t="s">
        <v>204</v>
      </c>
      <c r="C6" s="206" t="s">
        <v>614</v>
      </c>
      <c r="D6" s="206" t="s">
        <v>614</v>
      </c>
      <c r="E6" s="206" t="s">
        <v>615</v>
      </c>
      <c r="F6" s="206" t="s">
        <v>616</v>
      </c>
      <c r="G6" s="206" t="s">
        <v>614</v>
      </c>
      <c r="H6" s="207" t="s">
        <v>649</v>
      </c>
      <c r="I6" s="206" t="s">
        <v>650</v>
      </c>
      <c r="J6" s="206" t="s">
        <v>619</v>
      </c>
      <c r="K6" s="206" t="s">
        <v>620</v>
      </c>
      <c r="L6" s="206" t="s">
        <v>620</v>
      </c>
      <c r="M6" s="206" t="s">
        <v>108</v>
      </c>
      <c r="N6" s="144"/>
      <c r="O6" s="213"/>
      <c r="P6" s="144"/>
    </row>
    <row r="7" spans="1:16">
      <c r="A7" s="144">
        <v>7</v>
      </c>
      <c r="B7" s="208" t="s">
        <v>621</v>
      </c>
      <c r="C7" s="209">
        <v>9.4240000000000004E-2</v>
      </c>
      <c r="D7" s="210">
        <v>0.14069999999999999</v>
      </c>
      <c r="E7" s="211">
        <f>1.22222/18</f>
        <v>6.790111111111112E-2</v>
      </c>
      <c r="F7" s="211">
        <f>ROUND(SUM(C7:E7)/3,4)</f>
        <v>0.1009</v>
      </c>
      <c r="G7" s="212">
        <v>9.2920519528360807E-2</v>
      </c>
      <c r="H7" s="211">
        <f>ROUND(G7*0.9965,4)-0.0001</f>
        <v>9.2499999999999999E-2</v>
      </c>
      <c r="I7" s="211">
        <f>ROUND(F7*0.0035,4)-0.0001</f>
        <v>3.0000000000000003E-4</v>
      </c>
      <c r="J7" s="211">
        <f>ROUND(SUM(H7:I7),4)</f>
        <v>9.2799999999999994E-2</v>
      </c>
      <c r="K7" s="211">
        <f>ROUND($I7/$J7,4)+0.00001</f>
        <v>3.2100000000000002E-3</v>
      </c>
      <c r="L7" s="211">
        <f>ROUND($H7/$J7,4)</f>
        <v>0.99680000000000002</v>
      </c>
      <c r="M7" s="211">
        <f>SUM(K7:L7)</f>
        <v>1.0000100000000001</v>
      </c>
      <c r="N7" s="144"/>
      <c r="O7" s="203"/>
      <c r="P7" s="203"/>
    </row>
    <row r="8" spans="1:16">
      <c r="A8" s="144">
        <v>8</v>
      </c>
      <c r="B8" s="208" t="s">
        <v>622</v>
      </c>
      <c r="C8" s="214">
        <v>4.5539999999999997E-2</v>
      </c>
      <c r="D8" s="211">
        <v>3.1800000000000002E-2</v>
      </c>
      <c r="E8" s="211">
        <f>1.22222/18</f>
        <v>6.790111111111112E-2</v>
      </c>
      <c r="F8" s="211">
        <f>ROUND(SUM(C8:E8)/3,4)</f>
        <v>4.8399999999999999E-2</v>
      </c>
      <c r="G8" s="215">
        <v>4.5927358507761362E-2</v>
      </c>
      <c r="H8" s="211">
        <f t="shared" ref="H8:H24" si="0">ROUND(G8*0.9965,4)</f>
        <v>4.58E-2</v>
      </c>
      <c r="I8" s="211">
        <f t="shared" ref="I8:I24" si="1">ROUND(F8*0.0035,4)</f>
        <v>2.0000000000000001E-4</v>
      </c>
      <c r="J8" s="211">
        <f t="shared" ref="J8:J24" si="2">ROUND(SUM(H8:I8),4)</f>
        <v>4.5999999999999999E-2</v>
      </c>
      <c r="K8" s="211">
        <f t="shared" ref="K8:K24" si="3">ROUND($I8/$J8,4)</f>
        <v>4.3E-3</v>
      </c>
      <c r="L8" s="211">
        <f t="shared" ref="L8:L24" si="4">ROUND($H8/$J8,4)</f>
        <v>0.99570000000000003</v>
      </c>
      <c r="M8" s="211">
        <f t="shared" ref="M8:M24" si="5">SUM(K8:L8)</f>
        <v>1</v>
      </c>
      <c r="N8" s="144"/>
      <c r="O8" s="203"/>
      <c r="P8" s="203"/>
    </row>
    <row r="9" spans="1:16">
      <c r="A9" s="144">
        <v>9</v>
      </c>
      <c r="B9" s="208" t="s">
        <v>623</v>
      </c>
      <c r="C9" s="214">
        <v>8.7220000000000006E-2</v>
      </c>
      <c r="D9" s="211">
        <v>3.6600000000000001E-2</v>
      </c>
      <c r="E9" s="211">
        <f>1.22222/18</f>
        <v>6.790111111111112E-2</v>
      </c>
      <c r="F9" s="211">
        <f t="shared" ref="F9:F23" si="6">ROUND(SUM(C9:E9)/3,4)</f>
        <v>6.3899999999999998E-2</v>
      </c>
      <c r="G9" s="215">
        <v>8.8658268795201875E-2</v>
      </c>
      <c r="H9" s="211">
        <f t="shared" si="0"/>
        <v>8.8300000000000003E-2</v>
      </c>
      <c r="I9" s="211">
        <f t="shared" si="1"/>
        <v>2.0000000000000001E-4</v>
      </c>
      <c r="J9" s="211">
        <f t="shared" si="2"/>
        <v>8.8499999999999995E-2</v>
      </c>
      <c r="K9" s="211">
        <f t="shared" si="3"/>
        <v>2.3E-3</v>
      </c>
      <c r="L9" s="211">
        <f t="shared" si="4"/>
        <v>0.99770000000000003</v>
      </c>
      <c r="M9" s="211">
        <f t="shared" si="5"/>
        <v>1</v>
      </c>
      <c r="N9" s="144"/>
      <c r="O9" s="203"/>
      <c r="P9" s="203"/>
    </row>
    <row r="10" spans="1:16">
      <c r="A10" s="144">
        <v>10</v>
      </c>
      <c r="B10" s="208" t="s">
        <v>624</v>
      </c>
      <c r="C10" s="214">
        <v>0.12348000000000001</v>
      </c>
      <c r="D10" s="211">
        <v>2.1299999999999999E-2</v>
      </c>
      <c r="E10" s="211">
        <f>1.22222/18</f>
        <v>6.790111111111112E-2</v>
      </c>
      <c r="F10" s="211">
        <f>ROUND(SUM(C10:E10)/3,3)</f>
        <v>7.0999999999999994E-2</v>
      </c>
      <c r="G10" s="215">
        <v>0.1263872940223924</v>
      </c>
      <c r="H10" s="211">
        <f t="shared" si="0"/>
        <v>0.12590000000000001</v>
      </c>
      <c r="I10" s="211">
        <f t="shared" si="1"/>
        <v>2.0000000000000001E-4</v>
      </c>
      <c r="J10" s="211">
        <f t="shared" si="2"/>
        <v>0.12609999999999999</v>
      </c>
      <c r="K10" s="211">
        <f t="shared" si="3"/>
        <v>1.6000000000000001E-3</v>
      </c>
      <c r="L10" s="211">
        <f t="shared" si="4"/>
        <v>0.99839999999999995</v>
      </c>
      <c r="M10" s="211">
        <f t="shared" si="5"/>
        <v>1</v>
      </c>
      <c r="N10" s="144"/>
      <c r="O10" s="203"/>
      <c r="P10" s="203"/>
    </row>
    <row r="11" spans="1:16">
      <c r="A11" s="144">
        <v>11</v>
      </c>
      <c r="B11" s="208" t="s">
        <v>625</v>
      </c>
      <c r="C11" s="214">
        <v>9.1500000000000001E-3</v>
      </c>
      <c r="D11" s="211">
        <v>1.2699999999999999E-2</v>
      </c>
      <c r="E11" s="211">
        <f>0.5/18</f>
        <v>2.7777777777777776E-2</v>
      </c>
      <c r="F11" s="211">
        <f t="shared" si="6"/>
        <v>1.6500000000000001E-2</v>
      </c>
      <c r="G11" s="215">
        <v>9.0502078362865949E-3</v>
      </c>
      <c r="H11" s="211">
        <f t="shared" si="0"/>
        <v>8.9999999999999993E-3</v>
      </c>
      <c r="I11" s="211">
        <f t="shared" si="1"/>
        <v>1E-4</v>
      </c>
      <c r="J11" s="211">
        <f t="shared" si="2"/>
        <v>9.1000000000000004E-3</v>
      </c>
      <c r="K11" s="211">
        <f t="shared" si="3"/>
        <v>1.0999999999999999E-2</v>
      </c>
      <c r="L11" s="211">
        <f t="shared" si="4"/>
        <v>0.98899999999999999</v>
      </c>
      <c r="M11" s="211">
        <f t="shared" si="5"/>
        <v>1</v>
      </c>
      <c r="N11" s="144"/>
      <c r="O11" s="203"/>
      <c r="P11" s="203"/>
    </row>
    <row r="12" spans="1:16">
      <c r="A12" s="144">
        <v>12</v>
      </c>
      <c r="B12" s="208" t="s">
        <v>626</v>
      </c>
      <c r="C12" s="214">
        <v>0.11123</v>
      </c>
      <c r="D12" s="211">
        <v>0.1699</v>
      </c>
      <c r="E12" s="211">
        <f>1.22222/18</f>
        <v>6.790111111111112E-2</v>
      </c>
      <c r="F12" s="211">
        <f t="shared" si="6"/>
        <v>0.1163</v>
      </c>
      <c r="G12" s="215">
        <v>0.10955893427423262</v>
      </c>
      <c r="H12" s="211">
        <f t="shared" si="0"/>
        <v>0.10920000000000001</v>
      </c>
      <c r="I12" s="211">
        <f t="shared" si="1"/>
        <v>4.0000000000000002E-4</v>
      </c>
      <c r="J12" s="211">
        <f t="shared" si="2"/>
        <v>0.1096</v>
      </c>
      <c r="K12" s="211">
        <f t="shared" si="3"/>
        <v>3.5999999999999999E-3</v>
      </c>
      <c r="L12" s="211">
        <f t="shared" si="4"/>
        <v>0.99639999999999995</v>
      </c>
      <c r="M12" s="211">
        <f t="shared" si="5"/>
        <v>1</v>
      </c>
      <c r="N12" s="144"/>
      <c r="O12" s="203"/>
      <c r="P12" s="203"/>
    </row>
    <row r="13" spans="1:16">
      <c r="A13" s="144">
        <v>13</v>
      </c>
      <c r="B13" s="208" t="s">
        <v>627</v>
      </c>
      <c r="C13" s="214">
        <v>0.15759999999999999</v>
      </c>
      <c r="D13" s="211">
        <v>4.9599999999999998E-2</v>
      </c>
      <c r="E13" s="211">
        <f>1.22222/18</f>
        <v>6.790111111111112E-2</v>
      </c>
      <c r="F13" s="211">
        <f t="shared" si="6"/>
        <v>9.1700000000000004E-2</v>
      </c>
      <c r="G13" s="215">
        <v>0.1606752448899518</v>
      </c>
      <c r="H13" s="211">
        <f t="shared" si="0"/>
        <v>0.16009999999999999</v>
      </c>
      <c r="I13" s="211">
        <f t="shared" si="1"/>
        <v>2.9999999999999997E-4</v>
      </c>
      <c r="J13" s="211">
        <f t="shared" si="2"/>
        <v>0.16039999999999999</v>
      </c>
      <c r="K13" s="211">
        <f t="shared" si="3"/>
        <v>1.9E-3</v>
      </c>
      <c r="L13" s="211">
        <f t="shared" si="4"/>
        <v>0.99809999999999999</v>
      </c>
      <c r="M13" s="211">
        <f t="shared" si="5"/>
        <v>1</v>
      </c>
      <c r="N13" s="144"/>
      <c r="O13" s="203"/>
      <c r="P13" s="203"/>
    </row>
    <row r="14" spans="1:16">
      <c r="A14" s="144">
        <v>14</v>
      </c>
      <c r="B14" s="208" t="s">
        <v>628</v>
      </c>
      <c r="C14" s="214">
        <v>6.6989999999999994E-2</v>
      </c>
      <c r="D14" s="211">
        <v>0.38769999999999999</v>
      </c>
      <c r="E14" s="211">
        <f>1.22222/18</f>
        <v>6.790111111111112E-2</v>
      </c>
      <c r="F14" s="211">
        <f t="shared" si="6"/>
        <v>0.17419999999999999</v>
      </c>
      <c r="G14" s="215">
        <v>5.7876625924422997E-2</v>
      </c>
      <c r="H14" s="211">
        <f t="shared" si="0"/>
        <v>5.7700000000000001E-2</v>
      </c>
      <c r="I14" s="211">
        <f t="shared" si="1"/>
        <v>5.9999999999999995E-4</v>
      </c>
      <c r="J14" s="211">
        <f t="shared" si="2"/>
        <v>5.8299999999999998E-2</v>
      </c>
      <c r="K14" s="211">
        <f t="shared" si="3"/>
        <v>1.03E-2</v>
      </c>
      <c r="L14" s="211">
        <f t="shared" si="4"/>
        <v>0.98970000000000002</v>
      </c>
      <c r="M14" s="211">
        <f t="shared" si="5"/>
        <v>1</v>
      </c>
      <c r="N14" s="144"/>
      <c r="O14" s="203"/>
      <c r="P14" s="203"/>
    </row>
    <row r="15" spans="1:16">
      <c r="A15" s="144">
        <v>15</v>
      </c>
      <c r="B15" s="208" t="s">
        <v>629</v>
      </c>
      <c r="C15" s="214">
        <v>1.312E-2</v>
      </c>
      <c r="D15" s="211">
        <v>5.3E-3</v>
      </c>
      <c r="E15" s="211">
        <f>0.5/18</f>
        <v>2.7777777777777776E-2</v>
      </c>
      <c r="F15" s="211">
        <f t="shared" si="6"/>
        <v>1.54E-2</v>
      </c>
      <c r="G15" s="215">
        <v>1.3346034706213599E-2</v>
      </c>
      <c r="H15" s="211">
        <f t="shared" si="0"/>
        <v>1.3299999999999999E-2</v>
      </c>
      <c r="I15" s="211">
        <f t="shared" si="1"/>
        <v>1E-4</v>
      </c>
      <c r="J15" s="211">
        <f t="shared" si="2"/>
        <v>1.34E-2</v>
      </c>
      <c r="K15" s="211">
        <f t="shared" si="3"/>
        <v>7.4999999999999997E-3</v>
      </c>
      <c r="L15" s="211">
        <f t="shared" si="4"/>
        <v>0.99250000000000005</v>
      </c>
      <c r="M15" s="211">
        <f t="shared" si="5"/>
        <v>1</v>
      </c>
      <c r="N15" s="144"/>
      <c r="O15" s="203"/>
      <c r="P15" s="203"/>
    </row>
    <row r="16" spans="1:16">
      <c r="A16" s="144">
        <v>16</v>
      </c>
      <c r="B16" s="208" t="s">
        <v>630</v>
      </c>
      <c r="C16" s="214">
        <v>2.332E-2</v>
      </c>
      <c r="D16" s="211">
        <v>1.5299999999999999E-2</v>
      </c>
      <c r="E16" s="211">
        <f>1/18</f>
        <v>5.5555555555555552E-2</v>
      </c>
      <c r="F16" s="211">
        <f t="shared" si="6"/>
        <v>3.1399999999999997E-2</v>
      </c>
      <c r="G16" s="215">
        <v>2.3552220965515389E-2</v>
      </c>
      <c r="H16" s="211">
        <f t="shared" si="0"/>
        <v>2.35E-2</v>
      </c>
      <c r="I16" s="211">
        <f t="shared" si="1"/>
        <v>1E-4</v>
      </c>
      <c r="J16" s="211">
        <f t="shared" si="2"/>
        <v>2.3599999999999999E-2</v>
      </c>
      <c r="K16" s="211">
        <f t="shared" si="3"/>
        <v>4.1999999999999997E-3</v>
      </c>
      <c r="L16" s="211">
        <f t="shared" si="4"/>
        <v>0.99580000000000002</v>
      </c>
      <c r="M16" s="211">
        <f t="shared" si="5"/>
        <v>1</v>
      </c>
      <c r="N16" s="144"/>
      <c r="O16" s="203"/>
      <c r="P16" s="203"/>
    </row>
    <row r="17" spans="1:16">
      <c r="A17" s="144">
        <v>17</v>
      </c>
      <c r="B17" s="208" t="s">
        <v>631</v>
      </c>
      <c r="C17" s="214">
        <v>2.3949999999999999E-2</v>
      </c>
      <c r="D17" s="211">
        <v>1.7000000000000001E-2</v>
      </c>
      <c r="E17" s="211">
        <f>1/18</f>
        <v>5.5555555555555552E-2</v>
      </c>
      <c r="F17" s="211">
        <f t="shared" si="6"/>
        <v>3.2199999999999999E-2</v>
      </c>
      <c r="G17" s="215">
        <v>2.4147957563600397E-2</v>
      </c>
      <c r="H17" s="211">
        <f t="shared" si="0"/>
        <v>2.41E-2</v>
      </c>
      <c r="I17" s="211">
        <f t="shared" si="1"/>
        <v>1E-4</v>
      </c>
      <c r="J17" s="211">
        <f t="shared" si="2"/>
        <v>2.4199999999999999E-2</v>
      </c>
      <c r="K17" s="211">
        <f t="shared" si="3"/>
        <v>4.1000000000000003E-3</v>
      </c>
      <c r="L17" s="211">
        <f t="shared" si="4"/>
        <v>0.99590000000000001</v>
      </c>
      <c r="M17" s="211">
        <f t="shared" si="5"/>
        <v>1</v>
      </c>
      <c r="N17" s="144"/>
      <c r="O17" s="203"/>
      <c r="P17" s="203"/>
    </row>
    <row r="18" spans="1:16">
      <c r="A18" s="144">
        <v>18</v>
      </c>
      <c r="B18" s="208" t="s">
        <v>632</v>
      </c>
      <c r="C18" s="214">
        <v>8.0180000000000001E-2</v>
      </c>
      <c r="D18" s="211">
        <v>6.3799999999999996E-2</v>
      </c>
      <c r="E18" s="211">
        <f>1.22222/18</f>
        <v>6.790111111111112E-2</v>
      </c>
      <c r="F18" s="211">
        <f t="shared" si="6"/>
        <v>7.0599999999999996E-2</v>
      </c>
      <c r="G18" s="215">
        <v>8.0646043244145524E-2</v>
      </c>
      <c r="H18" s="211">
        <f t="shared" si="0"/>
        <v>8.0399999999999999E-2</v>
      </c>
      <c r="I18" s="211">
        <f t="shared" si="1"/>
        <v>2.0000000000000001E-4</v>
      </c>
      <c r="J18" s="211">
        <f t="shared" si="2"/>
        <v>8.0600000000000005E-2</v>
      </c>
      <c r="K18" s="211">
        <f t="shared" si="3"/>
        <v>2.5000000000000001E-3</v>
      </c>
      <c r="L18" s="211">
        <f t="shared" si="4"/>
        <v>0.99750000000000005</v>
      </c>
      <c r="M18" s="211">
        <f t="shared" si="5"/>
        <v>1</v>
      </c>
      <c r="N18" s="144"/>
      <c r="O18" s="203"/>
      <c r="P18" s="203"/>
    </row>
    <row r="19" spans="1:16">
      <c r="A19" s="144">
        <v>19</v>
      </c>
      <c r="B19" s="208" t="s">
        <v>633</v>
      </c>
      <c r="C19" s="214">
        <v>1.3339999999999999E-2</v>
      </c>
      <c r="D19" s="211">
        <v>5.5999999999999999E-3</v>
      </c>
      <c r="E19" s="211">
        <f>0.5/18</f>
        <v>2.7777777777777776E-2</v>
      </c>
      <c r="F19" s="211">
        <f t="shared" si="6"/>
        <v>1.5599999999999999E-2</v>
      </c>
      <c r="G19" s="215">
        <v>1.3560921981529287E-2</v>
      </c>
      <c r="H19" s="211">
        <f t="shared" si="0"/>
        <v>1.35E-2</v>
      </c>
      <c r="I19" s="211">
        <f t="shared" si="1"/>
        <v>1E-4</v>
      </c>
      <c r="J19" s="211">
        <f t="shared" si="2"/>
        <v>1.3599999999999999E-2</v>
      </c>
      <c r="K19" s="211">
        <f t="shared" si="3"/>
        <v>7.4000000000000003E-3</v>
      </c>
      <c r="L19" s="211">
        <f t="shared" si="4"/>
        <v>0.99260000000000004</v>
      </c>
      <c r="M19" s="211">
        <f t="shared" si="5"/>
        <v>1</v>
      </c>
      <c r="N19" s="144"/>
      <c r="O19" s="203"/>
      <c r="P19" s="203"/>
    </row>
    <row r="20" spans="1:16">
      <c r="A20" s="144">
        <v>20</v>
      </c>
      <c r="B20" s="208" t="s">
        <v>634</v>
      </c>
      <c r="C20" s="214">
        <v>2.5260000000000001E-2</v>
      </c>
      <c r="D20" s="211">
        <v>8.5000000000000006E-3</v>
      </c>
      <c r="E20" s="211">
        <f>1/18</f>
        <v>5.5555555555555552E-2</v>
      </c>
      <c r="F20" s="211">
        <f t="shared" si="6"/>
        <v>2.98E-2</v>
      </c>
      <c r="G20" s="215">
        <v>2.5733710537246969E-2</v>
      </c>
      <c r="H20" s="211">
        <f t="shared" si="0"/>
        <v>2.5600000000000001E-2</v>
      </c>
      <c r="I20" s="211">
        <f t="shared" si="1"/>
        <v>1E-4</v>
      </c>
      <c r="J20" s="211">
        <f t="shared" si="2"/>
        <v>2.5700000000000001E-2</v>
      </c>
      <c r="K20" s="211">
        <f t="shared" si="3"/>
        <v>3.8999999999999998E-3</v>
      </c>
      <c r="L20" s="211">
        <f t="shared" si="4"/>
        <v>0.99609999999999999</v>
      </c>
      <c r="M20" s="211">
        <f t="shared" si="5"/>
        <v>1</v>
      </c>
      <c r="N20" s="144"/>
      <c r="O20" s="203"/>
      <c r="P20" s="203"/>
    </row>
    <row r="21" spans="1:16">
      <c r="A21" s="144">
        <v>21</v>
      </c>
      <c r="B21" s="208" t="s">
        <v>635</v>
      </c>
      <c r="C21" s="214">
        <v>2.0740000000000001E-2</v>
      </c>
      <c r="D21" s="211">
        <v>7.1999999999999998E-3</v>
      </c>
      <c r="E21" s="211">
        <f>1/18</f>
        <v>5.5555555555555552E-2</v>
      </c>
      <c r="F21" s="211">
        <f t="shared" si="6"/>
        <v>2.7799999999999998E-2</v>
      </c>
      <c r="G21" s="215">
        <v>2.1124186618086793E-2</v>
      </c>
      <c r="H21" s="211">
        <f t="shared" si="0"/>
        <v>2.1100000000000001E-2</v>
      </c>
      <c r="I21" s="211">
        <f t="shared" si="1"/>
        <v>1E-4</v>
      </c>
      <c r="J21" s="211">
        <f t="shared" si="2"/>
        <v>2.12E-2</v>
      </c>
      <c r="K21" s="211">
        <f t="shared" si="3"/>
        <v>4.7000000000000002E-3</v>
      </c>
      <c r="L21" s="211">
        <f t="shared" si="4"/>
        <v>0.99529999999999996</v>
      </c>
      <c r="M21" s="211">
        <f t="shared" si="5"/>
        <v>1</v>
      </c>
      <c r="N21" s="144"/>
      <c r="O21" s="203"/>
      <c r="P21" s="203"/>
    </row>
    <row r="22" spans="1:16">
      <c r="A22" s="144">
        <v>22</v>
      </c>
      <c r="B22" s="208" t="s">
        <v>636</v>
      </c>
      <c r="C22" s="214">
        <v>5.2679999999999998E-2</v>
      </c>
      <c r="D22" s="211">
        <v>1.4999999999999999E-2</v>
      </c>
      <c r="E22" s="211">
        <f>1.22222/18</f>
        <v>6.790111111111112E-2</v>
      </c>
      <c r="F22" s="211">
        <f t="shared" si="6"/>
        <v>4.5199999999999997E-2</v>
      </c>
      <c r="G22" s="215">
        <v>5.3756354283883361E-2</v>
      </c>
      <c r="H22" s="211">
        <f t="shared" si="0"/>
        <v>5.3600000000000002E-2</v>
      </c>
      <c r="I22" s="211">
        <f t="shared" si="1"/>
        <v>2.0000000000000001E-4</v>
      </c>
      <c r="J22" s="211">
        <f t="shared" si="2"/>
        <v>5.3800000000000001E-2</v>
      </c>
      <c r="K22" s="211">
        <f t="shared" si="3"/>
        <v>3.7000000000000002E-3</v>
      </c>
      <c r="L22" s="211">
        <f t="shared" si="4"/>
        <v>0.99629999999999996</v>
      </c>
      <c r="M22" s="211">
        <f t="shared" si="5"/>
        <v>1</v>
      </c>
      <c r="N22" s="144"/>
      <c r="O22" s="203"/>
      <c r="P22" s="203"/>
    </row>
    <row r="23" spans="1:16">
      <c r="A23" s="144">
        <v>23</v>
      </c>
      <c r="B23" s="208" t="s">
        <v>637</v>
      </c>
      <c r="C23" s="214">
        <v>4.0329999999999998E-2</v>
      </c>
      <c r="D23" s="211">
        <v>4.8999999999999998E-3</v>
      </c>
      <c r="E23" s="211">
        <f>1/18</f>
        <v>5.5555555555555552E-2</v>
      </c>
      <c r="F23" s="211">
        <f t="shared" si="6"/>
        <v>3.3599999999999998E-2</v>
      </c>
      <c r="G23" s="215">
        <v>4.1337020952468662E-2</v>
      </c>
      <c r="H23" s="211">
        <f t="shared" si="0"/>
        <v>4.1200000000000001E-2</v>
      </c>
      <c r="I23" s="211">
        <f t="shared" si="1"/>
        <v>1E-4</v>
      </c>
      <c r="J23" s="211">
        <f t="shared" si="2"/>
        <v>4.1300000000000003E-2</v>
      </c>
      <c r="K23" s="211">
        <f t="shared" si="3"/>
        <v>2.3999999999999998E-3</v>
      </c>
      <c r="L23" s="211">
        <f t="shared" si="4"/>
        <v>0.99760000000000004</v>
      </c>
      <c r="M23" s="211">
        <f t="shared" si="5"/>
        <v>1</v>
      </c>
      <c r="N23" s="144"/>
      <c r="O23" s="203"/>
      <c r="P23" s="203"/>
    </row>
    <row r="24" spans="1:16" ht="13.5" thickBot="1">
      <c r="A24" s="144">
        <v>24</v>
      </c>
      <c r="B24" s="216" t="s">
        <v>638</v>
      </c>
      <c r="C24" s="217">
        <v>1.1610000000000001E-2</v>
      </c>
      <c r="D24" s="217">
        <v>7.1000000000000004E-3</v>
      </c>
      <c r="E24" s="217">
        <f>0.5/18</f>
        <v>2.7777777777777776E-2</v>
      </c>
      <c r="F24" s="217">
        <f>ROUND(SUM(C24:E24)/3,4)</f>
        <v>1.55E-2</v>
      </c>
      <c r="G24" s="217">
        <v>1.1741095368699557E-2</v>
      </c>
      <c r="H24" s="217">
        <f t="shared" si="0"/>
        <v>1.17E-2</v>
      </c>
      <c r="I24" s="217">
        <f t="shared" si="1"/>
        <v>1E-4</v>
      </c>
      <c r="J24" s="217">
        <f t="shared" si="2"/>
        <v>1.18E-2</v>
      </c>
      <c r="K24" s="217">
        <f t="shared" si="3"/>
        <v>8.5000000000000006E-3</v>
      </c>
      <c r="L24" s="217">
        <f t="shared" si="4"/>
        <v>0.99150000000000005</v>
      </c>
      <c r="M24" s="217">
        <f t="shared" si="5"/>
        <v>1</v>
      </c>
      <c r="N24" s="144"/>
      <c r="O24" s="203"/>
      <c r="P24" s="203"/>
    </row>
    <row r="25" spans="1:16">
      <c r="C25" s="203">
        <f t="shared" ref="C25:J25" si="7">SUM(C7:C24)</f>
        <v>0.99997999999999998</v>
      </c>
      <c r="D25" s="203">
        <f t="shared" si="7"/>
        <v>0.99999999999999989</v>
      </c>
      <c r="E25" s="203">
        <f t="shared" si="7"/>
        <v>0.9999988888888891</v>
      </c>
      <c r="F25" s="203">
        <f t="shared" si="7"/>
        <v>1</v>
      </c>
      <c r="G25" s="203">
        <f t="shared" si="7"/>
        <v>1</v>
      </c>
      <c r="H25" s="203">
        <f t="shared" si="7"/>
        <v>0.99649999999999994</v>
      </c>
      <c r="I25" s="203">
        <f t="shared" si="7"/>
        <v>3.4999999999999988E-3</v>
      </c>
      <c r="J25" s="203">
        <f t="shared" si="7"/>
        <v>0.99999999999999989</v>
      </c>
      <c r="K25" s="203"/>
      <c r="L25" s="203"/>
      <c r="M25" s="203"/>
      <c r="N25" s="144"/>
      <c r="O25" s="213"/>
      <c r="P25" s="213"/>
    </row>
    <row r="26" spans="1:16">
      <c r="K26" s="203"/>
      <c r="N26" s="144"/>
      <c r="O26" s="144"/>
      <c r="P26" s="144"/>
    </row>
    <row r="27" spans="1:16">
      <c r="H27" s="219"/>
      <c r="I27" s="219"/>
      <c r="N27" s="144"/>
      <c r="O27" s="144"/>
      <c r="P27" s="144"/>
    </row>
    <row r="28" spans="1:16" ht="15">
      <c r="D28" s="203"/>
      <c r="H28" s="203"/>
      <c r="I28" s="220"/>
      <c r="N28" s="144"/>
      <c r="O28" s="144"/>
      <c r="P28" s="144"/>
    </row>
    <row r="29" spans="1:16" ht="15">
      <c r="H29" s="220"/>
      <c r="I29" s="220"/>
    </row>
    <row r="30" spans="1:16">
      <c r="H30" s="411"/>
      <c r="I30" s="411"/>
    </row>
    <row r="31" spans="1:16">
      <c r="H31" s="494"/>
      <c r="I31" s="494"/>
      <c r="L31" s="495"/>
    </row>
    <row r="32" spans="1:16">
      <c r="I32" s="494"/>
      <c r="L32" s="496"/>
    </row>
    <row r="33" spans="9:12">
      <c r="I33" s="494"/>
      <c r="L33" s="496"/>
    </row>
    <row r="34" spans="9:12">
      <c r="I34" s="494"/>
    </row>
    <row r="35" spans="9:12">
      <c r="I35" s="494"/>
    </row>
    <row r="36" spans="9:12">
      <c r="I36" s="494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2023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12D34-D15E-4732-BFA0-EE2A8392AAB5}">
  <sheetPr>
    <tabColor rgb="FF00B0F0"/>
  </sheetPr>
  <dimension ref="A1:AC37"/>
  <sheetViews>
    <sheetView zoomScale="90" zoomScaleNormal="90" workbookViewId="0">
      <pane xSplit="1" topLeftCell="B1" activePane="topRight" state="frozen"/>
      <selection pane="topRight"/>
    </sheetView>
  </sheetViews>
  <sheetFormatPr defaultColWidth="8.85546875" defaultRowHeight="15"/>
  <cols>
    <col min="1" max="1" width="44.5703125" style="319" customWidth="1"/>
    <col min="2" max="6" width="13.7109375" style="346" customWidth="1"/>
    <col min="7" max="7" width="14.85546875" style="346" customWidth="1"/>
    <col min="8" max="8" width="12.42578125" style="346" customWidth="1"/>
    <col min="9" max="10" width="11" style="346" customWidth="1"/>
    <col min="11" max="11" width="13.7109375" style="346" bestFit="1" customWidth="1"/>
    <col min="12" max="12" width="13.7109375" style="346" customWidth="1"/>
    <col min="13" max="13" width="3.140625" style="346" customWidth="1"/>
    <col min="14" max="22" width="13.7109375" style="346" customWidth="1"/>
    <col min="23" max="23" width="13.7109375" style="346" bestFit="1" customWidth="1"/>
    <col min="24" max="24" width="13.7109375" style="346" customWidth="1"/>
    <col min="25" max="25" width="2.85546875" style="346" customWidth="1"/>
    <col min="26" max="26" width="13.7109375" style="346" customWidth="1"/>
    <col min="27" max="16384" width="8.85546875" style="319"/>
  </cols>
  <sheetData>
    <row r="1" spans="1:27" ht="18.75" customHeight="1">
      <c r="A1" s="372"/>
      <c r="B1" s="863" t="s">
        <v>651</v>
      </c>
      <c r="C1" s="863"/>
      <c r="D1" s="863"/>
      <c r="E1" s="863"/>
      <c r="F1" s="863"/>
      <c r="G1" s="863"/>
      <c r="H1" s="863"/>
      <c r="I1" s="863"/>
      <c r="J1" s="863"/>
      <c r="K1" s="863"/>
      <c r="L1" s="440"/>
      <c r="M1" s="373"/>
      <c r="N1" s="863" t="s">
        <v>651</v>
      </c>
      <c r="O1" s="863"/>
      <c r="P1" s="863"/>
      <c r="Q1" s="863"/>
      <c r="R1" s="863"/>
      <c r="S1" s="863"/>
      <c r="T1" s="863"/>
      <c r="U1" s="863"/>
      <c r="V1" s="863"/>
      <c r="W1" s="863"/>
      <c r="X1" s="547"/>
      <c r="Y1" s="373"/>
      <c r="Z1" s="374"/>
      <c r="AA1" s="321"/>
    </row>
    <row r="2" spans="1:27" ht="18.75">
      <c r="A2" s="364"/>
      <c r="B2" s="864" t="s">
        <v>197</v>
      </c>
      <c r="C2" s="865"/>
      <c r="D2" s="865"/>
      <c r="E2" s="865"/>
      <c r="F2" s="865"/>
      <c r="G2" s="865"/>
      <c r="H2" s="865"/>
      <c r="I2" s="865"/>
      <c r="J2" s="865"/>
      <c r="K2" s="866"/>
      <c r="L2" s="371"/>
      <c r="M2" s="363"/>
      <c r="N2" s="864" t="s">
        <v>223</v>
      </c>
      <c r="O2" s="865"/>
      <c r="P2" s="865"/>
      <c r="Q2" s="865"/>
      <c r="R2" s="865"/>
      <c r="S2" s="865"/>
      <c r="T2" s="865"/>
      <c r="U2" s="865"/>
      <c r="V2" s="865"/>
      <c r="W2" s="866"/>
      <c r="X2" s="371"/>
      <c r="Y2" s="408"/>
      <c r="Z2" s="371"/>
      <c r="AA2" s="321"/>
    </row>
    <row r="3" spans="1:27" ht="30.75">
      <c r="A3" s="367" t="s">
        <v>652</v>
      </c>
      <c r="B3" s="365" t="s">
        <v>109</v>
      </c>
      <c r="C3" s="365" t="s">
        <v>111</v>
      </c>
      <c r="D3" s="365" t="s">
        <v>112</v>
      </c>
      <c r="E3" s="365" t="s">
        <v>113</v>
      </c>
      <c r="F3" s="366" t="s">
        <v>114</v>
      </c>
      <c r="G3" s="366" t="s">
        <v>653</v>
      </c>
      <c r="H3" s="366" t="s">
        <v>116</v>
      </c>
      <c r="I3" s="366" t="s">
        <v>117</v>
      </c>
      <c r="J3" s="366" t="s">
        <v>118</v>
      </c>
      <c r="K3" s="365" t="s">
        <v>120</v>
      </c>
      <c r="L3" s="365" t="s">
        <v>108</v>
      </c>
      <c r="M3" s="744"/>
      <c r="N3" s="366" t="s">
        <v>109</v>
      </c>
      <c r="O3" s="366" t="s">
        <v>111</v>
      </c>
      <c r="P3" s="366" t="s">
        <v>112</v>
      </c>
      <c r="Q3" s="366" t="s">
        <v>113</v>
      </c>
      <c r="R3" s="366" t="s">
        <v>114</v>
      </c>
      <c r="S3" s="366" t="s">
        <v>653</v>
      </c>
      <c r="T3" s="366" t="s">
        <v>116</v>
      </c>
      <c r="U3" s="366" t="s">
        <v>117</v>
      </c>
      <c r="V3" s="366" t="s">
        <v>118</v>
      </c>
      <c r="W3" s="366" t="s">
        <v>120</v>
      </c>
      <c r="X3" s="365" t="s">
        <v>108</v>
      </c>
      <c r="Y3" s="744"/>
      <c r="Z3" s="409" t="s">
        <v>654</v>
      </c>
      <c r="AA3" s="321"/>
    </row>
    <row r="4" spans="1:27" ht="17.25">
      <c r="A4" s="389" t="s">
        <v>25</v>
      </c>
      <c r="B4" s="362">
        <v>0</v>
      </c>
      <c r="C4" s="362">
        <f>'2a CIV M&amp;O'!AC77</f>
        <v>13755</v>
      </c>
      <c r="D4" s="362">
        <v>0</v>
      </c>
      <c r="E4" s="362">
        <v>0</v>
      </c>
      <c r="F4" s="362"/>
      <c r="G4" s="362">
        <f>'2a CIV M&amp;O'!AC120</f>
        <v>317</v>
      </c>
      <c r="H4" s="362">
        <v>0</v>
      </c>
      <c r="I4" s="362">
        <v>0</v>
      </c>
      <c r="J4" s="362">
        <v>0</v>
      </c>
      <c r="K4" s="362">
        <f>'2a CIV M&amp;O'!AC163</f>
        <v>977</v>
      </c>
      <c r="L4" s="395">
        <f t="shared" ref="L4:L14" si="0">SUM(B4:K4)</f>
        <v>15049</v>
      </c>
      <c r="M4" s="362"/>
      <c r="N4" s="362">
        <v>0</v>
      </c>
      <c r="O4" s="362">
        <f>'2a CIV M&amp;O'!AD77</f>
        <v>0</v>
      </c>
      <c r="P4" s="362">
        <v>0</v>
      </c>
      <c r="Q4" s="362">
        <v>0</v>
      </c>
      <c r="R4" s="362">
        <v>0</v>
      </c>
      <c r="S4" s="362">
        <f>'2a CIV M&amp;O'!AD120</f>
        <v>0</v>
      </c>
      <c r="T4" s="362">
        <v>0</v>
      </c>
      <c r="U4" s="362">
        <v>0</v>
      </c>
      <c r="V4" s="362">
        <v>0</v>
      </c>
      <c r="W4" s="362">
        <f>'2a CIV M&amp;O'!AD163</f>
        <v>0</v>
      </c>
      <c r="X4" s="395">
        <f t="shared" ref="X4:X12" si="1">SUM(N4:W4)</f>
        <v>0</v>
      </c>
      <c r="Y4" s="362"/>
      <c r="Z4" s="395">
        <f t="shared" ref="Z4:Z12" si="2">SUM(L4,X4)</f>
        <v>15049</v>
      </c>
      <c r="AA4" s="321"/>
    </row>
    <row r="5" spans="1:27" ht="17.25">
      <c r="A5" s="714" t="s">
        <v>100</v>
      </c>
      <c r="B5" s="745">
        <v>0</v>
      </c>
      <c r="C5" s="745">
        <f>'2k CalWIN M&amp;O'!BH95+'2k CalWIN M&amp;O'!BH183</f>
        <v>2953800</v>
      </c>
      <c r="D5" s="745">
        <v>0</v>
      </c>
      <c r="E5" s="745">
        <v>0</v>
      </c>
      <c r="F5" s="745"/>
      <c r="G5" s="745">
        <f>'2k CalWIN M&amp;O'!BH117+'2k CalWIN M&amp;O'!BH205</f>
        <v>42250</v>
      </c>
      <c r="H5" s="745">
        <v>0</v>
      </c>
      <c r="I5" s="745">
        <v>0</v>
      </c>
      <c r="J5" s="745">
        <v>0</v>
      </c>
      <c r="K5" s="745">
        <f>'2k CalWIN M&amp;O'!BH139+'2k CalWIN M&amp;O'!BH227</f>
        <v>399550</v>
      </c>
      <c r="L5" s="395">
        <f t="shared" si="0"/>
        <v>3395600</v>
      </c>
      <c r="M5" s="745"/>
      <c r="N5" s="745">
        <v>0</v>
      </c>
      <c r="O5" s="745">
        <f>'2k CalWIN M&amp;O'!BI95+'2k CalWIN M&amp;O'!BI183</f>
        <v>2891476</v>
      </c>
      <c r="P5" s="745">
        <v>0</v>
      </c>
      <c r="Q5" s="745">
        <v>0</v>
      </c>
      <c r="R5" s="745">
        <v>0</v>
      </c>
      <c r="S5" s="745">
        <f>'2k CalWIN M&amp;O'!BI117+'2k CalWIN M&amp;O'!BI205</f>
        <v>31900</v>
      </c>
      <c r="T5" s="745">
        <v>0</v>
      </c>
      <c r="U5" s="745">
        <v>0</v>
      </c>
      <c r="V5" s="745">
        <v>0</v>
      </c>
      <c r="W5" s="745">
        <f>'2k CalWIN M&amp;O'!BI139+'2k CalWIN M&amp;O'!BI227</f>
        <v>281136</v>
      </c>
      <c r="X5" s="395">
        <f t="shared" si="1"/>
        <v>3204512</v>
      </c>
      <c r="Y5" s="745"/>
      <c r="Z5" s="746">
        <f t="shared" si="2"/>
        <v>6600112</v>
      </c>
      <c r="AA5" s="321"/>
    </row>
    <row r="6" spans="1:27" ht="17.25">
      <c r="A6" s="714" t="s">
        <v>28</v>
      </c>
      <c r="B6" s="745">
        <v>0</v>
      </c>
      <c r="C6" s="745">
        <f>'2b LRS M&amp;O '!Z28</f>
        <v>20065</v>
      </c>
      <c r="D6" s="745">
        <v>0</v>
      </c>
      <c r="E6" s="745">
        <v>0</v>
      </c>
      <c r="F6" s="745"/>
      <c r="G6" s="745">
        <f>'2b LRS M&amp;O '!Z29</f>
        <v>463</v>
      </c>
      <c r="H6" s="745">
        <v>0</v>
      </c>
      <c r="I6" s="745">
        <v>0</v>
      </c>
      <c r="J6" s="745">
        <v>0</v>
      </c>
      <c r="K6" s="745">
        <f>'2b LRS M&amp;O '!Z30</f>
        <v>12781</v>
      </c>
      <c r="L6" s="395">
        <f t="shared" si="0"/>
        <v>33309</v>
      </c>
      <c r="M6" s="745"/>
      <c r="N6" s="745">
        <v>0</v>
      </c>
      <c r="O6" s="745">
        <f>'2b LRS M&amp;O '!AA28</f>
        <v>0</v>
      </c>
      <c r="P6" s="745">
        <v>0</v>
      </c>
      <c r="Q6" s="745">
        <v>0</v>
      </c>
      <c r="R6" s="745">
        <v>0</v>
      </c>
      <c r="S6" s="745">
        <f>'2b LRS M&amp;O '!AA29</f>
        <v>0</v>
      </c>
      <c r="T6" s="745">
        <v>0</v>
      </c>
      <c r="U6" s="745">
        <v>0</v>
      </c>
      <c r="V6" s="745">
        <v>0</v>
      </c>
      <c r="W6" s="745">
        <f>'2b LRS M&amp;O '!AA30</f>
        <v>0</v>
      </c>
      <c r="X6" s="395">
        <f t="shared" si="1"/>
        <v>0</v>
      </c>
      <c r="Y6" s="745"/>
      <c r="Z6" s="746">
        <f t="shared" si="2"/>
        <v>33309</v>
      </c>
      <c r="AA6" s="321"/>
    </row>
    <row r="7" spans="1:27" ht="16.5" customHeight="1">
      <c r="A7" s="714" t="s">
        <v>655</v>
      </c>
      <c r="B7" s="745">
        <v>0</v>
      </c>
      <c r="C7" s="745">
        <f>'2e CS ABAWD'!BA50</f>
        <v>39487</v>
      </c>
      <c r="D7" s="745">
        <v>0</v>
      </c>
      <c r="E7" s="745">
        <v>0</v>
      </c>
      <c r="F7" s="745"/>
      <c r="G7" s="745">
        <v>0</v>
      </c>
      <c r="H7" s="745">
        <v>0</v>
      </c>
      <c r="I7" s="745">
        <v>0</v>
      </c>
      <c r="J7" s="745">
        <v>0</v>
      </c>
      <c r="K7" s="745">
        <v>0</v>
      </c>
      <c r="L7" s="395">
        <f t="shared" si="0"/>
        <v>39487</v>
      </c>
      <c r="M7" s="745"/>
      <c r="N7" s="745">
        <v>0</v>
      </c>
      <c r="O7" s="745">
        <f>'2e CS ABAWD'!BB50</f>
        <v>73019</v>
      </c>
      <c r="P7" s="745">
        <v>0</v>
      </c>
      <c r="Q7" s="745">
        <v>0</v>
      </c>
      <c r="R7" s="745">
        <v>0</v>
      </c>
      <c r="S7" s="745">
        <v>0</v>
      </c>
      <c r="T7" s="745">
        <v>0</v>
      </c>
      <c r="U7" s="745">
        <v>0</v>
      </c>
      <c r="V7" s="745">
        <v>0</v>
      </c>
      <c r="W7" s="745">
        <v>0</v>
      </c>
      <c r="X7" s="395">
        <f t="shared" si="1"/>
        <v>73019</v>
      </c>
      <c r="Y7" s="745"/>
      <c r="Z7" s="746">
        <f t="shared" si="2"/>
        <v>112506</v>
      </c>
      <c r="AA7" s="321"/>
    </row>
    <row r="8" spans="1:27" ht="16.5" customHeight="1">
      <c r="A8" s="714" t="s">
        <v>656</v>
      </c>
      <c r="B8" s="745">
        <v>0</v>
      </c>
      <c r="C8" s="745">
        <v>0</v>
      </c>
      <c r="D8" s="745">
        <v>0</v>
      </c>
      <c r="E8" s="745">
        <v>0</v>
      </c>
      <c r="F8" s="745">
        <v>0</v>
      </c>
      <c r="G8" s="745">
        <v>0</v>
      </c>
      <c r="H8" s="745">
        <v>0</v>
      </c>
      <c r="I8" s="745">
        <v>0</v>
      </c>
      <c r="J8" s="745">
        <v>0</v>
      </c>
      <c r="K8" s="745">
        <v>0</v>
      </c>
      <c r="L8" s="395">
        <f t="shared" si="0"/>
        <v>0</v>
      </c>
      <c r="M8" s="745"/>
      <c r="N8" s="745">
        <v>0</v>
      </c>
      <c r="O8" s="745">
        <f>'2f CS CF-CW Recert Packets'!AJ27</f>
        <v>42558</v>
      </c>
      <c r="P8" s="745">
        <v>0</v>
      </c>
      <c r="Q8" s="745">
        <v>0</v>
      </c>
      <c r="R8" s="745">
        <v>0</v>
      </c>
      <c r="S8" s="745">
        <v>0</v>
      </c>
      <c r="T8" s="745">
        <v>0</v>
      </c>
      <c r="U8" s="745">
        <v>0</v>
      </c>
      <c r="V8" s="745">
        <v>0</v>
      </c>
      <c r="W8" s="745">
        <v>0</v>
      </c>
      <c r="X8" s="395">
        <f t="shared" si="1"/>
        <v>42558</v>
      </c>
      <c r="Y8" s="745"/>
      <c r="Z8" s="746">
        <f t="shared" si="2"/>
        <v>42558</v>
      </c>
      <c r="AA8" s="321"/>
    </row>
    <row r="9" spans="1:27" ht="16.5" customHeight="1">
      <c r="A9" s="714" t="s">
        <v>657</v>
      </c>
      <c r="B9" s="745">
        <v>0</v>
      </c>
      <c r="C9" s="745">
        <v>0</v>
      </c>
      <c r="D9" s="745">
        <v>0</v>
      </c>
      <c r="E9" s="745">
        <v>0</v>
      </c>
      <c r="F9" s="745">
        <v>0</v>
      </c>
      <c r="G9" s="745">
        <v>0</v>
      </c>
      <c r="H9" s="745">
        <v>0</v>
      </c>
      <c r="I9" s="745">
        <v>0</v>
      </c>
      <c r="J9" s="745">
        <v>0</v>
      </c>
      <c r="K9" s="745">
        <v>0</v>
      </c>
      <c r="L9" s="395">
        <f t="shared" si="0"/>
        <v>0</v>
      </c>
      <c r="M9" s="745"/>
      <c r="N9" s="745">
        <v>0</v>
      </c>
      <c r="O9" s="745">
        <f>'2g CS CF Repayment Agreement '!AJ27</f>
        <v>34740</v>
      </c>
      <c r="P9" s="745">
        <v>0</v>
      </c>
      <c r="Q9" s="745">
        <v>0</v>
      </c>
      <c r="R9" s="745">
        <v>0</v>
      </c>
      <c r="S9" s="745">
        <v>0</v>
      </c>
      <c r="T9" s="745">
        <v>0</v>
      </c>
      <c r="U9" s="745">
        <v>0</v>
      </c>
      <c r="V9" s="745">
        <v>0</v>
      </c>
      <c r="W9" s="745">
        <v>0</v>
      </c>
      <c r="X9" s="395">
        <f t="shared" si="1"/>
        <v>34740</v>
      </c>
      <c r="Y9" s="745"/>
      <c r="Z9" s="746">
        <f t="shared" si="2"/>
        <v>34740</v>
      </c>
      <c r="AA9" s="321"/>
    </row>
    <row r="10" spans="1:27" ht="17.25">
      <c r="A10" s="714" t="s">
        <v>658</v>
      </c>
      <c r="B10" s="745">
        <v>0</v>
      </c>
      <c r="C10" s="745">
        <v>0</v>
      </c>
      <c r="D10" s="745">
        <v>0</v>
      </c>
      <c r="E10" s="745">
        <v>0</v>
      </c>
      <c r="F10" s="745">
        <v>0</v>
      </c>
      <c r="G10" s="745">
        <v>0</v>
      </c>
      <c r="H10" s="745">
        <v>0</v>
      </c>
      <c r="I10" s="745">
        <v>0</v>
      </c>
      <c r="J10" s="745">
        <v>0</v>
      </c>
      <c r="K10" s="745">
        <v>0</v>
      </c>
      <c r="L10" s="395">
        <f t="shared" si="0"/>
        <v>0</v>
      </c>
      <c r="M10" s="745"/>
      <c r="N10" s="745">
        <v>0</v>
      </c>
      <c r="O10" s="745">
        <f>'2h CS Reim for Food Ben Theft '!AJ27</f>
        <v>165096</v>
      </c>
      <c r="P10" s="745">
        <v>0</v>
      </c>
      <c r="Q10" s="745">
        <v>0</v>
      </c>
      <c r="R10" s="745">
        <v>0</v>
      </c>
      <c r="S10" s="745">
        <v>0</v>
      </c>
      <c r="T10" s="745">
        <v>0</v>
      </c>
      <c r="U10" s="745">
        <v>0</v>
      </c>
      <c r="V10" s="745">
        <v>0</v>
      </c>
      <c r="W10" s="745">
        <v>0</v>
      </c>
      <c r="X10" s="395">
        <f t="shared" si="1"/>
        <v>165096</v>
      </c>
      <c r="Y10" s="745"/>
      <c r="Z10" s="746">
        <f t="shared" si="2"/>
        <v>165096</v>
      </c>
      <c r="AA10" s="321"/>
    </row>
    <row r="11" spans="1:27" ht="17.25">
      <c r="A11" s="714" t="s">
        <v>31</v>
      </c>
      <c r="B11" s="745">
        <f>'2c CalSAWS DD&amp;I'!CN105</f>
        <v>242681</v>
      </c>
      <c r="C11" s="745">
        <f>'2c CalSAWS DD&amp;I'!CN106</f>
        <v>232483</v>
      </c>
      <c r="D11" s="745">
        <f>'2c CalSAWS DD&amp;I'!CN107</f>
        <v>1603</v>
      </c>
      <c r="E11" s="745">
        <f>'2c CalSAWS DD&amp;I'!CN108</f>
        <v>259720</v>
      </c>
      <c r="F11" s="745">
        <f>'2c CalSAWS DD&amp;I'!CN109</f>
        <v>24438</v>
      </c>
      <c r="G11" s="745">
        <f>'2c CalSAWS DD&amp;I'!CN110</f>
        <v>34110</v>
      </c>
      <c r="H11" s="745">
        <f>'2c CalSAWS DD&amp;I'!CN111</f>
        <v>81</v>
      </c>
      <c r="I11" s="745">
        <f>'2c CalSAWS DD&amp;I'!CN112</f>
        <v>641</v>
      </c>
      <c r="J11" s="745">
        <f>'2c CalSAWS DD&amp;I'!CN113</f>
        <v>1043</v>
      </c>
      <c r="K11" s="745">
        <f>'2c CalSAWS DD&amp;I'!CN114</f>
        <v>1475500</v>
      </c>
      <c r="L11" s="395">
        <f t="shared" si="0"/>
        <v>2272300</v>
      </c>
      <c r="M11" s="745"/>
      <c r="N11" s="745">
        <f>'2c CalSAWS DD&amp;I'!CO105</f>
        <v>4378</v>
      </c>
      <c r="O11" s="745">
        <f>'2c CalSAWS DD&amp;I'!CO106</f>
        <v>35487</v>
      </c>
      <c r="P11" s="745">
        <f>'2c CalSAWS DD&amp;I'!CO107</f>
        <v>151</v>
      </c>
      <c r="Q11" s="745">
        <f>'2c CalSAWS DD&amp;I'!CO108</f>
        <v>37374</v>
      </c>
      <c r="R11" s="745">
        <f>'2c CalSAWS DD&amp;I'!CO109</f>
        <v>2222</v>
      </c>
      <c r="S11" s="745">
        <f>'2c CalSAWS DD&amp;I'!CO110</f>
        <v>3523</v>
      </c>
      <c r="T11" s="745">
        <f>'2c CalSAWS DD&amp;I'!CO111</f>
        <v>8</v>
      </c>
      <c r="U11" s="745">
        <f>'2c CalSAWS DD&amp;I'!CO112</f>
        <v>67</v>
      </c>
      <c r="V11" s="745">
        <f>'2c CalSAWS DD&amp;I'!CO113</f>
        <v>101</v>
      </c>
      <c r="W11" s="745">
        <f>'2c CalSAWS DD&amp;I'!CO114</f>
        <v>565453</v>
      </c>
      <c r="X11" s="395">
        <f t="shared" si="1"/>
        <v>648764</v>
      </c>
      <c r="Y11" s="745"/>
      <c r="Z11" s="746">
        <f t="shared" si="2"/>
        <v>2921064</v>
      </c>
      <c r="AA11" s="321"/>
    </row>
    <row r="12" spans="1:27" ht="17.25">
      <c r="A12" s="714" t="s">
        <v>34</v>
      </c>
      <c r="B12" s="745">
        <v>0</v>
      </c>
      <c r="C12" s="745">
        <f>'2d CalSAWS M&amp;O'!CC98</f>
        <v>3830939</v>
      </c>
      <c r="D12" s="745">
        <v>0</v>
      </c>
      <c r="E12" s="745">
        <v>0</v>
      </c>
      <c r="F12" s="745"/>
      <c r="G12" s="745">
        <f>'2d CalSAWS M&amp;O'!CC160</f>
        <v>70194</v>
      </c>
      <c r="H12" s="745">
        <v>0</v>
      </c>
      <c r="I12" s="745">
        <v>0</v>
      </c>
      <c r="J12" s="745">
        <v>0</v>
      </c>
      <c r="K12" s="745">
        <f>'2d CalSAWS M&amp;O'!CC222</f>
        <v>886188</v>
      </c>
      <c r="L12" s="395">
        <f t="shared" si="0"/>
        <v>4787321</v>
      </c>
      <c r="M12" s="745"/>
      <c r="N12" s="745">
        <v>0</v>
      </c>
      <c r="O12" s="745">
        <f>'2d CalSAWS M&amp;O'!CD98</f>
        <v>6294983</v>
      </c>
      <c r="P12" s="745">
        <v>0</v>
      </c>
      <c r="Q12" s="745">
        <v>0</v>
      </c>
      <c r="R12" s="745">
        <v>0</v>
      </c>
      <c r="S12" s="745">
        <f>'2d CalSAWS M&amp;O'!CD160</f>
        <v>96890</v>
      </c>
      <c r="T12" s="745">
        <v>0</v>
      </c>
      <c r="U12" s="745">
        <v>0</v>
      </c>
      <c r="V12" s="745">
        <v>0</v>
      </c>
      <c r="W12" s="745">
        <f>'2d CalSAWS M&amp;O'!CD222</f>
        <v>1220974</v>
      </c>
      <c r="X12" s="395">
        <f t="shared" si="1"/>
        <v>7612847</v>
      </c>
      <c r="Y12" s="745"/>
      <c r="Z12" s="746">
        <f t="shared" si="2"/>
        <v>12400168</v>
      </c>
      <c r="AA12" s="321"/>
    </row>
    <row r="13" spans="1:27" ht="17.25">
      <c r="A13" s="714" t="s">
        <v>659</v>
      </c>
      <c r="B13" s="745">
        <v>0</v>
      </c>
      <c r="C13" s="745">
        <v>0</v>
      </c>
      <c r="D13" s="745">
        <v>0</v>
      </c>
      <c r="E13" s="745">
        <v>0</v>
      </c>
      <c r="F13" s="745"/>
      <c r="G13" s="745">
        <v>0</v>
      </c>
      <c r="H13" s="745">
        <v>0</v>
      </c>
      <c r="I13" s="745">
        <v>0</v>
      </c>
      <c r="J13" s="745">
        <v>0</v>
      </c>
      <c r="K13" s="745">
        <v>0</v>
      </c>
      <c r="L13" s="395">
        <f t="shared" si="0"/>
        <v>0</v>
      </c>
      <c r="M13" s="745"/>
      <c r="N13" s="745">
        <v>0</v>
      </c>
      <c r="O13" s="745">
        <f>'2i CS SAWS Shared App'!W89</f>
        <v>63414</v>
      </c>
      <c r="P13" s="745">
        <v>0</v>
      </c>
      <c r="Q13" s="745">
        <v>0</v>
      </c>
      <c r="R13" s="745">
        <v>0</v>
      </c>
      <c r="S13" s="745">
        <v>0</v>
      </c>
      <c r="T13" s="745">
        <v>0</v>
      </c>
      <c r="U13" s="745">
        <v>0</v>
      </c>
      <c r="V13" s="745">
        <v>0</v>
      </c>
      <c r="W13" s="745">
        <f>'2i CS SAWS Shared App'!W151</f>
        <v>11892</v>
      </c>
      <c r="X13" s="395">
        <f>SUM(N13:W13)</f>
        <v>75306</v>
      </c>
      <c r="Y13" s="745"/>
      <c r="Z13" s="746">
        <f>SUM(L13,X13)</f>
        <v>75306</v>
      </c>
      <c r="AA13" s="321"/>
    </row>
    <row r="14" spans="1:27" ht="17.25">
      <c r="A14" s="714" t="s">
        <v>404</v>
      </c>
      <c r="B14" s="745">
        <v>0</v>
      </c>
      <c r="C14" s="745">
        <v>0</v>
      </c>
      <c r="D14" s="745">
        <v>0</v>
      </c>
      <c r="E14" s="745">
        <v>0</v>
      </c>
      <c r="F14" s="745">
        <v>0</v>
      </c>
      <c r="G14" s="745">
        <v>0</v>
      </c>
      <c r="H14" s="745">
        <v>0</v>
      </c>
      <c r="I14" s="745">
        <v>0</v>
      </c>
      <c r="J14" s="745">
        <v>0</v>
      </c>
      <c r="K14" s="745">
        <f>'2j CS Global Tele Sign'!AB26</f>
        <v>0</v>
      </c>
      <c r="L14" s="395">
        <f t="shared" si="0"/>
        <v>0</v>
      </c>
      <c r="M14" s="745"/>
      <c r="N14" s="745">
        <v>0</v>
      </c>
      <c r="O14" s="745">
        <v>0</v>
      </c>
      <c r="P14" s="745">
        <v>0</v>
      </c>
      <c r="Q14" s="745">
        <v>0</v>
      </c>
      <c r="R14" s="745">
        <v>0</v>
      </c>
      <c r="S14" s="745">
        <v>0</v>
      </c>
      <c r="T14" s="745">
        <v>0</v>
      </c>
      <c r="U14" s="745">
        <v>0</v>
      </c>
      <c r="V14" s="745">
        <v>0</v>
      </c>
      <c r="W14" s="745">
        <f>'2j CS Global Tele Sign'!AC26</f>
        <v>20100</v>
      </c>
      <c r="X14" s="395">
        <f>SUM(N14:W14)</f>
        <v>20100</v>
      </c>
      <c r="Y14" s="745"/>
      <c r="Z14" s="746">
        <f>SUM(L14,X14)</f>
        <v>20100</v>
      </c>
      <c r="AA14" s="321"/>
    </row>
    <row r="15" spans="1:27" ht="15.75">
      <c r="A15" s="747" t="s">
        <v>108</v>
      </c>
      <c r="B15" s="748">
        <f t="shared" ref="B15:L15" si="3">SUM(B4:B14)</f>
        <v>242681</v>
      </c>
      <c r="C15" s="748">
        <f t="shared" si="3"/>
        <v>7090529</v>
      </c>
      <c r="D15" s="748">
        <f t="shared" si="3"/>
        <v>1603</v>
      </c>
      <c r="E15" s="748">
        <f t="shared" si="3"/>
        <v>259720</v>
      </c>
      <c r="F15" s="748">
        <f t="shared" si="3"/>
        <v>24438</v>
      </c>
      <c r="G15" s="748">
        <f t="shared" si="3"/>
        <v>147334</v>
      </c>
      <c r="H15" s="748">
        <f t="shared" si="3"/>
        <v>81</v>
      </c>
      <c r="I15" s="748">
        <f t="shared" si="3"/>
        <v>641</v>
      </c>
      <c r="J15" s="748">
        <f t="shared" si="3"/>
        <v>1043</v>
      </c>
      <c r="K15" s="748">
        <f t="shared" si="3"/>
        <v>2774996</v>
      </c>
      <c r="L15" s="748">
        <f t="shared" si="3"/>
        <v>10543066</v>
      </c>
      <c r="M15" s="748"/>
      <c r="N15" s="748">
        <f t="shared" ref="N15:W15" si="4">SUM(N4:N14)</f>
        <v>4378</v>
      </c>
      <c r="O15" s="748">
        <f t="shared" si="4"/>
        <v>9600773</v>
      </c>
      <c r="P15" s="748">
        <f t="shared" si="4"/>
        <v>151</v>
      </c>
      <c r="Q15" s="748">
        <f t="shared" si="4"/>
        <v>37374</v>
      </c>
      <c r="R15" s="748">
        <f t="shared" si="4"/>
        <v>2222</v>
      </c>
      <c r="S15" s="748">
        <f t="shared" si="4"/>
        <v>132313</v>
      </c>
      <c r="T15" s="748">
        <f t="shared" si="4"/>
        <v>8</v>
      </c>
      <c r="U15" s="748">
        <f t="shared" si="4"/>
        <v>67</v>
      </c>
      <c r="V15" s="748">
        <f t="shared" si="4"/>
        <v>101</v>
      </c>
      <c r="W15" s="748">
        <f t="shared" si="4"/>
        <v>2099555</v>
      </c>
      <c r="X15" s="748">
        <f>SUM(X4:X14)</f>
        <v>11876942</v>
      </c>
      <c r="Y15" s="748"/>
      <c r="Z15" s="746">
        <f>SUM(L15,X15)</f>
        <v>22420008</v>
      </c>
      <c r="AA15" s="321"/>
    </row>
    <row r="16" spans="1:27">
      <c r="A16" s="321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 s="321"/>
    </row>
    <row r="17" spans="1:29" ht="16.5">
      <c r="A17" s="359" t="s">
        <v>660</v>
      </c>
      <c r="B17" s="358">
        <f>'1b 2223 Sum-Prog All'!C5</f>
        <v>242681</v>
      </c>
      <c r="C17" s="358">
        <f>'1b 2223 Sum-Prog All'!D5</f>
        <v>7090528</v>
      </c>
      <c r="D17" s="358">
        <f>'1b 2223 Sum-Prog All'!E5</f>
        <v>1605</v>
      </c>
      <c r="E17" s="358">
        <f>'1b 2223 Sum-Prog All'!F5</f>
        <v>259726</v>
      </c>
      <c r="F17" s="358">
        <f>'1b 2223 Sum-Prog All'!G5</f>
        <v>24438</v>
      </c>
      <c r="G17" s="358">
        <f>'1b 2223 Sum-Prog All'!H5</f>
        <v>147334</v>
      </c>
      <c r="H17" s="358">
        <f>'1b 2223 Sum-Prog All'!I5</f>
        <v>85</v>
      </c>
      <c r="I17" s="358">
        <f>'1b 2223 Sum-Prog All'!J5</f>
        <v>646</v>
      </c>
      <c r="J17" s="358">
        <f>'1b 2223 Sum-Prog All'!K5</f>
        <v>1044</v>
      </c>
      <c r="K17" s="358">
        <f>'1b 2223 Sum-Prog All'!L5</f>
        <v>2774998</v>
      </c>
      <c r="L17" s="358">
        <f>SUM(B17:K17)</f>
        <v>10543085</v>
      </c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 s="321"/>
    </row>
    <row r="18" spans="1:29" ht="17.25">
      <c r="A18" s="359"/>
      <c r="B18" s="383">
        <f>B15-B17</f>
        <v>0</v>
      </c>
      <c r="C18" s="383">
        <f t="shared" ref="C18:L18" si="5">C15-C17</f>
        <v>1</v>
      </c>
      <c r="D18" s="383">
        <f t="shared" si="5"/>
        <v>-2</v>
      </c>
      <c r="E18" s="383">
        <f t="shared" si="5"/>
        <v>-6</v>
      </c>
      <c r="F18" s="383">
        <f t="shared" si="5"/>
        <v>0</v>
      </c>
      <c r="G18" s="383">
        <f t="shared" si="5"/>
        <v>0</v>
      </c>
      <c r="H18" s="383">
        <f t="shared" si="5"/>
        <v>-4</v>
      </c>
      <c r="I18" s="383">
        <f t="shared" si="5"/>
        <v>-5</v>
      </c>
      <c r="J18" s="383">
        <f t="shared" si="5"/>
        <v>-1</v>
      </c>
      <c r="K18" s="383">
        <f t="shared" si="5"/>
        <v>-2</v>
      </c>
      <c r="L18" s="383">
        <f t="shared" si="5"/>
        <v>-19</v>
      </c>
      <c r="M18" s="328"/>
      <c r="N18" s="328"/>
      <c r="O18" s="328"/>
      <c r="P18"/>
      <c r="Q18"/>
      <c r="R18"/>
      <c r="S18"/>
      <c r="T18"/>
      <c r="U18"/>
      <c r="V18" s="328"/>
      <c r="W18" s="328"/>
      <c r="X18"/>
      <c r="Y18"/>
      <c r="Z18"/>
      <c r="AA18" s="321"/>
    </row>
    <row r="19" spans="1:29" ht="17.25">
      <c r="A19" s="390"/>
      <c r="B19" s="358"/>
      <c r="C19" s="358"/>
      <c r="D19" s="358"/>
      <c r="E19" s="358"/>
      <c r="F19" s="358"/>
      <c r="G19" s="358"/>
      <c r="H19" s="358"/>
      <c r="I19" s="358"/>
      <c r="J19" s="358"/>
      <c r="K19" s="358"/>
      <c r="L19" s="358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/>
      <c r="Y19"/>
      <c r="Z19"/>
    </row>
    <row r="20" spans="1:29" ht="16.5">
      <c r="A20" s="359"/>
      <c r="B20" s="358"/>
      <c r="C20" s="358"/>
      <c r="D20" s="358"/>
      <c r="E20" s="358"/>
      <c r="F20" s="358"/>
      <c r="G20" s="358"/>
      <c r="H20" s="358"/>
      <c r="I20" s="358"/>
      <c r="J20" s="358"/>
      <c r="K20" s="358"/>
      <c r="L20" s="359" t="s">
        <v>661</v>
      </c>
      <c r="M20" s="319"/>
      <c r="N20" s="358">
        <f>'1e 2324 Sum-Prog All'!C5</f>
        <v>4378</v>
      </c>
      <c r="O20" s="358">
        <f>'1e 2324 Sum-Prog All'!D5</f>
        <v>9600773</v>
      </c>
      <c r="P20" s="358">
        <f>'1e 2324 Sum-Prog All'!E5</f>
        <v>151</v>
      </c>
      <c r="Q20" s="358">
        <f>'1e 2324 Sum-Prog All'!F5</f>
        <v>37374</v>
      </c>
      <c r="R20" s="358">
        <f>'1e 2324 Sum-Prog All'!G5</f>
        <v>2222</v>
      </c>
      <c r="S20" s="358">
        <f>'1e 2324 Sum-Prog All'!H5</f>
        <v>132313</v>
      </c>
      <c r="T20" s="358">
        <f>'1e 2324 Sum-Prog All'!I5</f>
        <v>8</v>
      </c>
      <c r="U20" s="358">
        <f>'1e 2324 Sum-Prog All'!J5</f>
        <v>67</v>
      </c>
      <c r="V20" s="358">
        <f>'1e 2324 Sum-Prog All'!K5</f>
        <v>101</v>
      </c>
      <c r="W20" s="358">
        <f>'1e 2324 Sum-Prog All'!L5</f>
        <v>2099555</v>
      </c>
      <c r="X20" s="358">
        <f>SUM(N20:W20)</f>
        <v>11876942</v>
      </c>
      <c r="Y20"/>
      <c r="Z20"/>
    </row>
    <row r="21" spans="1:29" ht="16.5">
      <c r="B21" s="319"/>
      <c r="C21" s="319"/>
      <c r="D21" s="319"/>
      <c r="E21" s="319"/>
      <c r="F21" s="319"/>
      <c r="G21" s="319"/>
      <c r="H21" s="319"/>
      <c r="I21" s="319"/>
      <c r="J21" s="319"/>
      <c r="K21" s="319"/>
      <c r="L21" s="319"/>
      <c r="M21" s="319"/>
      <c r="N21" s="383">
        <f>N15-N20</f>
        <v>0</v>
      </c>
      <c r="O21" s="383">
        <f t="shared" ref="O21:X21" si="6">O15-O20</f>
        <v>0</v>
      </c>
      <c r="P21" s="383">
        <f t="shared" si="6"/>
        <v>0</v>
      </c>
      <c r="Q21" s="383">
        <f t="shared" si="6"/>
        <v>0</v>
      </c>
      <c r="R21" s="383">
        <f t="shared" si="6"/>
        <v>0</v>
      </c>
      <c r="S21" s="383">
        <f t="shared" si="6"/>
        <v>0</v>
      </c>
      <c r="T21" s="383">
        <f t="shared" si="6"/>
        <v>0</v>
      </c>
      <c r="U21" s="383">
        <f t="shared" si="6"/>
        <v>0</v>
      </c>
      <c r="V21" s="383">
        <f t="shared" si="6"/>
        <v>0</v>
      </c>
      <c r="W21" s="383">
        <f t="shared" si="6"/>
        <v>0</v>
      </c>
      <c r="X21" s="383">
        <f t="shared" si="6"/>
        <v>0</v>
      </c>
      <c r="Y21" s="319"/>
      <c r="Z21" s="319"/>
    </row>
    <row r="22" spans="1:29" ht="12.75">
      <c r="B22" s="319"/>
      <c r="C22" s="319"/>
      <c r="D22" s="319"/>
      <c r="E22" s="319"/>
      <c r="F22" s="319"/>
      <c r="G22" s="319"/>
      <c r="H22" s="319"/>
      <c r="I22" s="319"/>
      <c r="J22" s="319"/>
      <c r="K22" s="319"/>
      <c r="L22" s="319"/>
      <c r="M22" s="319"/>
      <c r="N22" s="319"/>
      <c r="O22" s="319"/>
      <c r="P22" s="319"/>
      <c r="Q22" s="319"/>
      <c r="R22" s="319"/>
      <c r="S22" s="319"/>
      <c r="T22" s="319"/>
      <c r="U22" s="319"/>
      <c r="V22" s="319"/>
      <c r="W22" s="319"/>
      <c r="X22" s="319"/>
      <c r="Y22" s="319"/>
      <c r="Z22" s="319"/>
    </row>
    <row r="23" spans="1:29" ht="12.75">
      <c r="B23" s="319"/>
      <c r="C23" s="319"/>
      <c r="D23" s="319"/>
      <c r="E23" s="319"/>
      <c r="F23" s="319"/>
      <c r="G23" s="319"/>
      <c r="H23" s="319"/>
      <c r="I23" s="319"/>
      <c r="J23" s="319"/>
      <c r="K23" s="319"/>
      <c r="L23" s="319"/>
      <c r="M23" s="319"/>
      <c r="N23" s="319"/>
      <c r="O23" s="319"/>
      <c r="P23" s="319"/>
      <c r="Q23" s="319"/>
      <c r="R23" s="319"/>
      <c r="S23" s="319"/>
      <c r="T23" s="319"/>
      <c r="U23" s="319"/>
      <c r="V23" s="319"/>
      <c r="W23" s="319"/>
      <c r="X23" s="319"/>
      <c r="Y23" s="319"/>
      <c r="Z23" s="319"/>
    </row>
    <row r="24" spans="1:29">
      <c r="A24"/>
      <c r="B24"/>
      <c r="C24"/>
      <c r="D24"/>
      <c r="E24"/>
      <c r="F24"/>
      <c r="G24"/>
      <c r="H24"/>
      <c r="I24"/>
      <c r="J24"/>
      <c r="K24"/>
      <c r="L24" s="360">
        <f>SUM(L17,X20)</f>
        <v>22420027</v>
      </c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</row>
    <row r="25" spans="1:29">
      <c r="A25"/>
      <c r="B25"/>
      <c r="C25"/>
      <c r="D25"/>
      <c r="E25"/>
      <c r="F25"/>
      <c r="G25"/>
      <c r="H25"/>
      <c r="I25"/>
      <c r="J25"/>
      <c r="K25"/>
      <c r="L25" s="360">
        <f>Z15</f>
        <v>22420008</v>
      </c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</row>
    <row r="26" spans="1:29">
      <c r="A26"/>
      <c r="B26"/>
      <c r="C26"/>
      <c r="D26"/>
      <c r="E26"/>
      <c r="F26"/>
      <c r="G26"/>
      <c r="H26"/>
      <c r="I26"/>
      <c r="J26"/>
      <c r="K26"/>
      <c r="L26" s="361">
        <f>L25-L24</f>
        <v>-19</v>
      </c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</row>
    <row r="27" spans="1:29">
      <c r="A27"/>
      <c r="B27"/>
      <c r="C27"/>
      <c r="D27"/>
      <c r="E27"/>
      <c r="F27"/>
      <c r="G27"/>
      <c r="H27"/>
      <c r="I27"/>
      <c r="J27"/>
      <c r="K27"/>
      <c r="L27" s="359" t="s">
        <v>662</v>
      </c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</row>
    <row r="28" spans="1:29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</row>
    <row r="30" spans="1:29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</row>
    <row r="31" spans="1:29">
      <c r="A31"/>
      <c r="B31"/>
      <c r="C31"/>
      <c r="D31"/>
      <c r="E31"/>
      <c r="F31"/>
      <c r="G31"/>
      <c r="H31"/>
      <c r="I31"/>
      <c r="J31"/>
      <c r="K31"/>
      <c r="L31" s="117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</row>
    <row r="32" spans="1:29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</row>
    <row r="33" spans="1:27" ht="17.25">
      <c r="A33" s="321"/>
      <c r="B33" s="328"/>
      <c r="C33" s="328"/>
      <c r="D33" s="328"/>
      <c r="E33" s="328"/>
      <c r="F33" s="328"/>
      <c r="G33" s="328"/>
      <c r="H33" s="328"/>
      <c r="I33" s="328"/>
      <c r="J33" s="328"/>
      <c r="K33" s="328"/>
      <c r="L33" s="328"/>
      <c r="M33" s="328"/>
      <c r="N33" s="328"/>
      <c r="O33" s="328"/>
      <c r="P33" s="328"/>
      <c r="Q33" s="328"/>
      <c r="R33" s="328"/>
      <c r="S33" s="328"/>
      <c r="T33" s="328"/>
      <c r="U33" s="328"/>
      <c r="V33" s="328"/>
      <c r="W33" s="328"/>
      <c r="X33" s="328"/>
      <c r="Y33" s="328"/>
      <c r="Z33" s="328"/>
      <c r="AA33" s="321"/>
    </row>
    <row r="34" spans="1:27" ht="17.25">
      <c r="A34" s="321"/>
      <c r="B34" s="328"/>
      <c r="C34" s="328"/>
      <c r="D34" s="328"/>
      <c r="E34" s="328"/>
      <c r="F34" s="328"/>
      <c r="G34" s="328"/>
      <c r="H34" s="328"/>
      <c r="I34" s="328"/>
      <c r="J34" s="328"/>
      <c r="K34" s="328"/>
      <c r="L34" s="328"/>
      <c r="M34" s="328"/>
      <c r="N34" s="328"/>
      <c r="O34" s="328"/>
      <c r="P34" s="328"/>
      <c r="Q34" s="328"/>
      <c r="R34" s="328"/>
      <c r="S34" s="328"/>
      <c r="T34" s="328"/>
      <c r="U34" s="328"/>
      <c r="V34" s="328"/>
      <c r="W34" s="328"/>
      <c r="X34" s="328"/>
      <c r="Y34" s="328"/>
      <c r="Z34" s="328"/>
      <c r="AA34" s="321"/>
    </row>
    <row r="35" spans="1:27" ht="17.25">
      <c r="A35" s="321"/>
      <c r="B35" s="328"/>
      <c r="C35" s="328"/>
      <c r="D35" s="328"/>
      <c r="E35" s="328"/>
      <c r="F35" s="328"/>
      <c r="G35" s="328"/>
      <c r="H35" s="328"/>
      <c r="I35" s="328"/>
      <c r="J35" s="328"/>
      <c r="K35" s="328"/>
      <c r="L35" s="328"/>
      <c r="M35" s="328"/>
      <c r="N35" s="328"/>
      <c r="O35" s="328"/>
      <c r="P35" s="328"/>
      <c r="Q35" s="328"/>
      <c r="R35" s="328"/>
      <c r="S35" s="328"/>
      <c r="T35" s="328"/>
      <c r="U35" s="328"/>
      <c r="V35" s="328"/>
      <c r="W35" s="328"/>
      <c r="X35" s="328"/>
      <c r="Y35" s="328"/>
      <c r="Z35" s="328"/>
      <c r="AA35" s="321"/>
    </row>
    <row r="36" spans="1:27" ht="17.25">
      <c r="A36" s="321"/>
      <c r="B36" s="328"/>
      <c r="C36" s="328"/>
      <c r="D36" s="328"/>
      <c r="E36" s="328"/>
      <c r="F36" s="328"/>
      <c r="G36" s="328"/>
      <c r="H36" s="328"/>
      <c r="I36" s="328"/>
      <c r="J36" s="328"/>
      <c r="K36" s="328"/>
      <c r="L36" s="328"/>
      <c r="M36" s="328"/>
      <c r="N36" s="328"/>
      <c r="O36" s="328"/>
      <c r="P36" s="328"/>
      <c r="Q36" s="328"/>
      <c r="R36" s="328"/>
      <c r="S36" s="328"/>
      <c r="T36" s="328"/>
      <c r="U36" s="328"/>
      <c r="V36" s="328"/>
      <c r="W36" s="328"/>
      <c r="X36" s="328"/>
      <c r="Y36" s="328"/>
      <c r="Z36" s="328"/>
      <c r="AA36" s="321"/>
    </row>
    <row r="37" spans="1:27" ht="17.25">
      <c r="A37" s="321"/>
      <c r="B37" s="328"/>
      <c r="C37" s="328"/>
      <c r="D37" s="328"/>
      <c r="E37" s="328"/>
      <c r="F37" s="328"/>
      <c r="G37" s="328"/>
      <c r="H37" s="328"/>
      <c r="I37" s="328"/>
      <c r="J37" s="328"/>
      <c r="K37" s="328"/>
      <c r="L37" s="328"/>
      <c r="M37" s="328"/>
      <c r="N37" s="328"/>
      <c r="O37" s="328"/>
      <c r="P37" s="328"/>
      <c r="Q37" s="328"/>
      <c r="R37" s="328"/>
      <c r="S37" s="328"/>
      <c r="T37" s="328"/>
      <c r="U37" s="328"/>
      <c r="V37" s="328"/>
      <c r="W37" s="328"/>
      <c r="X37" s="328"/>
      <c r="Y37" s="328"/>
      <c r="Z37" s="328"/>
      <c r="AA37" s="321"/>
    </row>
  </sheetData>
  <mergeCells count="4">
    <mergeCell ref="B1:K1"/>
    <mergeCell ref="N1:W1"/>
    <mergeCell ref="B2:K2"/>
    <mergeCell ref="N2:W2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9d10933-f818-419e-96d6-3ad31ec1fc94" xsi:nil="true"/>
    <lcf76f155ced4ddcb4097134ff3c332f xmlns="9061d379-cc22-46b7-8309-c6a5eeeea005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32" ma:contentTypeDescription="Create a new document." ma:contentTypeScope="" ma:versionID="e7ed0f418b4ffd9c81584811547568f1">
  <xsd:schema xmlns:xsd="http://www.w3.org/2001/XMLSchema" xmlns:xs="http://www.w3.org/2001/XMLSchema" xmlns:p="http://schemas.microsoft.com/office/2006/metadata/properties" xmlns:ns2="57eac799-efcb-4d1c-ba4e-d87d91411bd9" xmlns:ns3="9061d379-cc22-46b7-8309-c6a5eeeea005" xmlns:ns4="d9d10933-f818-419e-96d6-3ad31ec1fc94" targetNamespace="http://schemas.microsoft.com/office/2006/metadata/properties" ma:root="true" ma:fieldsID="c6866f15df6c628822ac19cea1627120" ns2:_="" ns3:_="" ns4:_="">
    <xsd:import namespace="57eac799-efcb-4d1c-ba4e-d87d91411bd9"/>
    <xsd:import namespace="9061d379-cc22-46b7-8309-c6a5eeeea005"/>
    <xsd:import namespace="d9d10933-f818-419e-96d6-3ad31ec1fc94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4:TaxCatchAll" minOccurs="0"/>
                <xsd:element ref="ns3:lcf76f155ced4ddcb4097134ff3c332f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2ef47989-784c-489a-9429-d0794a70773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10933-f818-419e-96d6-3ad31ec1fc94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fdb35fa5-ecd2-47ff-96b7-7e8c41270559}" ma:internalName="TaxCatchAll" ma:showField="CatchAllData" ma:web="d9d10933-f818-419e-96d6-3ad31ec1fc9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3C003E1-59F9-41BF-932B-5C2A59DE4EF7}">
  <ds:schemaRefs>
    <ds:schemaRef ds:uri="http://purl.org/dc/elements/1.1/"/>
    <ds:schemaRef ds:uri="http://purl.org/dc/terms/"/>
    <ds:schemaRef ds:uri="d9d10933-f818-419e-96d6-3ad31ec1fc94"/>
    <ds:schemaRef ds:uri="57eac799-efcb-4d1c-ba4e-d87d91411bd9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9061d379-cc22-46b7-8309-c6a5eeeea005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1599B7F-8734-4F50-8BDD-80E1DB5012D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d9d10933-f818-419e-96d6-3ad31ec1fc9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36</vt:i4>
      </vt:variant>
      <vt:variant>
        <vt:lpstr>Named Ranges</vt:lpstr>
      </vt:variant>
      <vt:variant>
        <vt:i4>9</vt:i4>
      </vt:variant>
    </vt:vector>
  </HeadingPairs>
  <TitlesOfParts>
    <vt:vector size="45" baseType="lpstr">
      <vt:lpstr>TOC</vt:lpstr>
      <vt:lpstr>County Share Dist.</vt:lpstr>
      <vt:lpstr>County SFY Summary</vt:lpstr>
      <vt:lpstr>1a 2223 Summary</vt:lpstr>
      <vt:lpstr>1b 2223 Sum-Prog All</vt:lpstr>
      <vt:lpstr>1c 2223 Admin</vt:lpstr>
      <vt:lpstr>1d 2324 Summary</vt:lpstr>
      <vt:lpstr>1e 2324 Sum-Prog All</vt:lpstr>
      <vt:lpstr>1f 2324 Admin</vt:lpstr>
      <vt:lpstr>2a CIV M&amp;O</vt:lpstr>
      <vt:lpstr>2b LRS M&amp;O </vt:lpstr>
      <vt:lpstr>2c CalSAWS DD&amp;I</vt:lpstr>
      <vt:lpstr>2d CalSAWS M&amp;O</vt:lpstr>
      <vt:lpstr>2e CS ABAWD</vt:lpstr>
      <vt:lpstr>2f CS CF-CW Recert Packets</vt:lpstr>
      <vt:lpstr>2g CS CF Repayment Agreement </vt:lpstr>
      <vt:lpstr>2h CS Reim for Food Ben Theft </vt:lpstr>
      <vt:lpstr>2i CS SAWS Shared App</vt:lpstr>
      <vt:lpstr>2j CS Global Tele Sign</vt:lpstr>
      <vt:lpstr>2k CalWIN M&amp;O</vt:lpstr>
      <vt:lpstr>3a CA CAP</vt:lpstr>
      <vt:lpstr>3b Other CAP</vt:lpstr>
      <vt:lpstr>3c CalWIN M&amp;O CAP</vt:lpstr>
      <vt:lpstr>3d CalSAWS DD&amp;I CAP</vt:lpstr>
      <vt:lpstr>3e CalSAWS M&amp;O CAP</vt:lpstr>
      <vt:lpstr>4a 1718 CS PC</vt:lpstr>
      <vt:lpstr>4b 1819 CS PC</vt:lpstr>
      <vt:lpstr>4c 1920 CS PC</vt:lpstr>
      <vt:lpstr>4d 2021 CS PC</vt:lpstr>
      <vt:lpstr>4e 2122 CS PC</vt:lpstr>
      <vt:lpstr>4f CalWIN 1920 Sharing Tables</vt:lpstr>
      <vt:lpstr>4g CalWIN 2021 Sharing Tables</vt:lpstr>
      <vt:lpstr>4h CalWIN 2122 Sharing Tables</vt:lpstr>
      <vt:lpstr>4i CalWIN 2223 Sharing Tables</vt:lpstr>
      <vt:lpstr>4j CalWIN 2324 Sharing Tables</vt:lpstr>
      <vt:lpstr>Cross-check</vt:lpstr>
      <vt:lpstr>'4g CalWIN 2021 Sharing Tables'!Print_Area</vt:lpstr>
      <vt:lpstr>'4h CalWIN 2122 Sharing Tables'!Print_Area</vt:lpstr>
      <vt:lpstr>'4i CalWIN 2223 Sharing Tables'!Print_Area</vt:lpstr>
      <vt:lpstr>'4j CalWIN 2324 Sharing Tables'!Print_Area</vt:lpstr>
      <vt:lpstr>'1a 2223 Summary'!Print_Titles</vt:lpstr>
      <vt:lpstr>'1d 2324 Summary'!Print_Titles</vt:lpstr>
      <vt:lpstr>'2e CS ABAWD'!Print_Titles</vt:lpstr>
      <vt:lpstr>'2k CalWIN M&amp;O'!Print_Titles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dcterms:created xsi:type="dcterms:W3CDTF">2014-09-02T15:50:24Z</dcterms:created>
  <dcterms:modified xsi:type="dcterms:W3CDTF">2023-09-06T23:03:57Z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  <property fmtid="{D5CDD505-2E9C-101B-9397-08002B2CF9AE}" pid="3" name="MediaServiceImageTags">
    <vt:lpwstr/>
  </property>
</Properties>
</file>